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120" yWindow="120" windowWidth="12120" windowHeight="9120" activeTab="2"/>
  </bookViews>
  <sheets>
    <sheet name="الأول" sheetId="1" r:id="rId1"/>
    <sheet name="الثالث" sheetId="3" r:id="rId2"/>
    <sheet name="الخامس" sheetId="5" r:id="rId3"/>
  </sheets>
  <definedNames>
    <definedName name="_xlnm._FilterDatabase" localSheetId="1" hidden="1">الثالث!$CJ$10:$CJ$14</definedName>
    <definedName name="_xlnm._FilterDatabase" localSheetId="2" hidden="1">الخامس!$DN$10:$DN$15</definedName>
    <definedName name="jlos">#REF!</definedName>
    <definedName name="jlos5">#REF!</definedName>
    <definedName name="jolos">#REF!</definedName>
    <definedName name="jolous">#REF!</definedName>
    <definedName name="_xlnm.Print_Titles" localSheetId="1">الثالث!$1:$10</definedName>
    <definedName name="_xlnm.Print_Titles" localSheetId="2">الخامس!$1:$10</definedName>
    <definedName name="تخمخس">#REF!</definedName>
    <definedName name="جلو">#REF!</definedName>
    <definedName name="جلوس">#REF!</definedName>
  </definedNames>
  <calcPr calcId="124519"/>
</workbook>
</file>

<file path=xl/calcChain.xml><?xml version="1.0" encoding="utf-8"?>
<calcChain xmlns="http://schemas.openxmlformats.org/spreadsheetml/2006/main">
  <c r="CJ11" i="3"/>
  <c r="EA12" i="5"/>
  <c r="EA13"/>
  <c r="EA14"/>
  <c r="EA15"/>
  <c r="EA16"/>
  <c r="EA17"/>
  <c r="EA18"/>
  <c r="EA19"/>
  <c r="EA20"/>
  <c r="EA21"/>
  <c r="EA22"/>
  <c r="EA23"/>
  <c r="EA24"/>
  <c r="EA25"/>
  <c r="EA26"/>
  <c r="EA27"/>
  <c r="EA28"/>
  <c r="EA29"/>
  <c r="EA30"/>
  <c r="EA31"/>
  <c r="EA32"/>
  <c r="EA33"/>
  <c r="EA34"/>
  <c r="EA35"/>
  <c r="EA36"/>
  <c r="EA37"/>
  <c r="EA38"/>
  <c r="EA39"/>
  <c r="EA40"/>
  <c r="EA41"/>
  <c r="EA42"/>
  <c r="EA43"/>
  <c r="EA44"/>
  <c r="EA45"/>
  <c r="EA46"/>
  <c r="EA47"/>
  <c r="EA48"/>
  <c r="EA49"/>
  <c r="EA50"/>
  <c r="EA51"/>
  <c r="EA52"/>
  <c r="EA53"/>
  <c r="EA54"/>
  <c r="EA55"/>
  <c r="EA56"/>
  <c r="EA57"/>
  <c r="EA58"/>
  <c r="EA59"/>
  <c r="EA60"/>
  <c r="EA61"/>
  <c r="EA62"/>
  <c r="EA63"/>
  <c r="EA64"/>
  <c r="EA65"/>
  <c r="EA66"/>
  <c r="EA67"/>
  <c r="EA68"/>
  <c r="EA69"/>
  <c r="EA70"/>
  <c r="EA71"/>
  <c r="EA72"/>
  <c r="EA73"/>
  <c r="EA74"/>
  <c r="EA75"/>
  <c r="EA76"/>
  <c r="EA77"/>
  <c r="EA78"/>
  <c r="EA79"/>
  <c r="EA80"/>
  <c r="EA81"/>
  <c r="EA82"/>
  <c r="EA83"/>
  <c r="EA84"/>
  <c r="EA85"/>
  <c r="EA86"/>
  <c r="EA87"/>
  <c r="EA88"/>
  <c r="EA89"/>
  <c r="EA90"/>
  <c r="EA91"/>
  <c r="EA92"/>
  <c r="EA93"/>
  <c r="EA94"/>
  <c r="EA95"/>
  <c r="EA96"/>
  <c r="EA97"/>
  <c r="EA98"/>
  <c r="EA99"/>
  <c r="EA100"/>
  <c r="EA101"/>
  <c r="EA102"/>
  <c r="EA103"/>
  <c r="EA104"/>
  <c r="EA105"/>
  <c r="EA106"/>
  <c r="EA107"/>
  <c r="EA108"/>
  <c r="EA109"/>
  <c r="EA110"/>
  <c r="EA111"/>
  <c r="EA112"/>
  <c r="EA113"/>
  <c r="EA114"/>
  <c r="EA115"/>
  <c r="EA116"/>
  <c r="EA117"/>
  <c r="EA118"/>
  <c r="EA119"/>
  <c r="EA120"/>
  <c r="EA121"/>
  <c r="EA122"/>
  <c r="EA123"/>
  <c r="EA124"/>
  <c r="EA125"/>
  <c r="EA126"/>
  <c r="EA127"/>
  <c r="EA128"/>
  <c r="EA129"/>
  <c r="EA130"/>
  <c r="EA131"/>
  <c r="EA132"/>
  <c r="EA133"/>
  <c r="EA134"/>
  <c r="EA135"/>
  <c r="EA136"/>
  <c r="EA137"/>
  <c r="EA138"/>
  <c r="EA139"/>
  <c r="EA140"/>
  <c r="EA141"/>
  <c r="EA142"/>
  <c r="EA143"/>
  <c r="EA144"/>
  <c r="EA145"/>
  <c r="EA146"/>
  <c r="EA147"/>
  <c r="EA148"/>
  <c r="EA149"/>
  <c r="EA150"/>
  <c r="EA151"/>
  <c r="EA152"/>
  <c r="EA153"/>
  <c r="EA154"/>
  <c r="EA155"/>
  <c r="EA156"/>
  <c r="EA157"/>
  <c r="EA158"/>
  <c r="EA159"/>
  <c r="EA160"/>
  <c r="EA161"/>
  <c r="EA162"/>
  <c r="EA163"/>
  <c r="EA164"/>
  <c r="EA165"/>
  <c r="EA166"/>
  <c r="EA167"/>
  <c r="EA168"/>
  <c r="EA169"/>
  <c r="EA170"/>
  <c r="EA171"/>
  <c r="EA172"/>
  <c r="EA173"/>
  <c r="EA174"/>
  <c r="EA175"/>
  <c r="EA176"/>
  <c r="EA177"/>
  <c r="EA178"/>
  <c r="EA179"/>
  <c r="EA180"/>
  <c r="EA181"/>
  <c r="EA182"/>
  <c r="EA183"/>
  <c r="EA184"/>
  <c r="EA185"/>
  <c r="EA186"/>
  <c r="EA187"/>
  <c r="EA188"/>
  <c r="EA189"/>
  <c r="EA190"/>
  <c r="EA191"/>
  <c r="EA192"/>
  <c r="EA193"/>
  <c r="EA194"/>
  <c r="EA195"/>
  <c r="EA196"/>
  <c r="EA197"/>
  <c r="EA198"/>
  <c r="EA199"/>
  <c r="EA200"/>
  <c r="EA201"/>
  <c r="EA202"/>
  <c r="EA203"/>
  <c r="EA204"/>
  <c r="EA205"/>
  <c r="EA206"/>
  <c r="EA207"/>
  <c r="EA208"/>
  <c r="EA209"/>
  <c r="EA210"/>
  <c r="EA211"/>
  <c r="EA212"/>
  <c r="EA213"/>
  <c r="EA214"/>
  <c r="EA215"/>
  <c r="EA216"/>
  <c r="EA217"/>
  <c r="EA218"/>
  <c r="EA219"/>
  <c r="EA220"/>
  <c r="EA221"/>
  <c r="EA222"/>
  <c r="EA223"/>
  <c r="EA224"/>
  <c r="EA225"/>
  <c r="EA226"/>
  <c r="EA227"/>
  <c r="EA228"/>
  <c r="EA229"/>
  <c r="EA230"/>
  <c r="EA231"/>
  <c r="EA232"/>
  <c r="EA233"/>
  <c r="EA234"/>
  <c r="EA235"/>
  <c r="EA236"/>
  <c r="EA237"/>
  <c r="EA238"/>
  <c r="EA239"/>
  <c r="EA240"/>
  <c r="EA241"/>
  <c r="EA242"/>
  <c r="EA243"/>
  <c r="EA244"/>
  <c r="EA245"/>
  <c r="EA246"/>
  <c r="EA247"/>
  <c r="EA248"/>
  <c r="EA249"/>
  <c r="EA250"/>
  <c r="EA251"/>
  <c r="EA252"/>
  <c r="EA253"/>
  <c r="EA254"/>
  <c r="EA255"/>
  <c r="EA256"/>
  <c r="EA257"/>
  <c r="EA258"/>
  <c r="EA259"/>
  <c r="EA260"/>
  <c r="EA261"/>
  <c r="EA262"/>
  <c r="EA263"/>
  <c r="EA264"/>
  <c r="EA265"/>
  <c r="EA266"/>
  <c r="EA267"/>
  <c r="EA268"/>
  <c r="EA269"/>
  <c r="EA270"/>
  <c r="EA271"/>
  <c r="EA272"/>
  <c r="EA273"/>
  <c r="EA274"/>
  <c r="EA275"/>
  <c r="EA276"/>
  <c r="EA277"/>
  <c r="EA278"/>
  <c r="EA279"/>
  <c r="EA280"/>
  <c r="EA281"/>
  <c r="EA282"/>
  <c r="EA283"/>
  <c r="EA284"/>
  <c r="EA285"/>
  <c r="EA286"/>
  <c r="EA287"/>
  <c r="EA288"/>
  <c r="EA289"/>
  <c r="EA290"/>
  <c r="EA291"/>
  <c r="EA292"/>
  <c r="EA293"/>
  <c r="EA294"/>
  <c r="EA295"/>
  <c r="EA296"/>
  <c r="EA297"/>
  <c r="EA298"/>
  <c r="EA299"/>
  <c r="EA300"/>
  <c r="EA301"/>
  <c r="EA302"/>
  <c r="EA303"/>
  <c r="EA304"/>
  <c r="EA305"/>
  <c r="EA306"/>
  <c r="EA307"/>
  <c r="EA308"/>
  <c r="EA309"/>
  <c r="EA310"/>
  <c r="EA311"/>
  <c r="EA312"/>
  <c r="EA313"/>
  <c r="EA314"/>
  <c r="EA315"/>
  <c r="EA316"/>
  <c r="EA317"/>
  <c r="EA318"/>
  <c r="EA319"/>
  <c r="EA320"/>
  <c r="EA321"/>
  <c r="EA322"/>
  <c r="EA323"/>
  <c r="EA324"/>
  <c r="EA325"/>
  <c r="EA326"/>
  <c r="EA327"/>
  <c r="EA328"/>
  <c r="EA329"/>
  <c r="EA330"/>
  <c r="EA331"/>
  <c r="EA332"/>
  <c r="EA333"/>
  <c r="EA334"/>
  <c r="EA335"/>
  <c r="EA336"/>
  <c r="EA337"/>
  <c r="EA338"/>
  <c r="EA339"/>
  <c r="EA340"/>
  <c r="EA341"/>
  <c r="EA342"/>
  <c r="EA343"/>
  <c r="EA344"/>
  <c r="EA345"/>
  <c r="EA346"/>
  <c r="EA347"/>
  <c r="EA348"/>
  <c r="EA349"/>
  <c r="EA350"/>
  <c r="EA351"/>
  <c r="EA352"/>
  <c r="EA353"/>
  <c r="EA354"/>
  <c r="EA355"/>
  <c r="EA356"/>
  <c r="EA357"/>
  <c r="EA358"/>
  <c r="EA359"/>
  <c r="EA360"/>
  <c r="EA361"/>
  <c r="EA362"/>
  <c r="EA363"/>
  <c r="EA364"/>
  <c r="EA365"/>
  <c r="EA366"/>
  <c r="EA367"/>
  <c r="EA368"/>
  <c r="EA369"/>
  <c r="EA370"/>
  <c r="EA371"/>
  <c r="EA372"/>
  <c r="EA373"/>
  <c r="EA374"/>
  <c r="EA375"/>
  <c r="EA376"/>
  <c r="EA377"/>
  <c r="EA378"/>
  <c r="EA379"/>
  <c r="EA380"/>
  <c r="EA381"/>
  <c r="EA382"/>
  <c r="EA383"/>
  <c r="EA384"/>
  <c r="EA385"/>
  <c r="EA386"/>
  <c r="EA387"/>
  <c r="EA388"/>
  <c r="EA389"/>
  <c r="EA390"/>
  <c r="EA391"/>
  <c r="EA392"/>
  <c r="EA393"/>
  <c r="EA394"/>
  <c r="EA395"/>
  <c r="EA396"/>
  <c r="EA397"/>
  <c r="EA398"/>
  <c r="EA399"/>
  <c r="EA400"/>
  <c r="EA401"/>
  <c r="EA402"/>
  <c r="EA403"/>
  <c r="EA404"/>
  <c r="EA405"/>
  <c r="EA406"/>
  <c r="EA407"/>
  <c r="EA408"/>
  <c r="EA409"/>
  <c r="EA410"/>
  <c r="EA411"/>
  <c r="EA412"/>
  <c r="EA413"/>
  <c r="EA414"/>
  <c r="EA415"/>
  <c r="EA416"/>
  <c r="EA417"/>
  <c r="EA418"/>
  <c r="EA419"/>
  <c r="EA420"/>
  <c r="EA421"/>
  <c r="EA422"/>
  <c r="EA423"/>
  <c r="EA424"/>
  <c r="EA425"/>
  <c r="EA426"/>
  <c r="EA427"/>
  <c r="EA428"/>
  <c r="EA429"/>
  <c r="EA430"/>
  <c r="EA431"/>
  <c r="EA432"/>
  <c r="EA433"/>
  <c r="EA434"/>
  <c r="EA435"/>
  <c r="EA436"/>
  <c r="EA437"/>
  <c r="EA438"/>
  <c r="EA439"/>
  <c r="EA440"/>
  <c r="EA441"/>
  <c r="EA442"/>
  <c r="EA443"/>
  <c r="EA444"/>
  <c r="EA445"/>
  <c r="EA446"/>
  <c r="EA447"/>
  <c r="EA448"/>
  <c r="EA449"/>
  <c r="EA450"/>
  <c r="EA451"/>
  <c r="EA452"/>
  <c r="EA453"/>
  <c r="EA454"/>
  <c r="EA455"/>
  <c r="EA456"/>
  <c r="EA457"/>
  <c r="EA458"/>
  <c r="EA459"/>
  <c r="EA460"/>
  <c r="EA461"/>
  <c r="EA462"/>
  <c r="EA463"/>
  <c r="EA464"/>
  <c r="EA465"/>
  <c r="EA466"/>
  <c r="EA467"/>
  <c r="EA468"/>
  <c r="EA469"/>
  <c r="EA470"/>
  <c r="EA471"/>
  <c r="EA472"/>
  <c r="EA473"/>
  <c r="EA474"/>
  <c r="EA475"/>
  <c r="EA476"/>
  <c r="EA477"/>
  <c r="EA478"/>
  <c r="EA479"/>
  <c r="EA480"/>
  <c r="EA481"/>
  <c r="EA482"/>
  <c r="EA483"/>
  <c r="EA484"/>
  <c r="EA485"/>
  <c r="EA486"/>
  <c r="EA487"/>
  <c r="EA488"/>
  <c r="EA489"/>
  <c r="EA490"/>
  <c r="EA491"/>
  <c r="EA492"/>
  <c r="EA493"/>
  <c r="EA494"/>
  <c r="EA495"/>
  <c r="EA496"/>
  <c r="EA497"/>
  <c r="EA498"/>
  <c r="EA499"/>
  <c r="EA500"/>
  <c r="EA501"/>
  <c r="EA502"/>
  <c r="EA503"/>
  <c r="EA504"/>
  <c r="EA505"/>
  <c r="EA506"/>
  <c r="EA507"/>
  <c r="EA508"/>
  <c r="EA509"/>
  <c r="EA510"/>
  <c r="EA511"/>
  <c r="EA512"/>
  <c r="EA513"/>
  <c r="EA514"/>
  <c r="EA515"/>
  <c r="EA516"/>
  <c r="EA517"/>
  <c r="EA518"/>
  <c r="EA519"/>
  <c r="EA520"/>
  <c r="EA521"/>
  <c r="EA522"/>
  <c r="EA523"/>
  <c r="EA524"/>
  <c r="EA525"/>
  <c r="EA526"/>
  <c r="EA527"/>
  <c r="EA528"/>
  <c r="EA529"/>
  <c r="EA530"/>
  <c r="EA531"/>
  <c r="EA532"/>
  <c r="EA533"/>
  <c r="EA534"/>
  <c r="EA535"/>
  <c r="EA536"/>
  <c r="EA537"/>
  <c r="EA538"/>
  <c r="EA539"/>
  <c r="EA540"/>
  <c r="EA541"/>
  <c r="EA542"/>
  <c r="EA543"/>
  <c r="EA544"/>
  <c r="EA545"/>
  <c r="EA546"/>
  <c r="EA547"/>
  <c r="EA548"/>
  <c r="EA549"/>
  <c r="EA550"/>
  <c r="DZ12"/>
  <c r="DZ13"/>
  <c r="DZ14"/>
  <c r="DZ15"/>
  <c r="DZ16"/>
  <c r="DZ17"/>
  <c r="DZ18"/>
  <c r="DZ19"/>
  <c r="DZ20"/>
  <c r="DZ21"/>
  <c r="DZ22"/>
  <c r="DZ23"/>
  <c r="DZ24"/>
  <c r="DZ25"/>
  <c r="DZ26"/>
  <c r="DZ27"/>
  <c r="DZ28"/>
  <c r="DZ29"/>
  <c r="DZ30"/>
  <c r="DZ31"/>
  <c r="DZ32"/>
  <c r="DZ33"/>
  <c r="DZ34"/>
  <c r="DZ35"/>
  <c r="DZ36"/>
  <c r="DZ37"/>
  <c r="DZ38"/>
  <c r="DZ39"/>
  <c r="DZ40"/>
  <c r="DZ41"/>
  <c r="DZ42"/>
  <c r="DZ43"/>
  <c r="DZ44"/>
  <c r="DZ45"/>
  <c r="DZ46"/>
  <c r="DZ47"/>
  <c r="DZ48"/>
  <c r="DZ49"/>
  <c r="DZ50"/>
  <c r="DZ51"/>
  <c r="DZ52"/>
  <c r="DZ53"/>
  <c r="DZ54"/>
  <c r="DZ55"/>
  <c r="DZ56"/>
  <c r="DZ57"/>
  <c r="DZ58"/>
  <c r="DZ59"/>
  <c r="DZ60"/>
  <c r="DZ61"/>
  <c r="DZ62"/>
  <c r="DZ63"/>
  <c r="DZ64"/>
  <c r="DZ65"/>
  <c r="DZ66"/>
  <c r="DZ67"/>
  <c r="DZ68"/>
  <c r="DZ69"/>
  <c r="DZ70"/>
  <c r="DZ71"/>
  <c r="DZ72"/>
  <c r="DZ73"/>
  <c r="DZ74"/>
  <c r="DZ75"/>
  <c r="DZ76"/>
  <c r="DZ77"/>
  <c r="DZ78"/>
  <c r="DZ79"/>
  <c r="DZ80"/>
  <c r="DZ81"/>
  <c r="DZ82"/>
  <c r="DZ83"/>
  <c r="DZ84"/>
  <c r="DZ85"/>
  <c r="DZ86"/>
  <c r="DZ87"/>
  <c r="DZ88"/>
  <c r="DZ89"/>
  <c r="DZ90"/>
  <c r="DZ91"/>
  <c r="DZ92"/>
  <c r="DZ93"/>
  <c r="DZ94"/>
  <c r="DZ95"/>
  <c r="DZ96"/>
  <c r="DZ97"/>
  <c r="DZ98"/>
  <c r="DZ99"/>
  <c r="DZ100"/>
  <c r="DZ101"/>
  <c r="DZ102"/>
  <c r="DZ103"/>
  <c r="DZ104"/>
  <c r="DZ105"/>
  <c r="DZ106"/>
  <c r="DZ107"/>
  <c r="DZ108"/>
  <c r="DZ109"/>
  <c r="DZ110"/>
  <c r="DZ111"/>
  <c r="DZ112"/>
  <c r="DZ113"/>
  <c r="DZ114"/>
  <c r="DZ115"/>
  <c r="DZ116"/>
  <c r="DZ117"/>
  <c r="DZ118"/>
  <c r="DZ119"/>
  <c r="DZ120"/>
  <c r="DZ121"/>
  <c r="DZ122"/>
  <c r="DZ123"/>
  <c r="DZ124"/>
  <c r="DZ125"/>
  <c r="DZ126"/>
  <c r="DZ127"/>
  <c r="DZ128"/>
  <c r="DZ129"/>
  <c r="DZ130"/>
  <c r="DZ131"/>
  <c r="DZ132"/>
  <c r="DZ133"/>
  <c r="DZ134"/>
  <c r="DZ135"/>
  <c r="DZ136"/>
  <c r="DZ137"/>
  <c r="DZ138"/>
  <c r="DZ139"/>
  <c r="DZ140"/>
  <c r="DZ141"/>
  <c r="DZ142"/>
  <c r="DZ143"/>
  <c r="DZ144"/>
  <c r="DZ145"/>
  <c r="DZ146"/>
  <c r="DZ147"/>
  <c r="DZ148"/>
  <c r="DZ149"/>
  <c r="DZ150"/>
  <c r="DZ151"/>
  <c r="DZ152"/>
  <c r="DZ153"/>
  <c r="DZ154"/>
  <c r="DZ155"/>
  <c r="DZ156"/>
  <c r="DZ157"/>
  <c r="DZ158"/>
  <c r="DZ159"/>
  <c r="DZ160"/>
  <c r="DZ161"/>
  <c r="DZ162"/>
  <c r="DZ163"/>
  <c r="DZ164"/>
  <c r="DZ165"/>
  <c r="DZ166"/>
  <c r="DZ167"/>
  <c r="DZ168"/>
  <c r="DZ169"/>
  <c r="DZ170"/>
  <c r="DZ171"/>
  <c r="DZ172"/>
  <c r="DZ173"/>
  <c r="DZ174"/>
  <c r="DZ175"/>
  <c r="DZ176"/>
  <c r="DZ177"/>
  <c r="DZ178"/>
  <c r="DZ179"/>
  <c r="DZ180"/>
  <c r="DZ181"/>
  <c r="DZ182"/>
  <c r="DZ183"/>
  <c r="DZ184"/>
  <c r="DZ185"/>
  <c r="DZ186"/>
  <c r="DZ187"/>
  <c r="DZ188"/>
  <c r="DZ189"/>
  <c r="DZ190"/>
  <c r="DZ191"/>
  <c r="DZ192"/>
  <c r="DZ193"/>
  <c r="DZ194"/>
  <c r="DZ195"/>
  <c r="DZ196"/>
  <c r="DZ197"/>
  <c r="DZ198"/>
  <c r="DZ199"/>
  <c r="DZ200"/>
  <c r="DZ201"/>
  <c r="DZ202"/>
  <c r="DZ203"/>
  <c r="DZ204"/>
  <c r="DZ205"/>
  <c r="DZ206"/>
  <c r="DZ207"/>
  <c r="DZ208"/>
  <c r="DZ209"/>
  <c r="DZ210"/>
  <c r="DZ211"/>
  <c r="DZ212"/>
  <c r="DZ213"/>
  <c r="DZ214"/>
  <c r="DZ215"/>
  <c r="DZ216"/>
  <c r="DZ217"/>
  <c r="DZ218"/>
  <c r="DZ219"/>
  <c r="DZ220"/>
  <c r="DZ221"/>
  <c r="DZ222"/>
  <c r="DZ223"/>
  <c r="DZ224"/>
  <c r="DZ225"/>
  <c r="DZ226"/>
  <c r="DZ227"/>
  <c r="DZ228"/>
  <c r="DZ229"/>
  <c r="DZ230"/>
  <c r="DZ231"/>
  <c r="DZ232"/>
  <c r="DZ233"/>
  <c r="DZ234"/>
  <c r="DZ235"/>
  <c r="DZ236"/>
  <c r="DZ237"/>
  <c r="DZ238"/>
  <c r="DZ239"/>
  <c r="DZ240"/>
  <c r="DZ241"/>
  <c r="DZ242"/>
  <c r="DZ243"/>
  <c r="DZ244"/>
  <c r="DZ245"/>
  <c r="DZ246"/>
  <c r="DZ247"/>
  <c r="DZ248"/>
  <c r="DZ249"/>
  <c r="DZ250"/>
  <c r="DZ251"/>
  <c r="DZ252"/>
  <c r="DZ253"/>
  <c r="DZ254"/>
  <c r="DZ255"/>
  <c r="DZ256"/>
  <c r="DZ257"/>
  <c r="DZ258"/>
  <c r="DZ259"/>
  <c r="DZ260"/>
  <c r="DZ261"/>
  <c r="DZ262"/>
  <c r="DZ263"/>
  <c r="DZ264"/>
  <c r="DZ265"/>
  <c r="DZ266"/>
  <c r="DZ267"/>
  <c r="DZ268"/>
  <c r="DZ269"/>
  <c r="DZ270"/>
  <c r="DZ271"/>
  <c r="DZ272"/>
  <c r="DZ273"/>
  <c r="DZ274"/>
  <c r="DZ275"/>
  <c r="DZ276"/>
  <c r="DZ277"/>
  <c r="DZ278"/>
  <c r="DZ279"/>
  <c r="DZ280"/>
  <c r="DZ281"/>
  <c r="DZ282"/>
  <c r="DZ283"/>
  <c r="DZ284"/>
  <c r="DZ285"/>
  <c r="DZ286"/>
  <c r="DZ287"/>
  <c r="DZ288"/>
  <c r="DZ289"/>
  <c r="DZ290"/>
  <c r="DZ291"/>
  <c r="DZ292"/>
  <c r="DZ293"/>
  <c r="DZ294"/>
  <c r="DZ295"/>
  <c r="DZ296"/>
  <c r="DZ297"/>
  <c r="DZ298"/>
  <c r="DZ299"/>
  <c r="DZ300"/>
  <c r="DZ301"/>
  <c r="DZ302"/>
  <c r="DZ303"/>
  <c r="DZ304"/>
  <c r="DZ305"/>
  <c r="DZ306"/>
  <c r="DZ307"/>
  <c r="DZ308"/>
  <c r="DZ309"/>
  <c r="DZ310"/>
  <c r="DZ311"/>
  <c r="DZ312"/>
  <c r="DZ313"/>
  <c r="DZ314"/>
  <c r="DZ315"/>
  <c r="DZ316"/>
  <c r="DZ317"/>
  <c r="DZ318"/>
  <c r="DZ319"/>
  <c r="DZ320"/>
  <c r="DZ321"/>
  <c r="DZ322"/>
  <c r="DZ323"/>
  <c r="DZ324"/>
  <c r="DZ325"/>
  <c r="DZ326"/>
  <c r="DZ327"/>
  <c r="DZ328"/>
  <c r="DZ329"/>
  <c r="DZ330"/>
  <c r="DZ331"/>
  <c r="DZ332"/>
  <c r="DZ333"/>
  <c r="DZ334"/>
  <c r="DZ335"/>
  <c r="DZ336"/>
  <c r="DZ337"/>
  <c r="DZ338"/>
  <c r="DZ339"/>
  <c r="DZ340"/>
  <c r="DZ341"/>
  <c r="DZ342"/>
  <c r="DZ343"/>
  <c r="DZ344"/>
  <c r="DZ345"/>
  <c r="DZ346"/>
  <c r="DZ347"/>
  <c r="DZ348"/>
  <c r="DZ349"/>
  <c r="DZ350"/>
  <c r="DZ351"/>
  <c r="DZ352"/>
  <c r="DZ353"/>
  <c r="DZ354"/>
  <c r="DZ355"/>
  <c r="DZ356"/>
  <c r="DZ357"/>
  <c r="DZ358"/>
  <c r="DZ359"/>
  <c r="DZ360"/>
  <c r="DZ361"/>
  <c r="DZ362"/>
  <c r="DZ363"/>
  <c r="DZ364"/>
  <c r="DZ365"/>
  <c r="DZ366"/>
  <c r="DZ367"/>
  <c r="DZ368"/>
  <c r="DZ369"/>
  <c r="DZ370"/>
  <c r="DZ371"/>
  <c r="DZ372"/>
  <c r="DZ373"/>
  <c r="DZ374"/>
  <c r="DZ375"/>
  <c r="DZ376"/>
  <c r="DZ377"/>
  <c r="DZ378"/>
  <c r="DZ379"/>
  <c r="DZ380"/>
  <c r="DZ381"/>
  <c r="DZ382"/>
  <c r="DZ383"/>
  <c r="DZ384"/>
  <c r="DZ385"/>
  <c r="DZ386"/>
  <c r="DZ387"/>
  <c r="DZ388"/>
  <c r="DZ389"/>
  <c r="DZ390"/>
  <c r="DZ391"/>
  <c r="DZ392"/>
  <c r="DZ393"/>
  <c r="DZ394"/>
  <c r="DZ395"/>
  <c r="DZ396"/>
  <c r="DZ397"/>
  <c r="DZ398"/>
  <c r="DZ399"/>
  <c r="DZ400"/>
  <c r="DZ401"/>
  <c r="DZ402"/>
  <c r="DZ403"/>
  <c r="DZ404"/>
  <c r="DZ405"/>
  <c r="DZ406"/>
  <c r="DZ407"/>
  <c r="DZ408"/>
  <c r="DZ409"/>
  <c r="DZ410"/>
  <c r="DZ411"/>
  <c r="DZ412"/>
  <c r="DZ413"/>
  <c r="DZ414"/>
  <c r="DZ415"/>
  <c r="DZ416"/>
  <c r="DZ417"/>
  <c r="DZ418"/>
  <c r="DZ419"/>
  <c r="DZ420"/>
  <c r="DZ421"/>
  <c r="DZ422"/>
  <c r="DZ423"/>
  <c r="DZ424"/>
  <c r="DZ425"/>
  <c r="DZ426"/>
  <c r="DZ427"/>
  <c r="DZ428"/>
  <c r="DZ429"/>
  <c r="DZ430"/>
  <c r="DZ431"/>
  <c r="DZ432"/>
  <c r="DZ433"/>
  <c r="DZ434"/>
  <c r="DZ435"/>
  <c r="DZ436"/>
  <c r="DZ437"/>
  <c r="DZ438"/>
  <c r="DZ439"/>
  <c r="DZ440"/>
  <c r="DZ441"/>
  <c r="DZ442"/>
  <c r="DZ443"/>
  <c r="DZ444"/>
  <c r="DZ445"/>
  <c r="DZ446"/>
  <c r="DZ447"/>
  <c r="DZ448"/>
  <c r="DZ449"/>
  <c r="DZ450"/>
  <c r="DZ451"/>
  <c r="DZ452"/>
  <c r="DZ453"/>
  <c r="DZ454"/>
  <c r="DZ455"/>
  <c r="DZ456"/>
  <c r="DZ457"/>
  <c r="DZ458"/>
  <c r="DZ459"/>
  <c r="DZ460"/>
  <c r="DZ461"/>
  <c r="DZ462"/>
  <c r="DZ463"/>
  <c r="DZ464"/>
  <c r="DZ465"/>
  <c r="DZ466"/>
  <c r="DZ467"/>
  <c r="DZ468"/>
  <c r="DZ469"/>
  <c r="DZ470"/>
  <c r="DZ471"/>
  <c r="DZ472"/>
  <c r="DZ473"/>
  <c r="DZ474"/>
  <c r="DZ475"/>
  <c r="DZ476"/>
  <c r="DZ477"/>
  <c r="DZ478"/>
  <c r="DZ479"/>
  <c r="DZ480"/>
  <c r="DZ481"/>
  <c r="DZ482"/>
  <c r="DZ483"/>
  <c r="DZ484"/>
  <c r="DZ485"/>
  <c r="DZ486"/>
  <c r="DZ487"/>
  <c r="DZ488"/>
  <c r="DZ489"/>
  <c r="DZ490"/>
  <c r="DZ491"/>
  <c r="DZ492"/>
  <c r="DZ493"/>
  <c r="DZ494"/>
  <c r="DZ495"/>
  <c r="DZ496"/>
  <c r="DZ497"/>
  <c r="DZ498"/>
  <c r="DZ499"/>
  <c r="DZ500"/>
  <c r="DZ501"/>
  <c r="DZ502"/>
  <c r="DZ503"/>
  <c r="DZ504"/>
  <c r="DZ505"/>
  <c r="DZ506"/>
  <c r="DZ507"/>
  <c r="DZ508"/>
  <c r="DZ509"/>
  <c r="DZ510"/>
  <c r="DZ511"/>
  <c r="DZ512"/>
  <c r="DZ513"/>
  <c r="DZ514"/>
  <c r="DZ515"/>
  <c r="DZ516"/>
  <c r="DZ517"/>
  <c r="DZ518"/>
  <c r="DZ519"/>
  <c r="DZ520"/>
  <c r="DZ521"/>
  <c r="DZ522"/>
  <c r="DZ523"/>
  <c r="DZ524"/>
  <c r="DZ525"/>
  <c r="DZ526"/>
  <c r="DZ527"/>
  <c r="DZ528"/>
  <c r="DZ529"/>
  <c r="DZ530"/>
  <c r="DZ531"/>
  <c r="DZ532"/>
  <c r="DZ533"/>
  <c r="DZ534"/>
  <c r="DZ535"/>
  <c r="DZ536"/>
  <c r="DZ537"/>
  <c r="DZ538"/>
  <c r="DZ539"/>
  <c r="DZ540"/>
  <c r="DZ541"/>
  <c r="DZ542"/>
  <c r="DZ543"/>
  <c r="DZ544"/>
  <c r="DZ545"/>
  <c r="DZ546"/>
  <c r="DZ547"/>
  <c r="DZ548"/>
  <c r="DZ549"/>
  <c r="DZ550"/>
  <c r="DY12"/>
  <c r="DY13"/>
  <c r="DY14"/>
  <c r="DY15"/>
  <c r="DY16"/>
  <c r="DY17"/>
  <c r="DY18"/>
  <c r="DY19"/>
  <c r="DY20"/>
  <c r="DY21"/>
  <c r="DY22"/>
  <c r="DY23"/>
  <c r="DY24"/>
  <c r="DY25"/>
  <c r="DY26"/>
  <c r="DY27"/>
  <c r="DY28"/>
  <c r="DY29"/>
  <c r="DY30"/>
  <c r="DY31"/>
  <c r="DY32"/>
  <c r="DY33"/>
  <c r="DY34"/>
  <c r="DY35"/>
  <c r="DY36"/>
  <c r="DY37"/>
  <c r="DY38"/>
  <c r="DY39"/>
  <c r="DY40"/>
  <c r="DY41"/>
  <c r="DY42"/>
  <c r="DY43"/>
  <c r="DY44"/>
  <c r="DY45"/>
  <c r="DY46"/>
  <c r="DY47"/>
  <c r="DY48"/>
  <c r="DY49"/>
  <c r="DY50"/>
  <c r="DY51"/>
  <c r="DY52"/>
  <c r="DY53"/>
  <c r="DY54"/>
  <c r="DY55"/>
  <c r="DY56"/>
  <c r="DY57"/>
  <c r="DY58"/>
  <c r="DY59"/>
  <c r="DY60"/>
  <c r="DY61"/>
  <c r="DY62"/>
  <c r="DY63"/>
  <c r="DY64"/>
  <c r="DY65"/>
  <c r="DY66"/>
  <c r="DY67"/>
  <c r="DY68"/>
  <c r="DY69"/>
  <c r="DY70"/>
  <c r="DY71"/>
  <c r="DY72"/>
  <c r="DY73"/>
  <c r="DY74"/>
  <c r="DY75"/>
  <c r="DY76"/>
  <c r="DY77"/>
  <c r="DY78"/>
  <c r="DY79"/>
  <c r="DY80"/>
  <c r="DY81"/>
  <c r="DY82"/>
  <c r="DY83"/>
  <c r="DY84"/>
  <c r="DY85"/>
  <c r="DY86"/>
  <c r="DY87"/>
  <c r="DY88"/>
  <c r="DY89"/>
  <c r="DY90"/>
  <c r="DY91"/>
  <c r="DY92"/>
  <c r="DY93"/>
  <c r="DY94"/>
  <c r="DY95"/>
  <c r="DY96"/>
  <c r="DY97"/>
  <c r="DY98"/>
  <c r="DY99"/>
  <c r="DY100"/>
  <c r="DY101"/>
  <c r="DY102"/>
  <c r="DY103"/>
  <c r="DY104"/>
  <c r="DY105"/>
  <c r="DY106"/>
  <c r="DY107"/>
  <c r="DY108"/>
  <c r="DY109"/>
  <c r="DY110"/>
  <c r="DY111"/>
  <c r="DY112"/>
  <c r="DY113"/>
  <c r="DY114"/>
  <c r="DY115"/>
  <c r="DY116"/>
  <c r="DY117"/>
  <c r="DY118"/>
  <c r="DY119"/>
  <c r="DY120"/>
  <c r="DY121"/>
  <c r="DY122"/>
  <c r="DY123"/>
  <c r="DY124"/>
  <c r="DY125"/>
  <c r="DY126"/>
  <c r="DY127"/>
  <c r="DY128"/>
  <c r="DY129"/>
  <c r="DY130"/>
  <c r="DY131"/>
  <c r="DY132"/>
  <c r="DY133"/>
  <c r="DY134"/>
  <c r="DY135"/>
  <c r="DY136"/>
  <c r="DY137"/>
  <c r="DY138"/>
  <c r="DY139"/>
  <c r="DY140"/>
  <c r="DY141"/>
  <c r="DY142"/>
  <c r="DY143"/>
  <c r="DY144"/>
  <c r="DY145"/>
  <c r="DY146"/>
  <c r="DY147"/>
  <c r="DY148"/>
  <c r="DY149"/>
  <c r="DY150"/>
  <c r="DY151"/>
  <c r="DY152"/>
  <c r="DY153"/>
  <c r="DY154"/>
  <c r="DY155"/>
  <c r="DY156"/>
  <c r="DY157"/>
  <c r="DY158"/>
  <c r="DY159"/>
  <c r="DY160"/>
  <c r="DY161"/>
  <c r="DY162"/>
  <c r="DY163"/>
  <c r="DY164"/>
  <c r="DY165"/>
  <c r="DY166"/>
  <c r="DY167"/>
  <c r="DY168"/>
  <c r="DY169"/>
  <c r="DY170"/>
  <c r="DY171"/>
  <c r="DY172"/>
  <c r="DY173"/>
  <c r="DY174"/>
  <c r="DY175"/>
  <c r="DY176"/>
  <c r="DY177"/>
  <c r="DY178"/>
  <c r="DY179"/>
  <c r="DY180"/>
  <c r="DY181"/>
  <c r="DY182"/>
  <c r="DY183"/>
  <c r="DY184"/>
  <c r="DY185"/>
  <c r="DY186"/>
  <c r="DY187"/>
  <c r="DY188"/>
  <c r="DY189"/>
  <c r="DY190"/>
  <c r="DY191"/>
  <c r="DY192"/>
  <c r="DY193"/>
  <c r="DY194"/>
  <c r="DY195"/>
  <c r="DY196"/>
  <c r="DY197"/>
  <c r="DY198"/>
  <c r="DY199"/>
  <c r="DY200"/>
  <c r="DY201"/>
  <c r="DY202"/>
  <c r="DY203"/>
  <c r="DY204"/>
  <c r="DY205"/>
  <c r="DY206"/>
  <c r="DY207"/>
  <c r="DY208"/>
  <c r="DY209"/>
  <c r="DY210"/>
  <c r="DY211"/>
  <c r="DY212"/>
  <c r="DY213"/>
  <c r="DY214"/>
  <c r="DY215"/>
  <c r="DY216"/>
  <c r="DY217"/>
  <c r="DY218"/>
  <c r="DY219"/>
  <c r="DY220"/>
  <c r="DY221"/>
  <c r="DY222"/>
  <c r="DY223"/>
  <c r="DY224"/>
  <c r="DY225"/>
  <c r="DY226"/>
  <c r="DY227"/>
  <c r="DY228"/>
  <c r="DY229"/>
  <c r="DY230"/>
  <c r="DY231"/>
  <c r="DY232"/>
  <c r="DY233"/>
  <c r="DY234"/>
  <c r="DY235"/>
  <c r="DY236"/>
  <c r="DY237"/>
  <c r="DY238"/>
  <c r="DY239"/>
  <c r="DY240"/>
  <c r="DY241"/>
  <c r="DY242"/>
  <c r="DY243"/>
  <c r="DY244"/>
  <c r="DY245"/>
  <c r="DY246"/>
  <c r="DY247"/>
  <c r="DY248"/>
  <c r="DY249"/>
  <c r="DY250"/>
  <c r="DY251"/>
  <c r="DY252"/>
  <c r="DY253"/>
  <c r="DY254"/>
  <c r="DY255"/>
  <c r="DY256"/>
  <c r="DY257"/>
  <c r="DY258"/>
  <c r="DY259"/>
  <c r="DY260"/>
  <c r="DY261"/>
  <c r="DY262"/>
  <c r="DY263"/>
  <c r="DY264"/>
  <c r="DY265"/>
  <c r="DY266"/>
  <c r="DY267"/>
  <c r="DY268"/>
  <c r="DY269"/>
  <c r="DY270"/>
  <c r="DY271"/>
  <c r="DY272"/>
  <c r="DY273"/>
  <c r="DY274"/>
  <c r="DY275"/>
  <c r="DY276"/>
  <c r="DY277"/>
  <c r="DY278"/>
  <c r="DY279"/>
  <c r="DY280"/>
  <c r="DY281"/>
  <c r="DY282"/>
  <c r="DY283"/>
  <c r="DY284"/>
  <c r="DY285"/>
  <c r="DY286"/>
  <c r="DY287"/>
  <c r="DY288"/>
  <c r="DY289"/>
  <c r="DY290"/>
  <c r="DY291"/>
  <c r="DY292"/>
  <c r="DY293"/>
  <c r="DY294"/>
  <c r="DY295"/>
  <c r="DY296"/>
  <c r="DY297"/>
  <c r="DY298"/>
  <c r="DY299"/>
  <c r="DY300"/>
  <c r="DY301"/>
  <c r="DY302"/>
  <c r="DY303"/>
  <c r="DY304"/>
  <c r="DY305"/>
  <c r="DY306"/>
  <c r="DY307"/>
  <c r="DY308"/>
  <c r="DY309"/>
  <c r="DY310"/>
  <c r="DY311"/>
  <c r="DY312"/>
  <c r="DY313"/>
  <c r="DY314"/>
  <c r="DY315"/>
  <c r="DY316"/>
  <c r="DY317"/>
  <c r="DY318"/>
  <c r="DY319"/>
  <c r="DY320"/>
  <c r="DY321"/>
  <c r="DY322"/>
  <c r="DY323"/>
  <c r="DY324"/>
  <c r="DY325"/>
  <c r="DY326"/>
  <c r="DY327"/>
  <c r="DY328"/>
  <c r="DY329"/>
  <c r="DY330"/>
  <c r="DY331"/>
  <c r="DY332"/>
  <c r="DY333"/>
  <c r="DY334"/>
  <c r="DY335"/>
  <c r="DY336"/>
  <c r="DY337"/>
  <c r="DY338"/>
  <c r="DY339"/>
  <c r="DY340"/>
  <c r="DY341"/>
  <c r="DY342"/>
  <c r="DY343"/>
  <c r="DY344"/>
  <c r="DY345"/>
  <c r="DY346"/>
  <c r="DY347"/>
  <c r="DY348"/>
  <c r="DY349"/>
  <c r="DY350"/>
  <c r="DY351"/>
  <c r="DY352"/>
  <c r="DY353"/>
  <c r="DY354"/>
  <c r="DY355"/>
  <c r="DY356"/>
  <c r="DY357"/>
  <c r="DY358"/>
  <c r="DY359"/>
  <c r="DY360"/>
  <c r="DY361"/>
  <c r="DY362"/>
  <c r="DY363"/>
  <c r="DY364"/>
  <c r="DY365"/>
  <c r="DY366"/>
  <c r="DY367"/>
  <c r="DY368"/>
  <c r="DY369"/>
  <c r="DY370"/>
  <c r="DY371"/>
  <c r="DY372"/>
  <c r="DY373"/>
  <c r="DY374"/>
  <c r="DY375"/>
  <c r="DY376"/>
  <c r="DY377"/>
  <c r="DY378"/>
  <c r="DY379"/>
  <c r="DY380"/>
  <c r="DY381"/>
  <c r="DY382"/>
  <c r="DY383"/>
  <c r="DY384"/>
  <c r="DY385"/>
  <c r="DY386"/>
  <c r="DY387"/>
  <c r="DY388"/>
  <c r="DY389"/>
  <c r="DY390"/>
  <c r="DY391"/>
  <c r="DY392"/>
  <c r="DY393"/>
  <c r="DY394"/>
  <c r="DY395"/>
  <c r="DY396"/>
  <c r="DY397"/>
  <c r="DY398"/>
  <c r="DY399"/>
  <c r="DY400"/>
  <c r="DY401"/>
  <c r="DY402"/>
  <c r="DY403"/>
  <c r="DY404"/>
  <c r="DY405"/>
  <c r="DY406"/>
  <c r="DY407"/>
  <c r="DY408"/>
  <c r="DY409"/>
  <c r="DY410"/>
  <c r="DY411"/>
  <c r="DY412"/>
  <c r="DY413"/>
  <c r="DY414"/>
  <c r="DY415"/>
  <c r="DY416"/>
  <c r="DY417"/>
  <c r="DY418"/>
  <c r="DY419"/>
  <c r="DY420"/>
  <c r="DY421"/>
  <c r="DY422"/>
  <c r="DY423"/>
  <c r="DY424"/>
  <c r="DY425"/>
  <c r="DY426"/>
  <c r="DY427"/>
  <c r="DY428"/>
  <c r="DY429"/>
  <c r="DY430"/>
  <c r="DY431"/>
  <c r="DY432"/>
  <c r="DY433"/>
  <c r="DY434"/>
  <c r="DY435"/>
  <c r="DY436"/>
  <c r="DY437"/>
  <c r="DY438"/>
  <c r="DY439"/>
  <c r="DY440"/>
  <c r="DY441"/>
  <c r="DY442"/>
  <c r="DY443"/>
  <c r="DY444"/>
  <c r="DY445"/>
  <c r="DY446"/>
  <c r="DY447"/>
  <c r="DY448"/>
  <c r="DY449"/>
  <c r="DY450"/>
  <c r="DY451"/>
  <c r="DY452"/>
  <c r="DY453"/>
  <c r="DY454"/>
  <c r="DY455"/>
  <c r="DY456"/>
  <c r="DY457"/>
  <c r="DY458"/>
  <c r="DY459"/>
  <c r="DY460"/>
  <c r="DY461"/>
  <c r="DY462"/>
  <c r="DY463"/>
  <c r="DY464"/>
  <c r="DY465"/>
  <c r="DY466"/>
  <c r="DY467"/>
  <c r="DY468"/>
  <c r="DY469"/>
  <c r="DY470"/>
  <c r="DY471"/>
  <c r="DY472"/>
  <c r="DY473"/>
  <c r="DY474"/>
  <c r="DY475"/>
  <c r="DY476"/>
  <c r="DY477"/>
  <c r="DY478"/>
  <c r="DY479"/>
  <c r="DY480"/>
  <c r="DY481"/>
  <c r="DY482"/>
  <c r="DY483"/>
  <c r="DY484"/>
  <c r="DY485"/>
  <c r="DY486"/>
  <c r="DY487"/>
  <c r="DY488"/>
  <c r="DY489"/>
  <c r="DY490"/>
  <c r="DY491"/>
  <c r="DY492"/>
  <c r="DY493"/>
  <c r="DY494"/>
  <c r="DY495"/>
  <c r="DY496"/>
  <c r="DY497"/>
  <c r="DY498"/>
  <c r="DY499"/>
  <c r="DY500"/>
  <c r="DY501"/>
  <c r="DY502"/>
  <c r="DY503"/>
  <c r="DY504"/>
  <c r="DY505"/>
  <c r="DY506"/>
  <c r="DY507"/>
  <c r="DY508"/>
  <c r="DY509"/>
  <c r="DY510"/>
  <c r="DY511"/>
  <c r="DY512"/>
  <c r="DY513"/>
  <c r="DY514"/>
  <c r="DY515"/>
  <c r="DY516"/>
  <c r="DY517"/>
  <c r="DY518"/>
  <c r="DY519"/>
  <c r="DY520"/>
  <c r="DY521"/>
  <c r="DY522"/>
  <c r="DY523"/>
  <c r="DY524"/>
  <c r="DY525"/>
  <c r="DY526"/>
  <c r="DY527"/>
  <c r="DY528"/>
  <c r="DY529"/>
  <c r="DY530"/>
  <c r="DY531"/>
  <c r="DY532"/>
  <c r="DY533"/>
  <c r="DY534"/>
  <c r="DY535"/>
  <c r="DY536"/>
  <c r="DY537"/>
  <c r="DY538"/>
  <c r="DY539"/>
  <c r="DY540"/>
  <c r="DY541"/>
  <c r="DY542"/>
  <c r="DY543"/>
  <c r="DY544"/>
  <c r="DY545"/>
  <c r="DY546"/>
  <c r="DY547"/>
  <c r="DY548"/>
  <c r="DY549"/>
  <c r="DY550"/>
  <c r="DX12"/>
  <c r="DX13"/>
  <c r="DX14"/>
  <c r="DX15"/>
  <c r="DX16"/>
  <c r="DX17"/>
  <c r="DX18"/>
  <c r="DX19"/>
  <c r="DX20"/>
  <c r="DX21"/>
  <c r="DX22"/>
  <c r="DX23"/>
  <c r="DX24"/>
  <c r="DX25"/>
  <c r="DX26"/>
  <c r="DX27"/>
  <c r="DX28"/>
  <c r="DX29"/>
  <c r="DX30"/>
  <c r="DX31"/>
  <c r="DX32"/>
  <c r="DX33"/>
  <c r="DX34"/>
  <c r="DX35"/>
  <c r="DX36"/>
  <c r="DX37"/>
  <c r="DX38"/>
  <c r="DX39"/>
  <c r="DX40"/>
  <c r="DX41"/>
  <c r="DX42"/>
  <c r="DX43"/>
  <c r="DX44"/>
  <c r="DX45"/>
  <c r="DX46"/>
  <c r="DX47"/>
  <c r="DX48"/>
  <c r="DX49"/>
  <c r="DX50"/>
  <c r="DX51"/>
  <c r="DX52"/>
  <c r="DX53"/>
  <c r="DX54"/>
  <c r="DX55"/>
  <c r="DX56"/>
  <c r="DX57"/>
  <c r="DX58"/>
  <c r="DX59"/>
  <c r="DX60"/>
  <c r="DX61"/>
  <c r="DX62"/>
  <c r="DX63"/>
  <c r="DX64"/>
  <c r="DX65"/>
  <c r="DX66"/>
  <c r="DX67"/>
  <c r="DX68"/>
  <c r="DX69"/>
  <c r="DX70"/>
  <c r="DX71"/>
  <c r="DX72"/>
  <c r="DX73"/>
  <c r="DX74"/>
  <c r="DX75"/>
  <c r="DX76"/>
  <c r="DX77"/>
  <c r="DX78"/>
  <c r="DX79"/>
  <c r="DX80"/>
  <c r="DX81"/>
  <c r="DX82"/>
  <c r="DX83"/>
  <c r="DX84"/>
  <c r="DX85"/>
  <c r="DX86"/>
  <c r="DX87"/>
  <c r="DX88"/>
  <c r="DX89"/>
  <c r="DX90"/>
  <c r="DX91"/>
  <c r="DX92"/>
  <c r="DX93"/>
  <c r="DX94"/>
  <c r="DX95"/>
  <c r="DX96"/>
  <c r="DX97"/>
  <c r="DX98"/>
  <c r="DX99"/>
  <c r="DX100"/>
  <c r="DX101"/>
  <c r="DX102"/>
  <c r="DX103"/>
  <c r="DX104"/>
  <c r="DX105"/>
  <c r="DX106"/>
  <c r="DX107"/>
  <c r="DX108"/>
  <c r="DX109"/>
  <c r="DX110"/>
  <c r="DX111"/>
  <c r="DX112"/>
  <c r="DX113"/>
  <c r="DX114"/>
  <c r="DX115"/>
  <c r="DX116"/>
  <c r="DX117"/>
  <c r="DX118"/>
  <c r="DX119"/>
  <c r="DX120"/>
  <c r="DX121"/>
  <c r="DX122"/>
  <c r="DX123"/>
  <c r="DX124"/>
  <c r="DX125"/>
  <c r="DX126"/>
  <c r="DX127"/>
  <c r="DX128"/>
  <c r="DX129"/>
  <c r="DX130"/>
  <c r="DX131"/>
  <c r="DX132"/>
  <c r="DX133"/>
  <c r="DX134"/>
  <c r="DX135"/>
  <c r="DX136"/>
  <c r="DX137"/>
  <c r="DX138"/>
  <c r="DX139"/>
  <c r="DX140"/>
  <c r="DX141"/>
  <c r="DX142"/>
  <c r="DX143"/>
  <c r="DX144"/>
  <c r="DX145"/>
  <c r="DX146"/>
  <c r="DX147"/>
  <c r="DX148"/>
  <c r="DX149"/>
  <c r="DX150"/>
  <c r="DX151"/>
  <c r="DX152"/>
  <c r="DX153"/>
  <c r="DX154"/>
  <c r="DX155"/>
  <c r="DX156"/>
  <c r="DX157"/>
  <c r="DX158"/>
  <c r="DX159"/>
  <c r="DX160"/>
  <c r="DX161"/>
  <c r="DX162"/>
  <c r="DX163"/>
  <c r="DX164"/>
  <c r="DX165"/>
  <c r="DX166"/>
  <c r="DX167"/>
  <c r="DX168"/>
  <c r="DX169"/>
  <c r="DX170"/>
  <c r="DX171"/>
  <c r="DX172"/>
  <c r="DX173"/>
  <c r="DX174"/>
  <c r="DX175"/>
  <c r="DX176"/>
  <c r="DX177"/>
  <c r="DX178"/>
  <c r="DX179"/>
  <c r="DX180"/>
  <c r="DX181"/>
  <c r="DX182"/>
  <c r="DX183"/>
  <c r="DX184"/>
  <c r="DX185"/>
  <c r="DX186"/>
  <c r="DX187"/>
  <c r="DX188"/>
  <c r="DX189"/>
  <c r="DX190"/>
  <c r="DX191"/>
  <c r="DX192"/>
  <c r="DX193"/>
  <c r="DX194"/>
  <c r="DX195"/>
  <c r="DX196"/>
  <c r="DX197"/>
  <c r="DX198"/>
  <c r="DX199"/>
  <c r="DX200"/>
  <c r="DX201"/>
  <c r="DX202"/>
  <c r="DX203"/>
  <c r="DX204"/>
  <c r="DX205"/>
  <c r="DX206"/>
  <c r="DX207"/>
  <c r="DX208"/>
  <c r="DX209"/>
  <c r="DX210"/>
  <c r="DX211"/>
  <c r="DX212"/>
  <c r="DX213"/>
  <c r="DX214"/>
  <c r="DX215"/>
  <c r="DX216"/>
  <c r="DX217"/>
  <c r="DX218"/>
  <c r="DX219"/>
  <c r="DX220"/>
  <c r="DX221"/>
  <c r="DX222"/>
  <c r="DX223"/>
  <c r="DX224"/>
  <c r="DX225"/>
  <c r="DX226"/>
  <c r="DX227"/>
  <c r="DX228"/>
  <c r="DX229"/>
  <c r="DX230"/>
  <c r="DX231"/>
  <c r="DX232"/>
  <c r="DX233"/>
  <c r="DX234"/>
  <c r="DX235"/>
  <c r="DX236"/>
  <c r="DX237"/>
  <c r="DX238"/>
  <c r="DX239"/>
  <c r="DX240"/>
  <c r="DX241"/>
  <c r="DX242"/>
  <c r="DX243"/>
  <c r="DX244"/>
  <c r="DX245"/>
  <c r="DX246"/>
  <c r="DX247"/>
  <c r="DX248"/>
  <c r="DX249"/>
  <c r="DX250"/>
  <c r="DX251"/>
  <c r="DX252"/>
  <c r="DX253"/>
  <c r="DX254"/>
  <c r="DX255"/>
  <c r="DX256"/>
  <c r="DX257"/>
  <c r="DX258"/>
  <c r="DX259"/>
  <c r="DX260"/>
  <c r="DX261"/>
  <c r="DX262"/>
  <c r="DX263"/>
  <c r="DX264"/>
  <c r="DX265"/>
  <c r="DX266"/>
  <c r="DX267"/>
  <c r="DX268"/>
  <c r="DX269"/>
  <c r="DX270"/>
  <c r="DX271"/>
  <c r="DX272"/>
  <c r="DX273"/>
  <c r="DX274"/>
  <c r="DX275"/>
  <c r="DX276"/>
  <c r="DX277"/>
  <c r="DX278"/>
  <c r="DX279"/>
  <c r="DX280"/>
  <c r="DX281"/>
  <c r="DX282"/>
  <c r="DX283"/>
  <c r="DX284"/>
  <c r="DX285"/>
  <c r="DX286"/>
  <c r="DX287"/>
  <c r="DX288"/>
  <c r="DX289"/>
  <c r="DX290"/>
  <c r="DX291"/>
  <c r="DX292"/>
  <c r="DX293"/>
  <c r="DX294"/>
  <c r="DX295"/>
  <c r="DX296"/>
  <c r="DX297"/>
  <c r="DX298"/>
  <c r="DX299"/>
  <c r="DX300"/>
  <c r="DX301"/>
  <c r="DX302"/>
  <c r="DX303"/>
  <c r="DX304"/>
  <c r="DX305"/>
  <c r="DX306"/>
  <c r="DX307"/>
  <c r="DX308"/>
  <c r="DX309"/>
  <c r="DX310"/>
  <c r="DX311"/>
  <c r="DX312"/>
  <c r="DX313"/>
  <c r="DX314"/>
  <c r="DX315"/>
  <c r="DX316"/>
  <c r="DX317"/>
  <c r="DX318"/>
  <c r="DX319"/>
  <c r="DX320"/>
  <c r="DX321"/>
  <c r="DX322"/>
  <c r="DX323"/>
  <c r="DX324"/>
  <c r="DX325"/>
  <c r="DX326"/>
  <c r="DX327"/>
  <c r="DX328"/>
  <c r="DX329"/>
  <c r="DX330"/>
  <c r="DX331"/>
  <c r="DX332"/>
  <c r="DX333"/>
  <c r="DX334"/>
  <c r="DX335"/>
  <c r="DX336"/>
  <c r="DX337"/>
  <c r="DX338"/>
  <c r="DX339"/>
  <c r="DX340"/>
  <c r="DX341"/>
  <c r="DX342"/>
  <c r="DX343"/>
  <c r="DX344"/>
  <c r="DX345"/>
  <c r="DX346"/>
  <c r="DX347"/>
  <c r="DX348"/>
  <c r="DX349"/>
  <c r="DX350"/>
  <c r="DX351"/>
  <c r="DX352"/>
  <c r="DX353"/>
  <c r="DX354"/>
  <c r="DX355"/>
  <c r="DX356"/>
  <c r="DX357"/>
  <c r="DX358"/>
  <c r="DX359"/>
  <c r="DX360"/>
  <c r="DX361"/>
  <c r="DX362"/>
  <c r="DX363"/>
  <c r="DX364"/>
  <c r="DX365"/>
  <c r="DX366"/>
  <c r="DX367"/>
  <c r="DX368"/>
  <c r="DX369"/>
  <c r="DX370"/>
  <c r="DX371"/>
  <c r="DX372"/>
  <c r="DX373"/>
  <c r="DX374"/>
  <c r="DX375"/>
  <c r="DX376"/>
  <c r="DX377"/>
  <c r="DX378"/>
  <c r="DX379"/>
  <c r="DX380"/>
  <c r="DX381"/>
  <c r="DX382"/>
  <c r="DX383"/>
  <c r="DX384"/>
  <c r="DX385"/>
  <c r="DX386"/>
  <c r="DX387"/>
  <c r="DX388"/>
  <c r="DX389"/>
  <c r="DX390"/>
  <c r="DX391"/>
  <c r="DX392"/>
  <c r="DX393"/>
  <c r="DX394"/>
  <c r="DX395"/>
  <c r="DX396"/>
  <c r="DX397"/>
  <c r="DX398"/>
  <c r="DX399"/>
  <c r="DX400"/>
  <c r="DX401"/>
  <c r="DX402"/>
  <c r="DX403"/>
  <c r="DX404"/>
  <c r="DX405"/>
  <c r="DX406"/>
  <c r="DX407"/>
  <c r="DX408"/>
  <c r="DX409"/>
  <c r="DX410"/>
  <c r="DX411"/>
  <c r="DX412"/>
  <c r="DX413"/>
  <c r="DX414"/>
  <c r="DX415"/>
  <c r="DX416"/>
  <c r="DX417"/>
  <c r="DX418"/>
  <c r="DX419"/>
  <c r="DX420"/>
  <c r="DX421"/>
  <c r="DX422"/>
  <c r="DX423"/>
  <c r="DX424"/>
  <c r="DX425"/>
  <c r="DX426"/>
  <c r="DX427"/>
  <c r="DX428"/>
  <c r="DX429"/>
  <c r="DX430"/>
  <c r="DX431"/>
  <c r="DX432"/>
  <c r="DX433"/>
  <c r="DX434"/>
  <c r="DX435"/>
  <c r="DX436"/>
  <c r="DX437"/>
  <c r="DX438"/>
  <c r="DX439"/>
  <c r="DX440"/>
  <c r="DX441"/>
  <c r="DX442"/>
  <c r="DX443"/>
  <c r="DX444"/>
  <c r="DX445"/>
  <c r="DX446"/>
  <c r="DX447"/>
  <c r="DX448"/>
  <c r="DX449"/>
  <c r="DX450"/>
  <c r="DX451"/>
  <c r="DX452"/>
  <c r="DX453"/>
  <c r="DX454"/>
  <c r="DX455"/>
  <c r="DX456"/>
  <c r="DX457"/>
  <c r="DX458"/>
  <c r="DX459"/>
  <c r="DX460"/>
  <c r="DX461"/>
  <c r="DX462"/>
  <c r="DX463"/>
  <c r="DX464"/>
  <c r="DX465"/>
  <c r="DX466"/>
  <c r="DX467"/>
  <c r="DX468"/>
  <c r="DX469"/>
  <c r="DX470"/>
  <c r="DX471"/>
  <c r="DX472"/>
  <c r="DX473"/>
  <c r="DX474"/>
  <c r="DX475"/>
  <c r="DX476"/>
  <c r="DX477"/>
  <c r="DX478"/>
  <c r="DX479"/>
  <c r="DX480"/>
  <c r="DX481"/>
  <c r="DX482"/>
  <c r="DX483"/>
  <c r="DX484"/>
  <c r="DX485"/>
  <c r="DX486"/>
  <c r="DX487"/>
  <c r="DX488"/>
  <c r="DX489"/>
  <c r="DX490"/>
  <c r="DX491"/>
  <c r="DX492"/>
  <c r="DX493"/>
  <c r="DX494"/>
  <c r="DX495"/>
  <c r="DX496"/>
  <c r="DX497"/>
  <c r="DX498"/>
  <c r="DX499"/>
  <c r="DX500"/>
  <c r="DX501"/>
  <c r="DX502"/>
  <c r="DX503"/>
  <c r="DX504"/>
  <c r="DX505"/>
  <c r="DX506"/>
  <c r="DX507"/>
  <c r="DX508"/>
  <c r="DX509"/>
  <c r="DX510"/>
  <c r="DX511"/>
  <c r="DX512"/>
  <c r="DX513"/>
  <c r="DX514"/>
  <c r="DX515"/>
  <c r="DX516"/>
  <c r="DX517"/>
  <c r="DX518"/>
  <c r="DX519"/>
  <c r="DX520"/>
  <c r="DX521"/>
  <c r="DX522"/>
  <c r="DX523"/>
  <c r="DX524"/>
  <c r="DX525"/>
  <c r="DX526"/>
  <c r="DX527"/>
  <c r="DX528"/>
  <c r="DX529"/>
  <c r="DX530"/>
  <c r="DX531"/>
  <c r="DX532"/>
  <c r="DX533"/>
  <c r="DX534"/>
  <c r="DX535"/>
  <c r="DX536"/>
  <c r="DX537"/>
  <c r="DX538"/>
  <c r="DX539"/>
  <c r="DX540"/>
  <c r="DX541"/>
  <c r="DX542"/>
  <c r="DX543"/>
  <c r="DX544"/>
  <c r="DX545"/>
  <c r="DX546"/>
  <c r="DX547"/>
  <c r="DX548"/>
  <c r="DX549"/>
  <c r="DX550"/>
  <c r="EA11"/>
  <c r="DZ11"/>
  <c r="DY11"/>
  <c r="DX11"/>
  <c r="CU12" i="3"/>
  <c r="CU13"/>
  <c r="CU14"/>
  <c r="CU15"/>
  <c r="CU16"/>
  <c r="CU17"/>
  <c r="CU18"/>
  <c r="CU19"/>
  <c r="CU20"/>
  <c r="CU21"/>
  <c r="CU22"/>
  <c r="CU23"/>
  <c r="CU24"/>
  <c r="CU25"/>
  <c r="CU26"/>
  <c r="CU27"/>
  <c r="CU28"/>
  <c r="CU29"/>
  <c r="CU30"/>
  <c r="CU31"/>
  <c r="CU32"/>
  <c r="CU33"/>
  <c r="CU34"/>
  <c r="CU35"/>
  <c r="CU36"/>
  <c r="CU37"/>
  <c r="CU38"/>
  <c r="CU39"/>
  <c r="CU40"/>
  <c r="CU41"/>
  <c r="CU42"/>
  <c r="CU43"/>
  <c r="CU44"/>
  <c r="CU45"/>
  <c r="CU46"/>
  <c r="CU47"/>
  <c r="CU48"/>
  <c r="CU49"/>
  <c r="CU50"/>
  <c r="CU51"/>
  <c r="CU52"/>
  <c r="CU53"/>
  <c r="CU54"/>
  <c r="CU55"/>
  <c r="CU56"/>
  <c r="CU57"/>
  <c r="CU58"/>
  <c r="CU59"/>
  <c r="CU60"/>
  <c r="CU61"/>
  <c r="CU62"/>
  <c r="CU63"/>
  <c r="CU64"/>
  <c r="CU65"/>
  <c r="CU66"/>
  <c r="CU67"/>
  <c r="CU68"/>
  <c r="CU69"/>
  <c r="CU70"/>
  <c r="CU71"/>
  <c r="CU72"/>
  <c r="CU73"/>
  <c r="CU74"/>
  <c r="CU75"/>
  <c r="CU76"/>
  <c r="CU77"/>
  <c r="CU78"/>
  <c r="CU79"/>
  <c r="CU80"/>
  <c r="CU81"/>
  <c r="CU82"/>
  <c r="CU83"/>
  <c r="CU84"/>
  <c r="CU85"/>
  <c r="CU86"/>
  <c r="CU87"/>
  <c r="CU88"/>
  <c r="CU89"/>
  <c r="CU90"/>
  <c r="CU91"/>
  <c r="CU92"/>
  <c r="CU93"/>
  <c r="CU94"/>
  <c r="CU95"/>
  <c r="CU96"/>
  <c r="CU97"/>
  <c r="CU98"/>
  <c r="CU99"/>
  <c r="CU100"/>
  <c r="CU101"/>
  <c r="CU102"/>
  <c r="CU103"/>
  <c r="CU104"/>
  <c r="CU105"/>
  <c r="CU106"/>
  <c r="CU107"/>
  <c r="CU108"/>
  <c r="CU109"/>
  <c r="CU110"/>
  <c r="CU111"/>
  <c r="CU112"/>
  <c r="CU113"/>
  <c r="CU114"/>
  <c r="CU115"/>
  <c r="CU116"/>
  <c r="CU117"/>
  <c r="CU118"/>
  <c r="CU119"/>
  <c r="CU120"/>
  <c r="CU121"/>
  <c r="CU122"/>
  <c r="CU123"/>
  <c r="CU124"/>
  <c r="CU125"/>
  <c r="CU126"/>
  <c r="CU127"/>
  <c r="CU128"/>
  <c r="CU129"/>
  <c r="CU130"/>
  <c r="CU131"/>
  <c r="CU132"/>
  <c r="CU133"/>
  <c r="CU134"/>
  <c r="CU135"/>
  <c r="CU136"/>
  <c r="CU137"/>
  <c r="CU138"/>
  <c r="CU139"/>
  <c r="CU140"/>
  <c r="CU141"/>
  <c r="CU142"/>
  <c r="CU143"/>
  <c r="CU144"/>
  <c r="CU145"/>
  <c r="CU146"/>
  <c r="CU147"/>
  <c r="CU148"/>
  <c r="CU149"/>
  <c r="CU150"/>
  <c r="CU151"/>
  <c r="CU152"/>
  <c r="CU153"/>
  <c r="CU154"/>
  <c r="CU155"/>
  <c r="CU156"/>
  <c r="CU157"/>
  <c r="CU158"/>
  <c r="CU159"/>
  <c r="CU160"/>
  <c r="CU161"/>
  <c r="CU162"/>
  <c r="CU163"/>
  <c r="CU164"/>
  <c r="CU165"/>
  <c r="CU166"/>
  <c r="CU167"/>
  <c r="CU168"/>
  <c r="CU169"/>
  <c r="CU170"/>
  <c r="CU171"/>
  <c r="CU172"/>
  <c r="CU173"/>
  <c r="CU174"/>
  <c r="CU175"/>
  <c r="CU176"/>
  <c r="CU177"/>
  <c r="CU178"/>
  <c r="CU179"/>
  <c r="CU180"/>
  <c r="CU181"/>
  <c r="CU182"/>
  <c r="CU183"/>
  <c r="CU184"/>
  <c r="CU185"/>
  <c r="CU186"/>
  <c r="CU187"/>
  <c r="CU188"/>
  <c r="CU189"/>
  <c r="CU190"/>
  <c r="CU191"/>
  <c r="CU192"/>
  <c r="CU193"/>
  <c r="CU194"/>
  <c r="CU195"/>
  <c r="CU196"/>
  <c r="CU197"/>
  <c r="CU198"/>
  <c r="CU199"/>
  <c r="CU200"/>
  <c r="CU201"/>
  <c r="CU202"/>
  <c r="CU203"/>
  <c r="CU204"/>
  <c r="CU205"/>
  <c r="CU206"/>
  <c r="CU207"/>
  <c r="CU208"/>
  <c r="CU209"/>
  <c r="CU210"/>
  <c r="CU211"/>
  <c r="CU212"/>
  <c r="CU213"/>
  <c r="CU214"/>
  <c r="CU215"/>
  <c r="CU216"/>
  <c r="CU217"/>
  <c r="CU218"/>
  <c r="CU219"/>
  <c r="CU220"/>
  <c r="CU221"/>
  <c r="CU222"/>
  <c r="CU223"/>
  <c r="CU224"/>
  <c r="CU225"/>
  <c r="CU226"/>
  <c r="CU227"/>
  <c r="CU228"/>
  <c r="CU229"/>
  <c r="CU230"/>
  <c r="CU231"/>
  <c r="CU232"/>
  <c r="CU233"/>
  <c r="CU234"/>
  <c r="CU235"/>
  <c r="CU236"/>
  <c r="CU237"/>
  <c r="CU238"/>
  <c r="CU239"/>
  <c r="CU240"/>
  <c r="CU241"/>
  <c r="CU242"/>
  <c r="CU243"/>
  <c r="CU244"/>
  <c r="CU245"/>
  <c r="CU246"/>
  <c r="CU247"/>
  <c r="CU248"/>
  <c r="CU249"/>
  <c r="CU250"/>
  <c r="CU251"/>
  <c r="CU252"/>
  <c r="CU253"/>
  <c r="CU254"/>
  <c r="CU255"/>
  <c r="CU256"/>
  <c r="CU257"/>
  <c r="CU258"/>
  <c r="CU259"/>
  <c r="CU260"/>
  <c r="CU261"/>
  <c r="CU262"/>
  <c r="CU263"/>
  <c r="CU264"/>
  <c r="CU265"/>
  <c r="CU266"/>
  <c r="CU267"/>
  <c r="CU268"/>
  <c r="CU269"/>
  <c r="CU270"/>
  <c r="CU271"/>
  <c r="CU272"/>
  <c r="CU273"/>
  <c r="CU274"/>
  <c r="CU275"/>
  <c r="CU276"/>
  <c r="CU277"/>
  <c r="CU278"/>
  <c r="CU279"/>
  <c r="CU280"/>
  <c r="CU281"/>
  <c r="CU282"/>
  <c r="CU283"/>
  <c r="CU284"/>
  <c r="CU285"/>
  <c r="CU286"/>
  <c r="CU287"/>
  <c r="CU288"/>
  <c r="CU289"/>
  <c r="CU290"/>
  <c r="CU291"/>
  <c r="CU292"/>
  <c r="CU293"/>
  <c r="CU294"/>
  <c r="CU295"/>
  <c r="CU296"/>
  <c r="CU297"/>
  <c r="CU298"/>
  <c r="CU299"/>
  <c r="CU300"/>
  <c r="CU301"/>
  <c r="CU302"/>
  <c r="CU303"/>
  <c r="CU304"/>
  <c r="CU305"/>
  <c r="CU306"/>
  <c r="CU307"/>
  <c r="CU308"/>
  <c r="CU309"/>
  <c r="CU310"/>
  <c r="CU311"/>
  <c r="CU312"/>
  <c r="CU313"/>
  <c r="CU314"/>
  <c r="CU315"/>
  <c r="CU316"/>
  <c r="CU317"/>
  <c r="CU318"/>
  <c r="CU319"/>
  <c r="CU320"/>
  <c r="CU321"/>
  <c r="CU322"/>
  <c r="CU323"/>
  <c r="CU324"/>
  <c r="CU325"/>
  <c r="CU326"/>
  <c r="CU327"/>
  <c r="CU328"/>
  <c r="CU329"/>
  <c r="CU330"/>
  <c r="CU331"/>
  <c r="CU332"/>
  <c r="CU333"/>
  <c r="CU334"/>
  <c r="CU335"/>
  <c r="CU336"/>
  <c r="CU337"/>
  <c r="CU338"/>
  <c r="CU339"/>
  <c r="CU340"/>
  <c r="CU341"/>
  <c r="CU342"/>
  <c r="CU343"/>
  <c r="CU344"/>
  <c r="CU345"/>
  <c r="CU346"/>
  <c r="CU347"/>
  <c r="CU348"/>
  <c r="CU349"/>
  <c r="CU350"/>
  <c r="CU351"/>
  <c r="CU352"/>
  <c r="CU353"/>
  <c r="CU354"/>
  <c r="CU355"/>
  <c r="CU356"/>
  <c r="CU357"/>
  <c r="CU358"/>
  <c r="CU359"/>
  <c r="CU360"/>
  <c r="CU361"/>
  <c r="CU362"/>
  <c r="CU363"/>
  <c r="CU364"/>
  <c r="CU365"/>
  <c r="CU366"/>
  <c r="CU367"/>
  <c r="CU368"/>
  <c r="CU369"/>
  <c r="CU370"/>
  <c r="CU371"/>
  <c r="CU372"/>
  <c r="CU373"/>
  <c r="CU374"/>
  <c r="CU375"/>
  <c r="CU376"/>
  <c r="CU377"/>
  <c r="CU378"/>
  <c r="CU379"/>
  <c r="CU380"/>
  <c r="CU381"/>
  <c r="CU382"/>
  <c r="CU383"/>
  <c r="CU384"/>
  <c r="CU385"/>
  <c r="CU386"/>
  <c r="CU387"/>
  <c r="CU388"/>
  <c r="CU389"/>
  <c r="CU390"/>
  <c r="CU391"/>
  <c r="CU392"/>
  <c r="CU393"/>
  <c r="CU394"/>
  <c r="CU395"/>
  <c r="CU396"/>
  <c r="CU397"/>
  <c r="CU398"/>
  <c r="CU399"/>
  <c r="CU400"/>
  <c r="CU401"/>
  <c r="CU402"/>
  <c r="CU403"/>
  <c r="CU404"/>
  <c r="CU405"/>
  <c r="CU406"/>
  <c r="CU407"/>
  <c r="CU408"/>
  <c r="CU409"/>
  <c r="CU410"/>
  <c r="CU411"/>
  <c r="CU412"/>
  <c r="CU413"/>
  <c r="CU414"/>
  <c r="CU415"/>
  <c r="CU416"/>
  <c r="CU417"/>
  <c r="CU418"/>
  <c r="CU419"/>
  <c r="CU420"/>
  <c r="CU421"/>
  <c r="CU422"/>
  <c r="CU423"/>
  <c r="CU424"/>
  <c r="CU425"/>
  <c r="CU426"/>
  <c r="CU427"/>
  <c r="CU428"/>
  <c r="CU429"/>
  <c r="CU430"/>
  <c r="CU431"/>
  <c r="CU432"/>
  <c r="CU433"/>
  <c r="CU434"/>
  <c r="CU435"/>
  <c r="CU436"/>
  <c r="CU437"/>
  <c r="CU438"/>
  <c r="CU439"/>
  <c r="CU440"/>
  <c r="CU441"/>
  <c r="CU442"/>
  <c r="CU443"/>
  <c r="CU444"/>
  <c r="CU445"/>
  <c r="CU446"/>
  <c r="CU447"/>
  <c r="CU448"/>
  <c r="CU449"/>
  <c r="CU450"/>
  <c r="CU451"/>
  <c r="CU452"/>
  <c r="CU453"/>
  <c r="CU454"/>
  <c r="CU455"/>
  <c r="CU456"/>
  <c r="CU457"/>
  <c r="CU458"/>
  <c r="CU459"/>
  <c r="CU460"/>
  <c r="CU461"/>
  <c r="CU462"/>
  <c r="CU463"/>
  <c r="CU464"/>
  <c r="CU465"/>
  <c r="CU466"/>
  <c r="CU467"/>
  <c r="CU468"/>
  <c r="CU469"/>
  <c r="CU470"/>
  <c r="CU471"/>
  <c r="CU472"/>
  <c r="CU473"/>
  <c r="CU474"/>
  <c r="CU475"/>
  <c r="CU476"/>
  <c r="CU477"/>
  <c r="CU478"/>
  <c r="CU479"/>
  <c r="CU480"/>
  <c r="CU481"/>
  <c r="CU482"/>
  <c r="CU483"/>
  <c r="CU484"/>
  <c r="CU485"/>
  <c r="CU486"/>
  <c r="CU487"/>
  <c r="CU488"/>
  <c r="CU489"/>
  <c r="CU490"/>
  <c r="CU491"/>
  <c r="CU492"/>
  <c r="CU493"/>
  <c r="CU494"/>
  <c r="CU495"/>
  <c r="CU496"/>
  <c r="CU497"/>
  <c r="CU498"/>
  <c r="CU499"/>
  <c r="CU500"/>
  <c r="CU501"/>
  <c r="CU502"/>
  <c r="CU503"/>
  <c r="CU504"/>
  <c r="CU505"/>
  <c r="CU506"/>
  <c r="CU507"/>
  <c r="CU508"/>
  <c r="CU509"/>
  <c r="CU510"/>
  <c r="CU511"/>
  <c r="CU512"/>
  <c r="CU513"/>
  <c r="CU514"/>
  <c r="CU515"/>
  <c r="CU516"/>
  <c r="CU517"/>
  <c r="CU518"/>
  <c r="CU519"/>
  <c r="CU520"/>
  <c r="CU521"/>
  <c r="CU522"/>
  <c r="CU523"/>
  <c r="CU524"/>
  <c r="CU525"/>
  <c r="CU526"/>
  <c r="CU527"/>
  <c r="CU528"/>
  <c r="CU529"/>
  <c r="CU530"/>
  <c r="CU531"/>
  <c r="CU532"/>
  <c r="CU533"/>
  <c r="CU534"/>
  <c r="CU535"/>
  <c r="CU536"/>
  <c r="CU537"/>
  <c r="CU538"/>
  <c r="CU539"/>
  <c r="CU540"/>
  <c r="CU541"/>
  <c r="CU542"/>
  <c r="CU543"/>
  <c r="CU544"/>
  <c r="CU545"/>
  <c r="CU546"/>
  <c r="CU547"/>
  <c r="CU548"/>
  <c r="CU549"/>
  <c r="CU550"/>
  <c r="CU11"/>
  <c r="CT12"/>
  <c r="CT13"/>
  <c r="CT14"/>
  <c r="CT15"/>
  <c r="CT16"/>
  <c r="CT17"/>
  <c r="CT18"/>
  <c r="CT19"/>
  <c r="CT20"/>
  <c r="CT21"/>
  <c r="CT22"/>
  <c r="CT23"/>
  <c r="CT24"/>
  <c r="CT25"/>
  <c r="CT26"/>
  <c r="CT27"/>
  <c r="CT28"/>
  <c r="CT29"/>
  <c r="CT30"/>
  <c r="CT31"/>
  <c r="CT32"/>
  <c r="CT33"/>
  <c r="CT34"/>
  <c r="CT35"/>
  <c r="CT36"/>
  <c r="CT37"/>
  <c r="CT38"/>
  <c r="CT39"/>
  <c r="CT40"/>
  <c r="CT41"/>
  <c r="CT42"/>
  <c r="CT43"/>
  <c r="CT44"/>
  <c r="CT45"/>
  <c r="CT46"/>
  <c r="CT47"/>
  <c r="CT48"/>
  <c r="CT49"/>
  <c r="CT50"/>
  <c r="CT51"/>
  <c r="CT52"/>
  <c r="CT53"/>
  <c r="CT54"/>
  <c r="CT55"/>
  <c r="CT56"/>
  <c r="CT57"/>
  <c r="CT58"/>
  <c r="CT59"/>
  <c r="CT60"/>
  <c r="CT61"/>
  <c r="CT62"/>
  <c r="CT63"/>
  <c r="CT64"/>
  <c r="CT65"/>
  <c r="CT66"/>
  <c r="CT67"/>
  <c r="CT68"/>
  <c r="CT69"/>
  <c r="CT70"/>
  <c r="CT71"/>
  <c r="CT72"/>
  <c r="CT73"/>
  <c r="CT74"/>
  <c r="CT75"/>
  <c r="CT76"/>
  <c r="CT77"/>
  <c r="CT78"/>
  <c r="CT79"/>
  <c r="CT80"/>
  <c r="CT81"/>
  <c r="CT82"/>
  <c r="CT83"/>
  <c r="CT84"/>
  <c r="CT85"/>
  <c r="CT86"/>
  <c r="CT87"/>
  <c r="CT88"/>
  <c r="CT89"/>
  <c r="CT90"/>
  <c r="CT91"/>
  <c r="CT92"/>
  <c r="CT93"/>
  <c r="CT94"/>
  <c r="CT95"/>
  <c r="CT96"/>
  <c r="CT97"/>
  <c r="CT98"/>
  <c r="CT99"/>
  <c r="CT100"/>
  <c r="CT101"/>
  <c r="CT102"/>
  <c r="CT103"/>
  <c r="CT104"/>
  <c r="CT105"/>
  <c r="CT106"/>
  <c r="CT107"/>
  <c r="CT108"/>
  <c r="CT109"/>
  <c r="CT110"/>
  <c r="CT111"/>
  <c r="CT112"/>
  <c r="CT113"/>
  <c r="CT114"/>
  <c r="CT115"/>
  <c r="CT116"/>
  <c r="CT117"/>
  <c r="CT118"/>
  <c r="CT119"/>
  <c r="CT120"/>
  <c r="CT121"/>
  <c r="CT122"/>
  <c r="CT123"/>
  <c r="CT124"/>
  <c r="CT125"/>
  <c r="CT126"/>
  <c r="CT127"/>
  <c r="CT128"/>
  <c r="CT129"/>
  <c r="CT130"/>
  <c r="CT131"/>
  <c r="CT132"/>
  <c r="CT133"/>
  <c r="CT134"/>
  <c r="CT135"/>
  <c r="CT136"/>
  <c r="CT137"/>
  <c r="CT138"/>
  <c r="CT139"/>
  <c r="CT140"/>
  <c r="CT141"/>
  <c r="CT142"/>
  <c r="CT143"/>
  <c r="CT144"/>
  <c r="CT145"/>
  <c r="CT146"/>
  <c r="CT147"/>
  <c r="CT148"/>
  <c r="CT149"/>
  <c r="CT150"/>
  <c r="CT151"/>
  <c r="CT152"/>
  <c r="CT153"/>
  <c r="CT154"/>
  <c r="CT155"/>
  <c r="CT156"/>
  <c r="CT157"/>
  <c r="CT158"/>
  <c r="CT159"/>
  <c r="CT160"/>
  <c r="CT161"/>
  <c r="CT162"/>
  <c r="CT163"/>
  <c r="CT164"/>
  <c r="CT165"/>
  <c r="CT166"/>
  <c r="CT167"/>
  <c r="CT168"/>
  <c r="CT169"/>
  <c r="CT170"/>
  <c r="CT171"/>
  <c r="CT172"/>
  <c r="CT173"/>
  <c r="CT174"/>
  <c r="CT175"/>
  <c r="CT176"/>
  <c r="CT177"/>
  <c r="CT178"/>
  <c r="CT179"/>
  <c r="CT180"/>
  <c r="CT181"/>
  <c r="CT182"/>
  <c r="CT183"/>
  <c r="CT184"/>
  <c r="CT185"/>
  <c r="CT186"/>
  <c r="CT187"/>
  <c r="CT188"/>
  <c r="CT189"/>
  <c r="CT190"/>
  <c r="CT191"/>
  <c r="CT192"/>
  <c r="CT193"/>
  <c r="CT194"/>
  <c r="CT195"/>
  <c r="CT196"/>
  <c r="CT197"/>
  <c r="CT198"/>
  <c r="CT199"/>
  <c r="CT200"/>
  <c r="CT201"/>
  <c r="CT202"/>
  <c r="CT203"/>
  <c r="CT204"/>
  <c r="CT205"/>
  <c r="CT206"/>
  <c r="CT207"/>
  <c r="CT208"/>
  <c r="CT209"/>
  <c r="CT210"/>
  <c r="CT211"/>
  <c r="CT212"/>
  <c r="CT213"/>
  <c r="CT214"/>
  <c r="CT215"/>
  <c r="CT216"/>
  <c r="CT217"/>
  <c r="CT218"/>
  <c r="CT219"/>
  <c r="CT220"/>
  <c r="CT221"/>
  <c r="CT222"/>
  <c r="CT223"/>
  <c r="CT224"/>
  <c r="CT225"/>
  <c r="CT226"/>
  <c r="CT227"/>
  <c r="CT228"/>
  <c r="CT229"/>
  <c r="CT230"/>
  <c r="CT231"/>
  <c r="CT232"/>
  <c r="CT233"/>
  <c r="CT234"/>
  <c r="CT235"/>
  <c r="CT236"/>
  <c r="CT237"/>
  <c r="CT238"/>
  <c r="CT239"/>
  <c r="CT240"/>
  <c r="CT241"/>
  <c r="CT242"/>
  <c r="CT243"/>
  <c r="CT244"/>
  <c r="CT245"/>
  <c r="CT246"/>
  <c r="CT247"/>
  <c r="CT248"/>
  <c r="CT249"/>
  <c r="CT250"/>
  <c r="CT251"/>
  <c r="CT252"/>
  <c r="CT253"/>
  <c r="CT254"/>
  <c r="CT255"/>
  <c r="CT256"/>
  <c r="CT257"/>
  <c r="CT258"/>
  <c r="CT259"/>
  <c r="CT260"/>
  <c r="CT261"/>
  <c r="CT262"/>
  <c r="CT263"/>
  <c r="CT264"/>
  <c r="CT265"/>
  <c r="CT266"/>
  <c r="CT267"/>
  <c r="CT268"/>
  <c r="CT269"/>
  <c r="CT270"/>
  <c r="CT271"/>
  <c r="CT272"/>
  <c r="CT273"/>
  <c r="CT274"/>
  <c r="CT275"/>
  <c r="CT276"/>
  <c r="CT277"/>
  <c r="CT278"/>
  <c r="CT279"/>
  <c r="CT280"/>
  <c r="CT281"/>
  <c r="CT282"/>
  <c r="CT283"/>
  <c r="CT284"/>
  <c r="CT285"/>
  <c r="CT286"/>
  <c r="CT287"/>
  <c r="CT288"/>
  <c r="CT289"/>
  <c r="CT290"/>
  <c r="CT291"/>
  <c r="CT292"/>
  <c r="CT293"/>
  <c r="CT294"/>
  <c r="CT295"/>
  <c r="CT296"/>
  <c r="CT297"/>
  <c r="CT298"/>
  <c r="CT299"/>
  <c r="CT300"/>
  <c r="CT301"/>
  <c r="CT302"/>
  <c r="CT303"/>
  <c r="CT304"/>
  <c r="CT305"/>
  <c r="CT306"/>
  <c r="CT307"/>
  <c r="CT308"/>
  <c r="CT309"/>
  <c r="CT310"/>
  <c r="CT311"/>
  <c r="CT312"/>
  <c r="CT313"/>
  <c r="CT314"/>
  <c r="CT315"/>
  <c r="CT316"/>
  <c r="CT317"/>
  <c r="CT318"/>
  <c r="CT319"/>
  <c r="CT320"/>
  <c r="CT321"/>
  <c r="CT322"/>
  <c r="CT323"/>
  <c r="CT324"/>
  <c r="CT325"/>
  <c r="CT326"/>
  <c r="CT327"/>
  <c r="CT328"/>
  <c r="CT329"/>
  <c r="CT330"/>
  <c r="CT331"/>
  <c r="CT332"/>
  <c r="CT333"/>
  <c r="CT334"/>
  <c r="CT335"/>
  <c r="CT336"/>
  <c r="CT337"/>
  <c r="CT338"/>
  <c r="CT339"/>
  <c r="CT340"/>
  <c r="CT341"/>
  <c r="CT342"/>
  <c r="CT343"/>
  <c r="CT344"/>
  <c r="CT345"/>
  <c r="CT346"/>
  <c r="CT347"/>
  <c r="CT348"/>
  <c r="CT349"/>
  <c r="CT350"/>
  <c r="CT351"/>
  <c r="CT352"/>
  <c r="CT353"/>
  <c r="CT354"/>
  <c r="CT355"/>
  <c r="CT356"/>
  <c r="CT357"/>
  <c r="CT358"/>
  <c r="CT359"/>
  <c r="CT360"/>
  <c r="CT361"/>
  <c r="CT362"/>
  <c r="CT363"/>
  <c r="CT364"/>
  <c r="CT365"/>
  <c r="CT366"/>
  <c r="CT367"/>
  <c r="CT368"/>
  <c r="CT369"/>
  <c r="CT370"/>
  <c r="CT371"/>
  <c r="CT372"/>
  <c r="CT373"/>
  <c r="CT374"/>
  <c r="CT375"/>
  <c r="CT376"/>
  <c r="CT377"/>
  <c r="CT378"/>
  <c r="CT379"/>
  <c r="CT380"/>
  <c r="CT381"/>
  <c r="CT382"/>
  <c r="CT383"/>
  <c r="CT384"/>
  <c r="CT385"/>
  <c r="CT386"/>
  <c r="CT387"/>
  <c r="CT388"/>
  <c r="CT389"/>
  <c r="CT390"/>
  <c r="CT391"/>
  <c r="CT392"/>
  <c r="CT393"/>
  <c r="CT394"/>
  <c r="CT395"/>
  <c r="CT396"/>
  <c r="CT397"/>
  <c r="CT398"/>
  <c r="CT399"/>
  <c r="CT400"/>
  <c r="CT401"/>
  <c r="CT402"/>
  <c r="CT403"/>
  <c r="CT404"/>
  <c r="CT405"/>
  <c r="CT406"/>
  <c r="CT407"/>
  <c r="CT408"/>
  <c r="CT409"/>
  <c r="CT410"/>
  <c r="CT411"/>
  <c r="CT412"/>
  <c r="CT413"/>
  <c r="CT414"/>
  <c r="CT415"/>
  <c r="CT416"/>
  <c r="CT417"/>
  <c r="CT418"/>
  <c r="CT419"/>
  <c r="CT420"/>
  <c r="CT421"/>
  <c r="CT422"/>
  <c r="CT423"/>
  <c r="CT424"/>
  <c r="CT425"/>
  <c r="CT426"/>
  <c r="CT427"/>
  <c r="CT428"/>
  <c r="CT429"/>
  <c r="CT430"/>
  <c r="CT431"/>
  <c r="CT432"/>
  <c r="CT433"/>
  <c r="CT434"/>
  <c r="CT435"/>
  <c r="CT436"/>
  <c r="CT437"/>
  <c r="CT438"/>
  <c r="CT439"/>
  <c r="CT440"/>
  <c r="CT441"/>
  <c r="CT442"/>
  <c r="CT443"/>
  <c r="CT444"/>
  <c r="CT445"/>
  <c r="CT446"/>
  <c r="CT447"/>
  <c r="CT448"/>
  <c r="CT449"/>
  <c r="CT450"/>
  <c r="CT451"/>
  <c r="CT452"/>
  <c r="CT453"/>
  <c r="CT454"/>
  <c r="CT455"/>
  <c r="CT456"/>
  <c r="CT457"/>
  <c r="CT458"/>
  <c r="CT459"/>
  <c r="CT460"/>
  <c r="CT461"/>
  <c r="CT462"/>
  <c r="CT463"/>
  <c r="CT464"/>
  <c r="CT465"/>
  <c r="CT466"/>
  <c r="CT467"/>
  <c r="CT468"/>
  <c r="CT469"/>
  <c r="CT470"/>
  <c r="CT471"/>
  <c r="CT472"/>
  <c r="CT473"/>
  <c r="CT474"/>
  <c r="CT475"/>
  <c r="CT476"/>
  <c r="CT477"/>
  <c r="CT478"/>
  <c r="CT479"/>
  <c r="CT480"/>
  <c r="CT481"/>
  <c r="CT482"/>
  <c r="CT483"/>
  <c r="CT484"/>
  <c r="CT485"/>
  <c r="CT486"/>
  <c r="CT487"/>
  <c r="CT488"/>
  <c r="CT489"/>
  <c r="CT490"/>
  <c r="CT491"/>
  <c r="CT492"/>
  <c r="CT493"/>
  <c r="CT494"/>
  <c r="CT495"/>
  <c r="CT496"/>
  <c r="CT497"/>
  <c r="CT498"/>
  <c r="CT499"/>
  <c r="CT500"/>
  <c r="CT501"/>
  <c r="CT502"/>
  <c r="CT503"/>
  <c r="CT504"/>
  <c r="CT505"/>
  <c r="CT506"/>
  <c r="CT507"/>
  <c r="CT508"/>
  <c r="CT509"/>
  <c r="CT510"/>
  <c r="CT511"/>
  <c r="CT512"/>
  <c r="CT513"/>
  <c r="CT514"/>
  <c r="CT515"/>
  <c r="CT516"/>
  <c r="CT517"/>
  <c r="CT518"/>
  <c r="CT519"/>
  <c r="CT520"/>
  <c r="CT521"/>
  <c r="CT522"/>
  <c r="CT523"/>
  <c r="CT524"/>
  <c r="CT525"/>
  <c r="CT526"/>
  <c r="CT527"/>
  <c r="CT528"/>
  <c r="CT529"/>
  <c r="CT530"/>
  <c r="CT531"/>
  <c r="CT532"/>
  <c r="CT533"/>
  <c r="CT534"/>
  <c r="CT535"/>
  <c r="CT536"/>
  <c r="CT537"/>
  <c r="CT538"/>
  <c r="CT539"/>
  <c r="CT540"/>
  <c r="CT541"/>
  <c r="CT542"/>
  <c r="CT543"/>
  <c r="CT544"/>
  <c r="CT545"/>
  <c r="CT546"/>
  <c r="CT547"/>
  <c r="CT548"/>
  <c r="CT549"/>
  <c r="CT550"/>
  <c r="CT11"/>
  <c r="CS12"/>
  <c r="CS13"/>
  <c r="CS14"/>
  <c r="CS15"/>
  <c r="CS16"/>
  <c r="CS17"/>
  <c r="CS18"/>
  <c r="CS19"/>
  <c r="CS20"/>
  <c r="CS21"/>
  <c r="CS22"/>
  <c r="CS23"/>
  <c r="CS24"/>
  <c r="CS25"/>
  <c r="CS26"/>
  <c r="CS27"/>
  <c r="CS28"/>
  <c r="CS29"/>
  <c r="CS30"/>
  <c r="CS31"/>
  <c r="CS32"/>
  <c r="CS33"/>
  <c r="CS34"/>
  <c r="CS35"/>
  <c r="CS36"/>
  <c r="CS37"/>
  <c r="CS38"/>
  <c r="CS39"/>
  <c r="CS40"/>
  <c r="CS41"/>
  <c r="CS42"/>
  <c r="CS43"/>
  <c r="CS44"/>
  <c r="CS45"/>
  <c r="CS46"/>
  <c r="CS47"/>
  <c r="CS48"/>
  <c r="CS49"/>
  <c r="CS50"/>
  <c r="CS51"/>
  <c r="CS52"/>
  <c r="CS53"/>
  <c r="CS54"/>
  <c r="CS55"/>
  <c r="CS56"/>
  <c r="CS57"/>
  <c r="CS58"/>
  <c r="CS59"/>
  <c r="CS60"/>
  <c r="CS61"/>
  <c r="CS62"/>
  <c r="CS63"/>
  <c r="CS64"/>
  <c r="CS65"/>
  <c r="CS66"/>
  <c r="CS67"/>
  <c r="CS68"/>
  <c r="CS69"/>
  <c r="CS70"/>
  <c r="CS71"/>
  <c r="CS72"/>
  <c r="CS73"/>
  <c r="CS74"/>
  <c r="CS75"/>
  <c r="CS76"/>
  <c r="CS77"/>
  <c r="CS78"/>
  <c r="CS79"/>
  <c r="CS80"/>
  <c r="CS81"/>
  <c r="CS82"/>
  <c r="CS83"/>
  <c r="CS84"/>
  <c r="CS85"/>
  <c r="CS86"/>
  <c r="CS87"/>
  <c r="CS88"/>
  <c r="CS89"/>
  <c r="CS90"/>
  <c r="CS91"/>
  <c r="CS92"/>
  <c r="CS93"/>
  <c r="CS94"/>
  <c r="CS95"/>
  <c r="CS96"/>
  <c r="CS97"/>
  <c r="CS98"/>
  <c r="CS99"/>
  <c r="CS100"/>
  <c r="CS101"/>
  <c r="CS102"/>
  <c r="CS103"/>
  <c r="CS104"/>
  <c r="CS105"/>
  <c r="CS106"/>
  <c r="CS107"/>
  <c r="CS108"/>
  <c r="CS109"/>
  <c r="CS110"/>
  <c r="CS111"/>
  <c r="CS112"/>
  <c r="CS113"/>
  <c r="CS114"/>
  <c r="CS115"/>
  <c r="CS116"/>
  <c r="CS117"/>
  <c r="CS118"/>
  <c r="CS119"/>
  <c r="CS120"/>
  <c r="CS121"/>
  <c r="CS122"/>
  <c r="CS123"/>
  <c r="CS124"/>
  <c r="CS125"/>
  <c r="CS126"/>
  <c r="CS127"/>
  <c r="CS128"/>
  <c r="CS129"/>
  <c r="CS130"/>
  <c r="CS131"/>
  <c r="CS132"/>
  <c r="CS133"/>
  <c r="CS134"/>
  <c r="CS135"/>
  <c r="CS136"/>
  <c r="CS137"/>
  <c r="CS138"/>
  <c r="CS139"/>
  <c r="CS140"/>
  <c r="CS141"/>
  <c r="CS142"/>
  <c r="CS143"/>
  <c r="CS144"/>
  <c r="CS145"/>
  <c r="CS146"/>
  <c r="CS147"/>
  <c r="CS148"/>
  <c r="CS149"/>
  <c r="CS150"/>
  <c r="CS151"/>
  <c r="CS152"/>
  <c r="CS153"/>
  <c r="CS154"/>
  <c r="CS155"/>
  <c r="CS156"/>
  <c r="CS157"/>
  <c r="CS158"/>
  <c r="CS159"/>
  <c r="CS160"/>
  <c r="CS161"/>
  <c r="CS162"/>
  <c r="CS163"/>
  <c r="CS164"/>
  <c r="CS165"/>
  <c r="CS166"/>
  <c r="CS167"/>
  <c r="CS168"/>
  <c r="CS169"/>
  <c r="CS170"/>
  <c r="CS171"/>
  <c r="CS172"/>
  <c r="CS173"/>
  <c r="CS174"/>
  <c r="CS175"/>
  <c r="CS176"/>
  <c r="CS177"/>
  <c r="CS178"/>
  <c r="CS179"/>
  <c r="CS180"/>
  <c r="CS181"/>
  <c r="CS182"/>
  <c r="CS183"/>
  <c r="CS184"/>
  <c r="CS185"/>
  <c r="CS186"/>
  <c r="CS187"/>
  <c r="CS188"/>
  <c r="CS189"/>
  <c r="CS190"/>
  <c r="CS191"/>
  <c r="CS192"/>
  <c r="CS193"/>
  <c r="CS194"/>
  <c r="CS195"/>
  <c r="CS196"/>
  <c r="CS197"/>
  <c r="CS198"/>
  <c r="CS199"/>
  <c r="CS200"/>
  <c r="CS201"/>
  <c r="CS202"/>
  <c r="CS203"/>
  <c r="CS204"/>
  <c r="CS205"/>
  <c r="CS206"/>
  <c r="CS207"/>
  <c r="CS208"/>
  <c r="CS209"/>
  <c r="CS210"/>
  <c r="CS211"/>
  <c r="CS212"/>
  <c r="CS213"/>
  <c r="CS214"/>
  <c r="CS215"/>
  <c r="CS216"/>
  <c r="CS217"/>
  <c r="CS218"/>
  <c r="CS219"/>
  <c r="CS220"/>
  <c r="CS221"/>
  <c r="CS222"/>
  <c r="CS223"/>
  <c r="CS224"/>
  <c r="CS225"/>
  <c r="CS226"/>
  <c r="CS227"/>
  <c r="CS228"/>
  <c r="CS229"/>
  <c r="CS230"/>
  <c r="CS231"/>
  <c r="CS232"/>
  <c r="CS233"/>
  <c r="CS234"/>
  <c r="CS235"/>
  <c r="CS236"/>
  <c r="CS237"/>
  <c r="CS238"/>
  <c r="CS239"/>
  <c r="CS240"/>
  <c r="CS241"/>
  <c r="CS242"/>
  <c r="CS243"/>
  <c r="CS244"/>
  <c r="CS245"/>
  <c r="CS246"/>
  <c r="CS247"/>
  <c r="CS248"/>
  <c r="CS249"/>
  <c r="CS250"/>
  <c r="CS251"/>
  <c r="CS252"/>
  <c r="CS253"/>
  <c r="CS254"/>
  <c r="CS255"/>
  <c r="CS256"/>
  <c r="CS257"/>
  <c r="CS258"/>
  <c r="CS259"/>
  <c r="CS260"/>
  <c r="CS261"/>
  <c r="CS262"/>
  <c r="CS263"/>
  <c r="CS264"/>
  <c r="CS265"/>
  <c r="CS266"/>
  <c r="CS267"/>
  <c r="CS268"/>
  <c r="CS269"/>
  <c r="CS270"/>
  <c r="CS271"/>
  <c r="CS272"/>
  <c r="CS273"/>
  <c r="CS274"/>
  <c r="CS275"/>
  <c r="CS276"/>
  <c r="CS277"/>
  <c r="CS278"/>
  <c r="CS279"/>
  <c r="CS280"/>
  <c r="CS281"/>
  <c r="CS282"/>
  <c r="CS283"/>
  <c r="CS284"/>
  <c r="CS285"/>
  <c r="CS286"/>
  <c r="CS287"/>
  <c r="CS288"/>
  <c r="CS289"/>
  <c r="CS290"/>
  <c r="CS291"/>
  <c r="CS292"/>
  <c r="CS293"/>
  <c r="CS294"/>
  <c r="CS295"/>
  <c r="CS296"/>
  <c r="CS297"/>
  <c r="CS298"/>
  <c r="CS299"/>
  <c r="CS300"/>
  <c r="CS301"/>
  <c r="CS302"/>
  <c r="CS303"/>
  <c r="CS304"/>
  <c r="CS305"/>
  <c r="CS306"/>
  <c r="CS307"/>
  <c r="CS308"/>
  <c r="CS309"/>
  <c r="CS310"/>
  <c r="CS311"/>
  <c r="CS312"/>
  <c r="CS313"/>
  <c r="CS314"/>
  <c r="CS315"/>
  <c r="CS316"/>
  <c r="CS317"/>
  <c r="CS318"/>
  <c r="CS319"/>
  <c r="CS320"/>
  <c r="CS321"/>
  <c r="CS322"/>
  <c r="CS323"/>
  <c r="CS324"/>
  <c r="CS325"/>
  <c r="CS326"/>
  <c r="CS327"/>
  <c r="CS328"/>
  <c r="CS329"/>
  <c r="CS330"/>
  <c r="CS331"/>
  <c r="CS332"/>
  <c r="CS333"/>
  <c r="CS334"/>
  <c r="CS335"/>
  <c r="CS336"/>
  <c r="CS337"/>
  <c r="CS338"/>
  <c r="CS339"/>
  <c r="CS340"/>
  <c r="CS341"/>
  <c r="CS342"/>
  <c r="CS343"/>
  <c r="CS344"/>
  <c r="CS345"/>
  <c r="CS346"/>
  <c r="CS347"/>
  <c r="CS348"/>
  <c r="CS349"/>
  <c r="CS350"/>
  <c r="CS351"/>
  <c r="CS352"/>
  <c r="CS353"/>
  <c r="CS354"/>
  <c r="CS355"/>
  <c r="CS356"/>
  <c r="CS357"/>
  <c r="CS358"/>
  <c r="CS359"/>
  <c r="CS360"/>
  <c r="CS361"/>
  <c r="CS362"/>
  <c r="CS363"/>
  <c r="CS364"/>
  <c r="CS365"/>
  <c r="CS366"/>
  <c r="CS367"/>
  <c r="CS368"/>
  <c r="CS369"/>
  <c r="CS370"/>
  <c r="CS371"/>
  <c r="CS372"/>
  <c r="CS373"/>
  <c r="CS374"/>
  <c r="CS375"/>
  <c r="CS376"/>
  <c r="CS377"/>
  <c r="CS378"/>
  <c r="CS379"/>
  <c r="CS380"/>
  <c r="CS381"/>
  <c r="CS382"/>
  <c r="CS383"/>
  <c r="CS384"/>
  <c r="CS385"/>
  <c r="CS386"/>
  <c r="CS387"/>
  <c r="CS388"/>
  <c r="CS389"/>
  <c r="CS390"/>
  <c r="CS391"/>
  <c r="CS392"/>
  <c r="CS393"/>
  <c r="CS394"/>
  <c r="CS395"/>
  <c r="CS396"/>
  <c r="CS397"/>
  <c r="CS398"/>
  <c r="CS399"/>
  <c r="CS400"/>
  <c r="CS401"/>
  <c r="CS402"/>
  <c r="CS403"/>
  <c r="CS404"/>
  <c r="CS405"/>
  <c r="CS406"/>
  <c r="CS407"/>
  <c r="CS408"/>
  <c r="CS409"/>
  <c r="CS410"/>
  <c r="CS411"/>
  <c r="CS412"/>
  <c r="CS413"/>
  <c r="CS414"/>
  <c r="CS415"/>
  <c r="CS416"/>
  <c r="CS417"/>
  <c r="CS418"/>
  <c r="CS419"/>
  <c r="CS420"/>
  <c r="CS421"/>
  <c r="CS422"/>
  <c r="CS423"/>
  <c r="CS424"/>
  <c r="CS425"/>
  <c r="CS426"/>
  <c r="CS427"/>
  <c r="CS428"/>
  <c r="CS429"/>
  <c r="CS430"/>
  <c r="CS431"/>
  <c r="CS432"/>
  <c r="CS433"/>
  <c r="CS434"/>
  <c r="CS435"/>
  <c r="CS436"/>
  <c r="CS437"/>
  <c r="CS438"/>
  <c r="CS439"/>
  <c r="CS440"/>
  <c r="CS441"/>
  <c r="CS442"/>
  <c r="CS443"/>
  <c r="CS444"/>
  <c r="CS445"/>
  <c r="CS446"/>
  <c r="CS447"/>
  <c r="CS448"/>
  <c r="CS449"/>
  <c r="CS450"/>
  <c r="CS451"/>
  <c r="CS452"/>
  <c r="CS453"/>
  <c r="CS454"/>
  <c r="CS455"/>
  <c r="CS456"/>
  <c r="CS457"/>
  <c r="CS458"/>
  <c r="CS459"/>
  <c r="CS460"/>
  <c r="CS461"/>
  <c r="CS462"/>
  <c r="CS463"/>
  <c r="CS464"/>
  <c r="CS465"/>
  <c r="CS466"/>
  <c r="CS467"/>
  <c r="CS468"/>
  <c r="CS469"/>
  <c r="CS470"/>
  <c r="CS471"/>
  <c r="CS472"/>
  <c r="CS473"/>
  <c r="CS474"/>
  <c r="CS475"/>
  <c r="CS476"/>
  <c r="CS477"/>
  <c r="CS478"/>
  <c r="CS479"/>
  <c r="CS480"/>
  <c r="CS481"/>
  <c r="CS482"/>
  <c r="CS483"/>
  <c r="CS484"/>
  <c r="CS485"/>
  <c r="CS486"/>
  <c r="CS487"/>
  <c r="CS488"/>
  <c r="CS489"/>
  <c r="CS490"/>
  <c r="CS491"/>
  <c r="CS492"/>
  <c r="CS493"/>
  <c r="CS494"/>
  <c r="CS495"/>
  <c r="CS496"/>
  <c r="CS497"/>
  <c r="CS498"/>
  <c r="CS499"/>
  <c r="CS500"/>
  <c r="CS501"/>
  <c r="CS502"/>
  <c r="CS503"/>
  <c r="CS504"/>
  <c r="CS505"/>
  <c r="CS506"/>
  <c r="CS507"/>
  <c r="CS508"/>
  <c r="CS509"/>
  <c r="CS510"/>
  <c r="CS511"/>
  <c r="CS512"/>
  <c r="CS513"/>
  <c r="CS514"/>
  <c r="CS515"/>
  <c r="CS516"/>
  <c r="CS517"/>
  <c r="CS518"/>
  <c r="CS519"/>
  <c r="CS520"/>
  <c r="CS521"/>
  <c r="CS522"/>
  <c r="CS523"/>
  <c r="CS524"/>
  <c r="CS525"/>
  <c r="CS526"/>
  <c r="CS527"/>
  <c r="CS528"/>
  <c r="CS529"/>
  <c r="CS530"/>
  <c r="CS531"/>
  <c r="CS532"/>
  <c r="CS533"/>
  <c r="CS534"/>
  <c r="CS535"/>
  <c r="CS536"/>
  <c r="CS537"/>
  <c r="CS538"/>
  <c r="CS539"/>
  <c r="CS540"/>
  <c r="CS541"/>
  <c r="CS542"/>
  <c r="CS543"/>
  <c r="CS544"/>
  <c r="CS545"/>
  <c r="CS546"/>
  <c r="CS547"/>
  <c r="CS548"/>
  <c r="CS549"/>
  <c r="CS550"/>
  <c r="CS11"/>
  <c r="CR12"/>
  <c r="CR13"/>
  <c r="CR14"/>
  <c r="CR15"/>
  <c r="CR16"/>
  <c r="CR17"/>
  <c r="CR18"/>
  <c r="CR19"/>
  <c r="CR20"/>
  <c r="CR21"/>
  <c r="CR22"/>
  <c r="CR23"/>
  <c r="CR24"/>
  <c r="CR25"/>
  <c r="CR26"/>
  <c r="CR27"/>
  <c r="CR28"/>
  <c r="CR29"/>
  <c r="CR30"/>
  <c r="CR31"/>
  <c r="CR32"/>
  <c r="CR33"/>
  <c r="CR34"/>
  <c r="CR35"/>
  <c r="CR36"/>
  <c r="CR37"/>
  <c r="CR38"/>
  <c r="CR39"/>
  <c r="CR40"/>
  <c r="CR41"/>
  <c r="CR42"/>
  <c r="CR43"/>
  <c r="CR44"/>
  <c r="CR45"/>
  <c r="CR46"/>
  <c r="CR47"/>
  <c r="CR48"/>
  <c r="CR49"/>
  <c r="CR50"/>
  <c r="CR51"/>
  <c r="CR52"/>
  <c r="CR53"/>
  <c r="CR54"/>
  <c r="CR55"/>
  <c r="CR56"/>
  <c r="CR57"/>
  <c r="CR58"/>
  <c r="CR59"/>
  <c r="CR60"/>
  <c r="CR61"/>
  <c r="CR62"/>
  <c r="CR63"/>
  <c r="CR64"/>
  <c r="CR65"/>
  <c r="CR66"/>
  <c r="CR67"/>
  <c r="CR68"/>
  <c r="CR69"/>
  <c r="CR70"/>
  <c r="CR71"/>
  <c r="CR72"/>
  <c r="CR73"/>
  <c r="CR74"/>
  <c r="CR75"/>
  <c r="CR76"/>
  <c r="CR77"/>
  <c r="CR78"/>
  <c r="CR79"/>
  <c r="CR80"/>
  <c r="CR81"/>
  <c r="CR82"/>
  <c r="CR83"/>
  <c r="CR84"/>
  <c r="CR85"/>
  <c r="CR86"/>
  <c r="CR87"/>
  <c r="CR88"/>
  <c r="CR89"/>
  <c r="CR90"/>
  <c r="CR91"/>
  <c r="CR92"/>
  <c r="CR93"/>
  <c r="CR94"/>
  <c r="CR95"/>
  <c r="CR96"/>
  <c r="CR97"/>
  <c r="CR98"/>
  <c r="CR99"/>
  <c r="CR100"/>
  <c r="CR101"/>
  <c r="CR102"/>
  <c r="CR103"/>
  <c r="CR104"/>
  <c r="CR105"/>
  <c r="CR106"/>
  <c r="CR107"/>
  <c r="CR108"/>
  <c r="CR109"/>
  <c r="CR110"/>
  <c r="CR111"/>
  <c r="CR112"/>
  <c r="CR113"/>
  <c r="CR114"/>
  <c r="CR115"/>
  <c r="CR116"/>
  <c r="CR117"/>
  <c r="CR118"/>
  <c r="CR119"/>
  <c r="CR120"/>
  <c r="CR121"/>
  <c r="CR122"/>
  <c r="CR123"/>
  <c r="CR124"/>
  <c r="CR125"/>
  <c r="CR126"/>
  <c r="CR127"/>
  <c r="CR128"/>
  <c r="CR129"/>
  <c r="CR130"/>
  <c r="CR131"/>
  <c r="CR132"/>
  <c r="CR133"/>
  <c r="CR134"/>
  <c r="CR135"/>
  <c r="CR136"/>
  <c r="CR137"/>
  <c r="CR138"/>
  <c r="CR139"/>
  <c r="CR140"/>
  <c r="CR141"/>
  <c r="CR142"/>
  <c r="CR143"/>
  <c r="CR144"/>
  <c r="CR145"/>
  <c r="CR146"/>
  <c r="CR147"/>
  <c r="CR148"/>
  <c r="CR149"/>
  <c r="CR150"/>
  <c r="CR151"/>
  <c r="CR152"/>
  <c r="CR153"/>
  <c r="CR154"/>
  <c r="CR155"/>
  <c r="CR156"/>
  <c r="CR157"/>
  <c r="CR158"/>
  <c r="CR159"/>
  <c r="CR160"/>
  <c r="CR161"/>
  <c r="CR162"/>
  <c r="CR163"/>
  <c r="CR164"/>
  <c r="CR165"/>
  <c r="CR166"/>
  <c r="CR167"/>
  <c r="CR168"/>
  <c r="CR169"/>
  <c r="CR170"/>
  <c r="CR171"/>
  <c r="CR172"/>
  <c r="CR173"/>
  <c r="CR174"/>
  <c r="CR175"/>
  <c r="CR176"/>
  <c r="CR177"/>
  <c r="CR178"/>
  <c r="CR179"/>
  <c r="CR180"/>
  <c r="CR181"/>
  <c r="CR182"/>
  <c r="CR183"/>
  <c r="CR184"/>
  <c r="CR185"/>
  <c r="CR186"/>
  <c r="CR187"/>
  <c r="CR188"/>
  <c r="CR189"/>
  <c r="CR190"/>
  <c r="CR191"/>
  <c r="CR192"/>
  <c r="CR193"/>
  <c r="CR194"/>
  <c r="CR195"/>
  <c r="CR196"/>
  <c r="CR197"/>
  <c r="CR198"/>
  <c r="CR199"/>
  <c r="CR200"/>
  <c r="CR201"/>
  <c r="CR202"/>
  <c r="CR203"/>
  <c r="CR204"/>
  <c r="CR205"/>
  <c r="CR206"/>
  <c r="CR207"/>
  <c r="CR208"/>
  <c r="CR209"/>
  <c r="CR210"/>
  <c r="CR211"/>
  <c r="CR212"/>
  <c r="CR213"/>
  <c r="CR214"/>
  <c r="CR215"/>
  <c r="CR216"/>
  <c r="CR217"/>
  <c r="CR218"/>
  <c r="CR219"/>
  <c r="CR220"/>
  <c r="CR221"/>
  <c r="CR222"/>
  <c r="CR223"/>
  <c r="CR224"/>
  <c r="CR225"/>
  <c r="CR226"/>
  <c r="CR227"/>
  <c r="CR228"/>
  <c r="CR229"/>
  <c r="CR230"/>
  <c r="CR231"/>
  <c r="CR232"/>
  <c r="CR233"/>
  <c r="CR234"/>
  <c r="CR235"/>
  <c r="CR236"/>
  <c r="CR237"/>
  <c r="CR238"/>
  <c r="CR239"/>
  <c r="CR240"/>
  <c r="CR241"/>
  <c r="CR242"/>
  <c r="CR243"/>
  <c r="CR244"/>
  <c r="CR245"/>
  <c r="CR246"/>
  <c r="CR247"/>
  <c r="CR248"/>
  <c r="CR249"/>
  <c r="CR250"/>
  <c r="CR251"/>
  <c r="CR252"/>
  <c r="CR253"/>
  <c r="CR254"/>
  <c r="CR255"/>
  <c r="CR256"/>
  <c r="CR257"/>
  <c r="CR258"/>
  <c r="CR259"/>
  <c r="CR260"/>
  <c r="CR261"/>
  <c r="CR262"/>
  <c r="CR263"/>
  <c r="CR264"/>
  <c r="CR265"/>
  <c r="CR266"/>
  <c r="CR267"/>
  <c r="CR268"/>
  <c r="CR269"/>
  <c r="CR270"/>
  <c r="CR271"/>
  <c r="CR272"/>
  <c r="CR273"/>
  <c r="CR274"/>
  <c r="CR275"/>
  <c r="CR276"/>
  <c r="CR277"/>
  <c r="CR278"/>
  <c r="CR279"/>
  <c r="CR280"/>
  <c r="CR281"/>
  <c r="CR282"/>
  <c r="CR283"/>
  <c r="CR284"/>
  <c r="CR285"/>
  <c r="CR286"/>
  <c r="CR287"/>
  <c r="CR288"/>
  <c r="CR289"/>
  <c r="CR290"/>
  <c r="CR291"/>
  <c r="CR292"/>
  <c r="CR293"/>
  <c r="CR294"/>
  <c r="CR295"/>
  <c r="CR296"/>
  <c r="CR297"/>
  <c r="CR298"/>
  <c r="CR299"/>
  <c r="CR300"/>
  <c r="CR301"/>
  <c r="CR302"/>
  <c r="CR303"/>
  <c r="CR304"/>
  <c r="CR305"/>
  <c r="CR306"/>
  <c r="CR307"/>
  <c r="CR308"/>
  <c r="CR309"/>
  <c r="CR310"/>
  <c r="CR311"/>
  <c r="CR312"/>
  <c r="CR313"/>
  <c r="CR314"/>
  <c r="CR315"/>
  <c r="CR316"/>
  <c r="CR317"/>
  <c r="CR318"/>
  <c r="CR319"/>
  <c r="CR320"/>
  <c r="CR321"/>
  <c r="CR322"/>
  <c r="CR323"/>
  <c r="CR324"/>
  <c r="CR325"/>
  <c r="CR326"/>
  <c r="CR327"/>
  <c r="CR328"/>
  <c r="CR329"/>
  <c r="CR330"/>
  <c r="CR331"/>
  <c r="CR332"/>
  <c r="CR333"/>
  <c r="CR334"/>
  <c r="CR335"/>
  <c r="CR336"/>
  <c r="CR337"/>
  <c r="CR338"/>
  <c r="CR339"/>
  <c r="CR340"/>
  <c r="CR341"/>
  <c r="CR342"/>
  <c r="CR343"/>
  <c r="CR344"/>
  <c r="CR345"/>
  <c r="CR346"/>
  <c r="CR347"/>
  <c r="CR348"/>
  <c r="CR349"/>
  <c r="CR350"/>
  <c r="CR351"/>
  <c r="CR352"/>
  <c r="CR353"/>
  <c r="CR354"/>
  <c r="CR355"/>
  <c r="CR356"/>
  <c r="CR357"/>
  <c r="CR358"/>
  <c r="CR359"/>
  <c r="CR360"/>
  <c r="CR361"/>
  <c r="CR362"/>
  <c r="CR363"/>
  <c r="CR364"/>
  <c r="CR365"/>
  <c r="CR366"/>
  <c r="CR367"/>
  <c r="CR368"/>
  <c r="CR369"/>
  <c r="CR370"/>
  <c r="CR371"/>
  <c r="CR372"/>
  <c r="CR373"/>
  <c r="CR374"/>
  <c r="CR375"/>
  <c r="CR376"/>
  <c r="CR377"/>
  <c r="CR378"/>
  <c r="CR379"/>
  <c r="CR380"/>
  <c r="CR381"/>
  <c r="CR382"/>
  <c r="CR383"/>
  <c r="CR384"/>
  <c r="CR385"/>
  <c r="CR386"/>
  <c r="CR387"/>
  <c r="CR388"/>
  <c r="CR389"/>
  <c r="CR390"/>
  <c r="CR391"/>
  <c r="CR392"/>
  <c r="CR393"/>
  <c r="CR394"/>
  <c r="CR395"/>
  <c r="CR396"/>
  <c r="CR397"/>
  <c r="CR398"/>
  <c r="CR399"/>
  <c r="CR400"/>
  <c r="CR401"/>
  <c r="CR402"/>
  <c r="CR403"/>
  <c r="CR404"/>
  <c r="CR405"/>
  <c r="CR406"/>
  <c r="CR407"/>
  <c r="CR408"/>
  <c r="CR409"/>
  <c r="CR410"/>
  <c r="CR411"/>
  <c r="CR412"/>
  <c r="CR413"/>
  <c r="CR414"/>
  <c r="CR415"/>
  <c r="CR416"/>
  <c r="CR417"/>
  <c r="CR418"/>
  <c r="CR419"/>
  <c r="CR420"/>
  <c r="CR421"/>
  <c r="CR422"/>
  <c r="CR423"/>
  <c r="CR424"/>
  <c r="CR425"/>
  <c r="CR426"/>
  <c r="CR427"/>
  <c r="CR428"/>
  <c r="CR429"/>
  <c r="CR430"/>
  <c r="CR431"/>
  <c r="CR432"/>
  <c r="CR433"/>
  <c r="CR434"/>
  <c r="CR435"/>
  <c r="CR436"/>
  <c r="CR437"/>
  <c r="CR438"/>
  <c r="CR439"/>
  <c r="CR440"/>
  <c r="CR441"/>
  <c r="CR442"/>
  <c r="CR443"/>
  <c r="CR444"/>
  <c r="CR445"/>
  <c r="CR446"/>
  <c r="CR447"/>
  <c r="CR448"/>
  <c r="CR449"/>
  <c r="CR450"/>
  <c r="CR451"/>
  <c r="CR452"/>
  <c r="CR453"/>
  <c r="CR454"/>
  <c r="CR455"/>
  <c r="CR456"/>
  <c r="CR457"/>
  <c r="CR458"/>
  <c r="CR459"/>
  <c r="CR460"/>
  <c r="CR461"/>
  <c r="CR462"/>
  <c r="CR463"/>
  <c r="CR464"/>
  <c r="CR465"/>
  <c r="CR466"/>
  <c r="CR467"/>
  <c r="CR468"/>
  <c r="CR469"/>
  <c r="CR470"/>
  <c r="CR471"/>
  <c r="CR472"/>
  <c r="CR473"/>
  <c r="CR474"/>
  <c r="CR475"/>
  <c r="CR476"/>
  <c r="CR477"/>
  <c r="CR478"/>
  <c r="CR479"/>
  <c r="CR480"/>
  <c r="CR481"/>
  <c r="CR482"/>
  <c r="CR483"/>
  <c r="CR484"/>
  <c r="CR485"/>
  <c r="CR486"/>
  <c r="CR487"/>
  <c r="CR488"/>
  <c r="CR489"/>
  <c r="CR490"/>
  <c r="CR491"/>
  <c r="CR492"/>
  <c r="CR493"/>
  <c r="CR494"/>
  <c r="CR495"/>
  <c r="CR496"/>
  <c r="CR497"/>
  <c r="CR498"/>
  <c r="CR499"/>
  <c r="CR500"/>
  <c r="CR501"/>
  <c r="CR502"/>
  <c r="CR503"/>
  <c r="CR504"/>
  <c r="CR505"/>
  <c r="CR506"/>
  <c r="CR507"/>
  <c r="CR508"/>
  <c r="CR509"/>
  <c r="CR510"/>
  <c r="CR511"/>
  <c r="CR512"/>
  <c r="CR513"/>
  <c r="CR514"/>
  <c r="CR515"/>
  <c r="CR516"/>
  <c r="CR517"/>
  <c r="CR518"/>
  <c r="CR519"/>
  <c r="CR520"/>
  <c r="CR521"/>
  <c r="CR522"/>
  <c r="CR523"/>
  <c r="CR524"/>
  <c r="CR525"/>
  <c r="CR526"/>
  <c r="CR527"/>
  <c r="CR528"/>
  <c r="CR529"/>
  <c r="CR530"/>
  <c r="CR531"/>
  <c r="CR532"/>
  <c r="CR533"/>
  <c r="CR534"/>
  <c r="CR535"/>
  <c r="CR536"/>
  <c r="CR537"/>
  <c r="CR538"/>
  <c r="CR539"/>
  <c r="CR540"/>
  <c r="CR541"/>
  <c r="CR542"/>
  <c r="CR543"/>
  <c r="CR544"/>
  <c r="CR545"/>
  <c r="CR546"/>
  <c r="CR547"/>
  <c r="CR548"/>
  <c r="CR549"/>
  <c r="CR550"/>
  <c r="CR11"/>
  <c r="CN20"/>
  <c r="CN21"/>
  <c r="CN22"/>
  <c r="CN23"/>
  <c r="CN24"/>
  <c r="CN25"/>
  <c r="CN26"/>
  <c r="CN27"/>
  <c r="CN28"/>
  <c r="CN29"/>
  <c r="CN30"/>
  <c r="CN31"/>
  <c r="CN32"/>
  <c r="CN33"/>
  <c r="CN34"/>
  <c r="CN35"/>
  <c r="CN36"/>
  <c r="CN37"/>
  <c r="CN38"/>
  <c r="CN39"/>
  <c r="CN40"/>
  <c r="CN41"/>
  <c r="CN42"/>
  <c r="CN43"/>
  <c r="CN44"/>
  <c r="CN45"/>
  <c r="CN46"/>
  <c r="CN47"/>
  <c r="CN48"/>
  <c r="CN49"/>
  <c r="CN50"/>
  <c r="CN51"/>
  <c r="CN52"/>
  <c r="CN53"/>
  <c r="CN54"/>
  <c r="CN55"/>
  <c r="CN56"/>
  <c r="CN57"/>
  <c r="CN58"/>
  <c r="CN59"/>
  <c r="CN60"/>
  <c r="CN61"/>
  <c r="CN62"/>
  <c r="CN63"/>
  <c r="CN64"/>
  <c r="CN65"/>
  <c r="CN66"/>
  <c r="CN67"/>
  <c r="CN68"/>
  <c r="CN69"/>
  <c r="CN70"/>
  <c r="CN71"/>
  <c r="CN72"/>
  <c r="CN73"/>
  <c r="CN74"/>
  <c r="CN75"/>
  <c r="CN76"/>
  <c r="CN77"/>
  <c r="CN78"/>
  <c r="CN79"/>
  <c r="CN80"/>
  <c r="CN81"/>
  <c r="CN82"/>
  <c r="CN83"/>
  <c r="CN84"/>
  <c r="CN85"/>
  <c r="CN86"/>
  <c r="CN87"/>
  <c r="CN88"/>
  <c r="CN89"/>
  <c r="CN90"/>
  <c r="CN91"/>
  <c r="CN92"/>
  <c r="CN93"/>
  <c r="CN94"/>
  <c r="CN95"/>
  <c r="CN96"/>
  <c r="CN97"/>
  <c r="CN98"/>
  <c r="CN99"/>
  <c r="CN100"/>
  <c r="CN101"/>
  <c r="CN102"/>
  <c r="CN103"/>
  <c r="CN104"/>
  <c r="CN105"/>
  <c r="CN106"/>
  <c r="CN107"/>
  <c r="CN108"/>
  <c r="CN109"/>
  <c r="CN110"/>
  <c r="CN111"/>
  <c r="CN112"/>
  <c r="CN113"/>
  <c r="CN114"/>
  <c r="CN115"/>
  <c r="CN116"/>
  <c r="CN117"/>
  <c r="CN118"/>
  <c r="CN119"/>
  <c r="CN120"/>
  <c r="CN121"/>
  <c r="CN122"/>
  <c r="CN123"/>
  <c r="CN124"/>
  <c r="CN125"/>
  <c r="CN126"/>
  <c r="CN127"/>
  <c r="CN128"/>
  <c r="CN129"/>
  <c r="CN130"/>
  <c r="CN131"/>
  <c r="CN132"/>
  <c r="CN133"/>
  <c r="CN134"/>
  <c r="CN135"/>
  <c r="CN136"/>
  <c r="CN137"/>
  <c r="CN138"/>
  <c r="CN139"/>
  <c r="CN140"/>
  <c r="CN141"/>
  <c r="CN142"/>
  <c r="CN143"/>
  <c r="CN144"/>
  <c r="CN145"/>
  <c r="CN146"/>
  <c r="CN147"/>
  <c r="CN148"/>
  <c r="CN149"/>
  <c r="CN150"/>
  <c r="CN151"/>
  <c r="CN152"/>
  <c r="CN153"/>
  <c r="CN154"/>
  <c r="CN155"/>
  <c r="CN156"/>
  <c r="CN157"/>
  <c r="CN158"/>
  <c r="CN159"/>
  <c r="CN160"/>
  <c r="CN161"/>
  <c r="CN162"/>
  <c r="CN163"/>
  <c r="CN164"/>
  <c r="CN165"/>
  <c r="CN166"/>
  <c r="CN167"/>
  <c r="CN168"/>
  <c r="CN169"/>
  <c r="CN170"/>
  <c r="CN171"/>
  <c r="CN172"/>
  <c r="CN173"/>
  <c r="CN174"/>
  <c r="CN175"/>
  <c r="CN176"/>
  <c r="CN177"/>
  <c r="CN178"/>
  <c r="CN179"/>
  <c r="CN180"/>
  <c r="CN181"/>
  <c r="CN182"/>
  <c r="CN183"/>
  <c r="CN184"/>
  <c r="CN185"/>
  <c r="CN186"/>
  <c r="CN187"/>
  <c r="CN188"/>
  <c r="CN189"/>
  <c r="CN190"/>
  <c r="CN191"/>
  <c r="CN192"/>
  <c r="CN193"/>
  <c r="CN194"/>
  <c r="CN195"/>
  <c r="CN196"/>
  <c r="CN197"/>
  <c r="CN198"/>
  <c r="CN199"/>
  <c r="CN200"/>
  <c r="CN201"/>
  <c r="CN202"/>
  <c r="CN203"/>
  <c r="CN204"/>
  <c r="CN205"/>
  <c r="CN206"/>
  <c r="CN207"/>
  <c r="CN208"/>
  <c r="CN209"/>
  <c r="CN210"/>
  <c r="CN211"/>
  <c r="CN212"/>
  <c r="CN213"/>
  <c r="CN214"/>
  <c r="CN215"/>
  <c r="CN216"/>
  <c r="CN217"/>
  <c r="CN218"/>
  <c r="CN219"/>
  <c r="CN220"/>
  <c r="CN221"/>
  <c r="CN222"/>
  <c r="CN223"/>
  <c r="CN224"/>
  <c r="CN225"/>
  <c r="CN226"/>
  <c r="CN227"/>
  <c r="CN228"/>
  <c r="CN229"/>
  <c r="CN230"/>
  <c r="CN231"/>
  <c r="CN232"/>
  <c r="CN233"/>
  <c r="CN234"/>
  <c r="CN235"/>
  <c r="CN236"/>
  <c r="CN237"/>
  <c r="CN238"/>
  <c r="CN239"/>
  <c r="CN240"/>
  <c r="CN241"/>
  <c r="CN242"/>
  <c r="CN243"/>
  <c r="CN244"/>
  <c r="CN245"/>
  <c r="CN246"/>
  <c r="CN247"/>
  <c r="CN248"/>
  <c r="CN249"/>
  <c r="CN250"/>
  <c r="CN251"/>
  <c r="CN252"/>
  <c r="CN253"/>
  <c r="CN254"/>
  <c r="CN255"/>
  <c r="CN256"/>
  <c r="CN257"/>
  <c r="CN258"/>
  <c r="CN259"/>
  <c r="CN260"/>
  <c r="CN261"/>
  <c r="CN262"/>
  <c r="CN263"/>
  <c r="CN264"/>
  <c r="CN265"/>
  <c r="CN266"/>
  <c r="CN267"/>
  <c r="CN268"/>
  <c r="CN269"/>
  <c r="CN270"/>
  <c r="CN271"/>
  <c r="CN272"/>
  <c r="CN273"/>
  <c r="CN274"/>
  <c r="CN275"/>
  <c r="CN276"/>
  <c r="CN277"/>
  <c r="CN278"/>
  <c r="CN279"/>
  <c r="CN280"/>
  <c r="CN281"/>
  <c r="CN282"/>
  <c r="CN283"/>
  <c r="CN284"/>
  <c r="CN285"/>
  <c r="CN286"/>
  <c r="CN287"/>
  <c r="CN288"/>
  <c r="CN289"/>
  <c r="CN290"/>
  <c r="CN291"/>
  <c r="CN292"/>
  <c r="CN293"/>
  <c r="CN294"/>
  <c r="CN295"/>
  <c r="CN296"/>
  <c r="CN297"/>
  <c r="CN298"/>
  <c r="CN299"/>
  <c r="CN300"/>
  <c r="CN301"/>
  <c r="CN302"/>
  <c r="CN303"/>
  <c r="CN304"/>
  <c r="CN305"/>
  <c r="CN306"/>
  <c r="CN307"/>
  <c r="CN308"/>
  <c r="CN309"/>
  <c r="CN310"/>
  <c r="CN311"/>
  <c r="CN312"/>
  <c r="CN313"/>
  <c r="CN314"/>
  <c r="CN315"/>
  <c r="CN316"/>
  <c r="CN317"/>
  <c r="CN318"/>
  <c r="CN319"/>
  <c r="CN320"/>
  <c r="CN321"/>
  <c r="CN322"/>
  <c r="CN323"/>
  <c r="CN324"/>
  <c r="CN325"/>
  <c r="CN326"/>
  <c r="CN327"/>
  <c r="CN328"/>
  <c r="CN329"/>
  <c r="CN330"/>
  <c r="CN331"/>
  <c r="CN332"/>
  <c r="CN333"/>
  <c r="CN334"/>
  <c r="CN335"/>
  <c r="CN336"/>
  <c r="CN337"/>
  <c r="CN338"/>
  <c r="CN339"/>
  <c r="CN340"/>
  <c r="CN341"/>
  <c r="CN342"/>
  <c r="CN343"/>
  <c r="CN344"/>
  <c r="CN345"/>
  <c r="CN346"/>
  <c r="CN347"/>
  <c r="CN348"/>
  <c r="CN349"/>
  <c r="CN350"/>
  <c r="CN351"/>
  <c r="CN352"/>
  <c r="CN353"/>
  <c r="CN354"/>
  <c r="CN355"/>
  <c r="CN356"/>
  <c r="CN357"/>
  <c r="CN358"/>
  <c r="CN359"/>
  <c r="CN360"/>
  <c r="CN361"/>
  <c r="CN362"/>
  <c r="CN363"/>
  <c r="CN364"/>
  <c r="CN365"/>
  <c r="CN366"/>
  <c r="CN367"/>
  <c r="CN368"/>
  <c r="CN369"/>
  <c r="CN370"/>
  <c r="CN371"/>
  <c r="CN372"/>
  <c r="CN373"/>
  <c r="CN374"/>
  <c r="CN375"/>
  <c r="CN376"/>
  <c r="CN377"/>
  <c r="CN378"/>
  <c r="CN379"/>
  <c r="CN380"/>
  <c r="CN381"/>
  <c r="CN382"/>
  <c r="CN383"/>
  <c r="CN384"/>
  <c r="CN385"/>
  <c r="CN386"/>
  <c r="CN387"/>
  <c r="CN388"/>
  <c r="CN389"/>
  <c r="CN390"/>
  <c r="CN391"/>
  <c r="CN392"/>
  <c r="CN393"/>
  <c r="CN394"/>
  <c r="CN395"/>
  <c r="CN396"/>
  <c r="CN397"/>
  <c r="CN398"/>
  <c r="CN399"/>
  <c r="CN400"/>
  <c r="CN401"/>
  <c r="CN402"/>
  <c r="CN403"/>
  <c r="CN404"/>
  <c r="CN405"/>
  <c r="CN406"/>
  <c r="CN407"/>
  <c r="CN408"/>
  <c r="CN409"/>
  <c r="CN410"/>
  <c r="CN411"/>
  <c r="CN412"/>
  <c r="CN413"/>
  <c r="CN414"/>
  <c r="CN415"/>
  <c r="CN416"/>
  <c r="CN417"/>
  <c r="CN418"/>
  <c r="CN419"/>
  <c r="CN420"/>
  <c r="CN421"/>
  <c r="CN422"/>
  <c r="CN423"/>
  <c r="CN424"/>
  <c r="CN425"/>
  <c r="CN426"/>
  <c r="CN427"/>
  <c r="CN428"/>
  <c r="CN429"/>
  <c r="CN430"/>
  <c r="CN431"/>
  <c r="CN432"/>
  <c r="CN433"/>
  <c r="CN434"/>
  <c r="CN435"/>
  <c r="CN436"/>
  <c r="CN437"/>
  <c r="CN438"/>
  <c r="CN439"/>
  <c r="CN440"/>
  <c r="CN441"/>
  <c r="CN442"/>
  <c r="CN443"/>
  <c r="CN444"/>
  <c r="CN445"/>
  <c r="CN446"/>
  <c r="CN447"/>
  <c r="CN448"/>
  <c r="CN449"/>
  <c r="CN450"/>
  <c r="CN451"/>
  <c r="CN452"/>
  <c r="CN453"/>
  <c r="CN454"/>
  <c r="CN455"/>
  <c r="CN456"/>
  <c r="CN457"/>
  <c r="CN458"/>
  <c r="CN459"/>
  <c r="CN460"/>
  <c r="CN461"/>
  <c r="CN462"/>
  <c r="CN463"/>
  <c r="CN464"/>
  <c r="CN465"/>
  <c r="CN466"/>
  <c r="CN467"/>
  <c r="CN468"/>
  <c r="CN469"/>
  <c r="CN470"/>
  <c r="CN471"/>
  <c r="CN472"/>
  <c r="CN473"/>
  <c r="CN474"/>
  <c r="CN475"/>
  <c r="CN476"/>
  <c r="CN477"/>
  <c r="CN478"/>
  <c r="CN479"/>
  <c r="CN480"/>
  <c r="CN481"/>
  <c r="CN482"/>
  <c r="CN483"/>
  <c r="CN484"/>
  <c r="CN485"/>
  <c r="CN486"/>
  <c r="CN487"/>
  <c r="CN488"/>
  <c r="CN489"/>
  <c r="CN490"/>
  <c r="CN491"/>
  <c r="CN492"/>
  <c r="CN493"/>
  <c r="CN494"/>
  <c r="CN495"/>
  <c r="CN496"/>
  <c r="CN497"/>
  <c r="CN498"/>
  <c r="CN499"/>
  <c r="CN500"/>
  <c r="CN501"/>
  <c r="CN502"/>
  <c r="CN503"/>
  <c r="CN504"/>
  <c r="CN505"/>
  <c r="CN506"/>
  <c r="CN507"/>
  <c r="CN508"/>
  <c r="CN509"/>
  <c r="CN510"/>
  <c r="CN511"/>
  <c r="CN512"/>
  <c r="CN513"/>
  <c r="CN514"/>
  <c r="CN515"/>
  <c r="CN516"/>
  <c r="CN517"/>
  <c r="CN518"/>
  <c r="CN519"/>
  <c r="CN520"/>
  <c r="CN521"/>
  <c r="CN522"/>
  <c r="CN523"/>
  <c r="CN524"/>
  <c r="CN525"/>
  <c r="CN526"/>
  <c r="CN527"/>
  <c r="CN528"/>
  <c r="CN529"/>
  <c r="CN530"/>
  <c r="CN531"/>
  <c r="CN532"/>
  <c r="CN533"/>
  <c r="CN534"/>
  <c r="CN535"/>
  <c r="CN536"/>
  <c r="CN537"/>
  <c r="CN538"/>
  <c r="CN539"/>
  <c r="CN540"/>
  <c r="CN541"/>
  <c r="CN542"/>
  <c r="CN543"/>
  <c r="CN544"/>
  <c r="CN545"/>
  <c r="CN546"/>
  <c r="CN547"/>
  <c r="CN548"/>
  <c r="CN549"/>
  <c r="CN550"/>
  <c r="A10" i="1"/>
  <c r="A11"/>
  <c r="A12"/>
  <c r="A13"/>
  <c r="A14"/>
  <c r="A15"/>
  <c r="A16"/>
  <c r="A17"/>
  <c r="A18"/>
  <c r="A19"/>
  <c r="A20"/>
  <c r="A21"/>
  <c r="A22"/>
  <c r="A23"/>
  <c r="A24"/>
  <c r="A25"/>
  <c r="A26"/>
  <c r="A27"/>
  <c r="A28"/>
  <c r="A29"/>
  <c r="A30"/>
  <c r="A31"/>
  <c r="A32"/>
  <c r="A33"/>
  <c r="A34"/>
  <c r="A35"/>
  <c r="A36"/>
  <c r="A37"/>
  <c r="A38"/>
  <c r="A39"/>
  <c r="A40"/>
  <c r="A41"/>
  <c r="A42"/>
  <c r="A43"/>
  <c r="A44"/>
  <c r="A45"/>
  <c r="A46"/>
  <c r="A47"/>
  <c r="A48"/>
  <c r="A49"/>
  <c r="A50"/>
  <c r="A51"/>
  <c r="A52"/>
  <c r="A53"/>
  <c r="A54"/>
  <c r="A55"/>
  <c r="A56"/>
  <c r="A57"/>
  <c r="A58"/>
  <c r="A59"/>
  <c r="A60"/>
  <c r="A61"/>
  <c r="A62"/>
  <c r="A63"/>
  <c r="A64"/>
  <c r="A65"/>
  <c r="A66"/>
  <c r="A67"/>
  <c r="A68"/>
  <c r="A69"/>
  <c r="A70"/>
  <c r="A71"/>
  <c r="A72"/>
  <c r="A73"/>
  <c r="A74"/>
  <c r="A75"/>
  <c r="A76"/>
  <c r="A77"/>
  <c r="A78"/>
  <c r="A79"/>
  <c r="A80"/>
  <c r="A81"/>
  <c r="A82"/>
  <c r="A83"/>
  <c r="A84"/>
  <c r="A85"/>
  <c r="A86"/>
  <c r="A87"/>
  <c r="A88"/>
  <c r="A89"/>
  <c r="A90"/>
  <c r="A91"/>
  <c r="A92"/>
  <c r="A93"/>
  <c r="A94"/>
  <c r="A95"/>
  <c r="A96"/>
  <c r="A97"/>
  <c r="A98"/>
  <c r="A99"/>
  <c r="A100"/>
  <c r="A101"/>
  <c r="A102"/>
  <c r="A103"/>
  <c r="A104"/>
  <c r="A105"/>
  <c r="A106"/>
  <c r="A107"/>
  <c r="A108"/>
  <c r="A109"/>
  <c r="A110"/>
  <c r="A111"/>
  <c r="A112"/>
  <c r="A113"/>
  <c r="A114"/>
  <c r="A115"/>
  <c r="A116"/>
  <c r="A117"/>
  <c r="A118"/>
  <c r="A119"/>
  <c r="A120"/>
  <c r="A121"/>
  <c r="A122"/>
  <c r="A123"/>
  <c r="A124"/>
  <c r="A125"/>
  <c r="A126"/>
  <c r="A127"/>
  <c r="A128"/>
  <c r="A129"/>
  <c r="A130"/>
  <c r="A131"/>
  <c r="A132"/>
  <c r="A133"/>
  <c r="A134"/>
  <c r="A135"/>
  <c r="A136"/>
  <c r="A137"/>
  <c r="A138"/>
  <c r="A139"/>
  <c r="A140"/>
  <c r="A141"/>
  <c r="A142"/>
  <c r="A143"/>
  <c r="A144"/>
  <c r="A145"/>
  <c r="A146"/>
  <c r="A147"/>
  <c r="A148"/>
  <c r="A149"/>
  <c r="A150"/>
  <c r="A151"/>
  <c r="A152"/>
  <c r="A153"/>
  <c r="A154"/>
  <c r="A155"/>
  <c r="A156"/>
  <c r="A157"/>
  <c r="A158"/>
  <c r="A159"/>
  <c r="A160"/>
  <c r="A161"/>
  <c r="A162"/>
  <c r="A163"/>
  <c r="A164"/>
  <c r="A165"/>
  <c r="A166"/>
  <c r="A167"/>
  <c r="A168"/>
  <c r="A169"/>
  <c r="A170"/>
  <c r="A171"/>
  <c r="A172"/>
  <c r="A173"/>
  <c r="A174"/>
  <c r="A175"/>
  <c r="A176"/>
  <c r="A177"/>
  <c r="A178"/>
  <c r="A179"/>
  <c r="A180"/>
  <c r="A181"/>
  <c r="A182"/>
  <c r="A183"/>
  <c r="A184"/>
  <c r="A185"/>
  <c r="A186"/>
  <c r="A187"/>
  <c r="A188"/>
  <c r="A189"/>
  <c r="A190"/>
  <c r="A191"/>
  <c r="A192"/>
  <c r="A193"/>
  <c r="A194"/>
  <c r="A195"/>
  <c r="A196"/>
  <c r="A197"/>
  <c r="A198"/>
  <c r="A199"/>
  <c r="A200"/>
  <c r="A201"/>
  <c r="A202"/>
  <c r="A203"/>
  <c r="A204"/>
  <c r="A205"/>
  <c r="A206"/>
  <c r="A207"/>
  <c r="A208"/>
  <c r="A209"/>
  <c r="A210"/>
  <c r="A211"/>
  <c r="A212"/>
  <c r="A213"/>
  <c r="A214"/>
  <c r="A215"/>
  <c r="A216"/>
  <c r="A217"/>
  <c r="A218"/>
  <c r="A219"/>
  <c r="A220"/>
  <c r="A221"/>
  <c r="A222"/>
  <c r="A223"/>
  <c r="A224"/>
  <c r="A225"/>
  <c r="A226"/>
  <c r="A227"/>
  <c r="A228"/>
  <c r="A229"/>
  <c r="A230"/>
  <c r="A231"/>
  <c r="A232"/>
  <c r="A233"/>
  <c r="A234"/>
  <c r="A235"/>
  <c r="A236"/>
  <c r="A237"/>
  <c r="A238"/>
  <c r="A239"/>
  <c r="A240"/>
  <c r="A241"/>
  <c r="A242"/>
  <c r="A243"/>
  <c r="A244"/>
  <c r="A245"/>
  <c r="A246"/>
  <c r="A247"/>
  <c r="A248"/>
  <c r="A249"/>
  <c r="A250"/>
  <c r="A251"/>
  <c r="A252"/>
  <c r="A253"/>
  <c r="A254"/>
  <c r="A255"/>
  <c r="A256"/>
  <c r="A257"/>
  <c r="A258"/>
  <c r="A259"/>
  <c r="A260"/>
  <c r="A261"/>
  <c r="A262"/>
  <c r="A263"/>
  <c r="A264"/>
  <c r="A265"/>
  <c r="A266"/>
  <c r="A267"/>
  <c r="A268"/>
  <c r="A269"/>
  <c r="A270"/>
  <c r="A271"/>
  <c r="A272"/>
  <c r="A273"/>
  <c r="A274"/>
  <c r="A275"/>
  <c r="A276"/>
  <c r="A277"/>
  <c r="A278"/>
  <c r="A279"/>
  <c r="A280"/>
  <c r="A281"/>
  <c r="A282"/>
  <c r="A283"/>
  <c r="A284"/>
  <c r="A285"/>
  <c r="A286"/>
  <c r="A287"/>
  <c r="A288"/>
  <c r="A289"/>
  <c r="A290"/>
  <c r="A291"/>
  <c r="A292"/>
  <c r="A293"/>
  <c r="A294"/>
  <c r="A295"/>
  <c r="A296"/>
  <c r="A297"/>
  <c r="A298"/>
  <c r="A299"/>
  <c r="A300"/>
  <c r="A301"/>
  <c r="A302"/>
  <c r="A303"/>
  <c r="A304"/>
  <c r="A305"/>
  <c r="A306"/>
  <c r="A307"/>
  <c r="A308"/>
  <c r="A309"/>
  <c r="A310"/>
  <c r="A311"/>
  <c r="A312"/>
  <c r="A313"/>
  <c r="A314"/>
  <c r="A315"/>
  <c r="A316"/>
  <c r="A317"/>
  <c r="A318"/>
  <c r="A319"/>
  <c r="A320"/>
  <c r="A321"/>
  <c r="A322"/>
  <c r="A323"/>
  <c r="A324"/>
  <c r="A325"/>
  <c r="A326"/>
  <c r="A327"/>
  <c r="A328"/>
  <c r="A329"/>
  <c r="A330"/>
  <c r="A331"/>
  <c r="A332"/>
  <c r="A333"/>
  <c r="A334"/>
  <c r="A335"/>
  <c r="A336"/>
  <c r="A337"/>
  <c r="A338"/>
  <c r="A339"/>
  <c r="A340"/>
  <c r="A341"/>
  <c r="A342"/>
  <c r="A343"/>
  <c r="A344"/>
  <c r="A345"/>
  <c r="A346"/>
  <c r="A347"/>
  <c r="A348"/>
  <c r="A349"/>
  <c r="A350"/>
  <c r="A351"/>
  <c r="A352"/>
  <c r="A353"/>
  <c r="A354"/>
  <c r="A355"/>
  <c r="A356"/>
  <c r="A357"/>
  <c r="A358"/>
  <c r="A359"/>
  <c r="A360"/>
  <c r="A361"/>
  <c r="A362"/>
  <c r="A363"/>
  <c r="A364"/>
  <c r="A365"/>
  <c r="A366"/>
  <c r="A367"/>
  <c r="A368"/>
  <c r="A369"/>
  <c r="A370"/>
  <c r="A371"/>
  <c r="A372"/>
  <c r="A373"/>
  <c r="A374"/>
  <c r="A375"/>
  <c r="A376"/>
  <c r="A377"/>
  <c r="A378"/>
  <c r="A379"/>
  <c r="A380"/>
  <c r="A381"/>
  <c r="A382"/>
  <c r="A383"/>
  <c r="A384"/>
  <c r="A385"/>
  <c r="A386"/>
  <c r="A387"/>
  <c r="A388"/>
  <c r="A389"/>
  <c r="A390"/>
  <c r="A391"/>
  <c r="A392"/>
  <c r="A393"/>
  <c r="A394"/>
  <c r="A395"/>
  <c r="A396"/>
  <c r="A397"/>
  <c r="A398"/>
  <c r="A399"/>
  <c r="A400"/>
  <c r="A401"/>
  <c r="A402"/>
  <c r="A403"/>
  <c r="A404"/>
  <c r="A405"/>
  <c r="A406"/>
  <c r="A407"/>
  <c r="A408"/>
  <c r="A409"/>
  <c r="A410"/>
  <c r="A411"/>
  <c r="A412"/>
  <c r="A413"/>
  <c r="A414"/>
  <c r="A415"/>
  <c r="A416"/>
  <c r="A417"/>
  <c r="A418"/>
  <c r="A419"/>
  <c r="A420"/>
  <c r="A421"/>
  <c r="A422"/>
  <c r="A423"/>
  <c r="A424"/>
  <c r="A425"/>
  <c r="A426"/>
  <c r="A427"/>
  <c r="A428"/>
  <c r="A429"/>
  <c r="A430"/>
  <c r="A431"/>
  <c r="A432"/>
  <c r="A433"/>
  <c r="A434"/>
  <c r="A435"/>
  <c r="A9"/>
  <c r="G436" i="5"/>
  <c r="G437"/>
  <c r="G438"/>
  <c r="G439"/>
  <c r="G440"/>
  <c r="G441"/>
  <c r="G442"/>
  <c r="G443"/>
  <c r="G444"/>
  <c r="G445"/>
  <c r="G446"/>
  <c r="G447"/>
  <c r="G448"/>
  <c r="G449"/>
  <c r="G450"/>
  <c r="G451"/>
  <c r="G452"/>
  <c r="G453"/>
  <c r="G454"/>
  <c r="G455"/>
  <c r="G456"/>
  <c r="G457"/>
  <c r="G458"/>
  <c r="G459"/>
  <c r="G460"/>
  <c r="G461"/>
  <c r="G462"/>
  <c r="G463"/>
  <c r="G464"/>
  <c r="G465"/>
  <c r="G466"/>
  <c r="G467"/>
  <c r="G468"/>
  <c r="G469"/>
  <c r="G470"/>
  <c r="G471"/>
  <c r="G472"/>
  <c r="G473"/>
  <c r="G474"/>
  <c r="G475"/>
  <c r="G476"/>
  <c r="G477"/>
  <c r="G478"/>
  <c r="G479"/>
  <c r="G480"/>
  <c r="G481"/>
  <c r="G482"/>
  <c r="G483"/>
  <c r="G484"/>
  <c r="G485"/>
  <c r="G486"/>
  <c r="G487"/>
  <c r="G488"/>
  <c r="G489"/>
  <c r="G490"/>
  <c r="G491"/>
  <c r="G492"/>
  <c r="G493"/>
  <c r="G494"/>
  <c r="G495"/>
  <c r="G496"/>
  <c r="G497"/>
  <c r="G498"/>
  <c r="G499"/>
  <c r="G500"/>
  <c r="G501"/>
  <c r="G502"/>
  <c r="G503"/>
  <c r="G504"/>
  <c r="G505"/>
  <c r="G506"/>
  <c r="G507"/>
  <c r="G508"/>
  <c r="G509"/>
  <c r="G510"/>
  <c r="G511"/>
  <c r="G512"/>
  <c r="G513"/>
  <c r="G514"/>
  <c r="G515"/>
  <c r="G516"/>
  <c r="G517"/>
  <c r="G518"/>
  <c r="G519"/>
  <c r="G520"/>
  <c r="G521"/>
  <c r="G522"/>
  <c r="G523"/>
  <c r="G524"/>
  <c r="G525"/>
  <c r="G526"/>
  <c r="G527"/>
  <c r="G528"/>
  <c r="G529"/>
  <c r="G530"/>
  <c r="G531"/>
  <c r="G532"/>
  <c r="G533"/>
  <c r="G534"/>
  <c r="G535"/>
  <c r="G536"/>
  <c r="G537"/>
  <c r="G538"/>
  <c r="G539"/>
  <c r="G540"/>
  <c r="G541"/>
  <c r="G542"/>
  <c r="G543"/>
  <c r="G544"/>
  <c r="G545"/>
  <c r="G546"/>
  <c r="G547"/>
  <c r="G548"/>
  <c r="G549"/>
  <c r="G550"/>
  <c r="F436"/>
  <c r="F437"/>
  <c r="F438"/>
  <c r="F439"/>
  <c r="F440"/>
  <c r="F441"/>
  <c r="F442"/>
  <c r="F443"/>
  <c r="F444"/>
  <c r="F445"/>
  <c r="F446"/>
  <c r="F447"/>
  <c r="F448"/>
  <c r="F449"/>
  <c r="F450"/>
  <c r="F451"/>
  <c r="F452"/>
  <c r="F453"/>
  <c r="F454"/>
  <c r="F455"/>
  <c r="F456"/>
  <c r="F457"/>
  <c r="F458"/>
  <c r="F459"/>
  <c r="F460"/>
  <c r="F461"/>
  <c r="F462"/>
  <c r="F463"/>
  <c r="F464"/>
  <c r="F465"/>
  <c r="F466"/>
  <c r="F467"/>
  <c r="F468"/>
  <c r="F469"/>
  <c r="F470"/>
  <c r="F471"/>
  <c r="F472"/>
  <c r="F473"/>
  <c r="F474"/>
  <c r="F475"/>
  <c r="F476"/>
  <c r="F477"/>
  <c r="F478"/>
  <c r="F479"/>
  <c r="F480"/>
  <c r="F481"/>
  <c r="F482"/>
  <c r="F483"/>
  <c r="F484"/>
  <c r="F485"/>
  <c r="F486"/>
  <c r="F487"/>
  <c r="F488"/>
  <c r="F489"/>
  <c r="F490"/>
  <c r="F491"/>
  <c r="F492"/>
  <c r="F493"/>
  <c r="F494"/>
  <c r="F495"/>
  <c r="F496"/>
  <c r="F497"/>
  <c r="F498"/>
  <c r="F499"/>
  <c r="F500"/>
  <c r="F501"/>
  <c r="F502"/>
  <c r="F503"/>
  <c r="F504"/>
  <c r="F505"/>
  <c r="F506"/>
  <c r="F507"/>
  <c r="F508"/>
  <c r="F509"/>
  <c r="F510"/>
  <c r="F511"/>
  <c r="F512"/>
  <c r="F513"/>
  <c r="F514"/>
  <c r="F515"/>
  <c r="F516"/>
  <c r="F517"/>
  <c r="F518"/>
  <c r="F519"/>
  <c r="F520"/>
  <c r="F521"/>
  <c r="F522"/>
  <c r="F523"/>
  <c r="F524"/>
  <c r="F525"/>
  <c r="F526"/>
  <c r="F527"/>
  <c r="F528"/>
  <c r="F529"/>
  <c r="F530"/>
  <c r="F531"/>
  <c r="F532"/>
  <c r="F533"/>
  <c r="F534"/>
  <c r="F535"/>
  <c r="F536"/>
  <c r="F537"/>
  <c r="F538"/>
  <c r="F539"/>
  <c r="F540"/>
  <c r="F541"/>
  <c r="F542"/>
  <c r="F543"/>
  <c r="F544"/>
  <c r="F545"/>
  <c r="F546"/>
  <c r="F547"/>
  <c r="F548"/>
  <c r="F549"/>
  <c r="F550"/>
  <c r="E436"/>
  <c r="E437"/>
  <c r="E438"/>
  <c r="E439"/>
  <c r="E440"/>
  <c r="E441"/>
  <c r="E442"/>
  <c r="E443"/>
  <c r="E444"/>
  <c r="E445"/>
  <c r="E446"/>
  <c r="E447"/>
  <c r="E448"/>
  <c r="E449"/>
  <c r="E450"/>
  <c r="E451"/>
  <c r="E452"/>
  <c r="E453"/>
  <c r="E454"/>
  <c r="E455"/>
  <c r="E456"/>
  <c r="E457"/>
  <c r="E458"/>
  <c r="E459"/>
  <c r="E460"/>
  <c r="E461"/>
  <c r="E462"/>
  <c r="E463"/>
  <c r="E464"/>
  <c r="E465"/>
  <c r="E466"/>
  <c r="E467"/>
  <c r="E468"/>
  <c r="E469"/>
  <c r="E470"/>
  <c r="E471"/>
  <c r="E472"/>
  <c r="E473"/>
  <c r="E474"/>
  <c r="E475"/>
  <c r="E476"/>
  <c r="E477"/>
  <c r="E478"/>
  <c r="E479"/>
  <c r="E480"/>
  <c r="E481"/>
  <c r="E482"/>
  <c r="E483"/>
  <c r="E484"/>
  <c r="E485"/>
  <c r="E486"/>
  <c r="E487"/>
  <c r="E488"/>
  <c r="E489"/>
  <c r="E490"/>
  <c r="E491"/>
  <c r="E492"/>
  <c r="E493"/>
  <c r="E494"/>
  <c r="E495"/>
  <c r="E496"/>
  <c r="E497"/>
  <c r="E498"/>
  <c r="E499"/>
  <c r="E500"/>
  <c r="E501"/>
  <c r="E502"/>
  <c r="E503"/>
  <c r="E504"/>
  <c r="E505"/>
  <c r="E506"/>
  <c r="E507"/>
  <c r="E508"/>
  <c r="E509"/>
  <c r="E510"/>
  <c r="E511"/>
  <c r="E512"/>
  <c r="E513"/>
  <c r="E514"/>
  <c r="E515"/>
  <c r="E516"/>
  <c r="E517"/>
  <c r="E518"/>
  <c r="E519"/>
  <c r="E520"/>
  <c r="E521"/>
  <c r="E522"/>
  <c r="E523"/>
  <c r="E524"/>
  <c r="E525"/>
  <c r="E526"/>
  <c r="E527"/>
  <c r="E528"/>
  <c r="E529"/>
  <c r="E530"/>
  <c r="E531"/>
  <c r="E532"/>
  <c r="E533"/>
  <c r="E534"/>
  <c r="E535"/>
  <c r="E536"/>
  <c r="E537"/>
  <c r="E538"/>
  <c r="E539"/>
  <c r="E540"/>
  <c r="E541"/>
  <c r="E542"/>
  <c r="E543"/>
  <c r="E544"/>
  <c r="E545"/>
  <c r="E546"/>
  <c r="E547"/>
  <c r="E548"/>
  <c r="E549"/>
  <c r="E550"/>
  <c r="G436" i="3"/>
  <c r="G437"/>
  <c r="G438"/>
  <c r="G439"/>
  <c r="G440"/>
  <c r="G441"/>
  <c r="G442"/>
  <c r="G443"/>
  <c r="G444"/>
  <c r="G445"/>
  <c r="G446"/>
  <c r="G447"/>
  <c r="G448"/>
  <c r="G449"/>
  <c r="G450"/>
  <c r="G451"/>
  <c r="G452"/>
  <c r="G453"/>
  <c r="G454"/>
  <c r="G455"/>
  <c r="G456"/>
  <c r="G457"/>
  <c r="G458"/>
  <c r="G459"/>
  <c r="G460"/>
  <c r="G461"/>
  <c r="G462"/>
  <c r="G463"/>
  <c r="G464"/>
  <c r="G465"/>
  <c r="G466"/>
  <c r="G467"/>
  <c r="G468"/>
  <c r="G469"/>
  <c r="G470"/>
  <c r="G471"/>
  <c r="G472"/>
  <c r="G473"/>
  <c r="G474"/>
  <c r="G475"/>
  <c r="G476"/>
  <c r="G477"/>
  <c r="G478"/>
  <c r="G479"/>
  <c r="G480"/>
  <c r="G481"/>
  <c r="G482"/>
  <c r="G483"/>
  <c r="G484"/>
  <c r="G485"/>
  <c r="G486"/>
  <c r="G487"/>
  <c r="G488"/>
  <c r="G489"/>
  <c r="G490"/>
  <c r="G491"/>
  <c r="G492"/>
  <c r="G493"/>
  <c r="G494"/>
  <c r="G495"/>
  <c r="G496"/>
  <c r="G497"/>
  <c r="G498"/>
  <c r="G499"/>
  <c r="G500"/>
  <c r="G501"/>
  <c r="G502"/>
  <c r="G503"/>
  <c r="G504"/>
  <c r="G505"/>
  <c r="G506"/>
  <c r="G507"/>
  <c r="G508"/>
  <c r="G509"/>
  <c r="G510"/>
  <c r="G511"/>
  <c r="G512"/>
  <c r="G513"/>
  <c r="G514"/>
  <c r="G515"/>
  <c r="G516"/>
  <c r="G517"/>
  <c r="G518"/>
  <c r="G519"/>
  <c r="G520"/>
  <c r="G521"/>
  <c r="G522"/>
  <c r="G523"/>
  <c r="G524"/>
  <c r="G525"/>
  <c r="G526"/>
  <c r="G527"/>
  <c r="G528"/>
  <c r="G529"/>
  <c r="G530"/>
  <c r="G531"/>
  <c r="G532"/>
  <c r="G533"/>
  <c r="G534"/>
  <c r="G535"/>
  <c r="G536"/>
  <c r="G537"/>
  <c r="G538"/>
  <c r="G539"/>
  <c r="G540"/>
  <c r="G541"/>
  <c r="G542"/>
  <c r="G543"/>
  <c r="G544"/>
  <c r="G545"/>
  <c r="G546"/>
  <c r="G547"/>
  <c r="G548"/>
  <c r="G549"/>
  <c r="G550"/>
  <c r="G435"/>
  <c r="F436"/>
  <c r="F437"/>
  <c r="F438"/>
  <c r="F439"/>
  <c r="F440"/>
  <c r="F441"/>
  <c r="F442"/>
  <c r="F443"/>
  <c r="F444"/>
  <c r="F445"/>
  <c r="F446"/>
  <c r="F447"/>
  <c r="F448"/>
  <c r="F449"/>
  <c r="F450"/>
  <c r="F451"/>
  <c r="F452"/>
  <c r="F453"/>
  <c r="F454"/>
  <c r="F455"/>
  <c r="F456"/>
  <c r="F457"/>
  <c r="F458"/>
  <c r="F459"/>
  <c r="F460"/>
  <c r="F461"/>
  <c r="F462"/>
  <c r="F463"/>
  <c r="F464"/>
  <c r="F465"/>
  <c r="F466"/>
  <c r="F467"/>
  <c r="F468"/>
  <c r="F469"/>
  <c r="F470"/>
  <c r="F471"/>
  <c r="F472"/>
  <c r="F473"/>
  <c r="F474"/>
  <c r="F475"/>
  <c r="F476"/>
  <c r="F477"/>
  <c r="F478"/>
  <c r="F479"/>
  <c r="F480"/>
  <c r="F481"/>
  <c r="F482"/>
  <c r="F483"/>
  <c r="F484"/>
  <c r="F485"/>
  <c r="F486"/>
  <c r="F487"/>
  <c r="F488"/>
  <c r="F489"/>
  <c r="F490"/>
  <c r="F491"/>
  <c r="F492"/>
  <c r="F493"/>
  <c r="F494"/>
  <c r="F495"/>
  <c r="F496"/>
  <c r="F497"/>
  <c r="F498"/>
  <c r="F499"/>
  <c r="F500"/>
  <c r="F501"/>
  <c r="F502"/>
  <c r="F503"/>
  <c r="F504"/>
  <c r="F505"/>
  <c r="F506"/>
  <c r="F507"/>
  <c r="F508"/>
  <c r="F509"/>
  <c r="F510"/>
  <c r="F511"/>
  <c r="F512"/>
  <c r="F513"/>
  <c r="F514"/>
  <c r="F515"/>
  <c r="F516"/>
  <c r="F517"/>
  <c r="F518"/>
  <c r="F519"/>
  <c r="F520"/>
  <c r="F521"/>
  <c r="F522"/>
  <c r="F523"/>
  <c r="F524"/>
  <c r="F525"/>
  <c r="F526"/>
  <c r="F527"/>
  <c r="F528"/>
  <c r="F529"/>
  <c r="F530"/>
  <c r="F531"/>
  <c r="F532"/>
  <c r="F533"/>
  <c r="F534"/>
  <c r="F535"/>
  <c r="F536"/>
  <c r="F537"/>
  <c r="F538"/>
  <c r="F539"/>
  <c r="F540"/>
  <c r="F541"/>
  <c r="F542"/>
  <c r="F543"/>
  <c r="F544"/>
  <c r="F545"/>
  <c r="F546"/>
  <c r="F547"/>
  <c r="F548"/>
  <c r="F549"/>
  <c r="F550"/>
  <c r="F435"/>
  <c r="E436"/>
  <c r="E437"/>
  <c r="E438"/>
  <c r="E439"/>
  <c r="E440"/>
  <c r="E441"/>
  <c r="E442"/>
  <c r="E443"/>
  <c r="E444"/>
  <c r="E445"/>
  <c r="E446"/>
  <c r="E447"/>
  <c r="E448"/>
  <c r="E449"/>
  <c r="E450"/>
  <c r="E451"/>
  <c r="E452"/>
  <c r="E453"/>
  <c r="E454"/>
  <c r="E455"/>
  <c r="E456"/>
  <c r="E457"/>
  <c r="E458"/>
  <c r="E459"/>
  <c r="E460"/>
  <c r="E461"/>
  <c r="E462"/>
  <c r="E463"/>
  <c r="E464"/>
  <c r="E465"/>
  <c r="E466"/>
  <c r="E467"/>
  <c r="E468"/>
  <c r="E469"/>
  <c r="E470"/>
  <c r="E471"/>
  <c r="E472"/>
  <c r="E473"/>
  <c r="E474"/>
  <c r="E475"/>
  <c r="E476"/>
  <c r="E477"/>
  <c r="E478"/>
  <c r="E479"/>
  <c r="E480"/>
  <c r="E481"/>
  <c r="E482"/>
  <c r="E483"/>
  <c r="E484"/>
  <c r="E485"/>
  <c r="E486"/>
  <c r="E487"/>
  <c r="E488"/>
  <c r="E489"/>
  <c r="E490"/>
  <c r="E491"/>
  <c r="E492"/>
  <c r="E493"/>
  <c r="E494"/>
  <c r="E495"/>
  <c r="E496"/>
  <c r="E497"/>
  <c r="E498"/>
  <c r="E499"/>
  <c r="E500"/>
  <c r="E501"/>
  <c r="E502"/>
  <c r="E503"/>
  <c r="E504"/>
  <c r="E505"/>
  <c r="E506"/>
  <c r="E507"/>
  <c r="E508"/>
  <c r="E509"/>
  <c r="E510"/>
  <c r="E511"/>
  <c r="E512"/>
  <c r="E513"/>
  <c r="E514"/>
  <c r="E515"/>
  <c r="E516"/>
  <c r="E517"/>
  <c r="E518"/>
  <c r="E519"/>
  <c r="E520"/>
  <c r="E521"/>
  <c r="E522"/>
  <c r="E523"/>
  <c r="E524"/>
  <c r="E525"/>
  <c r="E526"/>
  <c r="E527"/>
  <c r="E528"/>
  <c r="E529"/>
  <c r="E530"/>
  <c r="E531"/>
  <c r="E532"/>
  <c r="E533"/>
  <c r="E534"/>
  <c r="E535"/>
  <c r="E536"/>
  <c r="E537"/>
  <c r="E538"/>
  <c r="E539"/>
  <c r="E540"/>
  <c r="E541"/>
  <c r="E542"/>
  <c r="E543"/>
  <c r="E544"/>
  <c r="E545"/>
  <c r="E546"/>
  <c r="E547"/>
  <c r="E548"/>
  <c r="E549"/>
  <c r="E550"/>
  <c r="E435"/>
  <c r="I11" i="5"/>
  <c r="I12" s="1"/>
  <c r="I11" i="3"/>
  <c r="G435" i="5"/>
  <c r="F435"/>
  <c r="E435"/>
  <c r="G434"/>
  <c r="F434"/>
  <c r="E434"/>
  <c r="G433"/>
  <c r="F433"/>
  <c r="E433"/>
  <c r="G432"/>
  <c r="F432"/>
  <c r="E432"/>
  <c r="G431"/>
  <c r="F431"/>
  <c r="E431"/>
  <c r="G430"/>
  <c r="F430"/>
  <c r="E430"/>
  <c r="G429"/>
  <c r="F429"/>
  <c r="E429"/>
  <c r="G428"/>
  <c r="F428"/>
  <c r="E428"/>
  <c r="G427"/>
  <c r="F427"/>
  <c r="E427"/>
  <c r="G426"/>
  <c r="F426"/>
  <c r="E426"/>
  <c r="G425"/>
  <c r="F425"/>
  <c r="E425"/>
  <c r="G424"/>
  <c r="F424"/>
  <c r="E424"/>
  <c r="G423"/>
  <c r="F423"/>
  <c r="E423"/>
  <c r="G422"/>
  <c r="F422"/>
  <c r="E422"/>
  <c r="G421"/>
  <c r="F421"/>
  <c r="E421"/>
  <c r="G420"/>
  <c r="F420"/>
  <c r="E420"/>
  <c r="G419"/>
  <c r="F419"/>
  <c r="E419"/>
  <c r="G418"/>
  <c r="F418"/>
  <c r="E418"/>
  <c r="G417"/>
  <c r="F417"/>
  <c r="E417"/>
  <c r="G416"/>
  <c r="F416"/>
  <c r="E416"/>
  <c r="G415"/>
  <c r="F415"/>
  <c r="E415"/>
  <c r="G414"/>
  <c r="F414"/>
  <c r="E414"/>
  <c r="G413"/>
  <c r="F413"/>
  <c r="E413"/>
  <c r="G412"/>
  <c r="F412"/>
  <c r="E412"/>
  <c r="G411"/>
  <c r="F411"/>
  <c r="E411"/>
  <c r="G410"/>
  <c r="F410"/>
  <c r="E410"/>
  <c r="G409"/>
  <c r="F409"/>
  <c r="E409"/>
  <c r="G408"/>
  <c r="F408"/>
  <c r="E408"/>
  <c r="G407"/>
  <c r="F407"/>
  <c r="E407"/>
  <c r="G406"/>
  <c r="F406"/>
  <c r="E406"/>
  <c r="G405"/>
  <c r="F405"/>
  <c r="E405"/>
  <c r="G404"/>
  <c r="F404"/>
  <c r="E404"/>
  <c r="G403"/>
  <c r="F403"/>
  <c r="E403"/>
  <c r="G402"/>
  <c r="F402"/>
  <c r="E402"/>
  <c r="G401"/>
  <c r="F401"/>
  <c r="E401"/>
  <c r="G400"/>
  <c r="F400"/>
  <c r="E400"/>
  <c r="G399"/>
  <c r="F399"/>
  <c r="E399"/>
  <c r="G398"/>
  <c r="F398"/>
  <c r="E398"/>
  <c r="G397"/>
  <c r="F397"/>
  <c r="E397"/>
  <c r="G396"/>
  <c r="F396"/>
  <c r="E396"/>
  <c r="G395"/>
  <c r="F395"/>
  <c r="E395"/>
  <c r="G394"/>
  <c r="F394"/>
  <c r="E394"/>
  <c r="G393"/>
  <c r="F393"/>
  <c r="E393"/>
  <c r="G392"/>
  <c r="F392"/>
  <c r="E392"/>
  <c r="G391"/>
  <c r="F391"/>
  <c r="E391"/>
  <c r="G390"/>
  <c r="F390"/>
  <c r="E390"/>
  <c r="G389"/>
  <c r="F389"/>
  <c r="E389"/>
  <c r="G388"/>
  <c r="F388"/>
  <c r="E388"/>
  <c r="G387"/>
  <c r="F387"/>
  <c r="E387"/>
  <c r="G386"/>
  <c r="F386"/>
  <c r="E386"/>
  <c r="G385"/>
  <c r="F385"/>
  <c r="E385"/>
  <c r="G384"/>
  <c r="F384"/>
  <c r="E384"/>
  <c r="G383"/>
  <c r="F383"/>
  <c r="E383"/>
  <c r="G382"/>
  <c r="F382"/>
  <c r="E382"/>
  <c r="G381"/>
  <c r="F381"/>
  <c r="E381"/>
  <c r="G380"/>
  <c r="F380"/>
  <c r="E380"/>
  <c r="G379"/>
  <c r="F379"/>
  <c r="E379"/>
  <c r="G378"/>
  <c r="F378"/>
  <c r="E378"/>
  <c r="G377"/>
  <c r="F377"/>
  <c r="E377"/>
  <c r="G376"/>
  <c r="F376"/>
  <c r="E376"/>
  <c r="G375"/>
  <c r="F375"/>
  <c r="E375"/>
  <c r="G374"/>
  <c r="F374"/>
  <c r="E374"/>
  <c r="G373"/>
  <c r="F373"/>
  <c r="E373"/>
  <c r="G372"/>
  <c r="F372"/>
  <c r="E372"/>
  <c r="G371"/>
  <c r="F371"/>
  <c r="E371"/>
  <c r="G370"/>
  <c r="F370"/>
  <c r="E370"/>
  <c r="G369"/>
  <c r="F369"/>
  <c r="E369"/>
  <c r="G368"/>
  <c r="F368"/>
  <c r="E368"/>
  <c r="G367"/>
  <c r="F367"/>
  <c r="E367"/>
  <c r="G366"/>
  <c r="F366"/>
  <c r="E366"/>
  <c r="G365"/>
  <c r="F365"/>
  <c r="E365"/>
  <c r="G364"/>
  <c r="F364"/>
  <c r="E364"/>
  <c r="G363"/>
  <c r="F363"/>
  <c r="E363"/>
  <c r="G362"/>
  <c r="F362"/>
  <c r="E362"/>
  <c r="G361"/>
  <c r="F361"/>
  <c r="E361"/>
  <c r="G360"/>
  <c r="F360"/>
  <c r="E360"/>
  <c r="G359"/>
  <c r="F359"/>
  <c r="E359"/>
  <c r="G358"/>
  <c r="F358"/>
  <c r="E358"/>
  <c r="G357"/>
  <c r="F357"/>
  <c r="E357"/>
  <c r="G356"/>
  <c r="F356"/>
  <c r="E356"/>
  <c r="G355"/>
  <c r="F355"/>
  <c r="E355"/>
  <c r="G354"/>
  <c r="F354"/>
  <c r="E354"/>
  <c r="G353"/>
  <c r="F353"/>
  <c r="E353"/>
  <c r="G352"/>
  <c r="F352"/>
  <c r="E352"/>
  <c r="G351"/>
  <c r="F351"/>
  <c r="E351"/>
  <c r="G350"/>
  <c r="F350"/>
  <c r="E350"/>
  <c r="G349"/>
  <c r="F349"/>
  <c r="E349"/>
  <c r="G348"/>
  <c r="F348"/>
  <c r="E348"/>
  <c r="G347"/>
  <c r="F347"/>
  <c r="E347"/>
  <c r="G346"/>
  <c r="F346"/>
  <c r="E346"/>
  <c r="G345"/>
  <c r="F345"/>
  <c r="E345"/>
  <c r="G344"/>
  <c r="F344"/>
  <c r="E344"/>
  <c r="G343"/>
  <c r="F343"/>
  <c r="E343"/>
  <c r="G342"/>
  <c r="F342"/>
  <c r="E342"/>
  <c r="G341"/>
  <c r="F341"/>
  <c r="E341"/>
  <c r="G340"/>
  <c r="F340"/>
  <c r="E340"/>
  <c r="G339"/>
  <c r="F339"/>
  <c r="E339"/>
  <c r="G338"/>
  <c r="F338"/>
  <c r="E338"/>
  <c r="G337"/>
  <c r="F337"/>
  <c r="E337"/>
  <c r="G336"/>
  <c r="F336"/>
  <c r="E336"/>
  <c r="G335"/>
  <c r="F335"/>
  <c r="E335"/>
  <c r="G334"/>
  <c r="F334"/>
  <c r="E334"/>
  <c r="G333"/>
  <c r="F333"/>
  <c r="E333"/>
  <c r="G332"/>
  <c r="F332"/>
  <c r="E332"/>
  <c r="G331"/>
  <c r="F331"/>
  <c r="E331"/>
  <c r="G330"/>
  <c r="F330"/>
  <c r="E330"/>
  <c r="G329"/>
  <c r="F329"/>
  <c r="E329"/>
  <c r="G328"/>
  <c r="F328"/>
  <c r="E328"/>
  <c r="G327"/>
  <c r="F327"/>
  <c r="E327"/>
  <c r="G326"/>
  <c r="F326"/>
  <c r="E326"/>
  <c r="G325"/>
  <c r="F325"/>
  <c r="E325"/>
  <c r="G324"/>
  <c r="F324"/>
  <c r="E324"/>
  <c r="G323"/>
  <c r="F323"/>
  <c r="E323"/>
  <c r="G322"/>
  <c r="F322"/>
  <c r="E322"/>
  <c r="G321"/>
  <c r="F321"/>
  <c r="E321"/>
  <c r="G320"/>
  <c r="F320"/>
  <c r="E320"/>
  <c r="G319"/>
  <c r="F319"/>
  <c r="E319"/>
  <c r="G318"/>
  <c r="F318"/>
  <c r="E318"/>
  <c r="G317"/>
  <c r="F317"/>
  <c r="E317"/>
  <c r="G316"/>
  <c r="F316"/>
  <c r="E316"/>
  <c r="G315"/>
  <c r="F315"/>
  <c r="E315"/>
  <c r="G314"/>
  <c r="F314"/>
  <c r="E314"/>
  <c r="G313"/>
  <c r="F313"/>
  <c r="E313"/>
  <c r="G312"/>
  <c r="F312"/>
  <c r="E312"/>
  <c r="G311"/>
  <c r="F311"/>
  <c r="E311"/>
  <c r="G310"/>
  <c r="F310"/>
  <c r="E310"/>
  <c r="G309"/>
  <c r="F309"/>
  <c r="E309"/>
  <c r="G308"/>
  <c r="F308"/>
  <c r="E308"/>
  <c r="G307"/>
  <c r="F307"/>
  <c r="E307"/>
  <c r="G306"/>
  <c r="F306"/>
  <c r="E306"/>
  <c r="G305"/>
  <c r="F305"/>
  <c r="E305"/>
  <c r="G304"/>
  <c r="F304"/>
  <c r="E304"/>
  <c r="G303"/>
  <c r="F303"/>
  <c r="E303"/>
  <c r="G302"/>
  <c r="F302"/>
  <c r="E302"/>
  <c r="G301"/>
  <c r="F301"/>
  <c r="E301"/>
  <c r="G300"/>
  <c r="F300"/>
  <c r="E300"/>
  <c r="G299"/>
  <c r="F299"/>
  <c r="E299"/>
  <c r="G298"/>
  <c r="F298"/>
  <c r="E298"/>
  <c r="G297"/>
  <c r="F297"/>
  <c r="E297"/>
  <c r="G296"/>
  <c r="F296"/>
  <c r="E296"/>
  <c r="G295"/>
  <c r="F295"/>
  <c r="E295"/>
  <c r="G294"/>
  <c r="F294"/>
  <c r="E294"/>
  <c r="G293"/>
  <c r="F293"/>
  <c r="E293"/>
  <c r="G292"/>
  <c r="F292"/>
  <c r="E292"/>
  <c r="G291"/>
  <c r="F291"/>
  <c r="E291"/>
  <c r="G290"/>
  <c r="F290"/>
  <c r="E290"/>
  <c r="G289"/>
  <c r="F289"/>
  <c r="E289"/>
  <c r="G288"/>
  <c r="F288"/>
  <c r="E288"/>
  <c r="G287"/>
  <c r="F287"/>
  <c r="E287"/>
  <c r="G286"/>
  <c r="F286"/>
  <c r="E286"/>
  <c r="G285"/>
  <c r="F285"/>
  <c r="E285"/>
  <c r="G284"/>
  <c r="F284"/>
  <c r="E284"/>
  <c r="G283"/>
  <c r="F283"/>
  <c r="E283"/>
  <c r="G282"/>
  <c r="F282"/>
  <c r="E282"/>
  <c r="G281"/>
  <c r="F281"/>
  <c r="E281"/>
  <c r="G280"/>
  <c r="F280"/>
  <c r="E280"/>
  <c r="G279"/>
  <c r="F279"/>
  <c r="E279"/>
  <c r="G278"/>
  <c r="F278"/>
  <c r="E278"/>
  <c r="G277"/>
  <c r="F277"/>
  <c r="E277"/>
  <c r="G276"/>
  <c r="F276"/>
  <c r="E276"/>
  <c r="G275"/>
  <c r="F275"/>
  <c r="E275"/>
  <c r="G274"/>
  <c r="F274"/>
  <c r="E274"/>
  <c r="G273"/>
  <c r="F273"/>
  <c r="E273"/>
  <c r="G272"/>
  <c r="F272"/>
  <c r="E272"/>
  <c r="G271"/>
  <c r="F271"/>
  <c r="E271"/>
  <c r="G270"/>
  <c r="F270"/>
  <c r="E270"/>
  <c r="G269"/>
  <c r="F269"/>
  <c r="E269"/>
  <c r="G268"/>
  <c r="F268"/>
  <c r="E268"/>
  <c r="G267"/>
  <c r="F267"/>
  <c r="E267"/>
  <c r="G266"/>
  <c r="F266"/>
  <c r="E266"/>
  <c r="G265"/>
  <c r="F265"/>
  <c r="E265"/>
  <c r="G264"/>
  <c r="F264"/>
  <c r="E264"/>
  <c r="G263"/>
  <c r="F263"/>
  <c r="E263"/>
  <c r="G262"/>
  <c r="F262"/>
  <c r="E262"/>
  <c r="G261"/>
  <c r="F261"/>
  <c r="E261"/>
  <c r="G260"/>
  <c r="F260"/>
  <c r="E260"/>
  <c r="G259"/>
  <c r="F259"/>
  <c r="E259"/>
  <c r="G258"/>
  <c r="F258"/>
  <c r="E258"/>
  <c r="G257"/>
  <c r="F257"/>
  <c r="E257"/>
  <c r="G256"/>
  <c r="F256"/>
  <c r="E256"/>
  <c r="G255"/>
  <c r="F255"/>
  <c r="E255"/>
  <c r="G254"/>
  <c r="F254"/>
  <c r="E254"/>
  <c r="G253"/>
  <c r="F253"/>
  <c r="E253"/>
  <c r="G252"/>
  <c r="F252"/>
  <c r="E252"/>
  <c r="G251"/>
  <c r="F251"/>
  <c r="E251"/>
  <c r="G250"/>
  <c r="F250"/>
  <c r="E250"/>
  <c r="G249"/>
  <c r="F249"/>
  <c r="E249"/>
  <c r="G248"/>
  <c r="F248"/>
  <c r="E248"/>
  <c r="G247"/>
  <c r="F247"/>
  <c r="E247"/>
  <c r="G246"/>
  <c r="F246"/>
  <c r="E246"/>
  <c r="G245"/>
  <c r="F245"/>
  <c r="E245"/>
  <c r="G244"/>
  <c r="F244"/>
  <c r="E244"/>
  <c r="G243"/>
  <c r="F243"/>
  <c r="E243"/>
  <c r="G242"/>
  <c r="F242"/>
  <c r="E242"/>
  <c r="G241"/>
  <c r="F241"/>
  <c r="E241"/>
  <c r="G240"/>
  <c r="F240"/>
  <c r="E240"/>
  <c r="G239"/>
  <c r="F239"/>
  <c r="E239"/>
  <c r="G238"/>
  <c r="F238"/>
  <c r="E238"/>
  <c r="G237"/>
  <c r="F237"/>
  <c r="E237"/>
  <c r="G236"/>
  <c r="F236"/>
  <c r="E236"/>
  <c r="G235"/>
  <c r="F235"/>
  <c r="E235"/>
  <c r="G234"/>
  <c r="F234"/>
  <c r="E234"/>
  <c r="G233"/>
  <c r="F233"/>
  <c r="E233"/>
  <c r="G232"/>
  <c r="F232"/>
  <c r="E232"/>
  <c r="G231"/>
  <c r="F231"/>
  <c r="E231"/>
  <c r="G230"/>
  <c r="F230"/>
  <c r="E230"/>
  <c r="G229"/>
  <c r="F229"/>
  <c r="E229"/>
  <c r="G228"/>
  <c r="F228"/>
  <c r="E228"/>
  <c r="G227"/>
  <c r="F227"/>
  <c r="E227"/>
  <c r="G226"/>
  <c r="F226"/>
  <c r="E226"/>
  <c r="G225"/>
  <c r="F225"/>
  <c r="E225"/>
  <c r="G224"/>
  <c r="F224"/>
  <c r="E224"/>
  <c r="G223"/>
  <c r="F223"/>
  <c r="E223"/>
  <c r="G222"/>
  <c r="F222"/>
  <c r="E222"/>
  <c r="G221"/>
  <c r="F221"/>
  <c r="E221"/>
  <c r="G220"/>
  <c r="F220"/>
  <c r="E220"/>
  <c r="G219"/>
  <c r="F219"/>
  <c r="E219"/>
  <c r="G218"/>
  <c r="F218"/>
  <c r="E218"/>
  <c r="G217"/>
  <c r="F217"/>
  <c r="E217"/>
  <c r="G216"/>
  <c r="F216"/>
  <c r="E216"/>
  <c r="G215"/>
  <c r="F215"/>
  <c r="E215"/>
  <c r="G214"/>
  <c r="F214"/>
  <c r="E214"/>
  <c r="G213"/>
  <c r="F213"/>
  <c r="E213"/>
  <c r="G212"/>
  <c r="F212"/>
  <c r="E212"/>
  <c r="G211"/>
  <c r="F211"/>
  <c r="E211"/>
  <c r="G210"/>
  <c r="F210"/>
  <c r="E210"/>
  <c r="G209"/>
  <c r="F209"/>
  <c r="E209"/>
  <c r="G208"/>
  <c r="F208"/>
  <c r="E208"/>
  <c r="G207"/>
  <c r="F207"/>
  <c r="E207"/>
  <c r="G206"/>
  <c r="F206"/>
  <c r="E206"/>
  <c r="G205"/>
  <c r="F205"/>
  <c r="E205"/>
  <c r="G204"/>
  <c r="F204"/>
  <c r="E204"/>
  <c r="G203"/>
  <c r="F203"/>
  <c r="E203"/>
  <c r="G202"/>
  <c r="F202"/>
  <c r="E202"/>
  <c r="G201"/>
  <c r="F201"/>
  <c r="E201"/>
  <c r="G200"/>
  <c r="F200"/>
  <c r="E200"/>
  <c r="G199"/>
  <c r="F199"/>
  <c r="E199"/>
  <c r="G198"/>
  <c r="F198"/>
  <c r="E198"/>
  <c r="G197"/>
  <c r="F197"/>
  <c r="E197"/>
  <c r="G196"/>
  <c r="F196"/>
  <c r="E196"/>
  <c r="G195"/>
  <c r="F195"/>
  <c r="E195"/>
  <c r="G194"/>
  <c r="F194"/>
  <c r="E194"/>
  <c r="G193"/>
  <c r="F193"/>
  <c r="E193"/>
  <c r="G192"/>
  <c r="F192"/>
  <c r="E192"/>
  <c r="G191"/>
  <c r="F191"/>
  <c r="E191"/>
  <c r="G190"/>
  <c r="F190"/>
  <c r="E190"/>
  <c r="G189"/>
  <c r="F189"/>
  <c r="E189"/>
  <c r="G188"/>
  <c r="F188"/>
  <c r="E188"/>
  <c r="G187"/>
  <c r="F187"/>
  <c r="E187"/>
  <c r="G186"/>
  <c r="F186"/>
  <c r="E186"/>
  <c r="G185"/>
  <c r="F185"/>
  <c r="E185"/>
  <c r="G184"/>
  <c r="F184"/>
  <c r="E184"/>
  <c r="G183"/>
  <c r="F183"/>
  <c r="E183"/>
  <c r="G182"/>
  <c r="F182"/>
  <c r="E182"/>
  <c r="G181"/>
  <c r="F181"/>
  <c r="E181"/>
  <c r="G180"/>
  <c r="F180"/>
  <c r="E180"/>
  <c r="G179"/>
  <c r="F179"/>
  <c r="E179"/>
  <c r="G178"/>
  <c r="F178"/>
  <c r="E178"/>
  <c r="G177"/>
  <c r="F177"/>
  <c r="E177"/>
  <c r="G176"/>
  <c r="F176"/>
  <c r="E176"/>
  <c r="G175"/>
  <c r="F175"/>
  <c r="E175"/>
  <c r="G174"/>
  <c r="F174"/>
  <c r="E174"/>
  <c r="G173"/>
  <c r="F173"/>
  <c r="E173"/>
  <c r="G172"/>
  <c r="F172"/>
  <c r="E172"/>
  <c r="G171"/>
  <c r="F171"/>
  <c r="E171"/>
  <c r="G170"/>
  <c r="F170"/>
  <c r="E170"/>
  <c r="G169"/>
  <c r="F169"/>
  <c r="E169"/>
  <c r="G168"/>
  <c r="F168"/>
  <c r="E168"/>
  <c r="G167"/>
  <c r="F167"/>
  <c r="E167"/>
  <c r="G166"/>
  <c r="F166"/>
  <c r="E166"/>
  <c r="G165"/>
  <c r="F165"/>
  <c r="E165"/>
  <c r="G164"/>
  <c r="F164"/>
  <c r="E164"/>
  <c r="G163"/>
  <c r="F163"/>
  <c r="E163"/>
  <c r="G162"/>
  <c r="F162"/>
  <c r="E162"/>
  <c r="G161"/>
  <c r="F161"/>
  <c r="E161"/>
  <c r="G160"/>
  <c r="F160"/>
  <c r="E160"/>
  <c r="G159"/>
  <c r="F159"/>
  <c r="E159"/>
  <c r="G158"/>
  <c r="F158"/>
  <c r="E158"/>
  <c r="G157"/>
  <c r="F157"/>
  <c r="E157"/>
  <c r="G156"/>
  <c r="F156"/>
  <c r="E156"/>
  <c r="G155"/>
  <c r="F155"/>
  <c r="E155"/>
  <c r="G154"/>
  <c r="F154"/>
  <c r="E154"/>
  <c r="G153"/>
  <c r="F153"/>
  <c r="E153"/>
  <c r="G152"/>
  <c r="F152"/>
  <c r="E152"/>
  <c r="G151"/>
  <c r="F151"/>
  <c r="E151"/>
  <c r="G150"/>
  <c r="F150"/>
  <c r="E150"/>
  <c r="G149"/>
  <c r="F149"/>
  <c r="E149"/>
  <c r="G148"/>
  <c r="F148"/>
  <c r="E148"/>
  <c r="G147"/>
  <c r="F147"/>
  <c r="E147"/>
  <c r="G146"/>
  <c r="F146"/>
  <c r="E146"/>
  <c r="G145"/>
  <c r="F145"/>
  <c r="E145"/>
  <c r="G144"/>
  <c r="F144"/>
  <c r="E144"/>
  <c r="G143"/>
  <c r="F143"/>
  <c r="E143"/>
  <c r="G142"/>
  <c r="F142"/>
  <c r="E142"/>
  <c r="G141"/>
  <c r="F141"/>
  <c r="E141"/>
  <c r="G140"/>
  <c r="F140"/>
  <c r="E140"/>
  <c r="G139"/>
  <c r="F139"/>
  <c r="E139"/>
  <c r="G138"/>
  <c r="F138"/>
  <c r="E138"/>
  <c r="G137"/>
  <c r="F137"/>
  <c r="E137"/>
  <c r="G136"/>
  <c r="F136"/>
  <c r="E136"/>
  <c r="G135"/>
  <c r="F135"/>
  <c r="E135"/>
  <c r="G134"/>
  <c r="F134"/>
  <c r="E134"/>
  <c r="G133"/>
  <c r="F133"/>
  <c r="E133"/>
  <c r="G132"/>
  <c r="F132"/>
  <c r="E132"/>
  <c r="G131"/>
  <c r="F131"/>
  <c r="E131"/>
  <c r="G130"/>
  <c r="F130"/>
  <c r="E130"/>
  <c r="G129"/>
  <c r="F129"/>
  <c r="E129"/>
  <c r="G128"/>
  <c r="F128"/>
  <c r="E128"/>
  <c r="G127"/>
  <c r="F127"/>
  <c r="E127"/>
  <c r="G126"/>
  <c r="F126"/>
  <c r="E126"/>
  <c r="G125"/>
  <c r="F125"/>
  <c r="E125"/>
  <c r="G124"/>
  <c r="F124"/>
  <c r="E124"/>
  <c r="G123"/>
  <c r="F123"/>
  <c r="E123"/>
  <c r="G122"/>
  <c r="F122"/>
  <c r="E122"/>
  <c r="G121"/>
  <c r="F121"/>
  <c r="E121"/>
  <c r="G120"/>
  <c r="F120"/>
  <c r="E120"/>
  <c r="G119"/>
  <c r="F119"/>
  <c r="E119"/>
  <c r="G118"/>
  <c r="F118"/>
  <c r="E118"/>
  <c r="G117"/>
  <c r="F117"/>
  <c r="E117"/>
  <c r="G116"/>
  <c r="F116"/>
  <c r="E116"/>
  <c r="G115"/>
  <c r="F115"/>
  <c r="E115"/>
  <c r="G114"/>
  <c r="F114"/>
  <c r="E114"/>
  <c r="G113"/>
  <c r="F113"/>
  <c r="E113"/>
  <c r="G112"/>
  <c r="F112"/>
  <c r="E112"/>
  <c r="G111"/>
  <c r="F111"/>
  <c r="E111"/>
  <c r="G110"/>
  <c r="F110"/>
  <c r="E110"/>
  <c r="G109"/>
  <c r="F109"/>
  <c r="E109"/>
  <c r="G108"/>
  <c r="F108"/>
  <c r="E108"/>
  <c r="G107"/>
  <c r="F107"/>
  <c r="E107"/>
  <c r="G106"/>
  <c r="F106"/>
  <c r="E106"/>
  <c r="G105"/>
  <c r="F105"/>
  <c r="E105"/>
  <c r="G104"/>
  <c r="F104"/>
  <c r="E104"/>
  <c r="G103"/>
  <c r="F103"/>
  <c r="E103"/>
  <c r="G102"/>
  <c r="F102"/>
  <c r="E102"/>
  <c r="G101"/>
  <c r="F101"/>
  <c r="E101"/>
  <c r="G100"/>
  <c r="F100"/>
  <c r="E100"/>
  <c r="G99"/>
  <c r="F99"/>
  <c r="E99"/>
  <c r="G98"/>
  <c r="F98"/>
  <c r="E98"/>
  <c r="G97"/>
  <c r="F97"/>
  <c r="E97"/>
  <c r="G96"/>
  <c r="F96"/>
  <c r="E96"/>
  <c r="G95"/>
  <c r="F95"/>
  <c r="E95"/>
  <c r="G94"/>
  <c r="F94"/>
  <c r="E94"/>
  <c r="G93"/>
  <c r="F93"/>
  <c r="E93"/>
  <c r="G92"/>
  <c r="F92"/>
  <c r="E92"/>
  <c r="G91"/>
  <c r="F91"/>
  <c r="E91"/>
  <c r="G90"/>
  <c r="F90"/>
  <c r="E90"/>
  <c r="G89"/>
  <c r="F89"/>
  <c r="E89"/>
  <c r="G88"/>
  <c r="F88"/>
  <c r="E88"/>
  <c r="G87"/>
  <c r="F87"/>
  <c r="E87"/>
  <c r="G86"/>
  <c r="F86"/>
  <c r="E86"/>
  <c r="G85"/>
  <c r="F85"/>
  <c r="E85"/>
  <c r="G84"/>
  <c r="F84"/>
  <c r="E84"/>
  <c r="G83"/>
  <c r="F83"/>
  <c r="E83"/>
  <c r="G82"/>
  <c r="F82"/>
  <c r="E82"/>
  <c r="G81"/>
  <c r="F81"/>
  <c r="E81"/>
  <c r="G80"/>
  <c r="F80"/>
  <c r="E80"/>
  <c r="G79"/>
  <c r="F79"/>
  <c r="E79"/>
  <c r="G78"/>
  <c r="F78"/>
  <c r="E78"/>
  <c r="G77"/>
  <c r="F77"/>
  <c r="E77"/>
  <c r="G76"/>
  <c r="F76"/>
  <c r="E76"/>
  <c r="G75"/>
  <c r="F75"/>
  <c r="E75"/>
  <c r="G74"/>
  <c r="F74"/>
  <c r="E74"/>
  <c r="G73"/>
  <c r="F73"/>
  <c r="E73"/>
  <c r="G72"/>
  <c r="F72"/>
  <c r="E72"/>
  <c r="G71"/>
  <c r="F71"/>
  <c r="E71"/>
  <c r="G70"/>
  <c r="F70"/>
  <c r="E70"/>
  <c r="G69"/>
  <c r="F69"/>
  <c r="E69"/>
  <c r="G68"/>
  <c r="F68"/>
  <c r="E68"/>
  <c r="G67"/>
  <c r="F67"/>
  <c r="E67"/>
  <c r="G66"/>
  <c r="F66"/>
  <c r="E66"/>
  <c r="G65"/>
  <c r="F65"/>
  <c r="E65"/>
  <c r="G64"/>
  <c r="F64"/>
  <c r="E64"/>
  <c r="G63"/>
  <c r="F63"/>
  <c r="E63"/>
  <c r="G62"/>
  <c r="F62"/>
  <c r="E62"/>
  <c r="G61"/>
  <c r="F61"/>
  <c r="E61"/>
  <c r="G60"/>
  <c r="F60"/>
  <c r="E60"/>
  <c r="G59"/>
  <c r="F59"/>
  <c r="E59"/>
  <c r="G58"/>
  <c r="F58"/>
  <c r="E58"/>
  <c r="G57"/>
  <c r="F57"/>
  <c r="E57"/>
  <c r="G56"/>
  <c r="F56"/>
  <c r="E56"/>
  <c r="G55"/>
  <c r="F55"/>
  <c r="E55"/>
  <c r="G54"/>
  <c r="F54"/>
  <c r="E54"/>
  <c r="G53"/>
  <c r="F53"/>
  <c r="E53"/>
  <c r="G52"/>
  <c r="F52"/>
  <c r="E52"/>
  <c r="G51"/>
  <c r="F51"/>
  <c r="E51"/>
  <c r="G50"/>
  <c r="F50"/>
  <c r="E50"/>
  <c r="G49"/>
  <c r="F49"/>
  <c r="E49"/>
  <c r="G48"/>
  <c r="F48"/>
  <c r="E48"/>
  <c r="G47"/>
  <c r="F47"/>
  <c r="E47"/>
  <c r="G46"/>
  <c r="F46"/>
  <c r="E46"/>
  <c r="G45"/>
  <c r="F45"/>
  <c r="E45"/>
  <c r="G44"/>
  <c r="F44"/>
  <c r="E44"/>
  <c r="G43"/>
  <c r="F43"/>
  <c r="E43"/>
  <c r="G42"/>
  <c r="F42"/>
  <c r="E42"/>
  <c r="G41"/>
  <c r="F41"/>
  <c r="E41"/>
  <c r="G40"/>
  <c r="F40"/>
  <c r="E40"/>
  <c r="G39"/>
  <c r="F39"/>
  <c r="E39"/>
  <c r="G38"/>
  <c r="F38"/>
  <c r="E38"/>
  <c r="G37"/>
  <c r="F37"/>
  <c r="E37"/>
  <c r="G36"/>
  <c r="F36"/>
  <c r="E36"/>
  <c r="G35"/>
  <c r="F35"/>
  <c r="E35"/>
  <c r="G34"/>
  <c r="F34"/>
  <c r="E34"/>
  <c r="G33"/>
  <c r="F33"/>
  <c r="E33"/>
  <c r="G32"/>
  <c r="F32"/>
  <c r="E32"/>
  <c r="G31"/>
  <c r="F31"/>
  <c r="E31"/>
  <c r="G30"/>
  <c r="F30"/>
  <c r="E30"/>
  <c r="G29"/>
  <c r="F29"/>
  <c r="E29"/>
  <c r="G28"/>
  <c r="F28"/>
  <c r="E28"/>
  <c r="G27"/>
  <c r="F27"/>
  <c r="E27"/>
  <c r="G26"/>
  <c r="F26"/>
  <c r="E26"/>
  <c r="G25"/>
  <c r="F25"/>
  <c r="E25"/>
  <c r="G24"/>
  <c r="F24"/>
  <c r="E24"/>
  <c r="G23"/>
  <c r="F23"/>
  <c r="E23"/>
  <c r="G22"/>
  <c r="F22"/>
  <c r="E22"/>
  <c r="G21"/>
  <c r="F21"/>
  <c r="E21"/>
  <c r="G20"/>
  <c r="F20"/>
  <c r="E20"/>
  <c r="G19"/>
  <c r="F19"/>
  <c r="E19"/>
  <c r="G18"/>
  <c r="F18"/>
  <c r="E18"/>
  <c r="G17"/>
  <c r="F17"/>
  <c r="E17"/>
  <c r="G16"/>
  <c r="F16"/>
  <c r="E16"/>
  <c r="G15"/>
  <c r="F15"/>
  <c r="E15"/>
  <c r="G14"/>
  <c r="F14"/>
  <c r="E14"/>
  <c r="G13"/>
  <c r="F13"/>
  <c r="E13"/>
  <c r="G12"/>
  <c r="F12"/>
  <c r="E12"/>
  <c r="G11"/>
  <c r="F11"/>
  <c r="E11"/>
  <c r="G434" i="3"/>
  <c r="F434"/>
  <c r="E434"/>
  <c r="G433"/>
  <c r="F433"/>
  <c r="E433"/>
  <c r="G432"/>
  <c r="F432"/>
  <c r="E432"/>
  <c r="G431"/>
  <c r="F431"/>
  <c r="E431"/>
  <c r="G430"/>
  <c r="F430"/>
  <c r="E430"/>
  <c r="G429"/>
  <c r="F429"/>
  <c r="E429"/>
  <c r="G428"/>
  <c r="F428"/>
  <c r="E428"/>
  <c r="G427"/>
  <c r="F427"/>
  <c r="E427"/>
  <c r="G426"/>
  <c r="F426"/>
  <c r="E426"/>
  <c r="G425"/>
  <c r="F425"/>
  <c r="E425"/>
  <c r="G424"/>
  <c r="F424"/>
  <c r="E424"/>
  <c r="G423"/>
  <c r="F423"/>
  <c r="E423"/>
  <c r="G422"/>
  <c r="F422"/>
  <c r="E422"/>
  <c r="G421"/>
  <c r="F421"/>
  <c r="E421"/>
  <c r="G420"/>
  <c r="F420"/>
  <c r="E420"/>
  <c r="G419"/>
  <c r="F419"/>
  <c r="E419"/>
  <c r="G418"/>
  <c r="F418"/>
  <c r="E418"/>
  <c r="G417"/>
  <c r="F417"/>
  <c r="E417"/>
  <c r="G416"/>
  <c r="F416"/>
  <c r="E416"/>
  <c r="G415"/>
  <c r="F415"/>
  <c r="E415"/>
  <c r="G414"/>
  <c r="F414"/>
  <c r="E414"/>
  <c r="G413"/>
  <c r="F413"/>
  <c r="E413"/>
  <c r="G412"/>
  <c r="F412"/>
  <c r="E412"/>
  <c r="G411"/>
  <c r="F411"/>
  <c r="E411"/>
  <c r="G410"/>
  <c r="F410"/>
  <c r="E410"/>
  <c r="G409"/>
  <c r="F409"/>
  <c r="E409"/>
  <c r="G408"/>
  <c r="F408"/>
  <c r="E408"/>
  <c r="G407"/>
  <c r="F407"/>
  <c r="E407"/>
  <c r="G406"/>
  <c r="F406"/>
  <c r="E406"/>
  <c r="G405"/>
  <c r="F405"/>
  <c r="E405"/>
  <c r="G404"/>
  <c r="F404"/>
  <c r="E404"/>
  <c r="G403"/>
  <c r="F403"/>
  <c r="E403"/>
  <c r="G402"/>
  <c r="F402"/>
  <c r="E402"/>
  <c r="G401"/>
  <c r="F401"/>
  <c r="E401"/>
  <c r="G400"/>
  <c r="F400"/>
  <c r="E400"/>
  <c r="G399"/>
  <c r="F399"/>
  <c r="E399"/>
  <c r="G398"/>
  <c r="F398"/>
  <c r="E398"/>
  <c r="G397"/>
  <c r="F397"/>
  <c r="E397"/>
  <c r="G396"/>
  <c r="F396"/>
  <c r="E396"/>
  <c r="G395"/>
  <c r="F395"/>
  <c r="E395"/>
  <c r="G394"/>
  <c r="F394"/>
  <c r="E394"/>
  <c r="G393"/>
  <c r="F393"/>
  <c r="E393"/>
  <c r="G392"/>
  <c r="F392"/>
  <c r="E392"/>
  <c r="G391"/>
  <c r="F391"/>
  <c r="E391"/>
  <c r="G390"/>
  <c r="F390"/>
  <c r="E390"/>
  <c r="G389"/>
  <c r="F389"/>
  <c r="E389"/>
  <c r="G388"/>
  <c r="F388"/>
  <c r="E388"/>
  <c r="G387"/>
  <c r="F387"/>
  <c r="E387"/>
  <c r="G386"/>
  <c r="F386"/>
  <c r="E386"/>
  <c r="G385"/>
  <c r="F385"/>
  <c r="E385"/>
  <c r="G384"/>
  <c r="F384"/>
  <c r="E384"/>
  <c r="G383"/>
  <c r="F383"/>
  <c r="E383"/>
  <c r="G382"/>
  <c r="F382"/>
  <c r="E382"/>
  <c r="G381"/>
  <c r="F381"/>
  <c r="E381"/>
  <c r="G380"/>
  <c r="F380"/>
  <c r="E380"/>
  <c r="G379"/>
  <c r="F379"/>
  <c r="E379"/>
  <c r="G378"/>
  <c r="F378"/>
  <c r="E378"/>
  <c r="G377"/>
  <c r="F377"/>
  <c r="E377"/>
  <c r="G376"/>
  <c r="F376"/>
  <c r="E376"/>
  <c r="G375"/>
  <c r="F375"/>
  <c r="E375"/>
  <c r="G374"/>
  <c r="F374"/>
  <c r="E374"/>
  <c r="G373"/>
  <c r="F373"/>
  <c r="E373"/>
  <c r="G372"/>
  <c r="F372"/>
  <c r="E372"/>
  <c r="G371"/>
  <c r="F371"/>
  <c r="E371"/>
  <c r="G370"/>
  <c r="F370"/>
  <c r="E370"/>
  <c r="G369"/>
  <c r="F369"/>
  <c r="E369"/>
  <c r="G368"/>
  <c r="F368"/>
  <c r="E368"/>
  <c r="G367"/>
  <c r="F367"/>
  <c r="E367"/>
  <c r="G366"/>
  <c r="F366"/>
  <c r="E366"/>
  <c r="G365"/>
  <c r="F365"/>
  <c r="E365"/>
  <c r="G364"/>
  <c r="F364"/>
  <c r="E364"/>
  <c r="G363"/>
  <c r="F363"/>
  <c r="E363"/>
  <c r="G362"/>
  <c r="F362"/>
  <c r="E362"/>
  <c r="G361"/>
  <c r="F361"/>
  <c r="E361"/>
  <c r="G360"/>
  <c r="F360"/>
  <c r="E360"/>
  <c r="G359"/>
  <c r="F359"/>
  <c r="E359"/>
  <c r="G358"/>
  <c r="F358"/>
  <c r="E358"/>
  <c r="G357"/>
  <c r="F357"/>
  <c r="E357"/>
  <c r="G356"/>
  <c r="F356"/>
  <c r="E356"/>
  <c r="G355"/>
  <c r="F355"/>
  <c r="E355"/>
  <c r="G354"/>
  <c r="F354"/>
  <c r="E354"/>
  <c r="G353"/>
  <c r="F353"/>
  <c r="E353"/>
  <c r="G352"/>
  <c r="F352"/>
  <c r="E352"/>
  <c r="G351"/>
  <c r="F351"/>
  <c r="E351"/>
  <c r="G350"/>
  <c r="F350"/>
  <c r="E350"/>
  <c r="G349"/>
  <c r="F349"/>
  <c r="E349"/>
  <c r="G348"/>
  <c r="F348"/>
  <c r="E348"/>
  <c r="G347"/>
  <c r="F347"/>
  <c r="E347"/>
  <c r="G346"/>
  <c r="F346"/>
  <c r="E346"/>
  <c r="G345"/>
  <c r="F345"/>
  <c r="E345"/>
  <c r="G344"/>
  <c r="F344"/>
  <c r="E344"/>
  <c r="G343"/>
  <c r="F343"/>
  <c r="E343"/>
  <c r="G342"/>
  <c r="F342"/>
  <c r="E342"/>
  <c r="G341"/>
  <c r="F341"/>
  <c r="E341"/>
  <c r="G340"/>
  <c r="F340"/>
  <c r="E340"/>
  <c r="G339"/>
  <c r="F339"/>
  <c r="E339"/>
  <c r="G338"/>
  <c r="F338"/>
  <c r="E338"/>
  <c r="G337"/>
  <c r="F337"/>
  <c r="E337"/>
  <c r="G336"/>
  <c r="F336"/>
  <c r="E336"/>
  <c r="G335"/>
  <c r="F335"/>
  <c r="E335"/>
  <c r="G334"/>
  <c r="F334"/>
  <c r="E334"/>
  <c r="G333"/>
  <c r="F333"/>
  <c r="E333"/>
  <c r="G332"/>
  <c r="F332"/>
  <c r="E332"/>
  <c r="G331"/>
  <c r="F331"/>
  <c r="E331"/>
  <c r="G330"/>
  <c r="F330"/>
  <c r="E330"/>
  <c r="G329"/>
  <c r="F329"/>
  <c r="E329"/>
  <c r="G328"/>
  <c r="F328"/>
  <c r="E328"/>
  <c r="G327"/>
  <c r="F327"/>
  <c r="E327"/>
  <c r="G326"/>
  <c r="F326"/>
  <c r="E326"/>
  <c r="G325"/>
  <c r="F325"/>
  <c r="E325"/>
  <c r="G324"/>
  <c r="F324"/>
  <c r="E324"/>
  <c r="G323"/>
  <c r="F323"/>
  <c r="E323"/>
  <c r="G322"/>
  <c r="F322"/>
  <c r="E322"/>
  <c r="G321"/>
  <c r="F321"/>
  <c r="E321"/>
  <c r="G320"/>
  <c r="F320"/>
  <c r="E320"/>
  <c r="G319"/>
  <c r="F319"/>
  <c r="E319"/>
  <c r="G318"/>
  <c r="F318"/>
  <c r="E318"/>
  <c r="G317"/>
  <c r="F317"/>
  <c r="E317"/>
  <c r="G316"/>
  <c r="F316"/>
  <c r="E316"/>
  <c r="G315"/>
  <c r="F315"/>
  <c r="E315"/>
  <c r="G314"/>
  <c r="F314"/>
  <c r="E314"/>
  <c r="G313"/>
  <c r="F313"/>
  <c r="E313"/>
  <c r="G312"/>
  <c r="F312"/>
  <c r="E312"/>
  <c r="G311"/>
  <c r="F311"/>
  <c r="E311"/>
  <c r="G310"/>
  <c r="F310"/>
  <c r="E310"/>
  <c r="G309"/>
  <c r="F309"/>
  <c r="E309"/>
  <c r="G308"/>
  <c r="F308"/>
  <c r="E308"/>
  <c r="G307"/>
  <c r="F307"/>
  <c r="E307"/>
  <c r="G306"/>
  <c r="F306"/>
  <c r="E306"/>
  <c r="G305"/>
  <c r="F305"/>
  <c r="E305"/>
  <c r="G304"/>
  <c r="F304"/>
  <c r="E304"/>
  <c r="G303"/>
  <c r="F303"/>
  <c r="E303"/>
  <c r="G302"/>
  <c r="F302"/>
  <c r="E302"/>
  <c r="G301"/>
  <c r="F301"/>
  <c r="E301"/>
  <c r="G300"/>
  <c r="F300"/>
  <c r="E300"/>
  <c r="G299"/>
  <c r="F299"/>
  <c r="E299"/>
  <c r="G298"/>
  <c r="F298"/>
  <c r="E298"/>
  <c r="G297"/>
  <c r="F297"/>
  <c r="E297"/>
  <c r="G296"/>
  <c r="F296"/>
  <c r="E296"/>
  <c r="G295"/>
  <c r="F295"/>
  <c r="E295"/>
  <c r="G294"/>
  <c r="F294"/>
  <c r="E294"/>
  <c r="G293"/>
  <c r="F293"/>
  <c r="E293"/>
  <c r="G292"/>
  <c r="F292"/>
  <c r="E292"/>
  <c r="G291"/>
  <c r="F291"/>
  <c r="E291"/>
  <c r="G290"/>
  <c r="F290"/>
  <c r="E290"/>
  <c r="G289"/>
  <c r="F289"/>
  <c r="E289"/>
  <c r="G288"/>
  <c r="F288"/>
  <c r="E288"/>
  <c r="G287"/>
  <c r="F287"/>
  <c r="E287"/>
  <c r="G286"/>
  <c r="F286"/>
  <c r="E286"/>
  <c r="G285"/>
  <c r="F285"/>
  <c r="E285"/>
  <c r="G284"/>
  <c r="F284"/>
  <c r="E284"/>
  <c r="G283"/>
  <c r="F283"/>
  <c r="E283"/>
  <c r="G282"/>
  <c r="F282"/>
  <c r="E282"/>
  <c r="G281"/>
  <c r="F281"/>
  <c r="E281"/>
  <c r="G280"/>
  <c r="F280"/>
  <c r="E280"/>
  <c r="G279"/>
  <c r="F279"/>
  <c r="E279"/>
  <c r="G278"/>
  <c r="F278"/>
  <c r="E278"/>
  <c r="G277"/>
  <c r="F277"/>
  <c r="E277"/>
  <c r="G276"/>
  <c r="F276"/>
  <c r="E276"/>
  <c r="G275"/>
  <c r="F275"/>
  <c r="E275"/>
  <c r="G274"/>
  <c r="F274"/>
  <c r="E274"/>
  <c r="G273"/>
  <c r="F273"/>
  <c r="E273"/>
  <c r="G272"/>
  <c r="F272"/>
  <c r="E272"/>
  <c r="G271"/>
  <c r="F271"/>
  <c r="E271"/>
  <c r="G270"/>
  <c r="F270"/>
  <c r="E270"/>
  <c r="G269"/>
  <c r="F269"/>
  <c r="E269"/>
  <c r="G268"/>
  <c r="F268"/>
  <c r="E268"/>
  <c r="G267"/>
  <c r="F267"/>
  <c r="E267"/>
  <c r="G266"/>
  <c r="F266"/>
  <c r="E266"/>
  <c r="G265"/>
  <c r="F265"/>
  <c r="E265"/>
  <c r="G264"/>
  <c r="F264"/>
  <c r="E264"/>
  <c r="G263"/>
  <c r="F263"/>
  <c r="E263"/>
  <c r="G262"/>
  <c r="F262"/>
  <c r="E262"/>
  <c r="G261"/>
  <c r="F261"/>
  <c r="E261"/>
  <c r="G260"/>
  <c r="F260"/>
  <c r="E260"/>
  <c r="G259"/>
  <c r="F259"/>
  <c r="E259"/>
  <c r="G258"/>
  <c r="F258"/>
  <c r="E258"/>
  <c r="G257"/>
  <c r="F257"/>
  <c r="E257"/>
  <c r="G256"/>
  <c r="F256"/>
  <c r="E256"/>
  <c r="G255"/>
  <c r="F255"/>
  <c r="E255"/>
  <c r="G254"/>
  <c r="F254"/>
  <c r="E254"/>
  <c r="G253"/>
  <c r="F253"/>
  <c r="E253"/>
  <c r="G252"/>
  <c r="F252"/>
  <c r="E252"/>
  <c r="G251"/>
  <c r="F251"/>
  <c r="E251"/>
  <c r="G250"/>
  <c r="F250"/>
  <c r="E250"/>
  <c r="G249"/>
  <c r="F249"/>
  <c r="E249"/>
  <c r="G248"/>
  <c r="F248"/>
  <c r="E248"/>
  <c r="G247"/>
  <c r="F247"/>
  <c r="E247"/>
  <c r="G246"/>
  <c r="F246"/>
  <c r="E246"/>
  <c r="G245"/>
  <c r="F245"/>
  <c r="E245"/>
  <c r="G244"/>
  <c r="F244"/>
  <c r="E244"/>
  <c r="G243"/>
  <c r="F243"/>
  <c r="E243"/>
  <c r="G242"/>
  <c r="F242"/>
  <c r="E242"/>
  <c r="G241"/>
  <c r="F241"/>
  <c r="E241"/>
  <c r="G240"/>
  <c r="F240"/>
  <c r="E240"/>
  <c r="G239"/>
  <c r="F239"/>
  <c r="E239"/>
  <c r="G238"/>
  <c r="F238"/>
  <c r="E238"/>
  <c r="G237"/>
  <c r="F237"/>
  <c r="E237"/>
  <c r="G236"/>
  <c r="F236"/>
  <c r="E236"/>
  <c r="G235"/>
  <c r="F235"/>
  <c r="E235"/>
  <c r="G234"/>
  <c r="F234"/>
  <c r="E234"/>
  <c r="G233"/>
  <c r="F233"/>
  <c r="E233"/>
  <c r="G232"/>
  <c r="F232"/>
  <c r="E232"/>
  <c r="G231"/>
  <c r="F231"/>
  <c r="E231"/>
  <c r="G230"/>
  <c r="F230"/>
  <c r="E230"/>
  <c r="G229"/>
  <c r="F229"/>
  <c r="E229"/>
  <c r="G228"/>
  <c r="F228"/>
  <c r="E228"/>
  <c r="G227"/>
  <c r="F227"/>
  <c r="E227"/>
  <c r="G226"/>
  <c r="F226"/>
  <c r="E226"/>
  <c r="G225"/>
  <c r="F225"/>
  <c r="E225"/>
  <c r="G224"/>
  <c r="F224"/>
  <c r="E224"/>
  <c r="G223"/>
  <c r="F223"/>
  <c r="E223"/>
  <c r="G222"/>
  <c r="F222"/>
  <c r="E222"/>
  <c r="G221"/>
  <c r="F221"/>
  <c r="E221"/>
  <c r="G220"/>
  <c r="F220"/>
  <c r="E220"/>
  <c r="G219"/>
  <c r="F219"/>
  <c r="E219"/>
  <c r="G218"/>
  <c r="F218"/>
  <c r="E218"/>
  <c r="G217"/>
  <c r="F217"/>
  <c r="E217"/>
  <c r="G216"/>
  <c r="F216"/>
  <c r="E216"/>
  <c r="G215"/>
  <c r="F215"/>
  <c r="E215"/>
  <c r="G214"/>
  <c r="F214"/>
  <c r="E214"/>
  <c r="G213"/>
  <c r="F213"/>
  <c r="E213"/>
  <c r="G212"/>
  <c r="F212"/>
  <c r="E212"/>
  <c r="G211"/>
  <c r="F211"/>
  <c r="E211"/>
  <c r="G210"/>
  <c r="F210"/>
  <c r="E210"/>
  <c r="G209"/>
  <c r="F209"/>
  <c r="E209"/>
  <c r="G208"/>
  <c r="F208"/>
  <c r="E208"/>
  <c r="G207"/>
  <c r="F207"/>
  <c r="E207"/>
  <c r="G206"/>
  <c r="F206"/>
  <c r="E206"/>
  <c r="G205"/>
  <c r="F205"/>
  <c r="E205"/>
  <c r="G204"/>
  <c r="F204"/>
  <c r="E204"/>
  <c r="G203"/>
  <c r="F203"/>
  <c r="E203"/>
  <c r="G202"/>
  <c r="F202"/>
  <c r="E202"/>
  <c r="G201"/>
  <c r="F201"/>
  <c r="E201"/>
  <c r="G200"/>
  <c r="F200"/>
  <c r="E200"/>
  <c r="G199"/>
  <c r="F199"/>
  <c r="E199"/>
  <c r="G198"/>
  <c r="F198"/>
  <c r="E198"/>
  <c r="G197"/>
  <c r="F197"/>
  <c r="E197"/>
  <c r="G196"/>
  <c r="F196"/>
  <c r="E196"/>
  <c r="G195"/>
  <c r="F195"/>
  <c r="E195"/>
  <c r="G194"/>
  <c r="F194"/>
  <c r="E194"/>
  <c r="G193"/>
  <c r="F193"/>
  <c r="E193"/>
  <c r="G192"/>
  <c r="F192"/>
  <c r="E192"/>
  <c r="G191"/>
  <c r="F191"/>
  <c r="E191"/>
  <c r="G190"/>
  <c r="F190"/>
  <c r="E190"/>
  <c r="G189"/>
  <c r="F189"/>
  <c r="E189"/>
  <c r="G188"/>
  <c r="F188"/>
  <c r="E188"/>
  <c r="G187"/>
  <c r="F187"/>
  <c r="E187"/>
  <c r="G186"/>
  <c r="F186"/>
  <c r="E186"/>
  <c r="G185"/>
  <c r="F185"/>
  <c r="E185"/>
  <c r="G184"/>
  <c r="F184"/>
  <c r="E184"/>
  <c r="G183"/>
  <c r="F183"/>
  <c r="E183"/>
  <c r="G182"/>
  <c r="F182"/>
  <c r="E182"/>
  <c r="G181"/>
  <c r="F181"/>
  <c r="E181"/>
  <c r="G180"/>
  <c r="F180"/>
  <c r="E180"/>
  <c r="G179"/>
  <c r="F179"/>
  <c r="E179"/>
  <c r="G178"/>
  <c r="F178"/>
  <c r="E178"/>
  <c r="G177"/>
  <c r="F177"/>
  <c r="E177"/>
  <c r="G176"/>
  <c r="F176"/>
  <c r="E176"/>
  <c r="G175"/>
  <c r="F175"/>
  <c r="E175"/>
  <c r="G174"/>
  <c r="F174"/>
  <c r="E174"/>
  <c r="G173"/>
  <c r="F173"/>
  <c r="E173"/>
  <c r="G172"/>
  <c r="F172"/>
  <c r="E172"/>
  <c r="G171"/>
  <c r="F171"/>
  <c r="E171"/>
  <c r="G170"/>
  <c r="F170"/>
  <c r="E170"/>
  <c r="G169"/>
  <c r="F169"/>
  <c r="E169"/>
  <c r="G168"/>
  <c r="F168"/>
  <c r="E168"/>
  <c r="G167"/>
  <c r="F167"/>
  <c r="E167"/>
  <c r="G166"/>
  <c r="F166"/>
  <c r="E166"/>
  <c r="G165"/>
  <c r="F165"/>
  <c r="E165"/>
  <c r="G164"/>
  <c r="F164"/>
  <c r="E164"/>
  <c r="G163"/>
  <c r="F163"/>
  <c r="E163"/>
  <c r="G162"/>
  <c r="F162"/>
  <c r="E162"/>
  <c r="G161"/>
  <c r="F161"/>
  <c r="E161"/>
  <c r="G160"/>
  <c r="F160"/>
  <c r="E160"/>
  <c r="G159"/>
  <c r="F159"/>
  <c r="E159"/>
  <c r="G158"/>
  <c r="F158"/>
  <c r="E158"/>
  <c r="G157"/>
  <c r="F157"/>
  <c r="E157"/>
  <c r="G156"/>
  <c r="F156"/>
  <c r="E156"/>
  <c r="G155"/>
  <c r="F155"/>
  <c r="E155"/>
  <c r="G154"/>
  <c r="F154"/>
  <c r="E154"/>
  <c r="G153"/>
  <c r="F153"/>
  <c r="E153"/>
  <c r="G152"/>
  <c r="F152"/>
  <c r="E152"/>
  <c r="G151"/>
  <c r="F151"/>
  <c r="E151"/>
  <c r="G150"/>
  <c r="F150"/>
  <c r="E150"/>
  <c r="G149"/>
  <c r="F149"/>
  <c r="E149"/>
  <c r="G148"/>
  <c r="F148"/>
  <c r="E148"/>
  <c r="G147"/>
  <c r="F147"/>
  <c r="E147"/>
  <c r="G146"/>
  <c r="F146"/>
  <c r="E146"/>
  <c r="G145"/>
  <c r="F145"/>
  <c r="E145"/>
  <c r="G144"/>
  <c r="F144"/>
  <c r="E144"/>
  <c r="G143"/>
  <c r="F143"/>
  <c r="E143"/>
  <c r="G142"/>
  <c r="F142"/>
  <c r="E142"/>
  <c r="G141"/>
  <c r="F141"/>
  <c r="E141"/>
  <c r="G140"/>
  <c r="F140"/>
  <c r="E140"/>
  <c r="G139"/>
  <c r="F139"/>
  <c r="E139"/>
  <c r="G138"/>
  <c r="F138"/>
  <c r="E138"/>
  <c r="G137"/>
  <c r="F137"/>
  <c r="E137"/>
  <c r="G136"/>
  <c r="F136"/>
  <c r="E136"/>
  <c r="G135"/>
  <c r="F135"/>
  <c r="E135"/>
  <c r="G134"/>
  <c r="F134"/>
  <c r="E134"/>
  <c r="G133"/>
  <c r="F133"/>
  <c r="E133"/>
  <c r="G132"/>
  <c r="F132"/>
  <c r="E132"/>
  <c r="G131"/>
  <c r="F131"/>
  <c r="E131"/>
  <c r="G130"/>
  <c r="F130"/>
  <c r="E130"/>
  <c r="G129"/>
  <c r="F129"/>
  <c r="E129"/>
  <c r="G128"/>
  <c r="F128"/>
  <c r="E128"/>
  <c r="G127"/>
  <c r="F127"/>
  <c r="E127"/>
  <c r="G126"/>
  <c r="F126"/>
  <c r="E126"/>
  <c r="G125"/>
  <c r="F125"/>
  <c r="E125"/>
  <c r="G124"/>
  <c r="F124"/>
  <c r="E124"/>
  <c r="G123"/>
  <c r="F123"/>
  <c r="E123"/>
  <c r="G122"/>
  <c r="F122"/>
  <c r="E122"/>
  <c r="G121"/>
  <c r="F121"/>
  <c r="E121"/>
  <c r="G120"/>
  <c r="F120"/>
  <c r="E120"/>
  <c r="G119"/>
  <c r="F119"/>
  <c r="E119"/>
  <c r="G118"/>
  <c r="F118"/>
  <c r="E118"/>
  <c r="G117"/>
  <c r="F117"/>
  <c r="E117"/>
  <c r="G116"/>
  <c r="F116"/>
  <c r="E116"/>
  <c r="G115"/>
  <c r="F115"/>
  <c r="E115"/>
  <c r="G114"/>
  <c r="F114"/>
  <c r="E114"/>
  <c r="G113"/>
  <c r="F113"/>
  <c r="E113"/>
  <c r="G112"/>
  <c r="F112"/>
  <c r="E112"/>
  <c r="G111"/>
  <c r="F111"/>
  <c r="E111"/>
  <c r="G110"/>
  <c r="F110"/>
  <c r="E110"/>
  <c r="G109"/>
  <c r="F109"/>
  <c r="E109"/>
  <c r="G108"/>
  <c r="F108"/>
  <c r="E108"/>
  <c r="G107"/>
  <c r="F107"/>
  <c r="E107"/>
  <c r="G106"/>
  <c r="F106"/>
  <c r="E106"/>
  <c r="G105"/>
  <c r="F105"/>
  <c r="E105"/>
  <c r="G104"/>
  <c r="F104"/>
  <c r="E104"/>
  <c r="G103"/>
  <c r="F103"/>
  <c r="E103"/>
  <c r="G102"/>
  <c r="F102"/>
  <c r="E102"/>
  <c r="G101"/>
  <c r="F101"/>
  <c r="E101"/>
  <c r="G100"/>
  <c r="F100"/>
  <c r="E100"/>
  <c r="G99"/>
  <c r="F99"/>
  <c r="E99"/>
  <c r="G98"/>
  <c r="F98"/>
  <c r="E98"/>
  <c r="G97"/>
  <c r="F97"/>
  <c r="E97"/>
  <c r="G96"/>
  <c r="F96"/>
  <c r="E96"/>
  <c r="G95"/>
  <c r="F95"/>
  <c r="E95"/>
  <c r="G94"/>
  <c r="F94"/>
  <c r="E94"/>
  <c r="G93"/>
  <c r="F93"/>
  <c r="E93"/>
  <c r="G92"/>
  <c r="F92"/>
  <c r="E92"/>
  <c r="G91"/>
  <c r="F91"/>
  <c r="E91"/>
  <c r="G90"/>
  <c r="F90"/>
  <c r="E90"/>
  <c r="G89"/>
  <c r="F89"/>
  <c r="E89"/>
  <c r="G88"/>
  <c r="F88"/>
  <c r="E88"/>
  <c r="G87"/>
  <c r="F87"/>
  <c r="E87"/>
  <c r="G86"/>
  <c r="F86"/>
  <c r="E86"/>
  <c r="G85"/>
  <c r="F85"/>
  <c r="E85"/>
  <c r="G84"/>
  <c r="F84"/>
  <c r="E84"/>
  <c r="G83"/>
  <c r="F83"/>
  <c r="E83"/>
  <c r="G82"/>
  <c r="F82"/>
  <c r="E82"/>
  <c r="G81"/>
  <c r="F81"/>
  <c r="E81"/>
  <c r="G80"/>
  <c r="F80"/>
  <c r="E80"/>
  <c r="G79"/>
  <c r="F79"/>
  <c r="E79"/>
  <c r="G78"/>
  <c r="F78"/>
  <c r="E78"/>
  <c r="G77"/>
  <c r="F77"/>
  <c r="E77"/>
  <c r="G76"/>
  <c r="F76"/>
  <c r="E76"/>
  <c r="G75"/>
  <c r="F75"/>
  <c r="E75"/>
  <c r="G74"/>
  <c r="F74"/>
  <c r="E74"/>
  <c r="G73"/>
  <c r="F73"/>
  <c r="E73"/>
  <c r="G72"/>
  <c r="F72"/>
  <c r="E72"/>
  <c r="G71"/>
  <c r="F71"/>
  <c r="E71"/>
  <c r="G70"/>
  <c r="F70"/>
  <c r="E70"/>
  <c r="G69"/>
  <c r="F69"/>
  <c r="E69"/>
  <c r="G68"/>
  <c r="F68"/>
  <c r="E68"/>
  <c r="G67"/>
  <c r="F67"/>
  <c r="E67"/>
  <c r="G66"/>
  <c r="F66"/>
  <c r="E66"/>
  <c r="G65"/>
  <c r="F65"/>
  <c r="E65"/>
  <c r="G64"/>
  <c r="F64"/>
  <c r="E64"/>
  <c r="G63"/>
  <c r="F63"/>
  <c r="E63"/>
  <c r="G62"/>
  <c r="F62"/>
  <c r="E62"/>
  <c r="G61"/>
  <c r="F61"/>
  <c r="E61"/>
  <c r="G60"/>
  <c r="F60"/>
  <c r="E60"/>
  <c r="G59"/>
  <c r="F59"/>
  <c r="E59"/>
  <c r="G58"/>
  <c r="F58"/>
  <c r="E58"/>
  <c r="G57"/>
  <c r="F57"/>
  <c r="E57"/>
  <c r="G56"/>
  <c r="F56"/>
  <c r="E56"/>
  <c r="G55"/>
  <c r="F55"/>
  <c r="E55"/>
  <c r="G54"/>
  <c r="F54"/>
  <c r="E54"/>
  <c r="G53"/>
  <c r="F53"/>
  <c r="E53"/>
  <c r="G52"/>
  <c r="F52"/>
  <c r="E52"/>
  <c r="G51"/>
  <c r="F51"/>
  <c r="E51"/>
  <c r="G50"/>
  <c r="F50"/>
  <c r="E50"/>
  <c r="G49"/>
  <c r="F49"/>
  <c r="E49"/>
  <c r="G48"/>
  <c r="F48"/>
  <c r="E48"/>
  <c r="G47"/>
  <c r="F47"/>
  <c r="E47"/>
  <c r="G46"/>
  <c r="F46"/>
  <c r="E46"/>
  <c r="G45"/>
  <c r="F45"/>
  <c r="E45"/>
  <c r="G44"/>
  <c r="F44"/>
  <c r="E44"/>
  <c r="G43"/>
  <c r="F43"/>
  <c r="E43"/>
  <c r="G42"/>
  <c r="F42"/>
  <c r="E42"/>
  <c r="G41"/>
  <c r="F41"/>
  <c r="E41"/>
  <c r="G40"/>
  <c r="F40"/>
  <c r="E40"/>
  <c r="G39"/>
  <c r="F39"/>
  <c r="E39"/>
  <c r="G38"/>
  <c r="F38"/>
  <c r="E38"/>
  <c r="G37"/>
  <c r="F37"/>
  <c r="E37"/>
  <c r="G36"/>
  <c r="F36"/>
  <c r="E36"/>
  <c r="G35"/>
  <c r="F35"/>
  <c r="E35"/>
  <c r="G34"/>
  <c r="F34"/>
  <c r="E34"/>
  <c r="G33"/>
  <c r="F33"/>
  <c r="E33"/>
  <c r="G32"/>
  <c r="F32"/>
  <c r="E32"/>
  <c r="G31"/>
  <c r="F31"/>
  <c r="E31"/>
  <c r="G30"/>
  <c r="F30"/>
  <c r="E30"/>
  <c r="G29"/>
  <c r="F29"/>
  <c r="E29"/>
  <c r="G28"/>
  <c r="F28"/>
  <c r="E28"/>
  <c r="G27"/>
  <c r="F27"/>
  <c r="E27"/>
  <c r="G26"/>
  <c r="F26"/>
  <c r="E26"/>
  <c r="G25"/>
  <c r="F25"/>
  <c r="E25"/>
  <c r="G24"/>
  <c r="F24"/>
  <c r="E24"/>
  <c r="G23"/>
  <c r="F23"/>
  <c r="E23"/>
  <c r="G22"/>
  <c r="F22"/>
  <c r="E22"/>
  <c r="G21"/>
  <c r="F21"/>
  <c r="E21"/>
  <c r="G20"/>
  <c r="F20"/>
  <c r="E20"/>
  <c r="G19"/>
  <c r="F19"/>
  <c r="E19"/>
  <c r="G18"/>
  <c r="F18"/>
  <c r="E18"/>
  <c r="G17"/>
  <c r="F17"/>
  <c r="E17"/>
  <c r="G16"/>
  <c r="F16"/>
  <c r="E16"/>
  <c r="G15"/>
  <c r="F15"/>
  <c r="E15"/>
  <c r="G14"/>
  <c r="F14"/>
  <c r="E14"/>
  <c r="G13"/>
  <c r="F13"/>
  <c r="E13"/>
  <c r="G12"/>
  <c r="F12"/>
  <c r="E12"/>
  <c r="G11"/>
  <c r="F11"/>
  <c r="E11"/>
  <c r="I12"/>
  <c r="I13" s="1"/>
  <c r="I14" s="1"/>
  <c r="I15" s="1"/>
  <c r="I16" s="1"/>
  <c r="I17" s="1"/>
  <c r="I18" s="1"/>
  <c r="I19" s="1"/>
  <c r="I20" s="1"/>
  <c r="I21" s="1"/>
  <c r="I22" s="1"/>
  <c r="I23" s="1"/>
  <c r="I24" s="1"/>
  <c r="I25" s="1"/>
  <c r="I26" s="1"/>
  <c r="I27" s="1"/>
  <c r="I28" s="1"/>
  <c r="I29" s="1"/>
  <c r="I30" s="1"/>
  <c r="I31" s="1"/>
  <c r="I32" s="1"/>
  <c r="I33" s="1"/>
  <c r="I34" s="1"/>
  <c r="I35" s="1"/>
  <c r="I36" s="1"/>
  <c r="I37" s="1"/>
  <c r="I38" s="1"/>
  <c r="I39" s="1"/>
  <c r="I40" s="1"/>
  <c r="I41" s="1"/>
  <c r="I42" s="1"/>
  <c r="I43" s="1"/>
  <c r="I44" s="1"/>
  <c r="I45" s="1"/>
  <c r="I46" s="1"/>
  <c r="I47" s="1"/>
  <c r="I48" s="1"/>
  <c r="I49" s="1"/>
  <c r="I50" s="1"/>
  <c r="I51" s="1"/>
  <c r="I52" s="1"/>
  <c r="I53" s="1"/>
  <c r="I54" s="1"/>
  <c r="I55" s="1"/>
  <c r="I56" s="1"/>
  <c r="I57" s="1"/>
  <c r="I58" s="1"/>
  <c r="I59" s="1"/>
  <c r="I60" s="1"/>
  <c r="I61" s="1"/>
  <c r="I62" s="1"/>
  <c r="I63" s="1"/>
  <c r="I64" s="1"/>
  <c r="I65" s="1"/>
  <c r="I66" s="1"/>
  <c r="I67" s="1"/>
  <c r="I68" s="1"/>
  <c r="I69" s="1"/>
  <c r="I70" s="1"/>
  <c r="I71" s="1"/>
  <c r="I72" s="1"/>
  <c r="I73" s="1"/>
  <c r="I74" s="1"/>
  <c r="I75" s="1"/>
  <c r="I76" s="1"/>
  <c r="I77" s="1"/>
  <c r="I78" s="1"/>
  <c r="I79" s="1"/>
  <c r="I80" s="1"/>
  <c r="I81" s="1"/>
  <c r="I82" s="1"/>
  <c r="I83" s="1"/>
  <c r="I84" s="1"/>
  <c r="I85" s="1"/>
  <c r="I86" s="1"/>
  <c r="I87" s="1"/>
  <c r="I88" s="1"/>
  <c r="I89" s="1"/>
  <c r="I90" s="1"/>
  <c r="I91" s="1"/>
  <c r="I92" s="1"/>
  <c r="I93" s="1"/>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I253"/>
  <c r="I254"/>
  <c r="I255"/>
  <c r="I256"/>
  <c r="I257"/>
  <c r="I258"/>
  <c r="I259"/>
  <c r="I260"/>
  <c r="I261"/>
  <c r="I262"/>
  <c r="I263"/>
  <c r="I264"/>
  <c r="I265"/>
  <c r="I266"/>
  <c r="I267"/>
  <c r="I268"/>
  <c r="I269"/>
  <c r="I270"/>
  <c r="I271"/>
  <c r="I272"/>
  <c r="I273"/>
  <c r="I274"/>
  <c r="I275"/>
  <c r="I276"/>
  <c r="I277"/>
  <c r="I278"/>
  <c r="I279"/>
  <c r="I280"/>
  <c r="I281"/>
  <c r="I282"/>
  <c r="I283"/>
  <c r="I284"/>
  <c r="I285"/>
  <c r="I286"/>
  <c r="I287"/>
  <c r="I288"/>
  <c r="I289"/>
  <c r="I290"/>
  <c r="I291"/>
  <c r="I292"/>
  <c r="I293"/>
  <c r="I294"/>
  <c r="I295"/>
  <c r="I296"/>
  <c r="I297"/>
  <c r="I298"/>
  <c r="I299"/>
  <c r="I300"/>
  <c r="I301"/>
  <c r="I302"/>
  <c r="I303"/>
  <c r="I304"/>
  <c r="I305"/>
  <c r="I306"/>
  <c r="I307"/>
  <c r="I308"/>
  <c r="I309"/>
  <c r="I310"/>
  <c r="I311"/>
  <c r="I312"/>
  <c r="I313"/>
  <c r="I314"/>
  <c r="I315"/>
  <c r="I316"/>
  <c r="I317"/>
  <c r="I318"/>
  <c r="I319"/>
  <c r="I320"/>
  <c r="I321"/>
  <c r="I322"/>
  <c r="I323"/>
  <c r="I324"/>
  <c r="I325"/>
  <c r="I326"/>
  <c r="I327"/>
  <c r="I328"/>
  <c r="I329"/>
  <c r="I330"/>
  <c r="I331"/>
  <c r="I332"/>
  <c r="I333"/>
  <c r="I334"/>
  <c r="I335"/>
  <c r="I336"/>
  <c r="I337"/>
  <c r="I338"/>
  <c r="I339"/>
  <c r="I340"/>
  <c r="I341"/>
  <c r="I342"/>
  <c r="I343"/>
  <c r="I344"/>
  <c r="I345"/>
  <c r="I346"/>
  <c r="I347"/>
  <c r="I348"/>
  <c r="I349"/>
  <c r="I350"/>
  <c r="I351"/>
  <c r="I352"/>
  <c r="I353"/>
  <c r="I354"/>
  <c r="I355"/>
  <c r="I356"/>
  <c r="I357"/>
  <c r="I358"/>
  <c r="I359"/>
  <c r="I360"/>
  <c r="I361"/>
  <c r="I362"/>
  <c r="I363"/>
  <c r="I364"/>
  <c r="I365"/>
  <c r="I366"/>
  <c r="I367"/>
  <c r="I368"/>
  <c r="I369"/>
  <c r="I370"/>
  <c r="I371"/>
  <c r="I372"/>
  <c r="I373"/>
  <c r="I374"/>
  <c r="I375"/>
  <c r="I376"/>
  <c r="I377"/>
  <c r="I378"/>
  <c r="I379"/>
  <c r="I380"/>
  <c r="I381"/>
  <c r="I382"/>
  <c r="I383"/>
  <c r="I384"/>
  <c r="I385"/>
  <c r="I386"/>
  <c r="I387"/>
  <c r="I388"/>
  <c r="I389"/>
  <c r="I390"/>
  <c r="I391"/>
  <c r="I392"/>
  <c r="I393"/>
  <c r="I394"/>
  <c r="I395"/>
  <c r="I396"/>
  <c r="I397"/>
  <c r="I398"/>
  <c r="I399"/>
  <c r="I400"/>
  <c r="I401"/>
  <c r="I402"/>
  <c r="I403"/>
  <c r="I404"/>
  <c r="I405"/>
  <c r="I406"/>
  <c r="I407"/>
  <c r="I408"/>
  <c r="I409"/>
  <c r="I410"/>
  <c r="I411"/>
  <c r="I412"/>
  <c r="I413"/>
  <c r="I414"/>
  <c r="I415"/>
  <c r="I416"/>
  <c r="I417"/>
  <c r="I418"/>
  <c r="I419"/>
  <c r="I420"/>
  <c r="I421"/>
  <c r="I422"/>
  <c r="I423"/>
  <c r="I424"/>
  <c r="I425"/>
  <c r="I426"/>
  <c r="I427"/>
  <c r="I428"/>
  <c r="I429"/>
  <c r="I430"/>
  <c r="I431"/>
  <c r="I432"/>
  <c r="I433"/>
  <c r="I434"/>
  <c r="I435"/>
  <c r="I436"/>
  <c r="I437"/>
  <c r="I438"/>
  <c r="I439"/>
  <c r="I440"/>
  <c r="I441"/>
  <c r="I442"/>
  <c r="I443"/>
  <c r="I444"/>
  <c r="I445"/>
  <c r="I446"/>
  <c r="I447"/>
  <c r="I448"/>
  <c r="I449"/>
  <c r="I450"/>
  <c r="I451"/>
  <c r="I452"/>
  <c r="I453"/>
  <c r="I454"/>
  <c r="I455"/>
  <c r="I456"/>
  <c r="I457"/>
  <c r="I458"/>
  <c r="I459"/>
  <c r="I460"/>
  <c r="I461"/>
  <c r="I462"/>
  <c r="I463"/>
  <c r="I464"/>
  <c r="I465"/>
  <c r="I466"/>
  <c r="I467"/>
  <c r="I468"/>
  <c r="I469"/>
  <c r="I470"/>
  <c r="I471"/>
  <c r="I472"/>
  <c r="I473"/>
  <c r="I474"/>
  <c r="I475"/>
  <c r="I476"/>
  <c r="I477"/>
  <c r="I478"/>
  <c r="I479"/>
  <c r="I480"/>
  <c r="I481"/>
  <c r="I482"/>
  <c r="I483"/>
  <c r="I484"/>
  <c r="I485"/>
  <c r="I486"/>
  <c r="I487"/>
  <c r="I488"/>
  <c r="I489"/>
  <c r="I490"/>
  <c r="I491"/>
  <c r="I492"/>
  <c r="I493"/>
  <c r="I494"/>
  <c r="I495"/>
  <c r="I496"/>
  <c r="I497"/>
  <c r="I498"/>
  <c r="I499"/>
  <c r="I500"/>
  <c r="I501"/>
  <c r="I502"/>
  <c r="I503"/>
  <c r="I504"/>
  <c r="I505"/>
  <c r="I506"/>
  <c r="I507"/>
  <c r="I508"/>
  <c r="I509"/>
  <c r="I510"/>
  <c r="I511"/>
  <c r="I512"/>
  <c r="I513"/>
  <c r="I514"/>
  <c r="I515"/>
  <c r="I516"/>
  <c r="I517"/>
  <c r="I518"/>
  <c r="I519"/>
  <c r="I520"/>
  <c r="I521"/>
  <c r="I522"/>
  <c r="I523"/>
  <c r="I524"/>
  <c r="I525"/>
  <c r="I526"/>
  <c r="I527"/>
  <c r="I528"/>
  <c r="I529"/>
  <c r="I530"/>
  <c r="I531"/>
  <c r="I532"/>
  <c r="I533"/>
  <c r="I534"/>
  <c r="I535"/>
  <c r="I536"/>
  <c r="I537"/>
  <c r="I538"/>
  <c r="I539"/>
  <c r="I540"/>
  <c r="I541"/>
  <c r="I542"/>
  <c r="I543"/>
  <c r="I544"/>
  <c r="I545"/>
  <c r="I546"/>
  <c r="I547"/>
  <c r="I548"/>
  <c r="I549"/>
  <c r="I550"/>
  <c r="G435" i="1"/>
  <c r="F435"/>
  <c r="E435"/>
  <c r="G434"/>
  <c r="F434"/>
  <c r="E434"/>
  <c r="G433"/>
  <c r="F433"/>
  <c r="E433"/>
  <c r="G432"/>
  <c r="F432"/>
  <c r="E432"/>
  <c r="G431"/>
  <c r="F431"/>
  <c r="E431"/>
  <c r="G430"/>
  <c r="F430"/>
  <c r="E430"/>
  <c r="G429"/>
  <c r="F429"/>
  <c r="E429"/>
  <c r="G428"/>
  <c r="F428"/>
  <c r="E428"/>
  <c r="G427"/>
  <c r="F427"/>
  <c r="E427"/>
  <c r="G426"/>
  <c r="F426"/>
  <c r="E426"/>
  <c r="G425"/>
  <c r="F425"/>
  <c r="E425"/>
  <c r="G424"/>
  <c r="F424"/>
  <c r="E424"/>
  <c r="G423"/>
  <c r="F423"/>
  <c r="E423"/>
  <c r="G422"/>
  <c r="F422"/>
  <c r="E422"/>
  <c r="G421"/>
  <c r="F421"/>
  <c r="E421"/>
  <c r="G420"/>
  <c r="F420"/>
  <c r="E420"/>
  <c r="G419"/>
  <c r="F419"/>
  <c r="E419"/>
  <c r="G418"/>
  <c r="F418"/>
  <c r="E418"/>
  <c r="G417"/>
  <c r="F417"/>
  <c r="E417"/>
  <c r="G416"/>
  <c r="F416"/>
  <c r="E416"/>
  <c r="G415"/>
  <c r="F415"/>
  <c r="E415"/>
  <c r="G414"/>
  <c r="F414"/>
  <c r="E414"/>
  <c r="G413"/>
  <c r="F413"/>
  <c r="E413"/>
  <c r="G412"/>
  <c r="F412"/>
  <c r="E412"/>
  <c r="G411"/>
  <c r="F411"/>
  <c r="E411"/>
  <c r="G410"/>
  <c r="F410"/>
  <c r="E410"/>
  <c r="G409"/>
  <c r="F409"/>
  <c r="E409"/>
  <c r="G408"/>
  <c r="F408"/>
  <c r="E408"/>
  <c r="G407"/>
  <c r="F407"/>
  <c r="E407"/>
  <c r="G406"/>
  <c r="F406"/>
  <c r="E406"/>
  <c r="G405"/>
  <c r="F405"/>
  <c r="E405"/>
  <c r="G404"/>
  <c r="F404"/>
  <c r="E404"/>
  <c r="G403"/>
  <c r="F403"/>
  <c r="E403"/>
  <c r="G402"/>
  <c r="F402"/>
  <c r="E402"/>
  <c r="G401"/>
  <c r="F401"/>
  <c r="E401"/>
  <c r="G400"/>
  <c r="F400"/>
  <c r="E400"/>
  <c r="G399"/>
  <c r="F399"/>
  <c r="E399"/>
  <c r="G398"/>
  <c r="F398"/>
  <c r="E398"/>
  <c r="G397"/>
  <c r="F397"/>
  <c r="E397"/>
  <c r="G396"/>
  <c r="F396"/>
  <c r="E396"/>
  <c r="G395"/>
  <c r="F395"/>
  <c r="E395"/>
  <c r="G394"/>
  <c r="F394"/>
  <c r="E394"/>
  <c r="G393"/>
  <c r="F393"/>
  <c r="E393"/>
  <c r="G392"/>
  <c r="F392"/>
  <c r="E392"/>
  <c r="G391"/>
  <c r="F391"/>
  <c r="E391"/>
  <c r="G390"/>
  <c r="F390"/>
  <c r="E390"/>
  <c r="G389"/>
  <c r="F389"/>
  <c r="E389"/>
  <c r="G388"/>
  <c r="F388"/>
  <c r="E388"/>
  <c r="G387"/>
  <c r="F387"/>
  <c r="E387"/>
  <c r="G386"/>
  <c r="F386"/>
  <c r="E386"/>
  <c r="G385"/>
  <c r="F385"/>
  <c r="E385"/>
  <c r="G384"/>
  <c r="F384"/>
  <c r="E384"/>
  <c r="G383"/>
  <c r="F383"/>
  <c r="E383"/>
  <c r="G382"/>
  <c r="F382"/>
  <c r="E382"/>
  <c r="G381"/>
  <c r="F381"/>
  <c r="E381"/>
  <c r="G380"/>
  <c r="F380"/>
  <c r="E380"/>
  <c r="G379"/>
  <c r="F379"/>
  <c r="E379"/>
  <c r="G378"/>
  <c r="F378"/>
  <c r="E378"/>
  <c r="G377"/>
  <c r="F377"/>
  <c r="E377"/>
  <c r="G376"/>
  <c r="F376"/>
  <c r="E376"/>
  <c r="G375"/>
  <c r="F375"/>
  <c r="E375"/>
  <c r="G374"/>
  <c r="F374"/>
  <c r="E374"/>
  <c r="G373"/>
  <c r="F373"/>
  <c r="E373"/>
  <c r="G372"/>
  <c r="F372"/>
  <c r="E372"/>
  <c r="G371"/>
  <c r="F371"/>
  <c r="E371"/>
  <c r="G370"/>
  <c r="F370"/>
  <c r="E370"/>
  <c r="G369"/>
  <c r="F369"/>
  <c r="E369"/>
  <c r="G368"/>
  <c r="F368"/>
  <c r="E368"/>
  <c r="G367"/>
  <c r="F367"/>
  <c r="E367"/>
  <c r="G366"/>
  <c r="F366"/>
  <c r="E366"/>
  <c r="G365"/>
  <c r="F365"/>
  <c r="E365"/>
  <c r="G364"/>
  <c r="F364"/>
  <c r="E364"/>
  <c r="G363"/>
  <c r="F363"/>
  <c r="E363"/>
  <c r="G362"/>
  <c r="F362"/>
  <c r="E362"/>
  <c r="G361"/>
  <c r="F361"/>
  <c r="E361"/>
  <c r="G360"/>
  <c r="F360"/>
  <c r="E360"/>
  <c r="G359"/>
  <c r="F359"/>
  <c r="E359"/>
  <c r="G358"/>
  <c r="F358"/>
  <c r="E358"/>
  <c r="G357"/>
  <c r="F357"/>
  <c r="E357"/>
  <c r="G356"/>
  <c r="F356"/>
  <c r="E356"/>
  <c r="G355"/>
  <c r="F355"/>
  <c r="E355"/>
  <c r="G354"/>
  <c r="F354"/>
  <c r="E354"/>
  <c r="G353"/>
  <c r="F353"/>
  <c r="E353"/>
  <c r="G352"/>
  <c r="F352"/>
  <c r="E352"/>
  <c r="G351"/>
  <c r="F351"/>
  <c r="E351"/>
  <c r="G350"/>
  <c r="F350"/>
  <c r="E350"/>
  <c r="G349"/>
  <c r="F349"/>
  <c r="E349"/>
  <c r="G348"/>
  <c r="F348"/>
  <c r="E348"/>
  <c r="G347"/>
  <c r="F347"/>
  <c r="E347"/>
  <c r="G346"/>
  <c r="F346"/>
  <c r="E346"/>
  <c r="G345"/>
  <c r="F345"/>
  <c r="E345"/>
  <c r="G344"/>
  <c r="F344"/>
  <c r="E344"/>
  <c r="G343"/>
  <c r="F343"/>
  <c r="E343"/>
  <c r="G342"/>
  <c r="F342"/>
  <c r="E342"/>
  <c r="G341"/>
  <c r="F341"/>
  <c r="E341"/>
  <c r="G340"/>
  <c r="F340"/>
  <c r="E340"/>
  <c r="G339"/>
  <c r="F339"/>
  <c r="E339"/>
  <c r="G338"/>
  <c r="F338"/>
  <c r="E338"/>
  <c r="G337"/>
  <c r="F337"/>
  <c r="E337"/>
  <c r="G336"/>
  <c r="F336"/>
  <c r="E336"/>
  <c r="G335"/>
  <c r="F335"/>
  <c r="E335"/>
  <c r="G334"/>
  <c r="F334"/>
  <c r="E334"/>
  <c r="G333"/>
  <c r="F333"/>
  <c r="E333"/>
  <c r="G332"/>
  <c r="F332"/>
  <c r="E332"/>
  <c r="G331"/>
  <c r="F331"/>
  <c r="E331"/>
  <c r="G330"/>
  <c r="F330"/>
  <c r="E330"/>
  <c r="G329"/>
  <c r="F329"/>
  <c r="E329"/>
  <c r="G328"/>
  <c r="F328"/>
  <c r="E328"/>
  <c r="G327"/>
  <c r="F327"/>
  <c r="E327"/>
  <c r="G326"/>
  <c r="F326"/>
  <c r="E326"/>
  <c r="G325"/>
  <c r="F325"/>
  <c r="E325"/>
  <c r="G324"/>
  <c r="F324"/>
  <c r="E324"/>
  <c r="G323"/>
  <c r="F323"/>
  <c r="E323"/>
  <c r="G322"/>
  <c r="F322"/>
  <c r="E322"/>
  <c r="G321"/>
  <c r="F321"/>
  <c r="E321"/>
  <c r="G320"/>
  <c r="F320"/>
  <c r="E320"/>
  <c r="G319"/>
  <c r="F319"/>
  <c r="E319"/>
  <c r="G318"/>
  <c r="F318"/>
  <c r="E318"/>
  <c r="G317"/>
  <c r="F317"/>
  <c r="E317"/>
  <c r="G316"/>
  <c r="F316"/>
  <c r="E316"/>
  <c r="G315"/>
  <c r="F315"/>
  <c r="E315"/>
  <c r="G314"/>
  <c r="F314"/>
  <c r="E314"/>
  <c r="G313"/>
  <c r="F313"/>
  <c r="E313"/>
  <c r="G312"/>
  <c r="F312"/>
  <c r="E312"/>
  <c r="G311"/>
  <c r="F311"/>
  <c r="E311"/>
  <c r="G310"/>
  <c r="F310"/>
  <c r="E310"/>
  <c r="G309"/>
  <c r="F309"/>
  <c r="E309"/>
  <c r="G308"/>
  <c r="F308"/>
  <c r="E308"/>
  <c r="G307"/>
  <c r="F307"/>
  <c r="E307"/>
  <c r="G306"/>
  <c r="F306"/>
  <c r="E306"/>
  <c r="G305"/>
  <c r="F305"/>
  <c r="E305"/>
  <c r="G304"/>
  <c r="F304"/>
  <c r="E304"/>
  <c r="G303"/>
  <c r="F303"/>
  <c r="E303"/>
  <c r="G302"/>
  <c r="F302"/>
  <c r="E302"/>
  <c r="G301"/>
  <c r="F301"/>
  <c r="E301"/>
  <c r="G300"/>
  <c r="F300"/>
  <c r="E300"/>
  <c r="G299"/>
  <c r="F299"/>
  <c r="E299"/>
  <c r="G298"/>
  <c r="F298"/>
  <c r="E298"/>
  <c r="G297"/>
  <c r="F297"/>
  <c r="E297"/>
  <c r="G296"/>
  <c r="F296"/>
  <c r="E296"/>
  <c r="G295"/>
  <c r="F295"/>
  <c r="E295"/>
  <c r="G294"/>
  <c r="F294"/>
  <c r="E294"/>
  <c r="G293"/>
  <c r="F293"/>
  <c r="E293"/>
  <c r="G292"/>
  <c r="F292"/>
  <c r="E292"/>
  <c r="G291"/>
  <c r="F291"/>
  <c r="E291"/>
  <c r="G290"/>
  <c r="F290"/>
  <c r="E290"/>
  <c r="G289"/>
  <c r="F289"/>
  <c r="E289"/>
  <c r="G288"/>
  <c r="F288"/>
  <c r="E288"/>
  <c r="G287"/>
  <c r="F287"/>
  <c r="E287"/>
  <c r="G286"/>
  <c r="F286"/>
  <c r="E286"/>
  <c r="G285"/>
  <c r="F285"/>
  <c r="E285"/>
  <c r="G284"/>
  <c r="F284"/>
  <c r="E284"/>
  <c r="G283"/>
  <c r="F283"/>
  <c r="E283"/>
  <c r="G282"/>
  <c r="F282"/>
  <c r="E282"/>
  <c r="G281"/>
  <c r="F281"/>
  <c r="E281"/>
  <c r="G280"/>
  <c r="F280"/>
  <c r="E280"/>
  <c r="G279"/>
  <c r="F279"/>
  <c r="E279"/>
  <c r="G278"/>
  <c r="F278"/>
  <c r="E278"/>
  <c r="G277"/>
  <c r="F277"/>
  <c r="E277"/>
  <c r="G276"/>
  <c r="F276"/>
  <c r="E276"/>
  <c r="G275"/>
  <c r="F275"/>
  <c r="E275"/>
  <c r="G274"/>
  <c r="F274"/>
  <c r="E274"/>
  <c r="G273"/>
  <c r="F273"/>
  <c r="E273"/>
  <c r="G272"/>
  <c r="F272"/>
  <c r="E272"/>
  <c r="G271"/>
  <c r="F271"/>
  <c r="E271"/>
  <c r="G270"/>
  <c r="F270"/>
  <c r="E270"/>
  <c r="G269"/>
  <c r="F269"/>
  <c r="E269"/>
  <c r="G268"/>
  <c r="F268"/>
  <c r="E268"/>
  <c r="G267"/>
  <c r="F267"/>
  <c r="E267"/>
  <c r="G266"/>
  <c r="F266"/>
  <c r="E266"/>
  <c r="G265"/>
  <c r="F265"/>
  <c r="E265"/>
  <c r="G264"/>
  <c r="F264"/>
  <c r="E264"/>
  <c r="G263"/>
  <c r="F263"/>
  <c r="E263"/>
  <c r="G262"/>
  <c r="F262"/>
  <c r="E262"/>
  <c r="G261"/>
  <c r="F261"/>
  <c r="E261"/>
  <c r="G260"/>
  <c r="F260"/>
  <c r="E260"/>
  <c r="G259"/>
  <c r="F259"/>
  <c r="E259"/>
  <c r="G258"/>
  <c r="F258"/>
  <c r="E258"/>
  <c r="G257"/>
  <c r="F257"/>
  <c r="E257"/>
  <c r="G256"/>
  <c r="F256"/>
  <c r="E256"/>
  <c r="G255"/>
  <c r="F255"/>
  <c r="E255"/>
  <c r="G254"/>
  <c r="F254"/>
  <c r="E254"/>
  <c r="G253"/>
  <c r="F253"/>
  <c r="E253"/>
  <c r="G252"/>
  <c r="F252"/>
  <c r="E252"/>
  <c r="G251"/>
  <c r="F251"/>
  <c r="E251"/>
  <c r="G250"/>
  <c r="F250"/>
  <c r="E250"/>
  <c r="G249"/>
  <c r="F249"/>
  <c r="E249"/>
  <c r="G248"/>
  <c r="F248"/>
  <c r="E248"/>
  <c r="G247"/>
  <c r="F247"/>
  <c r="E247"/>
  <c r="G246"/>
  <c r="F246"/>
  <c r="E246"/>
  <c r="G245"/>
  <c r="F245"/>
  <c r="E245"/>
  <c r="G244"/>
  <c r="F244"/>
  <c r="E244"/>
  <c r="G243"/>
  <c r="F243"/>
  <c r="E243"/>
  <c r="G242"/>
  <c r="F242"/>
  <c r="E242"/>
  <c r="G241"/>
  <c r="F241"/>
  <c r="E241"/>
  <c r="G240"/>
  <c r="F240"/>
  <c r="E240"/>
  <c r="G239"/>
  <c r="F239"/>
  <c r="E239"/>
  <c r="G238"/>
  <c r="F238"/>
  <c r="E238"/>
  <c r="G237"/>
  <c r="F237"/>
  <c r="E237"/>
  <c r="G236"/>
  <c r="F236"/>
  <c r="E236"/>
  <c r="G235"/>
  <c r="F235"/>
  <c r="E235"/>
  <c r="G234"/>
  <c r="F234"/>
  <c r="E234"/>
  <c r="G233"/>
  <c r="F233"/>
  <c r="E233"/>
  <c r="G232"/>
  <c r="F232"/>
  <c r="E232"/>
  <c r="G231"/>
  <c r="F231"/>
  <c r="E231"/>
  <c r="G230"/>
  <c r="F230"/>
  <c r="E230"/>
  <c r="G229"/>
  <c r="F229"/>
  <c r="E229"/>
  <c r="G228"/>
  <c r="F228"/>
  <c r="E228"/>
  <c r="G227"/>
  <c r="F227"/>
  <c r="E227"/>
  <c r="G226"/>
  <c r="F226"/>
  <c r="E226"/>
  <c r="G225"/>
  <c r="F225"/>
  <c r="E225"/>
  <c r="G224"/>
  <c r="F224"/>
  <c r="E224"/>
  <c r="G223"/>
  <c r="F223"/>
  <c r="E223"/>
  <c r="G222"/>
  <c r="F222"/>
  <c r="E222"/>
  <c r="G221"/>
  <c r="F221"/>
  <c r="E221"/>
  <c r="G220"/>
  <c r="F220"/>
  <c r="E220"/>
  <c r="G219"/>
  <c r="F219"/>
  <c r="E219"/>
  <c r="G218"/>
  <c r="F218"/>
  <c r="E218"/>
  <c r="G217"/>
  <c r="F217"/>
  <c r="E217"/>
  <c r="G216"/>
  <c r="F216"/>
  <c r="E216"/>
  <c r="G215"/>
  <c r="F215"/>
  <c r="E215"/>
  <c r="G214"/>
  <c r="F214"/>
  <c r="E214"/>
  <c r="G213"/>
  <c r="F213"/>
  <c r="E213"/>
  <c r="G212"/>
  <c r="F212"/>
  <c r="E212"/>
  <c r="G211"/>
  <c r="F211"/>
  <c r="E211"/>
  <c r="G210"/>
  <c r="F210"/>
  <c r="E210"/>
  <c r="G209"/>
  <c r="F209"/>
  <c r="E209"/>
  <c r="G208"/>
  <c r="F208"/>
  <c r="E208"/>
  <c r="G207"/>
  <c r="F207"/>
  <c r="E207"/>
  <c r="G206"/>
  <c r="F206"/>
  <c r="E206"/>
  <c r="G205"/>
  <c r="F205"/>
  <c r="E205"/>
  <c r="G204"/>
  <c r="F204"/>
  <c r="E204"/>
  <c r="G203"/>
  <c r="F203"/>
  <c r="E203"/>
  <c r="G202"/>
  <c r="F202"/>
  <c r="E202"/>
  <c r="G201"/>
  <c r="F201"/>
  <c r="E201"/>
  <c r="G200"/>
  <c r="F200"/>
  <c r="E200"/>
  <c r="G199"/>
  <c r="F199"/>
  <c r="E199"/>
  <c r="G198"/>
  <c r="F198"/>
  <c r="E198"/>
  <c r="G197"/>
  <c r="F197"/>
  <c r="E197"/>
  <c r="G196"/>
  <c r="F196"/>
  <c r="E196"/>
  <c r="G195"/>
  <c r="F195"/>
  <c r="E195"/>
  <c r="G194"/>
  <c r="F194"/>
  <c r="E194"/>
  <c r="G193"/>
  <c r="F193"/>
  <c r="E193"/>
  <c r="G192"/>
  <c r="F192"/>
  <c r="E192"/>
  <c r="G191"/>
  <c r="F191"/>
  <c r="E191"/>
  <c r="G190"/>
  <c r="F190"/>
  <c r="E190"/>
  <c r="G189"/>
  <c r="F189"/>
  <c r="E189"/>
  <c r="G188"/>
  <c r="F188"/>
  <c r="E188"/>
  <c r="G187"/>
  <c r="F187"/>
  <c r="E187"/>
  <c r="G186"/>
  <c r="F186"/>
  <c r="E186"/>
  <c r="G185"/>
  <c r="F185"/>
  <c r="E185"/>
  <c r="G184"/>
  <c r="F184"/>
  <c r="E184"/>
  <c r="G183"/>
  <c r="F183"/>
  <c r="E183"/>
  <c r="G182"/>
  <c r="F182"/>
  <c r="E182"/>
  <c r="G181"/>
  <c r="F181"/>
  <c r="E181"/>
  <c r="G180"/>
  <c r="F180"/>
  <c r="E180"/>
  <c r="G179"/>
  <c r="F179"/>
  <c r="E179"/>
  <c r="G178"/>
  <c r="F178"/>
  <c r="E178"/>
  <c r="G177"/>
  <c r="F177"/>
  <c r="E177"/>
  <c r="G176"/>
  <c r="F176"/>
  <c r="E176"/>
  <c r="G175"/>
  <c r="F175"/>
  <c r="E175"/>
  <c r="G174"/>
  <c r="F174"/>
  <c r="E174"/>
  <c r="G173"/>
  <c r="F173"/>
  <c r="E173"/>
  <c r="G172"/>
  <c r="F172"/>
  <c r="E172"/>
  <c r="G171"/>
  <c r="F171"/>
  <c r="E171"/>
  <c r="G170"/>
  <c r="F170"/>
  <c r="E170"/>
  <c r="G169"/>
  <c r="F169"/>
  <c r="E169"/>
  <c r="G168"/>
  <c r="F168"/>
  <c r="E168"/>
  <c r="G167"/>
  <c r="F167"/>
  <c r="E167"/>
  <c r="G166"/>
  <c r="F166"/>
  <c r="E166"/>
  <c r="G165"/>
  <c r="F165"/>
  <c r="E165"/>
  <c r="G164"/>
  <c r="F164"/>
  <c r="E164"/>
  <c r="G163"/>
  <c r="F163"/>
  <c r="E163"/>
  <c r="G162"/>
  <c r="F162"/>
  <c r="E162"/>
  <c r="G161"/>
  <c r="F161"/>
  <c r="E161"/>
  <c r="G160"/>
  <c r="F160"/>
  <c r="E160"/>
  <c r="G159"/>
  <c r="F159"/>
  <c r="E159"/>
  <c r="G158"/>
  <c r="F158"/>
  <c r="E158"/>
  <c r="G157"/>
  <c r="F157"/>
  <c r="E157"/>
  <c r="G156"/>
  <c r="F156"/>
  <c r="E156"/>
  <c r="G155"/>
  <c r="F155"/>
  <c r="E155"/>
  <c r="G154"/>
  <c r="F154"/>
  <c r="E154"/>
  <c r="G153"/>
  <c r="F153"/>
  <c r="E153"/>
  <c r="G152"/>
  <c r="F152"/>
  <c r="E152"/>
  <c r="G151"/>
  <c r="F151"/>
  <c r="E151"/>
  <c r="G150"/>
  <c r="F150"/>
  <c r="E150"/>
  <c r="G149"/>
  <c r="F149"/>
  <c r="E149"/>
  <c r="G148"/>
  <c r="F148"/>
  <c r="E148"/>
  <c r="G147"/>
  <c r="F147"/>
  <c r="E147"/>
  <c r="G146"/>
  <c r="F146"/>
  <c r="E146"/>
  <c r="G145"/>
  <c r="F145"/>
  <c r="E145"/>
  <c r="G144"/>
  <c r="F144"/>
  <c r="E144"/>
  <c r="G143"/>
  <c r="F143"/>
  <c r="E143"/>
  <c r="G142"/>
  <c r="F142"/>
  <c r="E142"/>
  <c r="G141"/>
  <c r="F141"/>
  <c r="E141"/>
  <c r="G140"/>
  <c r="F140"/>
  <c r="E140"/>
  <c r="G139"/>
  <c r="F139"/>
  <c r="E139"/>
  <c r="G138"/>
  <c r="F138"/>
  <c r="E138"/>
  <c r="G137"/>
  <c r="F137"/>
  <c r="E137"/>
  <c r="G136"/>
  <c r="F136"/>
  <c r="E136"/>
  <c r="G135"/>
  <c r="F135"/>
  <c r="E135"/>
  <c r="G134"/>
  <c r="F134"/>
  <c r="E134"/>
  <c r="G133"/>
  <c r="F133"/>
  <c r="E133"/>
  <c r="G132"/>
  <c r="F132"/>
  <c r="E132"/>
  <c r="G131"/>
  <c r="F131"/>
  <c r="E131"/>
  <c r="G130"/>
  <c r="F130"/>
  <c r="E130"/>
  <c r="G129"/>
  <c r="F129"/>
  <c r="E129"/>
  <c r="G128"/>
  <c r="F128"/>
  <c r="E128"/>
  <c r="G127"/>
  <c r="F127"/>
  <c r="E127"/>
  <c r="G126"/>
  <c r="F126"/>
  <c r="E126"/>
  <c r="G125"/>
  <c r="F125"/>
  <c r="E125"/>
  <c r="G124"/>
  <c r="F124"/>
  <c r="E124"/>
  <c r="G123"/>
  <c r="F123"/>
  <c r="E123"/>
  <c r="G122"/>
  <c r="F122"/>
  <c r="E122"/>
  <c r="G121"/>
  <c r="F121"/>
  <c r="E121"/>
  <c r="G120"/>
  <c r="F120"/>
  <c r="E120"/>
  <c r="G119"/>
  <c r="F119"/>
  <c r="E119"/>
  <c r="G118"/>
  <c r="F118"/>
  <c r="E118"/>
  <c r="G117"/>
  <c r="F117"/>
  <c r="E117"/>
  <c r="G116"/>
  <c r="F116"/>
  <c r="E116"/>
  <c r="G115"/>
  <c r="F115"/>
  <c r="E115"/>
  <c r="G114"/>
  <c r="F114"/>
  <c r="E114"/>
  <c r="G113"/>
  <c r="F113"/>
  <c r="E113"/>
  <c r="G112"/>
  <c r="F112"/>
  <c r="E112"/>
  <c r="G111"/>
  <c r="F111"/>
  <c r="E111"/>
  <c r="G110"/>
  <c r="F110"/>
  <c r="E110"/>
  <c r="G109"/>
  <c r="F109"/>
  <c r="E109"/>
  <c r="G108"/>
  <c r="F108"/>
  <c r="E108"/>
  <c r="G107"/>
  <c r="F107"/>
  <c r="E107"/>
  <c r="G106"/>
  <c r="F106"/>
  <c r="E106"/>
  <c r="G105"/>
  <c r="F105"/>
  <c r="E105"/>
  <c r="G104"/>
  <c r="F104"/>
  <c r="E104"/>
  <c r="G103"/>
  <c r="F103"/>
  <c r="E103"/>
  <c r="G102"/>
  <c r="F102"/>
  <c r="E102"/>
  <c r="G101"/>
  <c r="F101"/>
  <c r="E101"/>
  <c r="G100"/>
  <c r="F100"/>
  <c r="E100"/>
  <c r="G99"/>
  <c r="F99"/>
  <c r="E99"/>
  <c r="G98"/>
  <c r="F98"/>
  <c r="E98"/>
  <c r="G97"/>
  <c r="F97"/>
  <c r="E97"/>
  <c r="G96"/>
  <c r="F96"/>
  <c r="E96"/>
  <c r="G95"/>
  <c r="F95"/>
  <c r="E95"/>
  <c r="G94"/>
  <c r="F94"/>
  <c r="E94"/>
  <c r="G93"/>
  <c r="F93"/>
  <c r="E93"/>
  <c r="G92"/>
  <c r="F92"/>
  <c r="E92"/>
  <c r="G91"/>
  <c r="F91"/>
  <c r="E91"/>
  <c r="G90"/>
  <c r="F90"/>
  <c r="E90"/>
  <c r="G89"/>
  <c r="F89"/>
  <c r="E89"/>
  <c r="G88"/>
  <c r="F88"/>
  <c r="E88"/>
  <c r="G87"/>
  <c r="F87"/>
  <c r="E87"/>
  <c r="G86"/>
  <c r="F86"/>
  <c r="E86"/>
  <c r="G85"/>
  <c r="F85"/>
  <c r="E85"/>
  <c r="G84"/>
  <c r="F84"/>
  <c r="E84"/>
  <c r="G83"/>
  <c r="F83"/>
  <c r="E83"/>
  <c r="G82"/>
  <c r="F82"/>
  <c r="E82"/>
  <c r="G81"/>
  <c r="F81"/>
  <c r="E81"/>
  <c r="G80"/>
  <c r="F80"/>
  <c r="E80"/>
  <c r="G79"/>
  <c r="F79"/>
  <c r="E79"/>
  <c r="G78"/>
  <c r="F78"/>
  <c r="E78"/>
  <c r="G77"/>
  <c r="F77"/>
  <c r="E77"/>
  <c r="G76"/>
  <c r="F76"/>
  <c r="E76"/>
  <c r="G75"/>
  <c r="F75"/>
  <c r="E75"/>
  <c r="G74"/>
  <c r="F74"/>
  <c r="E74"/>
  <c r="G73"/>
  <c r="F73"/>
  <c r="E73"/>
  <c r="G72"/>
  <c r="F72"/>
  <c r="E72"/>
  <c r="G71"/>
  <c r="F71"/>
  <c r="E71"/>
  <c r="G70"/>
  <c r="F70"/>
  <c r="E70"/>
  <c r="G69"/>
  <c r="F69"/>
  <c r="E69"/>
  <c r="G68"/>
  <c r="F68"/>
  <c r="E68"/>
  <c r="G67"/>
  <c r="F67"/>
  <c r="E67"/>
  <c r="G66"/>
  <c r="F66"/>
  <c r="E66"/>
  <c r="G65"/>
  <c r="F65"/>
  <c r="E65"/>
  <c r="G64"/>
  <c r="F64"/>
  <c r="E64"/>
  <c r="G63"/>
  <c r="F63"/>
  <c r="E63"/>
  <c r="G62"/>
  <c r="F62"/>
  <c r="E62"/>
  <c r="G61"/>
  <c r="F61"/>
  <c r="E61"/>
  <c r="G60"/>
  <c r="F60"/>
  <c r="E60"/>
  <c r="G59"/>
  <c r="F59"/>
  <c r="E59"/>
  <c r="G58"/>
  <c r="F58"/>
  <c r="E58"/>
  <c r="G57"/>
  <c r="F57"/>
  <c r="E57"/>
  <c r="G56"/>
  <c r="F56"/>
  <c r="E56"/>
  <c r="G55"/>
  <c r="F55"/>
  <c r="E55"/>
  <c r="G54"/>
  <c r="F54"/>
  <c r="E54"/>
  <c r="G53"/>
  <c r="F53"/>
  <c r="E53"/>
  <c r="G52"/>
  <c r="F52"/>
  <c r="E52"/>
  <c r="G51"/>
  <c r="F51"/>
  <c r="E51"/>
  <c r="G50"/>
  <c r="F50"/>
  <c r="E50"/>
  <c r="G49"/>
  <c r="F49"/>
  <c r="E49"/>
  <c r="G48"/>
  <c r="F48"/>
  <c r="E48"/>
  <c r="G47"/>
  <c r="F47"/>
  <c r="E47"/>
  <c r="G46"/>
  <c r="F46"/>
  <c r="E46"/>
  <c r="G45"/>
  <c r="F45"/>
  <c r="E45"/>
  <c r="G44"/>
  <c r="F44"/>
  <c r="E44"/>
  <c r="G43"/>
  <c r="F43"/>
  <c r="E43"/>
  <c r="G42"/>
  <c r="F42"/>
  <c r="E42"/>
  <c r="G41"/>
  <c r="F41"/>
  <c r="E41"/>
  <c r="G40"/>
  <c r="F40"/>
  <c r="E40"/>
  <c r="G39"/>
  <c r="F39"/>
  <c r="E39"/>
  <c r="G38"/>
  <c r="F38"/>
  <c r="E38"/>
  <c r="G37"/>
  <c r="F37"/>
  <c r="E37"/>
  <c r="G36"/>
  <c r="F36"/>
  <c r="E36"/>
  <c r="G35"/>
  <c r="F35"/>
  <c r="E35"/>
  <c r="G34"/>
  <c r="F34"/>
  <c r="E34"/>
  <c r="G33"/>
  <c r="F33"/>
  <c r="E33"/>
  <c r="G32"/>
  <c r="F32"/>
  <c r="E32"/>
  <c r="G31"/>
  <c r="F31"/>
  <c r="E31"/>
  <c r="G30"/>
  <c r="F30"/>
  <c r="E30"/>
  <c r="G29"/>
  <c r="F29"/>
  <c r="E29"/>
  <c r="G28"/>
  <c r="F28"/>
  <c r="E28"/>
  <c r="G27"/>
  <c r="F27"/>
  <c r="E27"/>
  <c r="G26"/>
  <c r="F26"/>
  <c r="E26"/>
  <c r="G25"/>
  <c r="F25"/>
  <c r="E25"/>
  <c r="G24"/>
  <c r="F24"/>
  <c r="E24"/>
  <c r="G23"/>
  <c r="F23"/>
  <c r="E23"/>
  <c r="G22"/>
  <c r="F22"/>
  <c r="E22"/>
  <c r="G21"/>
  <c r="F21"/>
  <c r="E21"/>
  <c r="G20"/>
  <c r="F20"/>
  <c r="E20"/>
  <c r="G19"/>
  <c r="F19"/>
  <c r="E19"/>
  <c r="G18"/>
  <c r="F18"/>
  <c r="E18"/>
  <c r="G17"/>
  <c r="F17"/>
  <c r="E17"/>
  <c r="G16"/>
  <c r="F16"/>
  <c r="E16"/>
  <c r="G15"/>
  <c r="F15"/>
  <c r="E15"/>
  <c r="G14"/>
  <c r="F14"/>
  <c r="E14"/>
  <c r="G13"/>
  <c r="F13"/>
  <c r="E13"/>
  <c r="G12"/>
  <c r="F12"/>
  <c r="E12"/>
  <c r="G11"/>
  <c r="F11"/>
  <c r="E11"/>
  <c r="G10"/>
  <c r="F10"/>
  <c r="E10"/>
  <c r="G9"/>
  <c r="F9"/>
  <c r="E9"/>
  <c r="A11" i="5"/>
  <c r="CD11" i="3"/>
  <c r="CQ11" s="1"/>
  <c r="CD12"/>
  <c r="CQ12" s="1"/>
  <c r="CD13"/>
  <c r="CQ13" s="1"/>
  <c r="CD14"/>
  <c r="CQ14" s="1"/>
  <c r="CD15"/>
  <c r="CQ15" s="1"/>
  <c r="CD16"/>
  <c r="CQ16" s="1"/>
  <c r="CD17"/>
  <c r="CQ17" s="1"/>
  <c r="CD18"/>
  <c r="CQ18" s="1"/>
  <c r="CD19"/>
  <c r="CQ19" s="1"/>
  <c r="CD20"/>
  <c r="CQ20" s="1"/>
  <c r="CD21"/>
  <c r="CQ21" s="1"/>
  <c r="CD22"/>
  <c r="CQ22" s="1"/>
  <c r="CD23"/>
  <c r="CQ23" s="1"/>
  <c r="CD24"/>
  <c r="CQ24" s="1"/>
  <c r="CD25"/>
  <c r="CQ25" s="1"/>
  <c r="CD26"/>
  <c r="CQ26" s="1"/>
  <c r="CD27"/>
  <c r="CQ27" s="1"/>
  <c r="CD28"/>
  <c r="CQ28" s="1"/>
  <c r="CD29"/>
  <c r="CQ29" s="1"/>
  <c r="CD30"/>
  <c r="CQ30" s="1"/>
  <c r="CD31"/>
  <c r="CQ31" s="1"/>
  <c r="CD32"/>
  <c r="CQ32" s="1"/>
  <c r="CD33"/>
  <c r="CQ33" s="1"/>
  <c r="CD34"/>
  <c r="CQ34" s="1"/>
  <c r="CD35"/>
  <c r="CQ35" s="1"/>
  <c r="CD36"/>
  <c r="CQ36" s="1"/>
  <c r="CD37"/>
  <c r="CQ37" s="1"/>
  <c r="CD38"/>
  <c r="CQ38" s="1"/>
  <c r="CD39"/>
  <c r="CQ39" s="1"/>
  <c r="CD40"/>
  <c r="CQ40" s="1"/>
  <c r="CD41"/>
  <c r="CQ41" s="1"/>
  <c r="CD42"/>
  <c r="CQ42" s="1"/>
  <c r="CD43"/>
  <c r="CQ43" s="1"/>
  <c r="CD44"/>
  <c r="CQ44" s="1"/>
  <c r="CD45"/>
  <c r="CQ45" s="1"/>
  <c r="CD46"/>
  <c r="CQ46" s="1"/>
  <c r="CD47"/>
  <c r="CQ47" s="1"/>
  <c r="CD48"/>
  <c r="CQ48" s="1"/>
  <c r="CD49"/>
  <c r="CQ49" s="1"/>
  <c r="CD50"/>
  <c r="CQ50" s="1"/>
  <c r="CD51"/>
  <c r="CQ51" s="1"/>
  <c r="CD52"/>
  <c r="CQ52" s="1"/>
  <c r="CD53"/>
  <c r="CQ53" s="1"/>
  <c r="CD54"/>
  <c r="CQ54" s="1"/>
  <c r="CD55"/>
  <c r="CQ55" s="1"/>
  <c r="CD56"/>
  <c r="CQ56" s="1"/>
  <c r="CD57"/>
  <c r="CQ57" s="1"/>
  <c r="CD58"/>
  <c r="CQ58" s="1"/>
  <c r="CD59"/>
  <c r="CQ59" s="1"/>
  <c r="CD60"/>
  <c r="CQ60" s="1"/>
  <c r="CD61"/>
  <c r="CQ61" s="1"/>
  <c r="CD62"/>
  <c r="CQ62" s="1"/>
  <c r="CD63"/>
  <c r="CQ63" s="1"/>
  <c r="CD64"/>
  <c r="CQ64" s="1"/>
  <c r="CD65"/>
  <c r="CQ65" s="1"/>
  <c r="CD66"/>
  <c r="CQ66" s="1"/>
  <c r="CD67"/>
  <c r="CQ67" s="1"/>
  <c r="CD68"/>
  <c r="CQ68" s="1"/>
  <c r="CD69"/>
  <c r="CQ69" s="1"/>
  <c r="CD70"/>
  <c r="CQ70" s="1"/>
  <c r="CD71"/>
  <c r="CQ71" s="1"/>
  <c r="CD72"/>
  <c r="CQ72" s="1"/>
  <c r="CD73"/>
  <c r="CQ73" s="1"/>
  <c r="CD74"/>
  <c r="CQ74" s="1"/>
  <c r="CD75"/>
  <c r="CQ75" s="1"/>
  <c r="CD76"/>
  <c r="CQ76" s="1"/>
  <c r="CD77"/>
  <c r="CQ77" s="1"/>
  <c r="CD78"/>
  <c r="CQ78" s="1"/>
  <c r="CD79"/>
  <c r="CQ79" s="1"/>
  <c r="CD80"/>
  <c r="CQ80" s="1"/>
  <c r="CD81"/>
  <c r="CQ81" s="1"/>
  <c r="CD82"/>
  <c r="CQ82" s="1"/>
  <c r="CD83"/>
  <c r="CQ83" s="1"/>
  <c r="CD84"/>
  <c r="CQ84" s="1"/>
  <c r="CD85"/>
  <c r="CQ85" s="1"/>
  <c r="CD86"/>
  <c r="CQ86" s="1"/>
  <c r="CD87"/>
  <c r="CQ87" s="1"/>
  <c r="CD88"/>
  <c r="CQ88" s="1"/>
  <c r="CD89"/>
  <c r="CQ89" s="1"/>
  <c r="CD90"/>
  <c r="CQ90" s="1"/>
  <c r="CD91"/>
  <c r="CQ91" s="1"/>
  <c r="CD92"/>
  <c r="CQ92" s="1"/>
  <c r="CD93"/>
  <c r="CQ93" s="1"/>
  <c r="CD94"/>
  <c r="CQ94" s="1"/>
  <c r="CD95"/>
  <c r="CQ95" s="1"/>
  <c r="CD96"/>
  <c r="CQ96" s="1"/>
  <c r="CD97"/>
  <c r="CQ97" s="1"/>
  <c r="CD98"/>
  <c r="CQ98" s="1"/>
  <c r="CD99"/>
  <c r="CQ99" s="1"/>
  <c r="CD100"/>
  <c r="CQ100" s="1"/>
  <c r="CD101"/>
  <c r="CQ101" s="1"/>
  <c r="CD102"/>
  <c r="CQ102" s="1"/>
  <c r="CD103"/>
  <c r="CQ103" s="1"/>
  <c r="CD104"/>
  <c r="CQ104" s="1"/>
  <c r="CD105"/>
  <c r="CQ105" s="1"/>
  <c r="CD106"/>
  <c r="CQ106" s="1"/>
  <c r="CD107"/>
  <c r="CQ107" s="1"/>
  <c r="CD108"/>
  <c r="CQ108" s="1"/>
  <c r="CD109"/>
  <c r="CQ109" s="1"/>
  <c r="CD110"/>
  <c r="CQ110" s="1"/>
  <c r="CD111"/>
  <c r="CQ111" s="1"/>
  <c r="CD112"/>
  <c r="CQ112" s="1"/>
  <c r="CD113"/>
  <c r="CQ113" s="1"/>
  <c r="CD114"/>
  <c r="CQ114" s="1"/>
  <c r="CD115"/>
  <c r="CQ115" s="1"/>
  <c r="CD116"/>
  <c r="CQ116" s="1"/>
  <c r="CD117"/>
  <c r="CQ117" s="1"/>
  <c r="CD118"/>
  <c r="CQ118" s="1"/>
  <c r="CD119"/>
  <c r="CQ119" s="1"/>
  <c r="CD120"/>
  <c r="CQ120" s="1"/>
  <c r="CD121"/>
  <c r="CQ121" s="1"/>
  <c r="CD122"/>
  <c r="CQ122" s="1"/>
  <c r="CD123"/>
  <c r="CQ123" s="1"/>
  <c r="CD124"/>
  <c r="CQ124" s="1"/>
  <c r="CD125"/>
  <c r="CQ125" s="1"/>
  <c r="CD126"/>
  <c r="CQ126" s="1"/>
  <c r="CD127"/>
  <c r="CQ127" s="1"/>
  <c r="CD128"/>
  <c r="CQ128" s="1"/>
  <c r="CD129"/>
  <c r="CQ129" s="1"/>
  <c r="CD130"/>
  <c r="CQ130" s="1"/>
  <c r="CD131"/>
  <c r="CQ131" s="1"/>
  <c r="CD132"/>
  <c r="CQ132" s="1"/>
  <c r="CD133"/>
  <c r="CQ133" s="1"/>
  <c r="CD134"/>
  <c r="CQ134" s="1"/>
  <c r="CD135"/>
  <c r="CQ135" s="1"/>
  <c r="CD136"/>
  <c r="CQ136" s="1"/>
  <c r="CD137"/>
  <c r="CQ137" s="1"/>
  <c r="CD138"/>
  <c r="CQ138" s="1"/>
  <c r="CD139"/>
  <c r="CQ139" s="1"/>
  <c r="CD140"/>
  <c r="CQ140" s="1"/>
  <c r="CD141"/>
  <c r="CQ141" s="1"/>
  <c r="CD142"/>
  <c r="CQ142" s="1"/>
  <c r="CD143"/>
  <c r="CQ143" s="1"/>
  <c r="CD144"/>
  <c r="CQ144" s="1"/>
  <c r="CD145"/>
  <c r="CQ145" s="1"/>
  <c r="CD146"/>
  <c r="CQ146" s="1"/>
  <c r="CD147"/>
  <c r="CQ147" s="1"/>
  <c r="CD148"/>
  <c r="CQ148" s="1"/>
  <c r="CD149"/>
  <c r="CQ149" s="1"/>
  <c r="CD150"/>
  <c r="CQ150" s="1"/>
  <c r="CD151"/>
  <c r="CQ151" s="1"/>
  <c r="CD152"/>
  <c r="CQ152" s="1"/>
  <c r="CD153"/>
  <c r="CQ153" s="1"/>
  <c r="CD154"/>
  <c r="CQ154" s="1"/>
  <c r="CD155"/>
  <c r="CQ155" s="1"/>
  <c r="CD156"/>
  <c r="CQ156" s="1"/>
  <c r="CD157"/>
  <c r="CQ157" s="1"/>
  <c r="CD158"/>
  <c r="CQ158" s="1"/>
  <c r="CD159"/>
  <c r="CQ159" s="1"/>
  <c r="CD160"/>
  <c r="CQ160" s="1"/>
  <c r="CD161"/>
  <c r="CQ161" s="1"/>
  <c r="CD162"/>
  <c r="CQ162" s="1"/>
  <c r="CD163"/>
  <c r="CQ163" s="1"/>
  <c r="CD164"/>
  <c r="CQ164" s="1"/>
  <c r="CD165"/>
  <c r="CQ165" s="1"/>
  <c r="CD166"/>
  <c r="CQ166" s="1"/>
  <c r="CD167"/>
  <c r="CQ167" s="1"/>
  <c r="CD168"/>
  <c r="CQ168" s="1"/>
  <c r="CD169"/>
  <c r="CQ169" s="1"/>
  <c r="CD170"/>
  <c r="CQ170" s="1"/>
  <c r="CD171"/>
  <c r="CQ171" s="1"/>
  <c r="CD172"/>
  <c r="CQ172" s="1"/>
  <c r="CD173"/>
  <c r="CQ173" s="1"/>
  <c r="CD174"/>
  <c r="CQ174" s="1"/>
  <c r="CD175"/>
  <c r="CQ175" s="1"/>
  <c r="CD176"/>
  <c r="CQ176" s="1"/>
  <c r="CD177"/>
  <c r="CQ177" s="1"/>
  <c r="CD178"/>
  <c r="CQ178" s="1"/>
  <c r="CD179"/>
  <c r="CQ179" s="1"/>
  <c r="CD180"/>
  <c r="CQ180" s="1"/>
  <c r="CD181"/>
  <c r="CQ181" s="1"/>
  <c r="CD182"/>
  <c r="CQ182" s="1"/>
  <c r="CD183"/>
  <c r="CQ183" s="1"/>
  <c r="CD184"/>
  <c r="CQ184" s="1"/>
  <c r="CD185"/>
  <c r="CQ185" s="1"/>
  <c r="CD186"/>
  <c r="CQ186" s="1"/>
  <c r="CD187"/>
  <c r="CQ187" s="1"/>
  <c r="CD188"/>
  <c r="CQ188" s="1"/>
  <c r="CD189"/>
  <c r="CQ189" s="1"/>
  <c r="CD190"/>
  <c r="CQ190" s="1"/>
  <c r="CD191"/>
  <c r="CQ191" s="1"/>
  <c r="CD192"/>
  <c r="CQ192" s="1"/>
  <c r="CD193"/>
  <c r="CQ193" s="1"/>
  <c r="CD194"/>
  <c r="CQ194" s="1"/>
  <c r="CD195"/>
  <c r="CQ195" s="1"/>
  <c r="CD196"/>
  <c r="CQ196" s="1"/>
  <c r="CD197"/>
  <c r="CQ197" s="1"/>
  <c r="CD198"/>
  <c r="CQ198" s="1"/>
  <c r="CD199"/>
  <c r="CQ199" s="1"/>
  <c r="CD200"/>
  <c r="CQ200" s="1"/>
  <c r="CD201"/>
  <c r="CQ201" s="1"/>
  <c r="CD202"/>
  <c r="CQ202" s="1"/>
  <c r="CD203"/>
  <c r="CQ203" s="1"/>
  <c r="CD204"/>
  <c r="CQ204" s="1"/>
  <c r="CD205"/>
  <c r="CQ205" s="1"/>
  <c r="CD206"/>
  <c r="CQ206" s="1"/>
  <c r="CD207"/>
  <c r="CQ207" s="1"/>
  <c r="CD208"/>
  <c r="CQ208" s="1"/>
  <c r="CD209"/>
  <c r="CQ209" s="1"/>
  <c r="CD210"/>
  <c r="CQ210" s="1"/>
  <c r="CD211"/>
  <c r="CQ211" s="1"/>
  <c r="CD212"/>
  <c r="CQ212" s="1"/>
  <c r="CD213"/>
  <c r="CQ213" s="1"/>
  <c r="CD214"/>
  <c r="CQ214" s="1"/>
  <c r="CD215"/>
  <c r="CQ215" s="1"/>
  <c r="CD216"/>
  <c r="CQ216" s="1"/>
  <c r="CD217"/>
  <c r="CQ217" s="1"/>
  <c r="CD218"/>
  <c r="CQ218" s="1"/>
  <c r="CD219"/>
  <c r="CQ219" s="1"/>
  <c r="CD220"/>
  <c r="CQ220" s="1"/>
  <c r="CD221"/>
  <c r="CQ221" s="1"/>
  <c r="CD222"/>
  <c r="CQ222" s="1"/>
  <c r="CD223"/>
  <c r="CQ223" s="1"/>
  <c r="CD224"/>
  <c r="CQ224" s="1"/>
  <c r="CD225"/>
  <c r="CQ225" s="1"/>
  <c r="CD226"/>
  <c r="CQ226" s="1"/>
  <c r="CD227"/>
  <c r="CQ227" s="1"/>
  <c r="CD228"/>
  <c r="CQ228" s="1"/>
  <c r="CD229"/>
  <c r="CQ229" s="1"/>
  <c r="CD230"/>
  <c r="CQ230" s="1"/>
  <c r="CD231"/>
  <c r="CQ231" s="1"/>
  <c r="CD232"/>
  <c r="CQ232" s="1"/>
  <c r="CD233"/>
  <c r="CQ233" s="1"/>
  <c r="CD234"/>
  <c r="CQ234" s="1"/>
  <c r="CD235"/>
  <c r="CQ235" s="1"/>
  <c r="CD236"/>
  <c r="CQ236" s="1"/>
  <c r="CD237"/>
  <c r="CQ237" s="1"/>
  <c r="CD238"/>
  <c r="CQ238" s="1"/>
  <c r="CD239"/>
  <c r="CQ239" s="1"/>
  <c r="CD240"/>
  <c r="CQ240" s="1"/>
  <c r="CD241"/>
  <c r="CQ241" s="1"/>
  <c r="CD242"/>
  <c r="CQ242" s="1"/>
  <c r="CD243"/>
  <c r="CQ243" s="1"/>
  <c r="CD244"/>
  <c r="CQ244" s="1"/>
  <c r="CD245"/>
  <c r="CQ245" s="1"/>
  <c r="CD246"/>
  <c r="CQ246" s="1"/>
  <c r="CD247"/>
  <c r="CQ247" s="1"/>
  <c r="CD248"/>
  <c r="CQ248" s="1"/>
  <c r="CD249"/>
  <c r="CQ249" s="1"/>
  <c r="CD250"/>
  <c r="CQ250" s="1"/>
  <c r="CD251"/>
  <c r="CQ251" s="1"/>
  <c r="CD252"/>
  <c r="CQ252" s="1"/>
  <c r="CD253"/>
  <c r="CQ253" s="1"/>
  <c r="CD254"/>
  <c r="CQ254" s="1"/>
  <c r="CD255"/>
  <c r="CQ255" s="1"/>
  <c r="CD256"/>
  <c r="CQ256" s="1"/>
  <c r="CD257"/>
  <c r="CQ257" s="1"/>
  <c r="CD258"/>
  <c r="CQ258" s="1"/>
  <c r="CD259"/>
  <c r="CQ259" s="1"/>
  <c r="CD260"/>
  <c r="CQ260" s="1"/>
  <c r="CD261"/>
  <c r="CQ261" s="1"/>
  <c r="CD262"/>
  <c r="CQ262" s="1"/>
  <c r="CD263"/>
  <c r="CQ263" s="1"/>
  <c r="CD264"/>
  <c r="CQ264" s="1"/>
  <c r="CD265"/>
  <c r="CQ265" s="1"/>
  <c r="CD266"/>
  <c r="CQ266" s="1"/>
  <c r="CD267"/>
  <c r="CQ267" s="1"/>
  <c r="CD268"/>
  <c r="CQ268" s="1"/>
  <c r="CD269"/>
  <c r="CQ269" s="1"/>
  <c r="CD270"/>
  <c r="CQ270" s="1"/>
  <c r="CD271"/>
  <c r="CQ271" s="1"/>
  <c r="CD272"/>
  <c r="CQ272" s="1"/>
  <c r="CD273"/>
  <c r="CQ273" s="1"/>
  <c r="CD274"/>
  <c r="CQ274" s="1"/>
  <c r="CD275"/>
  <c r="CQ275" s="1"/>
  <c r="CD276"/>
  <c r="CQ276" s="1"/>
  <c r="CD277"/>
  <c r="CQ277" s="1"/>
  <c r="CD278"/>
  <c r="CQ278" s="1"/>
  <c r="CD279"/>
  <c r="CQ279" s="1"/>
  <c r="CD280"/>
  <c r="CQ280" s="1"/>
  <c r="CD281"/>
  <c r="CQ281" s="1"/>
  <c r="CD282"/>
  <c r="CQ282" s="1"/>
  <c r="CD283"/>
  <c r="CQ283" s="1"/>
  <c r="CD284"/>
  <c r="CQ284" s="1"/>
  <c r="CD285"/>
  <c r="CQ285" s="1"/>
  <c r="CD286"/>
  <c r="CQ286" s="1"/>
  <c r="CD287"/>
  <c r="CQ287" s="1"/>
  <c r="CD288"/>
  <c r="CQ288" s="1"/>
  <c r="CD289"/>
  <c r="CQ289" s="1"/>
  <c r="CD290"/>
  <c r="CQ290" s="1"/>
  <c r="CD291"/>
  <c r="CQ291" s="1"/>
  <c r="CD292"/>
  <c r="CQ292" s="1"/>
  <c r="CD293"/>
  <c r="CQ293" s="1"/>
  <c r="CD294"/>
  <c r="CQ294" s="1"/>
  <c r="CD295"/>
  <c r="CQ295" s="1"/>
  <c r="CD296"/>
  <c r="CQ296" s="1"/>
  <c r="CD297"/>
  <c r="CQ297" s="1"/>
  <c r="CD298"/>
  <c r="CQ298" s="1"/>
  <c r="CD299"/>
  <c r="CQ299" s="1"/>
  <c r="CD300"/>
  <c r="CQ300" s="1"/>
  <c r="CD301"/>
  <c r="CQ301" s="1"/>
  <c r="CD302"/>
  <c r="CQ302" s="1"/>
  <c r="CD303"/>
  <c r="CQ303" s="1"/>
  <c r="CD304"/>
  <c r="CQ304" s="1"/>
  <c r="CD305"/>
  <c r="CQ305" s="1"/>
  <c r="CD306"/>
  <c r="CQ306" s="1"/>
  <c r="CD307"/>
  <c r="CQ307" s="1"/>
  <c r="CD308"/>
  <c r="CQ308" s="1"/>
  <c r="CD309"/>
  <c r="CQ309" s="1"/>
  <c r="CD310"/>
  <c r="CQ310" s="1"/>
  <c r="CD311"/>
  <c r="CQ311" s="1"/>
  <c r="CD312"/>
  <c r="CQ312" s="1"/>
  <c r="CD313"/>
  <c r="CQ313" s="1"/>
  <c r="CD314"/>
  <c r="CQ314" s="1"/>
  <c r="CD315"/>
  <c r="CQ315" s="1"/>
  <c r="CD316"/>
  <c r="CQ316" s="1"/>
  <c r="CD317"/>
  <c r="CQ317" s="1"/>
  <c r="CD318"/>
  <c r="CQ318" s="1"/>
  <c r="CD319"/>
  <c r="CQ319" s="1"/>
  <c r="CD320"/>
  <c r="CQ320" s="1"/>
  <c r="CD321"/>
  <c r="CQ321" s="1"/>
  <c r="CD322"/>
  <c r="CQ322" s="1"/>
  <c r="CD323"/>
  <c r="CQ323" s="1"/>
  <c r="CD324"/>
  <c r="CQ324" s="1"/>
  <c r="CD325"/>
  <c r="CQ325" s="1"/>
  <c r="CD326"/>
  <c r="CQ326" s="1"/>
  <c r="CD327"/>
  <c r="CQ327" s="1"/>
  <c r="CD328"/>
  <c r="CQ328" s="1"/>
  <c r="CD329"/>
  <c r="CQ329" s="1"/>
  <c r="CD330"/>
  <c r="CQ330" s="1"/>
  <c r="CD331"/>
  <c r="CQ331" s="1"/>
  <c r="CD332"/>
  <c r="CQ332" s="1"/>
  <c r="CD333"/>
  <c r="CQ333" s="1"/>
  <c r="CD334"/>
  <c r="CQ334" s="1"/>
  <c r="CD335"/>
  <c r="CQ335" s="1"/>
  <c r="CD336"/>
  <c r="CQ336" s="1"/>
  <c r="CD337"/>
  <c r="CQ337" s="1"/>
  <c r="CD338"/>
  <c r="CQ338" s="1"/>
  <c r="CD339"/>
  <c r="CQ339" s="1"/>
  <c r="CD340"/>
  <c r="CQ340" s="1"/>
  <c r="CD341"/>
  <c r="CQ341" s="1"/>
  <c r="CD342"/>
  <c r="CQ342" s="1"/>
  <c r="CD343"/>
  <c r="CQ343" s="1"/>
  <c r="CD344"/>
  <c r="CQ344" s="1"/>
  <c r="CD345"/>
  <c r="CQ345" s="1"/>
  <c r="CD346"/>
  <c r="CQ346" s="1"/>
  <c r="CD347"/>
  <c r="CQ347" s="1"/>
  <c r="CD348"/>
  <c r="CQ348" s="1"/>
  <c r="CD349"/>
  <c r="CQ349" s="1"/>
  <c r="CD350"/>
  <c r="CQ350" s="1"/>
  <c r="CD351"/>
  <c r="CQ351" s="1"/>
  <c r="CD352"/>
  <c r="CQ352" s="1"/>
  <c r="CD353"/>
  <c r="CQ353" s="1"/>
  <c r="CD354"/>
  <c r="CQ354" s="1"/>
  <c r="CD355"/>
  <c r="CQ355" s="1"/>
  <c r="CD356"/>
  <c r="CQ356" s="1"/>
  <c r="CD357"/>
  <c r="CQ357" s="1"/>
  <c r="CD358"/>
  <c r="CQ358" s="1"/>
  <c r="CD359"/>
  <c r="CQ359" s="1"/>
  <c r="CD360"/>
  <c r="CQ360" s="1"/>
  <c r="CD361"/>
  <c r="CQ361" s="1"/>
  <c r="CD362"/>
  <c r="CQ362" s="1"/>
  <c r="CD363"/>
  <c r="CQ363" s="1"/>
  <c r="CD364"/>
  <c r="CQ364" s="1"/>
  <c r="CD365"/>
  <c r="CQ365" s="1"/>
  <c r="CD366"/>
  <c r="CQ366" s="1"/>
  <c r="CD367"/>
  <c r="CQ367" s="1"/>
  <c r="CD368"/>
  <c r="CQ368" s="1"/>
  <c r="CD369"/>
  <c r="CQ369" s="1"/>
  <c r="CD370"/>
  <c r="CQ370" s="1"/>
  <c r="CD371"/>
  <c r="CQ371" s="1"/>
  <c r="CD372"/>
  <c r="CQ372" s="1"/>
  <c r="CD373"/>
  <c r="CQ373" s="1"/>
  <c r="CD374"/>
  <c r="CQ374" s="1"/>
  <c r="CD375"/>
  <c r="CQ375" s="1"/>
  <c r="CD376"/>
  <c r="CQ376" s="1"/>
  <c r="CD377"/>
  <c r="CQ377" s="1"/>
  <c r="CD378"/>
  <c r="CQ378" s="1"/>
  <c r="CD379"/>
  <c r="CQ379" s="1"/>
  <c r="CD380"/>
  <c r="CQ380" s="1"/>
  <c r="CD381"/>
  <c r="CQ381" s="1"/>
  <c r="CD382"/>
  <c r="CQ382" s="1"/>
  <c r="CD383"/>
  <c r="CQ383" s="1"/>
  <c r="CD384"/>
  <c r="CQ384" s="1"/>
  <c r="CD385"/>
  <c r="CQ385" s="1"/>
  <c r="CD386"/>
  <c r="CQ386" s="1"/>
  <c r="CD387"/>
  <c r="CQ387" s="1"/>
  <c r="CD388"/>
  <c r="CQ388" s="1"/>
  <c r="CD389"/>
  <c r="CQ389" s="1"/>
  <c r="CD390"/>
  <c r="CQ390" s="1"/>
  <c r="CD391"/>
  <c r="CQ391" s="1"/>
  <c r="CD392"/>
  <c r="CQ392" s="1"/>
  <c r="CD393"/>
  <c r="CQ393" s="1"/>
  <c r="CD394"/>
  <c r="CQ394" s="1"/>
  <c r="CD395"/>
  <c r="CQ395" s="1"/>
  <c r="CD396"/>
  <c r="CQ396" s="1"/>
  <c r="CD397"/>
  <c r="CQ397" s="1"/>
  <c r="CD398"/>
  <c r="CQ398" s="1"/>
  <c r="CD399"/>
  <c r="CQ399" s="1"/>
  <c r="CD400"/>
  <c r="CQ400" s="1"/>
  <c r="CD401"/>
  <c r="CQ401" s="1"/>
  <c r="CD402"/>
  <c r="CQ402" s="1"/>
  <c r="CD403"/>
  <c r="CQ403" s="1"/>
  <c r="CD404"/>
  <c r="CQ404" s="1"/>
  <c r="CD405"/>
  <c r="CQ405" s="1"/>
  <c r="CD406"/>
  <c r="CQ406" s="1"/>
  <c r="CD407"/>
  <c r="CQ407" s="1"/>
  <c r="CD408"/>
  <c r="CQ408" s="1"/>
  <c r="CD409"/>
  <c r="CQ409" s="1"/>
  <c r="CD410"/>
  <c r="CQ410" s="1"/>
  <c r="CD411"/>
  <c r="CQ411" s="1"/>
  <c r="CD412"/>
  <c r="CQ412" s="1"/>
  <c r="CD413"/>
  <c r="CQ413" s="1"/>
  <c r="CD414"/>
  <c r="CQ414" s="1"/>
  <c r="CD415"/>
  <c r="CQ415" s="1"/>
  <c r="CD416"/>
  <c r="CQ416" s="1"/>
  <c r="CD417"/>
  <c r="CQ417" s="1"/>
  <c r="CD418"/>
  <c r="CQ418" s="1"/>
  <c r="CD419"/>
  <c r="CQ419" s="1"/>
  <c r="CD420"/>
  <c r="CQ420" s="1"/>
  <c r="CD421"/>
  <c r="CQ421" s="1"/>
  <c r="CD422"/>
  <c r="CQ422" s="1"/>
  <c r="CD423"/>
  <c r="CQ423" s="1"/>
  <c r="CD424"/>
  <c r="CQ424" s="1"/>
  <c r="CD425"/>
  <c r="CQ425" s="1"/>
  <c r="CD426"/>
  <c r="CQ426" s="1"/>
  <c r="CD427"/>
  <c r="CQ427" s="1"/>
  <c r="CD428"/>
  <c r="CQ428" s="1"/>
  <c r="CD429"/>
  <c r="CQ429" s="1"/>
  <c r="CD430"/>
  <c r="CQ430" s="1"/>
  <c r="CD431"/>
  <c r="CQ431" s="1"/>
  <c r="CD432"/>
  <c r="CQ432" s="1"/>
  <c r="CD433"/>
  <c r="CQ433" s="1"/>
  <c r="CD434"/>
  <c r="CQ434" s="1"/>
  <c r="CD435"/>
  <c r="CQ435" s="1"/>
  <c r="CD436"/>
  <c r="CQ436" s="1"/>
  <c r="CD437"/>
  <c r="CQ437" s="1"/>
  <c r="CD438"/>
  <c r="CQ438" s="1"/>
  <c r="CD439"/>
  <c r="CQ439" s="1"/>
  <c r="CD440"/>
  <c r="CQ440" s="1"/>
  <c r="CD441"/>
  <c r="CQ441" s="1"/>
  <c r="CD442"/>
  <c r="CQ442" s="1"/>
  <c r="CD443"/>
  <c r="CQ443" s="1"/>
  <c r="CD444"/>
  <c r="CQ444" s="1"/>
  <c r="CD445"/>
  <c r="CQ445" s="1"/>
  <c r="CD446"/>
  <c r="CQ446" s="1"/>
  <c r="CD447"/>
  <c r="CQ447" s="1"/>
  <c r="CD448"/>
  <c r="CQ448" s="1"/>
  <c r="CD449"/>
  <c r="CQ449" s="1"/>
  <c r="CD450"/>
  <c r="CQ450" s="1"/>
  <c r="CD451"/>
  <c r="CQ451" s="1"/>
  <c r="CD452"/>
  <c r="CQ452" s="1"/>
  <c r="CD453"/>
  <c r="CQ453" s="1"/>
  <c r="CD454"/>
  <c r="CQ454" s="1"/>
  <c r="CD455"/>
  <c r="CQ455" s="1"/>
  <c r="CD456"/>
  <c r="CQ456" s="1"/>
  <c r="CD457"/>
  <c r="CQ457" s="1"/>
  <c r="CD458"/>
  <c r="CQ458" s="1"/>
  <c r="CD459"/>
  <c r="CQ459" s="1"/>
  <c r="CD460"/>
  <c r="CQ460" s="1"/>
  <c r="CD461"/>
  <c r="CQ461" s="1"/>
  <c r="CD462"/>
  <c r="CQ462" s="1"/>
  <c r="CD463"/>
  <c r="CQ463" s="1"/>
  <c r="CD464"/>
  <c r="CQ464" s="1"/>
  <c r="CD465"/>
  <c r="CQ465" s="1"/>
  <c r="CD466"/>
  <c r="CQ466" s="1"/>
  <c r="CD467"/>
  <c r="CQ467" s="1"/>
  <c r="CD468"/>
  <c r="CQ468" s="1"/>
  <c r="CD469"/>
  <c r="CQ469" s="1"/>
  <c r="CD470"/>
  <c r="CQ470" s="1"/>
  <c r="CD471"/>
  <c r="CQ471" s="1"/>
  <c r="CD472"/>
  <c r="CQ472" s="1"/>
  <c r="CD473"/>
  <c r="CQ473" s="1"/>
  <c r="CD474"/>
  <c r="CQ474" s="1"/>
  <c r="CD475"/>
  <c r="CQ475" s="1"/>
  <c r="CD476"/>
  <c r="CQ476" s="1"/>
  <c r="CD477"/>
  <c r="CQ477" s="1"/>
  <c r="CD478"/>
  <c r="CQ478" s="1"/>
  <c r="CD479"/>
  <c r="CQ479" s="1"/>
  <c r="CD480"/>
  <c r="CQ480" s="1"/>
  <c r="CD481"/>
  <c r="CQ481" s="1"/>
  <c r="CD482"/>
  <c r="CQ482" s="1"/>
  <c r="CD483"/>
  <c r="CQ483" s="1"/>
  <c r="CD484"/>
  <c r="CQ484" s="1"/>
  <c r="CD485"/>
  <c r="CQ485" s="1"/>
  <c r="CD486"/>
  <c r="CQ486" s="1"/>
  <c r="CD487"/>
  <c r="CQ487" s="1"/>
  <c r="CD488"/>
  <c r="CQ488" s="1"/>
  <c r="CD489"/>
  <c r="CQ489" s="1"/>
  <c r="CD490"/>
  <c r="CQ490" s="1"/>
  <c r="CD491"/>
  <c r="CQ491" s="1"/>
  <c r="CD492"/>
  <c r="CQ492" s="1"/>
  <c r="CD493"/>
  <c r="CQ493" s="1"/>
  <c r="CD494"/>
  <c r="CQ494" s="1"/>
  <c r="CD495"/>
  <c r="CQ495" s="1"/>
  <c r="CD496"/>
  <c r="CQ496" s="1"/>
  <c r="CD497"/>
  <c r="CQ497" s="1"/>
  <c r="CD498"/>
  <c r="CQ498" s="1"/>
  <c r="CD499"/>
  <c r="CQ499" s="1"/>
  <c r="CD500"/>
  <c r="CQ500" s="1"/>
  <c r="CD501"/>
  <c r="CQ501" s="1"/>
  <c r="CD502"/>
  <c r="CQ502" s="1"/>
  <c r="CD503"/>
  <c r="CQ503" s="1"/>
  <c r="CD504"/>
  <c r="CQ504" s="1"/>
  <c r="CD505"/>
  <c r="CQ505" s="1"/>
  <c r="CD506"/>
  <c r="CQ506" s="1"/>
  <c r="CD507"/>
  <c r="CQ507" s="1"/>
  <c r="CD508"/>
  <c r="CQ508" s="1"/>
  <c r="CD509"/>
  <c r="CQ509" s="1"/>
  <c r="CD510"/>
  <c r="CQ510" s="1"/>
  <c r="CD511"/>
  <c r="CQ511" s="1"/>
  <c r="CD512"/>
  <c r="CQ512" s="1"/>
  <c r="CD513"/>
  <c r="CQ513" s="1"/>
  <c r="CD514"/>
  <c r="CQ514" s="1"/>
  <c r="CD515"/>
  <c r="CQ515" s="1"/>
  <c r="CD516"/>
  <c r="CQ516" s="1"/>
  <c r="CD517"/>
  <c r="CQ517" s="1"/>
  <c r="CD518"/>
  <c r="CQ518" s="1"/>
  <c r="CD519"/>
  <c r="CQ519" s="1"/>
  <c r="CD520"/>
  <c r="CQ520" s="1"/>
  <c r="CD521"/>
  <c r="CQ521" s="1"/>
  <c r="CD522"/>
  <c r="CQ522" s="1"/>
  <c r="CD523"/>
  <c r="CQ523" s="1"/>
  <c r="CD524"/>
  <c r="CQ524" s="1"/>
  <c r="CD525"/>
  <c r="CQ525" s="1"/>
  <c r="CD526"/>
  <c r="CQ526" s="1"/>
  <c r="CD527"/>
  <c r="CQ527" s="1"/>
  <c r="CD528"/>
  <c r="CQ528" s="1"/>
  <c r="CD529"/>
  <c r="CQ529" s="1"/>
  <c r="CD530"/>
  <c r="CQ530" s="1"/>
  <c r="CD531"/>
  <c r="CQ531" s="1"/>
  <c r="CD532"/>
  <c r="CQ532" s="1"/>
  <c r="CD533"/>
  <c r="CQ533" s="1"/>
  <c r="CD534"/>
  <c r="CQ534" s="1"/>
  <c r="CD535"/>
  <c r="CQ535" s="1"/>
  <c r="CD536"/>
  <c r="CQ536" s="1"/>
  <c r="CD537"/>
  <c r="CQ537" s="1"/>
  <c r="CD538"/>
  <c r="CQ538" s="1"/>
  <c r="CD539"/>
  <c r="CQ539" s="1"/>
  <c r="CD540"/>
  <c r="CQ540" s="1"/>
  <c r="CD541"/>
  <c r="CQ541" s="1"/>
  <c r="CD542"/>
  <c r="CQ542" s="1"/>
  <c r="CD543"/>
  <c r="CQ543" s="1"/>
  <c r="CD544"/>
  <c r="CQ544" s="1"/>
  <c r="CD545"/>
  <c r="CQ545" s="1"/>
  <c r="CD546"/>
  <c r="CQ546" s="1"/>
  <c r="CD547"/>
  <c r="CQ547" s="1"/>
  <c r="CD548"/>
  <c r="CQ548" s="1"/>
  <c r="CD549"/>
  <c r="CQ549" s="1"/>
  <c r="CD550"/>
  <c r="CQ550" s="1"/>
  <c r="BY11"/>
  <c r="BY12"/>
  <c r="BY13"/>
  <c r="BY14"/>
  <c r="BY15"/>
  <c r="BY16"/>
  <c r="BY17"/>
  <c r="BY18"/>
  <c r="BY19"/>
  <c r="BY20"/>
  <c r="BY21"/>
  <c r="BY22"/>
  <c r="BY23"/>
  <c r="BY24"/>
  <c r="BY25"/>
  <c r="BY26"/>
  <c r="BY27"/>
  <c r="BY28"/>
  <c r="BY29"/>
  <c r="BY30"/>
  <c r="BY31"/>
  <c r="BY32"/>
  <c r="BY33"/>
  <c r="BY34"/>
  <c r="BY35"/>
  <c r="BY36"/>
  <c r="BY37"/>
  <c r="BY38"/>
  <c r="BY39"/>
  <c r="BY40"/>
  <c r="BY41"/>
  <c r="BY42"/>
  <c r="BY43"/>
  <c r="BY44"/>
  <c r="BY45"/>
  <c r="BY46"/>
  <c r="BY47"/>
  <c r="BY48"/>
  <c r="BY49"/>
  <c r="BY50"/>
  <c r="BY51"/>
  <c r="BY52"/>
  <c r="BY53"/>
  <c r="BY54"/>
  <c r="BY55"/>
  <c r="BY56"/>
  <c r="BY57"/>
  <c r="BY58"/>
  <c r="BY59"/>
  <c r="BY60"/>
  <c r="BY61"/>
  <c r="BY62"/>
  <c r="BY63"/>
  <c r="BY64"/>
  <c r="BY65"/>
  <c r="BY66"/>
  <c r="BY67"/>
  <c r="BY68"/>
  <c r="BY69"/>
  <c r="BY70"/>
  <c r="BY71"/>
  <c r="BY72"/>
  <c r="BY73"/>
  <c r="BY74"/>
  <c r="BY75"/>
  <c r="BY76"/>
  <c r="BY77"/>
  <c r="BY78"/>
  <c r="BY79"/>
  <c r="BY80"/>
  <c r="BY81"/>
  <c r="BY82"/>
  <c r="BY83"/>
  <c r="BY84"/>
  <c r="BY85"/>
  <c r="BY86"/>
  <c r="BY87"/>
  <c r="BY88"/>
  <c r="BY89"/>
  <c r="BY90"/>
  <c r="BY91"/>
  <c r="BY92"/>
  <c r="BY93"/>
  <c r="BY94"/>
  <c r="BY95"/>
  <c r="BY96"/>
  <c r="BY97"/>
  <c r="BY98"/>
  <c r="BY99"/>
  <c r="BY100"/>
  <c r="BY101"/>
  <c r="BY102"/>
  <c r="BY103"/>
  <c r="BY104"/>
  <c r="BY105"/>
  <c r="BY106"/>
  <c r="BY107"/>
  <c r="BY108"/>
  <c r="BY109"/>
  <c r="BY110"/>
  <c r="BY111"/>
  <c r="BY112"/>
  <c r="BY113"/>
  <c r="BY114"/>
  <c r="BY115"/>
  <c r="BY116"/>
  <c r="BY117"/>
  <c r="BY118"/>
  <c r="BY119"/>
  <c r="BY120"/>
  <c r="BY121"/>
  <c r="BY122"/>
  <c r="BY123"/>
  <c r="BY124"/>
  <c r="BY125"/>
  <c r="BY126"/>
  <c r="BY127"/>
  <c r="BY128"/>
  <c r="BY129"/>
  <c r="BY130"/>
  <c r="BY131"/>
  <c r="BY132"/>
  <c r="BY133"/>
  <c r="BY134"/>
  <c r="BY135"/>
  <c r="BY136"/>
  <c r="BY137"/>
  <c r="BY138"/>
  <c r="BY139"/>
  <c r="BY140"/>
  <c r="BY141"/>
  <c r="BY142"/>
  <c r="BY143"/>
  <c r="BY144"/>
  <c r="BY145"/>
  <c r="BY146"/>
  <c r="BY147"/>
  <c r="BY148"/>
  <c r="BY149"/>
  <c r="BY150"/>
  <c r="BY151"/>
  <c r="BY152"/>
  <c r="BY153"/>
  <c r="BY154"/>
  <c r="BY155"/>
  <c r="BY156"/>
  <c r="BY157"/>
  <c r="BY158"/>
  <c r="BY159"/>
  <c r="BY160"/>
  <c r="BY161"/>
  <c r="BY162"/>
  <c r="BY163"/>
  <c r="BY164"/>
  <c r="BY165"/>
  <c r="BY166"/>
  <c r="BY167"/>
  <c r="BY168"/>
  <c r="BY169"/>
  <c r="BY170"/>
  <c r="BY171"/>
  <c r="BY172"/>
  <c r="BY173"/>
  <c r="BY174"/>
  <c r="BY175"/>
  <c r="BY176"/>
  <c r="BY177"/>
  <c r="BY178"/>
  <c r="BY179"/>
  <c r="BY180"/>
  <c r="BY181"/>
  <c r="BY182"/>
  <c r="BY183"/>
  <c r="BY184"/>
  <c r="BY185"/>
  <c r="BY186"/>
  <c r="BY187"/>
  <c r="BY188"/>
  <c r="BY189"/>
  <c r="BY190"/>
  <c r="BY191"/>
  <c r="BY192"/>
  <c r="BY193"/>
  <c r="BY194"/>
  <c r="BY195"/>
  <c r="BY196"/>
  <c r="BY197"/>
  <c r="BY198"/>
  <c r="BY199"/>
  <c r="BY200"/>
  <c r="BY201"/>
  <c r="BY202"/>
  <c r="BY203"/>
  <c r="BY204"/>
  <c r="BY205"/>
  <c r="BY206"/>
  <c r="BY207"/>
  <c r="BY208"/>
  <c r="BY209"/>
  <c r="BY210"/>
  <c r="BY211"/>
  <c r="BY212"/>
  <c r="BY213"/>
  <c r="BY214"/>
  <c r="BY215"/>
  <c r="BY216"/>
  <c r="BY217"/>
  <c r="BY218"/>
  <c r="BY219"/>
  <c r="BY220"/>
  <c r="BY221"/>
  <c r="BY222"/>
  <c r="BY223"/>
  <c r="BY224"/>
  <c r="BY225"/>
  <c r="BY226"/>
  <c r="BY227"/>
  <c r="BY228"/>
  <c r="BY229"/>
  <c r="BY230"/>
  <c r="BY231"/>
  <c r="BY232"/>
  <c r="BY233"/>
  <c r="BY234"/>
  <c r="BY235"/>
  <c r="BY236"/>
  <c r="BY237"/>
  <c r="BY238"/>
  <c r="BY239"/>
  <c r="BY240"/>
  <c r="BY241"/>
  <c r="BY242"/>
  <c r="BY243"/>
  <c r="BY244"/>
  <c r="BY245"/>
  <c r="BY246"/>
  <c r="BY247"/>
  <c r="BY248"/>
  <c r="BY249"/>
  <c r="BY250"/>
  <c r="BY251"/>
  <c r="BY252"/>
  <c r="BY253"/>
  <c r="BY254"/>
  <c r="BY255"/>
  <c r="BY256"/>
  <c r="BY257"/>
  <c r="BY258"/>
  <c r="BY259"/>
  <c r="BY260"/>
  <c r="BY261"/>
  <c r="BY262"/>
  <c r="BY263"/>
  <c r="BY264"/>
  <c r="BY265"/>
  <c r="BY266"/>
  <c r="BY267"/>
  <c r="BY268"/>
  <c r="BY269"/>
  <c r="BY270"/>
  <c r="BY271"/>
  <c r="BY272"/>
  <c r="BY273"/>
  <c r="BY274"/>
  <c r="BY275"/>
  <c r="BY276"/>
  <c r="BY277"/>
  <c r="BY278"/>
  <c r="BY279"/>
  <c r="BY280"/>
  <c r="BY281"/>
  <c r="BY282"/>
  <c r="BY283"/>
  <c r="BY284"/>
  <c r="BY285"/>
  <c r="BY286"/>
  <c r="BY287"/>
  <c r="BY288"/>
  <c r="BY289"/>
  <c r="BY290"/>
  <c r="BY291"/>
  <c r="BY292"/>
  <c r="BY293"/>
  <c r="BY294"/>
  <c r="BY295"/>
  <c r="BY296"/>
  <c r="BY297"/>
  <c r="BY298"/>
  <c r="BY299"/>
  <c r="BY300"/>
  <c r="BY301"/>
  <c r="BY302"/>
  <c r="BY303"/>
  <c r="BY304"/>
  <c r="BY305"/>
  <c r="BY306"/>
  <c r="BY307"/>
  <c r="BY308"/>
  <c r="BY309"/>
  <c r="BY310"/>
  <c r="BY311"/>
  <c r="BY312"/>
  <c r="BY313"/>
  <c r="BY314"/>
  <c r="BY315"/>
  <c r="BY316"/>
  <c r="BY317"/>
  <c r="BY318"/>
  <c r="BY319"/>
  <c r="BY320"/>
  <c r="BY321"/>
  <c r="BY322"/>
  <c r="BY323"/>
  <c r="BY324"/>
  <c r="BY325"/>
  <c r="BY326"/>
  <c r="BY327"/>
  <c r="BY328"/>
  <c r="BY329"/>
  <c r="BY330"/>
  <c r="BY331"/>
  <c r="BY332"/>
  <c r="BY333"/>
  <c r="BY334"/>
  <c r="BY335"/>
  <c r="BY336"/>
  <c r="BY337"/>
  <c r="BY338"/>
  <c r="BY339"/>
  <c r="BY340"/>
  <c r="BY341"/>
  <c r="BY342"/>
  <c r="BY343"/>
  <c r="BY344"/>
  <c r="BY345"/>
  <c r="BY346"/>
  <c r="BY347"/>
  <c r="BY348"/>
  <c r="BY349"/>
  <c r="BY350"/>
  <c r="BY351"/>
  <c r="BY352"/>
  <c r="BY353"/>
  <c r="BY354"/>
  <c r="BY355"/>
  <c r="BY356"/>
  <c r="BY357"/>
  <c r="BY358"/>
  <c r="BY359"/>
  <c r="BY360"/>
  <c r="BY361"/>
  <c r="BY362"/>
  <c r="BY363"/>
  <c r="BY364"/>
  <c r="BY365"/>
  <c r="BY366"/>
  <c r="BY367"/>
  <c r="BY368"/>
  <c r="BY369"/>
  <c r="BY370"/>
  <c r="BY371"/>
  <c r="BY372"/>
  <c r="BY373"/>
  <c r="BY374"/>
  <c r="BY375"/>
  <c r="BY376"/>
  <c r="BY377"/>
  <c r="BY378"/>
  <c r="BY379"/>
  <c r="BY380"/>
  <c r="BY381"/>
  <c r="BY382"/>
  <c r="BY383"/>
  <c r="BY384"/>
  <c r="BY385"/>
  <c r="BY386"/>
  <c r="BY387"/>
  <c r="BY388"/>
  <c r="BY389"/>
  <c r="BY390"/>
  <c r="BY391"/>
  <c r="BY392"/>
  <c r="BY393"/>
  <c r="BY394"/>
  <c r="BY395"/>
  <c r="BY396"/>
  <c r="BY397"/>
  <c r="BY398"/>
  <c r="BY399"/>
  <c r="BY400"/>
  <c r="BY401"/>
  <c r="BY402"/>
  <c r="BY403"/>
  <c r="BY404"/>
  <c r="BY405"/>
  <c r="BY406"/>
  <c r="BY407"/>
  <c r="BY408"/>
  <c r="BY409"/>
  <c r="BY410"/>
  <c r="BY411"/>
  <c r="BY412"/>
  <c r="BY413"/>
  <c r="BY414"/>
  <c r="BY415"/>
  <c r="BY416"/>
  <c r="BY417"/>
  <c r="BY418"/>
  <c r="BY419"/>
  <c r="BY420"/>
  <c r="BY421"/>
  <c r="BY422"/>
  <c r="BY423"/>
  <c r="BY424"/>
  <c r="BY425"/>
  <c r="BY426"/>
  <c r="BY427"/>
  <c r="BY428"/>
  <c r="BY429"/>
  <c r="BY430"/>
  <c r="BY431"/>
  <c r="BY432"/>
  <c r="BY433"/>
  <c r="BY434"/>
  <c r="BY435"/>
  <c r="BY436"/>
  <c r="BY437"/>
  <c r="BY438"/>
  <c r="BY439"/>
  <c r="BY440"/>
  <c r="BY441"/>
  <c r="BY442"/>
  <c r="BY443"/>
  <c r="BY444"/>
  <c r="BY445"/>
  <c r="BY446"/>
  <c r="BY447"/>
  <c r="BY448"/>
  <c r="BY449"/>
  <c r="BY450"/>
  <c r="BY451"/>
  <c r="BY452"/>
  <c r="BY453"/>
  <c r="BY454"/>
  <c r="BY455"/>
  <c r="BY456"/>
  <c r="BY457"/>
  <c r="BY458"/>
  <c r="BY459"/>
  <c r="BY460"/>
  <c r="BY461"/>
  <c r="BY462"/>
  <c r="BY463"/>
  <c r="BY464"/>
  <c r="BY465"/>
  <c r="BY466"/>
  <c r="BY467"/>
  <c r="BY468"/>
  <c r="BY469"/>
  <c r="BY470"/>
  <c r="BY471"/>
  <c r="BY472"/>
  <c r="BY473"/>
  <c r="BY474"/>
  <c r="BY475"/>
  <c r="BY476"/>
  <c r="BY477"/>
  <c r="BY478"/>
  <c r="BY479"/>
  <c r="BY480"/>
  <c r="BY481"/>
  <c r="BY482"/>
  <c r="BY483"/>
  <c r="BY484"/>
  <c r="BY485"/>
  <c r="BY486"/>
  <c r="BY487"/>
  <c r="BY488"/>
  <c r="BY489"/>
  <c r="BY490"/>
  <c r="BY491"/>
  <c r="BY492"/>
  <c r="BY493"/>
  <c r="BY494"/>
  <c r="BY495"/>
  <c r="BY496"/>
  <c r="BY497"/>
  <c r="BY498"/>
  <c r="BY499"/>
  <c r="BY500"/>
  <c r="BY501"/>
  <c r="BY502"/>
  <c r="BY503"/>
  <c r="BY504"/>
  <c r="BY505"/>
  <c r="BY506"/>
  <c r="BY507"/>
  <c r="BY508"/>
  <c r="BY509"/>
  <c r="BY510"/>
  <c r="BY511"/>
  <c r="BY512"/>
  <c r="BY513"/>
  <c r="BY514"/>
  <c r="BY515"/>
  <c r="BY516"/>
  <c r="BY517"/>
  <c r="BY518"/>
  <c r="BY519"/>
  <c r="BY520"/>
  <c r="BY521"/>
  <c r="BY522"/>
  <c r="BY523"/>
  <c r="BY524"/>
  <c r="BY525"/>
  <c r="BY526"/>
  <c r="BY527"/>
  <c r="BY528"/>
  <c r="BY529"/>
  <c r="BY530"/>
  <c r="BY531"/>
  <c r="BY532"/>
  <c r="BY533"/>
  <c r="BY534"/>
  <c r="BY535"/>
  <c r="BY536"/>
  <c r="BY537"/>
  <c r="BY538"/>
  <c r="BY539"/>
  <c r="BY540"/>
  <c r="BY541"/>
  <c r="BY542"/>
  <c r="BY543"/>
  <c r="BY544"/>
  <c r="BY545"/>
  <c r="BY546"/>
  <c r="BY547"/>
  <c r="BY548"/>
  <c r="BY549"/>
  <c r="BY550"/>
  <c r="AV11"/>
  <c r="CP11" s="1"/>
  <c r="AV12"/>
  <c r="CP12" s="1"/>
  <c r="AV13"/>
  <c r="CP13" s="1"/>
  <c r="AV14"/>
  <c r="CP14" s="1"/>
  <c r="AV15"/>
  <c r="CP15" s="1"/>
  <c r="AV16"/>
  <c r="CP16" s="1"/>
  <c r="AV17"/>
  <c r="CP17" s="1"/>
  <c r="AV18"/>
  <c r="CP18" s="1"/>
  <c r="AV19"/>
  <c r="CP19" s="1"/>
  <c r="AV20"/>
  <c r="CP20" s="1"/>
  <c r="AV21"/>
  <c r="CP21" s="1"/>
  <c r="AV22"/>
  <c r="CP22" s="1"/>
  <c r="AV23"/>
  <c r="CP23" s="1"/>
  <c r="AV24"/>
  <c r="CP24" s="1"/>
  <c r="AV25"/>
  <c r="CP25" s="1"/>
  <c r="AV26"/>
  <c r="CP26" s="1"/>
  <c r="AV27"/>
  <c r="CP27" s="1"/>
  <c r="AV28"/>
  <c r="CP28" s="1"/>
  <c r="AV29"/>
  <c r="CP29" s="1"/>
  <c r="AV30"/>
  <c r="CP30" s="1"/>
  <c r="AV31"/>
  <c r="CP31" s="1"/>
  <c r="AV32"/>
  <c r="CP32" s="1"/>
  <c r="AV33"/>
  <c r="CP33" s="1"/>
  <c r="AV34"/>
  <c r="CP34" s="1"/>
  <c r="AV35"/>
  <c r="CP35" s="1"/>
  <c r="AV36"/>
  <c r="CP36" s="1"/>
  <c r="AV37"/>
  <c r="CP37" s="1"/>
  <c r="AV38"/>
  <c r="CP38" s="1"/>
  <c r="AV39"/>
  <c r="CP39" s="1"/>
  <c r="AV40"/>
  <c r="CP40" s="1"/>
  <c r="AV41"/>
  <c r="CP41" s="1"/>
  <c r="AV42"/>
  <c r="CP42" s="1"/>
  <c r="AV43"/>
  <c r="CP43" s="1"/>
  <c r="AV44"/>
  <c r="CP44" s="1"/>
  <c r="AV45"/>
  <c r="CP45" s="1"/>
  <c r="AV46"/>
  <c r="CP46" s="1"/>
  <c r="AV47"/>
  <c r="CP47" s="1"/>
  <c r="AV48"/>
  <c r="CP48" s="1"/>
  <c r="AV49"/>
  <c r="CP49" s="1"/>
  <c r="AV50"/>
  <c r="CP50" s="1"/>
  <c r="AV51"/>
  <c r="CP51" s="1"/>
  <c r="AV52"/>
  <c r="CP52" s="1"/>
  <c r="AV53"/>
  <c r="CP53" s="1"/>
  <c r="AV54"/>
  <c r="CP54" s="1"/>
  <c r="AV55"/>
  <c r="CP55" s="1"/>
  <c r="AV56"/>
  <c r="CP56" s="1"/>
  <c r="AV57"/>
  <c r="CP57" s="1"/>
  <c r="AV58"/>
  <c r="CP58" s="1"/>
  <c r="AV59"/>
  <c r="CP59" s="1"/>
  <c r="AV60"/>
  <c r="CP60" s="1"/>
  <c r="AV61"/>
  <c r="CP61" s="1"/>
  <c r="AV62"/>
  <c r="CP62" s="1"/>
  <c r="AV63"/>
  <c r="CP63" s="1"/>
  <c r="AV64"/>
  <c r="CP64" s="1"/>
  <c r="AV65"/>
  <c r="CP65" s="1"/>
  <c r="AV66"/>
  <c r="CP66" s="1"/>
  <c r="AV67"/>
  <c r="CP67" s="1"/>
  <c r="AV68"/>
  <c r="CP68" s="1"/>
  <c r="AV69"/>
  <c r="CP69" s="1"/>
  <c r="AV70"/>
  <c r="CP70" s="1"/>
  <c r="AV71"/>
  <c r="CP71" s="1"/>
  <c r="AV72"/>
  <c r="CP72" s="1"/>
  <c r="AV73"/>
  <c r="CP73" s="1"/>
  <c r="AV74"/>
  <c r="CP74" s="1"/>
  <c r="AV75"/>
  <c r="CP75" s="1"/>
  <c r="AV76"/>
  <c r="CP76" s="1"/>
  <c r="AV77"/>
  <c r="CP77" s="1"/>
  <c r="AV78"/>
  <c r="CP78" s="1"/>
  <c r="AV79"/>
  <c r="CP79" s="1"/>
  <c r="AV80"/>
  <c r="CP80" s="1"/>
  <c r="AV81"/>
  <c r="CP81" s="1"/>
  <c r="AV82"/>
  <c r="CP82" s="1"/>
  <c r="AV83"/>
  <c r="CP83" s="1"/>
  <c r="AV84"/>
  <c r="CP84" s="1"/>
  <c r="AV85"/>
  <c r="CP85" s="1"/>
  <c r="AV86"/>
  <c r="CP86" s="1"/>
  <c r="AV87"/>
  <c r="CP87" s="1"/>
  <c r="AV88"/>
  <c r="CP88" s="1"/>
  <c r="AV89"/>
  <c r="CP89" s="1"/>
  <c r="AV90"/>
  <c r="CP90" s="1"/>
  <c r="AV91"/>
  <c r="CP91" s="1"/>
  <c r="AV92"/>
  <c r="CP92" s="1"/>
  <c r="AV93"/>
  <c r="CP93" s="1"/>
  <c r="AV94"/>
  <c r="CP94" s="1"/>
  <c r="AV95"/>
  <c r="CP95" s="1"/>
  <c r="AV96"/>
  <c r="CP96" s="1"/>
  <c r="AV97"/>
  <c r="CP97" s="1"/>
  <c r="AV98"/>
  <c r="CP98" s="1"/>
  <c r="AV99"/>
  <c r="CP99" s="1"/>
  <c r="AV100"/>
  <c r="CP100" s="1"/>
  <c r="AV101"/>
  <c r="CP101" s="1"/>
  <c r="AV102"/>
  <c r="CP102" s="1"/>
  <c r="AV103"/>
  <c r="CP103" s="1"/>
  <c r="AV104"/>
  <c r="CP104" s="1"/>
  <c r="AV105"/>
  <c r="CP105" s="1"/>
  <c r="AV106"/>
  <c r="CP106" s="1"/>
  <c r="AV107"/>
  <c r="CP107" s="1"/>
  <c r="AV108"/>
  <c r="CP108" s="1"/>
  <c r="AV109"/>
  <c r="CP109" s="1"/>
  <c r="AV110"/>
  <c r="CP110" s="1"/>
  <c r="AV111"/>
  <c r="CP111" s="1"/>
  <c r="AV112"/>
  <c r="CP112" s="1"/>
  <c r="AV113"/>
  <c r="CP113" s="1"/>
  <c r="AV114"/>
  <c r="CP114" s="1"/>
  <c r="AV115"/>
  <c r="CP115" s="1"/>
  <c r="AV116"/>
  <c r="CP116" s="1"/>
  <c r="AV117"/>
  <c r="CP117" s="1"/>
  <c r="AV118"/>
  <c r="CP118" s="1"/>
  <c r="AV119"/>
  <c r="CP119" s="1"/>
  <c r="AV120"/>
  <c r="CP120" s="1"/>
  <c r="AV121"/>
  <c r="CP121" s="1"/>
  <c r="AV122"/>
  <c r="CP122" s="1"/>
  <c r="AV123"/>
  <c r="CP123" s="1"/>
  <c r="AV124"/>
  <c r="CP124" s="1"/>
  <c r="AV125"/>
  <c r="CP125" s="1"/>
  <c r="AV126"/>
  <c r="CP126" s="1"/>
  <c r="AV127"/>
  <c r="CP127" s="1"/>
  <c r="AV128"/>
  <c r="CP128" s="1"/>
  <c r="AV129"/>
  <c r="CP129" s="1"/>
  <c r="AV130"/>
  <c r="CP130" s="1"/>
  <c r="AV131"/>
  <c r="CP131" s="1"/>
  <c r="AV132"/>
  <c r="CP132" s="1"/>
  <c r="AV133"/>
  <c r="CP133" s="1"/>
  <c r="AV134"/>
  <c r="CP134" s="1"/>
  <c r="AV135"/>
  <c r="CP135" s="1"/>
  <c r="AV136"/>
  <c r="CP136" s="1"/>
  <c r="AV137"/>
  <c r="CP137" s="1"/>
  <c r="AV138"/>
  <c r="CP138" s="1"/>
  <c r="AV139"/>
  <c r="CP139" s="1"/>
  <c r="AV140"/>
  <c r="CP140" s="1"/>
  <c r="AV141"/>
  <c r="CP141" s="1"/>
  <c r="AV142"/>
  <c r="CP142" s="1"/>
  <c r="AV143"/>
  <c r="CP143" s="1"/>
  <c r="AV144"/>
  <c r="CP144" s="1"/>
  <c r="AV145"/>
  <c r="CP145" s="1"/>
  <c r="AV146"/>
  <c r="CP146" s="1"/>
  <c r="AV147"/>
  <c r="CP147" s="1"/>
  <c r="AV148"/>
  <c r="CP148" s="1"/>
  <c r="AV149"/>
  <c r="CP149" s="1"/>
  <c r="AV150"/>
  <c r="CP150" s="1"/>
  <c r="AV151"/>
  <c r="CP151" s="1"/>
  <c r="AV152"/>
  <c r="CP152" s="1"/>
  <c r="AV153"/>
  <c r="CP153" s="1"/>
  <c r="AV154"/>
  <c r="CP154" s="1"/>
  <c r="AV155"/>
  <c r="CP155" s="1"/>
  <c r="AV156"/>
  <c r="CP156" s="1"/>
  <c r="AV157"/>
  <c r="CP157" s="1"/>
  <c r="AV158"/>
  <c r="CP158" s="1"/>
  <c r="AV159"/>
  <c r="CP159" s="1"/>
  <c r="AV160"/>
  <c r="CP160" s="1"/>
  <c r="AV161"/>
  <c r="CP161" s="1"/>
  <c r="AV162"/>
  <c r="CP162" s="1"/>
  <c r="AV163"/>
  <c r="CP163" s="1"/>
  <c r="AV164"/>
  <c r="CP164" s="1"/>
  <c r="AV165"/>
  <c r="CP165" s="1"/>
  <c r="AV166"/>
  <c r="CP166" s="1"/>
  <c r="AV167"/>
  <c r="CP167" s="1"/>
  <c r="AV168"/>
  <c r="CP168" s="1"/>
  <c r="AV169"/>
  <c r="CP169" s="1"/>
  <c r="AV170"/>
  <c r="CP170" s="1"/>
  <c r="AV171"/>
  <c r="CP171" s="1"/>
  <c r="AV172"/>
  <c r="CP172" s="1"/>
  <c r="AV173"/>
  <c r="CP173" s="1"/>
  <c r="AV174"/>
  <c r="CP174" s="1"/>
  <c r="AV175"/>
  <c r="CP175" s="1"/>
  <c r="AV176"/>
  <c r="CP176" s="1"/>
  <c r="AV177"/>
  <c r="CP177" s="1"/>
  <c r="AV178"/>
  <c r="CP178" s="1"/>
  <c r="AV179"/>
  <c r="CP179" s="1"/>
  <c r="AV180"/>
  <c r="CP180" s="1"/>
  <c r="AV181"/>
  <c r="CP181" s="1"/>
  <c r="AV182"/>
  <c r="CP182" s="1"/>
  <c r="AV183"/>
  <c r="CP183" s="1"/>
  <c r="AV184"/>
  <c r="CP184" s="1"/>
  <c r="AV185"/>
  <c r="CP185" s="1"/>
  <c r="AV186"/>
  <c r="CP186" s="1"/>
  <c r="AV187"/>
  <c r="CP187" s="1"/>
  <c r="AV188"/>
  <c r="CP188" s="1"/>
  <c r="AV189"/>
  <c r="CP189" s="1"/>
  <c r="AV190"/>
  <c r="CP190" s="1"/>
  <c r="AV191"/>
  <c r="CP191" s="1"/>
  <c r="AV192"/>
  <c r="CP192" s="1"/>
  <c r="AV193"/>
  <c r="CP193" s="1"/>
  <c r="AV194"/>
  <c r="CP194" s="1"/>
  <c r="AV195"/>
  <c r="CP195" s="1"/>
  <c r="AV196"/>
  <c r="CP196" s="1"/>
  <c r="AV197"/>
  <c r="CP197" s="1"/>
  <c r="AV198"/>
  <c r="CP198" s="1"/>
  <c r="AV199"/>
  <c r="CP199" s="1"/>
  <c r="AV200"/>
  <c r="CP200" s="1"/>
  <c r="AV201"/>
  <c r="CP201" s="1"/>
  <c r="AV202"/>
  <c r="CP202" s="1"/>
  <c r="AV203"/>
  <c r="CP203" s="1"/>
  <c r="AV204"/>
  <c r="CP204" s="1"/>
  <c r="AV205"/>
  <c r="CP205" s="1"/>
  <c r="AV206"/>
  <c r="CP206" s="1"/>
  <c r="AV207"/>
  <c r="CP207" s="1"/>
  <c r="AV208"/>
  <c r="CP208" s="1"/>
  <c r="AV209"/>
  <c r="CP209" s="1"/>
  <c r="AV210"/>
  <c r="CP210" s="1"/>
  <c r="AV211"/>
  <c r="CP211" s="1"/>
  <c r="AV212"/>
  <c r="CP212" s="1"/>
  <c r="AV213"/>
  <c r="CP213" s="1"/>
  <c r="AV214"/>
  <c r="CP214" s="1"/>
  <c r="AV215"/>
  <c r="CP215" s="1"/>
  <c r="AV216"/>
  <c r="CP216" s="1"/>
  <c r="AV217"/>
  <c r="CP217" s="1"/>
  <c r="AV218"/>
  <c r="CP218" s="1"/>
  <c r="AV219"/>
  <c r="CP219" s="1"/>
  <c r="AV220"/>
  <c r="CP220" s="1"/>
  <c r="AV221"/>
  <c r="CP221" s="1"/>
  <c r="AV222"/>
  <c r="CP222" s="1"/>
  <c r="AV223"/>
  <c r="CP223" s="1"/>
  <c r="AV224"/>
  <c r="CP224" s="1"/>
  <c r="AV225"/>
  <c r="CP225" s="1"/>
  <c r="AV226"/>
  <c r="CP226" s="1"/>
  <c r="AV227"/>
  <c r="CP227" s="1"/>
  <c r="AV228"/>
  <c r="CP228" s="1"/>
  <c r="AV229"/>
  <c r="CP229" s="1"/>
  <c r="AV230"/>
  <c r="CP230" s="1"/>
  <c r="AV231"/>
  <c r="CP231" s="1"/>
  <c r="AV232"/>
  <c r="CP232" s="1"/>
  <c r="AV233"/>
  <c r="CP233" s="1"/>
  <c r="AV234"/>
  <c r="CP234" s="1"/>
  <c r="AV235"/>
  <c r="CP235" s="1"/>
  <c r="AV236"/>
  <c r="CP236" s="1"/>
  <c r="AV237"/>
  <c r="CP237" s="1"/>
  <c r="AV238"/>
  <c r="CP238" s="1"/>
  <c r="AV239"/>
  <c r="CP239" s="1"/>
  <c r="AV240"/>
  <c r="CP240" s="1"/>
  <c r="AV241"/>
  <c r="CP241" s="1"/>
  <c r="AV242"/>
  <c r="CP242" s="1"/>
  <c r="AV243"/>
  <c r="CP243" s="1"/>
  <c r="AV244"/>
  <c r="CP244" s="1"/>
  <c r="AV245"/>
  <c r="CP245" s="1"/>
  <c r="AV246"/>
  <c r="CP246" s="1"/>
  <c r="AV247"/>
  <c r="CP247" s="1"/>
  <c r="AV248"/>
  <c r="CP248" s="1"/>
  <c r="AV249"/>
  <c r="CP249" s="1"/>
  <c r="AV250"/>
  <c r="CP250" s="1"/>
  <c r="AV251"/>
  <c r="CP251" s="1"/>
  <c r="AV252"/>
  <c r="CP252" s="1"/>
  <c r="AV253"/>
  <c r="CP253" s="1"/>
  <c r="AV254"/>
  <c r="CP254" s="1"/>
  <c r="AV255"/>
  <c r="CP255" s="1"/>
  <c r="AV256"/>
  <c r="CP256" s="1"/>
  <c r="AV257"/>
  <c r="CP257" s="1"/>
  <c r="AV258"/>
  <c r="CP258" s="1"/>
  <c r="AV259"/>
  <c r="CP259" s="1"/>
  <c r="AV260"/>
  <c r="CP260" s="1"/>
  <c r="AV261"/>
  <c r="CP261" s="1"/>
  <c r="AV262"/>
  <c r="CP262" s="1"/>
  <c r="AV263"/>
  <c r="CP263" s="1"/>
  <c r="AV264"/>
  <c r="CP264" s="1"/>
  <c r="AV265"/>
  <c r="CP265" s="1"/>
  <c r="AV266"/>
  <c r="CP266" s="1"/>
  <c r="AV267"/>
  <c r="CP267" s="1"/>
  <c r="AV268"/>
  <c r="CP268" s="1"/>
  <c r="AV269"/>
  <c r="CP269" s="1"/>
  <c r="AV270"/>
  <c r="CP270" s="1"/>
  <c r="AV271"/>
  <c r="CP271" s="1"/>
  <c r="AV272"/>
  <c r="CP272" s="1"/>
  <c r="AV273"/>
  <c r="CP273" s="1"/>
  <c r="AV274"/>
  <c r="CP274" s="1"/>
  <c r="AV275"/>
  <c r="CP275" s="1"/>
  <c r="AV276"/>
  <c r="CP276" s="1"/>
  <c r="AV277"/>
  <c r="CP277" s="1"/>
  <c r="AV278"/>
  <c r="CP278" s="1"/>
  <c r="AV279"/>
  <c r="CP279" s="1"/>
  <c r="AV280"/>
  <c r="CP280" s="1"/>
  <c r="AV281"/>
  <c r="CP281" s="1"/>
  <c r="AV282"/>
  <c r="CP282" s="1"/>
  <c r="AV283"/>
  <c r="CP283" s="1"/>
  <c r="AV284"/>
  <c r="CP284" s="1"/>
  <c r="AV285"/>
  <c r="CP285" s="1"/>
  <c r="AV286"/>
  <c r="CP286" s="1"/>
  <c r="AV287"/>
  <c r="CP287" s="1"/>
  <c r="AV288"/>
  <c r="CP288" s="1"/>
  <c r="AV289"/>
  <c r="CP289" s="1"/>
  <c r="AV290"/>
  <c r="CP290" s="1"/>
  <c r="AV291"/>
  <c r="CP291" s="1"/>
  <c r="AV292"/>
  <c r="CP292" s="1"/>
  <c r="AV293"/>
  <c r="CP293" s="1"/>
  <c r="AV294"/>
  <c r="CP294" s="1"/>
  <c r="AV295"/>
  <c r="CP295" s="1"/>
  <c r="AV296"/>
  <c r="CP296" s="1"/>
  <c r="AV297"/>
  <c r="CP297" s="1"/>
  <c r="AV298"/>
  <c r="CP298" s="1"/>
  <c r="AV299"/>
  <c r="CP299" s="1"/>
  <c r="AV300"/>
  <c r="CP300" s="1"/>
  <c r="AV301"/>
  <c r="CP301" s="1"/>
  <c r="AV302"/>
  <c r="CP302" s="1"/>
  <c r="AV303"/>
  <c r="CP303" s="1"/>
  <c r="AV304"/>
  <c r="CP304" s="1"/>
  <c r="AV305"/>
  <c r="CP305" s="1"/>
  <c r="AV306"/>
  <c r="CP306" s="1"/>
  <c r="AV307"/>
  <c r="CP307" s="1"/>
  <c r="AV308"/>
  <c r="CP308" s="1"/>
  <c r="AV309"/>
  <c r="CP309" s="1"/>
  <c r="AV310"/>
  <c r="CP310" s="1"/>
  <c r="AV311"/>
  <c r="CP311" s="1"/>
  <c r="AV312"/>
  <c r="CP312" s="1"/>
  <c r="AV313"/>
  <c r="CP313" s="1"/>
  <c r="AV314"/>
  <c r="CP314" s="1"/>
  <c r="AV315"/>
  <c r="CP315" s="1"/>
  <c r="AV316"/>
  <c r="CP316" s="1"/>
  <c r="AV317"/>
  <c r="CP317" s="1"/>
  <c r="AV318"/>
  <c r="CP318" s="1"/>
  <c r="AV319"/>
  <c r="CP319" s="1"/>
  <c r="AV320"/>
  <c r="CP320" s="1"/>
  <c r="AV321"/>
  <c r="CP321" s="1"/>
  <c r="AV322"/>
  <c r="CP322" s="1"/>
  <c r="AV323"/>
  <c r="CP323" s="1"/>
  <c r="AV324"/>
  <c r="CP324" s="1"/>
  <c r="AV325"/>
  <c r="CP325" s="1"/>
  <c r="AV326"/>
  <c r="CP326" s="1"/>
  <c r="AV327"/>
  <c r="CP327" s="1"/>
  <c r="AV328"/>
  <c r="CP328" s="1"/>
  <c r="AV329"/>
  <c r="CP329" s="1"/>
  <c r="AV330"/>
  <c r="CP330" s="1"/>
  <c r="AV331"/>
  <c r="CP331" s="1"/>
  <c r="AV332"/>
  <c r="CP332" s="1"/>
  <c r="AV333"/>
  <c r="CP333" s="1"/>
  <c r="AV334"/>
  <c r="CP334" s="1"/>
  <c r="AV335"/>
  <c r="CP335" s="1"/>
  <c r="AV336"/>
  <c r="CP336" s="1"/>
  <c r="AV337"/>
  <c r="CP337" s="1"/>
  <c r="AV338"/>
  <c r="CP338" s="1"/>
  <c r="AV339"/>
  <c r="CP339" s="1"/>
  <c r="AV340"/>
  <c r="CP340" s="1"/>
  <c r="AV341"/>
  <c r="CP341" s="1"/>
  <c r="AV342"/>
  <c r="CP342" s="1"/>
  <c r="AV343"/>
  <c r="CP343" s="1"/>
  <c r="AV344"/>
  <c r="CP344" s="1"/>
  <c r="AV345"/>
  <c r="CP345" s="1"/>
  <c r="AV346"/>
  <c r="CP346" s="1"/>
  <c r="AV347"/>
  <c r="CP347" s="1"/>
  <c r="AV348"/>
  <c r="CP348" s="1"/>
  <c r="AV349"/>
  <c r="CP349" s="1"/>
  <c r="AV350"/>
  <c r="CP350" s="1"/>
  <c r="AV351"/>
  <c r="CP351" s="1"/>
  <c r="AV352"/>
  <c r="CP352" s="1"/>
  <c r="AV353"/>
  <c r="CP353" s="1"/>
  <c r="AV354"/>
  <c r="CP354" s="1"/>
  <c r="AV355"/>
  <c r="CP355" s="1"/>
  <c r="AV356"/>
  <c r="CP356" s="1"/>
  <c r="AV357"/>
  <c r="CP357" s="1"/>
  <c r="AV358"/>
  <c r="CP358" s="1"/>
  <c r="AV359"/>
  <c r="CP359" s="1"/>
  <c r="AV360"/>
  <c r="CP360" s="1"/>
  <c r="AV361"/>
  <c r="CP361" s="1"/>
  <c r="AV362"/>
  <c r="CP362" s="1"/>
  <c r="AV363"/>
  <c r="CP363" s="1"/>
  <c r="AV364"/>
  <c r="CP364" s="1"/>
  <c r="AV365"/>
  <c r="CP365" s="1"/>
  <c r="AV366"/>
  <c r="CP366" s="1"/>
  <c r="AV367"/>
  <c r="CP367" s="1"/>
  <c r="AV368"/>
  <c r="CP368" s="1"/>
  <c r="AV369"/>
  <c r="CP369" s="1"/>
  <c r="AV370"/>
  <c r="CP370" s="1"/>
  <c r="AV371"/>
  <c r="CP371" s="1"/>
  <c r="AV372"/>
  <c r="CP372" s="1"/>
  <c r="AV373"/>
  <c r="CP373" s="1"/>
  <c r="AV374"/>
  <c r="CP374" s="1"/>
  <c r="AV375"/>
  <c r="CP375" s="1"/>
  <c r="AV376"/>
  <c r="CP376" s="1"/>
  <c r="AV377"/>
  <c r="CP377" s="1"/>
  <c r="AV378"/>
  <c r="CP378" s="1"/>
  <c r="AV379"/>
  <c r="CP379" s="1"/>
  <c r="AV380"/>
  <c r="CP380" s="1"/>
  <c r="AV381"/>
  <c r="CP381" s="1"/>
  <c r="AV382"/>
  <c r="CP382" s="1"/>
  <c r="AV383"/>
  <c r="CP383" s="1"/>
  <c r="AV384"/>
  <c r="CP384" s="1"/>
  <c r="AV385"/>
  <c r="CP385" s="1"/>
  <c r="AV386"/>
  <c r="CP386" s="1"/>
  <c r="AV387"/>
  <c r="CP387" s="1"/>
  <c r="AV388"/>
  <c r="CP388" s="1"/>
  <c r="AV389"/>
  <c r="CP389" s="1"/>
  <c r="AV390"/>
  <c r="CP390" s="1"/>
  <c r="AV391"/>
  <c r="CP391" s="1"/>
  <c r="AV392"/>
  <c r="CP392" s="1"/>
  <c r="AV393"/>
  <c r="CP393" s="1"/>
  <c r="AV394"/>
  <c r="CP394" s="1"/>
  <c r="AV395"/>
  <c r="CP395" s="1"/>
  <c r="AV396"/>
  <c r="CP396" s="1"/>
  <c r="AV397"/>
  <c r="CP397" s="1"/>
  <c r="AV398"/>
  <c r="CP398" s="1"/>
  <c r="AV399"/>
  <c r="CP399" s="1"/>
  <c r="AV400"/>
  <c r="CP400" s="1"/>
  <c r="AV401"/>
  <c r="CP401" s="1"/>
  <c r="AV402"/>
  <c r="CP402" s="1"/>
  <c r="AV403"/>
  <c r="CP403" s="1"/>
  <c r="AV404"/>
  <c r="CP404" s="1"/>
  <c r="AV405"/>
  <c r="CP405" s="1"/>
  <c r="AV406"/>
  <c r="CP406" s="1"/>
  <c r="AV407"/>
  <c r="CP407" s="1"/>
  <c r="AV408"/>
  <c r="CP408" s="1"/>
  <c r="AV409"/>
  <c r="CP409" s="1"/>
  <c r="AV410"/>
  <c r="CP410" s="1"/>
  <c r="AV411"/>
  <c r="CP411" s="1"/>
  <c r="AV412"/>
  <c r="CP412" s="1"/>
  <c r="AV413"/>
  <c r="CP413" s="1"/>
  <c r="AV414"/>
  <c r="CP414" s="1"/>
  <c r="AV415"/>
  <c r="CP415" s="1"/>
  <c r="AV416"/>
  <c r="CP416" s="1"/>
  <c r="AV417"/>
  <c r="CP417" s="1"/>
  <c r="AV418"/>
  <c r="CP418" s="1"/>
  <c r="AV419"/>
  <c r="CP419" s="1"/>
  <c r="AV420"/>
  <c r="CP420" s="1"/>
  <c r="AV421"/>
  <c r="CP421" s="1"/>
  <c r="AV422"/>
  <c r="CP422" s="1"/>
  <c r="AV423"/>
  <c r="CP423" s="1"/>
  <c r="AV424"/>
  <c r="CP424" s="1"/>
  <c r="AV425"/>
  <c r="CP425" s="1"/>
  <c r="AV426"/>
  <c r="CP426" s="1"/>
  <c r="AV427"/>
  <c r="CP427" s="1"/>
  <c r="AV428"/>
  <c r="CP428" s="1"/>
  <c r="AV429"/>
  <c r="CP429" s="1"/>
  <c r="AV430"/>
  <c r="CP430" s="1"/>
  <c r="AV431"/>
  <c r="CP431" s="1"/>
  <c r="AV432"/>
  <c r="CP432" s="1"/>
  <c r="AV433"/>
  <c r="CP433" s="1"/>
  <c r="AV434"/>
  <c r="CP434" s="1"/>
  <c r="AV435"/>
  <c r="CP435" s="1"/>
  <c r="AV436"/>
  <c r="CP436" s="1"/>
  <c r="AV437"/>
  <c r="CP437" s="1"/>
  <c r="AV438"/>
  <c r="CP438" s="1"/>
  <c r="AV439"/>
  <c r="CP439" s="1"/>
  <c r="AV440"/>
  <c r="CP440" s="1"/>
  <c r="AV441"/>
  <c r="CP441" s="1"/>
  <c r="AV442"/>
  <c r="CP442" s="1"/>
  <c r="AV443"/>
  <c r="CP443" s="1"/>
  <c r="AV444"/>
  <c r="CP444" s="1"/>
  <c r="AV445"/>
  <c r="CP445" s="1"/>
  <c r="AV446"/>
  <c r="CP446" s="1"/>
  <c r="AV447"/>
  <c r="CP447" s="1"/>
  <c r="AV448"/>
  <c r="CP448" s="1"/>
  <c r="AV449"/>
  <c r="CP449" s="1"/>
  <c r="AV450"/>
  <c r="CP450" s="1"/>
  <c r="AV451"/>
  <c r="CP451" s="1"/>
  <c r="AV452"/>
  <c r="CP452" s="1"/>
  <c r="AV453"/>
  <c r="CP453" s="1"/>
  <c r="AV454"/>
  <c r="CP454" s="1"/>
  <c r="AV455"/>
  <c r="CP455" s="1"/>
  <c r="AV456"/>
  <c r="CP456" s="1"/>
  <c r="AV457"/>
  <c r="CP457" s="1"/>
  <c r="AV458"/>
  <c r="CP458" s="1"/>
  <c r="AV459"/>
  <c r="CP459" s="1"/>
  <c r="AV460"/>
  <c r="CP460" s="1"/>
  <c r="AV461"/>
  <c r="CP461" s="1"/>
  <c r="AV462"/>
  <c r="CP462" s="1"/>
  <c r="AV463"/>
  <c r="CP463" s="1"/>
  <c r="AV464"/>
  <c r="CP464" s="1"/>
  <c r="AV465"/>
  <c r="CP465" s="1"/>
  <c r="AV466"/>
  <c r="CP466" s="1"/>
  <c r="AV467"/>
  <c r="CP467" s="1"/>
  <c r="AV468"/>
  <c r="CP468" s="1"/>
  <c r="AV469"/>
  <c r="CP469" s="1"/>
  <c r="AV470"/>
  <c r="CP470" s="1"/>
  <c r="AV471"/>
  <c r="CP471" s="1"/>
  <c r="AV472"/>
  <c r="CP472" s="1"/>
  <c r="AV473"/>
  <c r="CP473" s="1"/>
  <c r="AV474"/>
  <c r="CP474" s="1"/>
  <c r="AV475"/>
  <c r="CP475" s="1"/>
  <c r="AV476"/>
  <c r="CP476" s="1"/>
  <c r="AV477"/>
  <c r="CP477" s="1"/>
  <c r="AV478"/>
  <c r="CP478" s="1"/>
  <c r="AV479"/>
  <c r="CP479" s="1"/>
  <c r="AV480"/>
  <c r="CP480" s="1"/>
  <c r="AV481"/>
  <c r="CP481" s="1"/>
  <c r="AV482"/>
  <c r="CP482" s="1"/>
  <c r="AV483"/>
  <c r="CP483" s="1"/>
  <c r="AV484"/>
  <c r="CP484" s="1"/>
  <c r="AV485"/>
  <c r="CP485" s="1"/>
  <c r="AV486"/>
  <c r="CP486" s="1"/>
  <c r="AV487"/>
  <c r="CP487" s="1"/>
  <c r="AV488"/>
  <c r="CP488" s="1"/>
  <c r="AV489"/>
  <c r="CP489" s="1"/>
  <c r="AV490"/>
  <c r="CP490" s="1"/>
  <c r="AV491"/>
  <c r="CP491" s="1"/>
  <c r="AV492"/>
  <c r="CP492" s="1"/>
  <c r="AV493"/>
  <c r="CP493" s="1"/>
  <c r="AV494"/>
  <c r="CP494" s="1"/>
  <c r="AV495"/>
  <c r="CP495" s="1"/>
  <c r="AV496"/>
  <c r="CP496" s="1"/>
  <c r="AV497"/>
  <c r="CP497" s="1"/>
  <c r="AV498"/>
  <c r="CP498" s="1"/>
  <c r="AV499"/>
  <c r="CP499" s="1"/>
  <c r="AV500"/>
  <c r="CP500" s="1"/>
  <c r="AV501"/>
  <c r="CP501" s="1"/>
  <c r="AV502"/>
  <c r="CP502" s="1"/>
  <c r="AV503"/>
  <c r="CP503" s="1"/>
  <c r="AV504"/>
  <c r="CP504" s="1"/>
  <c r="AV505"/>
  <c r="CP505" s="1"/>
  <c r="AV506"/>
  <c r="CP506" s="1"/>
  <c r="AV507"/>
  <c r="CP507" s="1"/>
  <c r="AV508"/>
  <c r="CP508" s="1"/>
  <c r="AV509"/>
  <c r="CP509" s="1"/>
  <c r="AV510"/>
  <c r="CP510" s="1"/>
  <c r="AV511"/>
  <c r="CP511" s="1"/>
  <c r="AV512"/>
  <c r="CP512" s="1"/>
  <c r="AV513"/>
  <c r="CP513" s="1"/>
  <c r="AV514"/>
  <c r="CP514" s="1"/>
  <c r="AV515"/>
  <c r="CP515" s="1"/>
  <c r="AV516"/>
  <c r="CP516" s="1"/>
  <c r="AV517"/>
  <c r="CP517" s="1"/>
  <c r="AV518"/>
  <c r="CP518" s="1"/>
  <c r="AV519"/>
  <c r="CP519" s="1"/>
  <c r="AV520"/>
  <c r="CP520" s="1"/>
  <c r="AV521"/>
  <c r="CP521" s="1"/>
  <c r="AV522"/>
  <c r="CP522" s="1"/>
  <c r="AV523"/>
  <c r="CP523" s="1"/>
  <c r="AV524"/>
  <c r="CP524" s="1"/>
  <c r="AV525"/>
  <c r="CP525" s="1"/>
  <c r="AV526"/>
  <c r="CP526" s="1"/>
  <c r="AV527"/>
  <c r="CP527" s="1"/>
  <c r="AV528"/>
  <c r="CP528" s="1"/>
  <c r="AV529"/>
  <c r="CP529" s="1"/>
  <c r="AV530"/>
  <c r="CP530" s="1"/>
  <c r="AV531"/>
  <c r="CP531" s="1"/>
  <c r="AV532"/>
  <c r="CP532" s="1"/>
  <c r="AV533"/>
  <c r="CP533" s="1"/>
  <c r="AV534"/>
  <c r="CP534" s="1"/>
  <c r="AV535"/>
  <c r="CP535" s="1"/>
  <c r="AV536"/>
  <c r="CP536" s="1"/>
  <c r="AV537"/>
  <c r="CP537" s="1"/>
  <c r="AV538"/>
  <c r="CP538" s="1"/>
  <c r="AV539"/>
  <c r="CP539" s="1"/>
  <c r="AV540"/>
  <c r="CP540" s="1"/>
  <c r="AV541"/>
  <c r="CP541" s="1"/>
  <c r="AV542"/>
  <c r="CP542" s="1"/>
  <c r="AV543"/>
  <c r="CP543" s="1"/>
  <c r="AV544"/>
  <c r="CP544" s="1"/>
  <c r="AV545"/>
  <c r="CP545" s="1"/>
  <c r="AV546"/>
  <c r="CP546" s="1"/>
  <c r="AV547"/>
  <c r="CP547" s="1"/>
  <c r="AV548"/>
  <c r="CP548" s="1"/>
  <c r="AV549"/>
  <c r="CP549" s="1"/>
  <c r="AV550"/>
  <c r="CP550" s="1"/>
  <c r="AQ11"/>
  <c r="AQ12"/>
  <c r="AQ13"/>
  <c r="AQ14"/>
  <c r="AQ15"/>
  <c r="AQ16"/>
  <c r="AQ17"/>
  <c r="AQ18"/>
  <c r="AQ19"/>
  <c r="AQ20"/>
  <c r="AQ21"/>
  <c r="AQ22"/>
  <c r="AQ23"/>
  <c r="AQ24"/>
  <c r="AQ25"/>
  <c r="AQ26"/>
  <c r="AQ27"/>
  <c r="AQ28"/>
  <c r="AQ29"/>
  <c r="AQ30"/>
  <c r="AQ31"/>
  <c r="AQ32"/>
  <c r="AQ33"/>
  <c r="AQ34"/>
  <c r="AQ35"/>
  <c r="AQ36"/>
  <c r="AQ37"/>
  <c r="AQ38"/>
  <c r="AQ39"/>
  <c r="AQ40"/>
  <c r="AQ41"/>
  <c r="AQ42"/>
  <c r="AQ43"/>
  <c r="AQ44"/>
  <c r="AQ45"/>
  <c r="AQ46"/>
  <c r="AQ47"/>
  <c r="AQ48"/>
  <c r="AQ49"/>
  <c r="AQ50"/>
  <c r="AQ51"/>
  <c r="AQ52"/>
  <c r="AQ53"/>
  <c r="AQ54"/>
  <c r="AQ55"/>
  <c r="AQ56"/>
  <c r="AQ57"/>
  <c r="AQ58"/>
  <c r="AQ59"/>
  <c r="AQ60"/>
  <c r="AQ61"/>
  <c r="AQ62"/>
  <c r="AQ63"/>
  <c r="AQ64"/>
  <c r="AQ65"/>
  <c r="AQ66"/>
  <c r="AQ67"/>
  <c r="AQ68"/>
  <c r="AQ69"/>
  <c r="AQ70"/>
  <c r="AQ71"/>
  <c r="AQ72"/>
  <c r="AQ73"/>
  <c r="AQ74"/>
  <c r="AQ75"/>
  <c r="AQ76"/>
  <c r="AQ77"/>
  <c r="AQ78"/>
  <c r="AQ79"/>
  <c r="AQ80"/>
  <c r="AQ81"/>
  <c r="AQ82"/>
  <c r="AQ83"/>
  <c r="AQ84"/>
  <c r="AQ85"/>
  <c r="AQ86"/>
  <c r="AQ87"/>
  <c r="AQ88"/>
  <c r="AQ89"/>
  <c r="AQ90"/>
  <c r="AQ91"/>
  <c r="AQ92"/>
  <c r="AQ93"/>
  <c r="AQ94"/>
  <c r="AQ95"/>
  <c r="AQ96"/>
  <c r="AQ97"/>
  <c r="AQ98"/>
  <c r="AQ99"/>
  <c r="AQ100"/>
  <c r="AQ101"/>
  <c r="AQ102"/>
  <c r="AQ103"/>
  <c r="AQ104"/>
  <c r="AQ105"/>
  <c r="AQ106"/>
  <c r="AQ107"/>
  <c r="AQ108"/>
  <c r="AQ109"/>
  <c r="AQ110"/>
  <c r="AQ111"/>
  <c r="AQ112"/>
  <c r="AQ113"/>
  <c r="AQ114"/>
  <c r="AQ115"/>
  <c r="AQ116"/>
  <c r="AQ117"/>
  <c r="AQ118"/>
  <c r="AQ119"/>
  <c r="AQ120"/>
  <c r="AQ121"/>
  <c r="AQ122"/>
  <c r="AQ123"/>
  <c r="AQ124"/>
  <c r="AQ125"/>
  <c r="AQ126"/>
  <c r="AQ127"/>
  <c r="AQ128"/>
  <c r="AQ129"/>
  <c r="AQ130"/>
  <c r="AQ131"/>
  <c r="AQ132"/>
  <c r="AQ133"/>
  <c r="AQ134"/>
  <c r="AQ135"/>
  <c r="AQ136"/>
  <c r="AQ137"/>
  <c r="AQ138"/>
  <c r="AQ139"/>
  <c r="AQ140"/>
  <c r="AQ141"/>
  <c r="AQ142"/>
  <c r="AQ143"/>
  <c r="AQ144"/>
  <c r="AQ145"/>
  <c r="AQ146"/>
  <c r="AQ147"/>
  <c r="AQ148"/>
  <c r="AQ149"/>
  <c r="AQ150"/>
  <c r="AQ151"/>
  <c r="AQ152"/>
  <c r="AQ153"/>
  <c r="AQ154"/>
  <c r="AQ155"/>
  <c r="AQ156"/>
  <c r="AQ157"/>
  <c r="AQ158"/>
  <c r="AQ159"/>
  <c r="AQ160"/>
  <c r="AQ161"/>
  <c r="AQ162"/>
  <c r="AQ163"/>
  <c r="AQ164"/>
  <c r="AQ165"/>
  <c r="AQ166"/>
  <c r="AQ167"/>
  <c r="AQ168"/>
  <c r="AQ169"/>
  <c r="AQ170"/>
  <c r="AQ171"/>
  <c r="AQ172"/>
  <c r="AQ173"/>
  <c r="AQ174"/>
  <c r="AQ175"/>
  <c r="AQ176"/>
  <c r="AQ177"/>
  <c r="AQ178"/>
  <c r="AQ179"/>
  <c r="AQ180"/>
  <c r="AQ181"/>
  <c r="AQ182"/>
  <c r="AQ183"/>
  <c r="AQ184"/>
  <c r="AQ185"/>
  <c r="AQ186"/>
  <c r="AQ187"/>
  <c r="AQ188"/>
  <c r="AQ189"/>
  <c r="AQ190"/>
  <c r="AQ191"/>
  <c r="AQ192"/>
  <c r="AQ193"/>
  <c r="AQ194"/>
  <c r="AQ195"/>
  <c r="AQ196"/>
  <c r="AQ197"/>
  <c r="AQ198"/>
  <c r="AQ199"/>
  <c r="AQ200"/>
  <c r="AQ201"/>
  <c r="AQ202"/>
  <c r="AQ203"/>
  <c r="AQ204"/>
  <c r="AQ205"/>
  <c r="AQ206"/>
  <c r="AQ207"/>
  <c r="AQ208"/>
  <c r="AQ209"/>
  <c r="AQ210"/>
  <c r="AQ211"/>
  <c r="AQ212"/>
  <c r="AQ213"/>
  <c r="AQ214"/>
  <c r="AQ215"/>
  <c r="AQ216"/>
  <c r="AQ217"/>
  <c r="AQ218"/>
  <c r="AQ219"/>
  <c r="AQ220"/>
  <c r="AQ221"/>
  <c r="AQ222"/>
  <c r="AQ223"/>
  <c r="AQ224"/>
  <c r="AQ225"/>
  <c r="AQ226"/>
  <c r="AQ227"/>
  <c r="AQ228"/>
  <c r="AQ229"/>
  <c r="AQ230"/>
  <c r="AQ231"/>
  <c r="AQ232"/>
  <c r="AQ233"/>
  <c r="AQ234"/>
  <c r="AQ235"/>
  <c r="AQ236"/>
  <c r="AQ237"/>
  <c r="AQ238"/>
  <c r="AQ239"/>
  <c r="AQ240"/>
  <c r="AQ241"/>
  <c r="AQ242"/>
  <c r="AQ243"/>
  <c r="AQ244"/>
  <c r="AQ245"/>
  <c r="AQ246"/>
  <c r="AQ247"/>
  <c r="AQ248"/>
  <c r="AQ249"/>
  <c r="AQ250"/>
  <c r="AQ251"/>
  <c r="AQ252"/>
  <c r="AQ253"/>
  <c r="AQ254"/>
  <c r="AQ255"/>
  <c r="AQ256"/>
  <c r="AQ257"/>
  <c r="AQ258"/>
  <c r="AQ259"/>
  <c r="AQ260"/>
  <c r="AQ261"/>
  <c r="AQ262"/>
  <c r="AQ263"/>
  <c r="AQ264"/>
  <c r="AQ265"/>
  <c r="AQ266"/>
  <c r="AQ267"/>
  <c r="AQ268"/>
  <c r="AQ269"/>
  <c r="AQ270"/>
  <c r="AQ271"/>
  <c r="AQ272"/>
  <c r="AQ273"/>
  <c r="AQ274"/>
  <c r="AQ275"/>
  <c r="AQ276"/>
  <c r="AQ277"/>
  <c r="AQ278"/>
  <c r="AQ279"/>
  <c r="AQ280"/>
  <c r="AQ281"/>
  <c r="AQ282"/>
  <c r="AQ283"/>
  <c r="AQ284"/>
  <c r="AQ285"/>
  <c r="AQ286"/>
  <c r="AQ287"/>
  <c r="AQ288"/>
  <c r="AQ289"/>
  <c r="AQ290"/>
  <c r="AQ291"/>
  <c r="AQ292"/>
  <c r="AQ293"/>
  <c r="AQ294"/>
  <c r="AQ295"/>
  <c r="AQ296"/>
  <c r="AQ297"/>
  <c r="AQ298"/>
  <c r="AQ299"/>
  <c r="AQ300"/>
  <c r="AQ301"/>
  <c r="AQ302"/>
  <c r="AQ303"/>
  <c r="AQ304"/>
  <c r="AQ305"/>
  <c r="AQ306"/>
  <c r="AQ307"/>
  <c r="AQ308"/>
  <c r="AQ309"/>
  <c r="AQ310"/>
  <c r="AQ311"/>
  <c r="AQ312"/>
  <c r="AQ313"/>
  <c r="AQ314"/>
  <c r="AQ315"/>
  <c r="AQ316"/>
  <c r="AQ317"/>
  <c r="AQ318"/>
  <c r="AQ319"/>
  <c r="AQ320"/>
  <c r="AQ321"/>
  <c r="AQ322"/>
  <c r="AQ323"/>
  <c r="AQ324"/>
  <c r="AQ325"/>
  <c r="AQ326"/>
  <c r="AQ327"/>
  <c r="AQ328"/>
  <c r="AQ329"/>
  <c r="AQ330"/>
  <c r="AQ331"/>
  <c r="AQ332"/>
  <c r="AQ333"/>
  <c r="AQ334"/>
  <c r="AQ335"/>
  <c r="AQ336"/>
  <c r="AQ337"/>
  <c r="AQ338"/>
  <c r="AQ339"/>
  <c r="AQ340"/>
  <c r="AQ341"/>
  <c r="AQ342"/>
  <c r="AQ343"/>
  <c r="AQ344"/>
  <c r="AQ345"/>
  <c r="AQ346"/>
  <c r="AQ347"/>
  <c r="AQ348"/>
  <c r="AQ349"/>
  <c r="AQ350"/>
  <c r="AQ351"/>
  <c r="AQ352"/>
  <c r="AQ353"/>
  <c r="AQ354"/>
  <c r="AQ355"/>
  <c r="AQ356"/>
  <c r="AQ357"/>
  <c r="AQ358"/>
  <c r="AQ359"/>
  <c r="AQ360"/>
  <c r="AQ361"/>
  <c r="AQ362"/>
  <c r="AQ363"/>
  <c r="AQ364"/>
  <c r="AQ365"/>
  <c r="AQ366"/>
  <c r="AQ367"/>
  <c r="AQ368"/>
  <c r="AQ369"/>
  <c r="AQ370"/>
  <c r="AQ371"/>
  <c r="AQ372"/>
  <c r="AQ373"/>
  <c r="AQ374"/>
  <c r="AQ375"/>
  <c r="AQ376"/>
  <c r="AQ377"/>
  <c r="AQ378"/>
  <c r="AQ379"/>
  <c r="AQ380"/>
  <c r="AQ381"/>
  <c r="AQ382"/>
  <c r="AQ383"/>
  <c r="AQ384"/>
  <c r="AQ385"/>
  <c r="AQ386"/>
  <c r="AQ387"/>
  <c r="AQ388"/>
  <c r="AQ389"/>
  <c r="AQ390"/>
  <c r="AQ391"/>
  <c r="AQ392"/>
  <c r="AQ393"/>
  <c r="AQ394"/>
  <c r="AQ395"/>
  <c r="AQ396"/>
  <c r="AQ397"/>
  <c r="AQ398"/>
  <c r="AQ399"/>
  <c r="AQ400"/>
  <c r="AQ401"/>
  <c r="AQ402"/>
  <c r="AQ403"/>
  <c r="AQ404"/>
  <c r="AQ405"/>
  <c r="AQ406"/>
  <c r="AQ407"/>
  <c r="AQ408"/>
  <c r="AQ409"/>
  <c r="AQ410"/>
  <c r="AQ411"/>
  <c r="AQ412"/>
  <c r="AQ413"/>
  <c r="AQ414"/>
  <c r="AQ415"/>
  <c r="AQ416"/>
  <c r="AQ417"/>
  <c r="AQ418"/>
  <c r="AQ419"/>
  <c r="AQ420"/>
  <c r="AQ421"/>
  <c r="AQ422"/>
  <c r="AQ423"/>
  <c r="AQ424"/>
  <c r="AQ425"/>
  <c r="AQ426"/>
  <c r="AQ427"/>
  <c r="AQ428"/>
  <c r="AQ429"/>
  <c r="AQ430"/>
  <c r="AQ431"/>
  <c r="AQ432"/>
  <c r="AQ433"/>
  <c r="AQ434"/>
  <c r="AQ435"/>
  <c r="AQ436"/>
  <c r="AQ437"/>
  <c r="AQ438"/>
  <c r="AQ439"/>
  <c r="AQ440"/>
  <c r="AQ441"/>
  <c r="AQ442"/>
  <c r="AQ443"/>
  <c r="AQ444"/>
  <c r="AQ445"/>
  <c r="AQ446"/>
  <c r="AQ447"/>
  <c r="AQ448"/>
  <c r="AQ449"/>
  <c r="AQ450"/>
  <c r="AQ451"/>
  <c r="AQ452"/>
  <c r="AQ453"/>
  <c r="AQ454"/>
  <c r="AQ455"/>
  <c r="AQ456"/>
  <c r="AQ457"/>
  <c r="AQ458"/>
  <c r="AQ459"/>
  <c r="AQ460"/>
  <c r="AQ461"/>
  <c r="AQ462"/>
  <c r="AQ463"/>
  <c r="AQ464"/>
  <c r="AQ465"/>
  <c r="AQ466"/>
  <c r="AQ467"/>
  <c r="AQ468"/>
  <c r="AQ469"/>
  <c r="AQ470"/>
  <c r="AQ471"/>
  <c r="AQ472"/>
  <c r="AQ473"/>
  <c r="AQ474"/>
  <c r="AQ475"/>
  <c r="AQ476"/>
  <c r="AQ477"/>
  <c r="AQ478"/>
  <c r="AQ479"/>
  <c r="AQ480"/>
  <c r="AQ481"/>
  <c r="AQ482"/>
  <c r="AQ483"/>
  <c r="AQ484"/>
  <c r="AQ485"/>
  <c r="AQ486"/>
  <c r="AQ487"/>
  <c r="AQ488"/>
  <c r="AQ489"/>
  <c r="AQ490"/>
  <c r="AQ491"/>
  <c r="AQ492"/>
  <c r="AQ493"/>
  <c r="AQ494"/>
  <c r="AQ495"/>
  <c r="AQ496"/>
  <c r="AQ497"/>
  <c r="AQ498"/>
  <c r="AQ499"/>
  <c r="AQ500"/>
  <c r="AQ501"/>
  <c r="AQ502"/>
  <c r="AQ503"/>
  <c r="AQ504"/>
  <c r="AQ505"/>
  <c r="AQ506"/>
  <c r="AQ507"/>
  <c r="AQ508"/>
  <c r="AQ509"/>
  <c r="AQ510"/>
  <c r="AQ511"/>
  <c r="AQ512"/>
  <c r="AQ513"/>
  <c r="AQ514"/>
  <c r="AQ515"/>
  <c r="AQ516"/>
  <c r="AQ517"/>
  <c r="AQ518"/>
  <c r="AQ519"/>
  <c r="AQ520"/>
  <c r="AQ521"/>
  <c r="AQ522"/>
  <c r="AQ523"/>
  <c r="AQ524"/>
  <c r="AQ525"/>
  <c r="AQ526"/>
  <c r="AQ527"/>
  <c r="AQ528"/>
  <c r="AQ529"/>
  <c r="AQ530"/>
  <c r="AQ531"/>
  <c r="AQ532"/>
  <c r="AQ533"/>
  <c r="AQ534"/>
  <c r="AQ535"/>
  <c r="AQ536"/>
  <c r="AQ537"/>
  <c r="AQ538"/>
  <c r="AQ539"/>
  <c r="AQ540"/>
  <c r="AQ541"/>
  <c r="AQ542"/>
  <c r="AQ543"/>
  <c r="AQ544"/>
  <c r="AQ545"/>
  <c r="AQ546"/>
  <c r="AQ547"/>
  <c r="AQ548"/>
  <c r="AQ549"/>
  <c r="AQ550"/>
  <c r="AH11"/>
  <c r="CO11" s="1"/>
  <c r="AH12"/>
  <c r="CO12" s="1"/>
  <c r="AH13"/>
  <c r="CO13" s="1"/>
  <c r="AH14"/>
  <c r="CO14" s="1"/>
  <c r="AH15"/>
  <c r="CO15" s="1"/>
  <c r="AH16"/>
  <c r="CO16" s="1"/>
  <c r="AH17"/>
  <c r="CO17" s="1"/>
  <c r="AH18"/>
  <c r="CO18" s="1"/>
  <c r="AH19"/>
  <c r="CO19" s="1"/>
  <c r="AH20"/>
  <c r="CO20" s="1"/>
  <c r="AH21"/>
  <c r="CO21" s="1"/>
  <c r="AH22"/>
  <c r="CO22" s="1"/>
  <c r="AH23"/>
  <c r="CO23" s="1"/>
  <c r="AH24"/>
  <c r="CO24" s="1"/>
  <c r="AH25"/>
  <c r="CO25" s="1"/>
  <c r="AH26"/>
  <c r="CO26" s="1"/>
  <c r="AH27"/>
  <c r="CO27" s="1"/>
  <c r="AH28"/>
  <c r="CO28" s="1"/>
  <c r="AH29"/>
  <c r="CO29" s="1"/>
  <c r="AH30"/>
  <c r="CO30" s="1"/>
  <c r="AH31"/>
  <c r="CO31" s="1"/>
  <c r="AH32"/>
  <c r="CO32" s="1"/>
  <c r="AH33"/>
  <c r="CO33" s="1"/>
  <c r="AH34"/>
  <c r="CO34" s="1"/>
  <c r="AH35"/>
  <c r="CO35" s="1"/>
  <c r="AH36"/>
  <c r="CO36" s="1"/>
  <c r="AH37"/>
  <c r="CO37" s="1"/>
  <c r="AH38"/>
  <c r="CO38" s="1"/>
  <c r="AH39"/>
  <c r="CO39" s="1"/>
  <c r="AH40"/>
  <c r="CO40" s="1"/>
  <c r="AH41"/>
  <c r="CO41" s="1"/>
  <c r="AH42"/>
  <c r="CO42" s="1"/>
  <c r="AH43"/>
  <c r="CO43" s="1"/>
  <c r="AH44"/>
  <c r="CO44" s="1"/>
  <c r="AH45"/>
  <c r="CO45" s="1"/>
  <c r="AH46"/>
  <c r="CO46" s="1"/>
  <c r="AH47"/>
  <c r="CO47" s="1"/>
  <c r="AH48"/>
  <c r="CO48" s="1"/>
  <c r="AH49"/>
  <c r="CO49" s="1"/>
  <c r="AH50"/>
  <c r="CO50" s="1"/>
  <c r="AH51"/>
  <c r="CO51" s="1"/>
  <c r="AH52"/>
  <c r="CO52" s="1"/>
  <c r="AH53"/>
  <c r="CO53" s="1"/>
  <c r="AH54"/>
  <c r="CO54" s="1"/>
  <c r="AH55"/>
  <c r="CO55" s="1"/>
  <c r="AH56"/>
  <c r="CO56" s="1"/>
  <c r="AH57"/>
  <c r="CO57" s="1"/>
  <c r="AH58"/>
  <c r="CO58" s="1"/>
  <c r="AH59"/>
  <c r="CO59" s="1"/>
  <c r="AH60"/>
  <c r="CO60" s="1"/>
  <c r="AH61"/>
  <c r="CO61" s="1"/>
  <c r="AH62"/>
  <c r="CO62" s="1"/>
  <c r="AH63"/>
  <c r="CO63" s="1"/>
  <c r="AH64"/>
  <c r="CO64" s="1"/>
  <c r="AH65"/>
  <c r="CO65" s="1"/>
  <c r="AH66"/>
  <c r="CO66" s="1"/>
  <c r="AH67"/>
  <c r="CO67" s="1"/>
  <c r="AH68"/>
  <c r="CO68" s="1"/>
  <c r="AH69"/>
  <c r="CO69" s="1"/>
  <c r="AH70"/>
  <c r="CO70" s="1"/>
  <c r="AH71"/>
  <c r="CO71" s="1"/>
  <c r="AH72"/>
  <c r="CO72" s="1"/>
  <c r="AH73"/>
  <c r="CO73" s="1"/>
  <c r="AH74"/>
  <c r="CO74" s="1"/>
  <c r="AH75"/>
  <c r="CO75" s="1"/>
  <c r="AH76"/>
  <c r="CO76" s="1"/>
  <c r="AH77"/>
  <c r="CO77" s="1"/>
  <c r="AH78"/>
  <c r="CO78" s="1"/>
  <c r="AH79"/>
  <c r="CO79" s="1"/>
  <c r="AH80"/>
  <c r="CO80" s="1"/>
  <c r="AH81"/>
  <c r="CO81" s="1"/>
  <c r="AH82"/>
  <c r="CO82" s="1"/>
  <c r="AH83"/>
  <c r="CO83" s="1"/>
  <c r="AH84"/>
  <c r="CO84" s="1"/>
  <c r="AH85"/>
  <c r="CO85" s="1"/>
  <c r="AH86"/>
  <c r="CO86" s="1"/>
  <c r="AH87"/>
  <c r="CO87" s="1"/>
  <c r="AH88"/>
  <c r="CO88" s="1"/>
  <c r="AH89"/>
  <c r="CO89" s="1"/>
  <c r="AH90"/>
  <c r="CO90" s="1"/>
  <c r="AH91"/>
  <c r="CO91" s="1"/>
  <c r="AH92"/>
  <c r="CO92" s="1"/>
  <c r="AH93"/>
  <c r="CO93" s="1"/>
  <c r="AH94"/>
  <c r="CO94" s="1"/>
  <c r="AH95"/>
  <c r="CO95" s="1"/>
  <c r="AH96"/>
  <c r="CO96" s="1"/>
  <c r="AH97"/>
  <c r="CO97" s="1"/>
  <c r="AH98"/>
  <c r="CO98" s="1"/>
  <c r="AH99"/>
  <c r="CO99" s="1"/>
  <c r="AH100"/>
  <c r="CO100" s="1"/>
  <c r="AH101"/>
  <c r="CO101" s="1"/>
  <c r="AH102"/>
  <c r="CO102" s="1"/>
  <c r="AH103"/>
  <c r="CO103" s="1"/>
  <c r="AH104"/>
  <c r="CO104" s="1"/>
  <c r="AH105"/>
  <c r="CO105" s="1"/>
  <c r="AH106"/>
  <c r="CO106" s="1"/>
  <c r="AH107"/>
  <c r="CO107" s="1"/>
  <c r="AH108"/>
  <c r="CO108" s="1"/>
  <c r="AH109"/>
  <c r="CO109" s="1"/>
  <c r="AH110"/>
  <c r="CO110" s="1"/>
  <c r="AH111"/>
  <c r="CO111" s="1"/>
  <c r="AH112"/>
  <c r="CO112" s="1"/>
  <c r="AH113"/>
  <c r="CO113" s="1"/>
  <c r="AH114"/>
  <c r="CO114" s="1"/>
  <c r="AH115"/>
  <c r="CO115" s="1"/>
  <c r="AH116"/>
  <c r="CO116" s="1"/>
  <c r="AH117"/>
  <c r="CO117" s="1"/>
  <c r="AH118"/>
  <c r="CO118" s="1"/>
  <c r="AH119"/>
  <c r="CO119" s="1"/>
  <c r="AH120"/>
  <c r="CO120" s="1"/>
  <c r="AH121"/>
  <c r="CO121" s="1"/>
  <c r="AH122"/>
  <c r="CO122" s="1"/>
  <c r="AH123"/>
  <c r="CO123" s="1"/>
  <c r="AH124"/>
  <c r="CO124" s="1"/>
  <c r="AH125"/>
  <c r="CO125" s="1"/>
  <c r="AH126"/>
  <c r="CO126" s="1"/>
  <c r="AH127"/>
  <c r="CO127" s="1"/>
  <c r="AH128"/>
  <c r="CO128" s="1"/>
  <c r="AH129"/>
  <c r="CO129" s="1"/>
  <c r="AH130"/>
  <c r="CO130" s="1"/>
  <c r="AH131"/>
  <c r="CO131" s="1"/>
  <c r="AH132"/>
  <c r="CO132" s="1"/>
  <c r="AH133"/>
  <c r="CO133" s="1"/>
  <c r="AH134"/>
  <c r="CO134" s="1"/>
  <c r="AH135"/>
  <c r="CO135" s="1"/>
  <c r="AH136"/>
  <c r="CO136" s="1"/>
  <c r="AH137"/>
  <c r="CO137" s="1"/>
  <c r="AH138"/>
  <c r="CO138" s="1"/>
  <c r="AH139"/>
  <c r="CO139" s="1"/>
  <c r="AH140"/>
  <c r="CO140" s="1"/>
  <c r="AH141"/>
  <c r="CO141" s="1"/>
  <c r="AH142"/>
  <c r="CO142" s="1"/>
  <c r="AH143"/>
  <c r="CO143" s="1"/>
  <c r="AH144"/>
  <c r="CO144" s="1"/>
  <c r="AH145"/>
  <c r="CO145" s="1"/>
  <c r="AH146"/>
  <c r="CO146" s="1"/>
  <c r="AH147"/>
  <c r="CO147" s="1"/>
  <c r="AH148"/>
  <c r="CO148" s="1"/>
  <c r="AH149"/>
  <c r="CO149" s="1"/>
  <c r="AH150"/>
  <c r="CO150" s="1"/>
  <c r="AH151"/>
  <c r="CO151" s="1"/>
  <c r="AH152"/>
  <c r="CO152" s="1"/>
  <c r="AH153"/>
  <c r="CO153" s="1"/>
  <c r="AH154"/>
  <c r="CO154" s="1"/>
  <c r="AH155"/>
  <c r="CO155" s="1"/>
  <c r="AH156"/>
  <c r="CO156" s="1"/>
  <c r="AH157"/>
  <c r="CO157" s="1"/>
  <c r="AH158"/>
  <c r="CO158" s="1"/>
  <c r="AH159"/>
  <c r="CO159" s="1"/>
  <c r="AH160"/>
  <c r="CO160" s="1"/>
  <c r="AH161"/>
  <c r="CO161" s="1"/>
  <c r="AH162"/>
  <c r="CO162" s="1"/>
  <c r="AH163"/>
  <c r="CO163" s="1"/>
  <c r="AH164"/>
  <c r="CO164" s="1"/>
  <c r="AH165"/>
  <c r="CO165" s="1"/>
  <c r="AH166"/>
  <c r="CO166" s="1"/>
  <c r="AH167"/>
  <c r="CO167" s="1"/>
  <c r="AH168"/>
  <c r="CO168" s="1"/>
  <c r="AH169"/>
  <c r="CO169" s="1"/>
  <c r="AH170"/>
  <c r="CO170" s="1"/>
  <c r="AH171"/>
  <c r="CO171" s="1"/>
  <c r="AH172"/>
  <c r="CO172" s="1"/>
  <c r="AH173"/>
  <c r="CO173" s="1"/>
  <c r="AH174"/>
  <c r="CO174" s="1"/>
  <c r="AH175"/>
  <c r="CO175" s="1"/>
  <c r="AH176"/>
  <c r="CO176" s="1"/>
  <c r="AH177"/>
  <c r="CO177" s="1"/>
  <c r="AH178"/>
  <c r="CO178" s="1"/>
  <c r="AH179"/>
  <c r="CO179" s="1"/>
  <c r="AH180"/>
  <c r="CO180" s="1"/>
  <c r="AH181"/>
  <c r="CO181" s="1"/>
  <c r="AH182"/>
  <c r="CO182" s="1"/>
  <c r="AH183"/>
  <c r="CO183" s="1"/>
  <c r="AH184"/>
  <c r="CO184" s="1"/>
  <c r="AH185"/>
  <c r="CO185" s="1"/>
  <c r="AH186"/>
  <c r="CO186" s="1"/>
  <c r="AH187"/>
  <c r="CO187" s="1"/>
  <c r="AH188"/>
  <c r="CO188" s="1"/>
  <c r="AH189"/>
  <c r="CO189" s="1"/>
  <c r="AH190"/>
  <c r="CO190" s="1"/>
  <c r="AH191"/>
  <c r="CO191" s="1"/>
  <c r="AH192"/>
  <c r="CO192" s="1"/>
  <c r="AH193"/>
  <c r="CO193" s="1"/>
  <c r="AH194"/>
  <c r="CO194" s="1"/>
  <c r="AH195"/>
  <c r="CO195" s="1"/>
  <c r="AH196"/>
  <c r="CO196" s="1"/>
  <c r="AH197"/>
  <c r="CO197" s="1"/>
  <c r="AH198"/>
  <c r="CO198" s="1"/>
  <c r="AH199"/>
  <c r="CO199" s="1"/>
  <c r="AH200"/>
  <c r="CO200" s="1"/>
  <c r="AH201"/>
  <c r="CO201" s="1"/>
  <c r="AH202"/>
  <c r="CO202" s="1"/>
  <c r="AH203"/>
  <c r="CO203" s="1"/>
  <c r="AH204"/>
  <c r="CO204" s="1"/>
  <c r="AH205"/>
  <c r="CO205" s="1"/>
  <c r="AH206"/>
  <c r="CO206" s="1"/>
  <c r="AH207"/>
  <c r="CO207" s="1"/>
  <c r="AH208"/>
  <c r="CO208" s="1"/>
  <c r="AH209"/>
  <c r="CO209" s="1"/>
  <c r="AH210"/>
  <c r="CO210" s="1"/>
  <c r="AH211"/>
  <c r="CO211" s="1"/>
  <c r="AH212"/>
  <c r="CO212" s="1"/>
  <c r="AH213"/>
  <c r="CO213" s="1"/>
  <c r="AH214"/>
  <c r="CO214" s="1"/>
  <c r="AH215"/>
  <c r="CO215" s="1"/>
  <c r="AH216"/>
  <c r="CO216" s="1"/>
  <c r="AH217"/>
  <c r="CO217" s="1"/>
  <c r="AH218"/>
  <c r="CO218" s="1"/>
  <c r="AH219"/>
  <c r="CO219" s="1"/>
  <c r="AH220"/>
  <c r="CO220" s="1"/>
  <c r="AH221"/>
  <c r="CO221" s="1"/>
  <c r="AH222"/>
  <c r="CO222" s="1"/>
  <c r="AH223"/>
  <c r="CO223" s="1"/>
  <c r="AH224"/>
  <c r="CO224" s="1"/>
  <c r="AH225"/>
  <c r="CO225" s="1"/>
  <c r="AH226"/>
  <c r="CO226" s="1"/>
  <c r="AH227"/>
  <c r="CO227" s="1"/>
  <c r="AH228"/>
  <c r="CO228" s="1"/>
  <c r="AH229"/>
  <c r="CO229" s="1"/>
  <c r="AH230"/>
  <c r="CO230" s="1"/>
  <c r="AH231"/>
  <c r="CO231" s="1"/>
  <c r="AH232"/>
  <c r="CO232" s="1"/>
  <c r="AH233"/>
  <c r="CO233" s="1"/>
  <c r="AH234"/>
  <c r="CO234" s="1"/>
  <c r="AH235"/>
  <c r="CO235" s="1"/>
  <c r="AH236"/>
  <c r="CO236" s="1"/>
  <c r="AH237"/>
  <c r="CO237" s="1"/>
  <c r="AH238"/>
  <c r="CO238" s="1"/>
  <c r="AH239"/>
  <c r="CO239" s="1"/>
  <c r="AH240"/>
  <c r="CO240" s="1"/>
  <c r="AH241"/>
  <c r="CO241" s="1"/>
  <c r="AH242"/>
  <c r="CO242" s="1"/>
  <c r="AH243"/>
  <c r="CO243" s="1"/>
  <c r="AH244"/>
  <c r="CO244" s="1"/>
  <c r="AH245"/>
  <c r="CO245" s="1"/>
  <c r="AH246"/>
  <c r="CO246" s="1"/>
  <c r="AH247"/>
  <c r="CO247" s="1"/>
  <c r="AH248"/>
  <c r="CO248" s="1"/>
  <c r="AH249"/>
  <c r="CO249" s="1"/>
  <c r="AH250"/>
  <c r="CO250" s="1"/>
  <c r="AH251"/>
  <c r="CO251" s="1"/>
  <c r="AH252"/>
  <c r="CO252" s="1"/>
  <c r="AH253"/>
  <c r="CO253" s="1"/>
  <c r="AH254"/>
  <c r="CO254" s="1"/>
  <c r="AH255"/>
  <c r="CO255" s="1"/>
  <c r="AH256"/>
  <c r="CO256" s="1"/>
  <c r="AH257"/>
  <c r="CO257" s="1"/>
  <c r="AH258"/>
  <c r="CO258" s="1"/>
  <c r="AH259"/>
  <c r="CO259" s="1"/>
  <c r="AH260"/>
  <c r="CO260" s="1"/>
  <c r="AH261"/>
  <c r="CO261" s="1"/>
  <c r="AH262"/>
  <c r="CO262" s="1"/>
  <c r="AH263"/>
  <c r="CO263" s="1"/>
  <c r="AH264"/>
  <c r="CO264" s="1"/>
  <c r="AH265"/>
  <c r="CO265" s="1"/>
  <c r="AH266"/>
  <c r="CO266" s="1"/>
  <c r="AH267"/>
  <c r="CO267" s="1"/>
  <c r="AH268"/>
  <c r="CO268" s="1"/>
  <c r="AH269"/>
  <c r="CO269" s="1"/>
  <c r="AH270"/>
  <c r="CO270" s="1"/>
  <c r="AH271"/>
  <c r="CO271" s="1"/>
  <c r="AH272"/>
  <c r="CO272" s="1"/>
  <c r="AH273"/>
  <c r="CO273" s="1"/>
  <c r="AH274"/>
  <c r="CO274" s="1"/>
  <c r="AH275"/>
  <c r="CO275" s="1"/>
  <c r="AH276"/>
  <c r="CO276" s="1"/>
  <c r="AH277"/>
  <c r="CO277" s="1"/>
  <c r="AH278"/>
  <c r="CO278" s="1"/>
  <c r="AH279"/>
  <c r="CO279" s="1"/>
  <c r="AH280"/>
  <c r="CO280" s="1"/>
  <c r="AH281"/>
  <c r="CO281" s="1"/>
  <c r="AH282"/>
  <c r="CO282" s="1"/>
  <c r="AH283"/>
  <c r="CO283" s="1"/>
  <c r="AH284"/>
  <c r="CO284" s="1"/>
  <c r="AH285"/>
  <c r="CO285" s="1"/>
  <c r="AH286"/>
  <c r="CO286" s="1"/>
  <c r="AH287"/>
  <c r="CO287" s="1"/>
  <c r="AH288"/>
  <c r="CO288" s="1"/>
  <c r="AH289"/>
  <c r="CO289" s="1"/>
  <c r="AH290"/>
  <c r="CO290" s="1"/>
  <c r="AH291"/>
  <c r="CO291" s="1"/>
  <c r="AH292"/>
  <c r="CO292" s="1"/>
  <c r="AH293"/>
  <c r="CO293" s="1"/>
  <c r="AH294"/>
  <c r="CO294" s="1"/>
  <c r="AH295"/>
  <c r="CO295" s="1"/>
  <c r="AH296"/>
  <c r="CO296" s="1"/>
  <c r="AH297"/>
  <c r="CO297" s="1"/>
  <c r="AH298"/>
  <c r="CO298" s="1"/>
  <c r="AH299"/>
  <c r="CO299" s="1"/>
  <c r="AH300"/>
  <c r="CO300" s="1"/>
  <c r="AH301"/>
  <c r="CO301" s="1"/>
  <c r="AH302"/>
  <c r="CO302" s="1"/>
  <c r="AH303"/>
  <c r="CO303" s="1"/>
  <c r="AH304"/>
  <c r="CO304" s="1"/>
  <c r="AH305"/>
  <c r="CO305" s="1"/>
  <c r="AH306"/>
  <c r="CO306" s="1"/>
  <c r="AH307"/>
  <c r="CO307" s="1"/>
  <c r="AH308"/>
  <c r="CO308" s="1"/>
  <c r="AH309"/>
  <c r="CO309" s="1"/>
  <c r="AH310"/>
  <c r="CO310" s="1"/>
  <c r="AH311"/>
  <c r="CO311" s="1"/>
  <c r="AH312"/>
  <c r="CO312" s="1"/>
  <c r="AH313"/>
  <c r="CO313" s="1"/>
  <c r="AH314"/>
  <c r="CO314" s="1"/>
  <c r="AH315"/>
  <c r="CO315" s="1"/>
  <c r="AH316"/>
  <c r="CO316" s="1"/>
  <c r="AH317"/>
  <c r="CO317" s="1"/>
  <c r="AH318"/>
  <c r="CO318" s="1"/>
  <c r="AH319"/>
  <c r="CO319" s="1"/>
  <c r="AH320"/>
  <c r="CO320" s="1"/>
  <c r="AH321"/>
  <c r="CO321" s="1"/>
  <c r="AH322"/>
  <c r="CO322" s="1"/>
  <c r="AH323"/>
  <c r="CO323" s="1"/>
  <c r="AH324"/>
  <c r="CO324" s="1"/>
  <c r="AH325"/>
  <c r="CO325" s="1"/>
  <c r="AH326"/>
  <c r="CO326" s="1"/>
  <c r="AH327"/>
  <c r="CO327" s="1"/>
  <c r="AH328"/>
  <c r="CO328" s="1"/>
  <c r="AH329"/>
  <c r="CO329" s="1"/>
  <c r="AH330"/>
  <c r="CO330" s="1"/>
  <c r="AH331"/>
  <c r="CO331" s="1"/>
  <c r="AH332"/>
  <c r="CO332" s="1"/>
  <c r="AH333"/>
  <c r="CO333" s="1"/>
  <c r="AH334"/>
  <c r="CO334" s="1"/>
  <c r="AH335"/>
  <c r="CO335" s="1"/>
  <c r="AH336"/>
  <c r="CO336" s="1"/>
  <c r="AH337"/>
  <c r="CO337" s="1"/>
  <c r="AH338"/>
  <c r="CO338" s="1"/>
  <c r="AH339"/>
  <c r="CO339" s="1"/>
  <c r="AH340"/>
  <c r="CO340" s="1"/>
  <c r="AH341"/>
  <c r="CO341" s="1"/>
  <c r="AH342"/>
  <c r="CO342" s="1"/>
  <c r="AH343"/>
  <c r="CO343" s="1"/>
  <c r="AH344"/>
  <c r="CO344" s="1"/>
  <c r="AH345"/>
  <c r="CO345" s="1"/>
  <c r="AH346"/>
  <c r="CO346" s="1"/>
  <c r="AH347"/>
  <c r="CO347" s="1"/>
  <c r="AH348"/>
  <c r="CO348" s="1"/>
  <c r="AH349"/>
  <c r="CO349" s="1"/>
  <c r="AH350"/>
  <c r="CO350" s="1"/>
  <c r="AH351"/>
  <c r="CO351" s="1"/>
  <c r="AH352"/>
  <c r="CO352" s="1"/>
  <c r="AH353"/>
  <c r="CO353" s="1"/>
  <c r="AH354"/>
  <c r="CO354" s="1"/>
  <c r="AH355"/>
  <c r="CO355" s="1"/>
  <c r="AH356"/>
  <c r="CO356" s="1"/>
  <c r="AH357"/>
  <c r="CO357" s="1"/>
  <c r="AH358"/>
  <c r="CO358" s="1"/>
  <c r="AH359"/>
  <c r="CO359" s="1"/>
  <c r="AH360"/>
  <c r="CO360" s="1"/>
  <c r="AH361"/>
  <c r="CO361" s="1"/>
  <c r="AH362"/>
  <c r="CO362" s="1"/>
  <c r="AH363"/>
  <c r="CO363" s="1"/>
  <c r="AH364"/>
  <c r="CO364" s="1"/>
  <c r="AH365"/>
  <c r="CO365" s="1"/>
  <c r="AH366"/>
  <c r="CO366" s="1"/>
  <c r="AH367"/>
  <c r="CO367" s="1"/>
  <c r="AH368"/>
  <c r="CO368" s="1"/>
  <c r="AH369"/>
  <c r="CO369" s="1"/>
  <c r="AH370"/>
  <c r="CO370" s="1"/>
  <c r="AH371"/>
  <c r="CO371" s="1"/>
  <c r="AH372"/>
  <c r="CO372" s="1"/>
  <c r="AH373"/>
  <c r="CO373" s="1"/>
  <c r="AH374"/>
  <c r="CO374" s="1"/>
  <c r="AH375"/>
  <c r="CO375" s="1"/>
  <c r="AH376"/>
  <c r="CO376" s="1"/>
  <c r="AH377"/>
  <c r="CO377" s="1"/>
  <c r="AH378"/>
  <c r="CO378" s="1"/>
  <c r="AH379"/>
  <c r="CO379" s="1"/>
  <c r="AH380"/>
  <c r="CO380" s="1"/>
  <c r="AH381"/>
  <c r="CO381" s="1"/>
  <c r="AH382"/>
  <c r="CO382" s="1"/>
  <c r="AH383"/>
  <c r="CO383" s="1"/>
  <c r="AH384"/>
  <c r="CO384" s="1"/>
  <c r="AH385"/>
  <c r="CO385" s="1"/>
  <c r="AH386"/>
  <c r="CO386" s="1"/>
  <c r="AH387"/>
  <c r="CO387" s="1"/>
  <c r="AH388"/>
  <c r="CO388" s="1"/>
  <c r="AH389"/>
  <c r="CO389" s="1"/>
  <c r="AH390"/>
  <c r="CO390" s="1"/>
  <c r="AH391"/>
  <c r="CO391" s="1"/>
  <c r="AH392"/>
  <c r="CO392" s="1"/>
  <c r="AH393"/>
  <c r="CO393" s="1"/>
  <c r="AH394"/>
  <c r="CO394" s="1"/>
  <c r="AH395"/>
  <c r="CO395" s="1"/>
  <c r="AH396"/>
  <c r="CO396" s="1"/>
  <c r="AH397"/>
  <c r="CO397" s="1"/>
  <c r="AH398"/>
  <c r="CO398" s="1"/>
  <c r="AH399"/>
  <c r="CO399" s="1"/>
  <c r="AH400"/>
  <c r="CO400" s="1"/>
  <c r="AH401"/>
  <c r="CO401" s="1"/>
  <c r="AH402"/>
  <c r="CO402" s="1"/>
  <c r="AH403"/>
  <c r="CO403" s="1"/>
  <c r="AH404"/>
  <c r="CO404" s="1"/>
  <c r="AH405"/>
  <c r="CO405" s="1"/>
  <c r="AH406"/>
  <c r="CO406" s="1"/>
  <c r="AH407"/>
  <c r="CO407" s="1"/>
  <c r="AH408"/>
  <c r="CO408" s="1"/>
  <c r="AH409"/>
  <c r="CO409" s="1"/>
  <c r="AH410"/>
  <c r="CO410" s="1"/>
  <c r="AH411"/>
  <c r="CO411" s="1"/>
  <c r="AH412"/>
  <c r="CO412" s="1"/>
  <c r="AH413"/>
  <c r="CO413" s="1"/>
  <c r="AH414"/>
  <c r="CO414" s="1"/>
  <c r="AH415"/>
  <c r="CO415" s="1"/>
  <c r="AH416"/>
  <c r="CO416" s="1"/>
  <c r="AH417"/>
  <c r="CO417" s="1"/>
  <c r="AH418"/>
  <c r="CO418" s="1"/>
  <c r="AH419"/>
  <c r="CO419" s="1"/>
  <c r="AH420"/>
  <c r="CO420" s="1"/>
  <c r="AH421"/>
  <c r="CO421" s="1"/>
  <c r="AH422"/>
  <c r="CO422" s="1"/>
  <c r="AH423"/>
  <c r="CO423" s="1"/>
  <c r="AH424"/>
  <c r="CO424" s="1"/>
  <c r="AH425"/>
  <c r="CO425" s="1"/>
  <c r="AH426"/>
  <c r="CO426" s="1"/>
  <c r="AH427"/>
  <c r="CO427" s="1"/>
  <c r="AH428"/>
  <c r="CO428" s="1"/>
  <c r="AH429"/>
  <c r="CO429" s="1"/>
  <c r="AH430"/>
  <c r="CO430" s="1"/>
  <c r="AH431"/>
  <c r="CO431" s="1"/>
  <c r="AH432"/>
  <c r="CO432" s="1"/>
  <c r="AH433"/>
  <c r="CO433" s="1"/>
  <c r="AH434"/>
  <c r="CO434" s="1"/>
  <c r="AH435"/>
  <c r="CO435" s="1"/>
  <c r="AH436"/>
  <c r="CO436" s="1"/>
  <c r="AH437"/>
  <c r="CO437" s="1"/>
  <c r="AH438"/>
  <c r="CO438" s="1"/>
  <c r="AH439"/>
  <c r="CO439" s="1"/>
  <c r="AH440"/>
  <c r="CO440" s="1"/>
  <c r="AH441"/>
  <c r="CO441" s="1"/>
  <c r="AH442"/>
  <c r="CO442" s="1"/>
  <c r="AH443"/>
  <c r="CO443" s="1"/>
  <c r="AH444"/>
  <c r="CO444" s="1"/>
  <c r="AH445"/>
  <c r="CO445" s="1"/>
  <c r="AH446"/>
  <c r="CO446" s="1"/>
  <c r="AH447"/>
  <c r="CO447" s="1"/>
  <c r="AH448"/>
  <c r="CO448" s="1"/>
  <c r="AH449"/>
  <c r="CO449" s="1"/>
  <c r="AH450"/>
  <c r="CO450" s="1"/>
  <c r="AH451"/>
  <c r="CO451" s="1"/>
  <c r="AH452"/>
  <c r="CO452" s="1"/>
  <c r="AH453"/>
  <c r="CO453" s="1"/>
  <c r="AH454"/>
  <c r="CO454" s="1"/>
  <c r="AH455"/>
  <c r="CO455" s="1"/>
  <c r="AH456"/>
  <c r="CO456" s="1"/>
  <c r="AH457"/>
  <c r="CO457" s="1"/>
  <c r="AH458"/>
  <c r="CO458" s="1"/>
  <c r="AH459"/>
  <c r="CO459" s="1"/>
  <c r="AH460"/>
  <c r="CO460" s="1"/>
  <c r="AH461"/>
  <c r="CO461" s="1"/>
  <c r="AH462"/>
  <c r="CO462" s="1"/>
  <c r="AH463"/>
  <c r="CO463" s="1"/>
  <c r="AH464"/>
  <c r="CO464" s="1"/>
  <c r="AH465"/>
  <c r="CO465" s="1"/>
  <c r="AH466"/>
  <c r="CO466" s="1"/>
  <c r="AH467"/>
  <c r="CO467" s="1"/>
  <c r="AH468"/>
  <c r="CO468" s="1"/>
  <c r="AH469"/>
  <c r="CO469" s="1"/>
  <c r="AH470"/>
  <c r="CO470" s="1"/>
  <c r="AH471"/>
  <c r="CO471" s="1"/>
  <c r="AH472"/>
  <c r="CO472" s="1"/>
  <c r="AH473"/>
  <c r="CO473" s="1"/>
  <c r="AH474"/>
  <c r="CO474" s="1"/>
  <c r="AH475"/>
  <c r="CO475" s="1"/>
  <c r="AH476"/>
  <c r="CO476" s="1"/>
  <c r="AH477"/>
  <c r="CO477" s="1"/>
  <c r="AH478"/>
  <c r="CO478" s="1"/>
  <c r="AH479"/>
  <c r="CO479" s="1"/>
  <c r="AH480"/>
  <c r="CO480" s="1"/>
  <c r="AH481"/>
  <c r="CO481" s="1"/>
  <c r="AH482"/>
  <c r="CO482" s="1"/>
  <c r="AH483"/>
  <c r="CO483" s="1"/>
  <c r="AH484"/>
  <c r="CO484" s="1"/>
  <c r="AH485"/>
  <c r="CO485" s="1"/>
  <c r="AH486"/>
  <c r="CO486" s="1"/>
  <c r="AH487"/>
  <c r="CO487" s="1"/>
  <c r="AH488"/>
  <c r="CO488" s="1"/>
  <c r="AH489"/>
  <c r="CO489" s="1"/>
  <c r="AH490"/>
  <c r="CO490" s="1"/>
  <c r="AH491"/>
  <c r="CO491" s="1"/>
  <c r="AH492"/>
  <c r="CO492" s="1"/>
  <c r="AH493"/>
  <c r="CO493" s="1"/>
  <c r="AH494"/>
  <c r="CO494" s="1"/>
  <c r="AH495"/>
  <c r="CO495" s="1"/>
  <c r="AH496"/>
  <c r="CO496" s="1"/>
  <c r="AH497"/>
  <c r="CO497" s="1"/>
  <c r="AH498"/>
  <c r="CO498" s="1"/>
  <c r="AH499"/>
  <c r="CO499" s="1"/>
  <c r="AH500"/>
  <c r="CO500" s="1"/>
  <c r="AH501"/>
  <c r="CO501" s="1"/>
  <c r="AH502"/>
  <c r="CO502" s="1"/>
  <c r="AH503"/>
  <c r="CO503" s="1"/>
  <c r="AH504"/>
  <c r="CO504" s="1"/>
  <c r="AH505"/>
  <c r="CO505" s="1"/>
  <c r="AH506"/>
  <c r="CO506" s="1"/>
  <c r="AH507"/>
  <c r="CO507" s="1"/>
  <c r="AH508"/>
  <c r="CO508" s="1"/>
  <c r="AH509"/>
  <c r="CO509" s="1"/>
  <c r="AH510"/>
  <c r="CO510" s="1"/>
  <c r="AH511"/>
  <c r="CO511" s="1"/>
  <c r="AH512"/>
  <c r="CO512" s="1"/>
  <c r="AH513"/>
  <c r="CO513" s="1"/>
  <c r="AH514"/>
  <c r="CO514" s="1"/>
  <c r="AH515"/>
  <c r="CO515" s="1"/>
  <c r="AH516"/>
  <c r="CO516" s="1"/>
  <c r="AH517"/>
  <c r="CO517" s="1"/>
  <c r="AH518"/>
  <c r="CO518" s="1"/>
  <c r="AH519"/>
  <c r="CO519" s="1"/>
  <c r="AH520"/>
  <c r="CO520" s="1"/>
  <c r="AH521"/>
  <c r="CO521" s="1"/>
  <c r="AH522"/>
  <c r="CO522" s="1"/>
  <c r="AH523"/>
  <c r="CO523" s="1"/>
  <c r="AH524"/>
  <c r="CO524" s="1"/>
  <c r="AH525"/>
  <c r="CO525" s="1"/>
  <c r="AH526"/>
  <c r="CO526" s="1"/>
  <c r="AH527"/>
  <c r="CO527" s="1"/>
  <c r="AH528"/>
  <c r="CO528" s="1"/>
  <c r="AH529"/>
  <c r="CO529" s="1"/>
  <c r="AH530"/>
  <c r="CO530" s="1"/>
  <c r="AH531"/>
  <c r="CO531" s="1"/>
  <c r="AH532"/>
  <c r="CO532" s="1"/>
  <c r="AH533"/>
  <c r="CO533" s="1"/>
  <c r="AH534"/>
  <c r="CO534" s="1"/>
  <c r="AH535"/>
  <c r="CO535" s="1"/>
  <c r="AH536"/>
  <c r="CO536" s="1"/>
  <c r="AH537"/>
  <c r="CO537" s="1"/>
  <c r="AH538"/>
  <c r="CO538" s="1"/>
  <c r="AH539"/>
  <c r="CO539" s="1"/>
  <c r="AH540"/>
  <c r="CO540" s="1"/>
  <c r="AH541"/>
  <c r="CO541" s="1"/>
  <c r="AH542"/>
  <c r="CO542" s="1"/>
  <c r="AH543"/>
  <c r="CO543" s="1"/>
  <c r="AH544"/>
  <c r="CO544" s="1"/>
  <c r="AH545"/>
  <c r="CO545" s="1"/>
  <c r="AH546"/>
  <c r="CO546" s="1"/>
  <c r="AH547"/>
  <c r="CO547" s="1"/>
  <c r="AH548"/>
  <c r="CO548" s="1"/>
  <c r="AH549"/>
  <c r="CO549" s="1"/>
  <c r="AH550"/>
  <c r="CO550" s="1"/>
  <c r="AC11"/>
  <c r="AC12"/>
  <c r="AC13"/>
  <c r="AC14"/>
  <c r="AC15"/>
  <c r="AC16"/>
  <c r="AC17"/>
  <c r="AC18"/>
  <c r="AC19"/>
  <c r="AC20"/>
  <c r="AC21"/>
  <c r="AC22"/>
  <c r="AC23"/>
  <c r="AC24"/>
  <c r="AC25"/>
  <c r="AC26"/>
  <c r="AC27"/>
  <c r="AC28"/>
  <c r="AC29"/>
  <c r="AC30"/>
  <c r="AC31"/>
  <c r="AC32"/>
  <c r="AC33"/>
  <c r="AC34"/>
  <c r="AC35"/>
  <c r="AC36"/>
  <c r="AC37"/>
  <c r="AC38"/>
  <c r="AC39"/>
  <c r="AC40"/>
  <c r="AC41"/>
  <c r="AC42"/>
  <c r="AC43"/>
  <c r="AC44"/>
  <c r="AC45"/>
  <c r="AC46"/>
  <c r="AC47"/>
  <c r="AC48"/>
  <c r="AC49"/>
  <c r="AC50"/>
  <c r="AC51"/>
  <c r="AC52"/>
  <c r="AC53"/>
  <c r="AC54"/>
  <c r="AC55"/>
  <c r="AC56"/>
  <c r="AC57"/>
  <c r="AC58"/>
  <c r="AC59"/>
  <c r="AC60"/>
  <c r="AC61"/>
  <c r="AC62"/>
  <c r="AC63"/>
  <c r="AC64"/>
  <c r="AC65"/>
  <c r="AC66"/>
  <c r="AC67"/>
  <c r="AC68"/>
  <c r="AC69"/>
  <c r="AC70"/>
  <c r="AC71"/>
  <c r="AC72"/>
  <c r="AC73"/>
  <c r="AC74"/>
  <c r="AC75"/>
  <c r="AC76"/>
  <c r="AC77"/>
  <c r="AC78"/>
  <c r="AC79"/>
  <c r="AC80"/>
  <c r="AC81"/>
  <c r="AC82"/>
  <c r="AC83"/>
  <c r="AC84"/>
  <c r="AC85"/>
  <c r="AC86"/>
  <c r="AC87"/>
  <c r="AC88"/>
  <c r="AC89"/>
  <c r="AC90"/>
  <c r="AC91"/>
  <c r="AC92"/>
  <c r="AC93"/>
  <c r="AC94"/>
  <c r="AC95"/>
  <c r="AC96"/>
  <c r="AC97"/>
  <c r="AC98"/>
  <c r="AC99"/>
  <c r="AC100"/>
  <c r="AC101"/>
  <c r="AC102"/>
  <c r="AC103"/>
  <c r="AC104"/>
  <c r="AC105"/>
  <c r="AC106"/>
  <c r="AC107"/>
  <c r="AC108"/>
  <c r="AC109"/>
  <c r="AC110"/>
  <c r="AC111"/>
  <c r="AC112"/>
  <c r="AC113"/>
  <c r="AC114"/>
  <c r="AC115"/>
  <c r="AC116"/>
  <c r="AC117"/>
  <c r="AC118"/>
  <c r="AC119"/>
  <c r="AC120"/>
  <c r="AC121"/>
  <c r="AC122"/>
  <c r="AC123"/>
  <c r="AC124"/>
  <c r="AC125"/>
  <c r="AC126"/>
  <c r="AC127"/>
  <c r="AC128"/>
  <c r="AC129"/>
  <c r="AC130"/>
  <c r="AC131"/>
  <c r="AC132"/>
  <c r="AC133"/>
  <c r="AC134"/>
  <c r="AC135"/>
  <c r="AC136"/>
  <c r="AC137"/>
  <c r="AC138"/>
  <c r="AC139"/>
  <c r="AC140"/>
  <c r="AC141"/>
  <c r="AC142"/>
  <c r="AC143"/>
  <c r="AC144"/>
  <c r="AC145"/>
  <c r="AC146"/>
  <c r="AC147"/>
  <c r="AC148"/>
  <c r="AC149"/>
  <c r="AC150"/>
  <c r="AC151"/>
  <c r="AC152"/>
  <c r="AC153"/>
  <c r="AC154"/>
  <c r="AC155"/>
  <c r="AC156"/>
  <c r="AC157"/>
  <c r="AC158"/>
  <c r="AC159"/>
  <c r="AC160"/>
  <c r="AC161"/>
  <c r="AC162"/>
  <c r="AC163"/>
  <c r="AC164"/>
  <c r="AC165"/>
  <c r="AC166"/>
  <c r="AC167"/>
  <c r="AC168"/>
  <c r="AC169"/>
  <c r="AC170"/>
  <c r="AC171"/>
  <c r="AC172"/>
  <c r="AC173"/>
  <c r="AC174"/>
  <c r="AC175"/>
  <c r="AC176"/>
  <c r="AC177"/>
  <c r="AC178"/>
  <c r="AC179"/>
  <c r="AC180"/>
  <c r="AC181"/>
  <c r="AC182"/>
  <c r="AC183"/>
  <c r="AC184"/>
  <c r="AC185"/>
  <c r="AC186"/>
  <c r="AC187"/>
  <c r="AC188"/>
  <c r="AC189"/>
  <c r="AC190"/>
  <c r="AC191"/>
  <c r="AC192"/>
  <c r="AC193"/>
  <c r="AC194"/>
  <c r="AC195"/>
  <c r="AC196"/>
  <c r="AC197"/>
  <c r="AC198"/>
  <c r="AC199"/>
  <c r="AC200"/>
  <c r="AC201"/>
  <c r="AC202"/>
  <c r="AC203"/>
  <c r="AC204"/>
  <c r="AC205"/>
  <c r="AC206"/>
  <c r="AC207"/>
  <c r="AC208"/>
  <c r="AC209"/>
  <c r="AC210"/>
  <c r="AC211"/>
  <c r="AC212"/>
  <c r="AC213"/>
  <c r="AC214"/>
  <c r="AC215"/>
  <c r="AC216"/>
  <c r="AC217"/>
  <c r="AC218"/>
  <c r="AC219"/>
  <c r="AC220"/>
  <c r="AC221"/>
  <c r="AC222"/>
  <c r="AC223"/>
  <c r="AC224"/>
  <c r="AC225"/>
  <c r="AC226"/>
  <c r="AC227"/>
  <c r="AC228"/>
  <c r="AC229"/>
  <c r="AC230"/>
  <c r="AC231"/>
  <c r="AC232"/>
  <c r="AC233"/>
  <c r="AC234"/>
  <c r="AC235"/>
  <c r="AC236"/>
  <c r="AC237"/>
  <c r="AC238"/>
  <c r="AC239"/>
  <c r="AC240"/>
  <c r="AC241"/>
  <c r="AC242"/>
  <c r="AC243"/>
  <c r="AC244"/>
  <c r="AC245"/>
  <c r="AC246"/>
  <c r="AC247"/>
  <c r="AC248"/>
  <c r="AC249"/>
  <c r="AC250"/>
  <c r="AC251"/>
  <c r="AC252"/>
  <c r="AC253"/>
  <c r="AC254"/>
  <c r="AC255"/>
  <c r="AC256"/>
  <c r="AC257"/>
  <c r="AC258"/>
  <c r="AC259"/>
  <c r="AC260"/>
  <c r="AC261"/>
  <c r="AC262"/>
  <c r="AC263"/>
  <c r="AC264"/>
  <c r="AC265"/>
  <c r="AC266"/>
  <c r="AC267"/>
  <c r="AC268"/>
  <c r="AC269"/>
  <c r="AC270"/>
  <c r="AC271"/>
  <c r="AC272"/>
  <c r="AC273"/>
  <c r="AC274"/>
  <c r="AC275"/>
  <c r="AC276"/>
  <c r="AC277"/>
  <c r="AC278"/>
  <c r="AC279"/>
  <c r="AC280"/>
  <c r="AC281"/>
  <c r="AC282"/>
  <c r="AC283"/>
  <c r="AC284"/>
  <c r="AC285"/>
  <c r="AC286"/>
  <c r="AC287"/>
  <c r="AC288"/>
  <c r="AC289"/>
  <c r="AC290"/>
  <c r="AC291"/>
  <c r="AC292"/>
  <c r="AC293"/>
  <c r="AC294"/>
  <c r="AC295"/>
  <c r="AC296"/>
  <c r="AC297"/>
  <c r="AC298"/>
  <c r="AC299"/>
  <c r="AC300"/>
  <c r="AC301"/>
  <c r="AC302"/>
  <c r="AC303"/>
  <c r="AC304"/>
  <c r="AC305"/>
  <c r="AC306"/>
  <c r="AC307"/>
  <c r="AC308"/>
  <c r="AC309"/>
  <c r="AC310"/>
  <c r="AC311"/>
  <c r="AC312"/>
  <c r="AC313"/>
  <c r="AC314"/>
  <c r="AC315"/>
  <c r="AC316"/>
  <c r="AC317"/>
  <c r="AC318"/>
  <c r="AC319"/>
  <c r="AC320"/>
  <c r="AC321"/>
  <c r="AC322"/>
  <c r="AC323"/>
  <c r="AC324"/>
  <c r="AC325"/>
  <c r="AC326"/>
  <c r="AC327"/>
  <c r="AC328"/>
  <c r="AC329"/>
  <c r="AC330"/>
  <c r="AC331"/>
  <c r="AC332"/>
  <c r="AC333"/>
  <c r="AC334"/>
  <c r="AC335"/>
  <c r="AC336"/>
  <c r="AC337"/>
  <c r="AC338"/>
  <c r="AC339"/>
  <c r="AC340"/>
  <c r="AC341"/>
  <c r="AC342"/>
  <c r="AC343"/>
  <c r="AC344"/>
  <c r="AC345"/>
  <c r="AC346"/>
  <c r="AC347"/>
  <c r="AC348"/>
  <c r="AC349"/>
  <c r="AC350"/>
  <c r="AC351"/>
  <c r="AC352"/>
  <c r="AC353"/>
  <c r="AC354"/>
  <c r="AC355"/>
  <c r="AC356"/>
  <c r="AC357"/>
  <c r="AC358"/>
  <c r="AC359"/>
  <c r="AC360"/>
  <c r="AC361"/>
  <c r="AC362"/>
  <c r="AC363"/>
  <c r="AC364"/>
  <c r="AC365"/>
  <c r="AC366"/>
  <c r="AC367"/>
  <c r="AC368"/>
  <c r="AC369"/>
  <c r="AC370"/>
  <c r="AC371"/>
  <c r="AC372"/>
  <c r="AC373"/>
  <c r="AC374"/>
  <c r="AC375"/>
  <c r="AC376"/>
  <c r="AC377"/>
  <c r="AC378"/>
  <c r="AC379"/>
  <c r="AC380"/>
  <c r="AC381"/>
  <c r="AC382"/>
  <c r="AC383"/>
  <c r="AC384"/>
  <c r="AC385"/>
  <c r="AC386"/>
  <c r="AC387"/>
  <c r="AC388"/>
  <c r="AC389"/>
  <c r="AC390"/>
  <c r="AC391"/>
  <c r="AC392"/>
  <c r="AC393"/>
  <c r="AC394"/>
  <c r="AC395"/>
  <c r="AC396"/>
  <c r="AC397"/>
  <c r="AC398"/>
  <c r="AC399"/>
  <c r="AC400"/>
  <c r="AC401"/>
  <c r="AC402"/>
  <c r="AC403"/>
  <c r="AC404"/>
  <c r="AC405"/>
  <c r="AC406"/>
  <c r="AC407"/>
  <c r="AC408"/>
  <c r="AC409"/>
  <c r="AC410"/>
  <c r="AC411"/>
  <c r="AC412"/>
  <c r="AC413"/>
  <c r="AC414"/>
  <c r="AC415"/>
  <c r="AC416"/>
  <c r="AC417"/>
  <c r="AC418"/>
  <c r="AC419"/>
  <c r="AC420"/>
  <c r="AC421"/>
  <c r="AC422"/>
  <c r="AC423"/>
  <c r="AC424"/>
  <c r="AC425"/>
  <c r="AC426"/>
  <c r="AC427"/>
  <c r="AC428"/>
  <c r="AC429"/>
  <c r="AC430"/>
  <c r="AC431"/>
  <c r="AC432"/>
  <c r="AC433"/>
  <c r="AC434"/>
  <c r="AC435"/>
  <c r="AC436"/>
  <c r="AC437"/>
  <c r="AC438"/>
  <c r="AC439"/>
  <c r="AC440"/>
  <c r="AC441"/>
  <c r="AC442"/>
  <c r="AC443"/>
  <c r="AC444"/>
  <c r="AC445"/>
  <c r="AC446"/>
  <c r="AC447"/>
  <c r="AC448"/>
  <c r="AC449"/>
  <c r="AC450"/>
  <c r="AC451"/>
  <c r="AC452"/>
  <c r="AC453"/>
  <c r="AC454"/>
  <c r="AC455"/>
  <c r="AC456"/>
  <c r="AC457"/>
  <c r="AC458"/>
  <c r="AC459"/>
  <c r="AC460"/>
  <c r="AC461"/>
  <c r="AC462"/>
  <c r="AC463"/>
  <c r="AC464"/>
  <c r="AC465"/>
  <c r="AC466"/>
  <c r="AC467"/>
  <c r="AC468"/>
  <c r="AC469"/>
  <c r="AC470"/>
  <c r="AC471"/>
  <c r="AC472"/>
  <c r="AC473"/>
  <c r="AC474"/>
  <c r="AC475"/>
  <c r="AC476"/>
  <c r="AC477"/>
  <c r="AC478"/>
  <c r="AC479"/>
  <c r="AC480"/>
  <c r="AC481"/>
  <c r="AC482"/>
  <c r="AC483"/>
  <c r="AC484"/>
  <c r="AC485"/>
  <c r="AC486"/>
  <c r="AC487"/>
  <c r="AC488"/>
  <c r="AC489"/>
  <c r="AC490"/>
  <c r="AC491"/>
  <c r="AC492"/>
  <c r="AC493"/>
  <c r="AC494"/>
  <c r="AC495"/>
  <c r="AC496"/>
  <c r="AC497"/>
  <c r="AC498"/>
  <c r="AC499"/>
  <c r="AC500"/>
  <c r="AC501"/>
  <c r="AC502"/>
  <c r="AC503"/>
  <c r="AC504"/>
  <c r="AC505"/>
  <c r="AC506"/>
  <c r="AC507"/>
  <c r="AC508"/>
  <c r="AC509"/>
  <c r="AC510"/>
  <c r="AC511"/>
  <c r="AC512"/>
  <c r="AC513"/>
  <c r="AC514"/>
  <c r="AC515"/>
  <c r="AC516"/>
  <c r="AC517"/>
  <c r="AC518"/>
  <c r="AC519"/>
  <c r="AC520"/>
  <c r="AC521"/>
  <c r="AC522"/>
  <c r="AC523"/>
  <c r="AC524"/>
  <c r="AC525"/>
  <c r="AC526"/>
  <c r="AC527"/>
  <c r="AC528"/>
  <c r="AC529"/>
  <c r="AC530"/>
  <c r="AC531"/>
  <c r="AC532"/>
  <c r="AC533"/>
  <c r="AC534"/>
  <c r="AC535"/>
  <c r="AC536"/>
  <c r="AC537"/>
  <c r="AC538"/>
  <c r="AC539"/>
  <c r="AC540"/>
  <c r="AC541"/>
  <c r="AC542"/>
  <c r="AC543"/>
  <c r="AC544"/>
  <c r="AC545"/>
  <c r="AC546"/>
  <c r="AC547"/>
  <c r="AC548"/>
  <c r="AC549"/>
  <c r="AC550"/>
  <c r="T11"/>
  <c r="CN11" s="1"/>
  <c r="T12"/>
  <c r="CN12" s="1"/>
  <c r="T13"/>
  <c r="CN13" s="1"/>
  <c r="T14"/>
  <c r="CN14" s="1"/>
  <c r="T15"/>
  <c r="CN15" s="1"/>
  <c r="T16"/>
  <c r="CN16" s="1"/>
  <c r="T17"/>
  <c r="CN17" s="1"/>
  <c r="T18"/>
  <c r="CN18" s="1"/>
  <c r="T19"/>
  <c r="CN19" s="1"/>
  <c r="T20"/>
  <c r="T21"/>
  <c r="T22"/>
  <c r="T23"/>
  <c r="T24"/>
  <c r="T25"/>
  <c r="T26"/>
  <c r="T27"/>
  <c r="T28"/>
  <c r="T29"/>
  <c r="T30"/>
  <c r="T31"/>
  <c r="T32"/>
  <c r="T33"/>
  <c r="T34"/>
  <c r="T35"/>
  <c r="T36"/>
  <c r="T37"/>
  <c r="T38"/>
  <c r="T39"/>
  <c r="T40"/>
  <c r="T41"/>
  <c r="T42"/>
  <c r="T43"/>
  <c r="T44"/>
  <c r="T45"/>
  <c r="T46"/>
  <c r="T47"/>
  <c r="T48"/>
  <c r="T49"/>
  <c r="T50"/>
  <c r="T51"/>
  <c r="T52"/>
  <c r="T53"/>
  <c r="T54"/>
  <c r="T55"/>
  <c r="T56"/>
  <c r="T57"/>
  <c r="T58"/>
  <c r="T59"/>
  <c r="T60"/>
  <c r="T61"/>
  <c r="T62"/>
  <c r="T63"/>
  <c r="T64"/>
  <c r="T65"/>
  <c r="T66"/>
  <c r="T67"/>
  <c r="T68"/>
  <c r="T69"/>
  <c r="T70"/>
  <c r="T71"/>
  <c r="T72"/>
  <c r="T73"/>
  <c r="T74"/>
  <c r="T75"/>
  <c r="T76"/>
  <c r="T77"/>
  <c r="T78"/>
  <c r="T79"/>
  <c r="T80"/>
  <c r="T81"/>
  <c r="T82"/>
  <c r="T83"/>
  <c r="T84"/>
  <c r="T85"/>
  <c r="T86"/>
  <c r="T87"/>
  <c r="T88"/>
  <c r="T89"/>
  <c r="T90"/>
  <c r="T91"/>
  <c r="T92"/>
  <c r="T93"/>
  <c r="T94"/>
  <c r="T95"/>
  <c r="T96"/>
  <c r="T97"/>
  <c r="T98"/>
  <c r="T99"/>
  <c r="T100"/>
  <c r="T101"/>
  <c r="T102"/>
  <c r="T103"/>
  <c r="T104"/>
  <c r="T105"/>
  <c r="T106"/>
  <c r="T107"/>
  <c r="T108"/>
  <c r="T109"/>
  <c r="T110"/>
  <c r="T111"/>
  <c r="T112"/>
  <c r="T113"/>
  <c r="T114"/>
  <c r="T115"/>
  <c r="T116"/>
  <c r="T117"/>
  <c r="T118"/>
  <c r="T119"/>
  <c r="T120"/>
  <c r="T121"/>
  <c r="T122"/>
  <c r="T123"/>
  <c r="T124"/>
  <c r="T125"/>
  <c r="T126"/>
  <c r="T127"/>
  <c r="T128"/>
  <c r="T129"/>
  <c r="T130"/>
  <c r="T131"/>
  <c r="T132"/>
  <c r="T133"/>
  <c r="T134"/>
  <c r="T135"/>
  <c r="T136"/>
  <c r="T137"/>
  <c r="T138"/>
  <c r="T139"/>
  <c r="T140"/>
  <c r="T141"/>
  <c r="T142"/>
  <c r="T143"/>
  <c r="T144"/>
  <c r="T145"/>
  <c r="T146"/>
  <c r="T147"/>
  <c r="T148"/>
  <c r="T149"/>
  <c r="T150"/>
  <c r="T151"/>
  <c r="T152"/>
  <c r="T153"/>
  <c r="T154"/>
  <c r="T155"/>
  <c r="T156"/>
  <c r="T157"/>
  <c r="T158"/>
  <c r="T159"/>
  <c r="T160"/>
  <c r="T161"/>
  <c r="T162"/>
  <c r="T163"/>
  <c r="T164"/>
  <c r="T165"/>
  <c r="T166"/>
  <c r="T167"/>
  <c r="T168"/>
  <c r="T169"/>
  <c r="T170"/>
  <c r="T171"/>
  <c r="T172"/>
  <c r="T173"/>
  <c r="T174"/>
  <c r="T175"/>
  <c r="T176"/>
  <c r="T177"/>
  <c r="T178"/>
  <c r="T179"/>
  <c r="T180"/>
  <c r="T181"/>
  <c r="T182"/>
  <c r="T183"/>
  <c r="T184"/>
  <c r="T185"/>
  <c r="T186"/>
  <c r="T187"/>
  <c r="T188"/>
  <c r="T189"/>
  <c r="T190"/>
  <c r="T191"/>
  <c r="T192"/>
  <c r="T193"/>
  <c r="T194"/>
  <c r="T195"/>
  <c r="T196"/>
  <c r="T197"/>
  <c r="T198"/>
  <c r="T199"/>
  <c r="T200"/>
  <c r="T201"/>
  <c r="T202"/>
  <c r="T203"/>
  <c r="T204"/>
  <c r="T205"/>
  <c r="T206"/>
  <c r="T207"/>
  <c r="T208"/>
  <c r="T209"/>
  <c r="T210"/>
  <c r="T211"/>
  <c r="T212"/>
  <c r="T213"/>
  <c r="T214"/>
  <c r="T215"/>
  <c r="T216"/>
  <c r="T217"/>
  <c r="T218"/>
  <c r="T219"/>
  <c r="T220"/>
  <c r="T221"/>
  <c r="T222"/>
  <c r="T223"/>
  <c r="T224"/>
  <c r="T225"/>
  <c r="T226"/>
  <c r="T227"/>
  <c r="T228"/>
  <c r="T229"/>
  <c r="T230"/>
  <c r="T231"/>
  <c r="T232"/>
  <c r="T233"/>
  <c r="T234"/>
  <c r="T235"/>
  <c r="T236"/>
  <c r="T237"/>
  <c r="T238"/>
  <c r="T239"/>
  <c r="T240"/>
  <c r="T241"/>
  <c r="T242"/>
  <c r="T243"/>
  <c r="T244"/>
  <c r="T245"/>
  <c r="T246"/>
  <c r="T247"/>
  <c r="T248"/>
  <c r="T249"/>
  <c r="T250"/>
  <c r="T251"/>
  <c r="T252"/>
  <c r="T253"/>
  <c r="T254"/>
  <c r="T255"/>
  <c r="T256"/>
  <c r="T257"/>
  <c r="T258"/>
  <c r="T259"/>
  <c r="T260"/>
  <c r="T261"/>
  <c r="T262"/>
  <c r="T263"/>
  <c r="T264"/>
  <c r="T265"/>
  <c r="T266"/>
  <c r="T267"/>
  <c r="T268"/>
  <c r="T269"/>
  <c r="T270"/>
  <c r="T271"/>
  <c r="T272"/>
  <c r="T273"/>
  <c r="T274"/>
  <c r="T275"/>
  <c r="T276"/>
  <c r="T277"/>
  <c r="T278"/>
  <c r="T279"/>
  <c r="T280"/>
  <c r="T281"/>
  <c r="T282"/>
  <c r="T283"/>
  <c r="T284"/>
  <c r="T285"/>
  <c r="T286"/>
  <c r="T287"/>
  <c r="T288"/>
  <c r="T289"/>
  <c r="T290"/>
  <c r="T291"/>
  <c r="T292"/>
  <c r="T293"/>
  <c r="T294"/>
  <c r="T295"/>
  <c r="T296"/>
  <c r="T297"/>
  <c r="T298"/>
  <c r="T299"/>
  <c r="T300"/>
  <c r="T301"/>
  <c r="T302"/>
  <c r="T303"/>
  <c r="T304"/>
  <c r="T305"/>
  <c r="T306"/>
  <c r="T307"/>
  <c r="T308"/>
  <c r="T309"/>
  <c r="T310"/>
  <c r="T311"/>
  <c r="T312"/>
  <c r="T313"/>
  <c r="T314"/>
  <c r="T315"/>
  <c r="T316"/>
  <c r="T317"/>
  <c r="T318"/>
  <c r="T319"/>
  <c r="T320"/>
  <c r="T321"/>
  <c r="T322"/>
  <c r="T323"/>
  <c r="T324"/>
  <c r="T325"/>
  <c r="T326"/>
  <c r="T327"/>
  <c r="T328"/>
  <c r="T329"/>
  <c r="T330"/>
  <c r="T331"/>
  <c r="T332"/>
  <c r="T333"/>
  <c r="T334"/>
  <c r="T335"/>
  <c r="T336"/>
  <c r="T337"/>
  <c r="T338"/>
  <c r="T339"/>
  <c r="T340"/>
  <c r="T341"/>
  <c r="T342"/>
  <c r="T343"/>
  <c r="T344"/>
  <c r="T345"/>
  <c r="T346"/>
  <c r="T347"/>
  <c r="T348"/>
  <c r="T349"/>
  <c r="T350"/>
  <c r="T351"/>
  <c r="T352"/>
  <c r="T353"/>
  <c r="T354"/>
  <c r="T355"/>
  <c r="T356"/>
  <c r="T357"/>
  <c r="T358"/>
  <c r="T359"/>
  <c r="T360"/>
  <c r="T361"/>
  <c r="T362"/>
  <c r="T363"/>
  <c r="T364"/>
  <c r="T365"/>
  <c r="T366"/>
  <c r="T367"/>
  <c r="T368"/>
  <c r="T369"/>
  <c r="T370"/>
  <c r="T371"/>
  <c r="T372"/>
  <c r="T373"/>
  <c r="T374"/>
  <c r="T375"/>
  <c r="T376"/>
  <c r="T377"/>
  <c r="T378"/>
  <c r="T379"/>
  <c r="T380"/>
  <c r="T381"/>
  <c r="T382"/>
  <c r="T383"/>
  <c r="T384"/>
  <c r="T385"/>
  <c r="T386"/>
  <c r="T387"/>
  <c r="T388"/>
  <c r="T389"/>
  <c r="T390"/>
  <c r="T391"/>
  <c r="T392"/>
  <c r="T393"/>
  <c r="T394"/>
  <c r="T395"/>
  <c r="T396"/>
  <c r="T397"/>
  <c r="T398"/>
  <c r="T399"/>
  <c r="T400"/>
  <c r="T401"/>
  <c r="T402"/>
  <c r="T403"/>
  <c r="T404"/>
  <c r="T405"/>
  <c r="T406"/>
  <c r="T407"/>
  <c r="T408"/>
  <c r="T409"/>
  <c r="T410"/>
  <c r="T411"/>
  <c r="T412"/>
  <c r="T413"/>
  <c r="T414"/>
  <c r="T415"/>
  <c r="T416"/>
  <c r="T417"/>
  <c r="T418"/>
  <c r="T419"/>
  <c r="T420"/>
  <c r="T421"/>
  <c r="T422"/>
  <c r="T423"/>
  <c r="T424"/>
  <c r="T425"/>
  <c r="T426"/>
  <c r="T427"/>
  <c r="T428"/>
  <c r="T429"/>
  <c r="T430"/>
  <c r="T431"/>
  <c r="T432"/>
  <c r="T433"/>
  <c r="T434"/>
  <c r="T435"/>
  <c r="T436"/>
  <c r="T437"/>
  <c r="T438"/>
  <c r="T439"/>
  <c r="T440"/>
  <c r="T441"/>
  <c r="T442"/>
  <c r="T443"/>
  <c r="T444"/>
  <c r="T445"/>
  <c r="T446"/>
  <c r="T447"/>
  <c r="T448"/>
  <c r="T449"/>
  <c r="T450"/>
  <c r="T451"/>
  <c r="T452"/>
  <c r="T453"/>
  <c r="T454"/>
  <c r="T455"/>
  <c r="T456"/>
  <c r="T457"/>
  <c r="T458"/>
  <c r="T459"/>
  <c r="T460"/>
  <c r="T461"/>
  <c r="T462"/>
  <c r="T463"/>
  <c r="T464"/>
  <c r="T465"/>
  <c r="T466"/>
  <c r="T467"/>
  <c r="T468"/>
  <c r="T469"/>
  <c r="T470"/>
  <c r="T471"/>
  <c r="T472"/>
  <c r="T473"/>
  <c r="T474"/>
  <c r="T475"/>
  <c r="T476"/>
  <c r="T477"/>
  <c r="T478"/>
  <c r="T479"/>
  <c r="T480"/>
  <c r="T481"/>
  <c r="T482"/>
  <c r="T483"/>
  <c r="T484"/>
  <c r="T485"/>
  <c r="T486"/>
  <c r="T487"/>
  <c r="T488"/>
  <c r="T489"/>
  <c r="T490"/>
  <c r="T491"/>
  <c r="T492"/>
  <c r="T493"/>
  <c r="T494"/>
  <c r="T495"/>
  <c r="T496"/>
  <c r="T497"/>
  <c r="T498"/>
  <c r="T499"/>
  <c r="T500"/>
  <c r="T501"/>
  <c r="T502"/>
  <c r="T503"/>
  <c r="T504"/>
  <c r="T505"/>
  <c r="T506"/>
  <c r="T507"/>
  <c r="T508"/>
  <c r="T509"/>
  <c r="T510"/>
  <c r="T511"/>
  <c r="T512"/>
  <c r="T513"/>
  <c r="T514"/>
  <c r="T515"/>
  <c r="T516"/>
  <c r="T517"/>
  <c r="T518"/>
  <c r="T519"/>
  <c r="T520"/>
  <c r="T521"/>
  <c r="T522"/>
  <c r="T523"/>
  <c r="T524"/>
  <c r="T525"/>
  <c r="T526"/>
  <c r="T527"/>
  <c r="T528"/>
  <c r="T529"/>
  <c r="T530"/>
  <c r="T531"/>
  <c r="T532"/>
  <c r="T533"/>
  <c r="T534"/>
  <c r="T535"/>
  <c r="T536"/>
  <c r="T537"/>
  <c r="T538"/>
  <c r="T539"/>
  <c r="T540"/>
  <c r="T541"/>
  <c r="T542"/>
  <c r="T543"/>
  <c r="T544"/>
  <c r="T545"/>
  <c r="T546"/>
  <c r="T547"/>
  <c r="T548"/>
  <c r="T549"/>
  <c r="T550"/>
  <c r="T10"/>
  <c r="O11"/>
  <c r="O12"/>
  <c r="O13"/>
  <c r="O14"/>
  <c r="O15"/>
  <c r="O16"/>
  <c r="O17"/>
  <c r="O18"/>
  <c r="O19"/>
  <c r="O20"/>
  <c r="O21"/>
  <c r="O22"/>
  <c r="O23"/>
  <c r="O24"/>
  <c r="O25"/>
  <c r="O26"/>
  <c r="O27"/>
  <c r="O28"/>
  <c r="O29"/>
  <c r="O30"/>
  <c r="O31"/>
  <c r="O32"/>
  <c r="O33"/>
  <c r="O34"/>
  <c r="O35"/>
  <c r="O36"/>
  <c r="O37"/>
  <c r="O38"/>
  <c r="O39"/>
  <c r="O40"/>
  <c r="O41"/>
  <c r="O42"/>
  <c r="O43"/>
  <c r="O44"/>
  <c r="O45"/>
  <c r="O46"/>
  <c r="O47"/>
  <c r="O48"/>
  <c r="O49"/>
  <c r="O50"/>
  <c r="O51"/>
  <c r="O52"/>
  <c r="O53"/>
  <c r="O54"/>
  <c r="O55"/>
  <c r="O56"/>
  <c r="O57"/>
  <c r="O58"/>
  <c r="O59"/>
  <c r="O60"/>
  <c r="O61"/>
  <c r="O62"/>
  <c r="O63"/>
  <c r="O64"/>
  <c r="O65"/>
  <c r="O66"/>
  <c r="O67"/>
  <c r="O68"/>
  <c r="O69"/>
  <c r="O70"/>
  <c r="O71"/>
  <c r="O72"/>
  <c r="O73"/>
  <c r="O74"/>
  <c r="O75"/>
  <c r="O76"/>
  <c r="O77"/>
  <c r="O78"/>
  <c r="O79"/>
  <c r="O80"/>
  <c r="O81"/>
  <c r="O82"/>
  <c r="O83"/>
  <c r="O84"/>
  <c r="O85"/>
  <c r="O86"/>
  <c r="O87"/>
  <c r="O88"/>
  <c r="O89"/>
  <c r="O90"/>
  <c r="O91"/>
  <c r="O92"/>
  <c r="O93"/>
  <c r="O94"/>
  <c r="O95"/>
  <c r="O96"/>
  <c r="O97"/>
  <c r="O98"/>
  <c r="O99"/>
  <c r="O100"/>
  <c r="O101"/>
  <c r="O102"/>
  <c r="O103"/>
  <c r="O104"/>
  <c r="O105"/>
  <c r="O106"/>
  <c r="O107"/>
  <c r="O108"/>
  <c r="O109"/>
  <c r="O110"/>
  <c r="O111"/>
  <c r="O112"/>
  <c r="O113"/>
  <c r="O114"/>
  <c r="O115"/>
  <c r="O116"/>
  <c r="O117"/>
  <c r="O118"/>
  <c r="O119"/>
  <c r="O120"/>
  <c r="O121"/>
  <c r="O122"/>
  <c r="O123"/>
  <c r="O124"/>
  <c r="O125"/>
  <c r="O126"/>
  <c r="O127"/>
  <c r="O128"/>
  <c r="O129"/>
  <c r="O130"/>
  <c r="O131"/>
  <c r="O132"/>
  <c r="O133"/>
  <c r="O134"/>
  <c r="O135"/>
  <c r="O136"/>
  <c r="O137"/>
  <c r="O138"/>
  <c r="O139"/>
  <c r="O140"/>
  <c r="O141"/>
  <c r="O142"/>
  <c r="O143"/>
  <c r="O144"/>
  <c r="O145"/>
  <c r="O146"/>
  <c r="O147"/>
  <c r="O148"/>
  <c r="O149"/>
  <c r="O150"/>
  <c r="O151"/>
  <c r="O152"/>
  <c r="O153"/>
  <c r="O154"/>
  <c r="O155"/>
  <c r="O156"/>
  <c r="O157"/>
  <c r="O158"/>
  <c r="O159"/>
  <c r="O160"/>
  <c r="O161"/>
  <c r="O162"/>
  <c r="O163"/>
  <c r="O164"/>
  <c r="O165"/>
  <c r="O166"/>
  <c r="O167"/>
  <c r="O168"/>
  <c r="O169"/>
  <c r="O170"/>
  <c r="O171"/>
  <c r="O172"/>
  <c r="O173"/>
  <c r="O174"/>
  <c r="O175"/>
  <c r="O176"/>
  <c r="O177"/>
  <c r="O178"/>
  <c r="O179"/>
  <c r="O180"/>
  <c r="O181"/>
  <c r="O182"/>
  <c r="O183"/>
  <c r="O184"/>
  <c r="O185"/>
  <c r="O186"/>
  <c r="O187"/>
  <c r="O188"/>
  <c r="O189"/>
  <c r="O190"/>
  <c r="O191"/>
  <c r="O192"/>
  <c r="O193"/>
  <c r="O194"/>
  <c r="O195"/>
  <c r="O196"/>
  <c r="O197"/>
  <c r="O198"/>
  <c r="O199"/>
  <c r="O200"/>
  <c r="O201"/>
  <c r="O202"/>
  <c r="O203"/>
  <c r="O204"/>
  <c r="O205"/>
  <c r="O206"/>
  <c r="O207"/>
  <c r="O208"/>
  <c r="O209"/>
  <c r="O210"/>
  <c r="O211"/>
  <c r="O212"/>
  <c r="O213"/>
  <c r="O214"/>
  <c r="O215"/>
  <c r="O216"/>
  <c r="O217"/>
  <c r="O218"/>
  <c r="O219"/>
  <c r="O220"/>
  <c r="O221"/>
  <c r="O222"/>
  <c r="O223"/>
  <c r="O224"/>
  <c r="O225"/>
  <c r="O226"/>
  <c r="O227"/>
  <c r="O228"/>
  <c r="O229"/>
  <c r="O230"/>
  <c r="O231"/>
  <c r="O232"/>
  <c r="O233"/>
  <c r="O234"/>
  <c r="O235"/>
  <c r="O236"/>
  <c r="O237"/>
  <c r="O238"/>
  <c r="O239"/>
  <c r="O240"/>
  <c r="O241"/>
  <c r="O242"/>
  <c r="O243"/>
  <c r="O244"/>
  <c r="O245"/>
  <c r="O246"/>
  <c r="O247"/>
  <c r="O248"/>
  <c r="O249"/>
  <c r="O250"/>
  <c r="O251"/>
  <c r="O252"/>
  <c r="O253"/>
  <c r="O254"/>
  <c r="O255"/>
  <c r="O256"/>
  <c r="O257"/>
  <c r="O258"/>
  <c r="O259"/>
  <c r="O260"/>
  <c r="O261"/>
  <c r="O262"/>
  <c r="O263"/>
  <c r="O264"/>
  <c r="O265"/>
  <c r="O266"/>
  <c r="O267"/>
  <c r="O268"/>
  <c r="O269"/>
  <c r="O270"/>
  <c r="O271"/>
  <c r="O272"/>
  <c r="O273"/>
  <c r="O274"/>
  <c r="O275"/>
  <c r="O276"/>
  <c r="O277"/>
  <c r="O278"/>
  <c r="O279"/>
  <c r="O280"/>
  <c r="O281"/>
  <c r="O282"/>
  <c r="O283"/>
  <c r="O284"/>
  <c r="O285"/>
  <c r="O286"/>
  <c r="O287"/>
  <c r="O288"/>
  <c r="O289"/>
  <c r="O290"/>
  <c r="O291"/>
  <c r="O292"/>
  <c r="O293"/>
  <c r="O294"/>
  <c r="O295"/>
  <c r="O296"/>
  <c r="O297"/>
  <c r="O298"/>
  <c r="O299"/>
  <c r="O300"/>
  <c r="O301"/>
  <c r="O302"/>
  <c r="O303"/>
  <c r="O304"/>
  <c r="O305"/>
  <c r="O306"/>
  <c r="O307"/>
  <c r="O308"/>
  <c r="O309"/>
  <c r="O310"/>
  <c r="O311"/>
  <c r="O312"/>
  <c r="O313"/>
  <c r="O314"/>
  <c r="O315"/>
  <c r="O316"/>
  <c r="O317"/>
  <c r="O318"/>
  <c r="O319"/>
  <c r="O320"/>
  <c r="O321"/>
  <c r="O322"/>
  <c r="O323"/>
  <c r="O324"/>
  <c r="O325"/>
  <c r="O326"/>
  <c r="O327"/>
  <c r="O328"/>
  <c r="O329"/>
  <c r="O330"/>
  <c r="O331"/>
  <c r="O332"/>
  <c r="O333"/>
  <c r="O334"/>
  <c r="O335"/>
  <c r="O336"/>
  <c r="O337"/>
  <c r="O338"/>
  <c r="O339"/>
  <c r="O340"/>
  <c r="O341"/>
  <c r="O342"/>
  <c r="O343"/>
  <c r="O344"/>
  <c r="O345"/>
  <c r="O346"/>
  <c r="O347"/>
  <c r="O348"/>
  <c r="O349"/>
  <c r="O350"/>
  <c r="O351"/>
  <c r="O352"/>
  <c r="O353"/>
  <c r="O354"/>
  <c r="O355"/>
  <c r="O356"/>
  <c r="O357"/>
  <c r="O358"/>
  <c r="O359"/>
  <c r="O360"/>
  <c r="O361"/>
  <c r="O362"/>
  <c r="O363"/>
  <c r="O364"/>
  <c r="O365"/>
  <c r="O366"/>
  <c r="O367"/>
  <c r="O368"/>
  <c r="O369"/>
  <c r="O370"/>
  <c r="O371"/>
  <c r="O372"/>
  <c r="O373"/>
  <c r="O374"/>
  <c r="O375"/>
  <c r="O376"/>
  <c r="O377"/>
  <c r="O378"/>
  <c r="O379"/>
  <c r="O380"/>
  <c r="O381"/>
  <c r="O382"/>
  <c r="O383"/>
  <c r="O384"/>
  <c r="O385"/>
  <c r="O386"/>
  <c r="O387"/>
  <c r="O388"/>
  <c r="O389"/>
  <c r="O390"/>
  <c r="O391"/>
  <c r="O392"/>
  <c r="O393"/>
  <c r="O394"/>
  <c r="O395"/>
  <c r="O396"/>
  <c r="O397"/>
  <c r="O398"/>
  <c r="O399"/>
  <c r="O400"/>
  <c r="O401"/>
  <c r="O402"/>
  <c r="O403"/>
  <c r="O404"/>
  <c r="O405"/>
  <c r="O406"/>
  <c r="O407"/>
  <c r="O408"/>
  <c r="O409"/>
  <c r="O410"/>
  <c r="O411"/>
  <c r="O412"/>
  <c r="O413"/>
  <c r="O414"/>
  <c r="O415"/>
  <c r="O416"/>
  <c r="O417"/>
  <c r="O418"/>
  <c r="O419"/>
  <c r="O420"/>
  <c r="O421"/>
  <c r="O422"/>
  <c r="O423"/>
  <c r="O424"/>
  <c r="O425"/>
  <c r="O426"/>
  <c r="O427"/>
  <c r="O428"/>
  <c r="O429"/>
  <c r="O430"/>
  <c r="O431"/>
  <c r="O432"/>
  <c r="O433"/>
  <c r="O434"/>
  <c r="O435"/>
  <c r="O436"/>
  <c r="O437"/>
  <c r="O438"/>
  <c r="O439"/>
  <c r="O440"/>
  <c r="O441"/>
  <c r="O442"/>
  <c r="O443"/>
  <c r="O444"/>
  <c r="O445"/>
  <c r="O446"/>
  <c r="O447"/>
  <c r="O448"/>
  <c r="O449"/>
  <c r="O450"/>
  <c r="O451"/>
  <c r="O452"/>
  <c r="O453"/>
  <c r="O454"/>
  <c r="O455"/>
  <c r="O456"/>
  <c r="O457"/>
  <c r="O458"/>
  <c r="O459"/>
  <c r="O460"/>
  <c r="O461"/>
  <c r="O462"/>
  <c r="O463"/>
  <c r="O464"/>
  <c r="O465"/>
  <c r="O466"/>
  <c r="O467"/>
  <c r="O468"/>
  <c r="O469"/>
  <c r="O470"/>
  <c r="O471"/>
  <c r="O472"/>
  <c r="O473"/>
  <c r="O474"/>
  <c r="O475"/>
  <c r="O476"/>
  <c r="O477"/>
  <c r="O478"/>
  <c r="O479"/>
  <c r="O480"/>
  <c r="O481"/>
  <c r="O482"/>
  <c r="O483"/>
  <c r="O484"/>
  <c r="O485"/>
  <c r="O486"/>
  <c r="O487"/>
  <c r="O488"/>
  <c r="O489"/>
  <c r="O490"/>
  <c r="O491"/>
  <c r="O492"/>
  <c r="O493"/>
  <c r="O494"/>
  <c r="O495"/>
  <c r="O496"/>
  <c r="O497"/>
  <c r="O498"/>
  <c r="O499"/>
  <c r="O500"/>
  <c r="O501"/>
  <c r="O502"/>
  <c r="O503"/>
  <c r="O504"/>
  <c r="O505"/>
  <c r="O506"/>
  <c r="O507"/>
  <c r="O508"/>
  <c r="O509"/>
  <c r="O510"/>
  <c r="O511"/>
  <c r="O512"/>
  <c r="O513"/>
  <c r="O514"/>
  <c r="O515"/>
  <c r="O516"/>
  <c r="O517"/>
  <c r="O518"/>
  <c r="O519"/>
  <c r="O520"/>
  <c r="O521"/>
  <c r="O522"/>
  <c r="O523"/>
  <c r="O524"/>
  <c r="O525"/>
  <c r="O526"/>
  <c r="O527"/>
  <c r="O528"/>
  <c r="O529"/>
  <c r="O530"/>
  <c r="O531"/>
  <c r="O532"/>
  <c r="O533"/>
  <c r="O534"/>
  <c r="O535"/>
  <c r="O536"/>
  <c r="O537"/>
  <c r="O538"/>
  <c r="O539"/>
  <c r="O540"/>
  <c r="O541"/>
  <c r="O542"/>
  <c r="O543"/>
  <c r="O544"/>
  <c r="O545"/>
  <c r="O546"/>
  <c r="O547"/>
  <c r="O548"/>
  <c r="O549"/>
  <c r="O550"/>
  <c r="O10"/>
  <c r="DH550" i="5"/>
  <c r="DI550" s="1"/>
  <c r="DC550"/>
  <c r="CV550"/>
  <c r="CR550"/>
  <c r="CN550"/>
  <c r="CJ550"/>
  <c r="BZ550"/>
  <c r="CA550" s="1"/>
  <c r="BT550"/>
  <c r="BJ550"/>
  <c r="BK550" s="1"/>
  <c r="BE550"/>
  <c r="AV550"/>
  <c r="AW550" s="1"/>
  <c r="AQ550"/>
  <c r="AH550"/>
  <c r="AI550" s="1"/>
  <c r="AC550"/>
  <c r="T550"/>
  <c r="U550" s="1"/>
  <c r="O550"/>
  <c r="I550"/>
  <c r="A550"/>
  <c r="DH549"/>
  <c r="DI549" s="1"/>
  <c r="DC549"/>
  <c r="CV549"/>
  <c r="CR549"/>
  <c r="CN549"/>
  <c r="CJ549"/>
  <c r="BZ549"/>
  <c r="CA549" s="1"/>
  <c r="BT549"/>
  <c r="BJ549"/>
  <c r="BK549" s="1"/>
  <c r="BE549"/>
  <c r="AV549"/>
  <c r="AW549" s="1"/>
  <c r="AQ549"/>
  <c r="AH549"/>
  <c r="AI549" s="1"/>
  <c r="AC549"/>
  <c r="T549"/>
  <c r="U549" s="1"/>
  <c r="O549"/>
  <c r="I549"/>
  <c r="A549"/>
  <c r="DH548"/>
  <c r="DI548" s="1"/>
  <c r="DC548"/>
  <c r="CV548"/>
  <c r="CW548" s="1"/>
  <c r="CR548"/>
  <c r="CN548"/>
  <c r="CO548" s="1"/>
  <c r="CJ548"/>
  <c r="BZ548"/>
  <c r="CA548" s="1"/>
  <c r="BT548"/>
  <c r="BJ548"/>
  <c r="BK548" s="1"/>
  <c r="BE548"/>
  <c r="AV548"/>
  <c r="AW548" s="1"/>
  <c r="AQ548"/>
  <c r="AH548"/>
  <c r="AI548" s="1"/>
  <c r="AC548"/>
  <c r="T548"/>
  <c r="U548" s="1"/>
  <c r="O548"/>
  <c r="I548"/>
  <c r="A548"/>
  <c r="DH547"/>
  <c r="DI547" s="1"/>
  <c r="DC547"/>
  <c r="CV547"/>
  <c r="CR547"/>
  <c r="CN547"/>
  <c r="CJ547"/>
  <c r="BZ547"/>
  <c r="CA547" s="1"/>
  <c r="BT547"/>
  <c r="BJ547"/>
  <c r="BK547" s="1"/>
  <c r="BE547"/>
  <c r="AV547"/>
  <c r="AW547" s="1"/>
  <c r="AQ547"/>
  <c r="AH547"/>
  <c r="AI547" s="1"/>
  <c r="AC547"/>
  <c r="T547"/>
  <c r="U547" s="1"/>
  <c r="O547"/>
  <c r="I547"/>
  <c r="A547"/>
  <c r="DH546"/>
  <c r="DI546" s="1"/>
  <c r="DC546"/>
  <c r="CV546"/>
  <c r="CW546" s="1"/>
  <c r="CR546"/>
  <c r="CN546"/>
  <c r="CO546" s="1"/>
  <c r="CJ546"/>
  <c r="BZ546"/>
  <c r="CA546" s="1"/>
  <c r="BT546"/>
  <c r="BJ546"/>
  <c r="BK546" s="1"/>
  <c r="BE546"/>
  <c r="AV546"/>
  <c r="AW546" s="1"/>
  <c r="AQ546"/>
  <c r="AH546"/>
  <c r="AI546" s="1"/>
  <c r="AC546"/>
  <c r="T546"/>
  <c r="U546" s="1"/>
  <c r="O546"/>
  <c r="I546"/>
  <c r="A546"/>
  <c r="DH545"/>
  <c r="DI545" s="1"/>
  <c r="DC545"/>
  <c r="CV545"/>
  <c r="CR545"/>
  <c r="CN545"/>
  <c r="CJ545"/>
  <c r="BZ545"/>
  <c r="CA545" s="1"/>
  <c r="BT545"/>
  <c r="BJ545"/>
  <c r="BK545" s="1"/>
  <c r="BE545"/>
  <c r="AV545"/>
  <c r="AW545" s="1"/>
  <c r="AQ545"/>
  <c r="AH545"/>
  <c r="AI545" s="1"/>
  <c r="AC545"/>
  <c r="T545"/>
  <c r="U545" s="1"/>
  <c r="O545"/>
  <c r="I545"/>
  <c r="A545"/>
  <c r="DH544"/>
  <c r="DI544" s="1"/>
  <c r="DC544"/>
  <c r="CV544"/>
  <c r="CW544" s="1"/>
  <c r="CR544"/>
  <c r="CN544"/>
  <c r="CO544" s="1"/>
  <c r="CJ544"/>
  <c r="BZ544"/>
  <c r="CA544" s="1"/>
  <c r="BT544"/>
  <c r="BJ544"/>
  <c r="BK544" s="1"/>
  <c r="BE544"/>
  <c r="AV544"/>
  <c r="AW544" s="1"/>
  <c r="AQ544"/>
  <c r="AH544"/>
  <c r="AI544" s="1"/>
  <c r="AC544"/>
  <c r="T544"/>
  <c r="U544" s="1"/>
  <c r="O544"/>
  <c r="I544"/>
  <c r="A544"/>
  <c r="DH543"/>
  <c r="DI543" s="1"/>
  <c r="DC543"/>
  <c r="CV543"/>
  <c r="CR543"/>
  <c r="CN543"/>
  <c r="CJ543"/>
  <c r="BZ543"/>
  <c r="CA543" s="1"/>
  <c r="BT543"/>
  <c r="BJ543"/>
  <c r="BK543" s="1"/>
  <c r="BE543"/>
  <c r="AV543"/>
  <c r="AW543" s="1"/>
  <c r="AQ543"/>
  <c r="AH543"/>
  <c r="AI543" s="1"/>
  <c r="AC543"/>
  <c r="T543"/>
  <c r="U543" s="1"/>
  <c r="O543"/>
  <c r="I543"/>
  <c r="A543"/>
  <c r="DH542"/>
  <c r="DI542" s="1"/>
  <c r="DC542"/>
  <c r="CV542"/>
  <c r="CW542" s="1"/>
  <c r="CR542"/>
  <c r="CN542"/>
  <c r="CO542" s="1"/>
  <c r="CJ542"/>
  <c r="BZ542"/>
  <c r="CA542" s="1"/>
  <c r="BT542"/>
  <c r="BJ542"/>
  <c r="BK542" s="1"/>
  <c r="BE542"/>
  <c r="AV542"/>
  <c r="AW542" s="1"/>
  <c r="AQ542"/>
  <c r="AH542"/>
  <c r="AI542" s="1"/>
  <c r="AC542"/>
  <c r="T542"/>
  <c r="U542" s="1"/>
  <c r="O542"/>
  <c r="I542"/>
  <c r="A542"/>
  <c r="DH541"/>
  <c r="DI541" s="1"/>
  <c r="DC541"/>
  <c r="CV541"/>
  <c r="CR541"/>
  <c r="CN541"/>
  <c r="CJ541"/>
  <c r="BZ541"/>
  <c r="CA541" s="1"/>
  <c r="BT541"/>
  <c r="BJ541"/>
  <c r="BK541" s="1"/>
  <c r="BE541"/>
  <c r="AV541"/>
  <c r="AW541" s="1"/>
  <c r="AQ541"/>
  <c r="AH541"/>
  <c r="AI541" s="1"/>
  <c r="AC541"/>
  <c r="T541"/>
  <c r="U541" s="1"/>
  <c r="O541"/>
  <c r="I541"/>
  <c r="A541"/>
  <c r="DH540"/>
  <c r="DI540" s="1"/>
  <c r="DC540"/>
  <c r="CV540"/>
  <c r="CW540" s="1"/>
  <c r="CR540"/>
  <c r="CN540"/>
  <c r="CO540" s="1"/>
  <c r="CJ540"/>
  <c r="BZ540"/>
  <c r="CA540" s="1"/>
  <c r="BT540"/>
  <c r="BJ540"/>
  <c r="BK540" s="1"/>
  <c r="BE540"/>
  <c r="AV540"/>
  <c r="AW540" s="1"/>
  <c r="AQ540"/>
  <c r="AH540"/>
  <c r="AI540" s="1"/>
  <c r="AC540"/>
  <c r="T540"/>
  <c r="U540" s="1"/>
  <c r="O540"/>
  <c r="I540"/>
  <c r="A540"/>
  <c r="DH539"/>
  <c r="DI539" s="1"/>
  <c r="DC539"/>
  <c r="CV539"/>
  <c r="CR539"/>
  <c r="CN539"/>
  <c r="CJ539"/>
  <c r="BZ539"/>
  <c r="CA539" s="1"/>
  <c r="BT539"/>
  <c r="BJ539"/>
  <c r="BK539" s="1"/>
  <c r="BE539"/>
  <c r="AV539"/>
  <c r="AW539" s="1"/>
  <c r="AQ539"/>
  <c r="AH539"/>
  <c r="AI539" s="1"/>
  <c r="AC539"/>
  <c r="T539"/>
  <c r="U539" s="1"/>
  <c r="O539"/>
  <c r="I539"/>
  <c r="A539"/>
  <c r="DH538"/>
  <c r="DI538" s="1"/>
  <c r="DC538"/>
  <c r="CV538"/>
  <c r="CW538" s="1"/>
  <c r="CR538"/>
  <c r="CN538"/>
  <c r="CO538" s="1"/>
  <c r="CJ538"/>
  <c r="BZ538"/>
  <c r="CA538" s="1"/>
  <c r="BT538"/>
  <c r="BJ538"/>
  <c r="BK538" s="1"/>
  <c r="BE538"/>
  <c r="AV538"/>
  <c r="AW538" s="1"/>
  <c r="AQ538"/>
  <c r="AH538"/>
  <c r="AI538" s="1"/>
  <c r="AC538"/>
  <c r="T538"/>
  <c r="U538" s="1"/>
  <c r="O538"/>
  <c r="I538"/>
  <c r="A538"/>
  <c r="DH537"/>
  <c r="DI537" s="1"/>
  <c r="DC537"/>
  <c r="CV537"/>
  <c r="CR537"/>
  <c r="CN537"/>
  <c r="CJ537"/>
  <c r="BZ537"/>
  <c r="CA537" s="1"/>
  <c r="BT537"/>
  <c r="BJ537"/>
  <c r="BK537" s="1"/>
  <c r="BE537"/>
  <c r="AV537"/>
  <c r="AW537" s="1"/>
  <c r="AQ537"/>
  <c r="AH537"/>
  <c r="AI537" s="1"/>
  <c r="AC537"/>
  <c r="T537"/>
  <c r="U537" s="1"/>
  <c r="O537"/>
  <c r="I537"/>
  <c r="A537"/>
  <c r="DH536"/>
  <c r="DI536" s="1"/>
  <c r="DC536"/>
  <c r="CV536"/>
  <c r="CW536" s="1"/>
  <c r="CR536"/>
  <c r="CN536"/>
  <c r="CO536" s="1"/>
  <c r="CJ536"/>
  <c r="BZ536"/>
  <c r="CA536" s="1"/>
  <c r="BT536"/>
  <c r="BJ536"/>
  <c r="BK536" s="1"/>
  <c r="BE536"/>
  <c r="AV536"/>
  <c r="AW536" s="1"/>
  <c r="AQ536"/>
  <c r="AH536"/>
  <c r="AI536" s="1"/>
  <c r="AC536"/>
  <c r="T536"/>
  <c r="U536" s="1"/>
  <c r="O536"/>
  <c r="I536"/>
  <c r="A536"/>
  <c r="DH535"/>
  <c r="DI535" s="1"/>
  <c r="DC535"/>
  <c r="CV535"/>
  <c r="CR535"/>
  <c r="CN535"/>
  <c r="CJ535"/>
  <c r="BZ535"/>
  <c r="CA535" s="1"/>
  <c r="BT535"/>
  <c r="BJ535"/>
  <c r="BK535" s="1"/>
  <c r="BE535"/>
  <c r="AV535"/>
  <c r="AW535" s="1"/>
  <c r="AQ535"/>
  <c r="AH535"/>
  <c r="AI535" s="1"/>
  <c r="AC535"/>
  <c r="T535"/>
  <c r="U535" s="1"/>
  <c r="O535"/>
  <c r="I535"/>
  <c r="A535"/>
  <c r="DH534"/>
  <c r="DI534" s="1"/>
  <c r="DC534"/>
  <c r="CV534"/>
  <c r="CW534" s="1"/>
  <c r="CR534"/>
  <c r="CN534"/>
  <c r="CO534" s="1"/>
  <c r="CJ534"/>
  <c r="BZ534"/>
  <c r="CA534" s="1"/>
  <c r="BT534"/>
  <c r="BJ534"/>
  <c r="BK534" s="1"/>
  <c r="BE534"/>
  <c r="AV534"/>
  <c r="AW534" s="1"/>
  <c r="AQ534"/>
  <c r="AH534"/>
  <c r="AI534" s="1"/>
  <c r="AC534"/>
  <c r="T534"/>
  <c r="U534" s="1"/>
  <c r="O534"/>
  <c r="I534"/>
  <c r="A534"/>
  <c r="DH533"/>
  <c r="DI533" s="1"/>
  <c r="DC533"/>
  <c r="CV533"/>
  <c r="CR533"/>
  <c r="CN533"/>
  <c r="CJ533"/>
  <c r="BZ533"/>
  <c r="CA533" s="1"/>
  <c r="BT533"/>
  <c r="BJ533"/>
  <c r="BK533" s="1"/>
  <c r="BE533"/>
  <c r="AV533"/>
  <c r="AW533" s="1"/>
  <c r="AQ533"/>
  <c r="AH533"/>
  <c r="AI533" s="1"/>
  <c r="AC533"/>
  <c r="T533"/>
  <c r="U533" s="1"/>
  <c r="O533"/>
  <c r="I533"/>
  <c r="A533"/>
  <c r="DH532"/>
  <c r="DI532" s="1"/>
  <c r="DC532"/>
  <c r="CV532"/>
  <c r="CW532" s="1"/>
  <c r="CR532"/>
  <c r="CN532"/>
  <c r="CO532" s="1"/>
  <c r="CJ532"/>
  <c r="BZ532"/>
  <c r="CA532" s="1"/>
  <c r="BT532"/>
  <c r="BJ532"/>
  <c r="BK532" s="1"/>
  <c r="BE532"/>
  <c r="AV532"/>
  <c r="AW532" s="1"/>
  <c r="AQ532"/>
  <c r="AH532"/>
  <c r="AI532" s="1"/>
  <c r="AC532"/>
  <c r="T532"/>
  <c r="U532" s="1"/>
  <c r="O532"/>
  <c r="I532"/>
  <c r="A532"/>
  <c r="DH531"/>
  <c r="DI531" s="1"/>
  <c r="DC531"/>
  <c r="CV531"/>
  <c r="CR531"/>
  <c r="CN531"/>
  <c r="CJ531"/>
  <c r="BZ531"/>
  <c r="CA531" s="1"/>
  <c r="BT531"/>
  <c r="BJ531"/>
  <c r="BK531" s="1"/>
  <c r="BE531"/>
  <c r="AV531"/>
  <c r="AW531" s="1"/>
  <c r="AQ531"/>
  <c r="AH531"/>
  <c r="AI531" s="1"/>
  <c r="AC531"/>
  <c r="T531"/>
  <c r="U531" s="1"/>
  <c r="O531"/>
  <c r="I531"/>
  <c r="A531"/>
  <c r="DH530"/>
  <c r="DI530" s="1"/>
  <c r="DC530"/>
  <c r="CV530"/>
  <c r="CW530" s="1"/>
  <c r="CR530"/>
  <c r="CN530"/>
  <c r="CO530" s="1"/>
  <c r="CJ530"/>
  <c r="BZ530"/>
  <c r="CA530" s="1"/>
  <c r="BT530"/>
  <c r="BJ530"/>
  <c r="BK530" s="1"/>
  <c r="BE530"/>
  <c r="AV530"/>
  <c r="AW530" s="1"/>
  <c r="AQ530"/>
  <c r="AH530"/>
  <c r="AI530" s="1"/>
  <c r="AC530"/>
  <c r="T530"/>
  <c r="U530" s="1"/>
  <c r="O530"/>
  <c r="I530"/>
  <c r="A530"/>
  <c r="DH529"/>
  <c r="DI529" s="1"/>
  <c r="DC529"/>
  <c r="CV529"/>
  <c r="CR529"/>
  <c r="CN529"/>
  <c r="CJ529"/>
  <c r="BZ529"/>
  <c r="CA529" s="1"/>
  <c r="BT529"/>
  <c r="BJ529"/>
  <c r="BK529" s="1"/>
  <c r="BE529"/>
  <c r="AV529"/>
  <c r="AW529" s="1"/>
  <c r="AQ529"/>
  <c r="AH529"/>
  <c r="AI529" s="1"/>
  <c r="AC529"/>
  <c r="T529"/>
  <c r="U529" s="1"/>
  <c r="O529"/>
  <c r="I529"/>
  <c r="A529"/>
  <c r="DI528"/>
  <c r="DH528"/>
  <c r="DW528" s="1"/>
  <c r="DD528"/>
  <c r="DC528"/>
  <c r="DJ528" s="1"/>
  <c r="DK528" s="1"/>
  <c r="DL528" s="1"/>
  <c r="CW528"/>
  <c r="CV528"/>
  <c r="CS528"/>
  <c r="CR528"/>
  <c r="CO528"/>
  <c r="CN528"/>
  <c r="CK528"/>
  <c r="CJ528"/>
  <c r="BZ528"/>
  <c r="CA528" s="1"/>
  <c r="BT528"/>
  <c r="BJ528"/>
  <c r="BK528" s="1"/>
  <c r="BE528"/>
  <c r="AV528"/>
  <c r="AW528" s="1"/>
  <c r="AQ528"/>
  <c r="AH528"/>
  <c r="AI528" s="1"/>
  <c r="AC528"/>
  <c r="T528"/>
  <c r="U528" s="1"/>
  <c r="O528"/>
  <c r="I528"/>
  <c r="A528"/>
  <c r="DH527"/>
  <c r="DI527" s="1"/>
  <c r="DC527"/>
  <c r="CV527"/>
  <c r="CR527"/>
  <c r="CN527"/>
  <c r="CJ527"/>
  <c r="BZ527"/>
  <c r="CA527" s="1"/>
  <c r="BT527"/>
  <c r="BJ527"/>
  <c r="BK527" s="1"/>
  <c r="BE527"/>
  <c r="AV527"/>
  <c r="AW527" s="1"/>
  <c r="AQ527"/>
  <c r="AH527"/>
  <c r="AI527" s="1"/>
  <c r="AC527"/>
  <c r="T527"/>
  <c r="U527" s="1"/>
  <c r="O527"/>
  <c r="I527"/>
  <c r="A527"/>
  <c r="DH526"/>
  <c r="DI526" s="1"/>
  <c r="DC526"/>
  <c r="CV526"/>
  <c r="CW526" s="1"/>
  <c r="CR526"/>
  <c r="CN526"/>
  <c r="CO526" s="1"/>
  <c r="CJ526"/>
  <c r="BZ526"/>
  <c r="CA526" s="1"/>
  <c r="BT526"/>
  <c r="BJ526"/>
  <c r="BK526" s="1"/>
  <c r="BE526"/>
  <c r="AV526"/>
  <c r="AW526" s="1"/>
  <c r="AQ526"/>
  <c r="AH526"/>
  <c r="AI526" s="1"/>
  <c r="AC526"/>
  <c r="T526"/>
  <c r="U526" s="1"/>
  <c r="O526"/>
  <c r="I526"/>
  <c r="A526"/>
  <c r="DH525"/>
  <c r="DI525" s="1"/>
  <c r="DC525"/>
  <c r="CV525"/>
  <c r="CR525"/>
  <c r="CN525"/>
  <c r="CJ525"/>
  <c r="BZ525"/>
  <c r="CA525" s="1"/>
  <c r="BT525"/>
  <c r="BJ525"/>
  <c r="BK525" s="1"/>
  <c r="BE525"/>
  <c r="AV525"/>
  <c r="AW525" s="1"/>
  <c r="AQ525"/>
  <c r="AH525"/>
  <c r="AI525" s="1"/>
  <c r="AC525"/>
  <c r="T525"/>
  <c r="U525" s="1"/>
  <c r="O525"/>
  <c r="I525"/>
  <c r="A525"/>
  <c r="DI524"/>
  <c r="DH524"/>
  <c r="DW524" s="1"/>
  <c r="DD524"/>
  <c r="DC524"/>
  <c r="DJ524" s="1"/>
  <c r="DK524" s="1"/>
  <c r="DL524" s="1"/>
  <c r="CW524"/>
  <c r="CV524"/>
  <c r="CS524"/>
  <c r="CR524"/>
  <c r="CO524"/>
  <c r="CN524"/>
  <c r="CK524"/>
  <c r="CJ524"/>
  <c r="BZ524"/>
  <c r="CA524" s="1"/>
  <c r="BT524"/>
  <c r="BJ524"/>
  <c r="BK524" s="1"/>
  <c r="BE524"/>
  <c r="AV524"/>
  <c r="AW524" s="1"/>
  <c r="AQ524"/>
  <c r="AH524"/>
  <c r="AI524" s="1"/>
  <c r="AC524"/>
  <c r="T524"/>
  <c r="U524" s="1"/>
  <c r="O524"/>
  <c r="I524"/>
  <c r="A524"/>
  <c r="DH523"/>
  <c r="DC523"/>
  <c r="CV523"/>
  <c r="CR523"/>
  <c r="CN523"/>
  <c r="CJ523"/>
  <c r="BZ523"/>
  <c r="BT523"/>
  <c r="BJ523"/>
  <c r="BE523"/>
  <c r="AV523"/>
  <c r="AQ523"/>
  <c r="AH523"/>
  <c r="AC523"/>
  <c r="T523"/>
  <c r="O523"/>
  <c r="I523"/>
  <c r="A523"/>
  <c r="DH522"/>
  <c r="DC522"/>
  <c r="CV522"/>
  <c r="CW522" s="1"/>
  <c r="CR522"/>
  <c r="CN522"/>
  <c r="CO522" s="1"/>
  <c r="CJ522"/>
  <c r="BZ522"/>
  <c r="BT522"/>
  <c r="BJ522"/>
  <c r="BE522"/>
  <c r="AV522"/>
  <c r="AQ522"/>
  <c r="AH522"/>
  <c r="AC522"/>
  <c r="T522"/>
  <c r="O522"/>
  <c r="I522"/>
  <c r="A522"/>
  <c r="DH521"/>
  <c r="DC521"/>
  <c r="CV521"/>
  <c r="CR521"/>
  <c r="CN521"/>
  <c r="CJ521"/>
  <c r="BZ521"/>
  <c r="BT521"/>
  <c r="BJ521"/>
  <c r="BE521"/>
  <c r="AV521"/>
  <c r="AQ521"/>
  <c r="AH521"/>
  <c r="AC521"/>
  <c r="T521"/>
  <c r="O521"/>
  <c r="I521"/>
  <c r="A521"/>
  <c r="DI520"/>
  <c r="DH520"/>
  <c r="DW520" s="1"/>
  <c r="DD520"/>
  <c r="DC520"/>
  <c r="DJ520" s="1"/>
  <c r="DK520" s="1"/>
  <c r="DL520" s="1"/>
  <c r="CW520"/>
  <c r="CV520"/>
  <c r="CS520"/>
  <c r="CR520"/>
  <c r="CO520"/>
  <c r="CN520"/>
  <c r="CK520"/>
  <c r="CJ520"/>
  <c r="BZ520"/>
  <c r="BT520"/>
  <c r="BJ520"/>
  <c r="BE520"/>
  <c r="AV520"/>
  <c r="AQ520"/>
  <c r="AH520"/>
  <c r="AC520"/>
  <c r="T520"/>
  <c r="O520"/>
  <c r="I520"/>
  <c r="A520"/>
  <c r="DH519"/>
  <c r="DC519"/>
  <c r="CV519"/>
  <c r="CR519"/>
  <c r="CN519"/>
  <c r="CJ519"/>
  <c r="BZ519"/>
  <c r="BT519"/>
  <c r="BJ519"/>
  <c r="BE519"/>
  <c r="AV519"/>
  <c r="AQ519"/>
  <c r="AH519"/>
  <c r="AC519"/>
  <c r="T519"/>
  <c r="O519"/>
  <c r="I519"/>
  <c r="A519"/>
  <c r="DH518"/>
  <c r="DC518"/>
  <c r="CV518"/>
  <c r="CW518" s="1"/>
  <c r="CR518"/>
  <c r="CN518"/>
  <c r="CO518" s="1"/>
  <c r="CJ518"/>
  <c r="BZ518"/>
  <c r="BT518"/>
  <c r="BJ518"/>
  <c r="BE518"/>
  <c r="AV518"/>
  <c r="AQ518"/>
  <c r="AH518"/>
  <c r="AC518"/>
  <c r="T518"/>
  <c r="O518"/>
  <c r="I518"/>
  <c r="A518"/>
  <c r="DH517"/>
  <c r="DC517"/>
  <c r="CV517"/>
  <c r="CR517"/>
  <c r="CN517"/>
  <c r="CJ517"/>
  <c r="BZ517"/>
  <c r="BT517"/>
  <c r="BJ517"/>
  <c r="BE517"/>
  <c r="AV517"/>
  <c r="AQ517"/>
  <c r="AH517"/>
  <c r="AC517"/>
  <c r="T517"/>
  <c r="O517"/>
  <c r="I517"/>
  <c r="A517"/>
  <c r="DI516"/>
  <c r="DH516"/>
  <c r="DW516" s="1"/>
  <c r="DD516"/>
  <c r="DC516"/>
  <c r="DJ516" s="1"/>
  <c r="DK516" s="1"/>
  <c r="DL516" s="1"/>
  <c r="CW516"/>
  <c r="CV516"/>
  <c r="CS516"/>
  <c r="CR516"/>
  <c r="CO516"/>
  <c r="CN516"/>
  <c r="CK516"/>
  <c r="CJ516"/>
  <c r="BZ516"/>
  <c r="BT516"/>
  <c r="BJ516"/>
  <c r="BE516"/>
  <c r="AV516"/>
  <c r="AQ516"/>
  <c r="AH516"/>
  <c r="AC516"/>
  <c r="T516"/>
  <c r="O516"/>
  <c r="I516"/>
  <c r="A516"/>
  <c r="DH515"/>
  <c r="DC515"/>
  <c r="CV515"/>
  <c r="CR515"/>
  <c r="CN515"/>
  <c r="CJ515"/>
  <c r="BZ515"/>
  <c r="BT515"/>
  <c r="BJ515"/>
  <c r="BE515"/>
  <c r="AV515"/>
  <c r="AQ515"/>
  <c r="AH515"/>
  <c r="AC515"/>
  <c r="T515"/>
  <c r="O515"/>
  <c r="I515"/>
  <c r="A515"/>
  <c r="DH514"/>
  <c r="DC514"/>
  <c r="CV514"/>
  <c r="CW514" s="1"/>
  <c r="CR514"/>
  <c r="CN514"/>
  <c r="CO514" s="1"/>
  <c r="CJ514"/>
  <c r="BZ514"/>
  <c r="BT514"/>
  <c r="BJ514"/>
  <c r="BE514"/>
  <c r="AV514"/>
  <c r="AQ514"/>
  <c r="AH514"/>
  <c r="AC514"/>
  <c r="T514"/>
  <c r="O514"/>
  <c r="I514"/>
  <c r="A514"/>
  <c r="DH513"/>
  <c r="DC513"/>
  <c r="CV513"/>
  <c r="CR513"/>
  <c r="CN513"/>
  <c r="CJ513"/>
  <c r="BZ513"/>
  <c r="BT513"/>
  <c r="BJ513"/>
  <c r="BE513"/>
  <c r="AV513"/>
  <c r="AQ513"/>
  <c r="AH513"/>
  <c r="AC513"/>
  <c r="T513"/>
  <c r="O513"/>
  <c r="I513"/>
  <c r="A513"/>
  <c r="DI512"/>
  <c r="DH512"/>
  <c r="DW512" s="1"/>
  <c r="DD512"/>
  <c r="DC512"/>
  <c r="DJ512" s="1"/>
  <c r="DK512" s="1"/>
  <c r="DL512" s="1"/>
  <c r="CW512"/>
  <c r="CV512"/>
  <c r="CS512"/>
  <c r="CR512"/>
  <c r="CO512"/>
  <c r="CN512"/>
  <c r="CK512"/>
  <c r="CJ512"/>
  <c r="BZ512"/>
  <c r="BT512"/>
  <c r="BJ512"/>
  <c r="BE512"/>
  <c r="AV512"/>
  <c r="AQ512"/>
  <c r="AH512"/>
  <c r="AC512"/>
  <c r="T512"/>
  <c r="O512"/>
  <c r="I512"/>
  <c r="A512"/>
  <c r="DH511"/>
  <c r="DC511"/>
  <c r="CV511"/>
  <c r="CR511"/>
  <c r="CN511"/>
  <c r="CJ511"/>
  <c r="BZ511"/>
  <c r="BT511"/>
  <c r="BJ511"/>
  <c r="BE511"/>
  <c r="AV511"/>
  <c r="AQ511"/>
  <c r="AH511"/>
  <c r="AC511"/>
  <c r="T511"/>
  <c r="O511"/>
  <c r="I511"/>
  <c r="A511"/>
  <c r="DH510"/>
  <c r="DC510"/>
  <c r="CV510"/>
  <c r="CW510" s="1"/>
  <c r="CR510"/>
  <c r="CN510"/>
  <c r="CO510" s="1"/>
  <c r="CJ510"/>
  <c r="BZ510"/>
  <c r="BT510"/>
  <c r="BJ510"/>
  <c r="BE510"/>
  <c r="AV510"/>
  <c r="AQ510"/>
  <c r="AH510"/>
  <c r="AC510"/>
  <c r="T510"/>
  <c r="O510"/>
  <c r="I510"/>
  <c r="A510"/>
  <c r="DH509"/>
  <c r="DC509"/>
  <c r="CV509"/>
  <c r="CR509"/>
  <c r="CN509"/>
  <c r="CJ509"/>
  <c r="BZ509"/>
  <c r="BT509"/>
  <c r="BJ509"/>
  <c r="BE509"/>
  <c r="AV509"/>
  <c r="AQ509"/>
  <c r="AH509"/>
  <c r="AC509"/>
  <c r="T509"/>
  <c r="O509"/>
  <c r="I509"/>
  <c r="A509"/>
  <c r="DI508"/>
  <c r="DH508"/>
  <c r="DW508" s="1"/>
  <c r="DD508"/>
  <c r="DC508"/>
  <c r="DJ508" s="1"/>
  <c r="DK508" s="1"/>
  <c r="DL508" s="1"/>
  <c r="CW508"/>
  <c r="CV508"/>
  <c r="CS508"/>
  <c r="CR508"/>
  <c r="CO508"/>
  <c r="CN508"/>
  <c r="CK508"/>
  <c r="CJ508"/>
  <c r="BZ508"/>
  <c r="BT508"/>
  <c r="BU508" s="1"/>
  <c r="BJ508"/>
  <c r="BE508"/>
  <c r="BF508" s="1"/>
  <c r="AV508"/>
  <c r="AQ508"/>
  <c r="AR508" s="1"/>
  <c r="AH508"/>
  <c r="AC508"/>
  <c r="AD508" s="1"/>
  <c r="T508"/>
  <c r="O508"/>
  <c r="P508" s="1"/>
  <c r="I508"/>
  <c r="A508"/>
  <c r="DH507"/>
  <c r="DC507"/>
  <c r="DD507" s="1"/>
  <c r="CV507"/>
  <c r="CR507"/>
  <c r="CN507"/>
  <c r="CJ507"/>
  <c r="BZ507"/>
  <c r="BT507"/>
  <c r="BJ507"/>
  <c r="BE507"/>
  <c r="AV507"/>
  <c r="AQ507"/>
  <c r="AH507"/>
  <c r="AC507"/>
  <c r="T507"/>
  <c r="O507"/>
  <c r="I507"/>
  <c r="A507"/>
  <c r="DH506"/>
  <c r="DC506"/>
  <c r="CV506"/>
  <c r="CW506" s="1"/>
  <c r="CR506"/>
  <c r="CN506"/>
  <c r="CO506" s="1"/>
  <c r="CJ506"/>
  <c r="BZ506"/>
  <c r="BT506"/>
  <c r="BU506" s="1"/>
  <c r="BJ506"/>
  <c r="BE506"/>
  <c r="BF506" s="1"/>
  <c r="AV506"/>
  <c r="AQ506"/>
  <c r="AR506" s="1"/>
  <c r="AH506"/>
  <c r="AC506"/>
  <c r="AD506" s="1"/>
  <c r="T506"/>
  <c r="O506"/>
  <c r="P506" s="1"/>
  <c r="I506"/>
  <c r="A506"/>
  <c r="DH505"/>
  <c r="DC505"/>
  <c r="DD505" s="1"/>
  <c r="CV505"/>
  <c r="CR505"/>
  <c r="CN505"/>
  <c r="CJ505"/>
  <c r="BZ505"/>
  <c r="BT505"/>
  <c r="BJ505"/>
  <c r="BE505"/>
  <c r="AV505"/>
  <c r="AQ505"/>
  <c r="AH505"/>
  <c r="AC505"/>
  <c r="T505"/>
  <c r="O505"/>
  <c r="I505"/>
  <c r="A505"/>
  <c r="DI504"/>
  <c r="DH504"/>
  <c r="DW504" s="1"/>
  <c r="DD504"/>
  <c r="DC504"/>
  <c r="DJ504" s="1"/>
  <c r="DK504" s="1"/>
  <c r="DL504" s="1"/>
  <c r="CW504"/>
  <c r="CV504"/>
  <c r="CS504"/>
  <c r="CR504"/>
  <c r="CO504"/>
  <c r="CN504"/>
  <c r="CK504"/>
  <c r="CJ504"/>
  <c r="BZ504"/>
  <c r="BT504"/>
  <c r="BU504" s="1"/>
  <c r="BJ504"/>
  <c r="BE504"/>
  <c r="BF504" s="1"/>
  <c r="AV504"/>
  <c r="AQ504"/>
  <c r="AR504" s="1"/>
  <c r="AH504"/>
  <c r="AC504"/>
  <c r="AD504" s="1"/>
  <c r="T504"/>
  <c r="O504"/>
  <c r="P504" s="1"/>
  <c r="I504"/>
  <c r="A504"/>
  <c r="DH503"/>
  <c r="DC503"/>
  <c r="DD503" s="1"/>
  <c r="CV503"/>
  <c r="CR503"/>
  <c r="CN503"/>
  <c r="CJ503"/>
  <c r="BZ503"/>
  <c r="BT503"/>
  <c r="BJ503"/>
  <c r="BE503"/>
  <c r="AV503"/>
  <c r="AQ503"/>
  <c r="AH503"/>
  <c r="AC503"/>
  <c r="T503"/>
  <c r="O503"/>
  <c r="I503"/>
  <c r="A503"/>
  <c r="DH502"/>
  <c r="DC502"/>
  <c r="CV502"/>
  <c r="CW502" s="1"/>
  <c r="CR502"/>
  <c r="CN502"/>
  <c r="CO502" s="1"/>
  <c r="CJ502"/>
  <c r="BZ502"/>
  <c r="BT502"/>
  <c r="BU502" s="1"/>
  <c r="BJ502"/>
  <c r="BE502"/>
  <c r="BF502" s="1"/>
  <c r="AV502"/>
  <c r="AQ502"/>
  <c r="AR502" s="1"/>
  <c r="AH502"/>
  <c r="AC502"/>
  <c r="AD502" s="1"/>
  <c r="T502"/>
  <c r="O502"/>
  <c r="P502" s="1"/>
  <c r="I502"/>
  <c r="A502"/>
  <c r="DH501"/>
  <c r="DC501"/>
  <c r="DD501" s="1"/>
  <c r="CV501"/>
  <c r="CR501"/>
  <c r="CN501"/>
  <c r="CJ501"/>
  <c r="BZ501"/>
  <c r="BT501"/>
  <c r="BJ501"/>
  <c r="BE501"/>
  <c r="AV501"/>
  <c r="AQ501"/>
  <c r="AH501"/>
  <c r="AC501"/>
  <c r="T501"/>
  <c r="O501"/>
  <c r="I501"/>
  <c r="A501"/>
  <c r="DI500"/>
  <c r="DH500"/>
  <c r="DW500" s="1"/>
  <c r="DD500"/>
  <c r="DC500"/>
  <c r="DJ500" s="1"/>
  <c r="DK500" s="1"/>
  <c r="DL500" s="1"/>
  <c r="CW500"/>
  <c r="CV500"/>
  <c r="CS500"/>
  <c r="CR500"/>
  <c r="CO500"/>
  <c r="CN500"/>
  <c r="CK500"/>
  <c r="CJ500"/>
  <c r="BZ500"/>
  <c r="BT500"/>
  <c r="BU500" s="1"/>
  <c r="BJ500"/>
  <c r="BE500"/>
  <c r="BF500" s="1"/>
  <c r="AV500"/>
  <c r="AQ500"/>
  <c r="AR500" s="1"/>
  <c r="AH500"/>
  <c r="AC500"/>
  <c r="AD500" s="1"/>
  <c r="T500"/>
  <c r="O500"/>
  <c r="P500" s="1"/>
  <c r="I500"/>
  <c r="A500"/>
  <c r="DH499"/>
  <c r="DC499"/>
  <c r="DD499" s="1"/>
  <c r="CV499"/>
  <c r="CR499"/>
  <c r="CN499"/>
  <c r="CJ499"/>
  <c r="BZ499"/>
  <c r="BT499"/>
  <c r="BJ499"/>
  <c r="BE499"/>
  <c r="AV499"/>
  <c r="AQ499"/>
  <c r="AH499"/>
  <c r="AC499"/>
  <c r="T499"/>
  <c r="O499"/>
  <c r="I499"/>
  <c r="A499"/>
  <c r="DH498"/>
  <c r="DC498"/>
  <c r="CV498"/>
  <c r="CW498" s="1"/>
  <c r="CR498"/>
  <c r="CN498"/>
  <c r="CO498" s="1"/>
  <c r="CJ498"/>
  <c r="BZ498"/>
  <c r="BT498"/>
  <c r="BU498" s="1"/>
  <c r="BJ498"/>
  <c r="BE498"/>
  <c r="BF498" s="1"/>
  <c r="AV498"/>
  <c r="AQ498"/>
  <c r="AR498" s="1"/>
  <c r="AH498"/>
  <c r="AC498"/>
  <c r="AD498" s="1"/>
  <c r="T498"/>
  <c r="O498"/>
  <c r="P498" s="1"/>
  <c r="I498"/>
  <c r="A498"/>
  <c r="DH497"/>
  <c r="DC497"/>
  <c r="DD497" s="1"/>
  <c r="CV497"/>
  <c r="CR497"/>
  <c r="CN497"/>
  <c r="CJ497"/>
  <c r="BZ497"/>
  <c r="BT497"/>
  <c r="BJ497"/>
  <c r="BE497"/>
  <c r="AV497"/>
  <c r="AQ497"/>
  <c r="AH497"/>
  <c r="AC497"/>
  <c r="T497"/>
  <c r="O497"/>
  <c r="I497"/>
  <c r="A497"/>
  <c r="DH496"/>
  <c r="DC496"/>
  <c r="CV496"/>
  <c r="CW496" s="1"/>
  <c r="CR496"/>
  <c r="CN496"/>
  <c r="CO496" s="1"/>
  <c r="CJ496"/>
  <c r="BZ496"/>
  <c r="BT496"/>
  <c r="BU496" s="1"/>
  <c r="BJ496"/>
  <c r="BE496"/>
  <c r="BF496" s="1"/>
  <c r="AV496"/>
  <c r="AQ496"/>
  <c r="AR496" s="1"/>
  <c r="AH496"/>
  <c r="AC496"/>
  <c r="AD496" s="1"/>
  <c r="T496"/>
  <c r="O496"/>
  <c r="P496" s="1"/>
  <c r="I496"/>
  <c r="A496"/>
  <c r="DH495"/>
  <c r="DC495"/>
  <c r="DD495" s="1"/>
  <c r="CV495"/>
  <c r="CR495"/>
  <c r="CN495"/>
  <c r="CJ495"/>
  <c r="BZ495"/>
  <c r="BT495"/>
  <c r="BJ495"/>
  <c r="BE495"/>
  <c r="AV495"/>
  <c r="AQ495"/>
  <c r="AH495"/>
  <c r="AC495"/>
  <c r="T495"/>
  <c r="O495"/>
  <c r="I495"/>
  <c r="A495"/>
  <c r="DH494"/>
  <c r="DC494"/>
  <c r="CV494"/>
  <c r="CW494" s="1"/>
  <c r="CR494"/>
  <c r="CN494"/>
  <c r="CO494" s="1"/>
  <c r="CJ494"/>
  <c r="BZ494"/>
  <c r="BT494"/>
  <c r="BU494" s="1"/>
  <c r="BJ494"/>
  <c r="BE494"/>
  <c r="BF494" s="1"/>
  <c r="AV494"/>
  <c r="AQ494"/>
  <c r="AR494" s="1"/>
  <c r="AH494"/>
  <c r="AC494"/>
  <c r="AD494" s="1"/>
  <c r="T494"/>
  <c r="O494"/>
  <c r="P494" s="1"/>
  <c r="I494"/>
  <c r="A494"/>
  <c r="DH493"/>
  <c r="DC493"/>
  <c r="DD493" s="1"/>
  <c r="CV493"/>
  <c r="CR493"/>
  <c r="CN493"/>
  <c r="CJ493"/>
  <c r="BZ493"/>
  <c r="BT493"/>
  <c r="BJ493"/>
  <c r="BE493"/>
  <c r="AV493"/>
  <c r="AQ493"/>
  <c r="AH493"/>
  <c r="AC493"/>
  <c r="T493"/>
  <c r="O493"/>
  <c r="I493"/>
  <c r="A493"/>
  <c r="DI492"/>
  <c r="DH492"/>
  <c r="DW492" s="1"/>
  <c r="DD492"/>
  <c r="DC492"/>
  <c r="DJ492" s="1"/>
  <c r="DK492" s="1"/>
  <c r="DL492" s="1"/>
  <c r="CW492"/>
  <c r="CV492"/>
  <c r="CS492"/>
  <c r="CR492"/>
  <c r="CO492"/>
  <c r="CN492"/>
  <c r="CK492"/>
  <c r="CJ492"/>
  <c r="BZ492"/>
  <c r="BT492"/>
  <c r="BU492" s="1"/>
  <c r="BJ492"/>
  <c r="BE492"/>
  <c r="BF492" s="1"/>
  <c r="AV492"/>
  <c r="AQ492"/>
  <c r="AR492" s="1"/>
  <c r="AH492"/>
  <c r="AC492"/>
  <c r="AD492" s="1"/>
  <c r="T492"/>
  <c r="O492"/>
  <c r="P492" s="1"/>
  <c r="I492"/>
  <c r="A492"/>
  <c r="DH491"/>
  <c r="DC491"/>
  <c r="DD491" s="1"/>
  <c r="CV491"/>
  <c r="CR491"/>
  <c r="CN491"/>
  <c r="CJ491"/>
  <c r="BZ491"/>
  <c r="BT491"/>
  <c r="BJ491"/>
  <c r="BE491"/>
  <c r="AV491"/>
  <c r="AQ491"/>
  <c r="AH491"/>
  <c r="AC491"/>
  <c r="T491"/>
  <c r="O491"/>
  <c r="I491"/>
  <c r="A491"/>
  <c r="DH490"/>
  <c r="DC490"/>
  <c r="CV490"/>
  <c r="CW490" s="1"/>
  <c r="CR490"/>
  <c r="CN490"/>
  <c r="CO490" s="1"/>
  <c r="CJ490"/>
  <c r="BZ490"/>
  <c r="BT490"/>
  <c r="BU490" s="1"/>
  <c r="BJ490"/>
  <c r="BE490"/>
  <c r="BF490" s="1"/>
  <c r="AV490"/>
  <c r="AQ490"/>
  <c r="AR490" s="1"/>
  <c r="AH490"/>
  <c r="AC490"/>
  <c r="AD490" s="1"/>
  <c r="T490"/>
  <c r="O490"/>
  <c r="P490" s="1"/>
  <c r="I490"/>
  <c r="A490"/>
  <c r="DH489"/>
  <c r="DC489"/>
  <c r="DD489" s="1"/>
  <c r="CV489"/>
  <c r="CR489"/>
  <c r="CN489"/>
  <c r="CJ489"/>
  <c r="BZ489"/>
  <c r="BT489"/>
  <c r="BJ489"/>
  <c r="BE489"/>
  <c r="AV489"/>
  <c r="AQ489"/>
  <c r="AH489"/>
  <c r="AC489"/>
  <c r="T489"/>
  <c r="O489"/>
  <c r="I489"/>
  <c r="A489"/>
  <c r="DH488"/>
  <c r="DC488"/>
  <c r="CV488"/>
  <c r="CW488" s="1"/>
  <c r="CR488"/>
  <c r="CN488"/>
  <c r="CO488" s="1"/>
  <c r="CJ488"/>
  <c r="BZ488"/>
  <c r="BT488"/>
  <c r="BU488" s="1"/>
  <c r="BJ488"/>
  <c r="BE488"/>
  <c r="BF488" s="1"/>
  <c r="AV488"/>
  <c r="AQ488"/>
  <c r="AR488" s="1"/>
  <c r="AH488"/>
  <c r="AC488"/>
  <c r="AD488" s="1"/>
  <c r="T488"/>
  <c r="O488"/>
  <c r="P488" s="1"/>
  <c r="I488"/>
  <c r="A488"/>
  <c r="DH487"/>
  <c r="DC487"/>
  <c r="DD487" s="1"/>
  <c r="CV487"/>
  <c r="CR487"/>
  <c r="CN487"/>
  <c r="CJ487"/>
  <c r="BZ487"/>
  <c r="BT487"/>
  <c r="BJ487"/>
  <c r="BE487"/>
  <c r="AV487"/>
  <c r="AQ487"/>
  <c r="AH487"/>
  <c r="AC487"/>
  <c r="T487"/>
  <c r="O487"/>
  <c r="I487"/>
  <c r="A487"/>
  <c r="DH486"/>
  <c r="DC486"/>
  <c r="CV486"/>
  <c r="CW486" s="1"/>
  <c r="CR486"/>
  <c r="CN486"/>
  <c r="CO486" s="1"/>
  <c r="CJ486"/>
  <c r="BZ486"/>
  <c r="BT486"/>
  <c r="BU486" s="1"/>
  <c r="BJ486"/>
  <c r="BE486"/>
  <c r="BF486" s="1"/>
  <c r="AV486"/>
  <c r="AQ486"/>
  <c r="AR486" s="1"/>
  <c r="AH486"/>
  <c r="AC486"/>
  <c r="AD486" s="1"/>
  <c r="T486"/>
  <c r="O486"/>
  <c r="P486" s="1"/>
  <c r="I486"/>
  <c r="A486"/>
  <c r="DH485"/>
  <c r="DC485"/>
  <c r="DD485" s="1"/>
  <c r="CV485"/>
  <c r="CR485"/>
  <c r="CN485"/>
  <c r="CJ485"/>
  <c r="BZ485"/>
  <c r="BT485"/>
  <c r="BJ485"/>
  <c r="BE485"/>
  <c r="AV485"/>
  <c r="AQ485"/>
  <c r="AH485"/>
  <c r="AC485"/>
  <c r="T485"/>
  <c r="O485"/>
  <c r="I485"/>
  <c r="A485"/>
  <c r="DI484"/>
  <c r="DH484"/>
  <c r="DW484" s="1"/>
  <c r="DD484"/>
  <c r="DC484"/>
  <c r="DJ484" s="1"/>
  <c r="DK484" s="1"/>
  <c r="DL484" s="1"/>
  <c r="CW484"/>
  <c r="CV484"/>
  <c r="CS484"/>
  <c r="CR484"/>
  <c r="CO484"/>
  <c r="CN484"/>
  <c r="CK484"/>
  <c r="CJ484"/>
  <c r="BZ484"/>
  <c r="BT484"/>
  <c r="BU484" s="1"/>
  <c r="BJ484"/>
  <c r="BE484"/>
  <c r="BF484" s="1"/>
  <c r="AV484"/>
  <c r="AQ484"/>
  <c r="AR484" s="1"/>
  <c r="AH484"/>
  <c r="AC484"/>
  <c r="AD484" s="1"/>
  <c r="T484"/>
  <c r="O484"/>
  <c r="P484" s="1"/>
  <c r="I484"/>
  <c r="A484"/>
  <c r="DH483"/>
  <c r="DC483"/>
  <c r="DD483" s="1"/>
  <c r="CV483"/>
  <c r="CR483"/>
  <c r="CN483"/>
  <c r="CJ483"/>
  <c r="BZ483"/>
  <c r="BT483"/>
  <c r="BJ483"/>
  <c r="BE483"/>
  <c r="AV483"/>
  <c r="AQ483"/>
  <c r="AH483"/>
  <c r="AC483"/>
  <c r="T483"/>
  <c r="O483"/>
  <c r="I483"/>
  <c r="A483"/>
  <c r="DH482"/>
  <c r="DC482"/>
  <c r="CV482"/>
  <c r="CW482" s="1"/>
  <c r="CR482"/>
  <c r="CN482"/>
  <c r="CO482" s="1"/>
  <c r="CJ482"/>
  <c r="BZ482"/>
  <c r="BT482"/>
  <c r="BU482" s="1"/>
  <c r="BJ482"/>
  <c r="BE482"/>
  <c r="BF482" s="1"/>
  <c r="AV482"/>
  <c r="AQ482"/>
  <c r="AR482" s="1"/>
  <c r="AH482"/>
  <c r="AC482"/>
  <c r="AD482" s="1"/>
  <c r="T482"/>
  <c r="O482"/>
  <c r="P482" s="1"/>
  <c r="I482"/>
  <c r="A482"/>
  <c r="DH481"/>
  <c r="DC481"/>
  <c r="DD481" s="1"/>
  <c r="CV481"/>
  <c r="CR481"/>
  <c r="CN481"/>
  <c r="CJ481"/>
  <c r="BZ481"/>
  <c r="BT481"/>
  <c r="BJ481"/>
  <c r="BE481"/>
  <c r="AV481"/>
  <c r="AQ481"/>
  <c r="AH481"/>
  <c r="AC481"/>
  <c r="T481"/>
  <c r="O481"/>
  <c r="I481"/>
  <c r="A481"/>
  <c r="DH480"/>
  <c r="DC480"/>
  <c r="CV480"/>
  <c r="CW480" s="1"/>
  <c r="CR480"/>
  <c r="CN480"/>
  <c r="CO480" s="1"/>
  <c r="CJ480"/>
  <c r="BZ480"/>
  <c r="BT480"/>
  <c r="BU480" s="1"/>
  <c r="BJ480"/>
  <c r="BE480"/>
  <c r="BF480" s="1"/>
  <c r="AV480"/>
  <c r="AQ480"/>
  <c r="AR480" s="1"/>
  <c r="AH480"/>
  <c r="AC480"/>
  <c r="AD480" s="1"/>
  <c r="T480"/>
  <c r="O480"/>
  <c r="P480" s="1"/>
  <c r="I480"/>
  <c r="A480"/>
  <c r="DH479"/>
  <c r="DC479"/>
  <c r="DD479" s="1"/>
  <c r="CV479"/>
  <c r="CR479"/>
  <c r="CN479"/>
  <c r="CJ479"/>
  <c r="BZ479"/>
  <c r="BT479"/>
  <c r="BJ479"/>
  <c r="BE479"/>
  <c r="AV479"/>
  <c r="AQ479"/>
  <c r="AH479"/>
  <c r="AC479"/>
  <c r="T479"/>
  <c r="O479"/>
  <c r="I479"/>
  <c r="A479"/>
  <c r="DH478"/>
  <c r="DC478"/>
  <c r="CV478"/>
  <c r="CW478" s="1"/>
  <c r="CR478"/>
  <c r="CN478"/>
  <c r="CO478" s="1"/>
  <c r="CJ478"/>
  <c r="BZ478"/>
  <c r="BT478"/>
  <c r="BU478" s="1"/>
  <c r="BJ478"/>
  <c r="BE478"/>
  <c r="BF478" s="1"/>
  <c r="AV478"/>
  <c r="AQ478"/>
  <c r="AR478" s="1"/>
  <c r="AH478"/>
  <c r="AC478"/>
  <c r="AD478" s="1"/>
  <c r="T478"/>
  <c r="O478"/>
  <c r="P478" s="1"/>
  <c r="I478"/>
  <c r="A478"/>
  <c r="DH477"/>
  <c r="DC477"/>
  <c r="DD477" s="1"/>
  <c r="CV477"/>
  <c r="CR477"/>
  <c r="CN477"/>
  <c r="CJ477"/>
  <c r="BZ477"/>
  <c r="BT477"/>
  <c r="BJ477"/>
  <c r="BE477"/>
  <c r="AV477"/>
  <c r="AQ477"/>
  <c r="AH477"/>
  <c r="AC477"/>
  <c r="T477"/>
  <c r="O477"/>
  <c r="I477"/>
  <c r="A477"/>
  <c r="DH476"/>
  <c r="DC476"/>
  <c r="CV476"/>
  <c r="CW476" s="1"/>
  <c r="CR476"/>
  <c r="CS476" s="1"/>
  <c r="CN476"/>
  <c r="CO476" s="1"/>
  <c r="CJ476"/>
  <c r="CK476" s="1"/>
  <c r="BZ476"/>
  <c r="BT476"/>
  <c r="BU476" s="1"/>
  <c r="BJ476"/>
  <c r="BE476"/>
  <c r="BF476" s="1"/>
  <c r="AV476"/>
  <c r="AQ476"/>
  <c r="AR476" s="1"/>
  <c r="AH476"/>
  <c r="AC476"/>
  <c r="AD476" s="1"/>
  <c r="T476"/>
  <c r="O476"/>
  <c r="P476" s="1"/>
  <c r="I476"/>
  <c r="A476"/>
  <c r="DH475"/>
  <c r="DC475"/>
  <c r="DD475" s="1"/>
  <c r="CV475"/>
  <c r="CR475"/>
  <c r="CN475"/>
  <c r="CJ475"/>
  <c r="BZ475"/>
  <c r="BT475"/>
  <c r="BJ475"/>
  <c r="BE475"/>
  <c r="AV475"/>
  <c r="AQ475"/>
  <c r="AH475"/>
  <c r="AC475"/>
  <c r="T475"/>
  <c r="O475"/>
  <c r="I475"/>
  <c r="A475"/>
  <c r="DH474"/>
  <c r="DC474"/>
  <c r="CV474"/>
  <c r="CW474" s="1"/>
  <c r="CR474"/>
  <c r="CN474"/>
  <c r="CO474" s="1"/>
  <c r="CJ474"/>
  <c r="BZ474"/>
  <c r="BT474"/>
  <c r="BU474" s="1"/>
  <c r="BJ474"/>
  <c r="BE474"/>
  <c r="BF474" s="1"/>
  <c r="AV474"/>
  <c r="AQ474"/>
  <c r="AR474" s="1"/>
  <c r="AH474"/>
  <c r="AC474"/>
  <c r="AD474" s="1"/>
  <c r="T474"/>
  <c r="O474"/>
  <c r="P474" s="1"/>
  <c r="I474"/>
  <c r="A474"/>
  <c r="DH473"/>
  <c r="DC473"/>
  <c r="DD473" s="1"/>
  <c r="CV473"/>
  <c r="CR473"/>
  <c r="CN473"/>
  <c r="CJ473"/>
  <c r="BZ473"/>
  <c r="BT473"/>
  <c r="BJ473"/>
  <c r="BE473"/>
  <c r="AV473"/>
  <c r="AQ473"/>
  <c r="AH473"/>
  <c r="AC473"/>
  <c r="T473"/>
  <c r="O473"/>
  <c r="I473"/>
  <c r="A473"/>
  <c r="DH472"/>
  <c r="DC472"/>
  <c r="CV472"/>
  <c r="CW472" s="1"/>
  <c r="CR472"/>
  <c r="CN472"/>
  <c r="CO472" s="1"/>
  <c r="CJ472"/>
  <c r="BZ472"/>
  <c r="BT472"/>
  <c r="BU472" s="1"/>
  <c r="BJ472"/>
  <c r="BE472"/>
  <c r="BF472" s="1"/>
  <c r="AV472"/>
  <c r="AQ472"/>
  <c r="AR472" s="1"/>
  <c r="AH472"/>
  <c r="AC472"/>
  <c r="AD472" s="1"/>
  <c r="T472"/>
  <c r="O472"/>
  <c r="P472" s="1"/>
  <c r="I472"/>
  <c r="A472"/>
  <c r="DH471"/>
  <c r="DC471"/>
  <c r="DD471" s="1"/>
  <c r="CV471"/>
  <c r="CR471"/>
  <c r="CN471"/>
  <c r="CJ471"/>
  <c r="BZ471"/>
  <c r="BT471"/>
  <c r="BJ471"/>
  <c r="BE471"/>
  <c r="AV471"/>
  <c r="AQ471"/>
  <c r="AH471"/>
  <c r="AC471"/>
  <c r="U471"/>
  <c r="T471"/>
  <c r="DR471" s="1"/>
  <c r="P471"/>
  <c r="O471"/>
  <c r="V471" s="1"/>
  <c r="X471" s="1"/>
  <c r="I471"/>
  <c r="A471"/>
  <c r="DH470"/>
  <c r="DC470"/>
  <c r="CV470"/>
  <c r="CW470" s="1"/>
  <c r="CR470"/>
  <c r="CN470"/>
  <c r="CO470" s="1"/>
  <c r="CJ470"/>
  <c r="BZ470"/>
  <c r="BT470"/>
  <c r="BU470" s="1"/>
  <c r="BJ470"/>
  <c r="BE470"/>
  <c r="BF470" s="1"/>
  <c r="AV470"/>
  <c r="AQ470"/>
  <c r="AR470" s="1"/>
  <c r="AH470"/>
  <c r="AC470"/>
  <c r="AD470" s="1"/>
  <c r="T470"/>
  <c r="O470"/>
  <c r="P470" s="1"/>
  <c r="I470"/>
  <c r="A470"/>
  <c r="DH469"/>
  <c r="DC469"/>
  <c r="DD469" s="1"/>
  <c r="CV469"/>
  <c r="CR469"/>
  <c r="CN469"/>
  <c r="CJ469"/>
  <c r="CA469"/>
  <c r="BZ469"/>
  <c r="DV469" s="1"/>
  <c r="BU469"/>
  <c r="BT469"/>
  <c r="CB469" s="1"/>
  <c r="CC469" s="1"/>
  <c r="CD469" s="1"/>
  <c r="BK469"/>
  <c r="BJ469"/>
  <c r="DU469" s="1"/>
  <c r="BF469"/>
  <c r="BE469"/>
  <c r="BL469" s="1"/>
  <c r="BM469" s="1"/>
  <c r="BN469" s="1"/>
  <c r="AW469"/>
  <c r="AV469"/>
  <c r="DT469" s="1"/>
  <c r="AR469"/>
  <c r="AQ469"/>
  <c r="AX469" s="1"/>
  <c r="AY469" s="1"/>
  <c r="AZ469" s="1"/>
  <c r="AI469"/>
  <c r="AH469"/>
  <c r="DS469" s="1"/>
  <c r="AD469"/>
  <c r="AC469"/>
  <c r="AJ469" s="1"/>
  <c r="AK469" s="1"/>
  <c r="AL469" s="1"/>
  <c r="T469"/>
  <c r="O469"/>
  <c r="I469"/>
  <c r="A469"/>
  <c r="DH468"/>
  <c r="DC468"/>
  <c r="CV468"/>
  <c r="CW468" s="1"/>
  <c r="CR468"/>
  <c r="CS468" s="1"/>
  <c r="CN468"/>
  <c r="CO468" s="1"/>
  <c r="CJ468"/>
  <c r="CK468" s="1"/>
  <c r="BZ468"/>
  <c r="BT468"/>
  <c r="BU468" s="1"/>
  <c r="BJ468"/>
  <c r="BE468"/>
  <c r="BF468" s="1"/>
  <c r="AV468"/>
  <c r="AQ468"/>
  <c r="AR468" s="1"/>
  <c r="AH468"/>
  <c r="AC468"/>
  <c r="AD468" s="1"/>
  <c r="T468"/>
  <c r="O468"/>
  <c r="P468" s="1"/>
  <c r="I468"/>
  <c r="A468"/>
  <c r="DH467"/>
  <c r="DC467"/>
  <c r="DD467" s="1"/>
  <c r="CV467"/>
  <c r="CR467"/>
  <c r="CN467"/>
  <c r="CJ467"/>
  <c r="BZ467"/>
  <c r="BT467"/>
  <c r="BJ467"/>
  <c r="BE467"/>
  <c r="AV467"/>
  <c r="AQ467"/>
  <c r="AH467"/>
  <c r="AC467"/>
  <c r="T467"/>
  <c r="O467"/>
  <c r="I467"/>
  <c r="A467"/>
  <c r="DH466"/>
  <c r="DC466"/>
  <c r="CV466"/>
  <c r="CW466" s="1"/>
  <c r="CR466"/>
  <c r="CN466"/>
  <c r="CO466" s="1"/>
  <c r="CJ466"/>
  <c r="BZ466"/>
  <c r="BT466"/>
  <c r="BU466" s="1"/>
  <c r="BJ466"/>
  <c r="BE466"/>
  <c r="BF466" s="1"/>
  <c r="AV466"/>
  <c r="AQ466"/>
  <c r="AR466" s="1"/>
  <c r="AH466"/>
  <c r="AC466"/>
  <c r="AD466" s="1"/>
  <c r="T466"/>
  <c r="O466"/>
  <c r="P466" s="1"/>
  <c r="I466"/>
  <c r="A466"/>
  <c r="DH465"/>
  <c r="DC465"/>
  <c r="DD465" s="1"/>
  <c r="CV465"/>
  <c r="CR465"/>
  <c r="CN465"/>
  <c r="CJ465"/>
  <c r="BZ465"/>
  <c r="BT465"/>
  <c r="BJ465"/>
  <c r="BE465"/>
  <c r="AV465"/>
  <c r="AQ465"/>
  <c r="AH465"/>
  <c r="AC465"/>
  <c r="T465"/>
  <c r="O465"/>
  <c r="I465"/>
  <c r="A465"/>
  <c r="DH464"/>
  <c r="DC464"/>
  <c r="CV464"/>
  <c r="CW464" s="1"/>
  <c r="CR464"/>
  <c r="CN464"/>
  <c r="CO464" s="1"/>
  <c r="CJ464"/>
  <c r="BZ464"/>
  <c r="BT464"/>
  <c r="BU464" s="1"/>
  <c r="BJ464"/>
  <c r="BE464"/>
  <c r="BF464" s="1"/>
  <c r="AV464"/>
  <c r="AQ464"/>
  <c r="AR464" s="1"/>
  <c r="AH464"/>
  <c r="AC464"/>
  <c r="AD464" s="1"/>
  <c r="T464"/>
  <c r="O464"/>
  <c r="P464" s="1"/>
  <c r="I464"/>
  <c r="A464"/>
  <c r="DH463"/>
  <c r="DC463"/>
  <c r="DD463" s="1"/>
  <c r="CV463"/>
  <c r="CR463"/>
  <c r="CN463"/>
  <c r="CJ463"/>
  <c r="BZ463"/>
  <c r="BT463"/>
  <c r="BJ463"/>
  <c r="BE463"/>
  <c r="AV463"/>
  <c r="AQ463"/>
  <c r="AH463"/>
  <c r="AC463"/>
  <c r="U463"/>
  <c r="T463"/>
  <c r="DR463" s="1"/>
  <c r="P463"/>
  <c r="O463"/>
  <c r="V463" s="1"/>
  <c r="X463" s="1"/>
  <c r="I463"/>
  <c r="A463"/>
  <c r="DH462"/>
  <c r="DC462"/>
  <c r="CV462"/>
  <c r="CW462" s="1"/>
  <c r="CR462"/>
  <c r="CN462"/>
  <c r="CO462" s="1"/>
  <c r="CJ462"/>
  <c r="BZ462"/>
  <c r="BT462"/>
  <c r="BU462" s="1"/>
  <c r="BJ462"/>
  <c r="BE462"/>
  <c r="BF462" s="1"/>
  <c r="AV462"/>
  <c r="AQ462"/>
  <c r="AR462" s="1"/>
  <c r="AH462"/>
  <c r="AC462"/>
  <c r="AD462" s="1"/>
  <c r="T462"/>
  <c r="O462"/>
  <c r="P462" s="1"/>
  <c r="I462"/>
  <c r="A462"/>
  <c r="DH461"/>
  <c r="DC461"/>
  <c r="DD461" s="1"/>
  <c r="CV461"/>
  <c r="CR461"/>
  <c r="CN461"/>
  <c r="CJ461"/>
  <c r="CA461"/>
  <c r="BZ461"/>
  <c r="DV461" s="1"/>
  <c r="BU461"/>
  <c r="BT461"/>
  <c r="CB461" s="1"/>
  <c r="CC461" s="1"/>
  <c r="CD461" s="1"/>
  <c r="BK461"/>
  <c r="BJ461"/>
  <c r="DU461" s="1"/>
  <c r="BF461"/>
  <c r="BE461"/>
  <c r="BL461" s="1"/>
  <c r="BM461" s="1"/>
  <c r="BN461" s="1"/>
  <c r="AW461"/>
  <c r="AV461"/>
  <c r="DT461" s="1"/>
  <c r="AR461"/>
  <c r="AQ461"/>
  <c r="AX461" s="1"/>
  <c r="AY461" s="1"/>
  <c r="AZ461" s="1"/>
  <c r="AI461"/>
  <c r="AH461"/>
  <c r="DS461" s="1"/>
  <c r="AD461"/>
  <c r="AC461"/>
  <c r="AJ461" s="1"/>
  <c r="AK461" s="1"/>
  <c r="AL461" s="1"/>
  <c r="T461"/>
  <c r="O461"/>
  <c r="I461"/>
  <c r="A461"/>
  <c r="DH460"/>
  <c r="DC460"/>
  <c r="CV460"/>
  <c r="CW460" s="1"/>
  <c r="CR460"/>
  <c r="CS460" s="1"/>
  <c r="CN460"/>
  <c r="CO460" s="1"/>
  <c r="CJ460"/>
  <c r="CK460" s="1"/>
  <c r="BZ460"/>
  <c r="BT460"/>
  <c r="BU460" s="1"/>
  <c r="BJ460"/>
  <c r="BE460"/>
  <c r="BF460" s="1"/>
  <c r="AV460"/>
  <c r="AQ460"/>
  <c r="AR460" s="1"/>
  <c r="AH460"/>
  <c r="AC460"/>
  <c r="AD460" s="1"/>
  <c r="T460"/>
  <c r="O460"/>
  <c r="P460" s="1"/>
  <c r="I460"/>
  <c r="A460"/>
  <c r="DH459"/>
  <c r="DC459"/>
  <c r="DD459" s="1"/>
  <c r="CV459"/>
  <c r="CR459"/>
  <c r="CN459"/>
  <c r="CJ459"/>
  <c r="BZ459"/>
  <c r="BT459"/>
  <c r="BJ459"/>
  <c r="BE459"/>
  <c r="AV459"/>
  <c r="AQ459"/>
  <c r="AH459"/>
  <c r="AC459"/>
  <c r="T459"/>
  <c r="O459"/>
  <c r="I459"/>
  <c r="A459"/>
  <c r="DH458"/>
  <c r="DC458"/>
  <c r="CV458"/>
  <c r="CW458" s="1"/>
  <c r="CR458"/>
  <c r="CN458"/>
  <c r="CO458" s="1"/>
  <c r="CJ458"/>
  <c r="BZ458"/>
  <c r="BT458"/>
  <c r="BU458" s="1"/>
  <c r="BJ458"/>
  <c r="BE458"/>
  <c r="BF458" s="1"/>
  <c r="AV458"/>
  <c r="AQ458"/>
  <c r="AR458" s="1"/>
  <c r="AH458"/>
  <c r="AC458"/>
  <c r="AD458" s="1"/>
  <c r="T458"/>
  <c r="O458"/>
  <c r="P458" s="1"/>
  <c r="I458"/>
  <c r="A458"/>
  <c r="DH457"/>
  <c r="DC457"/>
  <c r="DD457" s="1"/>
  <c r="CV457"/>
  <c r="CR457"/>
  <c r="CN457"/>
  <c r="CJ457"/>
  <c r="BZ457"/>
  <c r="BT457"/>
  <c r="BJ457"/>
  <c r="BE457"/>
  <c r="AV457"/>
  <c r="AQ457"/>
  <c r="AH457"/>
  <c r="AC457"/>
  <c r="T457"/>
  <c r="O457"/>
  <c r="I457"/>
  <c r="A457"/>
  <c r="DI456"/>
  <c r="DH456"/>
  <c r="DW456" s="1"/>
  <c r="DD456"/>
  <c r="DC456"/>
  <c r="DJ456" s="1"/>
  <c r="DK456" s="1"/>
  <c r="DL456" s="1"/>
  <c r="CW456"/>
  <c r="CV456"/>
  <c r="CS456"/>
  <c r="CR456"/>
  <c r="CO456"/>
  <c r="CN456"/>
  <c r="CK456"/>
  <c r="CJ456"/>
  <c r="BZ456"/>
  <c r="BT456"/>
  <c r="BU456" s="1"/>
  <c r="BJ456"/>
  <c r="BE456"/>
  <c r="BF456" s="1"/>
  <c r="AV456"/>
  <c r="AQ456"/>
  <c r="AR456" s="1"/>
  <c r="AH456"/>
  <c r="AC456"/>
  <c r="AD456" s="1"/>
  <c r="T456"/>
  <c r="O456"/>
  <c r="P456" s="1"/>
  <c r="I456"/>
  <c r="A456"/>
  <c r="DH455"/>
  <c r="DC455"/>
  <c r="DD455" s="1"/>
  <c r="CV455"/>
  <c r="CR455"/>
  <c r="CN455"/>
  <c r="CJ455"/>
  <c r="BZ455"/>
  <c r="BT455"/>
  <c r="BJ455"/>
  <c r="BE455"/>
  <c r="AV455"/>
  <c r="AQ455"/>
  <c r="AH455"/>
  <c r="AC455"/>
  <c r="T455"/>
  <c r="O455"/>
  <c r="I455"/>
  <c r="A455"/>
  <c r="DH454"/>
  <c r="DC454"/>
  <c r="CV454"/>
  <c r="CW454" s="1"/>
  <c r="CR454"/>
  <c r="CN454"/>
  <c r="CO454" s="1"/>
  <c r="CJ454"/>
  <c r="BZ454"/>
  <c r="BT454"/>
  <c r="BU454" s="1"/>
  <c r="BJ454"/>
  <c r="BE454"/>
  <c r="BF454" s="1"/>
  <c r="AV454"/>
  <c r="AQ454"/>
  <c r="AR454" s="1"/>
  <c r="AH454"/>
  <c r="AC454"/>
  <c r="AD454" s="1"/>
  <c r="T454"/>
  <c r="O454"/>
  <c r="P454" s="1"/>
  <c r="I454"/>
  <c r="A454"/>
  <c r="DH453"/>
  <c r="DC453"/>
  <c r="DD453" s="1"/>
  <c r="CV453"/>
  <c r="CR453"/>
  <c r="CN453"/>
  <c r="CJ453"/>
  <c r="BZ453"/>
  <c r="BT453"/>
  <c r="BJ453"/>
  <c r="BE453"/>
  <c r="AV453"/>
  <c r="AQ453"/>
  <c r="AH453"/>
  <c r="AC453"/>
  <c r="T453"/>
  <c r="O453"/>
  <c r="I453"/>
  <c r="A453"/>
  <c r="DH452"/>
  <c r="DC452"/>
  <c r="CV452"/>
  <c r="CW452" s="1"/>
  <c r="CR452"/>
  <c r="CN452"/>
  <c r="CO452" s="1"/>
  <c r="CJ452"/>
  <c r="BZ452"/>
  <c r="BT452"/>
  <c r="BU452" s="1"/>
  <c r="BJ452"/>
  <c r="BE452"/>
  <c r="BF452" s="1"/>
  <c r="AV452"/>
  <c r="AQ452"/>
  <c r="AR452" s="1"/>
  <c r="AH452"/>
  <c r="AC452"/>
  <c r="AD452" s="1"/>
  <c r="T452"/>
  <c r="O452"/>
  <c r="P452" s="1"/>
  <c r="I452"/>
  <c r="A452"/>
  <c r="DH451"/>
  <c r="DC451"/>
  <c r="DD451" s="1"/>
  <c r="CV451"/>
  <c r="CR451"/>
  <c r="CN451"/>
  <c r="CJ451"/>
  <c r="BZ451"/>
  <c r="BT451"/>
  <c r="BJ451"/>
  <c r="BE451"/>
  <c r="AV451"/>
  <c r="AQ451"/>
  <c r="AH451"/>
  <c r="AC451"/>
  <c r="T451"/>
  <c r="O451"/>
  <c r="I451"/>
  <c r="A451"/>
  <c r="DH450"/>
  <c r="DC450"/>
  <c r="CV450"/>
  <c r="CW450" s="1"/>
  <c r="CR450"/>
  <c r="CN450"/>
  <c r="CO450" s="1"/>
  <c r="CJ450"/>
  <c r="BZ450"/>
  <c r="BT450"/>
  <c r="BU450" s="1"/>
  <c r="BJ450"/>
  <c r="BE450"/>
  <c r="BF450" s="1"/>
  <c r="AV450"/>
  <c r="AQ450"/>
  <c r="AR450" s="1"/>
  <c r="AH450"/>
  <c r="AC450"/>
  <c r="AD450" s="1"/>
  <c r="T450"/>
  <c r="O450"/>
  <c r="P450" s="1"/>
  <c r="I450"/>
  <c r="A450"/>
  <c r="DH449"/>
  <c r="DC449"/>
  <c r="DD449" s="1"/>
  <c r="CV449"/>
  <c r="CR449"/>
  <c r="CN449"/>
  <c r="CJ449"/>
  <c r="BZ449"/>
  <c r="BT449"/>
  <c r="BJ449"/>
  <c r="BE449"/>
  <c r="AV449"/>
  <c r="AQ449"/>
  <c r="AH449"/>
  <c r="AC449"/>
  <c r="T449"/>
  <c r="O449"/>
  <c r="I449"/>
  <c r="A449"/>
  <c r="DI448"/>
  <c r="DH448"/>
  <c r="DW448" s="1"/>
  <c r="DD448"/>
  <c r="DC448"/>
  <c r="DJ448" s="1"/>
  <c r="DK448" s="1"/>
  <c r="DL448" s="1"/>
  <c r="CW448"/>
  <c r="CV448"/>
  <c r="CS448"/>
  <c r="CR448"/>
  <c r="CO448"/>
  <c r="CN448"/>
  <c r="CK448"/>
  <c r="CJ448"/>
  <c r="BZ448"/>
  <c r="BT448"/>
  <c r="BU448" s="1"/>
  <c r="BJ448"/>
  <c r="BE448"/>
  <c r="BF448" s="1"/>
  <c r="AV448"/>
  <c r="AQ448"/>
  <c r="AR448" s="1"/>
  <c r="AH448"/>
  <c r="AC448"/>
  <c r="AD448" s="1"/>
  <c r="T448"/>
  <c r="O448"/>
  <c r="P448" s="1"/>
  <c r="I448"/>
  <c r="A448"/>
  <c r="DH447"/>
  <c r="DC447"/>
  <c r="DD447" s="1"/>
  <c r="CV447"/>
  <c r="CR447"/>
  <c r="CN447"/>
  <c r="CJ447"/>
  <c r="BZ447"/>
  <c r="BT447"/>
  <c r="BJ447"/>
  <c r="BE447"/>
  <c r="AV447"/>
  <c r="AQ447"/>
  <c r="AH447"/>
  <c r="AC447"/>
  <c r="T447"/>
  <c r="O447"/>
  <c r="I447"/>
  <c r="A447"/>
  <c r="DH446"/>
  <c r="DC446"/>
  <c r="CV446"/>
  <c r="CW446" s="1"/>
  <c r="CR446"/>
  <c r="CN446"/>
  <c r="CO446" s="1"/>
  <c r="CJ446"/>
  <c r="BZ446"/>
  <c r="BT446"/>
  <c r="BU446" s="1"/>
  <c r="BJ446"/>
  <c r="BE446"/>
  <c r="BF446" s="1"/>
  <c r="AV446"/>
  <c r="AQ446"/>
  <c r="AR446" s="1"/>
  <c r="AH446"/>
  <c r="AC446"/>
  <c r="AD446" s="1"/>
  <c r="T446"/>
  <c r="O446"/>
  <c r="P446" s="1"/>
  <c r="I446"/>
  <c r="A446"/>
  <c r="DH445"/>
  <c r="DC445"/>
  <c r="DD445" s="1"/>
  <c r="CV445"/>
  <c r="CR445"/>
  <c r="CN445"/>
  <c r="CJ445"/>
  <c r="BZ445"/>
  <c r="BT445"/>
  <c r="BJ445"/>
  <c r="BE445"/>
  <c r="AV445"/>
  <c r="AQ445"/>
  <c r="AH445"/>
  <c r="AC445"/>
  <c r="T445"/>
  <c r="O445"/>
  <c r="I445"/>
  <c r="A445"/>
  <c r="DH444"/>
  <c r="DC444"/>
  <c r="CV444"/>
  <c r="CW444" s="1"/>
  <c r="CR444"/>
  <c r="CN444"/>
  <c r="CO444" s="1"/>
  <c r="CJ444"/>
  <c r="BZ444"/>
  <c r="BT444"/>
  <c r="BU444" s="1"/>
  <c r="BJ444"/>
  <c r="BE444"/>
  <c r="BF444" s="1"/>
  <c r="AV444"/>
  <c r="AQ444"/>
  <c r="AR444" s="1"/>
  <c r="AH444"/>
  <c r="AC444"/>
  <c r="AD444" s="1"/>
  <c r="T444"/>
  <c r="O444"/>
  <c r="P444" s="1"/>
  <c r="I444"/>
  <c r="A444"/>
  <c r="DH443"/>
  <c r="DC443"/>
  <c r="DD443" s="1"/>
  <c r="CV443"/>
  <c r="CR443"/>
  <c r="CN443"/>
  <c r="CJ443"/>
  <c r="BZ443"/>
  <c r="BT443"/>
  <c r="BJ443"/>
  <c r="BE443"/>
  <c r="AV443"/>
  <c r="AQ443"/>
  <c r="AH443"/>
  <c r="AC443"/>
  <c r="T443"/>
  <c r="O443"/>
  <c r="I443"/>
  <c r="A443"/>
  <c r="DH442"/>
  <c r="DC442"/>
  <c r="CV442"/>
  <c r="CW442" s="1"/>
  <c r="CR442"/>
  <c r="CN442"/>
  <c r="CO442" s="1"/>
  <c r="CJ442"/>
  <c r="BZ442"/>
  <c r="BT442"/>
  <c r="BU442" s="1"/>
  <c r="BJ442"/>
  <c r="BE442"/>
  <c r="BF442" s="1"/>
  <c r="AV442"/>
  <c r="AQ442"/>
  <c r="AR442" s="1"/>
  <c r="AH442"/>
  <c r="AC442"/>
  <c r="AD442" s="1"/>
  <c r="T442"/>
  <c r="O442"/>
  <c r="P442" s="1"/>
  <c r="I442"/>
  <c r="A442"/>
  <c r="DH441"/>
  <c r="DC441"/>
  <c r="DD441" s="1"/>
  <c r="CV441"/>
  <c r="CR441"/>
  <c r="CN441"/>
  <c r="CJ441"/>
  <c r="BZ441"/>
  <c r="BT441"/>
  <c r="BJ441"/>
  <c r="BE441"/>
  <c r="AV441"/>
  <c r="AQ441"/>
  <c r="AH441"/>
  <c r="AC441"/>
  <c r="T441"/>
  <c r="O441"/>
  <c r="I441"/>
  <c r="A441"/>
  <c r="DI440"/>
  <c r="DH440"/>
  <c r="DW440" s="1"/>
  <c r="DD440"/>
  <c r="DC440"/>
  <c r="DJ440" s="1"/>
  <c r="DK440" s="1"/>
  <c r="DL440" s="1"/>
  <c r="CW440"/>
  <c r="CV440"/>
  <c r="CS440"/>
  <c r="CR440"/>
  <c r="CO440"/>
  <c r="CN440"/>
  <c r="CK440"/>
  <c r="CJ440"/>
  <c r="BZ440"/>
  <c r="BT440"/>
  <c r="BU440" s="1"/>
  <c r="BJ440"/>
  <c r="BE440"/>
  <c r="BF440" s="1"/>
  <c r="AV440"/>
  <c r="AQ440"/>
  <c r="AR440" s="1"/>
  <c r="AH440"/>
  <c r="AC440"/>
  <c r="AD440" s="1"/>
  <c r="T440"/>
  <c r="O440"/>
  <c r="P440" s="1"/>
  <c r="I440"/>
  <c r="A440"/>
  <c r="DH439"/>
  <c r="DC439"/>
  <c r="DD439" s="1"/>
  <c r="CV439"/>
  <c r="CR439"/>
  <c r="CN439"/>
  <c r="CJ439"/>
  <c r="BZ439"/>
  <c r="BT439"/>
  <c r="BJ439"/>
  <c r="BE439"/>
  <c r="AV439"/>
  <c r="AQ439"/>
  <c r="AH439"/>
  <c r="AC439"/>
  <c r="T439"/>
  <c r="O439"/>
  <c r="I439"/>
  <c r="A439"/>
  <c r="DH438"/>
  <c r="DC438"/>
  <c r="CV438"/>
  <c r="CW438" s="1"/>
  <c r="CR438"/>
  <c r="CN438"/>
  <c r="CO438" s="1"/>
  <c r="CJ438"/>
  <c r="BZ438"/>
  <c r="BT438"/>
  <c r="BU438" s="1"/>
  <c r="BJ438"/>
  <c r="BE438"/>
  <c r="BF438" s="1"/>
  <c r="AV438"/>
  <c r="AQ438"/>
  <c r="AR438" s="1"/>
  <c r="AH438"/>
  <c r="AC438"/>
  <c r="AD438" s="1"/>
  <c r="T438"/>
  <c r="O438"/>
  <c r="P438" s="1"/>
  <c r="I438"/>
  <c r="A438"/>
  <c r="DH437"/>
  <c r="DC437"/>
  <c r="DD437" s="1"/>
  <c r="CV437"/>
  <c r="CR437"/>
  <c r="CN437"/>
  <c r="CJ437"/>
  <c r="BZ437"/>
  <c r="BT437"/>
  <c r="BJ437"/>
  <c r="BE437"/>
  <c r="AV437"/>
  <c r="AQ437"/>
  <c r="AH437"/>
  <c r="AC437"/>
  <c r="T437"/>
  <c r="O437"/>
  <c r="I437"/>
  <c r="A437"/>
  <c r="DH436"/>
  <c r="DC436"/>
  <c r="CV436"/>
  <c r="CW436" s="1"/>
  <c r="CR436"/>
  <c r="CN436"/>
  <c r="CO436" s="1"/>
  <c r="CJ436"/>
  <c r="BZ436"/>
  <c r="BT436"/>
  <c r="BU436" s="1"/>
  <c r="BJ436"/>
  <c r="BE436"/>
  <c r="BF436" s="1"/>
  <c r="AV436"/>
  <c r="AQ436"/>
  <c r="AR436" s="1"/>
  <c r="AH436"/>
  <c r="AC436"/>
  <c r="AD436" s="1"/>
  <c r="T436"/>
  <c r="O436"/>
  <c r="P436" s="1"/>
  <c r="I436"/>
  <c r="A436"/>
  <c r="DH435"/>
  <c r="DC435"/>
  <c r="DD435" s="1"/>
  <c r="CV435"/>
  <c r="CR435"/>
  <c r="CN435"/>
  <c r="CJ435"/>
  <c r="BZ435"/>
  <c r="BT435"/>
  <c r="BJ435"/>
  <c r="BE435"/>
  <c r="AV435"/>
  <c r="AQ435"/>
  <c r="AH435"/>
  <c r="AC435"/>
  <c r="T435"/>
  <c r="O435"/>
  <c r="I435"/>
  <c r="A435"/>
  <c r="DH434"/>
  <c r="DC434"/>
  <c r="CV434"/>
  <c r="CW434" s="1"/>
  <c r="CR434"/>
  <c r="CN434"/>
  <c r="CO434" s="1"/>
  <c r="CJ434"/>
  <c r="BZ434"/>
  <c r="BT434"/>
  <c r="BU434" s="1"/>
  <c r="BJ434"/>
  <c r="BE434"/>
  <c r="BF434" s="1"/>
  <c r="AV434"/>
  <c r="AQ434"/>
  <c r="AR434" s="1"/>
  <c r="AH434"/>
  <c r="AC434"/>
  <c r="AD434" s="1"/>
  <c r="T434"/>
  <c r="O434"/>
  <c r="P434" s="1"/>
  <c r="I434"/>
  <c r="A434"/>
  <c r="DH433"/>
  <c r="DC433"/>
  <c r="DD433" s="1"/>
  <c r="CV433"/>
  <c r="CR433"/>
  <c r="CN433"/>
  <c r="CJ433"/>
  <c r="BZ433"/>
  <c r="BT433"/>
  <c r="BJ433"/>
  <c r="BE433"/>
  <c r="AV433"/>
  <c r="AQ433"/>
  <c r="AH433"/>
  <c r="AC433"/>
  <c r="T433"/>
  <c r="O433"/>
  <c r="I433"/>
  <c r="A433"/>
  <c r="DI432"/>
  <c r="DH432"/>
  <c r="DW432" s="1"/>
  <c r="DD432"/>
  <c r="DC432"/>
  <c r="DJ432" s="1"/>
  <c r="DK432" s="1"/>
  <c r="DL432" s="1"/>
  <c r="CW432"/>
  <c r="CV432"/>
  <c r="CS432"/>
  <c r="CR432"/>
  <c r="CO432"/>
  <c r="CN432"/>
  <c r="CK432"/>
  <c r="CJ432"/>
  <c r="BZ432"/>
  <c r="BT432"/>
  <c r="BU432" s="1"/>
  <c r="BJ432"/>
  <c r="BE432"/>
  <c r="BF432" s="1"/>
  <c r="AV432"/>
  <c r="AQ432"/>
  <c r="AR432" s="1"/>
  <c r="AH432"/>
  <c r="AC432"/>
  <c r="AD432" s="1"/>
  <c r="T432"/>
  <c r="O432"/>
  <c r="P432" s="1"/>
  <c r="I432"/>
  <c r="A432"/>
  <c r="DH431"/>
  <c r="DC431"/>
  <c r="DD431" s="1"/>
  <c r="CV431"/>
  <c r="CR431"/>
  <c r="CN431"/>
  <c r="CJ431"/>
  <c r="BZ431"/>
  <c r="BT431"/>
  <c r="BJ431"/>
  <c r="BE431"/>
  <c r="AV431"/>
  <c r="AQ431"/>
  <c r="AH431"/>
  <c r="AC431"/>
  <c r="T431"/>
  <c r="O431"/>
  <c r="I431"/>
  <c r="A431"/>
  <c r="DH430"/>
  <c r="DC430"/>
  <c r="CV430"/>
  <c r="CW430" s="1"/>
  <c r="CR430"/>
  <c r="CN430"/>
  <c r="CO430" s="1"/>
  <c r="CJ430"/>
  <c r="BZ430"/>
  <c r="BT430"/>
  <c r="BJ430"/>
  <c r="BE430"/>
  <c r="AV430"/>
  <c r="AQ430"/>
  <c r="AH430"/>
  <c r="AC430"/>
  <c r="T430"/>
  <c r="O430"/>
  <c r="I430"/>
  <c r="A430"/>
  <c r="DH429"/>
  <c r="DC429"/>
  <c r="CV429"/>
  <c r="CR429"/>
  <c r="CN429"/>
  <c r="CJ429"/>
  <c r="BZ429"/>
  <c r="BT429"/>
  <c r="BJ429"/>
  <c r="BE429"/>
  <c r="AV429"/>
  <c r="AQ429"/>
  <c r="AH429"/>
  <c r="AC429"/>
  <c r="T429"/>
  <c r="O429"/>
  <c r="I429"/>
  <c r="A429"/>
  <c r="DH428"/>
  <c r="DC428"/>
  <c r="CV428"/>
  <c r="CW428" s="1"/>
  <c r="CR428"/>
  <c r="CN428"/>
  <c r="CO428" s="1"/>
  <c r="CJ428"/>
  <c r="BZ428"/>
  <c r="BT428"/>
  <c r="BJ428"/>
  <c r="BE428"/>
  <c r="AV428"/>
  <c r="AQ428"/>
  <c r="AH428"/>
  <c r="AC428"/>
  <c r="T428"/>
  <c r="O428"/>
  <c r="I428"/>
  <c r="A428"/>
  <c r="DH427"/>
  <c r="DC427"/>
  <c r="CV427"/>
  <c r="CR427"/>
  <c r="CN427"/>
  <c r="CJ427"/>
  <c r="BZ427"/>
  <c r="BT427"/>
  <c r="BJ427"/>
  <c r="BE427"/>
  <c r="AV427"/>
  <c r="AQ427"/>
  <c r="AH427"/>
  <c r="AC427"/>
  <c r="T427"/>
  <c r="O427"/>
  <c r="I427"/>
  <c r="A427"/>
  <c r="DH426"/>
  <c r="DC426"/>
  <c r="CV426"/>
  <c r="CW426" s="1"/>
  <c r="CR426"/>
  <c r="CN426"/>
  <c r="CO426" s="1"/>
  <c r="CJ426"/>
  <c r="BZ426"/>
  <c r="BT426"/>
  <c r="BJ426"/>
  <c r="BE426"/>
  <c r="AV426"/>
  <c r="AQ426"/>
  <c r="AH426"/>
  <c r="AC426"/>
  <c r="T426"/>
  <c r="O426"/>
  <c r="I426"/>
  <c r="A426"/>
  <c r="DH425"/>
  <c r="DC425"/>
  <c r="CV425"/>
  <c r="CR425"/>
  <c r="CN425"/>
  <c r="CJ425"/>
  <c r="BZ425"/>
  <c r="BT425"/>
  <c r="BJ425"/>
  <c r="BE425"/>
  <c r="AV425"/>
  <c r="AQ425"/>
  <c r="AH425"/>
  <c r="AC425"/>
  <c r="T425"/>
  <c r="O425"/>
  <c r="I425"/>
  <c r="A425"/>
  <c r="DH424"/>
  <c r="DC424"/>
  <c r="CV424"/>
  <c r="CW424" s="1"/>
  <c r="CR424"/>
  <c r="CN424"/>
  <c r="CO424" s="1"/>
  <c r="CJ424"/>
  <c r="BZ424"/>
  <c r="BT424"/>
  <c r="BJ424"/>
  <c r="BE424"/>
  <c r="AV424"/>
  <c r="AQ424"/>
  <c r="AH424"/>
  <c r="AC424"/>
  <c r="T424"/>
  <c r="O424"/>
  <c r="I424"/>
  <c r="A424"/>
  <c r="DH423"/>
  <c r="DC423"/>
  <c r="CV423"/>
  <c r="CR423"/>
  <c r="CN423"/>
  <c r="CJ423"/>
  <c r="BZ423"/>
  <c r="BT423"/>
  <c r="BJ423"/>
  <c r="BE423"/>
  <c r="AV423"/>
  <c r="AQ423"/>
  <c r="AH423"/>
  <c r="AC423"/>
  <c r="T423"/>
  <c r="O423"/>
  <c r="I423"/>
  <c r="A423"/>
  <c r="DH422"/>
  <c r="DC422"/>
  <c r="CV422"/>
  <c r="CW422" s="1"/>
  <c r="CR422"/>
  <c r="CN422"/>
  <c r="CO422" s="1"/>
  <c r="CJ422"/>
  <c r="BZ422"/>
  <c r="BT422"/>
  <c r="BJ422"/>
  <c r="BE422"/>
  <c r="AV422"/>
  <c r="AQ422"/>
  <c r="AH422"/>
  <c r="AC422"/>
  <c r="T422"/>
  <c r="O422"/>
  <c r="I422"/>
  <c r="A422"/>
  <c r="DH421"/>
  <c r="DC421"/>
  <c r="CV421"/>
  <c r="CR421"/>
  <c r="CN421"/>
  <c r="CJ421"/>
  <c r="BZ421"/>
  <c r="BT421"/>
  <c r="BJ421"/>
  <c r="BE421"/>
  <c r="AV421"/>
  <c r="AQ421"/>
  <c r="AH421"/>
  <c r="AC421"/>
  <c r="T421"/>
  <c r="O421"/>
  <c r="I421"/>
  <c r="A421"/>
  <c r="DH420"/>
  <c r="DC420"/>
  <c r="CV420"/>
  <c r="CW420" s="1"/>
  <c r="CR420"/>
  <c r="CN420"/>
  <c r="CO420" s="1"/>
  <c r="CJ420"/>
  <c r="BZ420"/>
  <c r="BT420"/>
  <c r="BJ420"/>
  <c r="BE420"/>
  <c r="AV420"/>
  <c r="AQ420"/>
  <c r="AH420"/>
  <c r="AC420"/>
  <c r="T420"/>
  <c r="O420"/>
  <c r="I420"/>
  <c r="A420"/>
  <c r="DH419"/>
  <c r="DC419"/>
  <c r="CV419"/>
  <c r="CR419"/>
  <c r="CN419"/>
  <c r="CJ419"/>
  <c r="BZ419"/>
  <c r="BT419"/>
  <c r="BJ419"/>
  <c r="BE419"/>
  <c r="AV419"/>
  <c r="AQ419"/>
  <c r="AH419"/>
  <c r="AC419"/>
  <c r="T419"/>
  <c r="O419"/>
  <c r="I419"/>
  <c r="A419"/>
  <c r="DH418"/>
  <c r="DC418"/>
  <c r="CV418"/>
  <c r="CW418" s="1"/>
  <c r="CR418"/>
  <c r="CN418"/>
  <c r="CO418" s="1"/>
  <c r="CJ418"/>
  <c r="BZ418"/>
  <c r="BT418"/>
  <c r="BJ418"/>
  <c r="BE418"/>
  <c r="AV418"/>
  <c r="AQ418"/>
  <c r="AH418"/>
  <c r="AC418"/>
  <c r="T418"/>
  <c r="O418"/>
  <c r="I418"/>
  <c r="A418"/>
  <c r="DH417"/>
  <c r="DC417"/>
  <c r="CV417"/>
  <c r="CR417"/>
  <c r="CN417"/>
  <c r="CJ417"/>
  <c r="BZ417"/>
  <c r="BT417"/>
  <c r="BJ417"/>
  <c r="BE417"/>
  <c r="AV417"/>
  <c r="AQ417"/>
  <c r="AH417"/>
  <c r="AC417"/>
  <c r="T417"/>
  <c r="O417"/>
  <c r="I417"/>
  <c r="A417"/>
  <c r="DH416"/>
  <c r="DC416"/>
  <c r="CV416"/>
  <c r="CW416" s="1"/>
  <c r="CR416"/>
  <c r="CN416"/>
  <c r="CO416" s="1"/>
  <c r="CJ416"/>
  <c r="BZ416"/>
  <c r="BT416"/>
  <c r="BJ416"/>
  <c r="BE416"/>
  <c r="AV416"/>
  <c r="AQ416"/>
  <c r="AH416"/>
  <c r="AC416"/>
  <c r="T416"/>
  <c r="O416"/>
  <c r="I416"/>
  <c r="A416"/>
  <c r="DH415"/>
  <c r="DC415"/>
  <c r="CV415"/>
  <c r="CR415"/>
  <c r="CN415"/>
  <c r="CJ415"/>
  <c r="BZ415"/>
  <c r="BT415"/>
  <c r="BJ415"/>
  <c r="BE415"/>
  <c r="AV415"/>
  <c r="AQ415"/>
  <c r="AH415"/>
  <c r="AC415"/>
  <c r="T415"/>
  <c r="O415"/>
  <c r="I415"/>
  <c r="A415"/>
  <c r="DH414"/>
  <c r="DC414"/>
  <c r="CV414"/>
  <c r="CW414" s="1"/>
  <c r="CR414"/>
  <c r="CN414"/>
  <c r="CO414" s="1"/>
  <c r="CJ414"/>
  <c r="BZ414"/>
  <c r="BT414"/>
  <c r="BJ414"/>
  <c r="BE414"/>
  <c r="AV414"/>
  <c r="AQ414"/>
  <c r="AH414"/>
  <c r="AC414"/>
  <c r="T414"/>
  <c r="O414"/>
  <c r="I414"/>
  <c r="A414"/>
  <c r="DH413"/>
  <c r="DC413"/>
  <c r="CV413"/>
  <c r="CR413"/>
  <c r="CN413"/>
  <c r="CJ413"/>
  <c r="BZ413"/>
  <c r="BT413"/>
  <c r="BJ413"/>
  <c r="BE413"/>
  <c r="AV413"/>
  <c r="AQ413"/>
  <c r="AH413"/>
  <c r="AC413"/>
  <c r="T413"/>
  <c r="O413"/>
  <c r="I413"/>
  <c r="A413"/>
  <c r="DH412"/>
  <c r="DC412"/>
  <c r="CV412"/>
  <c r="CW412" s="1"/>
  <c r="CR412"/>
  <c r="CN412"/>
  <c r="CO412" s="1"/>
  <c r="CJ412"/>
  <c r="BZ412"/>
  <c r="BT412"/>
  <c r="BJ412"/>
  <c r="BE412"/>
  <c r="AV412"/>
  <c r="AQ412"/>
  <c r="AH412"/>
  <c r="AC412"/>
  <c r="T412"/>
  <c r="O412"/>
  <c r="I412"/>
  <c r="A412"/>
  <c r="DH411"/>
  <c r="DC411"/>
  <c r="CV411"/>
  <c r="CR411"/>
  <c r="CN411"/>
  <c r="CJ411"/>
  <c r="BZ411"/>
  <c r="BT411"/>
  <c r="BJ411"/>
  <c r="BE411"/>
  <c r="AV411"/>
  <c r="AQ411"/>
  <c r="AH411"/>
  <c r="AC411"/>
  <c r="T411"/>
  <c r="O411"/>
  <c r="I411"/>
  <c r="A411"/>
  <c r="DH410"/>
  <c r="DC410"/>
  <c r="CV410"/>
  <c r="CW410" s="1"/>
  <c r="CR410"/>
  <c r="CN410"/>
  <c r="CO410" s="1"/>
  <c r="CJ410"/>
  <c r="BZ410"/>
  <c r="BT410"/>
  <c r="BJ410"/>
  <c r="BE410"/>
  <c r="AV410"/>
  <c r="AQ410"/>
  <c r="AH410"/>
  <c r="AC410"/>
  <c r="T410"/>
  <c r="O410"/>
  <c r="I410"/>
  <c r="A410"/>
  <c r="DH409"/>
  <c r="DC409"/>
  <c r="CV409"/>
  <c r="CR409"/>
  <c r="CN409"/>
  <c r="CJ409"/>
  <c r="BZ409"/>
  <c r="BT409"/>
  <c r="BJ409"/>
  <c r="BE409"/>
  <c r="AV409"/>
  <c r="AQ409"/>
  <c r="AH409"/>
  <c r="AC409"/>
  <c r="T409"/>
  <c r="O409"/>
  <c r="I409"/>
  <c r="A409"/>
  <c r="DH408"/>
  <c r="DC408"/>
  <c r="CV408"/>
  <c r="CW408" s="1"/>
  <c r="CR408"/>
  <c r="CN408"/>
  <c r="CO408" s="1"/>
  <c r="CJ408"/>
  <c r="BZ408"/>
  <c r="BT408"/>
  <c r="BJ408"/>
  <c r="BE408"/>
  <c r="AV408"/>
  <c r="AQ408"/>
  <c r="AH408"/>
  <c r="AC408"/>
  <c r="T408"/>
  <c r="O408"/>
  <c r="I408"/>
  <c r="A408"/>
  <c r="DH407"/>
  <c r="DC407"/>
  <c r="CV407"/>
  <c r="CR407"/>
  <c r="CN407"/>
  <c r="CJ407"/>
  <c r="BZ407"/>
  <c r="BT407"/>
  <c r="BJ407"/>
  <c r="BE407"/>
  <c r="AV407"/>
  <c r="AQ407"/>
  <c r="AH407"/>
  <c r="AC407"/>
  <c r="T407"/>
  <c r="O407"/>
  <c r="I407"/>
  <c r="A407"/>
  <c r="DH406"/>
  <c r="DC406"/>
  <c r="CV406"/>
  <c r="CR406"/>
  <c r="CN406"/>
  <c r="CJ406"/>
  <c r="BZ406"/>
  <c r="BT406"/>
  <c r="BJ406"/>
  <c r="BE406"/>
  <c r="AV406"/>
  <c r="AQ406"/>
  <c r="AH406"/>
  <c r="AC406"/>
  <c r="T406"/>
  <c r="O406"/>
  <c r="I406"/>
  <c r="A406"/>
  <c r="DH405"/>
  <c r="DC405"/>
  <c r="CV405"/>
  <c r="CR405"/>
  <c r="CN405"/>
  <c r="CJ405"/>
  <c r="BZ405"/>
  <c r="BT405"/>
  <c r="BJ405"/>
  <c r="BE405"/>
  <c r="AV405"/>
  <c r="AQ405"/>
  <c r="AH405"/>
  <c r="AC405"/>
  <c r="T405"/>
  <c r="O405"/>
  <c r="I405"/>
  <c r="A405"/>
  <c r="DH404"/>
  <c r="DC404"/>
  <c r="CV404"/>
  <c r="CR404"/>
  <c r="CN404"/>
  <c r="CJ404"/>
  <c r="BZ404"/>
  <c r="BT404"/>
  <c r="BJ404"/>
  <c r="BE404"/>
  <c r="AV404"/>
  <c r="AQ404"/>
  <c r="AH404"/>
  <c r="AC404"/>
  <c r="T404"/>
  <c r="O404"/>
  <c r="I404"/>
  <c r="A404"/>
  <c r="DH403"/>
  <c r="DC403"/>
  <c r="CV403"/>
  <c r="CR403"/>
  <c r="CN403"/>
  <c r="CJ403"/>
  <c r="BZ403"/>
  <c r="BT403"/>
  <c r="BJ403"/>
  <c r="BE403"/>
  <c r="AV403"/>
  <c r="AQ403"/>
  <c r="AH403"/>
  <c r="AC403"/>
  <c r="T403"/>
  <c r="O403"/>
  <c r="I403"/>
  <c r="A403"/>
  <c r="DH402"/>
  <c r="DC402"/>
  <c r="CV402"/>
  <c r="CR402"/>
  <c r="CN402"/>
  <c r="CJ402"/>
  <c r="BZ402"/>
  <c r="BT402"/>
  <c r="BJ402"/>
  <c r="BE402"/>
  <c r="AV402"/>
  <c r="AQ402"/>
  <c r="AH402"/>
  <c r="AC402"/>
  <c r="T402"/>
  <c r="O402"/>
  <c r="I402"/>
  <c r="A402"/>
  <c r="DH401"/>
  <c r="DC401"/>
  <c r="CV401"/>
  <c r="CR401"/>
  <c r="CN401"/>
  <c r="CJ401"/>
  <c r="BZ401"/>
  <c r="BT401"/>
  <c r="BJ401"/>
  <c r="BE401"/>
  <c r="AV401"/>
  <c r="AQ401"/>
  <c r="AH401"/>
  <c r="AC401"/>
  <c r="T401"/>
  <c r="O401"/>
  <c r="I401"/>
  <c r="A401"/>
  <c r="DH400"/>
  <c r="DC400"/>
  <c r="CV400"/>
  <c r="CR400"/>
  <c r="CN400"/>
  <c r="CJ400"/>
  <c r="BZ400"/>
  <c r="BT400"/>
  <c r="BJ400"/>
  <c r="BE400"/>
  <c r="AV400"/>
  <c r="AQ400"/>
  <c r="AH400"/>
  <c r="AC400"/>
  <c r="T400"/>
  <c r="O400"/>
  <c r="I400"/>
  <c r="A400"/>
  <c r="DH399"/>
  <c r="DC399"/>
  <c r="CV399"/>
  <c r="CR399"/>
  <c r="CN399"/>
  <c r="CJ399"/>
  <c r="BZ399"/>
  <c r="BT399"/>
  <c r="BJ399"/>
  <c r="BE399"/>
  <c r="AV399"/>
  <c r="AQ399"/>
  <c r="AH399"/>
  <c r="AC399"/>
  <c r="T399"/>
  <c r="O399"/>
  <c r="I399"/>
  <c r="A399"/>
  <c r="DH398"/>
  <c r="DC398"/>
  <c r="CV398"/>
  <c r="CR398"/>
  <c r="CN398"/>
  <c r="CJ398"/>
  <c r="BZ398"/>
  <c r="BT398"/>
  <c r="BJ398"/>
  <c r="BE398"/>
  <c r="AV398"/>
  <c r="AQ398"/>
  <c r="AH398"/>
  <c r="AC398"/>
  <c r="T398"/>
  <c r="O398"/>
  <c r="I398"/>
  <c r="A398"/>
  <c r="DH397"/>
  <c r="DC397"/>
  <c r="CV397"/>
  <c r="CR397"/>
  <c r="CN397"/>
  <c r="CJ397"/>
  <c r="BZ397"/>
  <c r="BT397"/>
  <c r="BJ397"/>
  <c r="BE397"/>
  <c r="AV397"/>
  <c r="AQ397"/>
  <c r="AH397"/>
  <c r="AC397"/>
  <c r="T397"/>
  <c r="O397"/>
  <c r="I397"/>
  <c r="A397"/>
  <c r="DH396"/>
  <c r="DC396"/>
  <c r="CV396"/>
  <c r="CR396"/>
  <c r="CN396"/>
  <c r="CJ396"/>
  <c r="BZ396"/>
  <c r="BT396"/>
  <c r="BJ396"/>
  <c r="BE396"/>
  <c r="AV396"/>
  <c r="AQ396"/>
  <c r="AH396"/>
  <c r="AC396"/>
  <c r="T396"/>
  <c r="O396"/>
  <c r="I396"/>
  <c r="A396"/>
  <c r="DH395"/>
  <c r="DC395"/>
  <c r="CV395"/>
  <c r="CR395"/>
  <c r="CN395"/>
  <c r="CJ395"/>
  <c r="BZ395"/>
  <c r="BT395"/>
  <c r="BJ395"/>
  <c r="BE395"/>
  <c r="AV395"/>
  <c r="AQ395"/>
  <c r="AH395"/>
  <c r="AC395"/>
  <c r="T395"/>
  <c r="O395"/>
  <c r="I395"/>
  <c r="A395"/>
  <c r="DH394"/>
  <c r="DC394"/>
  <c r="CV394"/>
  <c r="CR394"/>
  <c r="CN394"/>
  <c r="CJ394"/>
  <c r="BZ394"/>
  <c r="BT394"/>
  <c r="BJ394"/>
  <c r="BE394"/>
  <c r="AV394"/>
  <c r="AQ394"/>
  <c r="AH394"/>
  <c r="AC394"/>
  <c r="T394"/>
  <c r="O394"/>
  <c r="I394"/>
  <c r="A394"/>
  <c r="DH393"/>
  <c r="DC393"/>
  <c r="CV393"/>
  <c r="CR393"/>
  <c r="CN393"/>
  <c r="CJ393"/>
  <c r="BZ393"/>
  <c r="BT393"/>
  <c r="BJ393"/>
  <c r="BE393"/>
  <c r="AV393"/>
  <c r="AQ393"/>
  <c r="AH393"/>
  <c r="AC393"/>
  <c r="T393"/>
  <c r="O393"/>
  <c r="I393"/>
  <c r="A393"/>
  <c r="DH392"/>
  <c r="DC392"/>
  <c r="CV392"/>
  <c r="CR392"/>
  <c r="CN392"/>
  <c r="CJ392"/>
  <c r="BZ392"/>
  <c r="BT392"/>
  <c r="BJ392"/>
  <c r="BE392"/>
  <c r="AV392"/>
  <c r="AQ392"/>
  <c r="AH392"/>
  <c r="AC392"/>
  <c r="T392"/>
  <c r="O392"/>
  <c r="I392"/>
  <c r="A392"/>
  <c r="DH391"/>
  <c r="DC391"/>
  <c r="CV391"/>
  <c r="CR391"/>
  <c r="CN391"/>
  <c r="CJ391"/>
  <c r="BZ391"/>
  <c r="BT391"/>
  <c r="BJ391"/>
  <c r="BE391"/>
  <c r="AV391"/>
  <c r="AQ391"/>
  <c r="AH391"/>
  <c r="AC391"/>
  <c r="T391"/>
  <c r="O391"/>
  <c r="I391"/>
  <c r="A391"/>
  <c r="DH390"/>
  <c r="DC390"/>
  <c r="CV390"/>
  <c r="CR390"/>
  <c r="CN390"/>
  <c r="CJ390"/>
  <c r="BZ390"/>
  <c r="BT390"/>
  <c r="BJ390"/>
  <c r="BE390"/>
  <c r="AV390"/>
  <c r="AQ390"/>
  <c r="AH390"/>
  <c r="AC390"/>
  <c r="T390"/>
  <c r="O390"/>
  <c r="I390"/>
  <c r="A390"/>
  <c r="DH389"/>
  <c r="DC389"/>
  <c r="CV389"/>
  <c r="CR389"/>
  <c r="CN389"/>
  <c r="CJ389"/>
  <c r="BZ389"/>
  <c r="BT389"/>
  <c r="BJ389"/>
  <c r="BE389"/>
  <c r="AV389"/>
  <c r="AQ389"/>
  <c r="AH389"/>
  <c r="AC389"/>
  <c r="T389"/>
  <c r="O389"/>
  <c r="I389"/>
  <c r="A389"/>
  <c r="DH388"/>
  <c r="DC388"/>
  <c r="CV388"/>
  <c r="CR388"/>
  <c r="CN388"/>
  <c r="CJ388"/>
  <c r="BZ388"/>
  <c r="BT388"/>
  <c r="BJ388"/>
  <c r="BE388"/>
  <c r="AV388"/>
  <c r="AQ388"/>
  <c r="AH388"/>
  <c r="AC388"/>
  <c r="T388"/>
  <c r="O388"/>
  <c r="I388"/>
  <c r="A388"/>
  <c r="DH387"/>
  <c r="DC387"/>
  <c r="CV387"/>
  <c r="CR387"/>
  <c r="CN387"/>
  <c r="CJ387"/>
  <c r="BZ387"/>
  <c r="BT387"/>
  <c r="BJ387"/>
  <c r="BE387"/>
  <c r="AV387"/>
  <c r="AQ387"/>
  <c r="AH387"/>
  <c r="AC387"/>
  <c r="T387"/>
  <c r="O387"/>
  <c r="I387"/>
  <c r="A387"/>
  <c r="DH386"/>
  <c r="DC386"/>
  <c r="CV386"/>
  <c r="CR386"/>
  <c r="CN386"/>
  <c r="CJ386"/>
  <c r="BZ386"/>
  <c r="BT386"/>
  <c r="BJ386"/>
  <c r="BE386"/>
  <c r="AV386"/>
  <c r="AQ386"/>
  <c r="AH386"/>
  <c r="AC386"/>
  <c r="T386"/>
  <c r="O386"/>
  <c r="I386"/>
  <c r="A386"/>
  <c r="DH385"/>
  <c r="DC385"/>
  <c r="CV385"/>
  <c r="CR385"/>
  <c r="CN385"/>
  <c r="CJ385"/>
  <c r="BZ385"/>
  <c r="BT385"/>
  <c r="BJ385"/>
  <c r="BE385"/>
  <c r="AV385"/>
  <c r="AQ385"/>
  <c r="AH385"/>
  <c r="AC385"/>
  <c r="T385"/>
  <c r="O385"/>
  <c r="I385"/>
  <c r="A385"/>
  <c r="DH384"/>
  <c r="DC384"/>
  <c r="CV384"/>
  <c r="CR384"/>
  <c r="CN384"/>
  <c r="CJ384"/>
  <c r="BZ384"/>
  <c r="BT384"/>
  <c r="BJ384"/>
  <c r="BE384"/>
  <c r="AV384"/>
  <c r="AQ384"/>
  <c r="AH384"/>
  <c r="AC384"/>
  <c r="T384"/>
  <c r="O384"/>
  <c r="I384"/>
  <c r="A384"/>
  <c r="DH383"/>
  <c r="DC383"/>
  <c r="CV383"/>
  <c r="CR383"/>
  <c r="CN383"/>
  <c r="CJ383"/>
  <c r="BZ383"/>
  <c r="BT383"/>
  <c r="BJ383"/>
  <c r="BE383"/>
  <c r="AV383"/>
  <c r="AQ383"/>
  <c r="AH383"/>
  <c r="AC383"/>
  <c r="T383"/>
  <c r="O383"/>
  <c r="I383"/>
  <c r="A383"/>
  <c r="DH382"/>
  <c r="DC382"/>
  <c r="CV382"/>
  <c r="CR382"/>
  <c r="CN382"/>
  <c r="CJ382"/>
  <c r="BZ382"/>
  <c r="BT382"/>
  <c r="BJ382"/>
  <c r="BE382"/>
  <c r="AV382"/>
  <c r="AQ382"/>
  <c r="AH382"/>
  <c r="AC382"/>
  <c r="T382"/>
  <c r="O382"/>
  <c r="I382"/>
  <c r="A382"/>
  <c r="DH381"/>
  <c r="DC381"/>
  <c r="CV381"/>
  <c r="CR381"/>
  <c r="CN381"/>
  <c r="CJ381"/>
  <c r="BZ381"/>
  <c r="BT381"/>
  <c r="BJ381"/>
  <c r="BE381"/>
  <c r="AV381"/>
  <c r="AQ381"/>
  <c r="AH381"/>
  <c r="AC381"/>
  <c r="T381"/>
  <c r="O381"/>
  <c r="I381"/>
  <c r="A381"/>
  <c r="DH380"/>
  <c r="DC380"/>
  <c r="CV380"/>
  <c r="CR380"/>
  <c r="CN380"/>
  <c r="CJ380"/>
  <c r="BZ380"/>
  <c r="BT380"/>
  <c r="BJ380"/>
  <c r="BE380"/>
  <c r="AV380"/>
  <c r="AQ380"/>
  <c r="AH380"/>
  <c r="AC380"/>
  <c r="T380"/>
  <c r="O380"/>
  <c r="I380"/>
  <c r="A380"/>
  <c r="DH379"/>
  <c r="DC379"/>
  <c r="CV379"/>
  <c r="CR379"/>
  <c r="CN379"/>
  <c r="CJ379"/>
  <c r="BZ379"/>
  <c r="BT379"/>
  <c r="BJ379"/>
  <c r="BE379"/>
  <c r="AV379"/>
  <c r="AQ379"/>
  <c r="AH379"/>
  <c r="AC379"/>
  <c r="T379"/>
  <c r="O379"/>
  <c r="I379"/>
  <c r="A379"/>
  <c r="DH378"/>
  <c r="DC378"/>
  <c r="CV378"/>
  <c r="CR378"/>
  <c r="CN378"/>
  <c r="CJ378"/>
  <c r="BZ378"/>
  <c r="BT378"/>
  <c r="BJ378"/>
  <c r="BE378"/>
  <c r="AV378"/>
  <c r="AQ378"/>
  <c r="AH378"/>
  <c r="AC378"/>
  <c r="T378"/>
  <c r="O378"/>
  <c r="I378"/>
  <c r="A378"/>
  <c r="DH377"/>
  <c r="DC377"/>
  <c r="CV377"/>
  <c r="CR377"/>
  <c r="CN377"/>
  <c r="CJ377"/>
  <c r="BZ377"/>
  <c r="BT377"/>
  <c r="BJ377"/>
  <c r="BE377"/>
  <c r="AV377"/>
  <c r="AQ377"/>
  <c r="AH377"/>
  <c r="AC377"/>
  <c r="T377"/>
  <c r="O377"/>
  <c r="I377"/>
  <c r="A377"/>
  <c r="DH376"/>
  <c r="DC376"/>
  <c r="CV376"/>
  <c r="CR376"/>
  <c r="CN376"/>
  <c r="CJ376"/>
  <c r="BZ376"/>
  <c r="BT376"/>
  <c r="BJ376"/>
  <c r="BE376"/>
  <c r="AV376"/>
  <c r="AQ376"/>
  <c r="AH376"/>
  <c r="AC376"/>
  <c r="T376"/>
  <c r="O376"/>
  <c r="I376"/>
  <c r="A376"/>
  <c r="DH375"/>
  <c r="DC375"/>
  <c r="CV375"/>
  <c r="CR375"/>
  <c r="CN375"/>
  <c r="CJ375"/>
  <c r="BZ375"/>
  <c r="BT375"/>
  <c r="BJ375"/>
  <c r="BE375"/>
  <c r="AV375"/>
  <c r="AQ375"/>
  <c r="AH375"/>
  <c r="AC375"/>
  <c r="T375"/>
  <c r="O375"/>
  <c r="I375"/>
  <c r="A375"/>
  <c r="DH374"/>
  <c r="DC374"/>
  <c r="CV374"/>
  <c r="CR374"/>
  <c r="CN374"/>
  <c r="CJ374"/>
  <c r="BZ374"/>
  <c r="BT374"/>
  <c r="BJ374"/>
  <c r="BE374"/>
  <c r="AV374"/>
  <c r="AQ374"/>
  <c r="AH374"/>
  <c r="AC374"/>
  <c r="T374"/>
  <c r="O374"/>
  <c r="I374"/>
  <c r="A374"/>
  <c r="DH373"/>
  <c r="DC373"/>
  <c r="CV373"/>
  <c r="CR373"/>
  <c r="CN373"/>
  <c r="CJ373"/>
  <c r="BZ373"/>
  <c r="BT373"/>
  <c r="BJ373"/>
  <c r="BE373"/>
  <c r="AV373"/>
  <c r="AQ373"/>
  <c r="AH373"/>
  <c r="AC373"/>
  <c r="T373"/>
  <c r="O373"/>
  <c r="I373"/>
  <c r="A373"/>
  <c r="DH372"/>
  <c r="DC372"/>
  <c r="CV372"/>
  <c r="CR372"/>
  <c r="CN372"/>
  <c r="CJ372"/>
  <c r="BZ372"/>
  <c r="BT372"/>
  <c r="BJ372"/>
  <c r="BE372"/>
  <c r="AV372"/>
  <c r="AQ372"/>
  <c r="AH372"/>
  <c r="AC372"/>
  <c r="T372"/>
  <c r="O372"/>
  <c r="I372"/>
  <c r="A372"/>
  <c r="DH371"/>
  <c r="DC371"/>
  <c r="CV371"/>
  <c r="CR371"/>
  <c r="CN371"/>
  <c r="CJ371"/>
  <c r="BZ371"/>
  <c r="BT371"/>
  <c r="BJ371"/>
  <c r="BE371"/>
  <c r="AV371"/>
  <c r="AQ371"/>
  <c r="AH371"/>
  <c r="AC371"/>
  <c r="T371"/>
  <c r="O371"/>
  <c r="I371"/>
  <c r="A371"/>
  <c r="DH370"/>
  <c r="DC370"/>
  <c r="CV370"/>
  <c r="CR370"/>
  <c r="CN370"/>
  <c r="CJ370"/>
  <c r="BZ370"/>
  <c r="BT370"/>
  <c r="BJ370"/>
  <c r="BE370"/>
  <c r="AV370"/>
  <c r="AQ370"/>
  <c r="AH370"/>
  <c r="AC370"/>
  <c r="T370"/>
  <c r="O370"/>
  <c r="I370"/>
  <c r="A370"/>
  <c r="DH369"/>
  <c r="DC369"/>
  <c r="CV369"/>
  <c r="CR369"/>
  <c r="CN369"/>
  <c r="CJ369"/>
  <c r="BZ369"/>
  <c r="BT369"/>
  <c r="BJ369"/>
  <c r="BE369"/>
  <c r="AV369"/>
  <c r="AQ369"/>
  <c r="AH369"/>
  <c r="AC369"/>
  <c r="T369"/>
  <c r="O369"/>
  <c r="I369"/>
  <c r="A369"/>
  <c r="DH368"/>
  <c r="DC368"/>
  <c r="CV368"/>
  <c r="CR368"/>
  <c r="CN368"/>
  <c r="CJ368"/>
  <c r="BZ368"/>
  <c r="BT368"/>
  <c r="BJ368"/>
  <c r="BE368"/>
  <c r="AV368"/>
  <c r="AQ368"/>
  <c r="AH368"/>
  <c r="AC368"/>
  <c r="T368"/>
  <c r="O368"/>
  <c r="I368"/>
  <c r="A368"/>
  <c r="DH367"/>
  <c r="DC367"/>
  <c r="CV367"/>
  <c r="CR367"/>
  <c r="CN367"/>
  <c r="CJ367"/>
  <c r="BZ367"/>
  <c r="BT367"/>
  <c r="BJ367"/>
  <c r="BE367"/>
  <c r="AV367"/>
  <c r="AQ367"/>
  <c r="AH367"/>
  <c r="AC367"/>
  <c r="T367"/>
  <c r="O367"/>
  <c r="I367"/>
  <c r="A367"/>
  <c r="DH366"/>
  <c r="DC366"/>
  <c r="CV366"/>
  <c r="CR366"/>
  <c r="CN366"/>
  <c r="CJ366"/>
  <c r="BZ366"/>
  <c r="BT366"/>
  <c r="BJ366"/>
  <c r="BE366"/>
  <c r="AV366"/>
  <c r="AQ366"/>
  <c r="AH366"/>
  <c r="AC366"/>
  <c r="T366"/>
  <c r="O366"/>
  <c r="I366"/>
  <c r="A366"/>
  <c r="DH365"/>
  <c r="DC365"/>
  <c r="CV365"/>
  <c r="CR365"/>
  <c r="CN365"/>
  <c r="CJ365"/>
  <c r="BZ365"/>
  <c r="BT365"/>
  <c r="BJ365"/>
  <c r="BE365"/>
  <c r="AV365"/>
  <c r="AQ365"/>
  <c r="AH365"/>
  <c r="AC365"/>
  <c r="T365"/>
  <c r="O365"/>
  <c r="I365"/>
  <c r="A365"/>
  <c r="DH364"/>
  <c r="DC364"/>
  <c r="CV364"/>
  <c r="CR364"/>
  <c r="CN364"/>
  <c r="CJ364"/>
  <c r="BZ364"/>
  <c r="BT364"/>
  <c r="BJ364"/>
  <c r="BE364"/>
  <c r="AV364"/>
  <c r="AQ364"/>
  <c r="AH364"/>
  <c r="AC364"/>
  <c r="T364"/>
  <c r="O364"/>
  <c r="I364"/>
  <c r="A364"/>
  <c r="DH363"/>
  <c r="DC363"/>
  <c r="CV363"/>
  <c r="CR363"/>
  <c r="CN363"/>
  <c r="CJ363"/>
  <c r="BZ363"/>
  <c r="BT363"/>
  <c r="BJ363"/>
  <c r="BE363"/>
  <c r="AV363"/>
  <c r="AQ363"/>
  <c r="AH363"/>
  <c r="AC363"/>
  <c r="T363"/>
  <c r="O363"/>
  <c r="I363"/>
  <c r="A363"/>
  <c r="DH362"/>
  <c r="DC362"/>
  <c r="CV362"/>
  <c r="CR362"/>
  <c r="CN362"/>
  <c r="CJ362"/>
  <c r="BZ362"/>
  <c r="BT362"/>
  <c r="BJ362"/>
  <c r="BE362"/>
  <c r="AV362"/>
  <c r="AQ362"/>
  <c r="AH362"/>
  <c r="AC362"/>
  <c r="T362"/>
  <c r="O362"/>
  <c r="I362"/>
  <c r="A362"/>
  <c r="DH361"/>
  <c r="DC361"/>
  <c r="CV361"/>
  <c r="CR361"/>
  <c r="CN361"/>
  <c r="CJ361"/>
  <c r="BZ361"/>
  <c r="BT361"/>
  <c r="BJ361"/>
  <c r="BE361"/>
  <c r="AV361"/>
  <c r="AQ361"/>
  <c r="AH361"/>
  <c r="AC361"/>
  <c r="T361"/>
  <c r="O361"/>
  <c r="I361"/>
  <c r="A361"/>
  <c r="DH360"/>
  <c r="DC360"/>
  <c r="CV360"/>
  <c r="CR360"/>
  <c r="CN360"/>
  <c r="CJ360"/>
  <c r="BZ360"/>
  <c r="BT360"/>
  <c r="BJ360"/>
  <c r="BE360"/>
  <c r="AV360"/>
  <c r="AQ360"/>
  <c r="AH360"/>
  <c r="AC360"/>
  <c r="T360"/>
  <c r="O360"/>
  <c r="I360"/>
  <c r="A360"/>
  <c r="DH359"/>
  <c r="DC359"/>
  <c r="CV359"/>
  <c r="CR359"/>
  <c r="CN359"/>
  <c r="CJ359"/>
  <c r="BZ359"/>
  <c r="BT359"/>
  <c r="BJ359"/>
  <c r="BE359"/>
  <c r="AV359"/>
  <c r="AQ359"/>
  <c r="AH359"/>
  <c r="AC359"/>
  <c r="T359"/>
  <c r="O359"/>
  <c r="I359"/>
  <c r="A359"/>
  <c r="DH358"/>
  <c r="DC358"/>
  <c r="CV358"/>
  <c r="CR358"/>
  <c r="CN358"/>
  <c r="CJ358"/>
  <c r="BZ358"/>
  <c r="BT358"/>
  <c r="BJ358"/>
  <c r="BE358"/>
  <c r="AV358"/>
  <c r="AQ358"/>
  <c r="AH358"/>
  <c r="AC358"/>
  <c r="T358"/>
  <c r="O358"/>
  <c r="I358"/>
  <c r="A358"/>
  <c r="DH357"/>
  <c r="DC357"/>
  <c r="CV357"/>
  <c r="CR357"/>
  <c r="CN357"/>
  <c r="CJ357"/>
  <c r="BZ357"/>
  <c r="BT357"/>
  <c r="BJ357"/>
  <c r="BE357"/>
  <c r="AV357"/>
  <c r="AQ357"/>
  <c r="AH357"/>
  <c r="AC357"/>
  <c r="T357"/>
  <c r="O357"/>
  <c r="I357"/>
  <c r="A357"/>
  <c r="DH356"/>
  <c r="DC356"/>
  <c r="CV356"/>
  <c r="CR356"/>
  <c r="CN356"/>
  <c r="CJ356"/>
  <c r="BZ356"/>
  <c r="BT356"/>
  <c r="BJ356"/>
  <c r="BE356"/>
  <c r="AV356"/>
  <c r="AQ356"/>
  <c r="AH356"/>
  <c r="AC356"/>
  <c r="T356"/>
  <c r="O356"/>
  <c r="I356"/>
  <c r="A356"/>
  <c r="DH355"/>
  <c r="DC355"/>
  <c r="CV355"/>
  <c r="CR355"/>
  <c r="CN355"/>
  <c r="CJ355"/>
  <c r="BZ355"/>
  <c r="BT355"/>
  <c r="BJ355"/>
  <c r="BE355"/>
  <c r="AV355"/>
  <c r="AQ355"/>
  <c r="AH355"/>
  <c r="AC355"/>
  <c r="T355"/>
  <c r="O355"/>
  <c r="I355"/>
  <c r="A355"/>
  <c r="DH354"/>
  <c r="DC354"/>
  <c r="CV354"/>
  <c r="CR354"/>
  <c r="CN354"/>
  <c r="CJ354"/>
  <c r="BZ354"/>
  <c r="BT354"/>
  <c r="BJ354"/>
  <c r="BE354"/>
  <c r="AV354"/>
  <c r="AQ354"/>
  <c r="AH354"/>
  <c r="AC354"/>
  <c r="T354"/>
  <c r="O354"/>
  <c r="I354"/>
  <c r="A354"/>
  <c r="DH353"/>
  <c r="DC353"/>
  <c r="CV353"/>
  <c r="CR353"/>
  <c r="CN353"/>
  <c r="CJ353"/>
  <c r="BZ353"/>
  <c r="BT353"/>
  <c r="BJ353"/>
  <c r="BE353"/>
  <c r="AV353"/>
  <c r="AQ353"/>
  <c r="AH353"/>
  <c r="AC353"/>
  <c r="T353"/>
  <c r="O353"/>
  <c r="I353"/>
  <c r="A353"/>
  <c r="DH352"/>
  <c r="DC352"/>
  <c r="CV352"/>
  <c r="CR352"/>
  <c r="CN352"/>
  <c r="CJ352"/>
  <c r="BZ352"/>
  <c r="BT352"/>
  <c r="BJ352"/>
  <c r="BE352"/>
  <c r="AV352"/>
  <c r="AQ352"/>
  <c r="AH352"/>
  <c r="AC352"/>
  <c r="T352"/>
  <c r="O352"/>
  <c r="I352"/>
  <c r="A352"/>
  <c r="DH351"/>
  <c r="DC351"/>
  <c r="CV351"/>
  <c r="CR351"/>
  <c r="CN351"/>
  <c r="CJ351"/>
  <c r="BZ351"/>
  <c r="BT351"/>
  <c r="BJ351"/>
  <c r="BE351"/>
  <c r="AV351"/>
  <c r="AQ351"/>
  <c r="AH351"/>
  <c r="AC351"/>
  <c r="T351"/>
  <c r="O351"/>
  <c r="I351"/>
  <c r="A351"/>
  <c r="DH350"/>
  <c r="DC350"/>
  <c r="CV350"/>
  <c r="CR350"/>
  <c r="CN350"/>
  <c r="CJ350"/>
  <c r="BZ350"/>
  <c r="BT350"/>
  <c r="BJ350"/>
  <c r="BE350"/>
  <c r="AV350"/>
  <c r="AQ350"/>
  <c r="AH350"/>
  <c r="AC350"/>
  <c r="T350"/>
  <c r="O350"/>
  <c r="I350"/>
  <c r="A350"/>
  <c r="DH349"/>
  <c r="DC349"/>
  <c r="CV349"/>
  <c r="CR349"/>
  <c r="CN349"/>
  <c r="CJ349"/>
  <c r="BZ349"/>
  <c r="BT349"/>
  <c r="BJ349"/>
  <c r="BE349"/>
  <c r="AV349"/>
  <c r="AQ349"/>
  <c r="AH349"/>
  <c r="AC349"/>
  <c r="T349"/>
  <c r="O349"/>
  <c r="I349"/>
  <c r="A349"/>
  <c r="DH348"/>
  <c r="DC348"/>
  <c r="CV348"/>
  <c r="CR348"/>
  <c r="CN348"/>
  <c r="CJ348"/>
  <c r="BZ348"/>
  <c r="BT348"/>
  <c r="BJ348"/>
  <c r="BE348"/>
  <c r="AV348"/>
  <c r="AQ348"/>
  <c r="AH348"/>
  <c r="AC348"/>
  <c r="T348"/>
  <c r="O348"/>
  <c r="I348"/>
  <c r="A348"/>
  <c r="DH347"/>
  <c r="DC347"/>
  <c r="CV347"/>
  <c r="CR347"/>
  <c r="CN347"/>
  <c r="CJ347"/>
  <c r="BZ347"/>
  <c r="BT347"/>
  <c r="BJ347"/>
  <c r="BE347"/>
  <c r="AV347"/>
  <c r="AQ347"/>
  <c r="AH347"/>
  <c r="AC347"/>
  <c r="T347"/>
  <c r="O347"/>
  <c r="I347"/>
  <c r="A347"/>
  <c r="DH346"/>
  <c r="DC346"/>
  <c r="CV346"/>
  <c r="CR346"/>
  <c r="CN346"/>
  <c r="CJ346"/>
  <c r="BZ346"/>
  <c r="BT346"/>
  <c r="BJ346"/>
  <c r="BE346"/>
  <c r="AV346"/>
  <c r="AQ346"/>
  <c r="AH346"/>
  <c r="AC346"/>
  <c r="T346"/>
  <c r="O346"/>
  <c r="I346"/>
  <c r="A346"/>
  <c r="DH345"/>
  <c r="DC345"/>
  <c r="CV345"/>
  <c r="CR345"/>
  <c r="CN345"/>
  <c r="CJ345"/>
  <c r="BZ345"/>
  <c r="BT345"/>
  <c r="BJ345"/>
  <c r="BE345"/>
  <c r="AV345"/>
  <c r="AQ345"/>
  <c r="AH345"/>
  <c r="AC345"/>
  <c r="T345"/>
  <c r="O345"/>
  <c r="I345"/>
  <c r="A345"/>
  <c r="DH344"/>
  <c r="DC344"/>
  <c r="CV344"/>
  <c r="CR344"/>
  <c r="CN344"/>
  <c r="CJ344"/>
  <c r="BZ344"/>
  <c r="BT344"/>
  <c r="BJ344"/>
  <c r="BE344"/>
  <c r="AV344"/>
  <c r="AQ344"/>
  <c r="AH344"/>
  <c r="AC344"/>
  <c r="T344"/>
  <c r="O344"/>
  <c r="I344"/>
  <c r="A344"/>
  <c r="DH343"/>
  <c r="DC343"/>
  <c r="CV343"/>
  <c r="CR343"/>
  <c r="CN343"/>
  <c r="CJ343"/>
  <c r="BZ343"/>
  <c r="BT343"/>
  <c r="BJ343"/>
  <c r="BE343"/>
  <c r="AV343"/>
  <c r="AQ343"/>
  <c r="AH343"/>
  <c r="AC343"/>
  <c r="T343"/>
  <c r="O343"/>
  <c r="I343"/>
  <c r="A343"/>
  <c r="DH342"/>
  <c r="DC342"/>
  <c r="CV342"/>
  <c r="CR342"/>
  <c r="CN342"/>
  <c r="CJ342"/>
  <c r="BZ342"/>
  <c r="BT342"/>
  <c r="BJ342"/>
  <c r="BE342"/>
  <c r="AV342"/>
  <c r="AQ342"/>
  <c r="AH342"/>
  <c r="AC342"/>
  <c r="T342"/>
  <c r="O342"/>
  <c r="I342"/>
  <c r="A342"/>
  <c r="DH341"/>
  <c r="DC341"/>
  <c r="CV341"/>
  <c r="CR341"/>
  <c r="CN341"/>
  <c r="CJ341"/>
  <c r="BZ341"/>
  <c r="BT341"/>
  <c r="BJ341"/>
  <c r="BE341"/>
  <c r="AV341"/>
  <c r="AQ341"/>
  <c r="AH341"/>
  <c r="AC341"/>
  <c r="T341"/>
  <c r="O341"/>
  <c r="I341"/>
  <c r="A341"/>
  <c r="DH340"/>
  <c r="DC340"/>
  <c r="CV340"/>
  <c r="CR340"/>
  <c r="CN340"/>
  <c r="CJ340"/>
  <c r="BZ340"/>
  <c r="BT340"/>
  <c r="BJ340"/>
  <c r="BE340"/>
  <c r="AV340"/>
  <c r="AQ340"/>
  <c r="AH340"/>
  <c r="AC340"/>
  <c r="T340"/>
  <c r="O340"/>
  <c r="I340"/>
  <c r="A340"/>
  <c r="DH339"/>
  <c r="DC339"/>
  <c r="CV339"/>
  <c r="CR339"/>
  <c r="CN339"/>
  <c r="CJ339"/>
  <c r="BZ339"/>
  <c r="BT339"/>
  <c r="BJ339"/>
  <c r="BE339"/>
  <c r="AV339"/>
  <c r="AQ339"/>
  <c r="AH339"/>
  <c r="AC339"/>
  <c r="T339"/>
  <c r="O339"/>
  <c r="I339"/>
  <c r="A339"/>
  <c r="DH338"/>
  <c r="DC338"/>
  <c r="CV338"/>
  <c r="CW338" s="1"/>
  <c r="CR338"/>
  <c r="CN338"/>
  <c r="CO338" s="1"/>
  <c r="CJ338"/>
  <c r="BZ338"/>
  <c r="BT338"/>
  <c r="BJ338"/>
  <c r="BE338"/>
  <c r="AV338"/>
  <c r="AQ338"/>
  <c r="AH338"/>
  <c r="AC338"/>
  <c r="T338"/>
  <c r="O338"/>
  <c r="I338"/>
  <c r="A338"/>
  <c r="DH337"/>
  <c r="DC337"/>
  <c r="CV337"/>
  <c r="CR337"/>
  <c r="CN337"/>
  <c r="CJ337"/>
  <c r="BZ337"/>
  <c r="BT337"/>
  <c r="BJ337"/>
  <c r="BE337"/>
  <c r="AV337"/>
  <c r="AQ337"/>
  <c r="AH337"/>
  <c r="AC337"/>
  <c r="T337"/>
  <c r="O337"/>
  <c r="I337"/>
  <c r="A337"/>
  <c r="DH336"/>
  <c r="DW336" s="1"/>
  <c r="DD336"/>
  <c r="DC336"/>
  <c r="DJ336" s="1"/>
  <c r="DK336" s="1"/>
  <c r="DL336" s="1"/>
  <c r="CW336"/>
  <c r="CV336"/>
  <c r="CS336"/>
  <c r="CR336"/>
  <c r="CO336"/>
  <c r="CN336"/>
  <c r="CK336"/>
  <c r="CJ336"/>
  <c r="BZ336"/>
  <c r="BT336"/>
  <c r="BJ336"/>
  <c r="BE336"/>
  <c r="AV336"/>
  <c r="AQ336"/>
  <c r="AH336"/>
  <c r="AC336"/>
  <c r="T336"/>
  <c r="O336"/>
  <c r="I336"/>
  <c r="A336"/>
  <c r="DH335"/>
  <c r="DC335"/>
  <c r="CV335"/>
  <c r="CR335"/>
  <c r="CN335"/>
  <c r="CJ335"/>
  <c r="BZ335"/>
  <c r="BT335"/>
  <c r="BJ335"/>
  <c r="BE335"/>
  <c r="AV335"/>
  <c r="AQ335"/>
  <c r="AH335"/>
  <c r="AC335"/>
  <c r="T335"/>
  <c r="O335"/>
  <c r="I335"/>
  <c r="A335"/>
  <c r="DH334"/>
  <c r="DC334"/>
  <c r="CV334"/>
  <c r="CW334" s="1"/>
  <c r="CR334"/>
  <c r="CN334"/>
  <c r="CO334" s="1"/>
  <c r="CJ334"/>
  <c r="BZ334"/>
  <c r="BT334"/>
  <c r="BJ334"/>
  <c r="BE334"/>
  <c r="AV334"/>
  <c r="AQ334"/>
  <c r="AH334"/>
  <c r="AC334"/>
  <c r="T334"/>
  <c r="O334"/>
  <c r="I334"/>
  <c r="A334"/>
  <c r="DH333"/>
  <c r="DC333"/>
  <c r="CV333"/>
  <c r="CR333"/>
  <c r="CN333"/>
  <c r="CJ333"/>
  <c r="BZ333"/>
  <c r="BT333"/>
  <c r="BJ333"/>
  <c r="BE333"/>
  <c r="AV333"/>
  <c r="AQ333"/>
  <c r="AH333"/>
  <c r="AC333"/>
  <c r="T333"/>
  <c r="O333"/>
  <c r="I333"/>
  <c r="A333"/>
  <c r="DH332"/>
  <c r="DW332" s="1"/>
  <c r="DD332"/>
  <c r="DC332"/>
  <c r="DJ332" s="1"/>
  <c r="DK332" s="1"/>
  <c r="DL332" s="1"/>
  <c r="CW332"/>
  <c r="CV332"/>
  <c r="CS332"/>
  <c r="CR332"/>
  <c r="CO332"/>
  <c r="CN332"/>
  <c r="CK332"/>
  <c r="CJ332"/>
  <c r="BZ332"/>
  <c r="BT332"/>
  <c r="BJ332"/>
  <c r="BE332"/>
  <c r="AV332"/>
  <c r="AQ332"/>
  <c r="AH332"/>
  <c r="AC332"/>
  <c r="T332"/>
  <c r="O332"/>
  <c r="I332"/>
  <c r="A332"/>
  <c r="DH331"/>
  <c r="DC331"/>
  <c r="CV331"/>
  <c r="CR331"/>
  <c r="CN331"/>
  <c r="CJ331"/>
  <c r="BZ331"/>
  <c r="BT331"/>
  <c r="BJ331"/>
  <c r="BE331"/>
  <c r="AV331"/>
  <c r="AQ331"/>
  <c r="AH331"/>
  <c r="AC331"/>
  <c r="T331"/>
  <c r="O331"/>
  <c r="I331"/>
  <c r="A331"/>
  <c r="DH330"/>
  <c r="DC330"/>
  <c r="CV330"/>
  <c r="CW330" s="1"/>
  <c r="CR330"/>
  <c r="CN330"/>
  <c r="CO330" s="1"/>
  <c r="CJ330"/>
  <c r="BZ330"/>
  <c r="BT330"/>
  <c r="BJ330"/>
  <c r="BE330"/>
  <c r="AV330"/>
  <c r="AQ330"/>
  <c r="AH330"/>
  <c r="AC330"/>
  <c r="T330"/>
  <c r="O330"/>
  <c r="I330"/>
  <c r="A330"/>
  <c r="DH329"/>
  <c r="DC329"/>
  <c r="CV329"/>
  <c r="CR329"/>
  <c r="CN329"/>
  <c r="CJ329"/>
  <c r="BZ329"/>
  <c r="BT329"/>
  <c r="BJ329"/>
  <c r="BE329"/>
  <c r="AV329"/>
  <c r="AQ329"/>
  <c r="AH329"/>
  <c r="AC329"/>
  <c r="T329"/>
  <c r="O329"/>
  <c r="I329"/>
  <c r="A329"/>
  <c r="DH328"/>
  <c r="DW328" s="1"/>
  <c r="DD328"/>
  <c r="DC328"/>
  <c r="DJ328" s="1"/>
  <c r="DK328" s="1"/>
  <c r="DL328" s="1"/>
  <c r="CW328"/>
  <c r="CV328"/>
  <c r="CS328"/>
  <c r="CR328"/>
  <c r="CO328"/>
  <c r="CN328"/>
  <c r="CK328"/>
  <c r="CJ328"/>
  <c r="BZ328"/>
  <c r="BT328"/>
  <c r="BJ328"/>
  <c r="BE328"/>
  <c r="AV328"/>
  <c r="AQ328"/>
  <c r="AH328"/>
  <c r="AC328"/>
  <c r="T328"/>
  <c r="O328"/>
  <c r="I328"/>
  <c r="A328"/>
  <c r="DH327"/>
  <c r="DC327"/>
  <c r="CV327"/>
  <c r="CR327"/>
  <c r="CN327"/>
  <c r="CJ327"/>
  <c r="BZ327"/>
  <c r="BT327"/>
  <c r="BJ327"/>
  <c r="BE327"/>
  <c r="AV327"/>
  <c r="AQ327"/>
  <c r="AH327"/>
  <c r="AC327"/>
  <c r="T327"/>
  <c r="O327"/>
  <c r="I327"/>
  <c r="A327"/>
  <c r="DH326"/>
  <c r="DC326"/>
  <c r="CV326"/>
  <c r="CW326" s="1"/>
  <c r="CR326"/>
  <c r="CN326"/>
  <c r="CO326" s="1"/>
  <c r="CJ326"/>
  <c r="BZ326"/>
  <c r="BT326"/>
  <c r="BJ326"/>
  <c r="BE326"/>
  <c r="AV326"/>
  <c r="AQ326"/>
  <c r="AH326"/>
  <c r="AC326"/>
  <c r="T326"/>
  <c r="O326"/>
  <c r="I326"/>
  <c r="A326"/>
  <c r="DH325"/>
  <c r="DC325"/>
  <c r="CV325"/>
  <c r="CR325"/>
  <c r="CN325"/>
  <c r="CJ325"/>
  <c r="BZ325"/>
  <c r="BT325"/>
  <c r="BJ325"/>
  <c r="BE325"/>
  <c r="AV325"/>
  <c r="AQ325"/>
  <c r="AH325"/>
  <c r="AC325"/>
  <c r="T325"/>
  <c r="O325"/>
  <c r="I325"/>
  <c r="A325"/>
  <c r="DH324"/>
  <c r="DW324" s="1"/>
  <c r="DD324"/>
  <c r="DC324"/>
  <c r="DJ324" s="1"/>
  <c r="DK324" s="1"/>
  <c r="DL324" s="1"/>
  <c r="CW324"/>
  <c r="CV324"/>
  <c r="CS324"/>
  <c r="CR324"/>
  <c r="CO324"/>
  <c r="CN324"/>
  <c r="CK324"/>
  <c r="CJ324"/>
  <c r="BZ324"/>
  <c r="BT324"/>
  <c r="BJ324"/>
  <c r="BE324"/>
  <c r="AV324"/>
  <c r="AQ324"/>
  <c r="AH324"/>
  <c r="AC324"/>
  <c r="T324"/>
  <c r="O324"/>
  <c r="I324"/>
  <c r="A324"/>
  <c r="DH323"/>
  <c r="DC323"/>
  <c r="CV323"/>
  <c r="CR323"/>
  <c r="CN323"/>
  <c r="CJ323"/>
  <c r="BZ323"/>
  <c r="BT323"/>
  <c r="BJ323"/>
  <c r="BE323"/>
  <c r="AV323"/>
  <c r="AQ323"/>
  <c r="AH323"/>
  <c r="AC323"/>
  <c r="T323"/>
  <c r="O323"/>
  <c r="I323"/>
  <c r="A323"/>
  <c r="DH322"/>
  <c r="DC322"/>
  <c r="CV322"/>
  <c r="CW322" s="1"/>
  <c r="CR322"/>
  <c r="CN322"/>
  <c r="CO322" s="1"/>
  <c r="CJ322"/>
  <c r="BZ322"/>
  <c r="BT322"/>
  <c r="BJ322"/>
  <c r="BE322"/>
  <c r="AV322"/>
  <c r="AQ322"/>
  <c r="AH322"/>
  <c r="AC322"/>
  <c r="T322"/>
  <c r="O322"/>
  <c r="I322"/>
  <c r="A322"/>
  <c r="DH321"/>
  <c r="DC321"/>
  <c r="CV321"/>
  <c r="CR321"/>
  <c r="CN321"/>
  <c r="CJ321"/>
  <c r="BZ321"/>
  <c r="BT321"/>
  <c r="BJ321"/>
  <c r="BE321"/>
  <c r="AV321"/>
  <c r="AQ321"/>
  <c r="AH321"/>
  <c r="AC321"/>
  <c r="T321"/>
  <c r="O321"/>
  <c r="I321"/>
  <c r="A321"/>
  <c r="DH320"/>
  <c r="DW320" s="1"/>
  <c r="DD320"/>
  <c r="DC320"/>
  <c r="DJ320" s="1"/>
  <c r="DK320" s="1"/>
  <c r="DL320" s="1"/>
  <c r="CW320"/>
  <c r="CV320"/>
  <c r="CS320"/>
  <c r="CR320"/>
  <c r="CO320"/>
  <c r="CN320"/>
  <c r="CK320"/>
  <c r="CJ320"/>
  <c r="BZ320"/>
  <c r="BT320"/>
  <c r="BJ320"/>
  <c r="BE320"/>
  <c r="AV320"/>
  <c r="AQ320"/>
  <c r="AH320"/>
  <c r="AC320"/>
  <c r="T320"/>
  <c r="O320"/>
  <c r="I320"/>
  <c r="A320"/>
  <c r="DH319"/>
  <c r="DC319"/>
  <c r="CV319"/>
  <c r="CR319"/>
  <c r="CN319"/>
  <c r="CJ319"/>
  <c r="BZ319"/>
  <c r="BT319"/>
  <c r="BJ319"/>
  <c r="BE319"/>
  <c r="AV319"/>
  <c r="AQ319"/>
  <c r="AH319"/>
  <c r="AC319"/>
  <c r="T319"/>
  <c r="O319"/>
  <c r="I319"/>
  <c r="A319"/>
  <c r="DH318"/>
  <c r="DC318"/>
  <c r="CV318"/>
  <c r="CW318" s="1"/>
  <c r="CR318"/>
  <c r="CN318"/>
  <c r="CO318" s="1"/>
  <c r="CJ318"/>
  <c r="BZ318"/>
  <c r="BT318"/>
  <c r="BJ318"/>
  <c r="BE318"/>
  <c r="AV318"/>
  <c r="AQ318"/>
  <c r="AH318"/>
  <c r="AC318"/>
  <c r="T318"/>
  <c r="O318"/>
  <c r="I318"/>
  <c r="A318"/>
  <c r="DH317"/>
  <c r="DC317"/>
  <c r="CV317"/>
  <c r="CR317"/>
  <c r="CN317"/>
  <c r="CJ317"/>
  <c r="BZ317"/>
  <c r="BT317"/>
  <c r="BJ317"/>
  <c r="BE317"/>
  <c r="AV317"/>
  <c r="AQ317"/>
  <c r="AH317"/>
  <c r="AC317"/>
  <c r="T317"/>
  <c r="O317"/>
  <c r="I317"/>
  <c r="A317"/>
  <c r="DH316"/>
  <c r="DW316" s="1"/>
  <c r="DD316"/>
  <c r="DC316"/>
  <c r="DJ316" s="1"/>
  <c r="DK316" s="1"/>
  <c r="DL316" s="1"/>
  <c r="CW316"/>
  <c r="CV316"/>
  <c r="CS316"/>
  <c r="CR316"/>
  <c r="CO316"/>
  <c r="CN316"/>
  <c r="CK316"/>
  <c r="CJ316"/>
  <c r="BZ316"/>
  <c r="BT316"/>
  <c r="BJ316"/>
  <c r="BE316"/>
  <c r="AV316"/>
  <c r="AQ316"/>
  <c r="AH316"/>
  <c r="AC316"/>
  <c r="T316"/>
  <c r="O316"/>
  <c r="I316"/>
  <c r="A316"/>
  <c r="DH315"/>
  <c r="DC315"/>
  <c r="CV315"/>
  <c r="CR315"/>
  <c r="CN315"/>
  <c r="CJ315"/>
  <c r="BZ315"/>
  <c r="BT315"/>
  <c r="BJ315"/>
  <c r="BE315"/>
  <c r="AV315"/>
  <c r="AQ315"/>
  <c r="AH315"/>
  <c r="AC315"/>
  <c r="T315"/>
  <c r="O315"/>
  <c r="I315"/>
  <c r="A315"/>
  <c r="DH314"/>
  <c r="DC314"/>
  <c r="CV314"/>
  <c r="CW314" s="1"/>
  <c r="CR314"/>
  <c r="CN314"/>
  <c r="CO314" s="1"/>
  <c r="CJ314"/>
  <c r="BZ314"/>
  <c r="BT314"/>
  <c r="BJ314"/>
  <c r="BE314"/>
  <c r="AV314"/>
  <c r="AQ314"/>
  <c r="AH314"/>
  <c r="AC314"/>
  <c r="T314"/>
  <c r="O314"/>
  <c r="I314"/>
  <c r="A314"/>
  <c r="DH313"/>
  <c r="DC313"/>
  <c r="CV313"/>
  <c r="CR313"/>
  <c r="CN313"/>
  <c r="CJ313"/>
  <c r="BZ313"/>
  <c r="BT313"/>
  <c r="BJ313"/>
  <c r="BE313"/>
  <c r="AV313"/>
  <c r="AQ313"/>
  <c r="AH313"/>
  <c r="AC313"/>
  <c r="T313"/>
  <c r="O313"/>
  <c r="I313"/>
  <c r="A313"/>
  <c r="DH312"/>
  <c r="DW312" s="1"/>
  <c r="DD312"/>
  <c r="DC312"/>
  <c r="DJ312" s="1"/>
  <c r="DK312" s="1"/>
  <c r="DL312" s="1"/>
  <c r="CW312"/>
  <c r="CV312"/>
  <c r="CS312"/>
  <c r="CR312"/>
  <c r="CO312"/>
  <c r="CN312"/>
  <c r="CK312"/>
  <c r="CJ312"/>
  <c r="BZ312"/>
  <c r="BT312"/>
  <c r="BU312" s="1"/>
  <c r="BJ312"/>
  <c r="BE312"/>
  <c r="BF312" s="1"/>
  <c r="AV312"/>
  <c r="AQ312"/>
  <c r="AR312" s="1"/>
  <c r="AH312"/>
  <c r="AC312"/>
  <c r="AD312" s="1"/>
  <c r="T312"/>
  <c r="O312"/>
  <c r="P312" s="1"/>
  <c r="I312"/>
  <c r="A312"/>
  <c r="DH311"/>
  <c r="DC311"/>
  <c r="DD311" s="1"/>
  <c r="CV311"/>
  <c r="CR311"/>
  <c r="CN311"/>
  <c r="CJ311"/>
  <c r="BZ311"/>
  <c r="BT311"/>
  <c r="BJ311"/>
  <c r="BE311"/>
  <c r="AV311"/>
  <c r="AQ311"/>
  <c r="AH311"/>
  <c r="AC311"/>
  <c r="T311"/>
  <c r="O311"/>
  <c r="I311"/>
  <c r="A311"/>
  <c r="DH310"/>
  <c r="DC310"/>
  <c r="CV310"/>
  <c r="CW310" s="1"/>
  <c r="CR310"/>
  <c r="CN310"/>
  <c r="CO310" s="1"/>
  <c r="CJ310"/>
  <c r="BZ310"/>
  <c r="BT310"/>
  <c r="BU310" s="1"/>
  <c r="BJ310"/>
  <c r="BE310"/>
  <c r="BF310" s="1"/>
  <c r="AV310"/>
  <c r="AQ310"/>
  <c r="AR310" s="1"/>
  <c r="AH310"/>
  <c r="AC310"/>
  <c r="AD310" s="1"/>
  <c r="T310"/>
  <c r="O310"/>
  <c r="P310" s="1"/>
  <c r="I310"/>
  <c r="A310"/>
  <c r="DH309"/>
  <c r="DC309"/>
  <c r="DD309" s="1"/>
  <c r="CV309"/>
  <c r="CR309"/>
  <c r="CN309"/>
  <c r="CJ309"/>
  <c r="BZ309"/>
  <c r="BT309"/>
  <c r="BJ309"/>
  <c r="BE309"/>
  <c r="AV309"/>
  <c r="AQ309"/>
  <c r="AH309"/>
  <c r="AC309"/>
  <c r="T309"/>
  <c r="O309"/>
  <c r="I309"/>
  <c r="A309"/>
  <c r="DH308"/>
  <c r="DW308" s="1"/>
  <c r="DD308"/>
  <c r="DC308"/>
  <c r="DJ308" s="1"/>
  <c r="DK308" s="1"/>
  <c r="DL308" s="1"/>
  <c r="CW308"/>
  <c r="CV308"/>
  <c r="CS308"/>
  <c r="CR308"/>
  <c r="CO308"/>
  <c r="CN308"/>
  <c r="CK308"/>
  <c r="CJ308"/>
  <c r="BZ308"/>
  <c r="BT308"/>
  <c r="BU308" s="1"/>
  <c r="BJ308"/>
  <c r="BE308"/>
  <c r="BF308" s="1"/>
  <c r="AV308"/>
  <c r="AQ308"/>
  <c r="AR308" s="1"/>
  <c r="AH308"/>
  <c r="AC308"/>
  <c r="AD308" s="1"/>
  <c r="T308"/>
  <c r="O308"/>
  <c r="P308" s="1"/>
  <c r="I308"/>
  <c r="A308"/>
  <c r="DH307"/>
  <c r="DC307"/>
  <c r="DD307" s="1"/>
  <c r="CV307"/>
  <c r="CR307"/>
  <c r="CN307"/>
  <c r="CJ307"/>
  <c r="BZ307"/>
  <c r="BT307"/>
  <c r="BJ307"/>
  <c r="BE307"/>
  <c r="AV307"/>
  <c r="AQ307"/>
  <c r="AH307"/>
  <c r="AC307"/>
  <c r="T307"/>
  <c r="O307"/>
  <c r="I307"/>
  <c r="A307"/>
  <c r="DH306"/>
  <c r="DC306"/>
  <c r="CV306"/>
  <c r="CW306" s="1"/>
  <c r="CR306"/>
  <c r="CN306"/>
  <c r="CO306" s="1"/>
  <c r="CJ306"/>
  <c r="BZ306"/>
  <c r="BT306"/>
  <c r="BU306" s="1"/>
  <c r="BJ306"/>
  <c r="BE306"/>
  <c r="BF306" s="1"/>
  <c r="AV306"/>
  <c r="AQ306"/>
  <c r="AR306" s="1"/>
  <c r="AH306"/>
  <c r="AC306"/>
  <c r="AD306" s="1"/>
  <c r="T306"/>
  <c r="O306"/>
  <c r="P306" s="1"/>
  <c r="I306"/>
  <c r="A306"/>
  <c r="DH305"/>
  <c r="DC305"/>
  <c r="DD305" s="1"/>
  <c r="CV305"/>
  <c r="CR305"/>
  <c r="CN305"/>
  <c r="CJ305"/>
  <c r="BZ305"/>
  <c r="BT305"/>
  <c r="BJ305"/>
  <c r="BE305"/>
  <c r="AV305"/>
  <c r="AQ305"/>
  <c r="AH305"/>
  <c r="AC305"/>
  <c r="T305"/>
  <c r="O305"/>
  <c r="I305"/>
  <c r="A305"/>
  <c r="DH304"/>
  <c r="DW304" s="1"/>
  <c r="DD304"/>
  <c r="DC304"/>
  <c r="DJ304" s="1"/>
  <c r="DK304" s="1"/>
  <c r="DL304" s="1"/>
  <c r="CW304"/>
  <c r="CV304"/>
  <c r="CS304"/>
  <c r="CR304"/>
  <c r="CO304"/>
  <c r="CN304"/>
  <c r="CK304"/>
  <c r="CJ304"/>
  <c r="BZ304"/>
  <c r="BT304"/>
  <c r="BU304" s="1"/>
  <c r="BJ304"/>
  <c r="BE304"/>
  <c r="BF304" s="1"/>
  <c r="AV304"/>
  <c r="AQ304"/>
  <c r="AR304" s="1"/>
  <c r="AH304"/>
  <c r="AC304"/>
  <c r="AD304" s="1"/>
  <c r="T304"/>
  <c r="O304"/>
  <c r="P304" s="1"/>
  <c r="I304"/>
  <c r="A304"/>
  <c r="DH303"/>
  <c r="DC303"/>
  <c r="DD303" s="1"/>
  <c r="CV303"/>
  <c r="CR303"/>
  <c r="CN303"/>
  <c r="CJ303"/>
  <c r="BZ303"/>
  <c r="BT303"/>
  <c r="BJ303"/>
  <c r="BE303"/>
  <c r="AV303"/>
  <c r="AQ303"/>
  <c r="AH303"/>
  <c r="AC303"/>
  <c r="T303"/>
  <c r="O303"/>
  <c r="I303"/>
  <c r="A303"/>
  <c r="DH302"/>
  <c r="DC302"/>
  <c r="CV302"/>
  <c r="CW302" s="1"/>
  <c r="CR302"/>
  <c r="CN302"/>
  <c r="CO302" s="1"/>
  <c r="CJ302"/>
  <c r="BZ302"/>
  <c r="BT302"/>
  <c r="BU302" s="1"/>
  <c r="BJ302"/>
  <c r="BE302"/>
  <c r="BF302" s="1"/>
  <c r="AV302"/>
  <c r="AQ302"/>
  <c r="AR302" s="1"/>
  <c r="AH302"/>
  <c r="AC302"/>
  <c r="AD302" s="1"/>
  <c r="T302"/>
  <c r="O302"/>
  <c r="P302" s="1"/>
  <c r="I302"/>
  <c r="A302"/>
  <c r="DH301"/>
  <c r="DC301"/>
  <c r="DD301" s="1"/>
  <c r="CV301"/>
  <c r="CR301"/>
  <c r="CN301"/>
  <c r="CJ301"/>
  <c r="BZ301"/>
  <c r="BT301"/>
  <c r="BJ301"/>
  <c r="BE301"/>
  <c r="AV301"/>
  <c r="AQ301"/>
  <c r="AH301"/>
  <c r="AC301"/>
  <c r="T301"/>
  <c r="O301"/>
  <c r="I301"/>
  <c r="A301"/>
  <c r="DH300"/>
  <c r="DW300" s="1"/>
  <c r="DD300"/>
  <c r="DC300"/>
  <c r="DJ300" s="1"/>
  <c r="DK300" s="1"/>
  <c r="DL300" s="1"/>
  <c r="CW300"/>
  <c r="CV300"/>
  <c r="CS300"/>
  <c r="CR300"/>
  <c r="CO300"/>
  <c r="CN300"/>
  <c r="CK300"/>
  <c r="CJ300"/>
  <c r="BZ300"/>
  <c r="BT300"/>
  <c r="BU300" s="1"/>
  <c r="BJ300"/>
  <c r="BE300"/>
  <c r="BF300" s="1"/>
  <c r="AV300"/>
  <c r="AQ300"/>
  <c r="AR300" s="1"/>
  <c r="AH300"/>
  <c r="AC300"/>
  <c r="AD300" s="1"/>
  <c r="T300"/>
  <c r="O300"/>
  <c r="P300" s="1"/>
  <c r="I300"/>
  <c r="A300"/>
  <c r="DH299"/>
  <c r="DC299"/>
  <c r="DD299" s="1"/>
  <c r="CV299"/>
  <c r="CR299"/>
  <c r="CN299"/>
  <c r="CJ299"/>
  <c r="BZ299"/>
  <c r="BT299"/>
  <c r="BJ299"/>
  <c r="BE299"/>
  <c r="AV299"/>
  <c r="AQ299"/>
  <c r="AH299"/>
  <c r="AC299"/>
  <c r="T299"/>
  <c r="O299"/>
  <c r="I299"/>
  <c r="A299"/>
  <c r="DH298"/>
  <c r="DC298"/>
  <c r="CV298"/>
  <c r="CW298" s="1"/>
  <c r="CR298"/>
  <c r="CN298"/>
  <c r="CO298" s="1"/>
  <c r="CJ298"/>
  <c r="BZ298"/>
  <c r="BT298"/>
  <c r="BU298" s="1"/>
  <c r="BJ298"/>
  <c r="BE298"/>
  <c r="BF298" s="1"/>
  <c r="AV298"/>
  <c r="AQ298"/>
  <c r="AR298" s="1"/>
  <c r="AH298"/>
  <c r="AC298"/>
  <c r="AD298" s="1"/>
  <c r="T298"/>
  <c r="O298"/>
  <c r="P298" s="1"/>
  <c r="I298"/>
  <c r="A298"/>
  <c r="DH297"/>
  <c r="DC297"/>
  <c r="DD297" s="1"/>
  <c r="CV297"/>
  <c r="CR297"/>
  <c r="CN297"/>
  <c r="CJ297"/>
  <c r="BZ297"/>
  <c r="BT297"/>
  <c r="BJ297"/>
  <c r="BE297"/>
  <c r="AV297"/>
  <c r="AQ297"/>
  <c r="AH297"/>
  <c r="AC297"/>
  <c r="T297"/>
  <c r="O297"/>
  <c r="I297"/>
  <c r="A297"/>
  <c r="DH296"/>
  <c r="DW296" s="1"/>
  <c r="DD296"/>
  <c r="DC296"/>
  <c r="DJ296" s="1"/>
  <c r="DK296" s="1"/>
  <c r="DL296" s="1"/>
  <c r="CW296"/>
  <c r="CV296"/>
  <c r="CS296"/>
  <c r="CR296"/>
  <c r="CO296"/>
  <c r="CN296"/>
  <c r="CK296"/>
  <c r="CJ296"/>
  <c r="BZ296"/>
  <c r="BT296"/>
  <c r="BU296" s="1"/>
  <c r="BJ296"/>
  <c r="BE296"/>
  <c r="BF296" s="1"/>
  <c r="AV296"/>
  <c r="AQ296"/>
  <c r="AR296" s="1"/>
  <c r="AH296"/>
  <c r="AC296"/>
  <c r="AD296" s="1"/>
  <c r="T296"/>
  <c r="O296"/>
  <c r="P296" s="1"/>
  <c r="I296"/>
  <c r="A296"/>
  <c r="DH295"/>
  <c r="DC295"/>
  <c r="DD295" s="1"/>
  <c r="CV295"/>
  <c r="CR295"/>
  <c r="CN295"/>
  <c r="CJ295"/>
  <c r="BZ295"/>
  <c r="BT295"/>
  <c r="BJ295"/>
  <c r="BE295"/>
  <c r="AV295"/>
  <c r="AQ295"/>
  <c r="AH295"/>
  <c r="AC295"/>
  <c r="T295"/>
  <c r="O295"/>
  <c r="I295"/>
  <c r="A295"/>
  <c r="DH294"/>
  <c r="DC294"/>
  <c r="CV294"/>
  <c r="CW294" s="1"/>
  <c r="CR294"/>
  <c r="CN294"/>
  <c r="CO294" s="1"/>
  <c r="CJ294"/>
  <c r="BZ294"/>
  <c r="BT294"/>
  <c r="BU294" s="1"/>
  <c r="BJ294"/>
  <c r="BE294"/>
  <c r="BF294" s="1"/>
  <c r="AV294"/>
  <c r="AQ294"/>
  <c r="AR294" s="1"/>
  <c r="AH294"/>
  <c r="AC294"/>
  <c r="AD294" s="1"/>
  <c r="T294"/>
  <c r="O294"/>
  <c r="P294" s="1"/>
  <c r="I294"/>
  <c r="A294"/>
  <c r="DH293"/>
  <c r="DC293"/>
  <c r="DD293" s="1"/>
  <c r="CV293"/>
  <c r="CR293"/>
  <c r="CN293"/>
  <c r="CJ293"/>
  <c r="BZ293"/>
  <c r="BT293"/>
  <c r="BJ293"/>
  <c r="BE293"/>
  <c r="AV293"/>
  <c r="AQ293"/>
  <c r="AH293"/>
  <c r="AC293"/>
  <c r="T293"/>
  <c r="O293"/>
  <c r="I293"/>
  <c r="A293"/>
  <c r="DH292"/>
  <c r="DW292" s="1"/>
  <c r="DD292"/>
  <c r="DC292"/>
  <c r="DJ292" s="1"/>
  <c r="DK292" s="1"/>
  <c r="DL292" s="1"/>
  <c r="CW292"/>
  <c r="CV292"/>
  <c r="CS292"/>
  <c r="CR292"/>
  <c r="CO292"/>
  <c r="CN292"/>
  <c r="CK292"/>
  <c r="CJ292"/>
  <c r="BZ292"/>
  <c r="BT292"/>
  <c r="BU292" s="1"/>
  <c r="BJ292"/>
  <c r="BE292"/>
  <c r="BF292" s="1"/>
  <c r="AV292"/>
  <c r="AQ292"/>
  <c r="AR292" s="1"/>
  <c r="AH292"/>
  <c r="AC292"/>
  <c r="AD292" s="1"/>
  <c r="T292"/>
  <c r="O292"/>
  <c r="P292" s="1"/>
  <c r="I292"/>
  <c r="A292"/>
  <c r="DH291"/>
  <c r="DC291"/>
  <c r="DD291" s="1"/>
  <c r="CV291"/>
  <c r="CR291"/>
  <c r="CN291"/>
  <c r="CJ291"/>
  <c r="BZ291"/>
  <c r="BT291"/>
  <c r="BJ291"/>
  <c r="BE291"/>
  <c r="AV291"/>
  <c r="AQ291"/>
  <c r="AH291"/>
  <c r="AC291"/>
  <c r="T291"/>
  <c r="O291"/>
  <c r="I291"/>
  <c r="A291"/>
  <c r="DH290"/>
  <c r="DC290"/>
  <c r="CV290"/>
  <c r="CW290" s="1"/>
  <c r="CR290"/>
  <c r="CN290"/>
  <c r="CO290" s="1"/>
  <c r="CJ290"/>
  <c r="BZ290"/>
  <c r="BT290"/>
  <c r="BU290" s="1"/>
  <c r="BJ290"/>
  <c r="BE290"/>
  <c r="BF290" s="1"/>
  <c r="AV290"/>
  <c r="AQ290"/>
  <c r="AR290" s="1"/>
  <c r="AH290"/>
  <c r="AC290"/>
  <c r="AD290" s="1"/>
  <c r="T290"/>
  <c r="O290"/>
  <c r="P290" s="1"/>
  <c r="I290"/>
  <c r="A290"/>
  <c r="DH289"/>
  <c r="DC289"/>
  <c r="DD289" s="1"/>
  <c r="CV289"/>
  <c r="CR289"/>
  <c r="CN289"/>
  <c r="CJ289"/>
  <c r="BZ289"/>
  <c r="BT289"/>
  <c r="BJ289"/>
  <c r="BE289"/>
  <c r="AV289"/>
  <c r="AQ289"/>
  <c r="AH289"/>
  <c r="AC289"/>
  <c r="T289"/>
  <c r="O289"/>
  <c r="I289"/>
  <c r="A289"/>
  <c r="DH288"/>
  <c r="DC288"/>
  <c r="CV288"/>
  <c r="CW288" s="1"/>
  <c r="CR288"/>
  <c r="CN288"/>
  <c r="CO288" s="1"/>
  <c r="CJ288"/>
  <c r="BZ288"/>
  <c r="BT288"/>
  <c r="BU288" s="1"/>
  <c r="BJ288"/>
  <c r="BE288"/>
  <c r="BF288" s="1"/>
  <c r="AV288"/>
  <c r="AQ288"/>
  <c r="AR288" s="1"/>
  <c r="AH288"/>
  <c r="AC288"/>
  <c r="AD288" s="1"/>
  <c r="T288"/>
  <c r="O288"/>
  <c r="P288" s="1"/>
  <c r="I288"/>
  <c r="A288"/>
  <c r="DH287"/>
  <c r="DC287"/>
  <c r="DD287" s="1"/>
  <c r="CV287"/>
  <c r="CR287"/>
  <c r="CN287"/>
  <c r="CJ287"/>
  <c r="BZ287"/>
  <c r="BT287"/>
  <c r="BJ287"/>
  <c r="BE287"/>
  <c r="AV287"/>
  <c r="AQ287"/>
  <c r="AH287"/>
  <c r="AC287"/>
  <c r="T287"/>
  <c r="O287"/>
  <c r="I287"/>
  <c r="A287"/>
  <c r="DH286"/>
  <c r="DC286"/>
  <c r="CV286"/>
  <c r="CW286" s="1"/>
  <c r="CR286"/>
  <c r="CN286"/>
  <c r="CO286" s="1"/>
  <c r="CJ286"/>
  <c r="BZ286"/>
  <c r="BT286"/>
  <c r="BU286" s="1"/>
  <c r="BJ286"/>
  <c r="BE286"/>
  <c r="BF286" s="1"/>
  <c r="AV286"/>
  <c r="AQ286"/>
  <c r="AR286" s="1"/>
  <c r="AH286"/>
  <c r="AC286"/>
  <c r="AD286" s="1"/>
  <c r="T286"/>
  <c r="O286"/>
  <c r="P286" s="1"/>
  <c r="I286"/>
  <c r="A286"/>
  <c r="DH285"/>
  <c r="DC285"/>
  <c r="DD285" s="1"/>
  <c r="CV285"/>
  <c r="CR285"/>
  <c r="CN285"/>
  <c r="CJ285"/>
  <c r="BZ285"/>
  <c r="BT285"/>
  <c r="BJ285"/>
  <c r="BE285"/>
  <c r="AV285"/>
  <c r="AQ285"/>
  <c r="AH285"/>
  <c r="AC285"/>
  <c r="T285"/>
  <c r="O285"/>
  <c r="I285"/>
  <c r="A285"/>
  <c r="DH284"/>
  <c r="DW284" s="1"/>
  <c r="DD284"/>
  <c r="DC284"/>
  <c r="DJ284" s="1"/>
  <c r="DK284" s="1"/>
  <c r="DL284" s="1"/>
  <c r="CW284"/>
  <c r="CV284"/>
  <c r="CS284"/>
  <c r="CR284"/>
  <c r="CO284"/>
  <c r="CN284"/>
  <c r="CK284"/>
  <c r="CJ284"/>
  <c r="BZ284"/>
  <c r="BT284"/>
  <c r="BU284" s="1"/>
  <c r="BJ284"/>
  <c r="BE284"/>
  <c r="BF284" s="1"/>
  <c r="AV284"/>
  <c r="AQ284"/>
  <c r="AR284" s="1"/>
  <c r="AH284"/>
  <c r="AC284"/>
  <c r="AD284" s="1"/>
  <c r="T284"/>
  <c r="O284"/>
  <c r="P284" s="1"/>
  <c r="I284"/>
  <c r="A284"/>
  <c r="DH283"/>
  <c r="DC283"/>
  <c r="DD283" s="1"/>
  <c r="CV283"/>
  <c r="CR283"/>
  <c r="CN283"/>
  <c r="CJ283"/>
  <c r="BZ283"/>
  <c r="BT283"/>
  <c r="BJ283"/>
  <c r="BE283"/>
  <c r="AV283"/>
  <c r="AQ283"/>
  <c r="AH283"/>
  <c r="AC283"/>
  <c r="T283"/>
  <c r="O283"/>
  <c r="I283"/>
  <c r="A283"/>
  <c r="DH282"/>
  <c r="DC282"/>
  <c r="CV282"/>
  <c r="CW282" s="1"/>
  <c r="CR282"/>
  <c r="CN282"/>
  <c r="CO282" s="1"/>
  <c r="CJ282"/>
  <c r="BZ282"/>
  <c r="BT282"/>
  <c r="BU282" s="1"/>
  <c r="BJ282"/>
  <c r="BE282"/>
  <c r="BF282" s="1"/>
  <c r="AV282"/>
  <c r="AQ282"/>
  <c r="AR282" s="1"/>
  <c r="AH282"/>
  <c r="AC282"/>
  <c r="AD282" s="1"/>
  <c r="T282"/>
  <c r="O282"/>
  <c r="P282" s="1"/>
  <c r="I282"/>
  <c r="A282"/>
  <c r="DH281"/>
  <c r="DC281"/>
  <c r="DD281" s="1"/>
  <c r="CV281"/>
  <c r="CR281"/>
  <c r="CN281"/>
  <c r="CJ281"/>
  <c r="BZ281"/>
  <c r="BT281"/>
  <c r="BJ281"/>
  <c r="BE281"/>
  <c r="AV281"/>
  <c r="AQ281"/>
  <c r="AH281"/>
  <c r="AC281"/>
  <c r="T281"/>
  <c r="O281"/>
  <c r="I281"/>
  <c r="A281"/>
  <c r="DH280"/>
  <c r="DC280"/>
  <c r="CV280"/>
  <c r="CW280" s="1"/>
  <c r="CR280"/>
  <c r="CN280"/>
  <c r="CO280" s="1"/>
  <c r="CJ280"/>
  <c r="BZ280"/>
  <c r="BT280"/>
  <c r="BU280" s="1"/>
  <c r="BJ280"/>
  <c r="BE280"/>
  <c r="BF280" s="1"/>
  <c r="AV280"/>
  <c r="AQ280"/>
  <c r="AR280" s="1"/>
  <c r="AH280"/>
  <c r="AC280"/>
  <c r="AD280" s="1"/>
  <c r="T280"/>
  <c r="O280"/>
  <c r="P280" s="1"/>
  <c r="I280"/>
  <c r="A280"/>
  <c r="DH279"/>
  <c r="DC279"/>
  <c r="DD279" s="1"/>
  <c r="CV279"/>
  <c r="CR279"/>
  <c r="CN279"/>
  <c r="CJ279"/>
  <c r="BZ279"/>
  <c r="BT279"/>
  <c r="BJ279"/>
  <c r="BE279"/>
  <c r="AV279"/>
  <c r="AQ279"/>
  <c r="AH279"/>
  <c r="AC279"/>
  <c r="T279"/>
  <c r="O279"/>
  <c r="I279"/>
  <c r="A279"/>
  <c r="DH278"/>
  <c r="DC278"/>
  <c r="CV278"/>
  <c r="CW278" s="1"/>
  <c r="CR278"/>
  <c r="CN278"/>
  <c r="CO278" s="1"/>
  <c r="CJ278"/>
  <c r="BZ278"/>
  <c r="BT278"/>
  <c r="BU278" s="1"/>
  <c r="BJ278"/>
  <c r="BE278"/>
  <c r="BF278" s="1"/>
  <c r="AV278"/>
  <c r="AQ278"/>
  <c r="AR278" s="1"/>
  <c r="AH278"/>
  <c r="AC278"/>
  <c r="AD278" s="1"/>
  <c r="T278"/>
  <c r="O278"/>
  <c r="P278" s="1"/>
  <c r="I278"/>
  <c r="A278"/>
  <c r="DH277"/>
  <c r="DC277"/>
  <c r="DD277" s="1"/>
  <c r="CV277"/>
  <c r="CR277"/>
  <c r="CN277"/>
  <c r="CJ277"/>
  <c r="BZ277"/>
  <c r="BT277"/>
  <c r="BJ277"/>
  <c r="BE277"/>
  <c r="AV277"/>
  <c r="AQ277"/>
  <c r="AH277"/>
  <c r="AC277"/>
  <c r="T277"/>
  <c r="O277"/>
  <c r="I277"/>
  <c r="A277"/>
  <c r="DH276"/>
  <c r="DW276" s="1"/>
  <c r="DD276"/>
  <c r="DC276"/>
  <c r="DJ276" s="1"/>
  <c r="DK276" s="1"/>
  <c r="DL276" s="1"/>
  <c r="CW276"/>
  <c r="CV276"/>
  <c r="CS276"/>
  <c r="CR276"/>
  <c r="CO276"/>
  <c r="CN276"/>
  <c r="CK276"/>
  <c r="CJ276"/>
  <c r="BZ276"/>
  <c r="BT276"/>
  <c r="BU276" s="1"/>
  <c r="BJ276"/>
  <c r="BE276"/>
  <c r="BF276" s="1"/>
  <c r="AV276"/>
  <c r="AQ276"/>
  <c r="AR276" s="1"/>
  <c r="AH276"/>
  <c r="AC276"/>
  <c r="AD276" s="1"/>
  <c r="T276"/>
  <c r="O276"/>
  <c r="P276" s="1"/>
  <c r="I276"/>
  <c r="A276"/>
  <c r="DH275"/>
  <c r="DC275"/>
  <c r="DD275" s="1"/>
  <c r="CV275"/>
  <c r="CR275"/>
  <c r="CN275"/>
  <c r="CJ275"/>
  <c r="BZ275"/>
  <c r="BT275"/>
  <c r="BJ275"/>
  <c r="BE275"/>
  <c r="AV275"/>
  <c r="AQ275"/>
  <c r="AH275"/>
  <c r="AC275"/>
  <c r="T275"/>
  <c r="O275"/>
  <c r="I275"/>
  <c r="A275"/>
  <c r="DH274"/>
  <c r="DC274"/>
  <c r="CV274"/>
  <c r="CW274" s="1"/>
  <c r="CR274"/>
  <c r="CN274"/>
  <c r="CO274" s="1"/>
  <c r="CJ274"/>
  <c r="BZ274"/>
  <c r="BT274"/>
  <c r="BU274" s="1"/>
  <c r="BJ274"/>
  <c r="BE274"/>
  <c r="BF274" s="1"/>
  <c r="AV274"/>
  <c r="AQ274"/>
  <c r="AR274" s="1"/>
  <c r="AH274"/>
  <c r="AC274"/>
  <c r="AD274" s="1"/>
  <c r="T274"/>
  <c r="O274"/>
  <c r="P274" s="1"/>
  <c r="I274"/>
  <c r="A274"/>
  <c r="DH273"/>
  <c r="DC273"/>
  <c r="DD273" s="1"/>
  <c r="CV273"/>
  <c r="CR273"/>
  <c r="CN273"/>
  <c r="CJ273"/>
  <c r="BZ273"/>
  <c r="BT273"/>
  <c r="BJ273"/>
  <c r="BE273"/>
  <c r="AV273"/>
  <c r="AQ273"/>
  <c r="AH273"/>
  <c r="AC273"/>
  <c r="T273"/>
  <c r="O273"/>
  <c r="I273"/>
  <c r="A273"/>
  <c r="DH272"/>
  <c r="DC272"/>
  <c r="CV272"/>
  <c r="CW272" s="1"/>
  <c r="CR272"/>
  <c r="CN272"/>
  <c r="CO272" s="1"/>
  <c r="CJ272"/>
  <c r="BZ272"/>
  <c r="BT272"/>
  <c r="BU272" s="1"/>
  <c r="BJ272"/>
  <c r="BE272"/>
  <c r="BF272" s="1"/>
  <c r="AV272"/>
  <c r="AQ272"/>
  <c r="AR272" s="1"/>
  <c r="AH272"/>
  <c r="AC272"/>
  <c r="AD272" s="1"/>
  <c r="T272"/>
  <c r="O272"/>
  <c r="P272" s="1"/>
  <c r="I272"/>
  <c r="A272"/>
  <c r="DH271"/>
  <c r="DC271"/>
  <c r="DD271" s="1"/>
  <c r="CV271"/>
  <c r="CR271"/>
  <c r="CN271"/>
  <c r="CJ271"/>
  <c r="BZ271"/>
  <c r="BT271"/>
  <c r="BJ271"/>
  <c r="BE271"/>
  <c r="AV271"/>
  <c r="AQ271"/>
  <c r="AH271"/>
  <c r="AC271"/>
  <c r="T271"/>
  <c r="O271"/>
  <c r="I271"/>
  <c r="A271"/>
  <c r="DH270"/>
  <c r="DC270"/>
  <c r="CV270"/>
  <c r="CW270" s="1"/>
  <c r="CR270"/>
  <c r="CN270"/>
  <c r="CO270" s="1"/>
  <c r="CJ270"/>
  <c r="BZ270"/>
  <c r="BT270"/>
  <c r="BU270" s="1"/>
  <c r="BJ270"/>
  <c r="BE270"/>
  <c r="BF270" s="1"/>
  <c r="AV270"/>
  <c r="AQ270"/>
  <c r="AR270" s="1"/>
  <c r="AH270"/>
  <c r="AC270"/>
  <c r="AD270" s="1"/>
  <c r="T270"/>
  <c r="O270"/>
  <c r="P270" s="1"/>
  <c r="I270"/>
  <c r="A270"/>
  <c r="DH269"/>
  <c r="DC269"/>
  <c r="DD269" s="1"/>
  <c r="CV269"/>
  <c r="CR269"/>
  <c r="CN269"/>
  <c r="CJ269"/>
  <c r="BZ269"/>
  <c r="BT269"/>
  <c r="BJ269"/>
  <c r="BE269"/>
  <c r="AV269"/>
  <c r="AQ269"/>
  <c r="AH269"/>
  <c r="AC269"/>
  <c r="T269"/>
  <c r="O269"/>
  <c r="I269"/>
  <c r="A269"/>
  <c r="DH268"/>
  <c r="DW268" s="1"/>
  <c r="DD268"/>
  <c r="DC268"/>
  <c r="DJ268" s="1"/>
  <c r="DK268" s="1"/>
  <c r="DL268" s="1"/>
  <c r="CW268"/>
  <c r="CV268"/>
  <c r="CS268"/>
  <c r="CR268"/>
  <c r="CO268"/>
  <c r="CN268"/>
  <c r="CK268"/>
  <c r="CJ268"/>
  <c r="BZ268"/>
  <c r="BT268"/>
  <c r="BU268" s="1"/>
  <c r="BJ268"/>
  <c r="BE268"/>
  <c r="BF268" s="1"/>
  <c r="AV268"/>
  <c r="AQ268"/>
  <c r="AR268" s="1"/>
  <c r="AH268"/>
  <c r="AC268"/>
  <c r="AD268" s="1"/>
  <c r="T268"/>
  <c r="O268"/>
  <c r="P268" s="1"/>
  <c r="I268"/>
  <c r="A268"/>
  <c r="DH267"/>
  <c r="DC267"/>
  <c r="DD267" s="1"/>
  <c r="CV267"/>
  <c r="CR267"/>
  <c r="CN267"/>
  <c r="CJ267"/>
  <c r="BZ267"/>
  <c r="BT267"/>
  <c r="BJ267"/>
  <c r="BE267"/>
  <c r="AV267"/>
  <c r="AQ267"/>
  <c r="AH267"/>
  <c r="AC267"/>
  <c r="T267"/>
  <c r="O267"/>
  <c r="I267"/>
  <c r="A267"/>
  <c r="DH266"/>
  <c r="DC266"/>
  <c r="CV266"/>
  <c r="CW266" s="1"/>
  <c r="CR266"/>
  <c r="CN266"/>
  <c r="CO266" s="1"/>
  <c r="CJ266"/>
  <c r="BZ266"/>
  <c r="BT266"/>
  <c r="BU266" s="1"/>
  <c r="BJ266"/>
  <c r="BE266"/>
  <c r="BF266" s="1"/>
  <c r="AV266"/>
  <c r="AQ266"/>
  <c r="AR266" s="1"/>
  <c r="AH266"/>
  <c r="AC266"/>
  <c r="AD266" s="1"/>
  <c r="T266"/>
  <c r="O266"/>
  <c r="P266" s="1"/>
  <c r="I266"/>
  <c r="A266"/>
  <c r="DH265"/>
  <c r="DC265"/>
  <c r="DD265" s="1"/>
  <c r="CV265"/>
  <c r="CR265"/>
  <c r="CN265"/>
  <c r="CJ265"/>
  <c r="BZ265"/>
  <c r="BT265"/>
  <c r="BJ265"/>
  <c r="BE265"/>
  <c r="AV265"/>
  <c r="AQ265"/>
  <c r="AH265"/>
  <c r="AC265"/>
  <c r="T265"/>
  <c r="O265"/>
  <c r="I265"/>
  <c r="A265"/>
  <c r="DH264"/>
  <c r="DC264"/>
  <c r="CV264"/>
  <c r="CW264" s="1"/>
  <c r="CR264"/>
  <c r="CN264"/>
  <c r="CO264" s="1"/>
  <c r="CJ264"/>
  <c r="BZ264"/>
  <c r="BT264"/>
  <c r="BU264" s="1"/>
  <c r="BJ264"/>
  <c r="BE264"/>
  <c r="BF264" s="1"/>
  <c r="AV264"/>
  <c r="AQ264"/>
  <c r="AR264" s="1"/>
  <c r="AH264"/>
  <c r="AC264"/>
  <c r="AD264" s="1"/>
  <c r="T264"/>
  <c r="O264"/>
  <c r="P264" s="1"/>
  <c r="I264"/>
  <c r="A264"/>
  <c r="DH263"/>
  <c r="DC263"/>
  <c r="DD263" s="1"/>
  <c r="CV263"/>
  <c r="CR263"/>
  <c r="CN263"/>
  <c r="CJ263"/>
  <c r="BZ263"/>
  <c r="BT263"/>
  <c r="BJ263"/>
  <c r="BE263"/>
  <c r="AV263"/>
  <c r="AQ263"/>
  <c r="AH263"/>
  <c r="AC263"/>
  <c r="T263"/>
  <c r="O263"/>
  <c r="I263"/>
  <c r="A263"/>
  <c r="DH262"/>
  <c r="DC262"/>
  <c r="CV262"/>
  <c r="CW262" s="1"/>
  <c r="CR262"/>
  <c r="CN262"/>
  <c r="CO262" s="1"/>
  <c r="CJ262"/>
  <c r="BZ262"/>
  <c r="BT262"/>
  <c r="BU262" s="1"/>
  <c r="BJ262"/>
  <c r="BE262"/>
  <c r="BF262" s="1"/>
  <c r="AV262"/>
  <c r="AQ262"/>
  <c r="AR262" s="1"/>
  <c r="AH262"/>
  <c r="AC262"/>
  <c r="AD262" s="1"/>
  <c r="T262"/>
  <c r="O262"/>
  <c r="P262" s="1"/>
  <c r="I262"/>
  <c r="A262"/>
  <c r="DH261"/>
  <c r="DC261"/>
  <c r="DD261" s="1"/>
  <c r="CV261"/>
  <c r="CR261"/>
  <c r="CN261"/>
  <c r="CJ261"/>
  <c r="BZ261"/>
  <c r="BT261"/>
  <c r="BJ261"/>
  <c r="BE261"/>
  <c r="AV261"/>
  <c r="AQ261"/>
  <c r="AH261"/>
  <c r="AC261"/>
  <c r="T261"/>
  <c r="O261"/>
  <c r="I261"/>
  <c r="A261"/>
  <c r="DH260"/>
  <c r="DW260" s="1"/>
  <c r="DD260"/>
  <c r="DC260"/>
  <c r="DJ260" s="1"/>
  <c r="DK260" s="1"/>
  <c r="DL260" s="1"/>
  <c r="CW260"/>
  <c r="CV260"/>
  <c r="CS260"/>
  <c r="CR260"/>
  <c r="CO260"/>
  <c r="CN260"/>
  <c r="CK260"/>
  <c r="CJ260"/>
  <c r="BZ260"/>
  <c r="BT260"/>
  <c r="BU260" s="1"/>
  <c r="BJ260"/>
  <c r="BE260"/>
  <c r="BF260" s="1"/>
  <c r="AV260"/>
  <c r="AQ260"/>
  <c r="AR260" s="1"/>
  <c r="AH260"/>
  <c r="AC260"/>
  <c r="AD260" s="1"/>
  <c r="T260"/>
  <c r="O260"/>
  <c r="P260" s="1"/>
  <c r="I260"/>
  <c r="A260"/>
  <c r="DH259"/>
  <c r="DC259"/>
  <c r="DD259" s="1"/>
  <c r="CV259"/>
  <c r="CR259"/>
  <c r="CN259"/>
  <c r="CJ259"/>
  <c r="BZ259"/>
  <c r="BT259"/>
  <c r="BJ259"/>
  <c r="BE259"/>
  <c r="AV259"/>
  <c r="AQ259"/>
  <c r="AH259"/>
  <c r="AC259"/>
  <c r="T259"/>
  <c r="O259"/>
  <c r="I259"/>
  <c r="A259"/>
  <c r="DH258"/>
  <c r="DC258"/>
  <c r="CV258"/>
  <c r="CW258" s="1"/>
  <c r="CR258"/>
  <c r="CN258"/>
  <c r="CO258" s="1"/>
  <c r="CJ258"/>
  <c r="BZ258"/>
  <c r="BT258"/>
  <c r="BU258" s="1"/>
  <c r="BJ258"/>
  <c r="BE258"/>
  <c r="BF258" s="1"/>
  <c r="AV258"/>
  <c r="AQ258"/>
  <c r="AR258" s="1"/>
  <c r="AH258"/>
  <c r="AC258"/>
  <c r="AD258" s="1"/>
  <c r="T258"/>
  <c r="O258"/>
  <c r="P258" s="1"/>
  <c r="I258"/>
  <c r="A258"/>
  <c r="DH257"/>
  <c r="DC257"/>
  <c r="DD257" s="1"/>
  <c r="CV257"/>
  <c r="CR257"/>
  <c r="CN257"/>
  <c r="CJ257"/>
  <c r="BZ257"/>
  <c r="BT257"/>
  <c r="BJ257"/>
  <c r="BE257"/>
  <c r="AV257"/>
  <c r="AQ257"/>
  <c r="AH257"/>
  <c r="AC257"/>
  <c r="T257"/>
  <c r="O257"/>
  <c r="I257"/>
  <c r="A257"/>
  <c r="DH256"/>
  <c r="DC256"/>
  <c r="CV256"/>
  <c r="CW256" s="1"/>
  <c r="CR256"/>
  <c r="CN256"/>
  <c r="CO256" s="1"/>
  <c r="CJ256"/>
  <c r="BZ256"/>
  <c r="BT256"/>
  <c r="BU256" s="1"/>
  <c r="BJ256"/>
  <c r="BE256"/>
  <c r="BF256" s="1"/>
  <c r="AV256"/>
  <c r="AQ256"/>
  <c r="AR256" s="1"/>
  <c r="AH256"/>
  <c r="AC256"/>
  <c r="AD256" s="1"/>
  <c r="T256"/>
  <c r="O256"/>
  <c r="P256" s="1"/>
  <c r="I256"/>
  <c r="A256"/>
  <c r="DH255"/>
  <c r="DC255"/>
  <c r="DD255" s="1"/>
  <c r="CV255"/>
  <c r="CR255"/>
  <c r="CN255"/>
  <c r="CJ255"/>
  <c r="BZ255"/>
  <c r="BT255"/>
  <c r="BJ255"/>
  <c r="BE255"/>
  <c r="AV255"/>
  <c r="AQ255"/>
  <c r="AH255"/>
  <c r="AC255"/>
  <c r="T255"/>
  <c r="O255"/>
  <c r="I255"/>
  <c r="A255"/>
  <c r="DH254"/>
  <c r="DC254"/>
  <c r="CV254"/>
  <c r="CW254" s="1"/>
  <c r="CR254"/>
  <c r="CN254"/>
  <c r="CO254" s="1"/>
  <c r="CJ254"/>
  <c r="BZ254"/>
  <c r="BT254"/>
  <c r="BU254" s="1"/>
  <c r="BJ254"/>
  <c r="BE254"/>
  <c r="BF254" s="1"/>
  <c r="AV254"/>
  <c r="AQ254"/>
  <c r="AR254" s="1"/>
  <c r="AH254"/>
  <c r="AC254"/>
  <c r="AD254" s="1"/>
  <c r="T254"/>
  <c r="O254"/>
  <c r="P254" s="1"/>
  <c r="I254"/>
  <c r="A254"/>
  <c r="DH253"/>
  <c r="DC253"/>
  <c r="DD253" s="1"/>
  <c r="CV253"/>
  <c r="CR253"/>
  <c r="CN253"/>
  <c r="CJ253"/>
  <c r="BZ253"/>
  <c r="BT253"/>
  <c r="BJ253"/>
  <c r="BE253"/>
  <c r="AV253"/>
  <c r="AQ253"/>
  <c r="AH253"/>
  <c r="AC253"/>
  <c r="T253"/>
  <c r="O253"/>
  <c r="I253"/>
  <c r="A253"/>
  <c r="DI252"/>
  <c r="DH252"/>
  <c r="DW252" s="1"/>
  <c r="DD252"/>
  <c r="DC252"/>
  <c r="DJ252" s="1"/>
  <c r="DK252" s="1"/>
  <c r="DL252" s="1"/>
  <c r="CW252"/>
  <c r="CV252"/>
  <c r="CS252"/>
  <c r="CR252"/>
  <c r="CO252"/>
  <c r="CN252"/>
  <c r="CK252"/>
  <c r="CJ252"/>
  <c r="BZ252"/>
  <c r="BT252"/>
  <c r="BU252" s="1"/>
  <c r="BJ252"/>
  <c r="BE252"/>
  <c r="BF252" s="1"/>
  <c r="AV252"/>
  <c r="AQ252"/>
  <c r="AR252" s="1"/>
  <c r="AH252"/>
  <c r="AC252"/>
  <c r="AD252" s="1"/>
  <c r="T252"/>
  <c r="O252"/>
  <c r="P252" s="1"/>
  <c r="I252"/>
  <c r="A252"/>
  <c r="DH251"/>
  <c r="DC251"/>
  <c r="DD251" s="1"/>
  <c r="CV251"/>
  <c r="CR251"/>
  <c r="CN251"/>
  <c r="CJ251"/>
  <c r="BZ251"/>
  <c r="BT251"/>
  <c r="BJ251"/>
  <c r="BE251"/>
  <c r="AV251"/>
  <c r="AQ251"/>
  <c r="AH251"/>
  <c r="AC251"/>
  <c r="T251"/>
  <c r="O251"/>
  <c r="I251"/>
  <c r="A251"/>
  <c r="DH250"/>
  <c r="DC250"/>
  <c r="CV250"/>
  <c r="CW250" s="1"/>
  <c r="CR250"/>
  <c r="CN250"/>
  <c r="CO250" s="1"/>
  <c r="CJ250"/>
  <c r="BZ250"/>
  <c r="BT250"/>
  <c r="BU250" s="1"/>
  <c r="BJ250"/>
  <c r="BE250"/>
  <c r="BF250" s="1"/>
  <c r="AV250"/>
  <c r="AQ250"/>
  <c r="AR250" s="1"/>
  <c r="AH250"/>
  <c r="AC250"/>
  <c r="AD250" s="1"/>
  <c r="T250"/>
  <c r="O250"/>
  <c r="P250" s="1"/>
  <c r="I250"/>
  <c r="A250"/>
  <c r="DH249"/>
  <c r="DC249"/>
  <c r="DD249" s="1"/>
  <c r="CV249"/>
  <c r="CR249"/>
  <c r="CN249"/>
  <c r="CJ249"/>
  <c r="BZ249"/>
  <c r="BT249"/>
  <c r="BJ249"/>
  <c r="BE249"/>
  <c r="AV249"/>
  <c r="AQ249"/>
  <c r="AH249"/>
  <c r="AC249"/>
  <c r="T249"/>
  <c r="O249"/>
  <c r="I249"/>
  <c r="A249"/>
  <c r="DH248"/>
  <c r="DC248"/>
  <c r="CV248"/>
  <c r="CW248" s="1"/>
  <c r="CR248"/>
  <c r="CN248"/>
  <c r="CO248" s="1"/>
  <c r="CJ248"/>
  <c r="BZ248"/>
  <c r="BT248"/>
  <c r="BU248" s="1"/>
  <c r="BJ248"/>
  <c r="BE248"/>
  <c r="BF248" s="1"/>
  <c r="AV248"/>
  <c r="AQ248"/>
  <c r="AR248" s="1"/>
  <c r="AH248"/>
  <c r="AC248"/>
  <c r="AD248" s="1"/>
  <c r="T248"/>
  <c r="O248"/>
  <c r="P248" s="1"/>
  <c r="I248"/>
  <c r="A248"/>
  <c r="DH247"/>
  <c r="DC247"/>
  <c r="DD247" s="1"/>
  <c r="CV247"/>
  <c r="CR247"/>
  <c r="CN247"/>
  <c r="CJ247"/>
  <c r="BZ247"/>
  <c r="BT247"/>
  <c r="BJ247"/>
  <c r="BE247"/>
  <c r="AV247"/>
  <c r="AQ247"/>
  <c r="AH247"/>
  <c r="AC247"/>
  <c r="T247"/>
  <c r="O247"/>
  <c r="I247"/>
  <c r="A247"/>
  <c r="DH246"/>
  <c r="DC246"/>
  <c r="CV246"/>
  <c r="CW246" s="1"/>
  <c r="CR246"/>
  <c r="CN246"/>
  <c r="CO246" s="1"/>
  <c r="CJ246"/>
  <c r="BZ246"/>
  <c r="BT246"/>
  <c r="BU246" s="1"/>
  <c r="BJ246"/>
  <c r="BE246"/>
  <c r="BF246" s="1"/>
  <c r="AV246"/>
  <c r="AQ246"/>
  <c r="AR246" s="1"/>
  <c r="AH246"/>
  <c r="AC246"/>
  <c r="AD246" s="1"/>
  <c r="T246"/>
  <c r="O246"/>
  <c r="P246" s="1"/>
  <c r="I246"/>
  <c r="A246"/>
  <c r="DH245"/>
  <c r="DC245"/>
  <c r="DD245" s="1"/>
  <c r="CV245"/>
  <c r="CR245"/>
  <c r="CN245"/>
  <c r="CJ245"/>
  <c r="BZ245"/>
  <c r="BT245"/>
  <c r="BJ245"/>
  <c r="BE245"/>
  <c r="AV245"/>
  <c r="AQ245"/>
  <c r="AH245"/>
  <c r="AC245"/>
  <c r="T245"/>
  <c r="O245"/>
  <c r="I245"/>
  <c r="A245"/>
  <c r="DI244"/>
  <c r="DH244"/>
  <c r="DW244" s="1"/>
  <c r="DD244"/>
  <c r="DC244"/>
  <c r="DJ244" s="1"/>
  <c r="DK244" s="1"/>
  <c r="DL244" s="1"/>
  <c r="CW244"/>
  <c r="CV244"/>
  <c r="CS244"/>
  <c r="CR244"/>
  <c r="CO244"/>
  <c r="CN244"/>
  <c r="CK244"/>
  <c r="CJ244"/>
  <c r="BZ244"/>
  <c r="BT244"/>
  <c r="BU244" s="1"/>
  <c r="BJ244"/>
  <c r="BE244"/>
  <c r="BF244" s="1"/>
  <c r="AV244"/>
  <c r="AQ244"/>
  <c r="AR244" s="1"/>
  <c r="AH244"/>
  <c r="AC244"/>
  <c r="AD244" s="1"/>
  <c r="T244"/>
  <c r="O244"/>
  <c r="P244" s="1"/>
  <c r="I244"/>
  <c r="A244"/>
  <c r="DH243"/>
  <c r="DC243"/>
  <c r="DD243" s="1"/>
  <c r="CV243"/>
  <c r="CR243"/>
  <c r="CN243"/>
  <c r="CJ243"/>
  <c r="BZ243"/>
  <c r="BT243"/>
  <c r="BJ243"/>
  <c r="BE243"/>
  <c r="AV243"/>
  <c r="AQ243"/>
  <c r="AH243"/>
  <c r="AC243"/>
  <c r="T243"/>
  <c r="O243"/>
  <c r="I243"/>
  <c r="A243"/>
  <c r="DH242"/>
  <c r="DC242"/>
  <c r="CV242"/>
  <c r="CW242" s="1"/>
  <c r="CR242"/>
  <c r="CN242"/>
  <c r="CO242" s="1"/>
  <c r="CJ242"/>
  <c r="BZ242"/>
  <c r="BT242"/>
  <c r="BU242" s="1"/>
  <c r="BJ242"/>
  <c r="BE242"/>
  <c r="BF242" s="1"/>
  <c r="AV242"/>
  <c r="AQ242"/>
  <c r="AR242" s="1"/>
  <c r="AH242"/>
  <c r="AC242"/>
  <c r="AD242" s="1"/>
  <c r="T242"/>
  <c r="O242"/>
  <c r="P242" s="1"/>
  <c r="I242"/>
  <c r="A242"/>
  <c r="DH241"/>
  <c r="DC241"/>
  <c r="DD241" s="1"/>
  <c r="CV241"/>
  <c r="CR241"/>
  <c r="CN241"/>
  <c r="CJ241"/>
  <c r="BZ241"/>
  <c r="BT241"/>
  <c r="BJ241"/>
  <c r="BE241"/>
  <c r="AV241"/>
  <c r="AQ241"/>
  <c r="AH241"/>
  <c r="AC241"/>
  <c r="T241"/>
  <c r="O241"/>
  <c r="I241"/>
  <c r="A241"/>
  <c r="DH240"/>
  <c r="DC240"/>
  <c r="CV240"/>
  <c r="CW240" s="1"/>
  <c r="CR240"/>
  <c r="CN240"/>
  <c r="CO240" s="1"/>
  <c r="CJ240"/>
  <c r="BZ240"/>
  <c r="BT240"/>
  <c r="BU240" s="1"/>
  <c r="BJ240"/>
  <c r="BE240"/>
  <c r="BF240" s="1"/>
  <c r="AV240"/>
  <c r="AQ240"/>
  <c r="AR240" s="1"/>
  <c r="AH240"/>
  <c r="AC240"/>
  <c r="AD240" s="1"/>
  <c r="T240"/>
  <c r="O240"/>
  <c r="P240" s="1"/>
  <c r="I240"/>
  <c r="A240"/>
  <c r="DH239"/>
  <c r="DC239"/>
  <c r="DD239" s="1"/>
  <c r="CV239"/>
  <c r="CR239"/>
  <c r="CN239"/>
  <c r="CJ239"/>
  <c r="BZ239"/>
  <c r="BT239"/>
  <c r="BJ239"/>
  <c r="BE239"/>
  <c r="AV239"/>
  <c r="AQ239"/>
  <c r="AH239"/>
  <c r="AC239"/>
  <c r="T239"/>
  <c r="O239"/>
  <c r="I239"/>
  <c r="A239"/>
  <c r="DH238"/>
  <c r="DC238"/>
  <c r="CV238"/>
  <c r="CW238" s="1"/>
  <c r="CR238"/>
  <c r="CN238"/>
  <c r="CO238" s="1"/>
  <c r="CJ238"/>
  <c r="BZ238"/>
  <c r="BT238"/>
  <c r="BU238" s="1"/>
  <c r="BJ238"/>
  <c r="BE238"/>
  <c r="BF238" s="1"/>
  <c r="AV238"/>
  <c r="AQ238"/>
  <c r="AR238" s="1"/>
  <c r="AH238"/>
  <c r="AC238"/>
  <c r="AD238" s="1"/>
  <c r="T238"/>
  <c r="O238"/>
  <c r="P238" s="1"/>
  <c r="I238"/>
  <c r="A238"/>
  <c r="DH237"/>
  <c r="DC237"/>
  <c r="DD237" s="1"/>
  <c r="CV237"/>
  <c r="CR237"/>
  <c r="CN237"/>
  <c r="CJ237"/>
  <c r="BZ237"/>
  <c r="BT237"/>
  <c r="BJ237"/>
  <c r="BE237"/>
  <c r="AV237"/>
  <c r="AQ237"/>
  <c r="AH237"/>
  <c r="AC237"/>
  <c r="T237"/>
  <c r="O237"/>
  <c r="I237"/>
  <c r="A237"/>
  <c r="DI236"/>
  <c r="DH236"/>
  <c r="DW236" s="1"/>
  <c r="DD236"/>
  <c r="DC236"/>
  <c r="DJ236" s="1"/>
  <c r="DK236" s="1"/>
  <c r="DL236" s="1"/>
  <c r="CW236"/>
  <c r="CV236"/>
  <c r="CS236"/>
  <c r="CR236"/>
  <c r="CO236"/>
  <c r="CN236"/>
  <c r="CK236"/>
  <c r="CJ236"/>
  <c r="BZ236"/>
  <c r="BT236"/>
  <c r="BU236" s="1"/>
  <c r="BJ236"/>
  <c r="BE236"/>
  <c r="BF236" s="1"/>
  <c r="AV236"/>
  <c r="AQ236"/>
  <c r="AR236" s="1"/>
  <c r="AH236"/>
  <c r="AC236"/>
  <c r="AD236" s="1"/>
  <c r="T236"/>
  <c r="O236"/>
  <c r="P236" s="1"/>
  <c r="I236"/>
  <c r="A236"/>
  <c r="DH235"/>
  <c r="DC235"/>
  <c r="DD235" s="1"/>
  <c r="CV235"/>
  <c r="CR235"/>
  <c r="CN235"/>
  <c r="CJ235"/>
  <c r="BZ235"/>
  <c r="BT235"/>
  <c r="BJ235"/>
  <c r="BE235"/>
  <c r="AV235"/>
  <c r="AQ235"/>
  <c r="AH235"/>
  <c r="AC235"/>
  <c r="T235"/>
  <c r="O235"/>
  <c r="I235"/>
  <c r="A235"/>
  <c r="DH234"/>
  <c r="DC234"/>
  <c r="CV234"/>
  <c r="CW234" s="1"/>
  <c r="CR234"/>
  <c r="CN234"/>
  <c r="CO234" s="1"/>
  <c r="CJ234"/>
  <c r="BZ234"/>
  <c r="BT234"/>
  <c r="BU234" s="1"/>
  <c r="BJ234"/>
  <c r="BE234"/>
  <c r="BF234" s="1"/>
  <c r="AV234"/>
  <c r="AQ234"/>
  <c r="AR234" s="1"/>
  <c r="AH234"/>
  <c r="AC234"/>
  <c r="AD234" s="1"/>
  <c r="T234"/>
  <c r="O234"/>
  <c r="P234" s="1"/>
  <c r="I234"/>
  <c r="A234"/>
  <c r="DH233"/>
  <c r="DC233"/>
  <c r="DD233" s="1"/>
  <c r="CV233"/>
  <c r="CR233"/>
  <c r="CN233"/>
  <c r="CJ233"/>
  <c r="BZ233"/>
  <c r="BT233"/>
  <c r="BJ233"/>
  <c r="BE233"/>
  <c r="AV233"/>
  <c r="AQ233"/>
  <c r="AH233"/>
  <c r="AC233"/>
  <c r="T233"/>
  <c r="O233"/>
  <c r="I233"/>
  <c r="A233"/>
  <c r="DH232"/>
  <c r="DC232"/>
  <c r="CV232"/>
  <c r="CW232" s="1"/>
  <c r="CR232"/>
  <c r="CN232"/>
  <c r="CO232" s="1"/>
  <c r="CJ232"/>
  <c r="BZ232"/>
  <c r="BT232"/>
  <c r="BU232" s="1"/>
  <c r="BJ232"/>
  <c r="BE232"/>
  <c r="BF232" s="1"/>
  <c r="AV232"/>
  <c r="AQ232"/>
  <c r="AR232" s="1"/>
  <c r="AH232"/>
  <c r="AC232"/>
  <c r="AD232" s="1"/>
  <c r="T232"/>
  <c r="O232"/>
  <c r="P232" s="1"/>
  <c r="I232"/>
  <c r="A232"/>
  <c r="DH231"/>
  <c r="DC231"/>
  <c r="DD231" s="1"/>
  <c r="CV231"/>
  <c r="CR231"/>
  <c r="CN231"/>
  <c r="CJ231"/>
  <c r="BZ231"/>
  <c r="BT231"/>
  <c r="BJ231"/>
  <c r="BE231"/>
  <c r="AV231"/>
  <c r="AQ231"/>
  <c r="AH231"/>
  <c r="AC231"/>
  <c r="T231"/>
  <c r="O231"/>
  <c r="I231"/>
  <c r="A231"/>
  <c r="DH230"/>
  <c r="DC230"/>
  <c r="CV230"/>
  <c r="CW230" s="1"/>
  <c r="CR230"/>
  <c r="CN230"/>
  <c r="CO230" s="1"/>
  <c r="CJ230"/>
  <c r="BZ230"/>
  <c r="BT230"/>
  <c r="BU230" s="1"/>
  <c r="BJ230"/>
  <c r="BE230"/>
  <c r="BF230" s="1"/>
  <c r="AV230"/>
  <c r="AQ230"/>
  <c r="AR230" s="1"/>
  <c r="AH230"/>
  <c r="AC230"/>
  <c r="AD230" s="1"/>
  <c r="T230"/>
  <c r="O230"/>
  <c r="P230" s="1"/>
  <c r="I230"/>
  <c r="A230"/>
  <c r="DH229"/>
  <c r="DC229"/>
  <c r="DD229" s="1"/>
  <c r="CV229"/>
  <c r="CR229"/>
  <c r="CN229"/>
  <c r="CJ229"/>
  <c r="BZ229"/>
  <c r="BT229"/>
  <c r="BJ229"/>
  <c r="BE229"/>
  <c r="AV229"/>
  <c r="AQ229"/>
  <c r="AH229"/>
  <c r="AC229"/>
  <c r="T229"/>
  <c r="O229"/>
  <c r="I229"/>
  <c r="A229"/>
  <c r="DI228"/>
  <c r="DH228"/>
  <c r="DW228" s="1"/>
  <c r="DD228"/>
  <c r="DC228"/>
  <c r="DJ228" s="1"/>
  <c r="DK228" s="1"/>
  <c r="DL228" s="1"/>
  <c r="CW228"/>
  <c r="CV228"/>
  <c r="CS228"/>
  <c r="CR228"/>
  <c r="CO228"/>
  <c r="CN228"/>
  <c r="CK228"/>
  <c r="CJ228"/>
  <c r="BZ228"/>
  <c r="BT228"/>
  <c r="BU228" s="1"/>
  <c r="BJ228"/>
  <c r="BE228"/>
  <c r="BF228" s="1"/>
  <c r="AV228"/>
  <c r="AQ228"/>
  <c r="AR228" s="1"/>
  <c r="AH228"/>
  <c r="AC228"/>
  <c r="AD228" s="1"/>
  <c r="T228"/>
  <c r="O228"/>
  <c r="P228" s="1"/>
  <c r="I228"/>
  <c r="A228"/>
  <c r="DH227"/>
  <c r="DC227"/>
  <c r="DD227" s="1"/>
  <c r="CV227"/>
  <c r="CR227"/>
  <c r="CN227"/>
  <c r="CJ227"/>
  <c r="BZ227"/>
  <c r="BT227"/>
  <c r="BJ227"/>
  <c r="BE227"/>
  <c r="AV227"/>
  <c r="AQ227"/>
  <c r="AH227"/>
  <c r="AC227"/>
  <c r="T227"/>
  <c r="O227"/>
  <c r="I227"/>
  <c r="A227"/>
  <c r="DH226"/>
  <c r="DC226"/>
  <c r="CV226"/>
  <c r="CW226" s="1"/>
  <c r="CR226"/>
  <c r="CN226"/>
  <c r="CO226" s="1"/>
  <c r="CJ226"/>
  <c r="BZ226"/>
  <c r="BT226"/>
  <c r="BU226" s="1"/>
  <c r="BJ226"/>
  <c r="BE226"/>
  <c r="BF226" s="1"/>
  <c r="AV226"/>
  <c r="AQ226"/>
  <c r="AR226" s="1"/>
  <c r="AH226"/>
  <c r="AC226"/>
  <c r="AD226" s="1"/>
  <c r="T226"/>
  <c r="O226"/>
  <c r="P226" s="1"/>
  <c r="I226"/>
  <c r="A226"/>
  <c r="DH225"/>
  <c r="DC225"/>
  <c r="DD225" s="1"/>
  <c r="CV225"/>
  <c r="CR225"/>
  <c r="CN225"/>
  <c r="CJ225"/>
  <c r="BZ225"/>
  <c r="BT225"/>
  <c r="BJ225"/>
  <c r="BE225"/>
  <c r="AV225"/>
  <c r="AQ225"/>
  <c r="AH225"/>
  <c r="AC225"/>
  <c r="T225"/>
  <c r="O225"/>
  <c r="I225"/>
  <c r="A225"/>
  <c r="DH224"/>
  <c r="DC224"/>
  <c r="CV224"/>
  <c r="CW224" s="1"/>
  <c r="CR224"/>
  <c r="CN224"/>
  <c r="CO224" s="1"/>
  <c r="CJ224"/>
  <c r="BZ224"/>
  <c r="BT224"/>
  <c r="BU224" s="1"/>
  <c r="BJ224"/>
  <c r="BE224"/>
  <c r="BF224" s="1"/>
  <c r="AV224"/>
  <c r="AQ224"/>
  <c r="AR224" s="1"/>
  <c r="AH224"/>
  <c r="AC224"/>
  <c r="AD224" s="1"/>
  <c r="T224"/>
  <c r="O224"/>
  <c r="P224" s="1"/>
  <c r="I224"/>
  <c r="A224"/>
  <c r="DH223"/>
  <c r="DC223"/>
  <c r="DD223" s="1"/>
  <c r="CV223"/>
  <c r="CR223"/>
  <c r="CN223"/>
  <c r="CJ223"/>
  <c r="BZ223"/>
  <c r="BT223"/>
  <c r="BJ223"/>
  <c r="BE223"/>
  <c r="AV223"/>
  <c r="AQ223"/>
  <c r="AH223"/>
  <c r="AC223"/>
  <c r="T223"/>
  <c r="O223"/>
  <c r="I223"/>
  <c r="A223"/>
  <c r="DH222"/>
  <c r="DC222"/>
  <c r="CV222"/>
  <c r="CW222" s="1"/>
  <c r="CR222"/>
  <c r="CN222"/>
  <c r="CO222" s="1"/>
  <c r="CJ222"/>
  <c r="BZ222"/>
  <c r="BT222"/>
  <c r="BU222" s="1"/>
  <c r="BJ222"/>
  <c r="BE222"/>
  <c r="BF222" s="1"/>
  <c r="AV222"/>
  <c r="AQ222"/>
  <c r="AR222" s="1"/>
  <c r="AH222"/>
  <c r="AC222"/>
  <c r="AD222" s="1"/>
  <c r="T222"/>
  <c r="O222"/>
  <c r="P222" s="1"/>
  <c r="I222"/>
  <c r="A222"/>
  <c r="DH221"/>
  <c r="DC221"/>
  <c r="DD221" s="1"/>
  <c r="CV221"/>
  <c r="CR221"/>
  <c r="CN221"/>
  <c r="CJ221"/>
  <c r="BZ221"/>
  <c r="BT221"/>
  <c r="BJ221"/>
  <c r="BE221"/>
  <c r="AV221"/>
  <c r="AQ221"/>
  <c r="AH221"/>
  <c r="AC221"/>
  <c r="T221"/>
  <c r="O221"/>
  <c r="I221"/>
  <c r="A221"/>
  <c r="DH220"/>
  <c r="DW220" s="1"/>
  <c r="DD220"/>
  <c r="DC220"/>
  <c r="DJ220" s="1"/>
  <c r="DK220" s="1"/>
  <c r="DL220" s="1"/>
  <c r="CW220"/>
  <c r="CV220"/>
  <c r="CS220"/>
  <c r="CR220"/>
  <c r="CO220"/>
  <c r="CN220"/>
  <c r="CK220"/>
  <c r="CJ220"/>
  <c r="BZ220"/>
  <c r="BT220"/>
  <c r="BU220" s="1"/>
  <c r="BJ220"/>
  <c r="BE220"/>
  <c r="BF220" s="1"/>
  <c r="AV220"/>
  <c r="AQ220"/>
  <c r="AR220" s="1"/>
  <c r="AH220"/>
  <c r="AC220"/>
  <c r="AD220" s="1"/>
  <c r="T220"/>
  <c r="O220"/>
  <c r="P220" s="1"/>
  <c r="I220"/>
  <c r="A220"/>
  <c r="DH219"/>
  <c r="DC219"/>
  <c r="DD219" s="1"/>
  <c r="CV219"/>
  <c r="CR219"/>
  <c r="CN219"/>
  <c r="CJ219"/>
  <c r="BZ219"/>
  <c r="BT219"/>
  <c r="BJ219"/>
  <c r="BE219"/>
  <c r="AV219"/>
  <c r="AQ219"/>
  <c r="AH219"/>
  <c r="AC219"/>
  <c r="T219"/>
  <c r="O219"/>
  <c r="I219"/>
  <c r="A219"/>
  <c r="DH218"/>
  <c r="DC218"/>
  <c r="CV218"/>
  <c r="CW218" s="1"/>
  <c r="CR218"/>
  <c r="CN218"/>
  <c r="CO218" s="1"/>
  <c r="CJ218"/>
  <c r="BZ218"/>
  <c r="BT218"/>
  <c r="BU218" s="1"/>
  <c r="BJ218"/>
  <c r="BE218"/>
  <c r="BF218" s="1"/>
  <c r="AV218"/>
  <c r="AQ218"/>
  <c r="AR218" s="1"/>
  <c r="AH218"/>
  <c r="AC218"/>
  <c r="AD218" s="1"/>
  <c r="T218"/>
  <c r="O218"/>
  <c r="P218" s="1"/>
  <c r="I218"/>
  <c r="A218"/>
  <c r="DH217"/>
  <c r="DC217"/>
  <c r="DD217" s="1"/>
  <c r="CV217"/>
  <c r="CR217"/>
  <c r="CN217"/>
  <c r="CJ217"/>
  <c r="BZ217"/>
  <c r="BT217"/>
  <c r="BJ217"/>
  <c r="BE217"/>
  <c r="AV217"/>
  <c r="AQ217"/>
  <c r="AH217"/>
  <c r="AC217"/>
  <c r="T217"/>
  <c r="O217"/>
  <c r="I217"/>
  <c r="A217"/>
  <c r="DH216"/>
  <c r="DC216"/>
  <c r="CV216"/>
  <c r="CW216" s="1"/>
  <c r="CR216"/>
  <c r="CN216"/>
  <c r="CO216" s="1"/>
  <c r="CJ216"/>
  <c r="BZ216"/>
  <c r="BT216"/>
  <c r="BU216" s="1"/>
  <c r="BJ216"/>
  <c r="BE216"/>
  <c r="BF216" s="1"/>
  <c r="AV216"/>
  <c r="AQ216"/>
  <c r="AR216" s="1"/>
  <c r="AH216"/>
  <c r="AC216"/>
  <c r="AD216" s="1"/>
  <c r="T216"/>
  <c r="O216"/>
  <c r="P216" s="1"/>
  <c r="I216"/>
  <c r="A216"/>
  <c r="DH215"/>
  <c r="DC215"/>
  <c r="DD215" s="1"/>
  <c r="CV215"/>
  <c r="CR215"/>
  <c r="CN215"/>
  <c r="CJ215"/>
  <c r="BZ215"/>
  <c r="BT215"/>
  <c r="BJ215"/>
  <c r="BE215"/>
  <c r="AV215"/>
  <c r="AQ215"/>
  <c r="AH215"/>
  <c r="AC215"/>
  <c r="T215"/>
  <c r="O215"/>
  <c r="I215"/>
  <c r="A215"/>
  <c r="DH214"/>
  <c r="DC214"/>
  <c r="CV214"/>
  <c r="CW214" s="1"/>
  <c r="CR214"/>
  <c r="CN214"/>
  <c r="CO214" s="1"/>
  <c r="CJ214"/>
  <c r="BZ214"/>
  <c r="BT214"/>
  <c r="BU214" s="1"/>
  <c r="BJ214"/>
  <c r="BE214"/>
  <c r="BF214" s="1"/>
  <c r="AV214"/>
  <c r="AQ214"/>
  <c r="AR214" s="1"/>
  <c r="AH214"/>
  <c r="AC214"/>
  <c r="AD214" s="1"/>
  <c r="T214"/>
  <c r="O214"/>
  <c r="P214" s="1"/>
  <c r="I214"/>
  <c r="A214"/>
  <c r="DH213"/>
  <c r="DC213"/>
  <c r="DD213" s="1"/>
  <c r="CV213"/>
  <c r="CR213"/>
  <c r="CN213"/>
  <c r="CJ213"/>
  <c r="BZ213"/>
  <c r="BT213"/>
  <c r="BJ213"/>
  <c r="BE213"/>
  <c r="AV213"/>
  <c r="AQ213"/>
  <c r="AH213"/>
  <c r="AC213"/>
  <c r="T213"/>
  <c r="O213"/>
  <c r="I213"/>
  <c r="A213"/>
  <c r="DH212"/>
  <c r="DW212" s="1"/>
  <c r="DD212"/>
  <c r="DC212"/>
  <c r="DJ212" s="1"/>
  <c r="DK212" s="1"/>
  <c r="DL212" s="1"/>
  <c r="CW212"/>
  <c r="CV212"/>
  <c r="CS212"/>
  <c r="CR212"/>
  <c r="CO212"/>
  <c r="CN212"/>
  <c r="CK212"/>
  <c r="CJ212"/>
  <c r="BZ212"/>
  <c r="BT212"/>
  <c r="BU212" s="1"/>
  <c r="BJ212"/>
  <c r="BE212"/>
  <c r="BF212" s="1"/>
  <c r="AV212"/>
  <c r="AQ212"/>
  <c r="AR212" s="1"/>
  <c r="AH212"/>
  <c r="AC212"/>
  <c r="AD212" s="1"/>
  <c r="T212"/>
  <c r="O212"/>
  <c r="P212" s="1"/>
  <c r="I212"/>
  <c r="A212"/>
  <c r="DH211"/>
  <c r="DC211"/>
  <c r="DD211" s="1"/>
  <c r="CV211"/>
  <c r="CR211"/>
  <c r="CN211"/>
  <c r="CJ211"/>
  <c r="BZ211"/>
  <c r="BT211"/>
  <c r="BJ211"/>
  <c r="BE211"/>
  <c r="AV211"/>
  <c r="AQ211"/>
  <c r="AH211"/>
  <c r="AC211"/>
  <c r="T211"/>
  <c r="O211"/>
  <c r="I211"/>
  <c r="A211"/>
  <c r="DH210"/>
  <c r="DC210"/>
  <c r="CV210"/>
  <c r="CR210"/>
  <c r="CN210"/>
  <c r="CJ210"/>
  <c r="BZ210"/>
  <c r="BT210"/>
  <c r="BU210" s="1"/>
  <c r="BJ210"/>
  <c r="BE210"/>
  <c r="BF210" s="1"/>
  <c r="AV210"/>
  <c r="AQ210"/>
  <c r="AR210" s="1"/>
  <c r="AH210"/>
  <c r="AC210"/>
  <c r="AD210" s="1"/>
  <c r="T210"/>
  <c r="O210"/>
  <c r="P210" s="1"/>
  <c r="I210"/>
  <c r="A210"/>
  <c r="DH209"/>
  <c r="DC209"/>
  <c r="DD209" s="1"/>
  <c r="CV209"/>
  <c r="CR209"/>
  <c r="CN209"/>
  <c r="CJ209"/>
  <c r="BZ209"/>
  <c r="BT209"/>
  <c r="BJ209"/>
  <c r="BE209"/>
  <c r="AV209"/>
  <c r="AQ209"/>
  <c r="AH209"/>
  <c r="AC209"/>
  <c r="T209"/>
  <c r="O209"/>
  <c r="I209"/>
  <c r="A209"/>
  <c r="DH208"/>
  <c r="DC208"/>
  <c r="CV208"/>
  <c r="CW208" s="1"/>
  <c r="CR208"/>
  <c r="CN208"/>
  <c r="CO208" s="1"/>
  <c r="CJ208"/>
  <c r="BZ208"/>
  <c r="BT208"/>
  <c r="BU208" s="1"/>
  <c r="BJ208"/>
  <c r="BE208"/>
  <c r="BF208" s="1"/>
  <c r="AV208"/>
  <c r="AQ208"/>
  <c r="AR208" s="1"/>
  <c r="AH208"/>
  <c r="AC208"/>
  <c r="AD208" s="1"/>
  <c r="T208"/>
  <c r="O208"/>
  <c r="P208" s="1"/>
  <c r="I208"/>
  <c r="A208"/>
  <c r="DH207"/>
  <c r="DC207"/>
  <c r="DD207" s="1"/>
  <c r="CV207"/>
  <c r="CR207"/>
  <c r="CN207"/>
  <c r="CJ207"/>
  <c r="BZ207"/>
  <c r="BT207"/>
  <c r="BJ207"/>
  <c r="BE207"/>
  <c r="AV207"/>
  <c r="AQ207"/>
  <c r="AH207"/>
  <c r="AC207"/>
  <c r="T207"/>
  <c r="O207"/>
  <c r="I207"/>
  <c r="A207"/>
  <c r="DH206"/>
  <c r="DC206"/>
  <c r="CV206"/>
  <c r="CR206"/>
  <c r="CN206"/>
  <c r="CJ206"/>
  <c r="BZ206"/>
  <c r="BT206"/>
  <c r="BU206" s="1"/>
  <c r="BJ206"/>
  <c r="BE206"/>
  <c r="BF206" s="1"/>
  <c r="AV206"/>
  <c r="AQ206"/>
  <c r="AR206" s="1"/>
  <c r="AH206"/>
  <c r="AC206"/>
  <c r="AD206" s="1"/>
  <c r="T206"/>
  <c r="O206"/>
  <c r="P206" s="1"/>
  <c r="I206"/>
  <c r="A206"/>
  <c r="DH205"/>
  <c r="DC205"/>
  <c r="DD205" s="1"/>
  <c r="CV205"/>
  <c r="CR205"/>
  <c r="CN205"/>
  <c r="CJ205"/>
  <c r="BZ205"/>
  <c r="BT205"/>
  <c r="BJ205"/>
  <c r="BE205"/>
  <c r="AV205"/>
  <c r="AQ205"/>
  <c r="AH205"/>
  <c r="AC205"/>
  <c r="T205"/>
  <c r="O205"/>
  <c r="I205"/>
  <c r="A205"/>
  <c r="DH204"/>
  <c r="DW204" s="1"/>
  <c r="DD204"/>
  <c r="DC204"/>
  <c r="DJ204" s="1"/>
  <c r="DK204" s="1"/>
  <c r="DL204" s="1"/>
  <c r="CW204"/>
  <c r="CV204"/>
  <c r="CS204"/>
  <c r="CR204"/>
  <c r="CO204"/>
  <c r="CN204"/>
  <c r="CK204"/>
  <c r="CJ204"/>
  <c r="BZ204"/>
  <c r="BT204"/>
  <c r="BU204" s="1"/>
  <c r="BJ204"/>
  <c r="BE204"/>
  <c r="BF204" s="1"/>
  <c r="AV204"/>
  <c r="AQ204"/>
  <c r="AR204" s="1"/>
  <c r="AH204"/>
  <c r="AC204"/>
  <c r="AD204" s="1"/>
  <c r="T204"/>
  <c r="O204"/>
  <c r="P204" s="1"/>
  <c r="I204"/>
  <c r="A204"/>
  <c r="DH203"/>
  <c r="DC203"/>
  <c r="DD203" s="1"/>
  <c r="CV203"/>
  <c r="CR203"/>
  <c r="CN203"/>
  <c r="CJ203"/>
  <c r="BZ203"/>
  <c r="BT203"/>
  <c r="BJ203"/>
  <c r="BE203"/>
  <c r="AV203"/>
  <c r="AQ203"/>
  <c r="AH203"/>
  <c r="AC203"/>
  <c r="T203"/>
  <c r="O203"/>
  <c r="I203"/>
  <c r="A203"/>
  <c r="DH202"/>
  <c r="DC202"/>
  <c r="CV202"/>
  <c r="CR202"/>
  <c r="CN202"/>
  <c r="CJ202"/>
  <c r="BZ202"/>
  <c r="BT202"/>
  <c r="BU202" s="1"/>
  <c r="BJ202"/>
  <c r="BE202"/>
  <c r="BF202" s="1"/>
  <c r="AV202"/>
  <c r="AQ202"/>
  <c r="AR202" s="1"/>
  <c r="AH202"/>
  <c r="AC202"/>
  <c r="AD202" s="1"/>
  <c r="T202"/>
  <c r="O202"/>
  <c r="P202" s="1"/>
  <c r="I202"/>
  <c r="A202"/>
  <c r="DH201"/>
  <c r="DC201"/>
  <c r="DD201" s="1"/>
  <c r="CV201"/>
  <c r="CR201"/>
  <c r="CN201"/>
  <c r="CJ201"/>
  <c r="BZ201"/>
  <c r="BT201"/>
  <c r="BJ201"/>
  <c r="BE201"/>
  <c r="AV201"/>
  <c r="AQ201"/>
  <c r="AH201"/>
  <c r="AC201"/>
  <c r="T201"/>
  <c r="O201"/>
  <c r="I201"/>
  <c r="A201"/>
  <c r="DH200"/>
  <c r="DC200"/>
  <c r="CV200"/>
  <c r="CW200" s="1"/>
  <c r="CR200"/>
  <c r="CN200"/>
  <c r="CO200" s="1"/>
  <c r="CJ200"/>
  <c r="BZ200"/>
  <c r="BT200"/>
  <c r="BU200" s="1"/>
  <c r="BJ200"/>
  <c r="BE200"/>
  <c r="BF200" s="1"/>
  <c r="AV200"/>
  <c r="AQ200"/>
  <c r="AR200" s="1"/>
  <c r="AH200"/>
  <c r="AC200"/>
  <c r="AD200" s="1"/>
  <c r="T200"/>
  <c r="O200"/>
  <c r="P200" s="1"/>
  <c r="I200"/>
  <c r="A200"/>
  <c r="DH199"/>
  <c r="DC199"/>
  <c r="DD199" s="1"/>
  <c r="CV199"/>
  <c r="CR199"/>
  <c r="CN199"/>
  <c r="CJ199"/>
  <c r="BZ199"/>
  <c r="BT199"/>
  <c r="BJ199"/>
  <c r="BE199"/>
  <c r="AV199"/>
  <c r="AQ199"/>
  <c r="AH199"/>
  <c r="AC199"/>
  <c r="T199"/>
  <c r="O199"/>
  <c r="I199"/>
  <c r="A199"/>
  <c r="DH198"/>
  <c r="DC198"/>
  <c r="CV198"/>
  <c r="CR198"/>
  <c r="CN198"/>
  <c r="CJ198"/>
  <c r="BZ198"/>
  <c r="BT198"/>
  <c r="BU198" s="1"/>
  <c r="BJ198"/>
  <c r="BE198"/>
  <c r="BF198" s="1"/>
  <c r="AV198"/>
  <c r="AQ198"/>
  <c r="AR198" s="1"/>
  <c r="AH198"/>
  <c r="AC198"/>
  <c r="AD198" s="1"/>
  <c r="T198"/>
  <c r="O198"/>
  <c r="P198" s="1"/>
  <c r="I198"/>
  <c r="A198"/>
  <c r="DH197"/>
  <c r="DC197"/>
  <c r="DD197" s="1"/>
  <c r="CV197"/>
  <c r="CR197"/>
  <c r="CN197"/>
  <c r="CJ197"/>
  <c r="BZ197"/>
  <c r="BT197"/>
  <c r="BJ197"/>
  <c r="BE197"/>
  <c r="AV197"/>
  <c r="AQ197"/>
  <c r="AH197"/>
  <c r="AC197"/>
  <c r="T197"/>
  <c r="O197"/>
  <c r="I197"/>
  <c r="A197"/>
  <c r="DH196"/>
  <c r="DW196" s="1"/>
  <c r="DD196"/>
  <c r="DC196"/>
  <c r="DJ196" s="1"/>
  <c r="DK196" s="1"/>
  <c r="DL196" s="1"/>
  <c r="CW196"/>
  <c r="CV196"/>
  <c r="CS196"/>
  <c r="CR196"/>
  <c r="CO196"/>
  <c r="CN196"/>
  <c r="CK196"/>
  <c r="CJ196"/>
  <c r="BZ196"/>
  <c r="BT196"/>
  <c r="BU196" s="1"/>
  <c r="BJ196"/>
  <c r="BE196"/>
  <c r="BF196" s="1"/>
  <c r="AV196"/>
  <c r="AQ196"/>
  <c r="AR196" s="1"/>
  <c r="AH196"/>
  <c r="AC196"/>
  <c r="AD196" s="1"/>
  <c r="T196"/>
  <c r="O196"/>
  <c r="P196" s="1"/>
  <c r="I196"/>
  <c r="A196"/>
  <c r="DH195"/>
  <c r="DC195"/>
  <c r="DD195" s="1"/>
  <c r="CV195"/>
  <c r="CR195"/>
  <c r="CN195"/>
  <c r="CJ195"/>
  <c r="BZ195"/>
  <c r="BT195"/>
  <c r="BJ195"/>
  <c r="BE195"/>
  <c r="AV195"/>
  <c r="AQ195"/>
  <c r="AH195"/>
  <c r="AC195"/>
  <c r="T195"/>
  <c r="O195"/>
  <c r="I195"/>
  <c r="A195"/>
  <c r="DH194"/>
  <c r="DC194"/>
  <c r="CV194"/>
  <c r="CR194"/>
  <c r="CN194"/>
  <c r="CJ194"/>
  <c r="BZ194"/>
  <c r="BT194"/>
  <c r="BU194" s="1"/>
  <c r="BJ194"/>
  <c r="BE194"/>
  <c r="BF194" s="1"/>
  <c r="AV194"/>
  <c r="AQ194"/>
  <c r="AR194" s="1"/>
  <c r="AH194"/>
  <c r="AC194"/>
  <c r="AD194" s="1"/>
  <c r="T194"/>
  <c r="O194"/>
  <c r="P194" s="1"/>
  <c r="I194"/>
  <c r="A194"/>
  <c r="DH193"/>
  <c r="DC193"/>
  <c r="DD193" s="1"/>
  <c r="CV193"/>
  <c r="CR193"/>
  <c r="CN193"/>
  <c r="CJ193"/>
  <c r="BZ193"/>
  <c r="BT193"/>
  <c r="BJ193"/>
  <c r="BE193"/>
  <c r="AV193"/>
  <c r="AQ193"/>
  <c r="AH193"/>
  <c r="AC193"/>
  <c r="T193"/>
  <c r="O193"/>
  <c r="I193"/>
  <c r="A193"/>
  <c r="DH192"/>
  <c r="DC192"/>
  <c r="CV192"/>
  <c r="CW192" s="1"/>
  <c r="CR192"/>
  <c r="CN192"/>
  <c r="CO192" s="1"/>
  <c r="CJ192"/>
  <c r="BZ192"/>
  <c r="BT192"/>
  <c r="BU192" s="1"/>
  <c r="BJ192"/>
  <c r="BE192"/>
  <c r="BF192" s="1"/>
  <c r="AV192"/>
  <c r="AQ192"/>
  <c r="AR192" s="1"/>
  <c r="AH192"/>
  <c r="AC192"/>
  <c r="AD192" s="1"/>
  <c r="T192"/>
  <c r="O192"/>
  <c r="P192" s="1"/>
  <c r="I192"/>
  <c r="A192"/>
  <c r="DH191"/>
  <c r="DC191"/>
  <c r="DD191" s="1"/>
  <c r="CV191"/>
  <c r="CR191"/>
  <c r="CN191"/>
  <c r="CJ191"/>
  <c r="BZ191"/>
  <c r="BT191"/>
  <c r="BJ191"/>
  <c r="BE191"/>
  <c r="AV191"/>
  <c r="AQ191"/>
  <c r="AH191"/>
  <c r="AC191"/>
  <c r="T191"/>
  <c r="O191"/>
  <c r="I191"/>
  <c r="A191"/>
  <c r="DH190"/>
  <c r="DC190"/>
  <c r="CV190"/>
  <c r="CR190"/>
  <c r="CN190"/>
  <c r="CJ190"/>
  <c r="BZ190"/>
  <c r="BT190"/>
  <c r="BU190" s="1"/>
  <c r="BJ190"/>
  <c r="BE190"/>
  <c r="BF190" s="1"/>
  <c r="AV190"/>
  <c r="AQ190"/>
  <c r="AR190" s="1"/>
  <c r="AH190"/>
  <c r="AC190"/>
  <c r="AD190" s="1"/>
  <c r="T190"/>
  <c r="O190"/>
  <c r="P190" s="1"/>
  <c r="I190"/>
  <c r="A190"/>
  <c r="DH189"/>
  <c r="DC189"/>
  <c r="DD189" s="1"/>
  <c r="CV189"/>
  <c r="CR189"/>
  <c r="CN189"/>
  <c r="CJ189"/>
  <c r="BZ189"/>
  <c r="BT189"/>
  <c r="BJ189"/>
  <c r="BE189"/>
  <c r="AV189"/>
  <c r="AQ189"/>
  <c r="AH189"/>
  <c r="AC189"/>
  <c r="T189"/>
  <c r="O189"/>
  <c r="I189"/>
  <c r="A189"/>
  <c r="DH188"/>
  <c r="DW188" s="1"/>
  <c r="DD188"/>
  <c r="DC188"/>
  <c r="DJ188" s="1"/>
  <c r="DK188" s="1"/>
  <c r="DL188" s="1"/>
  <c r="CW188"/>
  <c r="CV188"/>
  <c r="CS188"/>
  <c r="CR188"/>
  <c r="CO188"/>
  <c r="CN188"/>
  <c r="CK188"/>
  <c r="CJ188"/>
  <c r="BZ188"/>
  <c r="BT188"/>
  <c r="BU188" s="1"/>
  <c r="BJ188"/>
  <c r="BE188"/>
  <c r="BF188" s="1"/>
  <c r="AV188"/>
  <c r="AQ188"/>
  <c r="AR188" s="1"/>
  <c r="AH188"/>
  <c r="AC188"/>
  <c r="AD188" s="1"/>
  <c r="T188"/>
  <c r="O188"/>
  <c r="P188" s="1"/>
  <c r="I188"/>
  <c r="A188"/>
  <c r="DH187"/>
  <c r="DC187"/>
  <c r="DD187" s="1"/>
  <c r="CV187"/>
  <c r="CR187"/>
  <c r="CN187"/>
  <c r="CJ187"/>
  <c r="BZ187"/>
  <c r="BT187"/>
  <c r="BJ187"/>
  <c r="BE187"/>
  <c r="AV187"/>
  <c r="AQ187"/>
  <c r="AH187"/>
  <c r="AC187"/>
  <c r="T187"/>
  <c r="O187"/>
  <c r="I187"/>
  <c r="A187"/>
  <c r="DH186"/>
  <c r="DC186"/>
  <c r="CV186"/>
  <c r="CR186"/>
  <c r="CN186"/>
  <c r="CJ186"/>
  <c r="BZ186"/>
  <c r="BT186"/>
  <c r="BU186" s="1"/>
  <c r="BJ186"/>
  <c r="BE186"/>
  <c r="BF186" s="1"/>
  <c r="AV186"/>
  <c r="AQ186"/>
  <c r="AR186" s="1"/>
  <c r="AH186"/>
  <c r="AC186"/>
  <c r="AD186" s="1"/>
  <c r="T186"/>
  <c r="O186"/>
  <c r="P186" s="1"/>
  <c r="I186"/>
  <c r="A186"/>
  <c r="DH185"/>
  <c r="DC185"/>
  <c r="DD185" s="1"/>
  <c r="CV185"/>
  <c r="CR185"/>
  <c r="CN185"/>
  <c r="CJ185"/>
  <c r="BZ185"/>
  <c r="BT185"/>
  <c r="BJ185"/>
  <c r="BE185"/>
  <c r="AV185"/>
  <c r="AQ185"/>
  <c r="AH185"/>
  <c r="AC185"/>
  <c r="T185"/>
  <c r="O185"/>
  <c r="I185"/>
  <c r="A185"/>
  <c r="DH184"/>
  <c r="DC184"/>
  <c r="CV184"/>
  <c r="CW184" s="1"/>
  <c r="CR184"/>
  <c r="CN184"/>
  <c r="CO184" s="1"/>
  <c r="CJ184"/>
  <c r="BZ184"/>
  <c r="BT184"/>
  <c r="BU184" s="1"/>
  <c r="BJ184"/>
  <c r="BE184"/>
  <c r="BF184" s="1"/>
  <c r="AV184"/>
  <c r="AQ184"/>
  <c r="AR184" s="1"/>
  <c r="AH184"/>
  <c r="AC184"/>
  <c r="AD184" s="1"/>
  <c r="T184"/>
  <c r="O184"/>
  <c r="P184" s="1"/>
  <c r="I184"/>
  <c r="A184"/>
  <c r="DH183"/>
  <c r="DC183"/>
  <c r="DD183" s="1"/>
  <c r="CV183"/>
  <c r="CR183"/>
  <c r="CN183"/>
  <c r="CJ183"/>
  <c r="BZ183"/>
  <c r="BT183"/>
  <c r="BJ183"/>
  <c r="BE183"/>
  <c r="AV183"/>
  <c r="AQ183"/>
  <c r="AH183"/>
  <c r="AC183"/>
  <c r="T183"/>
  <c r="O183"/>
  <c r="I183"/>
  <c r="A183"/>
  <c r="DH182"/>
  <c r="DC182"/>
  <c r="CV182"/>
  <c r="CR182"/>
  <c r="CN182"/>
  <c r="CJ182"/>
  <c r="BZ182"/>
  <c r="BT182"/>
  <c r="BU182" s="1"/>
  <c r="BJ182"/>
  <c r="BE182"/>
  <c r="BF182" s="1"/>
  <c r="AV182"/>
  <c r="AQ182"/>
  <c r="AR182" s="1"/>
  <c r="AH182"/>
  <c r="AC182"/>
  <c r="AD182" s="1"/>
  <c r="T182"/>
  <c r="O182"/>
  <c r="P182" s="1"/>
  <c r="I182"/>
  <c r="A182"/>
  <c r="DH181"/>
  <c r="DC181"/>
  <c r="DD181" s="1"/>
  <c r="CV181"/>
  <c r="CR181"/>
  <c r="CN181"/>
  <c r="CJ181"/>
  <c r="BZ181"/>
  <c r="BT181"/>
  <c r="BJ181"/>
  <c r="BE181"/>
  <c r="AV181"/>
  <c r="AQ181"/>
  <c r="AH181"/>
  <c r="AC181"/>
  <c r="T181"/>
  <c r="O181"/>
  <c r="I181"/>
  <c r="A181"/>
  <c r="DH180"/>
  <c r="DW180" s="1"/>
  <c r="DD180"/>
  <c r="DC180"/>
  <c r="DJ180" s="1"/>
  <c r="DK180" s="1"/>
  <c r="DL180" s="1"/>
  <c r="CW180"/>
  <c r="CV180"/>
  <c r="CS180"/>
  <c r="CR180"/>
  <c r="CO180"/>
  <c r="CN180"/>
  <c r="CK180"/>
  <c r="CJ180"/>
  <c r="BZ180"/>
  <c r="BT180"/>
  <c r="BU180" s="1"/>
  <c r="BJ180"/>
  <c r="BE180"/>
  <c r="BF180" s="1"/>
  <c r="AV180"/>
  <c r="AQ180"/>
  <c r="AR180" s="1"/>
  <c r="AH180"/>
  <c r="AC180"/>
  <c r="AD180" s="1"/>
  <c r="T180"/>
  <c r="O180"/>
  <c r="P180" s="1"/>
  <c r="I180"/>
  <c r="A180"/>
  <c r="DH179"/>
  <c r="DC179"/>
  <c r="DD179" s="1"/>
  <c r="CV179"/>
  <c r="CR179"/>
  <c r="CN179"/>
  <c r="CJ179"/>
  <c r="BZ179"/>
  <c r="BT179"/>
  <c r="BJ179"/>
  <c r="BE179"/>
  <c r="AV179"/>
  <c r="AQ179"/>
  <c r="AH179"/>
  <c r="AC179"/>
  <c r="T179"/>
  <c r="O179"/>
  <c r="I179"/>
  <c r="A179"/>
  <c r="DH178"/>
  <c r="DC178"/>
  <c r="CV178"/>
  <c r="CR178"/>
  <c r="CN178"/>
  <c r="CJ178"/>
  <c r="BZ178"/>
  <c r="BT178"/>
  <c r="BU178" s="1"/>
  <c r="BJ178"/>
  <c r="BE178"/>
  <c r="BF178" s="1"/>
  <c r="AV178"/>
  <c r="AQ178"/>
  <c r="AR178" s="1"/>
  <c r="AH178"/>
  <c r="AC178"/>
  <c r="AD178" s="1"/>
  <c r="T178"/>
  <c r="O178"/>
  <c r="P178" s="1"/>
  <c r="I178"/>
  <c r="A178"/>
  <c r="DH177"/>
  <c r="DC177"/>
  <c r="DD177" s="1"/>
  <c r="CV177"/>
  <c r="CR177"/>
  <c r="CN177"/>
  <c r="CJ177"/>
  <c r="BZ177"/>
  <c r="BT177"/>
  <c r="BJ177"/>
  <c r="BE177"/>
  <c r="AV177"/>
  <c r="AQ177"/>
  <c r="AH177"/>
  <c r="AC177"/>
  <c r="T177"/>
  <c r="O177"/>
  <c r="I177"/>
  <c r="A177"/>
  <c r="DH176"/>
  <c r="DC176"/>
  <c r="CV176"/>
  <c r="CW176" s="1"/>
  <c r="CR176"/>
  <c r="CN176"/>
  <c r="CO176" s="1"/>
  <c r="CJ176"/>
  <c r="BZ176"/>
  <c r="BT176"/>
  <c r="BU176" s="1"/>
  <c r="BJ176"/>
  <c r="BE176"/>
  <c r="BF176" s="1"/>
  <c r="AV176"/>
  <c r="AQ176"/>
  <c r="AR176" s="1"/>
  <c r="AH176"/>
  <c r="AC176"/>
  <c r="AD176" s="1"/>
  <c r="T176"/>
  <c r="O176"/>
  <c r="P176" s="1"/>
  <c r="I176"/>
  <c r="A176"/>
  <c r="DH175"/>
  <c r="DC175"/>
  <c r="DD175" s="1"/>
  <c r="CV175"/>
  <c r="CR175"/>
  <c r="CN175"/>
  <c r="CJ175"/>
  <c r="BZ175"/>
  <c r="BT175"/>
  <c r="BJ175"/>
  <c r="BE175"/>
  <c r="AV175"/>
  <c r="AQ175"/>
  <c r="AH175"/>
  <c r="AC175"/>
  <c r="T175"/>
  <c r="O175"/>
  <c r="I175"/>
  <c r="A175"/>
  <c r="DH174"/>
  <c r="DC174"/>
  <c r="CV174"/>
  <c r="CR174"/>
  <c r="CN174"/>
  <c r="CJ174"/>
  <c r="BZ174"/>
  <c r="BT174"/>
  <c r="BU174" s="1"/>
  <c r="BJ174"/>
  <c r="BE174"/>
  <c r="BF174" s="1"/>
  <c r="AV174"/>
  <c r="AQ174"/>
  <c r="AR174" s="1"/>
  <c r="AH174"/>
  <c r="AC174"/>
  <c r="AD174" s="1"/>
  <c r="T174"/>
  <c r="O174"/>
  <c r="P174" s="1"/>
  <c r="I174"/>
  <c r="A174"/>
  <c r="DH173"/>
  <c r="DC173"/>
  <c r="DD173" s="1"/>
  <c r="CV173"/>
  <c r="CR173"/>
  <c r="CN173"/>
  <c r="CJ173"/>
  <c r="BZ173"/>
  <c r="BT173"/>
  <c r="BJ173"/>
  <c r="BE173"/>
  <c r="AV173"/>
  <c r="AQ173"/>
  <c r="AH173"/>
  <c r="AC173"/>
  <c r="T173"/>
  <c r="O173"/>
  <c r="I173"/>
  <c r="A173"/>
  <c r="DH172"/>
  <c r="DW172" s="1"/>
  <c r="DD172"/>
  <c r="DC172"/>
  <c r="DJ172" s="1"/>
  <c r="DK172" s="1"/>
  <c r="DL172" s="1"/>
  <c r="CW172"/>
  <c r="CV172"/>
  <c r="CS172"/>
  <c r="CR172"/>
  <c r="CO172"/>
  <c r="CN172"/>
  <c r="CK172"/>
  <c r="CJ172"/>
  <c r="BZ172"/>
  <c r="BT172"/>
  <c r="BU172" s="1"/>
  <c r="BJ172"/>
  <c r="BE172"/>
  <c r="BF172" s="1"/>
  <c r="AV172"/>
  <c r="AQ172"/>
  <c r="AR172" s="1"/>
  <c r="AH172"/>
  <c r="AC172"/>
  <c r="AD172" s="1"/>
  <c r="T172"/>
  <c r="O172"/>
  <c r="P172" s="1"/>
  <c r="I172"/>
  <c r="A172"/>
  <c r="DH171"/>
  <c r="DC171"/>
  <c r="DD171" s="1"/>
  <c r="CV171"/>
  <c r="CR171"/>
  <c r="CN171"/>
  <c r="CJ171"/>
  <c r="BZ171"/>
  <c r="BT171"/>
  <c r="BJ171"/>
  <c r="BE171"/>
  <c r="AV171"/>
  <c r="AQ171"/>
  <c r="AH171"/>
  <c r="AC171"/>
  <c r="T171"/>
  <c r="O171"/>
  <c r="I171"/>
  <c r="A171"/>
  <c r="DH170"/>
  <c r="DC170"/>
  <c r="CV170"/>
  <c r="CR170"/>
  <c r="CN170"/>
  <c r="CJ170"/>
  <c r="BZ170"/>
  <c r="BT170"/>
  <c r="BU170" s="1"/>
  <c r="BJ170"/>
  <c r="BE170"/>
  <c r="BF170" s="1"/>
  <c r="AV170"/>
  <c r="AQ170"/>
  <c r="AR170" s="1"/>
  <c r="AH170"/>
  <c r="AC170"/>
  <c r="AD170" s="1"/>
  <c r="T170"/>
  <c r="O170"/>
  <c r="P170" s="1"/>
  <c r="I170"/>
  <c r="A170"/>
  <c r="DH169"/>
  <c r="DC169"/>
  <c r="DD169" s="1"/>
  <c r="CV169"/>
  <c r="CR169"/>
  <c r="CN169"/>
  <c r="CJ169"/>
  <c r="BZ169"/>
  <c r="BT169"/>
  <c r="BJ169"/>
  <c r="BE169"/>
  <c r="AV169"/>
  <c r="AQ169"/>
  <c r="AH169"/>
  <c r="AC169"/>
  <c r="T169"/>
  <c r="O169"/>
  <c r="I169"/>
  <c r="A169"/>
  <c r="DH168"/>
  <c r="DC168"/>
  <c r="CV168"/>
  <c r="CW168" s="1"/>
  <c r="CR168"/>
  <c r="CN168"/>
  <c r="CO168" s="1"/>
  <c r="CJ168"/>
  <c r="BZ168"/>
  <c r="BT168"/>
  <c r="BU168" s="1"/>
  <c r="BJ168"/>
  <c r="BE168"/>
  <c r="BF168" s="1"/>
  <c r="AV168"/>
  <c r="AQ168"/>
  <c r="AR168" s="1"/>
  <c r="AH168"/>
  <c r="AC168"/>
  <c r="AD168" s="1"/>
  <c r="T168"/>
  <c r="O168"/>
  <c r="P168" s="1"/>
  <c r="I168"/>
  <c r="A168"/>
  <c r="DH167"/>
  <c r="DC167"/>
  <c r="DD167" s="1"/>
  <c r="CV167"/>
  <c r="CR167"/>
  <c r="CN167"/>
  <c r="CJ167"/>
  <c r="BZ167"/>
  <c r="BT167"/>
  <c r="BJ167"/>
  <c r="BE167"/>
  <c r="AV167"/>
  <c r="AQ167"/>
  <c r="AH167"/>
  <c r="AC167"/>
  <c r="T167"/>
  <c r="O167"/>
  <c r="I167"/>
  <c r="A167"/>
  <c r="DH166"/>
  <c r="DC166"/>
  <c r="CV166"/>
  <c r="CR166"/>
  <c r="CN166"/>
  <c r="CJ166"/>
  <c r="BZ166"/>
  <c r="BT166"/>
  <c r="BU166" s="1"/>
  <c r="BJ166"/>
  <c r="BE166"/>
  <c r="BF166" s="1"/>
  <c r="AV166"/>
  <c r="AQ166"/>
  <c r="AR166" s="1"/>
  <c r="AH166"/>
  <c r="AC166"/>
  <c r="AD166" s="1"/>
  <c r="T166"/>
  <c r="O166"/>
  <c r="P166" s="1"/>
  <c r="I166"/>
  <c r="A166"/>
  <c r="DH165"/>
  <c r="DC165"/>
  <c r="DD165" s="1"/>
  <c r="CV165"/>
  <c r="CR165"/>
  <c r="CN165"/>
  <c r="CJ165"/>
  <c r="BZ165"/>
  <c r="BT165"/>
  <c r="BJ165"/>
  <c r="BE165"/>
  <c r="AV165"/>
  <c r="AQ165"/>
  <c r="AH165"/>
  <c r="AC165"/>
  <c r="T165"/>
  <c r="O165"/>
  <c r="I165"/>
  <c r="A165"/>
  <c r="DH164"/>
  <c r="DC164"/>
  <c r="DD164" s="1"/>
  <c r="CV164"/>
  <c r="CR164"/>
  <c r="CN164"/>
  <c r="CJ164"/>
  <c r="BZ164"/>
  <c r="BT164"/>
  <c r="BJ164"/>
  <c r="BE164"/>
  <c r="AV164"/>
  <c r="AQ164"/>
  <c r="AH164"/>
  <c r="AC164"/>
  <c r="T164"/>
  <c r="O164"/>
  <c r="I164"/>
  <c r="A164"/>
  <c r="DH163"/>
  <c r="DC163"/>
  <c r="CV163"/>
  <c r="CW163" s="1"/>
  <c r="CR163"/>
  <c r="CN163"/>
  <c r="CO163" s="1"/>
  <c r="CJ163"/>
  <c r="BZ163"/>
  <c r="BT163"/>
  <c r="BU163" s="1"/>
  <c r="BJ163"/>
  <c r="BE163"/>
  <c r="BF163" s="1"/>
  <c r="AV163"/>
  <c r="AQ163"/>
  <c r="AR163" s="1"/>
  <c r="AH163"/>
  <c r="AC163"/>
  <c r="AD163" s="1"/>
  <c r="T163"/>
  <c r="O163"/>
  <c r="P163" s="1"/>
  <c r="I163"/>
  <c r="A163"/>
  <c r="DH162"/>
  <c r="DC162"/>
  <c r="DD162" s="1"/>
  <c r="CV162"/>
  <c r="CR162"/>
  <c r="CN162"/>
  <c r="CJ162"/>
  <c r="BZ162"/>
  <c r="BT162"/>
  <c r="BJ162"/>
  <c r="BE162"/>
  <c r="AV162"/>
  <c r="AQ162"/>
  <c r="AH162"/>
  <c r="AC162"/>
  <c r="T162"/>
  <c r="O162"/>
  <c r="I162"/>
  <c r="A162"/>
  <c r="DH161"/>
  <c r="DC161"/>
  <c r="CV161"/>
  <c r="CW161" s="1"/>
  <c r="CR161"/>
  <c r="CN161"/>
  <c r="CO161" s="1"/>
  <c r="CJ161"/>
  <c r="BZ161"/>
  <c r="BT161"/>
  <c r="BU161" s="1"/>
  <c r="BJ161"/>
  <c r="BE161"/>
  <c r="BF161" s="1"/>
  <c r="AV161"/>
  <c r="AQ161"/>
  <c r="AR161" s="1"/>
  <c r="AH161"/>
  <c r="AC161"/>
  <c r="AD161" s="1"/>
  <c r="T161"/>
  <c r="O161"/>
  <c r="P161" s="1"/>
  <c r="I161"/>
  <c r="A161"/>
  <c r="DH160"/>
  <c r="DC160"/>
  <c r="DD160" s="1"/>
  <c r="CV160"/>
  <c r="CR160"/>
  <c r="CN160"/>
  <c r="CJ160"/>
  <c r="BZ160"/>
  <c r="BT160"/>
  <c r="BJ160"/>
  <c r="BE160"/>
  <c r="AV160"/>
  <c r="AQ160"/>
  <c r="AH160"/>
  <c r="AC160"/>
  <c r="T160"/>
  <c r="O160"/>
  <c r="I160"/>
  <c r="A160"/>
  <c r="DH159"/>
  <c r="DC159"/>
  <c r="CV159"/>
  <c r="CW159" s="1"/>
  <c r="CR159"/>
  <c r="CN159"/>
  <c r="CO159" s="1"/>
  <c r="CJ159"/>
  <c r="BZ159"/>
  <c r="BT159"/>
  <c r="BU159" s="1"/>
  <c r="BJ159"/>
  <c r="BE159"/>
  <c r="BF159" s="1"/>
  <c r="AV159"/>
  <c r="AQ159"/>
  <c r="AR159" s="1"/>
  <c r="AH159"/>
  <c r="AC159"/>
  <c r="AD159" s="1"/>
  <c r="T159"/>
  <c r="O159"/>
  <c r="P159" s="1"/>
  <c r="I159"/>
  <c r="A159"/>
  <c r="DH158"/>
  <c r="DC158"/>
  <c r="DD158" s="1"/>
  <c r="CV158"/>
  <c r="CR158"/>
  <c r="CN158"/>
  <c r="CJ158"/>
  <c r="BZ158"/>
  <c r="BT158"/>
  <c r="BJ158"/>
  <c r="BE158"/>
  <c r="AV158"/>
  <c r="AQ158"/>
  <c r="AH158"/>
  <c r="AC158"/>
  <c r="T158"/>
  <c r="O158"/>
  <c r="I158"/>
  <c r="A158"/>
  <c r="DH157"/>
  <c r="DC157"/>
  <c r="CV157"/>
  <c r="CW157" s="1"/>
  <c r="CR157"/>
  <c r="CN157"/>
  <c r="CO157" s="1"/>
  <c r="CJ157"/>
  <c r="BZ157"/>
  <c r="BT157"/>
  <c r="BU157" s="1"/>
  <c r="BJ157"/>
  <c r="BE157"/>
  <c r="BF157" s="1"/>
  <c r="AV157"/>
  <c r="AQ157"/>
  <c r="AR157" s="1"/>
  <c r="AH157"/>
  <c r="AC157"/>
  <c r="AD157" s="1"/>
  <c r="T157"/>
  <c r="O157"/>
  <c r="P157" s="1"/>
  <c r="I157"/>
  <c r="A157"/>
  <c r="DH156"/>
  <c r="DC156"/>
  <c r="DD156" s="1"/>
  <c r="CV156"/>
  <c r="CR156"/>
  <c r="CN156"/>
  <c r="CJ156"/>
  <c r="BZ156"/>
  <c r="BT156"/>
  <c r="BJ156"/>
  <c r="BE156"/>
  <c r="AV156"/>
  <c r="AQ156"/>
  <c r="AH156"/>
  <c r="AC156"/>
  <c r="T156"/>
  <c r="O156"/>
  <c r="I156"/>
  <c r="A156"/>
  <c r="DH155"/>
  <c r="DC155"/>
  <c r="CV155"/>
  <c r="CW155" s="1"/>
  <c r="CR155"/>
  <c r="CN155"/>
  <c r="CO155" s="1"/>
  <c r="CJ155"/>
  <c r="BZ155"/>
  <c r="BT155"/>
  <c r="BU155" s="1"/>
  <c r="BJ155"/>
  <c r="BE155"/>
  <c r="BF155" s="1"/>
  <c r="AV155"/>
  <c r="AQ155"/>
  <c r="AR155" s="1"/>
  <c r="AH155"/>
  <c r="AC155"/>
  <c r="AD155" s="1"/>
  <c r="T155"/>
  <c r="O155"/>
  <c r="P155" s="1"/>
  <c r="I155"/>
  <c r="A155"/>
  <c r="DH154"/>
  <c r="DC154"/>
  <c r="DD154" s="1"/>
  <c r="CV154"/>
  <c r="CR154"/>
  <c r="CN154"/>
  <c r="CJ154"/>
  <c r="BZ154"/>
  <c r="BT154"/>
  <c r="BJ154"/>
  <c r="BE154"/>
  <c r="AV154"/>
  <c r="AQ154"/>
  <c r="AH154"/>
  <c r="AC154"/>
  <c r="T154"/>
  <c r="O154"/>
  <c r="I154"/>
  <c r="A154"/>
  <c r="DH153"/>
  <c r="DC153"/>
  <c r="CV153"/>
  <c r="CW153" s="1"/>
  <c r="CR153"/>
  <c r="CN153"/>
  <c r="CO153" s="1"/>
  <c r="CJ153"/>
  <c r="BZ153"/>
  <c r="BT153"/>
  <c r="BU153" s="1"/>
  <c r="BJ153"/>
  <c r="BE153"/>
  <c r="BF153" s="1"/>
  <c r="AV153"/>
  <c r="AQ153"/>
  <c r="AR153" s="1"/>
  <c r="AH153"/>
  <c r="AC153"/>
  <c r="AD153" s="1"/>
  <c r="T153"/>
  <c r="O153"/>
  <c r="P153" s="1"/>
  <c r="I153"/>
  <c r="A153"/>
  <c r="DH152"/>
  <c r="DC152"/>
  <c r="DD152" s="1"/>
  <c r="CV152"/>
  <c r="CR152"/>
  <c r="CN152"/>
  <c r="CJ152"/>
  <c r="BZ152"/>
  <c r="BT152"/>
  <c r="BJ152"/>
  <c r="BE152"/>
  <c r="AV152"/>
  <c r="AQ152"/>
  <c r="AH152"/>
  <c r="AC152"/>
  <c r="T152"/>
  <c r="O152"/>
  <c r="I152"/>
  <c r="A152"/>
  <c r="DH151"/>
  <c r="DC151"/>
  <c r="CV151"/>
  <c r="CW151" s="1"/>
  <c r="CR151"/>
  <c r="CN151"/>
  <c r="CO151" s="1"/>
  <c r="CJ151"/>
  <c r="BZ151"/>
  <c r="BT151"/>
  <c r="BU151" s="1"/>
  <c r="BJ151"/>
  <c r="BE151"/>
  <c r="BF151" s="1"/>
  <c r="AV151"/>
  <c r="AQ151"/>
  <c r="AR151" s="1"/>
  <c r="AH151"/>
  <c r="AC151"/>
  <c r="AD151" s="1"/>
  <c r="T151"/>
  <c r="O151"/>
  <c r="P151" s="1"/>
  <c r="I151"/>
  <c r="A151"/>
  <c r="DH150"/>
  <c r="DC150"/>
  <c r="DD150" s="1"/>
  <c r="CV150"/>
  <c r="CR150"/>
  <c r="CN150"/>
  <c r="CJ150"/>
  <c r="BZ150"/>
  <c r="BT150"/>
  <c r="BJ150"/>
  <c r="BE150"/>
  <c r="AV150"/>
  <c r="AQ150"/>
  <c r="AH150"/>
  <c r="AC150"/>
  <c r="T150"/>
  <c r="O150"/>
  <c r="I150"/>
  <c r="A150"/>
  <c r="DH149"/>
  <c r="DC149"/>
  <c r="CV149"/>
  <c r="CW149" s="1"/>
  <c r="CR149"/>
  <c r="CN149"/>
  <c r="CO149" s="1"/>
  <c r="CJ149"/>
  <c r="BZ149"/>
  <c r="BT149"/>
  <c r="BU149" s="1"/>
  <c r="BJ149"/>
  <c r="BE149"/>
  <c r="BF149" s="1"/>
  <c r="AV149"/>
  <c r="AQ149"/>
  <c r="AR149" s="1"/>
  <c r="AH149"/>
  <c r="AC149"/>
  <c r="AD149" s="1"/>
  <c r="T149"/>
  <c r="O149"/>
  <c r="P149" s="1"/>
  <c r="I149"/>
  <c r="A149"/>
  <c r="DH148"/>
  <c r="DC148"/>
  <c r="DD148" s="1"/>
  <c r="CV148"/>
  <c r="CR148"/>
  <c r="CN148"/>
  <c r="CJ148"/>
  <c r="BZ148"/>
  <c r="BT148"/>
  <c r="BJ148"/>
  <c r="BE148"/>
  <c r="AV148"/>
  <c r="AQ148"/>
  <c r="AH148"/>
  <c r="AC148"/>
  <c r="T148"/>
  <c r="O148"/>
  <c r="I148"/>
  <c r="A148"/>
  <c r="DH147"/>
  <c r="DC147"/>
  <c r="CV147"/>
  <c r="CW147" s="1"/>
  <c r="CR147"/>
  <c r="CN147"/>
  <c r="CO147" s="1"/>
  <c r="CJ147"/>
  <c r="BZ147"/>
  <c r="BT147"/>
  <c r="BU147" s="1"/>
  <c r="BJ147"/>
  <c r="BE147"/>
  <c r="BF147" s="1"/>
  <c r="AV147"/>
  <c r="AQ147"/>
  <c r="AR147" s="1"/>
  <c r="AH147"/>
  <c r="AC147"/>
  <c r="AD147" s="1"/>
  <c r="T147"/>
  <c r="O147"/>
  <c r="P147" s="1"/>
  <c r="I147"/>
  <c r="A147"/>
  <c r="DH146"/>
  <c r="DC146"/>
  <c r="DD146" s="1"/>
  <c r="CV146"/>
  <c r="CR146"/>
  <c r="CN146"/>
  <c r="CJ146"/>
  <c r="BZ146"/>
  <c r="BT146"/>
  <c r="BJ146"/>
  <c r="BE146"/>
  <c r="AV146"/>
  <c r="AQ146"/>
  <c r="AH146"/>
  <c r="AC146"/>
  <c r="T146"/>
  <c r="O146"/>
  <c r="I146"/>
  <c r="A146"/>
  <c r="DH145"/>
  <c r="DC145"/>
  <c r="CV145"/>
  <c r="CW145" s="1"/>
  <c r="CR145"/>
  <c r="CN145"/>
  <c r="CO145" s="1"/>
  <c r="CJ145"/>
  <c r="BZ145"/>
  <c r="BT145"/>
  <c r="BU145" s="1"/>
  <c r="BJ145"/>
  <c r="BE145"/>
  <c r="BF145" s="1"/>
  <c r="AV145"/>
  <c r="AQ145"/>
  <c r="AR145" s="1"/>
  <c r="AH145"/>
  <c r="AC145"/>
  <c r="AD145" s="1"/>
  <c r="T145"/>
  <c r="O145"/>
  <c r="P145" s="1"/>
  <c r="I145"/>
  <c r="A145"/>
  <c r="DH144"/>
  <c r="DC144"/>
  <c r="DD144" s="1"/>
  <c r="CV144"/>
  <c r="CR144"/>
  <c r="CN144"/>
  <c r="CJ144"/>
  <c r="BZ144"/>
  <c r="BT144"/>
  <c r="BJ144"/>
  <c r="BE144"/>
  <c r="AV144"/>
  <c r="AQ144"/>
  <c r="AH144"/>
  <c r="AC144"/>
  <c r="T144"/>
  <c r="O144"/>
  <c r="I144"/>
  <c r="A144"/>
  <c r="DH143"/>
  <c r="DC143"/>
  <c r="CV143"/>
  <c r="CW143" s="1"/>
  <c r="CR143"/>
  <c r="CN143"/>
  <c r="CO143" s="1"/>
  <c r="CJ143"/>
  <c r="BZ143"/>
  <c r="BT143"/>
  <c r="BU143" s="1"/>
  <c r="BJ143"/>
  <c r="BE143"/>
  <c r="BF143" s="1"/>
  <c r="AV143"/>
  <c r="AQ143"/>
  <c r="AR143" s="1"/>
  <c r="AH143"/>
  <c r="AC143"/>
  <c r="AD143" s="1"/>
  <c r="T143"/>
  <c r="O143"/>
  <c r="P143" s="1"/>
  <c r="I143"/>
  <c r="A143"/>
  <c r="DH142"/>
  <c r="DC142"/>
  <c r="DD142" s="1"/>
  <c r="CV142"/>
  <c r="CR142"/>
  <c r="CN142"/>
  <c r="CJ142"/>
  <c r="BZ142"/>
  <c r="BT142"/>
  <c r="BJ142"/>
  <c r="BE142"/>
  <c r="AV142"/>
  <c r="AQ142"/>
  <c r="AH142"/>
  <c r="AC142"/>
  <c r="T142"/>
  <c r="O142"/>
  <c r="I142"/>
  <c r="A142"/>
  <c r="DH141"/>
  <c r="DC141"/>
  <c r="CV141"/>
  <c r="CW141" s="1"/>
  <c r="CR141"/>
  <c r="CN141"/>
  <c r="CO141" s="1"/>
  <c r="CJ141"/>
  <c r="BZ141"/>
  <c r="BT141"/>
  <c r="BU141" s="1"/>
  <c r="BJ141"/>
  <c r="BE141"/>
  <c r="BF141" s="1"/>
  <c r="AV141"/>
  <c r="AQ141"/>
  <c r="AR141" s="1"/>
  <c r="AH141"/>
  <c r="AC141"/>
  <c r="AD141" s="1"/>
  <c r="T141"/>
  <c r="O141"/>
  <c r="P141" s="1"/>
  <c r="I141"/>
  <c r="A141"/>
  <c r="DH140"/>
  <c r="DC140"/>
  <c r="DD140" s="1"/>
  <c r="CV140"/>
  <c r="CR140"/>
  <c r="CN140"/>
  <c r="CJ140"/>
  <c r="BZ140"/>
  <c r="BT140"/>
  <c r="BJ140"/>
  <c r="BE140"/>
  <c r="AV140"/>
  <c r="AQ140"/>
  <c r="AH140"/>
  <c r="AC140"/>
  <c r="T140"/>
  <c r="O140"/>
  <c r="I140"/>
  <c r="A140"/>
  <c r="DH139"/>
  <c r="DC139"/>
  <c r="CV139"/>
  <c r="CW139" s="1"/>
  <c r="CR139"/>
  <c r="CN139"/>
  <c r="CO139" s="1"/>
  <c r="CJ139"/>
  <c r="BZ139"/>
  <c r="BT139"/>
  <c r="BU139" s="1"/>
  <c r="BJ139"/>
  <c r="BE139"/>
  <c r="BF139" s="1"/>
  <c r="AV139"/>
  <c r="AQ139"/>
  <c r="AR139" s="1"/>
  <c r="AH139"/>
  <c r="AC139"/>
  <c r="AD139" s="1"/>
  <c r="T139"/>
  <c r="O139"/>
  <c r="P139" s="1"/>
  <c r="I139"/>
  <c r="A139"/>
  <c r="DH138"/>
  <c r="DC138"/>
  <c r="DD138" s="1"/>
  <c r="CV138"/>
  <c r="CR138"/>
  <c r="CN138"/>
  <c r="CJ138"/>
  <c r="BZ138"/>
  <c r="BT138"/>
  <c r="BJ138"/>
  <c r="BE138"/>
  <c r="AV138"/>
  <c r="AQ138"/>
  <c r="AH138"/>
  <c r="AC138"/>
  <c r="T138"/>
  <c r="O138"/>
  <c r="I138"/>
  <c r="A138"/>
  <c r="DH137"/>
  <c r="DC137"/>
  <c r="CV137"/>
  <c r="CW137" s="1"/>
  <c r="CR137"/>
  <c r="CN137"/>
  <c r="CO137" s="1"/>
  <c r="CJ137"/>
  <c r="BZ137"/>
  <c r="BT137"/>
  <c r="BU137" s="1"/>
  <c r="BJ137"/>
  <c r="BE137"/>
  <c r="BF137" s="1"/>
  <c r="AV137"/>
  <c r="AQ137"/>
  <c r="AR137" s="1"/>
  <c r="AH137"/>
  <c r="AC137"/>
  <c r="AD137" s="1"/>
  <c r="T137"/>
  <c r="O137"/>
  <c r="P137" s="1"/>
  <c r="I137"/>
  <c r="A137"/>
  <c r="DH136"/>
  <c r="DC136"/>
  <c r="DD136" s="1"/>
  <c r="CV136"/>
  <c r="CR136"/>
  <c r="CN136"/>
  <c r="CJ136"/>
  <c r="BZ136"/>
  <c r="BT136"/>
  <c r="BJ136"/>
  <c r="BE136"/>
  <c r="AV136"/>
  <c r="AQ136"/>
  <c r="AH136"/>
  <c r="AC136"/>
  <c r="T136"/>
  <c r="O136"/>
  <c r="I136"/>
  <c r="A136"/>
  <c r="DH135"/>
  <c r="DC135"/>
  <c r="CV135"/>
  <c r="CW135" s="1"/>
  <c r="CR135"/>
  <c r="CN135"/>
  <c r="CO135" s="1"/>
  <c r="CJ135"/>
  <c r="BZ135"/>
  <c r="BT135"/>
  <c r="BU135" s="1"/>
  <c r="BJ135"/>
  <c r="BE135"/>
  <c r="BF135" s="1"/>
  <c r="AV135"/>
  <c r="AQ135"/>
  <c r="AR135" s="1"/>
  <c r="AH135"/>
  <c r="AC135"/>
  <c r="AD135" s="1"/>
  <c r="T135"/>
  <c r="O135"/>
  <c r="P135" s="1"/>
  <c r="I135"/>
  <c r="A135"/>
  <c r="DH134"/>
  <c r="DC134"/>
  <c r="DD134" s="1"/>
  <c r="CV134"/>
  <c r="CR134"/>
  <c r="CN134"/>
  <c r="CJ134"/>
  <c r="BZ134"/>
  <c r="BT134"/>
  <c r="BJ134"/>
  <c r="BE134"/>
  <c r="AV134"/>
  <c r="AQ134"/>
  <c r="AH134"/>
  <c r="AC134"/>
  <c r="T134"/>
  <c r="O134"/>
  <c r="I134"/>
  <c r="A134"/>
  <c r="DH133"/>
  <c r="DC133"/>
  <c r="CV133"/>
  <c r="CW133" s="1"/>
  <c r="CR133"/>
  <c r="CN133"/>
  <c r="CO133" s="1"/>
  <c r="CJ133"/>
  <c r="BZ133"/>
  <c r="BT133"/>
  <c r="BU133" s="1"/>
  <c r="BJ133"/>
  <c r="BE133"/>
  <c r="BF133" s="1"/>
  <c r="AV133"/>
  <c r="AQ133"/>
  <c r="AR133" s="1"/>
  <c r="AH133"/>
  <c r="AC133"/>
  <c r="AD133" s="1"/>
  <c r="T133"/>
  <c r="O133"/>
  <c r="P133" s="1"/>
  <c r="I133"/>
  <c r="A133"/>
  <c r="DH132"/>
  <c r="DC132"/>
  <c r="DD132" s="1"/>
  <c r="CV132"/>
  <c r="CR132"/>
  <c r="CN132"/>
  <c r="CJ132"/>
  <c r="BZ132"/>
  <c r="BT132"/>
  <c r="BJ132"/>
  <c r="BE132"/>
  <c r="AV132"/>
  <c r="AQ132"/>
  <c r="AH132"/>
  <c r="AC132"/>
  <c r="T132"/>
  <c r="O132"/>
  <c r="I132"/>
  <c r="A132"/>
  <c r="DH131"/>
  <c r="DC131"/>
  <c r="CV131"/>
  <c r="CW131" s="1"/>
  <c r="CR131"/>
  <c r="CN131"/>
  <c r="CO131" s="1"/>
  <c r="CJ131"/>
  <c r="BZ131"/>
  <c r="BT131"/>
  <c r="BU131" s="1"/>
  <c r="BJ131"/>
  <c r="BE131"/>
  <c r="BF131" s="1"/>
  <c r="AV131"/>
  <c r="AQ131"/>
  <c r="AR131" s="1"/>
  <c r="AH131"/>
  <c r="AC131"/>
  <c r="AD131" s="1"/>
  <c r="T131"/>
  <c r="O131"/>
  <c r="P131" s="1"/>
  <c r="I131"/>
  <c r="A131"/>
  <c r="DH130"/>
  <c r="DC130"/>
  <c r="DD130" s="1"/>
  <c r="CV130"/>
  <c r="CR130"/>
  <c r="CN130"/>
  <c r="CJ130"/>
  <c r="BZ130"/>
  <c r="BT130"/>
  <c r="BJ130"/>
  <c r="BE130"/>
  <c r="AV130"/>
  <c r="AQ130"/>
  <c r="AH130"/>
  <c r="AC130"/>
  <c r="T130"/>
  <c r="O130"/>
  <c r="I130"/>
  <c r="A130"/>
  <c r="DH129"/>
  <c r="DC129"/>
  <c r="CV129"/>
  <c r="CW129" s="1"/>
  <c r="CR129"/>
  <c r="CN129"/>
  <c r="CO129" s="1"/>
  <c r="CJ129"/>
  <c r="BZ129"/>
  <c r="BT129"/>
  <c r="BU129" s="1"/>
  <c r="BJ129"/>
  <c r="BE129"/>
  <c r="BF129" s="1"/>
  <c r="AV129"/>
  <c r="AQ129"/>
  <c r="AR129" s="1"/>
  <c r="AH129"/>
  <c r="AC129"/>
  <c r="AD129" s="1"/>
  <c r="T129"/>
  <c r="O129"/>
  <c r="P129" s="1"/>
  <c r="I129"/>
  <c r="A129"/>
  <c r="DH128"/>
  <c r="DC128"/>
  <c r="DD128" s="1"/>
  <c r="CV128"/>
  <c r="CR128"/>
  <c r="CN128"/>
  <c r="CJ128"/>
  <c r="BZ128"/>
  <c r="BT128"/>
  <c r="BJ128"/>
  <c r="BE128"/>
  <c r="AV128"/>
  <c r="AQ128"/>
  <c r="AH128"/>
  <c r="AC128"/>
  <c r="T128"/>
  <c r="O128"/>
  <c r="I128"/>
  <c r="A128"/>
  <c r="DH127"/>
  <c r="DC127"/>
  <c r="CV127"/>
  <c r="CW127" s="1"/>
  <c r="CR127"/>
  <c r="CN127"/>
  <c r="CO127" s="1"/>
  <c r="CJ127"/>
  <c r="BZ127"/>
  <c r="BT127"/>
  <c r="BU127" s="1"/>
  <c r="BJ127"/>
  <c r="BE127"/>
  <c r="BF127" s="1"/>
  <c r="AV127"/>
  <c r="AQ127"/>
  <c r="AR127" s="1"/>
  <c r="AH127"/>
  <c r="AC127"/>
  <c r="AD127" s="1"/>
  <c r="T127"/>
  <c r="O127"/>
  <c r="P127" s="1"/>
  <c r="I127"/>
  <c r="A127"/>
  <c r="DH126"/>
  <c r="DC126"/>
  <c r="DD126" s="1"/>
  <c r="CV126"/>
  <c r="CR126"/>
  <c r="CN126"/>
  <c r="CJ126"/>
  <c r="BZ126"/>
  <c r="BT126"/>
  <c r="BJ126"/>
  <c r="BE126"/>
  <c r="AV126"/>
  <c r="AQ126"/>
  <c r="AH126"/>
  <c r="AC126"/>
  <c r="T126"/>
  <c r="O126"/>
  <c r="I126"/>
  <c r="A126"/>
  <c r="DH125"/>
  <c r="DC125"/>
  <c r="CV125"/>
  <c r="CW125" s="1"/>
  <c r="CR125"/>
  <c r="CN125"/>
  <c r="CO125" s="1"/>
  <c r="CJ125"/>
  <c r="BZ125"/>
  <c r="BT125"/>
  <c r="BU125" s="1"/>
  <c r="BJ125"/>
  <c r="BE125"/>
  <c r="BF125" s="1"/>
  <c r="AV125"/>
  <c r="AQ125"/>
  <c r="AR125" s="1"/>
  <c r="AH125"/>
  <c r="AC125"/>
  <c r="AD125" s="1"/>
  <c r="T125"/>
  <c r="O125"/>
  <c r="P125" s="1"/>
  <c r="I125"/>
  <c r="A125"/>
  <c r="DH124"/>
  <c r="DC124"/>
  <c r="DD124" s="1"/>
  <c r="CV124"/>
  <c r="CR124"/>
  <c r="CN124"/>
  <c r="CJ124"/>
  <c r="BZ124"/>
  <c r="BT124"/>
  <c r="BJ124"/>
  <c r="BE124"/>
  <c r="AV124"/>
  <c r="AQ124"/>
  <c r="AH124"/>
  <c r="AC124"/>
  <c r="T124"/>
  <c r="O124"/>
  <c r="I124"/>
  <c r="A124"/>
  <c r="DH123"/>
  <c r="DC123"/>
  <c r="CV123"/>
  <c r="CW123" s="1"/>
  <c r="CR123"/>
  <c r="CN123"/>
  <c r="CO123" s="1"/>
  <c r="CJ123"/>
  <c r="BZ123"/>
  <c r="BT123"/>
  <c r="BU123" s="1"/>
  <c r="BJ123"/>
  <c r="BE123"/>
  <c r="BF123" s="1"/>
  <c r="AV123"/>
  <c r="AQ123"/>
  <c r="AR123" s="1"/>
  <c r="AH123"/>
  <c r="AC123"/>
  <c r="AD123" s="1"/>
  <c r="T123"/>
  <c r="O123"/>
  <c r="P123" s="1"/>
  <c r="I123"/>
  <c r="A123"/>
  <c r="DH122"/>
  <c r="DC122"/>
  <c r="DD122" s="1"/>
  <c r="CV122"/>
  <c r="CR122"/>
  <c r="CN122"/>
  <c r="CJ122"/>
  <c r="BZ122"/>
  <c r="BT122"/>
  <c r="BJ122"/>
  <c r="BE122"/>
  <c r="AV122"/>
  <c r="AQ122"/>
  <c r="AH122"/>
  <c r="AC122"/>
  <c r="T122"/>
  <c r="O122"/>
  <c r="I122"/>
  <c r="A122"/>
  <c r="DH121"/>
  <c r="DC121"/>
  <c r="CV121"/>
  <c r="CW121" s="1"/>
  <c r="CR121"/>
  <c r="CN121"/>
  <c r="CO121" s="1"/>
  <c r="CJ121"/>
  <c r="BZ121"/>
  <c r="BT121"/>
  <c r="BU121" s="1"/>
  <c r="BJ121"/>
  <c r="BE121"/>
  <c r="BF121" s="1"/>
  <c r="AV121"/>
  <c r="AQ121"/>
  <c r="AR121" s="1"/>
  <c r="AH121"/>
  <c r="AC121"/>
  <c r="AD121" s="1"/>
  <c r="T121"/>
  <c r="O121"/>
  <c r="P121" s="1"/>
  <c r="I121"/>
  <c r="A121"/>
  <c r="DH120"/>
  <c r="DC120"/>
  <c r="DD120" s="1"/>
  <c r="CV120"/>
  <c r="CR120"/>
  <c r="CN120"/>
  <c r="CJ120"/>
  <c r="BZ120"/>
  <c r="BT120"/>
  <c r="BJ120"/>
  <c r="BE120"/>
  <c r="AV120"/>
  <c r="AQ120"/>
  <c r="AH120"/>
  <c r="AC120"/>
  <c r="T120"/>
  <c r="O120"/>
  <c r="I120"/>
  <c r="A120"/>
  <c r="DH119"/>
  <c r="DC119"/>
  <c r="CV119"/>
  <c r="CW119" s="1"/>
  <c r="CR119"/>
  <c r="CN119"/>
  <c r="CO119" s="1"/>
  <c r="CJ119"/>
  <c r="BZ119"/>
  <c r="BT119"/>
  <c r="BU119" s="1"/>
  <c r="BJ119"/>
  <c r="BE119"/>
  <c r="BF119" s="1"/>
  <c r="AV119"/>
  <c r="AQ119"/>
  <c r="AR119" s="1"/>
  <c r="AH119"/>
  <c r="AC119"/>
  <c r="AD119" s="1"/>
  <c r="T119"/>
  <c r="O119"/>
  <c r="P119" s="1"/>
  <c r="I119"/>
  <c r="A119"/>
  <c r="DH118"/>
  <c r="DC118"/>
  <c r="DD118" s="1"/>
  <c r="CV118"/>
  <c r="CR118"/>
  <c r="CN118"/>
  <c r="CJ118"/>
  <c r="BZ118"/>
  <c r="BT118"/>
  <c r="BJ118"/>
  <c r="BE118"/>
  <c r="AV118"/>
  <c r="AQ118"/>
  <c r="AH118"/>
  <c r="AC118"/>
  <c r="T118"/>
  <c r="O118"/>
  <c r="I118"/>
  <c r="A118"/>
  <c r="DH117"/>
  <c r="DC117"/>
  <c r="CV117"/>
  <c r="CW117" s="1"/>
  <c r="CR117"/>
  <c r="CN117"/>
  <c r="CO117" s="1"/>
  <c r="CJ117"/>
  <c r="BZ117"/>
  <c r="BT117"/>
  <c r="BU117" s="1"/>
  <c r="BJ117"/>
  <c r="BE117"/>
  <c r="BF117" s="1"/>
  <c r="AV117"/>
  <c r="AQ117"/>
  <c r="AR117" s="1"/>
  <c r="AH117"/>
  <c r="AC117"/>
  <c r="AD117" s="1"/>
  <c r="T117"/>
  <c r="O117"/>
  <c r="P117" s="1"/>
  <c r="I117"/>
  <c r="A117"/>
  <c r="DH116"/>
  <c r="DC116"/>
  <c r="DD116" s="1"/>
  <c r="CV116"/>
  <c r="CR116"/>
  <c r="CN116"/>
  <c r="CJ116"/>
  <c r="BZ116"/>
  <c r="BT116"/>
  <c r="BJ116"/>
  <c r="BE116"/>
  <c r="AV116"/>
  <c r="AQ116"/>
  <c r="AH116"/>
  <c r="AC116"/>
  <c r="T116"/>
  <c r="O116"/>
  <c r="I116"/>
  <c r="A116"/>
  <c r="DH115"/>
  <c r="DC115"/>
  <c r="CV115"/>
  <c r="CW115" s="1"/>
  <c r="CR115"/>
  <c r="CN115"/>
  <c r="CO115" s="1"/>
  <c r="CJ115"/>
  <c r="BZ115"/>
  <c r="BT115"/>
  <c r="BU115" s="1"/>
  <c r="BJ115"/>
  <c r="BE115"/>
  <c r="BF115" s="1"/>
  <c r="AV115"/>
  <c r="AQ115"/>
  <c r="AR115" s="1"/>
  <c r="AH115"/>
  <c r="AC115"/>
  <c r="AD115" s="1"/>
  <c r="T115"/>
  <c r="O115"/>
  <c r="P115" s="1"/>
  <c r="I115"/>
  <c r="A115"/>
  <c r="DH114"/>
  <c r="DC114"/>
  <c r="DD114" s="1"/>
  <c r="CV114"/>
  <c r="CR114"/>
  <c r="CN114"/>
  <c r="CJ114"/>
  <c r="BZ114"/>
  <c r="BT114"/>
  <c r="BJ114"/>
  <c r="BE114"/>
  <c r="AV114"/>
  <c r="AQ114"/>
  <c r="AH114"/>
  <c r="AC114"/>
  <c r="T114"/>
  <c r="O114"/>
  <c r="I114"/>
  <c r="A114"/>
  <c r="DH113"/>
  <c r="DC113"/>
  <c r="CV113"/>
  <c r="CW113" s="1"/>
  <c r="CR113"/>
  <c r="CN113"/>
  <c r="CO113" s="1"/>
  <c r="CJ113"/>
  <c r="BZ113"/>
  <c r="BT113"/>
  <c r="BU113" s="1"/>
  <c r="BJ113"/>
  <c r="BE113"/>
  <c r="BF113" s="1"/>
  <c r="AV113"/>
  <c r="AQ113"/>
  <c r="AR113" s="1"/>
  <c r="AH113"/>
  <c r="AC113"/>
  <c r="AD113" s="1"/>
  <c r="T113"/>
  <c r="O113"/>
  <c r="P113" s="1"/>
  <c r="I113"/>
  <c r="A113"/>
  <c r="DH112"/>
  <c r="DC112"/>
  <c r="DD112" s="1"/>
  <c r="CV112"/>
  <c r="CR112"/>
  <c r="CN112"/>
  <c r="CJ112"/>
  <c r="BZ112"/>
  <c r="BT112"/>
  <c r="BJ112"/>
  <c r="BE112"/>
  <c r="AV112"/>
  <c r="AQ112"/>
  <c r="AH112"/>
  <c r="AC112"/>
  <c r="T112"/>
  <c r="O112"/>
  <c r="I112"/>
  <c r="A112"/>
  <c r="DH111"/>
  <c r="DC111"/>
  <c r="CV111"/>
  <c r="CW111" s="1"/>
  <c r="CR111"/>
  <c r="CN111"/>
  <c r="CO111" s="1"/>
  <c r="CJ111"/>
  <c r="BZ111"/>
  <c r="BT111"/>
  <c r="BU111" s="1"/>
  <c r="BJ111"/>
  <c r="BE111"/>
  <c r="BF111" s="1"/>
  <c r="AV111"/>
  <c r="AQ111"/>
  <c r="AR111" s="1"/>
  <c r="AH111"/>
  <c r="AC111"/>
  <c r="AD111" s="1"/>
  <c r="T111"/>
  <c r="O111"/>
  <c r="P111" s="1"/>
  <c r="I111"/>
  <c r="A111"/>
  <c r="DH110"/>
  <c r="DC110"/>
  <c r="DD110" s="1"/>
  <c r="CV110"/>
  <c r="CR110"/>
  <c r="CN110"/>
  <c r="CJ110"/>
  <c r="BZ110"/>
  <c r="BT110"/>
  <c r="BJ110"/>
  <c r="BE110"/>
  <c r="AV110"/>
  <c r="AQ110"/>
  <c r="AH110"/>
  <c r="AC110"/>
  <c r="T110"/>
  <c r="O110"/>
  <c r="I110"/>
  <c r="A110"/>
  <c r="DH109"/>
  <c r="DC109"/>
  <c r="CV109"/>
  <c r="CW109" s="1"/>
  <c r="CR109"/>
  <c r="CN109"/>
  <c r="CO109" s="1"/>
  <c r="CJ109"/>
  <c r="BZ109"/>
  <c r="BT109"/>
  <c r="BU109" s="1"/>
  <c r="BJ109"/>
  <c r="BE109"/>
  <c r="BF109" s="1"/>
  <c r="AV109"/>
  <c r="AQ109"/>
  <c r="AR109" s="1"/>
  <c r="AH109"/>
  <c r="AC109"/>
  <c r="AD109" s="1"/>
  <c r="T109"/>
  <c r="O109"/>
  <c r="P109" s="1"/>
  <c r="I109"/>
  <c r="A109"/>
  <c r="DH108"/>
  <c r="DC108"/>
  <c r="DD108" s="1"/>
  <c r="CV108"/>
  <c r="CR108"/>
  <c r="CN108"/>
  <c r="CJ108"/>
  <c r="BZ108"/>
  <c r="BT108"/>
  <c r="BJ108"/>
  <c r="BE108"/>
  <c r="AV108"/>
  <c r="AQ108"/>
  <c r="AH108"/>
  <c r="AC108"/>
  <c r="T108"/>
  <c r="O108"/>
  <c r="I108"/>
  <c r="A108"/>
  <c r="DH107"/>
  <c r="DC107"/>
  <c r="CV107"/>
  <c r="CW107" s="1"/>
  <c r="CR107"/>
  <c r="CN107"/>
  <c r="CO107" s="1"/>
  <c r="CJ107"/>
  <c r="BZ107"/>
  <c r="BT107"/>
  <c r="BU107" s="1"/>
  <c r="BJ107"/>
  <c r="BE107"/>
  <c r="BF107" s="1"/>
  <c r="AV107"/>
  <c r="AQ107"/>
  <c r="AR107" s="1"/>
  <c r="AH107"/>
  <c r="AC107"/>
  <c r="AD107" s="1"/>
  <c r="T107"/>
  <c r="O107"/>
  <c r="P107" s="1"/>
  <c r="I107"/>
  <c r="A107"/>
  <c r="DH106"/>
  <c r="DC106"/>
  <c r="DD106" s="1"/>
  <c r="CV106"/>
  <c r="CR106"/>
  <c r="CN106"/>
  <c r="CJ106"/>
  <c r="BZ106"/>
  <c r="BT106"/>
  <c r="BJ106"/>
  <c r="BE106"/>
  <c r="AV106"/>
  <c r="AQ106"/>
  <c r="AH106"/>
  <c r="AC106"/>
  <c r="T106"/>
  <c r="O106"/>
  <c r="I106"/>
  <c r="A106"/>
  <c r="DH105"/>
  <c r="DC105"/>
  <c r="CV105"/>
  <c r="CW105" s="1"/>
  <c r="CR105"/>
  <c r="CN105"/>
  <c r="CO105" s="1"/>
  <c r="CJ105"/>
  <c r="BZ105"/>
  <c r="BT105"/>
  <c r="BU105" s="1"/>
  <c r="BJ105"/>
  <c r="BE105"/>
  <c r="BF105" s="1"/>
  <c r="AV105"/>
  <c r="AQ105"/>
  <c r="AR105" s="1"/>
  <c r="AH105"/>
  <c r="AC105"/>
  <c r="AD105" s="1"/>
  <c r="T105"/>
  <c r="O105"/>
  <c r="P105" s="1"/>
  <c r="I105"/>
  <c r="A105"/>
  <c r="DH104"/>
  <c r="DC104"/>
  <c r="DD104" s="1"/>
  <c r="CV104"/>
  <c r="CR104"/>
  <c r="CN104"/>
  <c r="CJ104"/>
  <c r="BZ104"/>
  <c r="BT104"/>
  <c r="BJ104"/>
  <c r="BE104"/>
  <c r="AV104"/>
  <c r="AQ104"/>
  <c r="AH104"/>
  <c r="AC104"/>
  <c r="T104"/>
  <c r="O104"/>
  <c r="I104"/>
  <c r="A104"/>
  <c r="DH103"/>
  <c r="DC103"/>
  <c r="CV103"/>
  <c r="CW103" s="1"/>
  <c r="CR103"/>
  <c r="CN103"/>
  <c r="CO103" s="1"/>
  <c r="CJ103"/>
  <c r="BZ103"/>
  <c r="BT103"/>
  <c r="BU103" s="1"/>
  <c r="BJ103"/>
  <c r="BE103"/>
  <c r="BF103" s="1"/>
  <c r="AV103"/>
  <c r="AQ103"/>
  <c r="AR103" s="1"/>
  <c r="AH103"/>
  <c r="AC103"/>
  <c r="AD103" s="1"/>
  <c r="T103"/>
  <c r="O103"/>
  <c r="P103" s="1"/>
  <c r="I103"/>
  <c r="A103"/>
  <c r="DH102"/>
  <c r="DC102"/>
  <c r="DD102" s="1"/>
  <c r="CV102"/>
  <c r="CR102"/>
  <c r="CN102"/>
  <c r="CJ102"/>
  <c r="BZ102"/>
  <c r="BT102"/>
  <c r="BJ102"/>
  <c r="BE102"/>
  <c r="AV102"/>
  <c r="AQ102"/>
  <c r="AH102"/>
  <c r="AC102"/>
  <c r="T102"/>
  <c r="O102"/>
  <c r="I102"/>
  <c r="A102"/>
  <c r="DH101"/>
  <c r="DC101"/>
  <c r="CV101"/>
  <c r="CW101" s="1"/>
  <c r="CR101"/>
  <c r="CN101"/>
  <c r="CO101" s="1"/>
  <c r="CJ101"/>
  <c r="BZ101"/>
  <c r="BT101"/>
  <c r="BU101" s="1"/>
  <c r="BJ101"/>
  <c r="BE101"/>
  <c r="BF101" s="1"/>
  <c r="AV101"/>
  <c r="AQ101"/>
  <c r="AR101" s="1"/>
  <c r="AH101"/>
  <c r="AC101"/>
  <c r="AD101" s="1"/>
  <c r="T101"/>
  <c r="O101"/>
  <c r="P101" s="1"/>
  <c r="I101"/>
  <c r="A101"/>
  <c r="DH100"/>
  <c r="DC100"/>
  <c r="DD100" s="1"/>
  <c r="CV100"/>
  <c r="CR100"/>
  <c r="CN100"/>
  <c r="CJ100"/>
  <c r="BZ100"/>
  <c r="BT100"/>
  <c r="BJ100"/>
  <c r="BE100"/>
  <c r="AV100"/>
  <c r="AQ100"/>
  <c r="AH100"/>
  <c r="AC100"/>
  <c r="T100"/>
  <c r="O100"/>
  <c r="A100"/>
  <c r="DH99"/>
  <c r="DC99"/>
  <c r="CV99"/>
  <c r="CW99" s="1"/>
  <c r="CR99"/>
  <c r="CS99" s="1"/>
  <c r="CN99"/>
  <c r="CO99" s="1"/>
  <c r="CJ99"/>
  <c r="CK99" s="1"/>
  <c r="BZ99"/>
  <c r="BT99"/>
  <c r="BU99" s="1"/>
  <c r="BJ99"/>
  <c r="BE99"/>
  <c r="BF99" s="1"/>
  <c r="AV99"/>
  <c r="AQ99"/>
  <c r="AR99" s="1"/>
  <c r="AH99"/>
  <c r="AC99"/>
  <c r="AD99" s="1"/>
  <c r="T99"/>
  <c r="O99"/>
  <c r="P99" s="1"/>
  <c r="A99"/>
  <c r="DH98"/>
  <c r="DC98"/>
  <c r="DD98" s="1"/>
  <c r="CV98"/>
  <c r="CR98"/>
  <c r="CN98"/>
  <c r="CJ98"/>
  <c r="CA98"/>
  <c r="BZ98"/>
  <c r="DV98" s="1"/>
  <c r="BU98"/>
  <c r="BT98"/>
  <c r="CB98" s="1"/>
  <c r="CC98" s="1"/>
  <c r="CD98" s="1"/>
  <c r="BK98"/>
  <c r="BJ98"/>
  <c r="DU98" s="1"/>
  <c r="BF98"/>
  <c r="BE98"/>
  <c r="BL98" s="1"/>
  <c r="BM98" s="1"/>
  <c r="BN98" s="1"/>
  <c r="AW98"/>
  <c r="AV98"/>
  <c r="DT98" s="1"/>
  <c r="AR98"/>
  <c r="AQ98"/>
  <c r="AX98" s="1"/>
  <c r="AY98" s="1"/>
  <c r="AZ98" s="1"/>
  <c r="AI98"/>
  <c r="AH98"/>
  <c r="DS98" s="1"/>
  <c r="AD98"/>
  <c r="AC98"/>
  <c r="AJ98" s="1"/>
  <c r="AK98" s="1"/>
  <c r="AL98" s="1"/>
  <c r="U98"/>
  <c r="T98"/>
  <c r="DR98" s="1"/>
  <c r="P98"/>
  <c r="O98"/>
  <c r="V98" s="1"/>
  <c r="A98"/>
  <c r="DH97"/>
  <c r="DC97"/>
  <c r="CV97"/>
  <c r="CW97" s="1"/>
  <c r="CR97"/>
  <c r="CN97"/>
  <c r="CO97" s="1"/>
  <c r="CJ97"/>
  <c r="BZ97"/>
  <c r="BT97"/>
  <c r="BU97" s="1"/>
  <c r="BJ97"/>
  <c r="BE97"/>
  <c r="BF97" s="1"/>
  <c r="AV97"/>
  <c r="AQ97"/>
  <c r="AR97" s="1"/>
  <c r="AH97"/>
  <c r="AC97"/>
  <c r="AD97" s="1"/>
  <c r="T97"/>
  <c r="O97"/>
  <c r="P97" s="1"/>
  <c r="A97"/>
  <c r="DH96"/>
  <c r="DC96"/>
  <c r="DD96" s="1"/>
  <c r="CV96"/>
  <c r="CR96"/>
  <c r="CN96"/>
  <c r="CJ96"/>
  <c r="BZ96"/>
  <c r="BT96"/>
  <c r="BJ96"/>
  <c r="BE96"/>
  <c r="AV96"/>
  <c r="AQ96"/>
  <c r="AH96"/>
  <c r="AC96"/>
  <c r="T96"/>
  <c r="O96"/>
  <c r="A96"/>
  <c r="DH95"/>
  <c r="DC95"/>
  <c r="CV95"/>
  <c r="CW95" s="1"/>
  <c r="CR95"/>
  <c r="CS95" s="1"/>
  <c r="CN95"/>
  <c r="CO95" s="1"/>
  <c r="CJ95"/>
  <c r="CK95" s="1"/>
  <c r="BZ95"/>
  <c r="BT95"/>
  <c r="BU95" s="1"/>
  <c r="BJ95"/>
  <c r="BE95"/>
  <c r="BF95" s="1"/>
  <c r="AV95"/>
  <c r="AQ95"/>
  <c r="AR95" s="1"/>
  <c r="AH95"/>
  <c r="AC95"/>
  <c r="AD95" s="1"/>
  <c r="T95"/>
  <c r="O95"/>
  <c r="P95" s="1"/>
  <c r="A95"/>
  <c r="DH94"/>
  <c r="DC94"/>
  <c r="DD94" s="1"/>
  <c r="CV94"/>
  <c r="CR94"/>
  <c r="CN94"/>
  <c r="CJ94"/>
  <c r="BZ94"/>
  <c r="DV94" s="1"/>
  <c r="BU94"/>
  <c r="BT94"/>
  <c r="CB94" s="1"/>
  <c r="CC94" s="1"/>
  <c r="CD94" s="1"/>
  <c r="BJ94"/>
  <c r="DU94" s="1"/>
  <c r="BF94"/>
  <c r="BE94"/>
  <c r="BL94" s="1"/>
  <c r="BM94" s="1"/>
  <c r="BN94" s="1"/>
  <c r="AW94"/>
  <c r="AV94"/>
  <c r="DT94" s="1"/>
  <c r="AR94"/>
  <c r="AQ94"/>
  <c r="AX94" s="1"/>
  <c r="AY94" s="1"/>
  <c r="AZ94" s="1"/>
  <c r="AI94"/>
  <c r="AH94"/>
  <c r="DS94" s="1"/>
  <c r="AD94"/>
  <c r="AC94"/>
  <c r="AJ94" s="1"/>
  <c r="AK94" s="1"/>
  <c r="AL94" s="1"/>
  <c r="U94"/>
  <c r="T94"/>
  <c r="DR94" s="1"/>
  <c r="P94"/>
  <c r="O94"/>
  <c r="V94" s="1"/>
  <c r="A94"/>
  <c r="DH93"/>
  <c r="DC93"/>
  <c r="CV93"/>
  <c r="CW93" s="1"/>
  <c r="CR93"/>
  <c r="CN93"/>
  <c r="CO93" s="1"/>
  <c r="CJ93"/>
  <c r="BZ93"/>
  <c r="BT93"/>
  <c r="BU93" s="1"/>
  <c r="BJ93"/>
  <c r="BE93"/>
  <c r="BF93" s="1"/>
  <c r="AV93"/>
  <c r="AQ93"/>
  <c r="AR93" s="1"/>
  <c r="AH93"/>
  <c r="AC93"/>
  <c r="AD93" s="1"/>
  <c r="T93"/>
  <c r="O93"/>
  <c r="P93" s="1"/>
  <c r="A93"/>
  <c r="DH92"/>
  <c r="DC92"/>
  <c r="DD92" s="1"/>
  <c r="CV92"/>
  <c r="CR92"/>
  <c r="CN92"/>
  <c r="CJ92"/>
  <c r="BZ92"/>
  <c r="BT92"/>
  <c r="BJ92"/>
  <c r="BE92"/>
  <c r="AV92"/>
  <c r="AQ92"/>
  <c r="AH92"/>
  <c r="AC92"/>
  <c r="T92"/>
  <c r="O92"/>
  <c r="A92"/>
  <c r="DH91"/>
  <c r="DC91"/>
  <c r="DJ91" s="1"/>
  <c r="DK91" s="1"/>
  <c r="DL91" s="1"/>
  <c r="CV91"/>
  <c r="CW91" s="1"/>
  <c r="CR91"/>
  <c r="CS91" s="1"/>
  <c r="CN91"/>
  <c r="CO91" s="1"/>
  <c r="CJ91"/>
  <c r="CK91" s="1"/>
  <c r="BZ91"/>
  <c r="BT91"/>
  <c r="BU91" s="1"/>
  <c r="BJ91"/>
  <c r="BE91"/>
  <c r="BF91" s="1"/>
  <c r="AV91"/>
  <c r="AQ91"/>
  <c r="AR91" s="1"/>
  <c r="AH91"/>
  <c r="AC91"/>
  <c r="AD91" s="1"/>
  <c r="T91"/>
  <c r="O91"/>
  <c r="P91" s="1"/>
  <c r="A91"/>
  <c r="DH90"/>
  <c r="DC90"/>
  <c r="DD90" s="1"/>
  <c r="CV90"/>
  <c r="CR90"/>
  <c r="CN90"/>
  <c r="CJ90"/>
  <c r="CA90"/>
  <c r="BZ90"/>
  <c r="DV90" s="1"/>
  <c r="BU90"/>
  <c r="BT90"/>
  <c r="CB90" s="1"/>
  <c r="CC90" s="1"/>
  <c r="CD90" s="1"/>
  <c r="BJ90"/>
  <c r="DU90" s="1"/>
  <c r="BF90"/>
  <c r="BE90"/>
  <c r="BL90" s="1"/>
  <c r="BM90" s="1"/>
  <c r="BN90" s="1"/>
  <c r="AW90"/>
  <c r="AV90"/>
  <c r="DT90" s="1"/>
  <c r="AR90"/>
  <c r="AQ90"/>
  <c r="AX90" s="1"/>
  <c r="AY90" s="1"/>
  <c r="AZ90" s="1"/>
  <c r="AI90"/>
  <c r="AH90"/>
  <c r="DS90" s="1"/>
  <c r="AD90"/>
  <c r="AC90"/>
  <c r="AJ90" s="1"/>
  <c r="AK90" s="1"/>
  <c r="AL90" s="1"/>
  <c r="U90"/>
  <c r="T90"/>
  <c r="DR90" s="1"/>
  <c r="P90"/>
  <c r="O90"/>
  <c r="V90" s="1"/>
  <c r="A90"/>
  <c r="DH89"/>
  <c r="DC89"/>
  <c r="CV89"/>
  <c r="CW89" s="1"/>
  <c r="CR89"/>
  <c r="CN89"/>
  <c r="CO89" s="1"/>
  <c r="CJ89"/>
  <c r="BZ89"/>
  <c r="BT89"/>
  <c r="BU89" s="1"/>
  <c r="BJ89"/>
  <c r="BE89"/>
  <c r="BF89" s="1"/>
  <c r="AV89"/>
  <c r="AQ89"/>
  <c r="AR89" s="1"/>
  <c r="AH89"/>
  <c r="AC89"/>
  <c r="AD89" s="1"/>
  <c r="T89"/>
  <c r="O89"/>
  <c r="P89" s="1"/>
  <c r="A89"/>
  <c r="DH88"/>
  <c r="DC88"/>
  <c r="DD88" s="1"/>
  <c r="CV88"/>
  <c r="CR88"/>
  <c r="CN88"/>
  <c r="CJ88"/>
  <c r="BZ88"/>
  <c r="BT88"/>
  <c r="BJ88"/>
  <c r="BE88"/>
  <c r="AV88"/>
  <c r="AQ88"/>
  <c r="AH88"/>
  <c r="AC88"/>
  <c r="T88"/>
  <c r="O88"/>
  <c r="A88"/>
  <c r="DH87"/>
  <c r="DC87"/>
  <c r="CV87"/>
  <c r="CW87" s="1"/>
  <c r="CR87"/>
  <c r="CS87" s="1"/>
  <c r="CN87"/>
  <c r="CO87" s="1"/>
  <c r="CJ87"/>
  <c r="CK87" s="1"/>
  <c r="BZ87"/>
  <c r="BT87"/>
  <c r="BU87" s="1"/>
  <c r="BJ87"/>
  <c r="BE87"/>
  <c r="BF87" s="1"/>
  <c r="AV87"/>
  <c r="AQ87"/>
  <c r="AR87" s="1"/>
  <c r="AH87"/>
  <c r="AC87"/>
  <c r="AD87" s="1"/>
  <c r="T87"/>
  <c r="O87"/>
  <c r="P87" s="1"/>
  <c r="A87"/>
  <c r="DH86"/>
  <c r="DC86"/>
  <c r="DD86" s="1"/>
  <c r="CV86"/>
  <c r="CR86"/>
  <c r="CN86"/>
  <c r="CJ86"/>
  <c r="BZ86"/>
  <c r="DV86" s="1"/>
  <c r="BU86"/>
  <c r="BT86"/>
  <c r="CB86" s="1"/>
  <c r="CC86" s="1"/>
  <c r="CD86" s="1"/>
  <c r="BJ86"/>
  <c r="DU86" s="1"/>
  <c r="BF86"/>
  <c r="BE86"/>
  <c r="BL86" s="1"/>
  <c r="BM86" s="1"/>
  <c r="BN86" s="1"/>
  <c r="AW86"/>
  <c r="AV86"/>
  <c r="DT86" s="1"/>
  <c r="AR86"/>
  <c r="AQ86"/>
  <c r="AX86" s="1"/>
  <c r="AY86" s="1"/>
  <c r="AZ86" s="1"/>
  <c r="AI86"/>
  <c r="AH86"/>
  <c r="DS86" s="1"/>
  <c r="AD86"/>
  <c r="AC86"/>
  <c r="AJ86" s="1"/>
  <c r="AK86" s="1"/>
  <c r="AL86" s="1"/>
  <c r="T86"/>
  <c r="DR86" s="1"/>
  <c r="P86"/>
  <c r="O86"/>
  <c r="V86" s="1"/>
  <c r="A86"/>
  <c r="DH85"/>
  <c r="DC85"/>
  <c r="CV85"/>
  <c r="CW85" s="1"/>
  <c r="CR85"/>
  <c r="CN85"/>
  <c r="CO85" s="1"/>
  <c r="CJ85"/>
  <c r="BZ85"/>
  <c r="BT85"/>
  <c r="BU85" s="1"/>
  <c r="BJ85"/>
  <c r="BE85"/>
  <c r="BF85" s="1"/>
  <c r="AV85"/>
  <c r="AQ85"/>
  <c r="AR85" s="1"/>
  <c r="AH85"/>
  <c r="AC85"/>
  <c r="AD85" s="1"/>
  <c r="T85"/>
  <c r="O85"/>
  <c r="P85" s="1"/>
  <c r="A85"/>
  <c r="DH84"/>
  <c r="DC84"/>
  <c r="DD84" s="1"/>
  <c r="CV84"/>
  <c r="CR84"/>
  <c r="CN84"/>
  <c r="CJ84"/>
  <c r="BZ84"/>
  <c r="BT84"/>
  <c r="BJ84"/>
  <c r="BE84"/>
  <c r="AV84"/>
  <c r="AQ84"/>
  <c r="AH84"/>
  <c r="AC84"/>
  <c r="T84"/>
  <c r="O84"/>
  <c r="A84"/>
  <c r="DH83"/>
  <c r="DC83"/>
  <c r="CV83"/>
  <c r="CW83" s="1"/>
  <c r="CR83"/>
  <c r="CS83" s="1"/>
  <c r="CN83"/>
  <c r="CO83" s="1"/>
  <c r="CJ83"/>
  <c r="CK83" s="1"/>
  <c r="BZ83"/>
  <c r="BT83"/>
  <c r="BU83" s="1"/>
  <c r="BJ83"/>
  <c r="BE83"/>
  <c r="BF83" s="1"/>
  <c r="AV83"/>
  <c r="AQ83"/>
  <c r="AR83" s="1"/>
  <c r="AH83"/>
  <c r="AC83"/>
  <c r="AD83" s="1"/>
  <c r="T83"/>
  <c r="O83"/>
  <c r="P83" s="1"/>
  <c r="A83"/>
  <c r="DH82"/>
  <c r="DC82"/>
  <c r="DD82" s="1"/>
  <c r="CV82"/>
  <c r="CR82"/>
  <c r="CN82"/>
  <c r="CJ82"/>
  <c r="BZ82"/>
  <c r="DV82" s="1"/>
  <c r="BU82"/>
  <c r="BT82"/>
  <c r="CB82" s="1"/>
  <c r="CC82" s="1"/>
  <c r="CD82" s="1"/>
  <c r="BK82"/>
  <c r="BJ82"/>
  <c r="DU82" s="1"/>
  <c r="BF82"/>
  <c r="BE82"/>
  <c r="BL82" s="1"/>
  <c r="BM82" s="1"/>
  <c r="BN82" s="1"/>
  <c r="AW82"/>
  <c r="AV82"/>
  <c r="DT82" s="1"/>
  <c r="AR82"/>
  <c r="AQ82"/>
  <c r="AX82" s="1"/>
  <c r="AY82" s="1"/>
  <c r="AZ82" s="1"/>
  <c r="AH82"/>
  <c r="AD82"/>
  <c r="AC82"/>
  <c r="AJ82" s="1"/>
  <c r="AK82" s="1"/>
  <c r="AL82" s="1"/>
  <c r="T82"/>
  <c r="DR82" s="1"/>
  <c r="P82"/>
  <c r="O82"/>
  <c r="V82" s="1"/>
  <c r="A82"/>
  <c r="DH81"/>
  <c r="DC81"/>
  <c r="CV81"/>
  <c r="CW81" s="1"/>
  <c r="CR81"/>
  <c r="CN81"/>
  <c r="CO81" s="1"/>
  <c r="CJ81"/>
  <c r="BZ81"/>
  <c r="BT81"/>
  <c r="BU81" s="1"/>
  <c r="BJ81"/>
  <c r="BE81"/>
  <c r="BF81" s="1"/>
  <c r="AV81"/>
  <c r="AQ81"/>
  <c r="AR81" s="1"/>
  <c r="AH81"/>
  <c r="AC81"/>
  <c r="AD81" s="1"/>
  <c r="T81"/>
  <c r="O81"/>
  <c r="P81" s="1"/>
  <c r="A81"/>
  <c r="DH80"/>
  <c r="DC80"/>
  <c r="DD80" s="1"/>
  <c r="CV80"/>
  <c r="CR80"/>
  <c r="CN80"/>
  <c r="CJ80"/>
  <c r="BZ80"/>
  <c r="BT80"/>
  <c r="BJ80"/>
  <c r="BE80"/>
  <c r="AV80"/>
  <c r="AQ80"/>
  <c r="AH80"/>
  <c r="AC80"/>
  <c r="T80"/>
  <c r="O80"/>
  <c r="A80"/>
  <c r="DH79"/>
  <c r="DC79"/>
  <c r="CV79"/>
  <c r="CW79" s="1"/>
  <c r="CR79"/>
  <c r="CS79" s="1"/>
  <c r="CN79"/>
  <c r="CO79" s="1"/>
  <c r="CJ79"/>
  <c r="CK79" s="1"/>
  <c r="BZ79"/>
  <c r="BT79"/>
  <c r="BU79" s="1"/>
  <c r="BJ79"/>
  <c r="BE79"/>
  <c r="BF79" s="1"/>
  <c r="AV79"/>
  <c r="AQ79"/>
  <c r="AR79" s="1"/>
  <c r="AH79"/>
  <c r="AC79"/>
  <c r="AD79" s="1"/>
  <c r="T79"/>
  <c r="O79"/>
  <c r="P79" s="1"/>
  <c r="A79"/>
  <c r="DH78"/>
  <c r="DC78"/>
  <c r="DD78" s="1"/>
  <c r="CV78"/>
  <c r="CR78"/>
  <c r="CN78"/>
  <c r="CJ78"/>
  <c r="BZ78"/>
  <c r="DV78" s="1"/>
  <c r="BU78"/>
  <c r="BT78"/>
  <c r="CB78" s="1"/>
  <c r="CC78" s="1"/>
  <c r="CD78" s="1"/>
  <c r="BK78"/>
  <c r="BJ78"/>
  <c r="DU78" s="1"/>
  <c r="BF78"/>
  <c r="BE78"/>
  <c r="BL78" s="1"/>
  <c r="BM78" s="1"/>
  <c r="BN78" s="1"/>
  <c r="AV78"/>
  <c r="DT78" s="1"/>
  <c r="AR78"/>
  <c r="AQ78"/>
  <c r="AX78" s="1"/>
  <c r="AY78" s="1"/>
  <c r="AZ78" s="1"/>
  <c r="AI78"/>
  <c r="AH78"/>
  <c r="DS78" s="1"/>
  <c r="AD78"/>
  <c r="AC78"/>
  <c r="AJ78" s="1"/>
  <c r="AK78" s="1"/>
  <c r="AL78" s="1"/>
  <c r="T78"/>
  <c r="DR78" s="1"/>
  <c r="P78"/>
  <c r="O78"/>
  <c r="V78" s="1"/>
  <c r="A78"/>
  <c r="DH77"/>
  <c r="DC77"/>
  <c r="CV77"/>
  <c r="CW77" s="1"/>
  <c r="CR77"/>
  <c r="CN77"/>
  <c r="CO77" s="1"/>
  <c r="CJ77"/>
  <c r="BZ77"/>
  <c r="BT77"/>
  <c r="BU77" s="1"/>
  <c r="BJ77"/>
  <c r="BE77"/>
  <c r="BF77" s="1"/>
  <c r="AV77"/>
  <c r="AQ77"/>
  <c r="AR77" s="1"/>
  <c r="AH77"/>
  <c r="AC77"/>
  <c r="AD77" s="1"/>
  <c r="T77"/>
  <c r="O77"/>
  <c r="P77" s="1"/>
  <c r="A77"/>
  <c r="DH76"/>
  <c r="DC76"/>
  <c r="DD76" s="1"/>
  <c r="CV76"/>
  <c r="CR76"/>
  <c r="CN76"/>
  <c r="CJ76"/>
  <c r="BZ76"/>
  <c r="BT76"/>
  <c r="BJ76"/>
  <c r="BE76"/>
  <c r="AV76"/>
  <c r="AQ76"/>
  <c r="AH76"/>
  <c r="AC76"/>
  <c r="T76"/>
  <c r="O76"/>
  <c r="A76"/>
  <c r="DH75"/>
  <c r="DC75"/>
  <c r="CV75"/>
  <c r="CW75" s="1"/>
  <c r="CR75"/>
  <c r="CS75" s="1"/>
  <c r="CN75"/>
  <c r="CO75" s="1"/>
  <c r="CJ75"/>
  <c r="CK75" s="1"/>
  <c r="BZ75"/>
  <c r="BT75"/>
  <c r="BU75" s="1"/>
  <c r="BJ75"/>
  <c r="BE75"/>
  <c r="BF75" s="1"/>
  <c r="AV75"/>
  <c r="AQ75"/>
  <c r="AR75" s="1"/>
  <c r="AH75"/>
  <c r="AC75"/>
  <c r="AD75" s="1"/>
  <c r="T75"/>
  <c r="O75"/>
  <c r="P75" s="1"/>
  <c r="A75"/>
  <c r="DH74"/>
  <c r="DC74"/>
  <c r="DD74" s="1"/>
  <c r="CV74"/>
  <c r="CR74"/>
  <c r="CN74"/>
  <c r="CJ74"/>
  <c r="BZ74"/>
  <c r="DV74" s="1"/>
  <c r="BU74"/>
  <c r="BT74"/>
  <c r="CB74" s="1"/>
  <c r="CC74" s="1"/>
  <c r="CD74" s="1"/>
  <c r="BJ74"/>
  <c r="DU74" s="1"/>
  <c r="BF74"/>
  <c r="BE74"/>
  <c r="BL74" s="1"/>
  <c r="BM74" s="1"/>
  <c r="BN74" s="1"/>
  <c r="AW74"/>
  <c r="AV74"/>
  <c r="DT74" s="1"/>
  <c r="AR74"/>
  <c r="AQ74"/>
  <c r="AX74" s="1"/>
  <c r="AY74" s="1"/>
  <c r="AZ74" s="1"/>
  <c r="AH74"/>
  <c r="AD74"/>
  <c r="AC74"/>
  <c r="AJ74" s="1"/>
  <c r="AK74" s="1"/>
  <c r="AL74" s="1"/>
  <c r="T74"/>
  <c r="DR74" s="1"/>
  <c r="P74"/>
  <c r="O74"/>
  <c r="V74" s="1"/>
  <c r="A74"/>
  <c r="DH73"/>
  <c r="DC73"/>
  <c r="CV73"/>
  <c r="CW73" s="1"/>
  <c r="CR73"/>
  <c r="CN73"/>
  <c r="CO73" s="1"/>
  <c r="CJ73"/>
  <c r="BZ73"/>
  <c r="BT73"/>
  <c r="BU73" s="1"/>
  <c r="BJ73"/>
  <c r="BE73"/>
  <c r="BF73" s="1"/>
  <c r="AV73"/>
  <c r="AQ73"/>
  <c r="AR73" s="1"/>
  <c r="AH73"/>
  <c r="AC73"/>
  <c r="AD73" s="1"/>
  <c r="T73"/>
  <c r="O73"/>
  <c r="P73" s="1"/>
  <c r="A73"/>
  <c r="DH72"/>
  <c r="DC72"/>
  <c r="DD72" s="1"/>
  <c r="CV72"/>
  <c r="CR72"/>
  <c r="CN72"/>
  <c r="CJ72"/>
  <c r="BZ72"/>
  <c r="BT72"/>
  <c r="BJ72"/>
  <c r="BE72"/>
  <c r="AV72"/>
  <c r="AQ72"/>
  <c r="AH72"/>
  <c r="AC72"/>
  <c r="T72"/>
  <c r="O72"/>
  <c r="A72"/>
  <c r="DH71"/>
  <c r="DC71"/>
  <c r="CV71"/>
  <c r="CW71" s="1"/>
  <c r="CR71"/>
  <c r="CS71" s="1"/>
  <c r="CN71"/>
  <c r="CO71" s="1"/>
  <c r="CJ71"/>
  <c r="CK71" s="1"/>
  <c r="BZ71"/>
  <c r="BT71"/>
  <c r="BU71" s="1"/>
  <c r="BJ71"/>
  <c r="BE71"/>
  <c r="BF71" s="1"/>
  <c r="AV71"/>
  <c r="AQ71"/>
  <c r="AR71" s="1"/>
  <c r="AH71"/>
  <c r="AC71"/>
  <c r="AD71" s="1"/>
  <c r="T71"/>
  <c r="O71"/>
  <c r="P71" s="1"/>
  <c r="A71"/>
  <c r="DH70"/>
  <c r="DC70"/>
  <c r="DD70" s="1"/>
  <c r="CV70"/>
  <c r="CR70"/>
  <c r="CN70"/>
  <c r="CJ70"/>
  <c r="CA70"/>
  <c r="BZ70"/>
  <c r="DV70" s="1"/>
  <c r="BU70"/>
  <c r="BT70"/>
  <c r="CB70" s="1"/>
  <c r="CC70" s="1"/>
  <c r="CD70" s="1"/>
  <c r="BJ70"/>
  <c r="DU70" s="1"/>
  <c r="BF70"/>
  <c r="BE70"/>
  <c r="BL70" s="1"/>
  <c r="BM70" s="1"/>
  <c r="BN70" s="1"/>
  <c r="AV70"/>
  <c r="DT70" s="1"/>
  <c r="AR70"/>
  <c r="AQ70"/>
  <c r="AX70" s="1"/>
  <c r="AY70" s="1"/>
  <c r="AZ70" s="1"/>
  <c r="AI70"/>
  <c r="AH70"/>
  <c r="DS70" s="1"/>
  <c r="AD70"/>
  <c r="AC70"/>
  <c r="AJ70" s="1"/>
  <c r="AK70" s="1"/>
  <c r="AL70" s="1"/>
  <c r="T70"/>
  <c r="DR70" s="1"/>
  <c r="P70"/>
  <c r="O70"/>
  <c r="V70" s="1"/>
  <c r="A70"/>
  <c r="DH69"/>
  <c r="DC69"/>
  <c r="CV69"/>
  <c r="CW69" s="1"/>
  <c r="CR69"/>
  <c r="CN69"/>
  <c r="CO69" s="1"/>
  <c r="CJ69"/>
  <c r="BZ69"/>
  <c r="BT69"/>
  <c r="BU69" s="1"/>
  <c r="BJ69"/>
  <c r="BE69"/>
  <c r="BF69" s="1"/>
  <c r="AV69"/>
  <c r="AQ69"/>
  <c r="AR69" s="1"/>
  <c r="AH69"/>
  <c r="AC69"/>
  <c r="AD69" s="1"/>
  <c r="T69"/>
  <c r="O69"/>
  <c r="P69" s="1"/>
  <c r="A69"/>
  <c r="DH68"/>
  <c r="DC68"/>
  <c r="DD68" s="1"/>
  <c r="CV68"/>
  <c r="CR68"/>
  <c r="CN68"/>
  <c r="CJ68"/>
  <c r="BZ68"/>
  <c r="BT68"/>
  <c r="BJ68"/>
  <c r="BE68"/>
  <c r="AV68"/>
  <c r="AQ68"/>
  <c r="AH68"/>
  <c r="AC68"/>
  <c r="T68"/>
  <c r="O68"/>
  <c r="A68"/>
  <c r="DH67"/>
  <c r="DC67"/>
  <c r="CV67"/>
  <c r="CW67" s="1"/>
  <c r="CR67"/>
  <c r="CS67" s="1"/>
  <c r="CN67"/>
  <c r="CO67" s="1"/>
  <c r="CJ67"/>
  <c r="CK67" s="1"/>
  <c r="BZ67"/>
  <c r="BT67"/>
  <c r="BU67" s="1"/>
  <c r="BJ67"/>
  <c r="BE67"/>
  <c r="BF67" s="1"/>
  <c r="AV67"/>
  <c r="AQ67"/>
  <c r="AR67" s="1"/>
  <c r="AH67"/>
  <c r="AC67"/>
  <c r="AD67" s="1"/>
  <c r="T67"/>
  <c r="O67"/>
  <c r="P67" s="1"/>
  <c r="A67"/>
  <c r="DH66"/>
  <c r="DC66"/>
  <c r="DD66" s="1"/>
  <c r="CV66"/>
  <c r="CR66"/>
  <c r="CN66"/>
  <c r="CJ66"/>
  <c r="BZ66"/>
  <c r="DV66" s="1"/>
  <c r="BU66"/>
  <c r="BT66"/>
  <c r="CB66" s="1"/>
  <c r="CC66" s="1"/>
  <c r="CD66" s="1"/>
  <c r="BJ66"/>
  <c r="DU66" s="1"/>
  <c r="BF66"/>
  <c r="BE66"/>
  <c r="BL66" s="1"/>
  <c r="BM66" s="1"/>
  <c r="BN66" s="1"/>
  <c r="AW66"/>
  <c r="AV66"/>
  <c r="DT66" s="1"/>
  <c r="AR66"/>
  <c r="AQ66"/>
  <c r="AX66" s="1"/>
  <c r="AY66" s="1"/>
  <c r="AZ66" s="1"/>
  <c r="AH66"/>
  <c r="AD66"/>
  <c r="AC66"/>
  <c r="AJ66" s="1"/>
  <c r="AK66" s="1"/>
  <c r="AL66" s="1"/>
  <c r="T66"/>
  <c r="DR66" s="1"/>
  <c r="P66"/>
  <c r="O66"/>
  <c r="V66" s="1"/>
  <c r="A66"/>
  <c r="DH65"/>
  <c r="DC65"/>
  <c r="CV65"/>
  <c r="CW65" s="1"/>
  <c r="CR65"/>
  <c r="CN65"/>
  <c r="CO65" s="1"/>
  <c r="CJ65"/>
  <c r="BZ65"/>
  <c r="BT65"/>
  <c r="BU65" s="1"/>
  <c r="BJ65"/>
  <c r="BE65"/>
  <c r="BF65" s="1"/>
  <c r="AV65"/>
  <c r="AQ65"/>
  <c r="AR65" s="1"/>
  <c r="AH65"/>
  <c r="AC65"/>
  <c r="AD65" s="1"/>
  <c r="T65"/>
  <c r="O65"/>
  <c r="P65" s="1"/>
  <c r="A65"/>
  <c r="DH64"/>
  <c r="DC64"/>
  <c r="DD64" s="1"/>
  <c r="CV64"/>
  <c r="CR64"/>
  <c r="CN64"/>
  <c r="CJ64"/>
  <c r="BZ64"/>
  <c r="BT64"/>
  <c r="BJ64"/>
  <c r="BE64"/>
  <c r="AV64"/>
  <c r="AQ64"/>
  <c r="AH64"/>
  <c r="AC64"/>
  <c r="T64"/>
  <c r="O64"/>
  <c r="A64"/>
  <c r="DH63"/>
  <c r="DC63"/>
  <c r="CV63"/>
  <c r="CW63" s="1"/>
  <c r="CR63"/>
  <c r="CN63"/>
  <c r="CO63" s="1"/>
  <c r="CJ63"/>
  <c r="BZ63"/>
  <c r="BT63"/>
  <c r="BU63" s="1"/>
  <c r="BJ63"/>
  <c r="BE63"/>
  <c r="BF63" s="1"/>
  <c r="AV63"/>
  <c r="AQ63"/>
  <c r="AR63" s="1"/>
  <c r="AH63"/>
  <c r="AC63"/>
  <c r="AD63" s="1"/>
  <c r="T63"/>
  <c r="O63"/>
  <c r="P63" s="1"/>
  <c r="A63"/>
  <c r="DH62"/>
  <c r="DC62"/>
  <c r="DD62" s="1"/>
  <c r="CV62"/>
  <c r="CR62"/>
  <c r="CN62"/>
  <c r="CJ62"/>
  <c r="BZ62"/>
  <c r="BT62"/>
  <c r="BJ62"/>
  <c r="BE62"/>
  <c r="AV62"/>
  <c r="AQ62"/>
  <c r="AH62"/>
  <c r="AC62"/>
  <c r="T62"/>
  <c r="O62"/>
  <c r="A62"/>
  <c r="DH61"/>
  <c r="DC61"/>
  <c r="DJ61" s="1"/>
  <c r="DK61" s="1"/>
  <c r="DL61" s="1"/>
  <c r="CV61"/>
  <c r="CW61" s="1"/>
  <c r="CR61"/>
  <c r="CS61" s="1"/>
  <c r="CN61"/>
  <c r="CO61" s="1"/>
  <c r="CJ61"/>
  <c r="CK61" s="1"/>
  <c r="BZ61"/>
  <c r="BT61"/>
  <c r="BU61" s="1"/>
  <c r="BJ61"/>
  <c r="BE61"/>
  <c r="BF61" s="1"/>
  <c r="AV61"/>
  <c r="AQ61"/>
  <c r="AR61" s="1"/>
  <c r="AH61"/>
  <c r="AC61"/>
  <c r="AD61" s="1"/>
  <c r="T61"/>
  <c r="O61"/>
  <c r="P61" s="1"/>
  <c r="A61"/>
  <c r="DH60"/>
  <c r="DC60"/>
  <c r="DD60" s="1"/>
  <c r="CV60"/>
  <c r="CR60"/>
  <c r="CN60"/>
  <c r="CJ60"/>
  <c r="CA60"/>
  <c r="BZ60"/>
  <c r="DV60" s="1"/>
  <c r="BU60"/>
  <c r="BT60"/>
  <c r="CB60" s="1"/>
  <c r="CC60" s="1"/>
  <c r="CD60" s="1"/>
  <c r="BJ60"/>
  <c r="DU60" s="1"/>
  <c r="BF60"/>
  <c r="BE60"/>
  <c r="BL60" s="1"/>
  <c r="BM60" s="1"/>
  <c r="BN60" s="1"/>
  <c r="AV60"/>
  <c r="DT60" s="1"/>
  <c r="AR60"/>
  <c r="AQ60"/>
  <c r="AX60" s="1"/>
  <c r="AY60" s="1"/>
  <c r="AZ60" s="1"/>
  <c r="AI60"/>
  <c r="AH60"/>
  <c r="DS60" s="1"/>
  <c r="AD60"/>
  <c r="AC60"/>
  <c r="AJ60" s="1"/>
  <c r="AK60" s="1"/>
  <c r="AL60" s="1"/>
  <c r="T60"/>
  <c r="DR60" s="1"/>
  <c r="P60"/>
  <c r="O60"/>
  <c r="V60" s="1"/>
  <c r="A60"/>
  <c r="DH59"/>
  <c r="DC59"/>
  <c r="CV59"/>
  <c r="CW59" s="1"/>
  <c r="CR59"/>
  <c r="CN59"/>
  <c r="CO59" s="1"/>
  <c r="CJ59"/>
  <c r="BZ59"/>
  <c r="BT59"/>
  <c r="BU59" s="1"/>
  <c r="BJ59"/>
  <c r="BE59"/>
  <c r="BF59" s="1"/>
  <c r="AV59"/>
  <c r="AQ59"/>
  <c r="AR59" s="1"/>
  <c r="AH59"/>
  <c r="AC59"/>
  <c r="AD59" s="1"/>
  <c r="T59"/>
  <c r="O59"/>
  <c r="P59" s="1"/>
  <c r="A59"/>
  <c r="DH58"/>
  <c r="DC58"/>
  <c r="DD58" s="1"/>
  <c r="CV58"/>
  <c r="CR58"/>
  <c r="CN58"/>
  <c r="CJ58"/>
  <c r="BZ58"/>
  <c r="BT58"/>
  <c r="BJ58"/>
  <c r="BE58"/>
  <c r="AV58"/>
  <c r="AQ58"/>
  <c r="AH58"/>
  <c r="AC58"/>
  <c r="T58"/>
  <c r="O58"/>
  <c r="A58"/>
  <c r="DH57"/>
  <c r="DC57"/>
  <c r="CV57"/>
  <c r="CW57" s="1"/>
  <c r="CR57"/>
  <c r="CS57" s="1"/>
  <c r="CN57"/>
  <c r="CO57" s="1"/>
  <c r="CJ57"/>
  <c r="CK57" s="1"/>
  <c r="BZ57"/>
  <c r="BT57"/>
  <c r="BU57" s="1"/>
  <c r="BJ57"/>
  <c r="BE57"/>
  <c r="BF57" s="1"/>
  <c r="AV57"/>
  <c r="AQ57"/>
  <c r="AR57" s="1"/>
  <c r="AH57"/>
  <c r="AC57"/>
  <c r="AD57" s="1"/>
  <c r="T57"/>
  <c r="O57"/>
  <c r="P57" s="1"/>
  <c r="A57"/>
  <c r="DH56"/>
  <c r="DC56"/>
  <c r="DD56" s="1"/>
  <c r="CV56"/>
  <c r="CR56"/>
  <c r="CN56"/>
  <c r="CJ56"/>
  <c r="BZ56"/>
  <c r="DV56" s="1"/>
  <c r="BU56"/>
  <c r="BT56"/>
  <c r="CB56" s="1"/>
  <c r="CC56" s="1"/>
  <c r="CD56" s="1"/>
  <c r="BJ56"/>
  <c r="DU56" s="1"/>
  <c r="BF56"/>
  <c r="BE56"/>
  <c r="BL56" s="1"/>
  <c r="BM56" s="1"/>
  <c r="BN56" s="1"/>
  <c r="AW56"/>
  <c r="AV56"/>
  <c r="DT56" s="1"/>
  <c r="AR56"/>
  <c r="AQ56"/>
  <c r="AX56" s="1"/>
  <c r="AY56" s="1"/>
  <c r="AZ56" s="1"/>
  <c r="AH56"/>
  <c r="AD56"/>
  <c r="AC56"/>
  <c r="AJ56" s="1"/>
  <c r="AK56" s="1"/>
  <c r="AL56" s="1"/>
  <c r="T56"/>
  <c r="DR56" s="1"/>
  <c r="P56"/>
  <c r="O56"/>
  <c r="V56" s="1"/>
  <c r="A56"/>
  <c r="DH55"/>
  <c r="DC55"/>
  <c r="CV55"/>
  <c r="CW55" s="1"/>
  <c r="CR55"/>
  <c r="CN55"/>
  <c r="CO55" s="1"/>
  <c r="CJ55"/>
  <c r="BZ55"/>
  <c r="BT55"/>
  <c r="BU55" s="1"/>
  <c r="BJ55"/>
  <c r="BE55"/>
  <c r="BF55" s="1"/>
  <c r="AV55"/>
  <c r="AQ55"/>
  <c r="AR55" s="1"/>
  <c r="AH55"/>
  <c r="AC55"/>
  <c r="AD55" s="1"/>
  <c r="T55"/>
  <c r="O55"/>
  <c r="P55" s="1"/>
  <c r="A55"/>
  <c r="DH54"/>
  <c r="DC54"/>
  <c r="DD54" s="1"/>
  <c r="CV54"/>
  <c r="CR54"/>
  <c r="CN54"/>
  <c r="CJ54"/>
  <c r="BZ54"/>
  <c r="BT54"/>
  <c r="BJ54"/>
  <c r="BE54"/>
  <c r="AV54"/>
  <c r="AQ54"/>
  <c r="AH54"/>
  <c r="AC54"/>
  <c r="T54"/>
  <c r="O54"/>
  <c r="A54"/>
  <c r="DH53"/>
  <c r="DC53"/>
  <c r="CV53"/>
  <c r="CW53" s="1"/>
  <c r="CR53"/>
  <c r="CS53" s="1"/>
  <c r="CN53"/>
  <c r="CO53" s="1"/>
  <c r="CJ53"/>
  <c r="CK53" s="1"/>
  <c r="BZ53"/>
  <c r="BT53"/>
  <c r="BU53" s="1"/>
  <c r="BJ53"/>
  <c r="BE53"/>
  <c r="BF53" s="1"/>
  <c r="AV53"/>
  <c r="AQ53"/>
  <c r="AR53" s="1"/>
  <c r="AH53"/>
  <c r="AC53"/>
  <c r="AD53" s="1"/>
  <c r="T53"/>
  <c r="O53"/>
  <c r="P53" s="1"/>
  <c r="A53"/>
  <c r="DH52"/>
  <c r="DC52"/>
  <c r="DD52" s="1"/>
  <c r="CV52"/>
  <c r="CR52"/>
  <c r="CN52"/>
  <c r="CJ52"/>
  <c r="CA52"/>
  <c r="BZ52"/>
  <c r="DV52" s="1"/>
  <c r="BU52"/>
  <c r="BT52"/>
  <c r="CB52" s="1"/>
  <c r="CC52" s="1"/>
  <c r="CD52" s="1"/>
  <c r="BJ52"/>
  <c r="DU52" s="1"/>
  <c r="BF52"/>
  <c r="BE52"/>
  <c r="BL52" s="1"/>
  <c r="BM52" s="1"/>
  <c r="BN52" s="1"/>
  <c r="AV52"/>
  <c r="DT52" s="1"/>
  <c r="AR52"/>
  <c r="AQ52"/>
  <c r="AX52" s="1"/>
  <c r="AY52" s="1"/>
  <c r="AZ52" s="1"/>
  <c r="AI52"/>
  <c r="AH52"/>
  <c r="DS52" s="1"/>
  <c r="AD52"/>
  <c r="AC52"/>
  <c r="AJ52" s="1"/>
  <c r="AK52" s="1"/>
  <c r="AL52" s="1"/>
  <c r="T52"/>
  <c r="DR52" s="1"/>
  <c r="P52"/>
  <c r="O52"/>
  <c r="V52" s="1"/>
  <c r="A52"/>
  <c r="DH51"/>
  <c r="DC51"/>
  <c r="CV51"/>
  <c r="CW51" s="1"/>
  <c r="CR51"/>
  <c r="CN51"/>
  <c r="CO51" s="1"/>
  <c r="CJ51"/>
  <c r="BZ51"/>
  <c r="BT51"/>
  <c r="BU51" s="1"/>
  <c r="BJ51"/>
  <c r="BE51"/>
  <c r="BF51" s="1"/>
  <c r="AV51"/>
  <c r="AQ51"/>
  <c r="AR51" s="1"/>
  <c r="AH51"/>
  <c r="AC51"/>
  <c r="AD51" s="1"/>
  <c r="T51"/>
  <c r="O51"/>
  <c r="P51" s="1"/>
  <c r="A51"/>
  <c r="DH50"/>
  <c r="DC50"/>
  <c r="DD50" s="1"/>
  <c r="CV50"/>
  <c r="CR50"/>
  <c r="CN50"/>
  <c r="CJ50"/>
  <c r="BZ50"/>
  <c r="BT50"/>
  <c r="BJ50"/>
  <c r="BE50"/>
  <c r="AV50"/>
  <c r="AQ50"/>
  <c r="AH50"/>
  <c r="AC50"/>
  <c r="T50"/>
  <c r="O50"/>
  <c r="A50"/>
  <c r="DH49"/>
  <c r="DC49"/>
  <c r="CV49"/>
  <c r="CW49" s="1"/>
  <c r="CR49"/>
  <c r="CS49" s="1"/>
  <c r="CN49"/>
  <c r="CO49" s="1"/>
  <c r="CJ49"/>
  <c r="CK49" s="1"/>
  <c r="BZ49"/>
  <c r="BT49"/>
  <c r="BU49" s="1"/>
  <c r="BJ49"/>
  <c r="BE49"/>
  <c r="BF49" s="1"/>
  <c r="AV49"/>
  <c r="AQ49"/>
  <c r="AR49" s="1"/>
  <c r="AH49"/>
  <c r="AC49"/>
  <c r="AD49" s="1"/>
  <c r="T49"/>
  <c r="O49"/>
  <c r="P49" s="1"/>
  <c r="A49"/>
  <c r="DH48"/>
  <c r="DC48"/>
  <c r="DD48" s="1"/>
  <c r="CV48"/>
  <c r="CR48"/>
  <c r="CN48"/>
  <c r="CJ48"/>
  <c r="BZ48"/>
  <c r="DV48" s="1"/>
  <c r="BU48"/>
  <c r="BT48"/>
  <c r="CB48" s="1"/>
  <c r="CC48" s="1"/>
  <c r="CD48" s="1"/>
  <c r="BJ48"/>
  <c r="DU48" s="1"/>
  <c r="BF48"/>
  <c r="BE48"/>
  <c r="BL48" s="1"/>
  <c r="BM48" s="1"/>
  <c r="BN48" s="1"/>
  <c r="AW48"/>
  <c r="AV48"/>
  <c r="DT48" s="1"/>
  <c r="AR48"/>
  <c r="AQ48"/>
  <c r="AX48" s="1"/>
  <c r="AY48" s="1"/>
  <c r="AZ48" s="1"/>
  <c r="AH48"/>
  <c r="AD48"/>
  <c r="AC48"/>
  <c r="AJ48" s="1"/>
  <c r="AK48" s="1"/>
  <c r="AL48" s="1"/>
  <c r="T48"/>
  <c r="DR48" s="1"/>
  <c r="P48"/>
  <c r="O48"/>
  <c r="V48" s="1"/>
  <c r="A48"/>
  <c r="DH47"/>
  <c r="DC47"/>
  <c r="CV47"/>
  <c r="CW47" s="1"/>
  <c r="CR47"/>
  <c r="CN47"/>
  <c r="CO47" s="1"/>
  <c r="CJ47"/>
  <c r="BZ47"/>
  <c r="BT47"/>
  <c r="BU47" s="1"/>
  <c r="BJ47"/>
  <c r="BE47"/>
  <c r="BF47" s="1"/>
  <c r="AV47"/>
  <c r="AQ47"/>
  <c r="AR47" s="1"/>
  <c r="AH47"/>
  <c r="AC47"/>
  <c r="AD47" s="1"/>
  <c r="T47"/>
  <c r="O47"/>
  <c r="P47" s="1"/>
  <c r="A47"/>
  <c r="DH46"/>
  <c r="DC46"/>
  <c r="DD46" s="1"/>
  <c r="CV46"/>
  <c r="CR46"/>
  <c r="CN46"/>
  <c r="CJ46"/>
  <c r="BZ46"/>
  <c r="BT46"/>
  <c r="BJ46"/>
  <c r="BE46"/>
  <c r="AV46"/>
  <c r="AQ46"/>
  <c r="AH46"/>
  <c r="AC46"/>
  <c r="T46"/>
  <c r="O46"/>
  <c r="A46"/>
  <c r="DH45"/>
  <c r="DC45"/>
  <c r="DJ45" s="1"/>
  <c r="DK45" s="1"/>
  <c r="DL45" s="1"/>
  <c r="CV45"/>
  <c r="CW45" s="1"/>
  <c r="CR45"/>
  <c r="CS45" s="1"/>
  <c r="CN45"/>
  <c r="CO45" s="1"/>
  <c r="CJ45"/>
  <c r="CK45" s="1"/>
  <c r="BZ45"/>
  <c r="BT45"/>
  <c r="BU45" s="1"/>
  <c r="BJ45"/>
  <c r="BE45"/>
  <c r="BF45" s="1"/>
  <c r="AV45"/>
  <c r="AQ45"/>
  <c r="AR45" s="1"/>
  <c r="AH45"/>
  <c r="AC45"/>
  <c r="AD45" s="1"/>
  <c r="T45"/>
  <c r="O45"/>
  <c r="P45" s="1"/>
  <c r="A45"/>
  <c r="DH44"/>
  <c r="DC44"/>
  <c r="DD44" s="1"/>
  <c r="CV44"/>
  <c r="CR44"/>
  <c r="CN44"/>
  <c r="CJ44"/>
  <c r="CA44"/>
  <c r="BZ44"/>
  <c r="DV44" s="1"/>
  <c r="BU44"/>
  <c r="BT44"/>
  <c r="CB44" s="1"/>
  <c r="CC44" s="1"/>
  <c r="CD44" s="1"/>
  <c r="BJ44"/>
  <c r="DU44" s="1"/>
  <c r="BF44"/>
  <c r="BE44"/>
  <c r="BL44" s="1"/>
  <c r="BM44" s="1"/>
  <c r="BN44" s="1"/>
  <c r="AV44"/>
  <c r="DT44" s="1"/>
  <c r="AR44"/>
  <c r="AQ44"/>
  <c r="AX44" s="1"/>
  <c r="AY44" s="1"/>
  <c r="AZ44" s="1"/>
  <c r="AI44"/>
  <c r="AH44"/>
  <c r="DS44" s="1"/>
  <c r="AD44"/>
  <c r="AC44"/>
  <c r="AJ44" s="1"/>
  <c r="AK44" s="1"/>
  <c r="AL44" s="1"/>
  <c r="T44"/>
  <c r="DR44" s="1"/>
  <c r="P44"/>
  <c r="O44"/>
  <c r="V44" s="1"/>
  <c r="A44"/>
  <c r="DH43"/>
  <c r="DC43"/>
  <c r="CV43"/>
  <c r="CW43" s="1"/>
  <c r="CR43"/>
  <c r="CN43"/>
  <c r="CO43" s="1"/>
  <c r="CJ43"/>
  <c r="BZ43"/>
  <c r="BT43"/>
  <c r="BU43" s="1"/>
  <c r="BJ43"/>
  <c r="BE43"/>
  <c r="BF43" s="1"/>
  <c r="AV43"/>
  <c r="AQ43"/>
  <c r="AR43" s="1"/>
  <c r="AH43"/>
  <c r="AC43"/>
  <c r="AD43" s="1"/>
  <c r="T43"/>
  <c r="O43"/>
  <c r="P43" s="1"/>
  <c r="A43"/>
  <c r="DH42"/>
  <c r="DC42"/>
  <c r="DD42" s="1"/>
  <c r="CV42"/>
  <c r="CR42"/>
  <c r="CN42"/>
  <c r="CJ42"/>
  <c r="BZ42"/>
  <c r="BT42"/>
  <c r="BJ42"/>
  <c r="BE42"/>
  <c r="AV42"/>
  <c r="AQ42"/>
  <c r="AH42"/>
  <c r="AC42"/>
  <c r="T42"/>
  <c r="O42"/>
  <c r="A42"/>
  <c r="DH41"/>
  <c r="DC41"/>
  <c r="CV41"/>
  <c r="CW41" s="1"/>
  <c r="CR41"/>
  <c r="CS41" s="1"/>
  <c r="CN41"/>
  <c r="CO41" s="1"/>
  <c r="CJ41"/>
  <c r="CK41" s="1"/>
  <c r="BZ41"/>
  <c r="BT41"/>
  <c r="BU41" s="1"/>
  <c r="BJ41"/>
  <c r="BE41"/>
  <c r="BF41" s="1"/>
  <c r="AV41"/>
  <c r="AQ41"/>
  <c r="AR41" s="1"/>
  <c r="AH41"/>
  <c r="AC41"/>
  <c r="AD41" s="1"/>
  <c r="T41"/>
  <c r="O41"/>
  <c r="P41" s="1"/>
  <c r="A41"/>
  <c r="DH40"/>
  <c r="DC40"/>
  <c r="DD40" s="1"/>
  <c r="CV40"/>
  <c r="CR40"/>
  <c r="CN40"/>
  <c r="CJ40"/>
  <c r="BZ40"/>
  <c r="DV40" s="1"/>
  <c r="BU40"/>
  <c r="BT40"/>
  <c r="CB40" s="1"/>
  <c r="CC40" s="1"/>
  <c r="CD40" s="1"/>
  <c r="BJ40"/>
  <c r="DU40" s="1"/>
  <c r="BF40"/>
  <c r="BE40"/>
  <c r="BL40" s="1"/>
  <c r="BM40" s="1"/>
  <c r="BN40" s="1"/>
  <c r="AW40"/>
  <c r="AV40"/>
  <c r="DT40" s="1"/>
  <c r="AR40"/>
  <c r="AQ40"/>
  <c r="AX40" s="1"/>
  <c r="AY40" s="1"/>
  <c r="AZ40" s="1"/>
  <c r="AH40"/>
  <c r="AD40"/>
  <c r="AC40"/>
  <c r="AJ40" s="1"/>
  <c r="AK40" s="1"/>
  <c r="AL40" s="1"/>
  <c r="T40"/>
  <c r="DR40" s="1"/>
  <c r="P40"/>
  <c r="O40"/>
  <c r="V40" s="1"/>
  <c r="A40"/>
  <c r="DH39"/>
  <c r="DC39"/>
  <c r="CV39"/>
  <c r="CW39" s="1"/>
  <c r="CR39"/>
  <c r="CN39"/>
  <c r="CO39" s="1"/>
  <c r="CJ39"/>
  <c r="BZ39"/>
  <c r="BT39"/>
  <c r="BU39" s="1"/>
  <c r="BJ39"/>
  <c r="BE39"/>
  <c r="BF39" s="1"/>
  <c r="AV39"/>
  <c r="AQ39"/>
  <c r="AR39" s="1"/>
  <c r="AH39"/>
  <c r="AC39"/>
  <c r="AD39" s="1"/>
  <c r="T39"/>
  <c r="O39"/>
  <c r="P39" s="1"/>
  <c r="A39"/>
  <c r="DH38"/>
  <c r="DC38"/>
  <c r="DD38" s="1"/>
  <c r="CV38"/>
  <c r="CR38"/>
  <c r="CN38"/>
  <c r="CJ38"/>
  <c r="BZ38"/>
  <c r="BT38"/>
  <c r="BJ38"/>
  <c r="BE38"/>
  <c r="AV38"/>
  <c r="AQ38"/>
  <c r="AH38"/>
  <c r="AC38"/>
  <c r="T38"/>
  <c r="O38"/>
  <c r="A38"/>
  <c r="DH37"/>
  <c r="DC37"/>
  <c r="DJ37" s="1"/>
  <c r="DK37" s="1"/>
  <c r="DL37" s="1"/>
  <c r="CV37"/>
  <c r="CW37" s="1"/>
  <c r="CR37"/>
  <c r="CS37" s="1"/>
  <c r="CN37"/>
  <c r="CO37" s="1"/>
  <c r="CJ37"/>
  <c r="CK37" s="1"/>
  <c r="BZ37"/>
  <c r="BT37"/>
  <c r="BU37" s="1"/>
  <c r="BJ37"/>
  <c r="BE37"/>
  <c r="BF37" s="1"/>
  <c r="AV37"/>
  <c r="AQ37"/>
  <c r="AR37" s="1"/>
  <c r="AH37"/>
  <c r="AC37"/>
  <c r="AD37" s="1"/>
  <c r="T37"/>
  <c r="O37"/>
  <c r="P37" s="1"/>
  <c r="A37"/>
  <c r="DH36"/>
  <c r="DC36"/>
  <c r="DD36" s="1"/>
  <c r="CV36"/>
  <c r="CR36"/>
  <c r="CN36"/>
  <c r="CJ36"/>
  <c r="CA36"/>
  <c r="BZ36"/>
  <c r="DV36" s="1"/>
  <c r="BU36"/>
  <c r="BT36"/>
  <c r="CB36" s="1"/>
  <c r="CC36" s="1"/>
  <c r="CD36" s="1"/>
  <c r="BJ36"/>
  <c r="DU36" s="1"/>
  <c r="BF36"/>
  <c r="BE36"/>
  <c r="BL36" s="1"/>
  <c r="BM36" s="1"/>
  <c r="BN36" s="1"/>
  <c r="AV36"/>
  <c r="DT36" s="1"/>
  <c r="AR36"/>
  <c r="AQ36"/>
  <c r="AX36" s="1"/>
  <c r="AY36" s="1"/>
  <c r="AZ36" s="1"/>
  <c r="AI36"/>
  <c r="AH36"/>
  <c r="DS36" s="1"/>
  <c r="AD36"/>
  <c r="AC36"/>
  <c r="AJ36" s="1"/>
  <c r="AK36" s="1"/>
  <c r="AL36" s="1"/>
  <c r="T36"/>
  <c r="DR36" s="1"/>
  <c r="P36"/>
  <c r="O36"/>
  <c r="V36" s="1"/>
  <c r="A36"/>
  <c r="DH35"/>
  <c r="DC35"/>
  <c r="CV35"/>
  <c r="CW35" s="1"/>
  <c r="CR35"/>
  <c r="CN35"/>
  <c r="CO35" s="1"/>
  <c r="CJ35"/>
  <c r="BZ35"/>
  <c r="BT35"/>
  <c r="BU35" s="1"/>
  <c r="BJ35"/>
  <c r="BE35"/>
  <c r="BF35" s="1"/>
  <c r="AV35"/>
  <c r="AQ35"/>
  <c r="AR35" s="1"/>
  <c r="AH35"/>
  <c r="AC35"/>
  <c r="AD35" s="1"/>
  <c r="T35"/>
  <c r="O35"/>
  <c r="P35" s="1"/>
  <c r="A35"/>
  <c r="DH34"/>
  <c r="DC34"/>
  <c r="DD34" s="1"/>
  <c r="CV34"/>
  <c r="CR34"/>
  <c r="CN34"/>
  <c r="CJ34"/>
  <c r="BZ34"/>
  <c r="BT34"/>
  <c r="BJ34"/>
  <c r="BE34"/>
  <c r="AV34"/>
  <c r="AQ34"/>
  <c r="AH34"/>
  <c r="AC34"/>
  <c r="T34"/>
  <c r="O34"/>
  <c r="A34"/>
  <c r="DH33"/>
  <c r="DC33"/>
  <c r="DJ33" s="1"/>
  <c r="DK33" s="1"/>
  <c r="DL33" s="1"/>
  <c r="CV33"/>
  <c r="CW33" s="1"/>
  <c r="CR33"/>
  <c r="CS33" s="1"/>
  <c r="CN33"/>
  <c r="CO33" s="1"/>
  <c r="CJ33"/>
  <c r="CK33" s="1"/>
  <c r="BZ33"/>
  <c r="BT33"/>
  <c r="BU33" s="1"/>
  <c r="BJ33"/>
  <c r="BE33"/>
  <c r="BF33" s="1"/>
  <c r="AV33"/>
  <c r="AQ33"/>
  <c r="AR33" s="1"/>
  <c r="AH33"/>
  <c r="AC33"/>
  <c r="AD33" s="1"/>
  <c r="T33"/>
  <c r="O33"/>
  <c r="P33" s="1"/>
  <c r="A33"/>
  <c r="DH32"/>
  <c r="DC32"/>
  <c r="DD32" s="1"/>
  <c r="CV32"/>
  <c r="CR32"/>
  <c r="CN32"/>
  <c r="CJ32"/>
  <c r="BZ32"/>
  <c r="DV32" s="1"/>
  <c r="BU32"/>
  <c r="BT32"/>
  <c r="CB32" s="1"/>
  <c r="CC32" s="1"/>
  <c r="CD32" s="1"/>
  <c r="BJ32"/>
  <c r="DU32" s="1"/>
  <c r="BF32"/>
  <c r="BE32"/>
  <c r="BL32" s="1"/>
  <c r="BM32" s="1"/>
  <c r="BN32" s="1"/>
  <c r="AW32"/>
  <c r="AV32"/>
  <c r="DT32" s="1"/>
  <c r="AR32"/>
  <c r="AQ32"/>
  <c r="AX32" s="1"/>
  <c r="AY32" s="1"/>
  <c r="AZ32" s="1"/>
  <c r="AH32"/>
  <c r="AD32"/>
  <c r="AC32"/>
  <c r="AJ32" s="1"/>
  <c r="AK32" s="1"/>
  <c r="AL32" s="1"/>
  <c r="T32"/>
  <c r="DR32" s="1"/>
  <c r="P32"/>
  <c r="O32"/>
  <c r="V32" s="1"/>
  <c r="A32"/>
  <c r="DH31"/>
  <c r="DC31"/>
  <c r="CV31"/>
  <c r="CW31" s="1"/>
  <c r="CR31"/>
  <c r="CN31"/>
  <c r="CO31" s="1"/>
  <c r="CJ31"/>
  <c r="BZ31"/>
  <c r="BT31"/>
  <c r="BU31" s="1"/>
  <c r="BJ31"/>
  <c r="BE31"/>
  <c r="BF31" s="1"/>
  <c r="AV31"/>
  <c r="AQ31"/>
  <c r="AR31" s="1"/>
  <c r="AH31"/>
  <c r="AC31"/>
  <c r="AD31" s="1"/>
  <c r="T31"/>
  <c r="O31"/>
  <c r="P31" s="1"/>
  <c r="A31"/>
  <c r="DH30"/>
  <c r="DC30"/>
  <c r="DD30" s="1"/>
  <c r="CV30"/>
  <c r="CR30"/>
  <c r="CN30"/>
  <c r="CJ30"/>
  <c r="BZ30"/>
  <c r="BT30"/>
  <c r="BJ30"/>
  <c r="BE30"/>
  <c r="AV30"/>
  <c r="AQ30"/>
  <c r="AH30"/>
  <c r="AC30"/>
  <c r="T30"/>
  <c r="O30"/>
  <c r="A30"/>
  <c r="DH29"/>
  <c r="DC29"/>
  <c r="DJ29" s="1"/>
  <c r="DK29" s="1"/>
  <c r="DL29" s="1"/>
  <c r="CV29"/>
  <c r="CW29" s="1"/>
  <c r="CR29"/>
  <c r="CS29" s="1"/>
  <c r="CN29"/>
  <c r="CO29" s="1"/>
  <c r="CJ29"/>
  <c r="CK29" s="1"/>
  <c r="BZ29"/>
  <c r="BT29"/>
  <c r="BU29" s="1"/>
  <c r="BJ29"/>
  <c r="BE29"/>
  <c r="BF29" s="1"/>
  <c r="AV29"/>
  <c r="AQ29"/>
  <c r="AR29" s="1"/>
  <c r="AH29"/>
  <c r="AC29"/>
  <c r="AD29" s="1"/>
  <c r="T29"/>
  <c r="O29"/>
  <c r="P29" s="1"/>
  <c r="A29"/>
  <c r="DH28"/>
  <c r="DC28"/>
  <c r="DD28" s="1"/>
  <c r="CV28"/>
  <c r="CR28"/>
  <c r="CN28"/>
  <c r="CJ28"/>
  <c r="CA28"/>
  <c r="BZ28"/>
  <c r="DV28" s="1"/>
  <c r="BU28"/>
  <c r="BT28"/>
  <c r="CB28" s="1"/>
  <c r="CC28" s="1"/>
  <c r="CD28" s="1"/>
  <c r="BJ28"/>
  <c r="DU28" s="1"/>
  <c r="BF28"/>
  <c r="BE28"/>
  <c r="BL28" s="1"/>
  <c r="BM28" s="1"/>
  <c r="BN28" s="1"/>
  <c r="AV28"/>
  <c r="DT28" s="1"/>
  <c r="AR28"/>
  <c r="AQ28"/>
  <c r="AX28" s="1"/>
  <c r="AY28" s="1"/>
  <c r="AZ28" s="1"/>
  <c r="AI28"/>
  <c r="AH28"/>
  <c r="DS28" s="1"/>
  <c r="AD28"/>
  <c r="AC28"/>
  <c r="AJ28" s="1"/>
  <c r="AK28" s="1"/>
  <c r="AL28" s="1"/>
  <c r="T28"/>
  <c r="DR28" s="1"/>
  <c r="P28"/>
  <c r="O28"/>
  <c r="V28" s="1"/>
  <c r="A28"/>
  <c r="DH27"/>
  <c r="DC27"/>
  <c r="CV27"/>
  <c r="CW27" s="1"/>
  <c r="CR27"/>
  <c r="CN27"/>
  <c r="CO27" s="1"/>
  <c r="CJ27"/>
  <c r="BZ27"/>
  <c r="BT27"/>
  <c r="BU27" s="1"/>
  <c r="BJ27"/>
  <c r="BE27"/>
  <c r="BF27" s="1"/>
  <c r="AV27"/>
  <c r="AQ27"/>
  <c r="AR27" s="1"/>
  <c r="AH27"/>
  <c r="AC27"/>
  <c r="AD27" s="1"/>
  <c r="T27"/>
  <c r="O27"/>
  <c r="P27" s="1"/>
  <c r="A27"/>
  <c r="DH26"/>
  <c r="DC26"/>
  <c r="DD26" s="1"/>
  <c r="CV26"/>
  <c r="CR26"/>
  <c r="CN26"/>
  <c r="CJ26"/>
  <c r="BZ26"/>
  <c r="BT26"/>
  <c r="BJ26"/>
  <c r="BE26"/>
  <c r="AV26"/>
  <c r="AQ26"/>
  <c r="AH26"/>
  <c r="AC26"/>
  <c r="T26"/>
  <c r="O26"/>
  <c r="A26"/>
  <c r="DH25"/>
  <c r="DC25"/>
  <c r="CV25"/>
  <c r="CW25" s="1"/>
  <c r="CR25"/>
  <c r="CS25" s="1"/>
  <c r="CN25"/>
  <c r="CO25" s="1"/>
  <c r="CJ25"/>
  <c r="CK25" s="1"/>
  <c r="BZ25"/>
  <c r="BT25"/>
  <c r="BU25" s="1"/>
  <c r="BJ25"/>
  <c r="BE25"/>
  <c r="BF25" s="1"/>
  <c r="AV25"/>
  <c r="AQ25"/>
  <c r="AR25" s="1"/>
  <c r="AH25"/>
  <c r="AC25"/>
  <c r="AD25" s="1"/>
  <c r="T25"/>
  <c r="O25"/>
  <c r="P25" s="1"/>
  <c r="A25"/>
  <c r="DH24"/>
  <c r="DC24"/>
  <c r="DD24" s="1"/>
  <c r="CV24"/>
  <c r="CR24"/>
  <c r="CN24"/>
  <c r="CJ24"/>
  <c r="BZ24"/>
  <c r="DV24" s="1"/>
  <c r="BU24"/>
  <c r="BT24"/>
  <c r="CB24" s="1"/>
  <c r="CC24" s="1"/>
  <c r="CD24" s="1"/>
  <c r="BJ24"/>
  <c r="DU24" s="1"/>
  <c r="BF24"/>
  <c r="BE24"/>
  <c r="BL24" s="1"/>
  <c r="BM24" s="1"/>
  <c r="BN24" s="1"/>
  <c r="AW24"/>
  <c r="AV24"/>
  <c r="DT24" s="1"/>
  <c r="AR24"/>
  <c r="AQ24"/>
  <c r="AX24" s="1"/>
  <c r="AY24" s="1"/>
  <c r="AZ24" s="1"/>
  <c r="AH24"/>
  <c r="AD24"/>
  <c r="AC24"/>
  <c r="AJ24" s="1"/>
  <c r="AK24" s="1"/>
  <c r="AL24" s="1"/>
  <c r="T24"/>
  <c r="DR24" s="1"/>
  <c r="P24"/>
  <c r="O24"/>
  <c r="V24" s="1"/>
  <c r="A24"/>
  <c r="DH23"/>
  <c r="DC23"/>
  <c r="CV23"/>
  <c r="CW23" s="1"/>
  <c r="CR23"/>
  <c r="CN23"/>
  <c r="CO23" s="1"/>
  <c r="CJ23"/>
  <c r="BZ23"/>
  <c r="BT23"/>
  <c r="BU23" s="1"/>
  <c r="BJ23"/>
  <c r="BE23"/>
  <c r="BF23" s="1"/>
  <c r="AV23"/>
  <c r="AQ23"/>
  <c r="AR23" s="1"/>
  <c r="AH23"/>
  <c r="AC23"/>
  <c r="AD23" s="1"/>
  <c r="T23"/>
  <c r="O23"/>
  <c r="P23" s="1"/>
  <c r="A23"/>
  <c r="DH22"/>
  <c r="DC22"/>
  <c r="DD22" s="1"/>
  <c r="CV22"/>
  <c r="CR22"/>
  <c r="CN22"/>
  <c r="CJ22"/>
  <c r="BZ22"/>
  <c r="BT22"/>
  <c r="BJ22"/>
  <c r="BE22"/>
  <c r="AV22"/>
  <c r="AQ22"/>
  <c r="AH22"/>
  <c r="AC22"/>
  <c r="T22"/>
  <c r="O22"/>
  <c r="A22"/>
  <c r="DH21"/>
  <c r="DC21"/>
  <c r="DJ21" s="1"/>
  <c r="DK21" s="1"/>
  <c r="DL21" s="1"/>
  <c r="CV21"/>
  <c r="CW21" s="1"/>
  <c r="CR21"/>
  <c r="CS21" s="1"/>
  <c r="CN21"/>
  <c r="CO21" s="1"/>
  <c r="CJ21"/>
  <c r="CK21" s="1"/>
  <c r="BZ21"/>
  <c r="BT21"/>
  <c r="BU21" s="1"/>
  <c r="BJ21"/>
  <c r="BE21"/>
  <c r="BF21" s="1"/>
  <c r="AV21"/>
  <c r="AQ21"/>
  <c r="AR21" s="1"/>
  <c r="AH21"/>
  <c r="AC21"/>
  <c r="AD21" s="1"/>
  <c r="T21"/>
  <c r="O21"/>
  <c r="P21" s="1"/>
  <c r="A21"/>
  <c r="DH20"/>
  <c r="DC20"/>
  <c r="DD20" s="1"/>
  <c r="CV20"/>
  <c r="CR20"/>
  <c r="CN20"/>
  <c r="CJ20"/>
  <c r="CA20"/>
  <c r="BZ20"/>
  <c r="DV20" s="1"/>
  <c r="BU20"/>
  <c r="BT20"/>
  <c r="CB20" s="1"/>
  <c r="CC20" s="1"/>
  <c r="CD20" s="1"/>
  <c r="BJ20"/>
  <c r="DU20" s="1"/>
  <c r="BF20"/>
  <c r="BE20"/>
  <c r="BL20" s="1"/>
  <c r="BM20" s="1"/>
  <c r="BN20" s="1"/>
  <c r="AV20"/>
  <c r="DT20" s="1"/>
  <c r="AR20"/>
  <c r="AQ20"/>
  <c r="AX20" s="1"/>
  <c r="AY20" s="1"/>
  <c r="AZ20" s="1"/>
  <c r="AI20"/>
  <c r="AH20"/>
  <c r="DS20" s="1"/>
  <c r="AD20"/>
  <c r="AC20"/>
  <c r="AJ20" s="1"/>
  <c r="AK20" s="1"/>
  <c r="AL20" s="1"/>
  <c r="T20"/>
  <c r="DR20" s="1"/>
  <c r="P20"/>
  <c r="O20"/>
  <c r="V20" s="1"/>
  <c r="A20"/>
  <c r="DH19"/>
  <c r="DC19"/>
  <c r="CV19"/>
  <c r="CW19" s="1"/>
  <c r="CR19"/>
  <c r="CN19"/>
  <c r="CO19" s="1"/>
  <c r="CJ19"/>
  <c r="BZ19"/>
  <c r="BT19"/>
  <c r="BU19" s="1"/>
  <c r="BJ19"/>
  <c r="BE19"/>
  <c r="BF19" s="1"/>
  <c r="AV19"/>
  <c r="AQ19"/>
  <c r="AR19" s="1"/>
  <c r="AH19"/>
  <c r="AC19"/>
  <c r="AD19" s="1"/>
  <c r="T19"/>
  <c r="O19"/>
  <c r="P19" s="1"/>
  <c r="A19"/>
  <c r="DH18"/>
  <c r="DC18"/>
  <c r="DD18" s="1"/>
  <c r="CV18"/>
  <c r="CR18"/>
  <c r="CN18"/>
  <c r="CJ18"/>
  <c r="BZ18"/>
  <c r="BT18"/>
  <c r="BJ18"/>
  <c r="BE18"/>
  <c r="AV18"/>
  <c r="AQ18"/>
  <c r="AH18"/>
  <c r="AC18"/>
  <c r="T18"/>
  <c r="O18"/>
  <c r="A18"/>
  <c r="DH17"/>
  <c r="DC17"/>
  <c r="CV17"/>
  <c r="CW17" s="1"/>
  <c r="CR17"/>
  <c r="CS17" s="1"/>
  <c r="CN17"/>
  <c r="CO17" s="1"/>
  <c r="CJ17"/>
  <c r="CK17" s="1"/>
  <c r="BZ17"/>
  <c r="BT17"/>
  <c r="BU17" s="1"/>
  <c r="BJ17"/>
  <c r="BE17"/>
  <c r="BF17" s="1"/>
  <c r="AV17"/>
  <c r="AQ17"/>
  <c r="AR17" s="1"/>
  <c r="AH17"/>
  <c r="AC17"/>
  <c r="AD17" s="1"/>
  <c r="T17"/>
  <c r="O17"/>
  <c r="P17" s="1"/>
  <c r="A17"/>
  <c r="DH16"/>
  <c r="DC16"/>
  <c r="DD16" s="1"/>
  <c r="CV16"/>
  <c r="CR16"/>
  <c r="CN16"/>
  <c r="CJ16"/>
  <c r="BZ16"/>
  <c r="DV16" s="1"/>
  <c r="BU16"/>
  <c r="BT16"/>
  <c r="CB16" s="1"/>
  <c r="CC16" s="1"/>
  <c r="CD16" s="1"/>
  <c r="BJ16"/>
  <c r="DU16" s="1"/>
  <c r="BF16"/>
  <c r="BE16"/>
  <c r="BL16" s="1"/>
  <c r="BM16" s="1"/>
  <c r="BN16" s="1"/>
  <c r="AW16"/>
  <c r="AV16"/>
  <c r="DT16" s="1"/>
  <c r="AR16"/>
  <c r="AQ16"/>
  <c r="AX16" s="1"/>
  <c r="AY16" s="1"/>
  <c r="AZ16" s="1"/>
  <c r="AH16"/>
  <c r="AD16"/>
  <c r="AC16"/>
  <c r="AJ16" s="1"/>
  <c r="AK16" s="1"/>
  <c r="AL16" s="1"/>
  <c r="T16"/>
  <c r="DR16" s="1"/>
  <c r="P16"/>
  <c r="O16"/>
  <c r="V16" s="1"/>
  <c r="A16"/>
  <c r="DH15"/>
  <c r="DC15"/>
  <c r="CV15"/>
  <c r="CW15" s="1"/>
  <c r="CR15"/>
  <c r="CN15"/>
  <c r="CO15" s="1"/>
  <c r="CJ15"/>
  <c r="BZ15"/>
  <c r="BT15"/>
  <c r="BU15" s="1"/>
  <c r="BJ15"/>
  <c r="BE15"/>
  <c r="BF15" s="1"/>
  <c r="AV15"/>
  <c r="AQ15"/>
  <c r="AR15" s="1"/>
  <c r="AH15"/>
  <c r="AC15"/>
  <c r="AD15" s="1"/>
  <c r="T15"/>
  <c r="O15"/>
  <c r="P15" s="1"/>
  <c r="A15"/>
  <c r="DH14"/>
  <c r="DC14"/>
  <c r="DD14" s="1"/>
  <c r="CV14"/>
  <c r="CR14"/>
  <c r="CN14"/>
  <c r="CJ14"/>
  <c r="BZ14"/>
  <c r="BT14"/>
  <c r="BJ14"/>
  <c r="BE14"/>
  <c r="AV14"/>
  <c r="AQ14"/>
  <c r="AH14"/>
  <c r="AC14"/>
  <c r="T14"/>
  <c r="O14"/>
  <c r="A14"/>
  <c r="DH13"/>
  <c r="DC13"/>
  <c r="CV13"/>
  <c r="CW13" s="1"/>
  <c r="CR13"/>
  <c r="CS13" s="1"/>
  <c r="CN13"/>
  <c r="CO13" s="1"/>
  <c r="CJ13"/>
  <c r="CK13" s="1"/>
  <c r="BZ13"/>
  <c r="BT13"/>
  <c r="BU13" s="1"/>
  <c r="BJ13"/>
  <c r="BE13"/>
  <c r="BF13" s="1"/>
  <c r="AV13"/>
  <c r="AQ13"/>
  <c r="AR13" s="1"/>
  <c r="AH13"/>
  <c r="AC13"/>
  <c r="AD13" s="1"/>
  <c r="T13"/>
  <c r="O13"/>
  <c r="P13" s="1"/>
  <c r="A13"/>
  <c r="DH12"/>
  <c r="DC12"/>
  <c r="DD12" s="1"/>
  <c r="CV12"/>
  <c r="CR12"/>
  <c r="CN12"/>
  <c r="CJ12"/>
  <c r="CA12"/>
  <c r="BZ12"/>
  <c r="DV12" s="1"/>
  <c r="BU12"/>
  <c r="BT12"/>
  <c r="CB12" s="1"/>
  <c r="CC12" s="1"/>
  <c r="CD12" s="1"/>
  <c r="BJ12"/>
  <c r="DU12" s="1"/>
  <c r="BF12"/>
  <c r="BE12"/>
  <c r="BL12" s="1"/>
  <c r="BM12" s="1"/>
  <c r="BN12" s="1"/>
  <c r="AV12"/>
  <c r="DT12" s="1"/>
  <c r="AR12"/>
  <c r="AQ12"/>
  <c r="AX12" s="1"/>
  <c r="AY12" s="1"/>
  <c r="AZ12" s="1"/>
  <c r="AI12"/>
  <c r="AH12"/>
  <c r="DS12" s="1"/>
  <c r="AD12"/>
  <c r="AC12"/>
  <c r="AJ12" s="1"/>
  <c r="AK12" s="1"/>
  <c r="AL12" s="1"/>
  <c r="T12"/>
  <c r="DR12" s="1"/>
  <c r="P12"/>
  <c r="O12"/>
  <c r="V12" s="1"/>
  <c r="A12"/>
  <c r="DH11"/>
  <c r="DC11"/>
  <c r="CV11"/>
  <c r="CW11" s="1"/>
  <c r="CR11"/>
  <c r="CN11"/>
  <c r="CO11" s="1"/>
  <c r="CJ11"/>
  <c r="BZ11"/>
  <c r="BT11"/>
  <c r="BU11" s="1"/>
  <c r="BJ11"/>
  <c r="BE11"/>
  <c r="BF11" s="1"/>
  <c r="AV11"/>
  <c r="AQ11"/>
  <c r="AR11" s="1"/>
  <c r="AH11"/>
  <c r="AC11"/>
  <c r="AD11" s="1"/>
  <c r="T11"/>
  <c r="O11"/>
  <c r="P11" s="1"/>
  <c r="EB10"/>
  <c r="DH10"/>
  <c r="DC10"/>
  <c r="CV10"/>
  <c r="CR10"/>
  <c r="CN10"/>
  <c r="CJ10"/>
  <c r="BZ10"/>
  <c r="BT10"/>
  <c r="BJ10"/>
  <c r="BE10"/>
  <c r="AV10"/>
  <c r="AQ10"/>
  <c r="AH10"/>
  <c r="AC10"/>
  <c r="T10"/>
  <c r="O10"/>
  <c r="AI550" i="3"/>
  <c r="AI549"/>
  <c r="AI548"/>
  <c r="AI547"/>
  <c r="AI546"/>
  <c r="AI545"/>
  <c r="AI544"/>
  <c r="AI543"/>
  <c r="AI542"/>
  <c r="AI541"/>
  <c r="AI540"/>
  <c r="AI539"/>
  <c r="AI538"/>
  <c r="AI537"/>
  <c r="AI536"/>
  <c r="AI535"/>
  <c r="AI534"/>
  <c r="AI533"/>
  <c r="AI532"/>
  <c r="AI531"/>
  <c r="AI530"/>
  <c r="AI529"/>
  <c r="AI528"/>
  <c r="AI527"/>
  <c r="AI526"/>
  <c r="AI525"/>
  <c r="AI524"/>
  <c r="AI523"/>
  <c r="AI522"/>
  <c r="AI521"/>
  <c r="AI520"/>
  <c r="AI519"/>
  <c r="AI518"/>
  <c r="AI517"/>
  <c r="AI516"/>
  <c r="AI515"/>
  <c r="AI514"/>
  <c r="AI513"/>
  <c r="AI512"/>
  <c r="AI511"/>
  <c r="AI510"/>
  <c r="AI509"/>
  <c r="AI508"/>
  <c r="AI507"/>
  <c r="AI506"/>
  <c r="AI505"/>
  <c r="AI504"/>
  <c r="AI503"/>
  <c r="AI502"/>
  <c r="AI501"/>
  <c r="AI500"/>
  <c r="AI499"/>
  <c r="AI498"/>
  <c r="AI497"/>
  <c r="AI496"/>
  <c r="AI495"/>
  <c r="AI494"/>
  <c r="AI493"/>
  <c r="AI492"/>
  <c r="AI491"/>
  <c r="AI490"/>
  <c r="AI489"/>
  <c r="AI488"/>
  <c r="AI487"/>
  <c r="AI486"/>
  <c r="AI485"/>
  <c r="AI484"/>
  <c r="AI483"/>
  <c r="AI482"/>
  <c r="AI481"/>
  <c r="AI480"/>
  <c r="AI479"/>
  <c r="AI478"/>
  <c r="AI477"/>
  <c r="AI476"/>
  <c r="AI475"/>
  <c r="AI474"/>
  <c r="AI473"/>
  <c r="AI472"/>
  <c r="AI471"/>
  <c r="AI470"/>
  <c r="AI469"/>
  <c r="AI468"/>
  <c r="AI467"/>
  <c r="AI466"/>
  <c r="AI465"/>
  <c r="AI464"/>
  <c r="AI463"/>
  <c r="AI462"/>
  <c r="AI461"/>
  <c r="AI460"/>
  <c r="AI459"/>
  <c r="AI458"/>
  <c r="AI457"/>
  <c r="AI456"/>
  <c r="AI455"/>
  <c r="AI454"/>
  <c r="AI453"/>
  <c r="AI452"/>
  <c r="AI451"/>
  <c r="AI450"/>
  <c r="AI449"/>
  <c r="AI448"/>
  <c r="AI447"/>
  <c r="AI446"/>
  <c r="AI445"/>
  <c r="AI444"/>
  <c r="AI443"/>
  <c r="AI442"/>
  <c r="AI441"/>
  <c r="AI440"/>
  <c r="AI439"/>
  <c r="AI438"/>
  <c r="AI437"/>
  <c r="AI436"/>
  <c r="AI435"/>
  <c r="AI434"/>
  <c r="AI433"/>
  <c r="AI432"/>
  <c r="AI431"/>
  <c r="AI430"/>
  <c r="AI429"/>
  <c r="AI428"/>
  <c r="AI427"/>
  <c r="AI426"/>
  <c r="AI425"/>
  <c r="AI424"/>
  <c r="AI423"/>
  <c r="AI422"/>
  <c r="AI421"/>
  <c r="AI420"/>
  <c r="AI419"/>
  <c r="AI418"/>
  <c r="AI417"/>
  <c r="AI416"/>
  <c r="AI415"/>
  <c r="AI414"/>
  <c r="AI413"/>
  <c r="AI412"/>
  <c r="AI411"/>
  <c r="AI410"/>
  <c r="AI409"/>
  <c r="AI408"/>
  <c r="AI407"/>
  <c r="AI406"/>
  <c r="AI405"/>
  <c r="AI404"/>
  <c r="AI403"/>
  <c r="AI402"/>
  <c r="AI401"/>
  <c r="AI400"/>
  <c r="AI399"/>
  <c r="AI398"/>
  <c r="AI397"/>
  <c r="AI396"/>
  <c r="AI395"/>
  <c r="AI394"/>
  <c r="AI393"/>
  <c r="AI392"/>
  <c r="AI391"/>
  <c r="AI390"/>
  <c r="AI389"/>
  <c r="AI388"/>
  <c r="AI387"/>
  <c r="AI386"/>
  <c r="AI385"/>
  <c r="AI384"/>
  <c r="AI383"/>
  <c r="AI382"/>
  <c r="AI381"/>
  <c r="AI380"/>
  <c r="AI379"/>
  <c r="AI378"/>
  <c r="AI377"/>
  <c r="AI376"/>
  <c r="AI375"/>
  <c r="AI374"/>
  <c r="AI373"/>
  <c r="AI372"/>
  <c r="AI371"/>
  <c r="AI370"/>
  <c r="AI369"/>
  <c r="AI368"/>
  <c r="AI367"/>
  <c r="AI366"/>
  <c r="AI365"/>
  <c r="AI364"/>
  <c r="AI363"/>
  <c r="AI362"/>
  <c r="AI361"/>
  <c r="AI360"/>
  <c r="AI359"/>
  <c r="AI358"/>
  <c r="AI357"/>
  <c r="AI356"/>
  <c r="AI355"/>
  <c r="AI354"/>
  <c r="AI353"/>
  <c r="AI352"/>
  <c r="AI351"/>
  <c r="AI350"/>
  <c r="AI349"/>
  <c r="AI348"/>
  <c r="AI347"/>
  <c r="AI346"/>
  <c r="AI345"/>
  <c r="AI344"/>
  <c r="AI343"/>
  <c r="AI342"/>
  <c r="AI341"/>
  <c r="AI340"/>
  <c r="AI339"/>
  <c r="AI338"/>
  <c r="AI337"/>
  <c r="AI336"/>
  <c r="AI335"/>
  <c r="AI334"/>
  <c r="AI333"/>
  <c r="AI332"/>
  <c r="AI331"/>
  <c r="AI330"/>
  <c r="AI329"/>
  <c r="AI328"/>
  <c r="AI327"/>
  <c r="AI326"/>
  <c r="AI325"/>
  <c r="AI324"/>
  <c r="AI323"/>
  <c r="AI322"/>
  <c r="AI321"/>
  <c r="AI320"/>
  <c r="AI319"/>
  <c r="AI318"/>
  <c r="AI317"/>
  <c r="AI316"/>
  <c r="AI315"/>
  <c r="AI314"/>
  <c r="AI313"/>
  <c r="AI312"/>
  <c r="AI311"/>
  <c r="AI310"/>
  <c r="AI309"/>
  <c r="AI308"/>
  <c r="AI307"/>
  <c r="AI306"/>
  <c r="AI305"/>
  <c r="AI304"/>
  <c r="AI303"/>
  <c r="AI302"/>
  <c r="AI301"/>
  <c r="AI300"/>
  <c r="AI299"/>
  <c r="AI298"/>
  <c r="AI297"/>
  <c r="AI296"/>
  <c r="AI295"/>
  <c r="AI294"/>
  <c r="AI293"/>
  <c r="AI292"/>
  <c r="AI291"/>
  <c r="AI290"/>
  <c r="AI289"/>
  <c r="AI288"/>
  <c r="AI287"/>
  <c r="AI286"/>
  <c r="AI285"/>
  <c r="AI284"/>
  <c r="AI283"/>
  <c r="AI282"/>
  <c r="AI281"/>
  <c r="AI280"/>
  <c r="AI279"/>
  <c r="AI278"/>
  <c r="AI277"/>
  <c r="AI276"/>
  <c r="AI275"/>
  <c r="AI274"/>
  <c r="AI273"/>
  <c r="AI272"/>
  <c r="AI271"/>
  <c r="AI270"/>
  <c r="AI269"/>
  <c r="AI268"/>
  <c r="AI267"/>
  <c r="AI266"/>
  <c r="AI265"/>
  <c r="AI264"/>
  <c r="AI263"/>
  <c r="AI262"/>
  <c r="AI261"/>
  <c r="AI260"/>
  <c r="AI259"/>
  <c r="AI258"/>
  <c r="AI257"/>
  <c r="AI256"/>
  <c r="AI255"/>
  <c r="AI254"/>
  <c r="AI253"/>
  <c r="AI252"/>
  <c r="AI251"/>
  <c r="AI250"/>
  <c r="AI249"/>
  <c r="AI248"/>
  <c r="AI247"/>
  <c r="AI246"/>
  <c r="AI245"/>
  <c r="AI244"/>
  <c r="AI243"/>
  <c r="AI242"/>
  <c r="AI241"/>
  <c r="AI240"/>
  <c r="AI239"/>
  <c r="AI238"/>
  <c r="AI237"/>
  <c r="AI236"/>
  <c r="AI235"/>
  <c r="AI234"/>
  <c r="AI233"/>
  <c r="AI232"/>
  <c r="AI231"/>
  <c r="AI230"/>
  <c r="AI229"/>
  <c r="AI228"/>
  <c r="AI227"/>
  <c r="AI226"/>
  <c r="AI225"/>
  <c r="AI224"/>
  <c r="AI223"/>
  <c r="AI222"/>
  <c r="AI221"/>
  <c r="AI220"/>
  <c r="AI219"/>
  <c r="AI218"/>
  <c r="AI217"/>
  <c r="AI216"/>
  <c r="AI215"/>
  <c r="AI214"/>
  <c r="AI213"/>
  <c r="AI212"/>
  <c r="AI211"/>
  <c r="AI210"/>
  <c r="AI209"/>
  <c r="AI208"/>
  <c r="AI207"/>
  <c r="AI206"/>
  <c r="AI205"/>
  <c r="AI204"/>
  <c r="AI203"/>
  <c r="AI202"/>
  <c r="AI201"/>
  <c r="AI200"/>
  <c r="AI199"/>
  <c r="AI198"/>
  <c r="AI197"/>
  <c r="AI196"/>
  <c r="AI195"/>
  <c r="AI194"/>
  <c r="AI193"/>
  <c r="AI192"/>
  <c r="AI191"/>
  <c r="AI190"/>
  <c r="AI189"/>
  <c r="AI188"/>
  <c r="AI187"/>
  <c r="AI186"/>
  <c r="AI185"/>
  <c r="AI184"/>
  <c r="AI183"/>
  <c r="AI182"/>
  <c r="AI181"/>
  <c r="AI180"/>
  <c r="AI179"/>
  <c r="AI178"/>
  <c r="AI177"/>
  <c r="AI176"/>
  <c r="AI175"/>
  <c r="AI174"/>
  <c r="AI173"/>
  <c r="AI172"/>
  <c r="AI171"/>
  <c r="AI170"/>
  <c r="AI169"/>
  <c r="AI168"/>
  <c r="AI167"/>
  <c r="AI166"/>
  <c r="AI165"/>
  <c r="AI164"/>
  <c r="AI163"/>
  <c r="AI162"/>
  <c r="AI161"/>
  <c r="AI160"/>
  <c r="AI159"/>
  <c r="AI158"/>
  <c r="AI157"/>
  <c r="AI156"/>
  <c r="AI155"/>
  <c r="AI154"/>
  <c r="AI153"/>
  <c r="AI152"/>
  <c r="AI151"/>
  <c r="AI150"/>
  <c r="AI149"/>
  <c r="AI148"/>
  <c r="AI147"/>
  <c r="AI146"/>
  <c r="AI145"/>
  <c r="AI144"/>
  <c r="AI143"/>
  <c r="AI142"/>
  <c r="AI141"/>
  <c r="AI140"/>
  <c r="AI139"/>
  <c r="AI138"/>
  <c r="AI137"/>
  <c r="AI136"/>
  <c r="AI135"/>
  <c r="AI134"/>
  <c r="AI133"/>
  <c r="AI132"/>
  <c r="AI131"/>
  <c r="AI130"/>
  <c r="AI129"/>
  <c r="AI128"/>
  <c r="AI127"/>
  <c r="AI126"/>
  <c r="AI125"/>
  <c r="AI124"/>
  <c r="AI123"/>
  <c r="AI122"/>
  <c r="AI121"/>
  <c r="AI120"/>
  <c r="AI119"/>
  <c r="AI118"/>
  <c r="AI117"/>
  <c r="AI116"/>
  <c r="AI115"/>
  <c r="AI114"/>
  <c r="AI113"/>
  <c r="AI112"/>
  <c r="AI111"/>
  <c r="AI110"/>
  <c r="AI109"/>
  <c r="AI108"/>
  <c r="AI107"/>
  <c r="AI106"/>
  <c r="AI105"/>
  <c r="AI104"/>
  <c r="AI103"/>
  <c r="AI102"/>
  <c r="AI101"/>
  <c r="AI100"/>
  <c r="AI99"/>
  <c r="AI98"/>
  <c r="AI97"/>
  <c r="AI96"/>
  <c r="AI95"/>
  <c r="AI94"/>
  <c r="AI93"/>
  <c r="AI92"/>
  <c r="AI91"/>
  <c r="AI90"/>
  <c r="AI89"/>
  <c r="AI88"/>
  <c r="AI87"/>
  <c r="AI86"/>
  <c r="AI85"/>
  <c r="AI84"/>
  <c r="AI83"/>
  <c r="AI82"/>
  <c r="AI81"/>
  <c r="AI80"/>
  <c r="AI79"/>
  <c r="AI78"/>
  <c r="AI77"/>
  <c r="AI76"/>
  <c r="AI75"/>
  <c r="AI74"/>
  <c r="AI73"/>
  <c r="AI72"/>
  <c r="AI71"/>
  <c r="AI70"/>
  <c r="AI69"/>
  <c r="AI68"/>
  <c r="AI67"/>
  <c r="AI66"/>
  <c r="AI65"/>
  <c r="AI64"/>
  <c r="AI63"/>
  <c r="AI62"/>
  <c r="AI61"/>
  <c r="AI60"/>
  <c r="AI59"/>
  <c r="AI58"/>
  <c r="AI57"/>
  <c r="AI56"/>
  <c r="AI55"/>
  <c r="AI54"/>
  <c r="AI53"/>
  <c r="AI52"/>
  <c r="AI51"/>
  <c r="AI50"/>
  <c r="AI49"/>
  <c r="AI48"/>
  <c r="AI47"/>
  <c r="AI46"/>
  <c r="AI45"/>
  <c r="AI44"/>
  <c r="AI43"/>
  <c r="AI42"/>
  <c r="AI41"/>
  <c r="AI40"/>
  <c r="AI39"/>
  <c r="AI38"/>
  <c r="AI37"/>
  <c r="AI36"/>
  <c r="AI35"/>
  <c r="AI34"/>
  <c r="AI33"/>
  <c r="AI32"/>
  <c r="AI31"/>
  <c r="AI30"/>
  <c r="AI29"/>
  <c r="AI28"/>
  <c r="AI27"/>
  <c r="AI26"/>
  <c r="AI25"/>
  <c r="AI24"/>
  <c r="AI23"/>
  <c r="AI22"/>
  <c r="AI21"/>
  <c r="AI20"/>
  <c r="AI19"/>
  <c r="AI18"/>
  <c r="AI17"/>
  <c r="AI16"/>
  <c r="AI15"/>
  <c r="AI14"/>
  <c r="AI13"/>
  <c r="AI12"/>
  <c r="AI11"/>
  <c r="CE550"/>
  <c r="CE549"/>
  <c r="CE548"/>
  <c r="CE547"/>
  <c r="CE546"/>
  <c r="CE545"/>
  <c r="CE544"/>
  <c r="CE543"/>
  <c r="CE542"/>
  <c r="CE541"/>
  <c r="CE540"/>
  <c r="CE539"/>
  <c r="CE538"/>
  <c r="CE537"/>
  <c r="CE536"/>
  <c r="CE535"/>
  <c r="CE534"/>
  <c r="CE533"/>
  <c r="CE532"/>
  <c r="CE531"/>
  <c r="CE530"/>
  <c r="CE529"/>
  <c r="CE528"/>
  <c r="CE527"/>
  <c r="CE526"/>
  <c r="CE525"/>
  <c r="CE524"/>
  <c r="CE523"/>
  <c r="CE522"/>
  <c r="CE521"/>
  <c r="CE520"/>
  <c r="CE519"/>
  <c r="CE518"/>
  <c r="CE517"/>
  <c r="CE516"/>
  <c r="CE515"/>
  <c r="CE514"/>
  <c r="CE513"/>
  <c r="CE512"/>
  <c r="CE511"/>
  <c r="CE510"/>
  <c r="CE509"/>
  <c r="CE508"/>
  <c r="CE507"/>
  <c r="CE506"/>
  <c r="CE505"/>
  <c r="CE504"/>
  <c r="CE503"/>
  <c r="CE502"/>
  <c r="CE501"/>
  <c r="CE500"/>
  <c r="CE499"/>
  <c r="CE498"/>
  <c r="CE497"/>
  <c r="CE496"/>
  <c r="CE495"/>
  <c r="CE494"/>
  <c r="CE493"/>
  <c r="CE492"/>
  <c r="CE491"/>
  <c r="CE490"/>
  <c r="CE489"/>
  <c r="CE488"/>
  <c r="CE487"/>
  <c r="CE486"/>
  <c r="CE485"/>
  <c r="CE484"/>
  <c r="CE483"/>
  <c r="CE482"/>
  <c r="CE481"/>
  <c r="CE480"/>
  <c r="CE479"/>
  <c r="CE478"/>
  <c r="CE477"/>
  <c r="CE476"/>
  <c r="CE475"/>
  <c r="CE474"/>
  <c r="CE473"/>
  <c r="CE472"/>
  <c r="CE471"/>
  <c r="CE470"/>
  <c r="CE469"/>
  <c r="CE468"/>
  <c r="CE467"/>
  <c r="CE466"/>
  <c r="CE465"/>
  <c r="CE464"/>
  <c r="CE463"/>
  <c r="CE462"/>
  <c r="CE461"/>
  <c r="CE460"/>
  <c r="CE459"/>
  <c r="CE458"/>
  <c r="CE457"/>
  <c r="CE456"/>
  <c r="CE455"/>
  <c r="CE454"/>
  <c r="CE453"/>
  <c r="CE452"/>
  <c r="CE451"/>
  <c r="CE450"/>
  <c r="CE449"/>
  <c r="CE448"/>
  <c r="CE447"/>
  <c r="CE446"/>
  <c r="CE445"/>
  <c r="CE444"/>
  <c r="CE443"/>
  <c r="CE442"/>
  <c r="CE441"/>
  <c r="CE440"/>
  <c r="CE439"/>
  <c r="CE438"/>
  <c r="CE437"/>
  <c r="CE436"/>
  <c r="CE435"/>
  <c r="CE434"/>
  <c r="CE433"/>
  <c r="CE432"/>
  <c r="CE431"/>
  <c r="CE430"/>
  <c r="CE429"/>
  <c r="CE428"/>
  <c r="CE427"/>
  <c r="CE426"/>
  <c r="CE425"/>
  <c r="CE424"/>
  <c r="CE423"/>
  <c r="CE422"/>
  <c r="CE421"/>
  <c r="CE420"/>
  <c r="CE419"/>
  <c r="CE418"/>
  <c r="CE417"/>
  <c r="CE416"/>
  <c r="CE415"/>
  <c r="CE414"/>
  <c r="CE413"/>
  <c r="CE412"/>
  <c r="CE411"/>
  <c r="CE410"/>
  <c r="CE409"/>
  <c r="CE408"/>
  <c r="CE407"/>
  <c r="CE406"/>
  <c r="CE405"/>
  <c r="CE404"/>
  <c r="CE403"/>
  <c r="CE402"/>
  <c r="CE401"/>
  <c r="CE400"/>
  <c r="CE399"/>
  <c r="CE398"/>
  <c r="CE397"/>
  <c r="CE396"/>
  <c r="CE395"/>
  <c r="CE394"/>
  <c r="CE393"/>
  <c r="CE392"/>
  <c r="CE391"/>
  <c r="CE390"/>
  <c r="CE389"/>
  <c r="CE388"/>
  <c r="CE387"/>
  <c r="CE386"/>
  <c r="CE385"/>
  <c r="CE384"/>
  <c r="CE383"/>
  <c r="CE382"/>
  <c r="CE381"/>
  <c r="CE380"/>
  <c r="CE379"/>
  <c r="CE378"/>
  <c r="CE377"/>
  <c r="CE376"/>
  <c r="CE375"/>
  <c r="CE374"/>
  <c r="CE373"/>
  <c r="CE372"/>
  <c r="CE371"/>
  <c r="CE370"/>
  <c r="CE369"/>
  <c r="CE368"/>
  <c r="CE367"/>
  <c r="CE366"/>
  <c r="CE365"/>
  <c r="CE364"/>
  <c r="CE363"/>
  <c r="CE362"/>
  <c r="CE361"/>
  <c r="CE360"/>
  <c r="CE359"/>
  <c r="CE358"/>
  <c r="CE357"/>
  <c r="CE356"/>
  <c r="CE355"/>
  <c r="CE354"/>
  <c r="CE353"/>
  <c r="CE352"/>
  <c r="CE351"/>
  <c r="CE350"/>
  <c r="CE349"/>
  <c r="CE348"/>
  <c r="CE347"/>
  <c r="CE346"/>
  <c r="CE345"/>
  <c r="CE344"/>
  <c r="CE343"/>
  <c r="CE342"/>
  <c r="CE341"/>
  <c r="CE340"/>
  <c r="CE339"/>
  <c r="CE338"/>
  <c r="CE337"/>
  <c r="CE336"/>
  <c r="CE335"/>
  <c r="CE334"/>
  <c r="CE333"/>
  <c r="CE332"/>
  <c r="CE331"/>
  <c r="CE330"/>
  <c r="CE329"/>
  <c r="CE328"/>
  <c r="CE327"/>
  <c r="CE326"/>
  <c r="CE325"/>
  <c r="CE324"/>
  <c r="CE323"/>
  <c r="CE322"/>
  <c r="CE321"/>
  <c r="CE320"/>
  <c r="CE319"/>
  <c r="CE318"/>
  <c r="CE317"/>
  <c r="CE316"/>
  <c r="CE315"/>
  <c r="CE314"/>
  <c r="CE313"/>
  <c r="CE312"/>
  <c r="CE311"/>
  <c r="CE310"/>
  <c r="CE309"/>
  <c r="CE308"/>
  <c r="CE307"/>
  <c r="CE306"/>
  <c r="CE305"/>
  <c r="CE304"/>
  <c r="CE303"/>
  <c r="CE302"/>
  <c r="CE301"/>
  <c r="CE300"/>
  <c r="CE299"/>
  <c r="CE298"/>
  <c r="CE297"/>
  <c r="CE296"/>
  <c r="CE295"/>
  <c r="CE294"/>
  <c r="CE293"/>
  <c r="CE292"/>
  <c r="CE291"/>
  <c r="CE290"/>
  <c r="CE289"/>
  <c r="CE288"/>
  <c r="CE287"/>
  <c r="CE286"/>
  <c r="CE285"/>
  <c r="CE284"/>
  <c r="CE283"/>
  <c r="CE282"/>
  <c r="CE281"/>
  <c r="CE280"/>
  <c r="CE279"/>
  <c r="CE278"/>
  <c r="CE277"/>
  <c r="CE276"/>
  <c r="CE275"/>
  <c r="CE274"/>
  <c r="CE273"/>
  <c r="CE272"/>
  <c r="CE271"/>
  <c r="CE270"/>
  <c r="CE269"/>
  <c r="CE268"/>
  <c r="CE267"/>
  <c r="CE266"/>
  <c r="CE265"/>
  <c r="CE264"/>
  <c r="CE263"/>
  <c r="CE262"/>
  <c r="CE261"/>
  <c r="CE260"/>
  <c r="CE259"/>
  <c r="CE258"/>
  <c r="CE257"/>
  <c r="CE256"/>
  <c r="CE255"/>
  <c r="CE254"/>
  <c r="CE253"/>
  <c r="CE252"/>
  <c r="CE251"/>
  <c r="CE250"/>
  <c r="CE249"/>
  <c r="CE248"/>
  <c r="CE247"/>
  <c r="CE246"/>
  <c r="CE245"/>
  <c r="CE244"/>
  <c r="CE243"/>
  <c r="CE242"/>
  <c r="CE241"/>
  <c r="CE240"/>
  <c r="CE239"/>
  <c r="CE238"/>
  <c r="CE237"/>
  <c r="CE236"/>
  <c r="CE235"/>
  <c r="CE234"/>
  <c r="CE233"/>
  <c r="CE232"/>
  <c r="CE231"/>
  <c r="CE230"/>
  <c r="CE229"/>
  <c r="CE228"/>
  <c r="CE227"/>
  <c r="CE226"/>
  <c r="CE225"/>
  <c r="CE224"/>
  <c r="CE223"/>
  <c r="CE222"/>
  <c r="CE221"/>
  <c r="CE220"/>
  <c r="CE219"/>
  <c r="CE218"/>
  <c r="CE217"/>
  <c r="CE216"/>
  <c r="CE215"/>
  <c r="CE214"/>
  <c r="CE213"/>
  <c r="CE212"/>
  <c r="CE211"/>
  <c r="CE210"/>
  <c r="CE209"/>
  <c r="CE208"/>
  <c r="CE207"/>
  <c r="CE206"/>
  <c r="CE205"/>
  <c r="CE204"/>
  <c r="CE203"/>
  <c r="CE202"/>
  <c r="CE201"/>
  <c r="CE200"/>
  <c r="CE199"/>
  <c r="CE198"/>
  <c r="CE197"/>
  <c r="CE196"/>
  <c r="CE195"/>
  <c r="CE194"/>
  <c r="CE193"/>
  <c r="CE192"/>
  <c r="CE191"/>
  <c r="CE190"/>
  <c r="CE189"/>
  <c r="CE188"/>
  <c r="CE187"/>
  <c r="CE186"/>
  <c r="CE185"/>
  <c r="CE184"/>
  <c r="CE183"/>
  <c r="CE182"/>
  <c r="CE181"/>
  <c r="CE180"/>
  <c r="CE179"/>
  <c r="CE178"/>
  <c r="CE177"/>
  <c r="CE176"/>
  <c r="CE175"/>
  <c r="CE174"/>
  <c r="CE173"/>
  <c r="CE172"/>
  <c r="CE171"/>
  <c r="CE170"/>
  <c r="CE169"/>
  <c r="CE168"/>
  <c r="CE167"/>
  <c r="CE166"/>
  <c r="CE165"/>
  <c r="CE164"/>
  <c r="CE163"/>
  <c r="CE162"/>
  <c r="CE161"/>
  <c r="CE160"/>
  <c r="CE159"/>
  <c r="CE158"/>
  <c r="CE157"/>
  <c r="CE156"/>
  <c r="CE155"/>
  <c r="CE154"/>
  <c r="CE153"/>
  <c r="CE152"/>
  <c r="CE151"/>
  <c r="CE150"/>
  <c r="CE149"/>
  <c r="CE148"/>
  <c r="CE147"/>
  <c r="CE146"/>
  <c r="CE145"/>
  <c r="CE144"/>
  <c r="CE143"/>
  <c r="CE142"/>
  <c r="CE141"/>
  <c r="CE140"/>
  <c r="CE139"/>
  <c r="CE138"/>
  <c r="CE137"/>
  <c r="CE136"/>
  <c r="CE135"/>
  <c r="CE134"/>
  <c r="CE133"/>
  <c r="CE132"/>
  <c r="CE131"/>
  <c r="CE130"/>
  <c r="CE129"/>
  <c r="CE128"/>
  <c r="CE127"/>
  <c r="CE126"/>
  <c r="CE125"/>
  <c r="CE124"/>
  <c r="CE123"/>
  <c r="CE122"/>
  <c r="CE121"/>
  <c r="CE120"/>
  <c r="CE119"/>
  <c r="CE118"/>
  <c r="CE117"/>
  <c r="CE116"/>
  <c r="CE115"/>
  <c r="CE114"/>
  <c r="CE113"/>
  <c r="CE112"/>
  <c r="CE111"/>
  <c r="CE110"/>
  <c r="CE109"/>
  <c r="CE108"/>
  <c r="CE107"/>
  <c r="CE106"/>
  <c r="CE105"/>
  <c r="CE104"/>
  <c r="CE103"/>
  <c r="CE102"/>
  <c r="CE101"/>
  <c r="CE100"/>
  <c r="CE99"/>
  <c r="CE98"/>
  <c r="CE97"/>
  <c r="CE96"/>
  <c r="CE95"/>
  <c r="CE94"/>
  <c r="CE93"/>
  <c r="CE92"/>
  <c r="CE91"/>
  <c r="CE90"/>
  <c r="CE89"/>
  <c r="CE88"/>
  <c r="CE87"/>
  <c r="CE86"/>
  <c r="CE85"/>
  <c r="CE84"/>
  <c r="CE83"/>
  <c r="CE82"/>
  <c r="CE81"/>
  <c r="CE80"/>
  <c r="CE79"/>
  <c r="CE78"/>
  <c r="CE77"/>
  <c r="CE76"/>
  <c r="CE75"/>
  <c r="CE74"/>
  <c r="CE73"/>
  <c r="CE72"/>
  <c r="CE71"/>
  <c r="CE70"/>
  <c r="CE69"/>
  <c r="CE68"/>
  <c r="CE67"/>
  <c r="CE66"/>
  <c r="CE65"/>
  <c r="CE64"/>
  <c r="CE63"/>
  <c r="CE62"/>
  <c r="CE61"/>
  <c r="CE60"/>
  <c r="CE59"/>
  <c r="CE58"/>
  <c r="CE57"/>
  <c r="CE56"/>
  <c r="CE55"/>
  <c r="CE54"/>
  <c r="CE53"/>
  <c r="CE52"/>
  <c r="CE51"/>
  <c r="CE50"/>
  <c r="CE49"/>
  <c r="CE48"/>
  <c r="CE47"/>
  <c r="CE46"/>
  <c r="CE45"/>
  <c r="CE44"/>
  <c r="CE43"/>
  <c r="CE42"/>
  <c r="CE41"/>
  <c r="CE40"/>
  <c r="CE39"/>
  <c r="CE38"/>
  <c r="CE37"/>
  <c r="CE36"/>
  <c r="CE35"/>
  <c r="CE34"/>
  <c r="CE33"/>
  <c r="CE32"/>
  <c r="CE31"/>
  <c r="CE30"/>
  <c r="CE29"/>
  <c r="CE28"/>
  <c r="CE27"/>
  <c r="CE26"/>
  <c r="CE25"/>
  <c r="CE24"/>
  <c r="CE23"/>
  <c r="CE22"/>
  <c r="CE21"/>
  <c r="CE20"/>
  <c r="CE19"/>
  <c r="CE18"/>
  <c r="CE17"/>
  <c r="CE16"/>
  <c r="CE15"/>
  <c r="CE14"/>
  <c r="CE13"/>
  <c r="CE12"/>
  <c r="CE11"/>
  <c r="BZ550"/>
  <c r="BZ549"/>
  <c r="BZ548"/>
  <c r="BZ547"/>
  <c r="BZ546"/>
  <c r="BZ545"/>
  <c r="BZ544"/>
  <c r="BZ543"/>
  <c r="BZ542"/>
  <c r="BZ541"/>
  <c r="BZ540"/>
  <c r="BZ539"/>
  <c r="BZ538"/>
  <c r="BZ537"/>
  <c r="BZ536"/>
  <c r="BZ535"/>
  <c r="BZ534"/>
  <c r="BZ533"/>
  <c r="BZ532"/>
  <c r="BZ531"/>
  <c r="BZ530"/>
  <c r="BZ529"/>
  <c r="BZ528"/>
  <c r="BZ527"/>
  <c r="BZ526"/>
  <c r="BZ525"/>
  <c r="BZ524"/>
  <c r="BZ523"/>
  <c r="BZ522"/>
  <c r="BZ521"/>
  <c r="BZ520"/>
  <c r="BZ519"/>
  <c r="BZ518"/>
  <c r="BZ517"/>
  <c r="BZ516"/>
  <c r="BZ515"/>
  <c r="BZ514"/>
  <c r="BZ513"/>
  <c r="BZ512"/>
  <c r="BZ511"/>
  <c r="BZ510"/>
  <c r="BZ509"/>
  <c r="BZ508"/>
  <c r="BZ507"/>
  <c r="BZ506"/>
  <c r="BZ505"/>
  <c r="BZ504"/>
  <c r="BZ503"/>
  <c r="BZ502"/>
  <c r="BZ501"/>
  <c r="BZ500"/>
  <c r="BZ499"/>
  <c r="BZ498"/>
  <c r="BZ497"/>
  <c r="BZ496"/>
  <c r="BZ495"/>
  <c r="BZ494"/>
  <c r="BZ493"/>
  <c r="BZ492"/>
  <c r="BZ491"/>
  <c r="BZ490"/>
  <c r="BZ489"/>
  <c r="BZ488"/>
  <c r="BZ487"/>
  <c r="BZ486"/>
  <c r="BZ485"/>
  <c r="BZ484"/>
  <c r="BZ483"/>
  <c r="BZ482"/>
  <c r="BZ481"/>
  <c r="BZ480"/>
  <c r="BZ479"/>
  <c r="BZ478"/>
  <c r="BZ477"/>
  <c r="BZ476"/>
  <c r="BZ475"/>
  <c r="BZ474"/>
  <c r="BZ473"/>
  <c r="BZ472"/>
  <c r="BZ471"/>
  <c r="BZ470"/>
  <c r="BZ469"/>
  <c r="BZ468"/>
  <c r="BZ467"/>
  <c r="BZ466"/>
  <c r="BZ465"/>
  <c r="BZ464"/>
  <c r="BZ463"/>
  <c r="BZ462"/>
  <c r="BZ461"/>
  <c r="BZ460"/>
  <c r="BZ459"/>
  <c r="BZ458"/>
  <c r="BZ457"/>
  <c r="BZ456"/>
  <c r="BZ455"/>
  <c r="BZ454"/>
  <c r="BZ453"/>
  <c r="BZ452"/>
  <c r="BZ451"/>
  <c r="BZ450"/>
  <c r="BZ449"/>
  <c r="BZ448"/>
  <c r="BZ447"/>
  <c r="BZ446"/>
  <c r="BZ445"/>
  <c r="BZ444"/>
  <c r="BZ443"/>
  <c r="BZ442"/>
  <c r="BZ441"/>
  <c r="BZ440"/>
  <c r="BZ439"/>
  <c r="BZ438"/>
  <c r="BZ437"/>
  <c r="BZ436"/>
  <c r="BZ435"/>
  <c r="BZ434"/>
  <c r="BZ433"/>
  <c r="BZ432"/>
  <c r="BZ431"/>
  <c r="BZ430"/>
  <c r="BZ429"/>
  <c r="BZ428"/>
  <c r="BZ427"/>
  <c r="BZ426"/>
  <c r="BZ425"/>
  <c r="BZ424"/>
  <c r="BZ423"/>
  <c r="BZ422"/>
  <c r="BZ421"/>
  <c r="BZ420"/>
  <c r="BZ419"/>
  <c r="BZ418"/>
  <c r="BZ417"/>
  <c r="BZ416"/>
  <c r="BZ415"/>
  <c r="BZ414"/>
  <c r="BZ413"/>
  <c r="BZ412"/>
  <c r="BZ411"/>
  <c r="BZ410"/>
  <c r="BZ409"/>
  <c r="BZ408"/>
  <c r="BZ407"/>
  <c r="BZ406"/>
  <c r="BZ405"/>
  <c r="BZ404"/>
  <c r="BZ403"/>
  <c r="BZ402"/>
  <c r="BZ401"/>
  <c r="BZ400"/>
  <c r="BZ399"/>
  <c r="BZ398"/>
  <c r="BZ397"/>
  <c r="BZ396"/>
  <c r="BZ395"/>
  <c r="BZ394"/>
  <c r="BZ393"/>
  <c r="BZ392"/>
  <c r="BZ391"/>
  <c r="BZ390"/>
  <c r="BZ389"/>
  <c r="BZ388"/>
  <c r="BZ387"/>
  <c r="BZ386"/>
  <c r="BZ385"/>
  <c r="BZ384"/>
  <c r="BZ383"/>
  <c r="BZ382"/>
  <c r="BZ381"/>
  <c r="BZ380"/>
  <c r="BZ379"/>
  <c r="BZ378"/>
  <c r="BZ377"/>
  <c r="BZ376"/>
  <c r="BZ375"/>
  <c r="BZ374"/>
  <c r="BZ373"/>
  <c r="BZ372"/>
  <c r="BZ371"/>
  <c r="BZ370"/>
  <c r="BZ369"/>
  <c r="BZ368"/>
  <c r="BZ367"/>
  <c r="BZ366"/>
  <c r="BZ365"/>
  <c r="BZ364"/>
  <c r="BZ363"/>
  <c r="BZ362"/>
  <c r="BZ361"/>
  <c r="BZ360"/>
  <c r="BZ359"/>
  <c r="BZ358"/>
  <c r="BZ357"/>
  <c r="BZ356"/>
  <c r="BZ355"/>
  <c r="BZ354"/>
  <c r="BZ353"/>
  <c r="BZ352"/>
  <c r="BZ351"/>
  <c r="BZ350"/>
  <c r="BZ349"/>
  <c r="BZ348"/>
  <c r="BZ347"/>
  <c r="BZ346"/>
  <c r="BZ345"/>
  <c r="BZ344"/>
  <c r="BZ343"/>
  <c r="BZ342"/>
  <c r="BZ341"/>
  <c r="BZ340"/>
  <c r="BZ339"/>
  <c r="BZ338"/>
  <c r="BZ337"/>
  <c r="BZ336"/>
  <c r="BZ335"/>
  <c r="BZ334"/>
  <c r="BZ333"/>
  <c r="BZ332"/>
  <c r="BZ331"/>
  <c r="BZ330"/>
  <c r="BZ329"/>
  <c r="BZ328"/>
  <c r="BZ327"/>
  <c r="BZ326"/>
  <c r="BZ325"/>
  <c r="BZ324"/>
  <c r="BZ323"/>
  <c r="BZ322"/>
  <c r="BZ321"/>
  <c r="BZ320"/>
  <c r="BZ319"/>
  <c r="BZ318"/>
  <c r="BZ317"/>
  <c r="BZ316"/>
  <c r="BZ315"/>
  <c r="BZ314"/>
  <c r="BZ313"/>
  <c r="BZ312"/>
  <c r="BZ311"/>
  <c r="BZ310"/>
  <c r="BZ309"/>
  <c r="BZ308"/>
  <c r="BZ307"/>
  <c r="BZ306"/>
  <c r="BZ305"/>
  <c r="BZ304"/>
  <c r="BZ303"/>
  <c r="BZ302"/>
  <c r="BZ301"/>
  <c r="BZ300"/>
  <c r="BZ299"/>
  <c r="BZ298"/>
  <c r="BZ297"/>
  <c r="BZ296"/>
  <c r="BZ295"/>
  <c r="BZ294"/>
  <c r="BZ293"/>
  <c r="BZ292"/>
  <c r="BZ291"/>
  <c r="BZ290"/>
  <c r="BZ289"/>
  <c r="BZ288"/>
  <c r="BZ287"/>
  <c r="BZ286"/>
  <c r="BZ285"/>
  <c r="BZ284"/>
  <c r="BZ283"/>
  <c r="BZ282"/>
  <c r="BZ281"/>
  <c r="BZ280"/>
  <c r="BZ279"/>
  <c r="BZ278"/>
  <c r="BZ277"/>
  <c r="BZ276"/>
  <c r="BZ275"/>
  <c r="BZ274"/>
  <c r="BZ273"/>
  <c r="BZ272"/>
  <c r="BZ271"/>
  <c r="BZ270"/>
  <c r="BZ269"/>
  <c r="BZ268"/>
  <c r="BZ267"/>
  <c r="BZ266"/>
  <c r="BZ265"/>
  <c r="BZ264"/>
  <c r="BZ263"/>
  <c r="BZ262"/>
  <c r="BZ261"/>
  <c r="BZ260"/>
  <c r="BZ259"/>
  <c r="BZ258"/>
  <c r="BZ257"/>
  <c r="BZ256"/>
  <c r="BZ255"/>
  <c r="BZ254"/>
  <c r="BZ253"/>
  <c r="BZ252"/>
  <c r="BZ251"/>
  <c r="BZ250"/>
  <c r="BZ249"/>
  <c r="BZ248"/>
  <c r="BZ247"/>
  <c r="BZ246"/>
  <c r="BZ245"/>
  <c r="BZ244"/>
  <c r="BZ243"/>
  <c r="BZ242"/>
  <c r="BZ241"/>
  <c r="BZ240"/>
  <c r="BZ239"/>
  <c r="BZ238"/>
  <c r="BZ237"/>
  <c r="BZ236"/>
  <c r="BZ235"/>
  <c r="BZ234"/>
  <c r="BZ233"/>
  <c r="BZ232"/>
  <c r="BZ231"/>
  <c r="BZ230"/>
  <c r="BZ229"/>
  <c r="BZ228"/>
  <c r="BZ227"/>
  <c r="BZ226"/>
  <c r="BZ225"/>
  <c r="BZ224"/>
  <c r="BZ223"/>
  <c r="BZ222"/>
  <c r="BZ221"/>
  <c r="BZ220"/>
  <c r="BZ219"/>
  <c r="BZ218"/>
  <c r="BZ217"/>
  <c r="BZ216"/>
  <c r="BZ215"/>
  <c r="BZ214"/>
  <c r="BZ213"/>
  <c r="BZ212"/>
  <c r="BZ211"/>
  <c r="BZ210"/>
  <c r="BZ209"/>
  <c r="BZ208"/>
  <c r="BZ207"/>
  <c r="BZ206"/>
  <c r="BZ205"/>
  <c r="BZ204"/>
  <c r="BZ203"/>
  <c r="BZ202"/>
  <c r="BZ201"/>
  <c r="BZ200"/>
  <c r="BZ199"/>
  <c r="BZ198"/>
  <c r="BZ197"/>
  <c r="BZ196"/>
  <c r="BZ195"/>
  <c r="BZ194"/>
  <c r="BZ193"/>
  <c r="BZ192"/>
  <c r="BZ191"/>
  <c r="BZ190"/>
  <c r="BZ189"/>
  <c r="BZ188"/>
  <c r="BZ187"/>
  <c r="BZ186"/>
  <c r="BZ185"/>
  <c r="BZ184"/>
  <c r="BZ183"/>
  <c r="BZ182"/>
  <c r="BZ181"/>
  <c r="BZ180"/>
  <c r="BZ179"/>
  <c r="BZ178"/>
  <c r="BZ177"/>
  <c r="BZ176"/>
  <c r="BZ175"/>
  <c r="BZ174"/>
  <c r="BZ173"/>
  <c r="BZ172"/>
  <c r="BZ171"/>
  <c r="BZ170"/>
  <c r="BZ169"/>
  <c r="BZ168"/>
  <c r="BZ167"/>
  <c r="BZ166"/>
  <c r="BZ165"/>
  <c r="BZ164"/>
  <c r="BZ163"/>
  <c r="BZ162"/>
  <c r="BZ161"/>
  <c r="BZ160"/>
  <c r="BZ159"/>
  <c r="BZ158"/>
  <c r="BZ157"/>
  <c r="BZ156"/>
  <c r="BZ155"/>
  <c r="BZ154"/>
  <c r="BZ153"/>
  <c r="BZ152"/>
  <c r="BZ151"/>
  <c r="BZ150"/>
  <c r="BZ149"/>
  <c r="BZ148"/>
  <c r="BZ147"/>
  <c r="BZ146"/>
  <c r="BZ145"/>
  <c r="BZ144"/>
  <c r="BZ143"/>
  <c r="BZ142"/>
  <c r="BZ141"/>
  <c r="BZ140"/>
  <c r="BZ139"/>
  <c r="BZ138"/>
  <c r="BZ137"/>
  <c r="BZ136"/>
  <c r="BZ135"/>
  <c r="BZ134"/>
  <c r="BZ133"/>
  <c r="BZ132"/>
  <c r="BZ131"/>
  <c r="BZ130"/>
  <c r="BZ129"/>
  <c r="BZ128"/>
  <c r="BZ127"/>
  <c r="BZ126"/>
  <c r="BZ125"/>
  <c r="BZ124"/>
  <c r="BZ123"/>
  <c r="BZ122"/>
  <c r="BZ121"/>
  <c r="BZ120"/>
  <c r="BZ119"/>
  <c r="BZ118"/>
  <c r="BZ117"/>
  <c r="BZ116"/>
  <c r="BZ115"/>
  <c r="BZ114"/>
  <c r="BZ113"/>
  <c r="BZ112"/>
  <c r="BZ111"/>
  <c r="BZ110"/>
  <c r="BZ109"/>
  <c r="BZ108"/>
  <c r="BZ107"/>
  <c r="BZ106"/>
  <c r="BZ105"/>
  <c r="BZ104"/>
  <c r="BZ103"/>
  <c r="BZ102"/>
  <c r="BZ101"/>
  <c r="BZ100"/>
  <c r="BZ99"/>
  <c r="BZ98"/>
  <c r="BZ97"/>
  <c r="BZ96"/>
  <c r="BZ95"/>
  <c r="BZ94"/>
  <c r="BZ93"/>
  <c r="BZ92"/>
  <c r="BZ91"/>
  <c r="BZ90"/>
  <c r="BZ89"/>
  <c r="BZ88"/>
  <c r="BZ87"/>
  <c r="BZ86"/>
  <c r="BZ85"/>
  <c r="BZ84"/>
  <c r="BZ83"/>
  <c r="BZ82"/>
  <c r="BZ81"/>
  <c r="BZ80"/>
  <c r="BZ79"/>
  <c r="BZ78"/>
  <c r="BZ77"/>
  <c r="BZ76"/>
  <c r="BZ75"/>
  <c r="BZ74"/>
  <c r="BZ73"/>
  <c r="BZ72"/>
  <c r="BZ71"/>
  <c r="BZ70"/>
  <c r="BZ69"/>
  <c r="BZ68"/>
  <c r="BZ67"/>
  <c r="BZ66"/>
  <c r="BZ65"/>
  <c r="BZ64"/>
  <c r="BZ63"/>
  <c r="BZ62"/>
  <c r="BZ61"/>
  <c r="BZ60"/>
  <c r="BZ59"/>
  <c r="BZ58"/>
  <c r="BZ57"/>
  <c r="BZ56"/>
  <c r="BZ55"/>
  <c r="BZ54"/>
  <c r="BZ53"/>
  <c r="BZ52"/>
  <c r="BZ51"/>
  <c r="BZ50"/>
  <c r="BZ49"/>
  <c r="BZ48"/>
  <c r="BZ47"/>
  <c r="BZ46"/>
  <c r="BZ45"/>
  <c r="BZ44"/>
  <c r="BZ43"/>
  <c r="BZ42"/>
  <c r="BZ41"/>
  <c r="BZ40"/>
  <c r="BZ39"/>
  <c r="BZ38"/>
  <c r="BZ37"/>
  <c r="BZ36"/>
  <c r="BZ35"/>
  <c r="BZ34"/>
  <c r="BZ33"/>
  <c r="BZ32"/>
  <c r="BZ31"/>
  <c r="BZ30"/>
  <c r="BZ29"/>
  <c r="BZ28"/>
  <c r="BZ27"/>
  <c r="BZ26"/>
  <c r="BZ25"/>
  <c r="BZ24"/>
  <c r="BZ23"/>
  <c r="BZ22"/>
  <c r="BZ21"/>
  <c r="BZ20"/>
  <c r="BZ19"/>
  <c r="BZ18"/>
  <c r="BZ17"/>
  <c r="BZ16"/>
  <c r="BZ15"/>
  <c r="BZ14"/>
  <c r="BZ13"/>
  <c r="BZ12"/>
  <c r="BZ11"/>
  <c r="AW550"/>
  <c r="AW549"/>
  <c r="AW548"/>
  <c r="AW547"/>
  <c r="AW546"/>
  <c r="AW545"/>
  <c r="AW544"/>
  <c r="AW543"/>
  <c r="AW542"/>
  <c r="AW541"/>
  <c r="AW540"/>
  <c r="AW539"/>
  <c r="AW538"/>
  <c r="AW537"/>
  <c r="AW536"/>
  <c r="AW535"/>
  <c r="AW534"/>
  <c r="AW533"/>
  <c r="AW532"/>
  <c r="AW531"/>
  <c r="AW530"/>
  <c r="AW529"/>
  <c r="AW528"/>
  <c r="AW527"/>
  <c r="AW526"/>
  <c r="AW525"/>
  <c r="AW524"/>
  <c r="AW523"/>
  <c r="AW522"/>
  <c r="AW521"/>
  <c r="AW520"/>
  <c r="AW519"/>
  <c r="AW518"/>
  <c r="AW517"/>
  <c r="AW516"/>
  <c r="AW515"/>
  <c r="AW514"/>
  <c r="AW513"/>
  <c r="AW512"/>
  <c r="AW511"/>
  <c r="AW510"/>
  <c r="AW509"/>
  <c r="AW508"/>
  <c r="AW507"/>
  <c r="AW506"/>
  <c r="AW505"/>
  <c r="AW504"/>
  <c r="AW503"/>
  <c r="AW502"/>
  <c r="AW501"/>
  <c r="AW500"/>
  <c r="AW499"/>
  <c r="AW498"/>
  <c r="AW497"/>
  <c r="AW496"/>
  <c r="AW495"/>
  <c r="AW494"/>
  <c r="AW493"/>
  <c r="AW492"/>
  <c r="AW491"/>
  <c r="AW490"/>
  <c r="AW489"/>
  <c r="AW488"/>
  <c r="AW487"/>
  <c r="AW486"/>
  <c r="AW485"/>
  <c r="AW484"/>
  <c r="AW483"/>
  <c r="AW482"/>
  <c r="AW481"/>
  <c r="AW480"/>
  <c r="AW479"/>
  <c r="AW478"/>
  <c r="AW477"/>
  <c r="AW476"/>
  <c r="AW475"/>
  <c r="AW474"/>
  <c r="AW473"/>
  <c r="AW472"/>
  <c r="AW471"/>
  <c r="AW470"/>
  <c r="AW469"/>
  <c r="AW468"/>
  <c r="AW467"/>
  <c r="AW466"/>
  <c r="AW465"/>
  <c r="AW464"/>
  <c r="AW463"/>
  <c r="AW462"/>
  <c r="AW461"/>
  <c r="AW460"/>
  <c r="AW459"/>
  <c r="AW458"/>
  <c r="AW457"/>
  <c r="AW456"/>
  <c r="AW455"/>
  <c r="AW454"/>
  <c r="AW453"/>
  <c r="AW452"/>
  <c r="AW451"/>
  <c r="AW450"/>
  <c r="AW449"/>
  <c r="AW448"/>
  <c r="AW447"/>
  <c r="AW446"/>
  <c r="AW445"/>
  <c r="AW444"/>
  <c r="AW443"/>
  <c r="AW442"/>
  <c r="AW441"/>
  <c r="AW440"/>
  <c r="AW439"/>
  <c r="AW438"/>
  <c r="AW437"/>
  <c r="AW436"/>
  <c r="AW435"/>
  <c r="AW434"/>
  <c r="AW433"/>
  <c r="AW432"/>
  <c r="AW431"/>
  <c r="AW430"/>
  <c r="AW429"/>
  <c r="AW428"/>
  <c r="AW427"/>
  <c r="AW426"/>
  <c r="AW425"/>
  <c r="AW424"/>
  <c r="AW423"/>
  <c r="AW422"/>
  <c r="AW421"/>
  <c r="AW420"/>
  <c r="AW419"/>
  <c r="AW418"/>
  <c r="AW417"/>
  <c r="AW416"/>
  <c r="AW415"/>
  <c r="AW414"/>
  <c r="AW413"/>
  <c r="AW412"/>
  <c r="AW411"/>
  <c r="AW410"/>
  <c r="AW409"/>
  <c r="AW408"/>
  <c r="AW407"/>
  <c r="AW406"/>
  <c r="AW405"/>
  <c r="AW404"/>
  <c r="AW403"/>
  <c r="AW402"/>
  <c r="AW401"/>
  <c r="AW400"/>
  <c r="AW399"/>
  <c r="AW398"/>
  <c r="AW397"/>
  <c r="AW396"/>
  <c r="AW395"/>
  <c r="AW394"/>
  <c r="AW393"/>
  <c r="AW392"/>
  <c r="AW391"/>
  <c r="AW390"/>
  <c r="AW389"/>
  <c r="AW388"/>
  <c r="AW387"/>
  <c r="AW386"/>
  <c r="AW385"/>
  <c r="AW384"/>
  <c r="AW383"/>
  <c r="AW382"/>
  <c r="AW381"/>
  <c r="AW380"/>
  <c r="AW379"/>
  <c r="AW378"/>
  <c r="AW377"/>
  <c r="AW376"/>
  <c r="AW375"/>
  <c r="AW374"/>
  <c r="AW373"/>
  <c r="AW372"/>
  <c r="AW371"/>
  <c r="AW370"/>
  <c r="AW369"/>
  <c r="AW368"/>
  <c r="AW367"/>
  <c r="AW366"/>
  <c r="AW365"/>
  <c r="AW364"/>
  <c r="AW363"/>
  <c r="AW362"/>
  <c r="AW361"/>
  <c r="AW360"/>
  <c r="AW359"/>
  <c r="AW358"/>
  <c r="AW357"/>
  <c r="AW356"/>
  <c r="AW355"/>
  <c r="AW354"/>
  <c r="AW353"/>
  <c r="AW352"/>
  <c r="AW351"/>
  <c r="AW350"/>
  <c r="AW349"/>
  <c r="AW348"/>
  <c r="AW347"/>
  <c r="AW346"/>
  <c r="AW345"/>
  <c r="AW344"/>
  <c r="AW343"/>
  <c r="AW342"/>
  <c r="AW341"/>
  <c r="AW340"/>
  <c r="AW339"/>
  <c r="AW338"/>
  <c r="AW337"/>
  <c r="AW336"/>
  <c r="AW335"/>
  <c r="AW334"/>
  <c r="AW333"/>
  <c r="AW332"/>
  <c r="AW331"/>
  <c r="AW330"/>
  <c r="AW329"/>
  <c r="AW328"/>
  <c r="AW327"/>
  <c r="AW326"/>
  <c r="AW325"/>
  <c r="AW324"/>
  <c r="AW323"/>
  <c r="AW322"/>
  <c r="AW321"/>
  <c r="AW320"/>
  <c r="AW319"/>
  <c r="AW318"/>
  <c r="AW317"/>
  <c r="AW316"/>
  <c r="AW315"/>
  <c r="AW314"/>
  <c r="AW313"/>
  <c r="AW312"/>
  <c r="AW311"/>
  <c r="AW310"/>
  <c r="AW309"/>
  <c r="AW308"/>
  <c r="AW307"/>
  <c r="AW306"/>
  <c r="AW305"/>
  <c r="AW304"/>
  <c r="AW303"/>
  <c r="AW302"/>
  <c r="AW301"/>
  <c r="AW300"/>
  <c r="AW299"/>
  <c r="AW298"/>
  <c r="AW297"/>
  <c r="AW296"/>
  <c r="AW295"/>
  <c r="AW294"/>
  <c r="AW293"/>
  <c r="AW292"/>
  <c r="AW291"/>
  <c r="AW290"/>
  <c r="AW289"/>
  <c r="AW288"/>
  <c r="AW287"/>
  <c r="AW286"/>
  <c r="AW285"/>
  <c r="AW284"/>
  <c r="AW283"/>
  <c r="AW282"/>
  <c r="AW281"/>
  <c r="AW280"/>
  <c r="AW279"/>
  <c r="AW278"/>
  <c r="AW277"/>
  <c r="AW276"/>
  <c r="AW275"/>
  <c r="AW274"/>
  <c r="AW273"/>
  <c r="AW272"/>
  <c r="AW271"/>
  <c r="AW270"/>
  <c r="AW269"/>
  <c r="AW268"/>
  <c r="AW267"/>
  <c r="AW266"/>
  <c r="AW265"/>
  <c r="AW264"/>
  <c r="AW263"/>
  <c r="AW262"/>
  <c r="AW261"/>
  <c r="AW260"/>
  <c r="AW259"/>
  <c r="AW258"/>
  <c r="AW257"/>
  <c r="AW256"/>
  <c r="AW255"/>
  <c r="AW254"/>
  <c r="AW253"/>
  <c r="AW252"/>
  <c r="AW251"/>
  <c r="AW250"/>
  <c r="AW249"/>
  <c r="AW248"/>
  <c r="AW247"/>
  <c r="AW246"/>
  <c r="AW245"/>
  <c r="AW244"/>
  <c r="AW243"/>
  <c r="AW242"/>
  <c r="AW241"/>
  <c r="AW240"/>
  <c r="AW239"/>
  <c r="AW238"/>
  <c r="AW237"/>
  <c r="AW236"/>
  <c r="AW235"/>
  <c r="AW234"/>
  <c r="AW233"/>
  <c r="AW232"/>
  <c r="AW231"/>
  <c r="AW230"/>
  <c r="AW229"/>
  <c r="AW228"/>
  <c r="AW227"/>
  <c r="AW226"/>
  <c r="AW225"/>
  <c r="AW224"/>
  <c r="AW223"/>
  <c r="AW222"/>
  <c r="AW221"/>
  <c r="AW220"/>
  <c r="AW219"/>
  <c r="AW218"/>
  <c r="AW217"/>
  <c r="AW216"/>
  <c r="AW215"/>
  <c r="AW214"/>
  <c r="AW213"/>
  <c r="AW212"/>
  <c r="AW211"/>
  <c r="AW210"/>
  <c r="AW209"/>
  <c r="AW208"/>
  <c r="AW207"/>
  <c r="AW206"/>
  <c r="AW205"/>
  <c r="AW204"/>
  <c r="AW203"/>
  <c r="AW202"/>
  <c r="AW201"/>
  <c r="AW200"/>
  <c r="AW199"/>
  <c r="AW198"/>
  <c r="AW197"/>
  <c r="AW196"/>
  <c r="AW195"/>
  <c r="AW194"/>
  <c r="AW193"/>
  <c r="AW192"/>
  <c r="AW191"/>
  <c r="AW190"/>
  <c r="AW189"/>
  <c r="AW188"/>
  <c r="AW187"/>
  <c r="AW186"/>
  <c r="AW185"/>
  <c r="AW184"/>
  <c r="AW183"/>
  <c r="AW182"/>
  <c r="AW181"/>
  <c r="AW180"/>
  <c r="AW179"/>
  <c r="AW178"/>
  <c r="AW177"/>
  <c r="AW176"/>
  <c r="AW175"/>
  <c r="AW174"/>
  <c r="AW173"/>
  <c r="AW172"/>
  <c r="AW171"/>
  <c r="AW170"/>
  <c r="AW169"/>
  <c r="AW168"/>
  <c r="AW167"/>
  <c r="AW166"/>
  <c r="AW165"/>
  <c r="AW164"/>
  <c r="AW163"/>
  <c r="AW162"/>
  <c r="AW161"/>
  <c r="AW160"/>
  <c r="AW159"/>
  <c r="AW158"/>
  <c r="AW157"/>
  <c r="AW156"/>
  <c r="AW155"/>
  <c r="AW154"/>
  <c r="AW153"/>
  <c r="AW152"/>
  <c r="AW151"/>
  <c r="AW150"/>
  <c r="AW149"/>
  <c r="AW148"/>
  <c r="AW147"/>
  <c r="AW146"/>
  <c r="AW145"/>
  <c r="AW144"/>
  <c r="AW143"/>
  <c r="AW142"/>
  <c r="AW141"/>
  <c r="AW140"/>
  <c r="AW139"/>
  <c r="AW138"/>
  <c r="AW137"/>
  <c r="AW136"/>
  <c r="AW135"/>
  <c r="AW134"/>
  <c r="AW133"/>
  <c r="AW132"/>
  <c r="AW131"/>
  <c r="AW130"/>
  <c r="AW129"/>
  <c r="AW128"/>
  <c r="AW127"/>
  <c r="AW126"/>
  <c r="AW125"/>
  <c r="AW124"/>
  <c r="AW123"/>
  <c r="AW122"/>
  <c r="AW121"/>
  <c r="AW120"/>
  <c r="AW119"/>
  <c r="AW118"/>
  <c r="AW117"/>
  <c r="AW116"/>
  <c r="AW115"/>
  <c r="AW114"/>
  <c r="AW113"/>
  <c r="AW112"/>
  <c r="AW111"/>
  <c r="AW110"/>
  <c r="AW109"/>
  <c r="AW108"/>
  <c r="AW107"/>
  <c r="AW106"/>
  <c r="AW105"/>
  <c r="AW104"/>
  <c r="AW103"/>
  <c r="AW102"/>
  <c r="AW101"/>
  <c r="AW100"/>
  <c r="AW99"/>
  <c r="AW98"/>
  <c r="AW97"/>
  <c r="AW96"/>
  <c r="AW95"/>
  <c r="AW94"/>
  <c r="AW93"/>
  <c r="AW92"/>
  <c r="AW91"/>
  <c r="AW90"/>
  <c r="AW89"/>
  <c r="AW88"/>
  <c r="AW87"/>
  <c r="AW86"/>
  <c r="AW85"/>
  <c r="AW84"/>
  <c r="AW83"/>
  <c r="AW82"/>
  <c r="AW81"/>
  <c r="AW80"/>
  <c r="AW79"/>
  <c r="AW78"/>
  <c r="AW77"/>
  <c r="AW76"/>
  <c r="AW75"/>
  <c r="AW74"/>
  <c r="AW73"/>
  <c r="AW72"/>
  <c r="AW71"/>
  <c r="AW70"/>
  <c r="AW69"/>
  <c r="AW68"/>
  <c r="AW67"/>
  <c r="AW66"/>
  <c r="AW65"/>
  <c r="AW64"/>
  <c r="AW63"/>
  <c r="AW62"/>
  <c r="AW61"/>
  <c r="AW60"/>
  <c r="AW59"/>
  <c r="AW58"/>
  <c r="AW57"/>
  <c r="AW56"/>
  <c r="AW55"/>
  <c r="AW54"/>
  <c r="AW53"/>
  <c r="AW52"/>
  <c r="AW51"/>
  <c r="AW50"/>
  <c r="AW49"/>
  <c r="AW48"/>
  <c r="AW47"/>
  <c r="AW46"/>
  <c r="AW45"/>
  <c r="AW44"/>
  <c r="AW43"/>
  <c r="AW42"/>
  <c r="AW41"/>
  <c r="AW40"/>
  <c r="AW39"/>
  <c r="AW38"/>
  <c r="AW37"/>
  <c r="AW36"/>
  <c r="AW35"/>
  <c r="AW34"/>
  <c r="AW33"/>
  <c r="AW32"/>
  <c r="AW31"/>
  <c r="AW30"/>
  <c r="AW29"/>
  <c r="AW28"/>
  <c r="AW27"/>
  <c r="AW26"/>
  <c r="AW25"/>
  <c r="AW24"/>
  <c r="AW23"/>
  <c r="AW22"/>
  <c r="AW21"/>
  <c r="AW20"/>
  <c r="AW19"/>
  <c r="AW18"/>
  <c r="AW17"/>
  <c r="AW16"/>
  <c r="AW15"/>
  <c r="AW14"/>
  <c r="AW13"/>
  <c r="AW12"/>
  <c r="AW11"/>
  <c r="AR550"/>
  <c r="AR549"/>
  <c r="AR548"/>
  <c r="AR547"/>
  <c r="AR546"/>
  <c r="AR545"/>
  <c r="AR544"/>
  <c r="AR543"/>
  <c r="AR542"/>
  <c r="AR541"/>
  <c r="AR540"/>
  <c r="AR539"/>
  <c r="AR538"/>
  <c r="AR537"/>
  <c r="AR536"/>
  <c r="AR535"/>
  <c r="AR534"/>
  <c r="AR533"/>
  <c r="AR532"/>
  <c r="AR531"/>
  <c r="AR530"/>
  <c r="AR529"/>
  <c r="AR528"/>
  <c r="AR527"/>
  <c r="AR526"/>
  <c r="AR525"/>
  <c r="AR524"/>
  <c r="AR523"/>
  <c r="AR522"/>
  <c r="AR521"/>
  <c r="AR520"/>
  <c r="AR519"/>
  <c r="AR518"/>
  <c r="AR517"/>
  <c r="AR516"/>
  <c r="AR515"/>
  <c r="AR514"/>
  <c r="AR513"/>
  <c r="AR512"/>
  <c r="AR511"/>
  <c r="AR510"/>
  <c r="AR509"/>
  <c r="AR508"/>
  <c r="AR507"/>
  <c r="AR506"/>
  <c r="AR505"/>
  <c r="AR504"/>
  <c r="AR503"/>
  <c r="AR502"/>
  <c r="AR501"/>
  <c r="AR500"/>
  <c r="AR499"/>
  <c r="AR498"/>
  <c r="AR497"/>
  <c r="AR496"/>
  <c r="AR495"/>
  <c r="AR494"/>
  <c r="AR493"/>
  <c r="AR492"/>
  <c r="AR491"/>
  <c r="AR490"/>
  <c r="AR489"/>
  <c r="AR488"/>
  <c r="AR487"/>
  <c r="AR486"/>
  <c r="AR485"/>
  <c r="AR484"/>
  <c r="AR483"/>
  <c r="AR482"/>
  <c r="AR481"/>
  <c r="AR480"/>
  <c r="AR479"/>
  <c r="AR478"/>
  <c r="AR477"/>
  <c r="AR476"/>
  <c r="AR475"/>
  <c r="AR474"/>
  <c r="AR473"/>
  <c r="AR472"/>
  <c r="AR471"/>
  <c r="AR470"/>
  <c r="AR469"/>
  <c r="AR468"/>
  <c r="AR467"/>
  <c r="AR466"/>
  <c r="AR465"/>
  <c r="AR464"/>
  <c r="AR463"/>
  <c r="AR462"/>
  <c r="AR461"/>
  <c r="AR460"/>
  <c r="AR459"/>
  <c r="AR458"/>
  <c r="AR457"/>
  <c r="AR456"/>
  <c r="AR455"/>
  <c r="AR454"/>
  <c r="AR453"/>
  <c r="AR452"/>
  <c r="AR451"/>
  <c r="AR450"/>
  <c r="AR449"/>
  <c r="AR448"/>
  <c r="AR447"/>
  <c r="AR446"/>
  <c r="AR445"/>
  <c r="AR444"/>
  <c r="AR443"/>
  <c r="AR442"/>
  <c r="AR441"/>
  <c r="AR440"/>
  <c r="AR439"/>
  <c r="AR438"/>
  <c r="AR437"/>
  <c r="AR436"/>
  <c r="AR435"/>
  <c r="AR434"/>
  <c r="AR433"/>
  <c r="AR432"/>
  <c r="AR431"/>
  <c r="AR430"/>
  <c r="AR429"/>
  <c r="AR428"/>
  <c r="AR427"/>
  <c r="AR426"/>
  <c r="AR425"/>
  <c r="AR424"/>
  <c r="AR423"/>
  <c r="AR422"/>
  <c r="AR421"/>
  <c r="AR420"/>
  <c r="AR419"/>
  <c r="AR418"/>
  <c r="AR417"/>
  <c r="AR416"/>
  <c r="AR415"/>
  <c r="AR414"/>
  <c r="AR413"/>
  <c r="AR412"/>
  <c r="AR411"/>
  <c r="AR410"/>
  <c r="AR409"/>
  <c r="AR408"/>
  <c r="AR407"/>
  <c r="AR406"/>
  <c r="AR405"/>
  <c r="AR404"/>
  <c r="AR403"/>
  <c r="AR402"/>
  <c r="AR401"/>
  <c r="AR400"/>
  <c r="AR399"/>
  <c r="AR398"/>
  <c r="AR397"/>
  <c r="AR396"/>
  <c r="AR395"/>
  <c r="AR394"/>
  <c r="AR393"/>
  <c r="AR392"/>
  <c r="AR391"/>
  <c r="AR390"/>
  <c r="AR389"/>
  <c r="AR388"/>
  <c r="AR387"/>
  <c r="AR386"/>
  <c r="AR385"/>
  <c r="AR384"/>
  <c r="AR383"/>
  <c r="AR382"/>
  <c r="AR381"/>
  <c r="AR380"/>
  <c r="AR379"/>
  <c r="AR378"/>
  <c r="AR377"/>
  <c r="AR376"/>
  <c r="AR375"/>
  <c r="AR374"/>
  <c r="AR373"/>
  <c r="AR372"/>
  <c r="AR371"/>
  <c r="AR370"/>
  <c r="AR369"/>
  <c r="AR368"/>
  <c r="AR367"/>
  <c r="AR366"/>
  <c r="AR365"/>
  <c r="AR364"/>
  <c r="AR363"/>
  <c r="AR362"/>
  <c r="AR361"/>
  <c r="AR360"/>
  <c r="AR359"/>
  <c r="AR358"/>
  <c r="AR357"/>
  <c r="AR356"/>
  <c r="AR355"/>
  <c r="AR354"/>
  <c r="AR353"/>
  <c r="AR352"/>
  <c r="AR351"/>
  <c r="AR350"/>
  <c r="AR349"/>
  <c r="AR348"/>
  <c r="AR347"/>
  <c r="AR346"/>
  <c r="AR345"/>
  <c r="AR344"/>
  <c r="AR343"/>
  <c r="AR342"/>
  <c r="AR341"/>
  <c r="AR340"/>
  <c r="AR339"/>
  <c r="AR338"/>
  <c r="AR337"/>
  <c r="AR336"/>
  <c r="AR335"/>
  <c r="AR334"/>
  <c r="AR333"/>
  <c r="AR332"/>
  <c r="AR331"/>
  <c r="AR330"/>
  <c r="AR329"/>
  <c r="AR328"/>
  <c r="AR327"/>
  <c r="AR326"/>
  <c r="AR325"/>
  <c r="AR324"/>
  <c r="AR323"/>
  <c r="AR322"/>
  <c r="AR321"/>
  <c r="AR320"/>
  <c r="AR319"/>
  <c r="AR318"/>
  <c r="AR317"/>
  <c r="AR316"/>
  <c r="AR315"/>
  <c r="AR314"/>
  <c r="AR313"/>
  <c r="AR312"/>
  <c r="AR311"/>
  <c r="AR310"/>
  <c r="AR309"/>
  <c r="AR308"/>
  <c r="AR307"/>
  <c r="AR306"/>
  <c r="AR305"/>
  <c r="AR304"/>
  <c r="AR303"/>
  <c r="AR302"/>
  <c r="AR301"/>
  <c r="AR300"/>
  <c r="AR299"/>
  <c r="AR298"/>
  <c r="AR297"/>
  <c r="AR296"/>
  <c r="AR295"/>
  <c r="AR294"/>
  <c r="AR293"/>
  <c r="AR292"/>
  <c r="AR291"/>
  <c r="AR290"/>
  <c r="AR289"/>
  <c r="AR288"/>
  <c r="AR287"/>
  <c r="AR286"/>
  <c r="AR285"/>
  <c r="AR284"/>
  <c r="AR283"/>
  <c r="AR282"/>
  <c r="AR281"/>
  <c r="AR280"/>
  <c r="AR279"/>
  <c r="AR278"/>
  <c r="AR277"/>
  <c r="AR276"/>
  <c r="AR275"/>
  <c r="AR274"/>
  <c r="AR273"/>
  <c r="AR272"/>
  <c r="AR271"/>
  <c r="AR270"/>
  <c r="AR269"/>
  <c r="AR268"/>
  <c r="AR267"/>
  <c r="AR266"/>
  <c r="AR265"/>
  <c r="AR264"/>
  <c r="AR263"/>
  <c r="AR262"/>
  <c r="AR261"/>
  <c r="AR260"/>
  <c r="AR259"/>
  <c r="AR258"/>
  <c r="AR257"/>
  <c r="AR256"/>
  <c r="AR255"/>
  <c r="AR254"/>
  <c r="AR253"/>
  <c r="AR252"/>
  <c r="AR251"/>
  <c r="AR250"/>
  <c r="AR249"/>
  <c r="AR248"/>
  <c r="AR247"/>
  <c r="AR246"/>
  <c r="AR245"/>
  <c r="AR244"/>
  <c r="AR243"/>
  <c r="AR242"/>
  <c r="AR241"/>
  <c r="AR240"/>
  <c r="AR239"/>
  <c r="AR238"/>
  <c r="AR237"/>
  <c r="AR236"/>
  <c r="AR235"/>
  <c r="AR234"/>
  <c r="AR233"/>
  <c r="AR232"/>
  <c r="AR231"/>
  <c r="AR230"/>
  <c r="AR229"/>
  <c r="AR228"/>
  <c r="AR227"/>
  <c r="AR226"/>
  <c r="AR225"/>
  <c r="AR224"/>
  <c r="AR223"/>
  <c r="AR222"/>
  <c r="AR221"/>
  <c r="AR220"/>
  <c r="AR219"/>
  <c r="AR218"/>
  <c r="AR217"/>
  <c r="AR216"/>
  <c r="AR215"/>
  <c r="AR214"/>
  <c r="AR213"/>
  <c r="AR212"/>
  <c r="AR211"/>
  <c r="AR210"/>
  <c r="AR209"/>
  <c r="AR208"/>
  <c r="AR207"/>
  <c r="AR206"/>
  <c r="AR205"/>
  <c r="AR204"/>
  <c r="AR203"/>
  <c r="AR202"/>
  <c r="AR201"/>
  <c r="AR200"/>
  <c r="AR199"/>
  <c r="AR198"/>
  <c r="AR197"/>
  <c r="AR196"/>
  <c r="AR195"/>
  <c r="AR194"/>
  <c r="AR193"/>
  <c r="AR192"/>
  <c r="AR191"/>
  <c r="AR190"/>
  <c r="AR189"/>
  <c r="AR188"/>
  <c r="AR187"/>
  <c r="AR186"/>
  <c r="AR185"/>
  <c r="AR184"/>
  <c r="AR183"/>
  <c r="AR182"/>
  <c r="AR181"/>
  <c r="AR180"/>
  <c r="AR179"/>
  <c r="AR178"/>
  <c r="AR177"/>
  <c r="AR176"/>
  <c r="AR175"/>
  <c r="AR174"/>
  <c r="AR173"/>
  <c r="AR172"/>
  <c r="AR171"/>
  <c r="AR170"/>
  <c r="AR169"/>
  <c r="AR168"/>
  <c r="AR167"/>
  <c r="AR166"/>
  <c r="AR165"/>
  <c r="AR164"/>
  <c r="AR163"/>
  <c r="AR162"/>
  <c r="AR161"/>
  <c r="AR160"/>
  <c r="AR159"/>
  <c r="AR158"/>
  <c r="AR157"/>
  <c r="AR156"/>
  <c r="AR155"/>
  <c r="AR154"/>
  <c r="AR153"/>
  <c r="AR152"/>
  <c r="AR151"/>
  <c r="AR150"/>
  <c r="AR149"/>
  <c r="AR148"/>
  <c r="AR147"/>
  <c r="AR146"/>
  <c r="AR145"/>
  <c r="AR144"/>
  <c r="AR143"/>
  <c r="AR142"/>
  <c r="AR141"/>
  <c r="AR140"/>
  <c r="AR139"/>
  <c r="AR138"/>
  <c r="AR137"/>
  <c r="AR136"/>
  <c r="AR135"/>
  <c r="AR134"/>
  <c r="AR133"/>
  <c r="AR132"/>
  <c r="AR131"/>
  <c r="AR130"/>
  <c r="AR129"/>
  <c r="AR128"/>
  <c r="AR127"/>
  <c r="AR126"/>
  <c r="AR125"/>
  <c r="AR124"/>
  <c r="AR123"/>
  <c r="AR122"/>
  <c r="AR121"/>
  <c r="AR120"/>
  <c r="AR119"/>
  <c r="AR118"/>
  <c r="AR117"/>
  <c r="AR116"/>
  <c r="AR115"/>
  <c r="AR114"/>
  <c r="AR113"/>
  <c r="AR112"/>
  <c r="AR111"/>
  <c r="AR110"/>
  <c r="AR109"/>
  <c r="AR108"/>
  <c r="AR107"/>
  <c r="AR106"/>
  <c r="AR105"/>
  <c r="AR104"/>
  <c r="AR103"/>
  <c r="AR102"/>
  <c r="AR101"/>
  <c r="AR100"/>
  <c r="AR99"/>
  <c r="AR98"/>
  <c r="AR97"/>
  <c r="AR96"/>
  <c r="AR95"/>
  <c r="AR94"/>
  <c r="AR93"/>
  <c r="AR92"/>
  <c r="AR91"/>
  <c r="AR90"/>
  <c r="AR89"/>
  <c r="AR88"/>
  <c r="AR87"/>
  <c r="AR86"/>
  <c r="AR85"/>
  <c r="AR84"/>
  <c r="AR83"/>
  <c r="AR82"/>
  <c r="AR81"/>
  <c r="AR80"/>
  <c r="AR79"/>
  <c r="AR78"/>
  <c r="AR77"/>
  <c r="AR76"/>
  <c r="AR75"/>
  <c r="AR74"/>
  <c r="AR73"/>
  <c r="AR72"/>
  <c r="AR71"/>
  <c r="AR70"/>
  <c r="AR69"/>
  <c r="AR68"/>
  <c r="AR67"/>
  <c r="AR66"/>
  <c r="AR65"/>
  <c r="AR64"/>
  <c r="AR63"/>
  <c r="AR62"/>
  <c r="AR61"/>
  <c r="AR60"/>
  <c r="AR59"/>
  <c r="AR58"/>
  <c r="AR57"/>
  <c r="AR56"/>
  <c r="AR55"/>
  <c r="AR54"/>
  <c r="AR53"/>
  <c r="AR52"/>
  <c r="AR51"/>
  <c r="AR50"/>
  <c r="AR49"/>
  <c r="AR48"/>
  <c r="AR47"/>
  <c r="AR46"/>
  <c r="AR45"/>
  <c r="AR44"/>
  <c r="AR43"/>
  <c r="AR42"/>
  <c r="AR41"/>
  <c r="AR40"/>
  <c r="AR39"/>
  <c r="AR38"/>
  <c r="AR37"/>
  <c r="AR36"/>
  <c r="AR35"/>
  <c r="AR34"/>
  <c r="AR33"/>
  <c r="AR32"/>
  <c r="AR31"/>
  <c r="AR30"/>
  <c r="AR29"/>
  <c r="AR28"/>
  <c r="AR27"/>
  <c r="AR26"/>
  <c r="AR25"/>
  <c r="AR24"/>
  <c r="AR23"/>
  <c r="AR22"/>
  <c r="AR21"/>
  <c r="AR20"/>
  <c r="AR19"/>
  <c r="AR18"/>
  <c r="AR17"/>
  <c r="AR16"/>
  <c r="AR15"/>
  <c r="AR14"/>
  <c r="AR13"/>
  <c r="AR12"/>
  <c r="AR11"/>
  <c r="AD550"/>
  <c r="AD549"/>
  <c r="AD548"/>
  <c r="AD547"/>
  <c r="AD546"/>
  <c r="AD545"/>
  <c r="AD544"/>
  <c r="AD543"/>
  <c r="AD542"/>
  <c r="AD541"/>
  <c r="AD540"/>
  <c r="AD539"/>
  <c r="AD538"/>
  <c r="AD537"/>
  <c r="AD536"/>
  <c r="AD535"/>
  <c r="AD534"/>
  <c r="AD533"/>
  <c r="AD532"/>
  <c r="AD531"/>
  <c r="AD530"/>
  <c r="AD529"/>
  <c r="AD528"/>
  <c r="AD527"/>
  <c r="AD526"/>
  <c r="AD525"/>
  <c r="AD524"/>
  <c r="AD523"/>
  <c r="AD522"/>
  <c r="AD521"/>
  <c r="AD520"/>
  <c r="AD519"/>
  <c r="AD518"/>
  <c r="AD517"/>
  <c r="AD516"/>
  <c r="AD515"/>
  <c r="AD514"/>
  <c r="AD513"/>
  <c r="AD512"/>
  <c r="AD511"/>
  <c r="AD510"/>
  <c r="AD509"/>
  <c r="AD508"/>
  <c r="AD507"/>
  <c r="AD506"/>
  <c r="AD505"/>
  <c r="AD504"/>
  <c r="AD503"/>
  <c r="AD502"/>
  <c r="AD501"/>
  <c r="AD500"/>
  <c r="AD499"/>
  <c r="AD498"/>
  <c r="AD497"/>
  <c r="AD496"/>
  <c r="AD495"/>
  <c r="AD494"/>
  <c r="AD493"/>
  <c r="AD492"/>
  <c r="AD491"/>
  <c r="AD490"/>
  <c r="AD489"/>
  <c r="AD488"/>
  <c r="AD487"/>
  <c r="AD486"/>
  <c r="AD485"/>
  <c r="AD484"/>
  <c r="AD483"/>
  <c r="AD482"/>
  <c r="AD481"/>
  <c r="AD480"/>
  <c r="AD479"/>
  <c r="AD478"/>
  <c r="AD477"/>
  <c r="AD476"/>
  <c r="AD475"/>
  <c r="AD474"/>
  <c r="AD473"/>
  <c r="AD472"/>
  <c r="AD471"/>
  <c r="AD470"/>
  <c r="AD469"/>
  <c r="AD468"/>
  <c r="AD467"/>
  <c r="AD466"/>
  <c r="AD465"/>
  <c r="AD464"/>
  <c r="AD463"/>
  <c r="AD462"/>
  <c r="AD461"/>
  <c r="AD460"/>
  <c r="AD459"/>
  <c r="AD458"/>
  <c r="AD457"/>
  <c r="AD456"/>
  <c r="AD455"/>
  <c r="AD454"/>
  <c r="AD453"/>
  <c r="AD452"/>
  <c r="AD451"/>
  <c r="AD450"/>
  <c r="AD449"/>
  <c r="AD448"/>
  <c r="AD447"/>
  <c r="AD446"/>
  <c r="AD445"/>
  <c r="AD444"/>
  <c r="AD443"/>
  <c r="AD442"/>
  <c r="AD441"/>
  <c r="AD440"/>
  <c r="AD439"/>
  <c r="AD438"/>
  <c r="AD437"/>
  <c r="AD436"/>
  <c r="AD435"/>
  <c r="AD434"/>
  <c r="AD433"/>
  <c r="AD432"/>
  <c r="AD431"/>
  <c r="AD430"/>
  <c r="AD429"/>
  <c r="AD428"/>
  <c r="AD427"/>
  <c r="AD426"/>
  <c r="AD425"/>
  <c r="AD424"/>
  <c r="AD423"/>
  <c r="AD422"/>
  <c r="AD421"/>
  <c r="AD420"/>
  <c r="AD419"/>
  <c r="AD418"/>
  <c r="AD417"/>
  <c r="AD416"/>
  <c r="AD415"/>
  <c r="AD414"/>
  <c r="AD413"/>
  <c r="AD412"/>
  <c r="AD411"/>
  <c r="AD410"/>
  <c r="AD409"/>
  <c r="AD408"/>
  <c r="AD407"/>
  <c r="AD406"/>
  <c r="AD405"/>
  <c r="AD404"/>
  <c r="AD403"/>
  <c r="AD402"/>
  <c r="AD401"/>
  <c r="AD400"/>
  <c r="AD399"/>
  <c r="AD398"/>
  <c r="AD397"/>
  <c r="AD396"/>
  <c r="AD395"/>
  <c r="AD394"/>
  <c r="AD393"/>
  <c r="AD392"/>
  <c r="AD391"/>
  <c r="AD390"/>
  <c r="AD389"/>
  <c r="AD388"/>
  <c r="AD387"/>
  <c r="AD386"/>
  <c r="AD385"/>
  <c r="AD384"/>
  <c r="AD383"/>
  <c r="AD382"/>
  <c r="AD381"/>
  <c r="AD380"/>
  <c r="AD379"/>
  <c r="AD378"/>
  <c r="AD377"/>
  <c r="AD376"/>
  <c r="AD375"/>
  <c r="AD374"/>
  <c r="AD373"/>
  <c r="AD372"/>
  <c r="AD371"/>
  <c r="AD370"/>
  <c r="AD369"/>
  <c r="AD368"/>
  <c r="AD367"/>
  <c r="AD366"/>
  <c r="AD365"/>
  <c r="AD364"/>
  <c r="AD363"/>
  <c r="AD362"/>
  <c r="AD361"/>
  <c r="AD360"/>
  <c r="AD359"/>
  <c r="AD358"/>
  <c r="AD357"/>
  <c r="AD356"/>
  <c r="AD355"/>
  <c r="AD354"/>
  <c r="AD353"/>
  <c r="AD352"/>
  <c r="AD351"/>
  <c r="AD350"/>
  <c r="AD349"/>
  <c r="AD348"/>
  <c r="AD347"/>
  <c r="AD346"/>
  <c r="AD345"/>
  <c r="AD344"/>
  <c r="AD343"/>
  <c r="AD342"/>
  <c r="AD341"/>
  <c r="AD340"/>
  <c r="AD339"/>
  <c r="AD338"/>
  <c r="AD337"/>
  <c r="AD336"/>
  <c r="AD335"/>
  <c r="AD334"/>
  <c r="AD333"/>
  <c r="AD332"/>
  <c r="AD331"/>
  <c r="AD330"/>
  <c r="AD329"/>
  <c r="AD328"/>
  <c r="AD327"/>
  <c r="AD326"/>
  <c r="AD325"/>
  <c r="AD324"/>
  <c r="AD323"/>
  <c r="AD322"/>
  <c r="AD321"/>
  <c r="AD320"/>
  <c r="AD319"/>
  <c r="AD318"/>
  <c r="AD317"/>
  <c r="AD316"/>
  <c r="AD315"/>
  <c r="AD314"/>
  <c r="AD313"/>
  <c r="AD312"/>
  <c r="AD311"/>
  <c r="AD310"/>
  <c r="AD309"/>
  <c r="AD308"/>
  <c r="AD307"/>
  <c r="AD306"/>
  <c r="AD305"/>
  <c r="AD304"/>
  <c r="AD303"/>
  <c r="AD302"/>
  <c r="AD301"/>
  <c r="AD300"/>
  <c r="AD299"/>
  <c r="AD298"/>
  <c r="AD297"/>
  <c r="AD296"/>
  <c r="AD295"/>
  <c r="AD294"/>
  <c r="AD293"/>
  <c r="AD292"/>
  <c r="AD291"/>
  <c r="AD290"/>
  <c r="AD289"/>
  <c r="AD288"/>
  <c r="AD287"/>
  <c r="AD286"/>
  <c r="AD285"/>
  <c r="AD284"/>
  <c r="AD283"/>
  <c r="AD282"/>
  <c r="AD281"/>
  <c r="AD280"/>
  <c r="AD279"/>
  <c r="AD278"/>
  <c r="AD277"/>
  <c r="AD276"/>
  <c r="AD275"/>
  <c r="AD274"/>
  <c r="AD273"/>
  <c r="AD272"/>
  <c r="AD271"/>
  <c r="AD270"/>
  <c r="AD269"/>
  <c r="AD268"/>
  <c r="AD267"/>
  <c r="AD266"/>
  <c r="AD265"/>
  <c r="AD264"/>
  <c r="AD263"/>
  <c r="AD262"/>
  <c r="AD261"/>
  <c r="AD260"/>
  <c r="AD259"/>
  <c r="AD258"/>
  <c r="AD257"/>
  <c r="AD256"/>
  <c r="AD255"/>
  <c r="AD254"/>
  <c r="AD253"/>
  <c r="AD252"/>
  <c r="AD251"/>
  <c r="AD250"/>
  <c r="AD249"/>
  <c r="AD248"/>
  <c r="AD247"/>
  <c r="AD246"/>
  <c r="AD245"/>
  <c r="AD244"/>
  <c r="AD243"/>
  <c r="AD242"/>
  <c r="AD241"/>
  <c r="AD240"/>
  <c r="AD239"/>
  <c r="AD238"/>
  <c r="AD237"/>
  <c r="AD236"/>
  <c r="AD235"/>
  <c r="AD234"/>
  <c r="AD233"/>
  <c r="AD232"/>
  <c r="AD231"/>
  <c r="AD230"/>
  <c r="AD229"/>
  <c r="AD228"/>
  <c r="AD227"/>
  <c r="AD226"/>
  <c r="AD225"/>
  <c r="AD224"/>
  <c r="AD223"/>
  <c r="AD222"/>
  <c r="AD221"/>
  <c r="AD220"/>
  <c r="AD219"/>
  <c r="AD218"/>
  <c r="AD217"/>
  <c r="AD216"/>
  <c r="AD215"/>
  <c r="AD214"/>
  <c r="AD213"/>
  <c r="AD212"/>
  <c r="AD211"/>
  <c r="AD210"/>
  <c r="AD209"/>
  <c r="AD208"/>
  <c r="AD207"/>
  <c r="AD206"/>
  <c r="AD205"/>
  <c r="AD204"/>
  <c r="AD203"/>
  <c r="AD202"/>
  <c r="AD201"/>
  <c r="AD200"/>
  <c r="AD199"/>
  <c r="AD198"/>
  <c r="AD197"/>
  <c r="AD196"/>
  <c r="AD195"/>
  <c r="AD194"/>
  <c r="AD193"/>
  <c r="AD192"/>
  <c r="AD191"/>
  <c r="AD190"/>
  <c r="AD189"/>
  <c r="AD188"/>
  <c r="AD187"/>
  <c r="AD186"/>
  <c r="AD185"/>
  <c r="AD184"/>
  <c r="AD183"/>
  <c r="AD182"/>
  <c r="AD181"/>
  <c r="AD180"/>
  <c r="AD179"/>
  <c r="AD178"/>
  <c r="AD177"/>
  <c r="AD176"/>
  <c r="AD175"/>
  <c r="AD174"/>
  <c r="AD173"/>
  <c r="AD172"/>
  <c r="AD171"/>
  <c r="AD170"/>
  <c r="AD169"/>
  <c r="AD168"/>
  <c r="AD167"/>
  <c r="AD166"/>
  <c r="AD165"/>
  <c r="AD164"/>
  <c r="AD163"/>
  <c r="AD162"/>
  <c r="AD161"/>
  <c r="AD160"/>
  <c r="AD159"/>
  <c r="AD158"/>
  <c r="AD157"/>
  <c r="AD156"/>
  <c r="AD155"/>
  <c r="AD154"/>
  <c r="AD153"/>
  <c r="AD152"/>
  <c r="AD151"/>
  <c r="AD150"/>
  <c r="AD149"/>
  <c r="AD148"/>
  <c r="AD147"/>
  <c r="AD146"/>
  <c r="AD145"/>
  <c r="AD144"/>
  <c r="AD143"/>
  <c r="AD142"/>
  <c r="AD141"/>
  <c r="AD140"/>
  <c r="AD139"/>
  <c r="AD138"/>
  <c r="AD137"/>
  <c r="AD136"/>
  <c r="AD135"/>
  <c r="AD134"/>
  <c r="AD133"/>
  <c r="AD132"/>
  <c r="AD131"/>
  <c r="AD130"/>
  <c r="AD129"/>
  <c r="AD128"/>
  <c r="AD127"/>
  <c r="AD126"/>
  <c r="AD125"/>
  <c r="AD124"/>
  <c r="AD123"/>
  <c r="AD122"/>
  <c r="AD121"/>
  <c r="AD120"/>
  <c r="AD119"/>
  <c r="AD118"/>
  <c r="AD117"/>
  <c r="AD116"/>
  <c r="AD115"/>
  <c r="AD114"/>
  <c r="AD113"/>
  <c r="AD112"/>
  <c r="AD111"/>
  <c r="AD110"/>
  <c r="AD109"/>
  <c r="AD108"/>
  <c r="AD107"/>
  <c r="AD106"/>
  <c r="AD105"/>
  <c r="AD104"/>
  <c r="AD103"/>
  <c r="AD102"/>
  <c r="AD101"/>
  <c r="AD100"/>
  <c r="AD99"/>
  <c r="AD98"/>
  <c r="AD97"/>
  <c r="AD96"/>
  <c r="AD95"/>
  <c r="AD94"/>
  <c r="AD93"/>
  <c r="AD92"/>
  <c r="AD91"/>
  <c r="AD90"/>
  <c r="AD89"/>
  <c r="AD88"/>
  <c r="AD87"/>
  <c r="AD86"/>
  <c r="AD85"/>
  <c r="AD84"/>
  <c r="AD83"/>
  <c r="AD82"/>
  <c r="AD81"/>
  <c r="AD80"/>
  <c r="AD79"/>
  <c r="AD78"/>
  <c r="AD77"/>
  <c r="AD76"/>
  <c r="AD75"/>
  <c r="AD74"/>
  <c r="AD73"/>
  <c r="AD72"/>
  <c r="AD71"/>
  <c r="AD70"/>
  <c r="AD69"/>
  <c r="AD68"/>
  <c r="AD67"/>
  <c r="AD66"/>
  <c r="AD65"/>
  <c r="AD64"/>
  <c r="AD63"/>
  <c r="AD62"/>
  <c r="AD61"/>
  <c r="AD60"/>
  <c r="AD59"/>
  <c r="AD58"/>
  <c r="AD57"/>
  <c r="AD56"/>
  <c r="AD55"/>
  <c r="AD54"/>
  <c r="AD53"/>
  <c r="AD52"/>
  <c r="AD51"/>
  <c r="AD50"/>
  <c r="AD49"/>
  <c r="AD48"/>
  <c r="AD47"/>
  <c r="AD46"/>
  <c r="AD45"/>
  <c r="AD44"/>
  <c r="AD43"/>
  <c r="AD42"/>
  <c r="AD41"/>
  <c r="AD40"/>
  <c r="AD39"/>
  <c r="AD38"/>
  <c r="AD37"/>
  <c r="AD36"/>
  <c r="AD35"/>
  <c r="AD34"/>
  <c r="AD33"/>
  <c r="AD32"/>
  <c r="AD31"/>
  <c r="AD30"/>
  <c r="AD29"/>
  <c r="AD28"/>
  <c r="AD27"/>
  <c r="AD26"/>
  <c r="AD25"/>
  <c r="AD24"/>
  <c r="AD23"/>
  <c r="AD22"/>
  <c r="AD21"/>
  <c r="AD20"/>
  <c r="AD19"/>
  <c r="AD18"/>
  <c r="AD17"/>
  <c r="AD16"/>
  <c r="AD15"/>
  <c r="AD14"/>
  <c r="AD13"/>
  <c r="AD12"/>
  <c r="AD11"/>
  <c r="U550"/>
  <c r="U549"/>
  <c r="U548"/>
  <c r="U547"/>
  <c r="U546"/>
  <c r="U545"/>
  <c r="U544"/>
  <c r="U543"/>
  <c r="U542"/>
  <c r="U541"/>
  <c r="U540"/>
  <c r="U539"/>
  <c r="U538"/>
  <c r="U537"/>
  <c r="U536"/>
  <c r="U535"/>
  <c r="U534"/>
  <c r="U533"/>
  <c r="U532"/>
  <c r="U531"/>
  <c r="U530"/>
  <c r="U529"/>
  <c r="U528"/>
  <c r="U527"/>
  <c r="U526"/>
  <c r="U525"/>
  <c r="U524"/>
  <c r="U523"/>
  <c r="U522"/>
  <c r="U521"/>
  <c r="U520"/>
  <c r="U519"/>
  <c r="U518"/>
  <c r="U517"/>
  <c r="U516"/>
  <c r="U515"/>
  <c r="U514"/>
  <c r="U513"/>
  <c r="U512"/>
  <c r="U511"/>
  <c r="U510"/>
  <c r="U509"/>
  <c r="U508"/>
  <c r="U507"/>
  <c r="U506"/>
  <c r="U505"/>
  <c r="U504"/>
  <c r="U503"/>
  <c r="U502"/>
  <c r="U501"/>
  <c r="U500"/>
  <c r="U499"/>
  <c r="U498"/>
  <c r="U497"/>
  <c r="U496"/>
  <c r="U495"/>
  <c r="U494"/>
  <c r="U493"/>
  <c r="U492"/>
  <c r="U491"/>
  <c r="U490"/>
  <c r="U489"/>
  <c r="U488"/>
  <c r="U487"/>
  <c r="U486"/>
  <c r="U485"/>
  <c r="U484"/>
  <c r="U483"/>
  <c r="U482"/>
  <c r="U481"/>
  <c r="U480"/>
  <c r="U479"/>
  <c r="U478"/>
  <c r="U477"/>
  <c r="U476"/>
  <c r="U475"/>
  <c r="U474"/>
  <c r="U473"/>
  <c r="U472"/>
  <c r="U471"/>
  <c r="U470"/>
  <c r="U469"/>
  <c r="U468"/>
  <c r="U467"/>
  <c r="U466"/>
  <c r="U465"/>
  <c r="U464"/>
  <c r="U463"/>
  <c r="U462"/>
  <c r="U461"/>
  <c r="U460"/>
  <c r="U459"/>
  <c r="U458"/>
  <c r="U457"/>
  <c r="U456"/>
  <c r="U455"/>
  <c r="U454"/>
  <c r="U453"/>
  <c r="U452"/>
  <c r="U451"/>
  <c r="U450"/>
  <c r="U449"/>
  <c r="U448"/>
  <c r="U447"/>
  <c r="U446"/>
  <c r="U445"/>
  <c r="U444"/>
  <c r="U443"/>
  <c r="U442"/>
  <c r="U441"/>
  <c r="U440"/>
  <c r="U439"/>
  <c r="U438"/>
  <c r="U437"/>
  <c r="U436"/>
  <c r="U435"/>
  <c r="U434"/>
  <c r="U433"/>
  <c r="U432"/>
  <c r="U431"/>
  <c r="U430"/>
  <c r="U429"/>
  <c r="U428"/>
  <c r="U427"/>
  <c r="U426"/>
  <c r="U425"/>
  <c r="U424"/>
  <c r="U423"/>
  <c r="U422"/>
  <c r="U421"/>
  <c r="U420"/>
  <c r="U419"/>
  <c r="U418"/>
  <c r="U417"/>
  <c r="U416"/>
  <c r="U415"/>
  <c r="U414"/>
  <c r="U413"/>
  <c r="U412"/>
  <c r="U411"/>
  <c r="U410"/>
  <c r="U409"/>
  <c r="U408"/>
  <c r="U407"/>
  <c r="U406"/>
  <c r="U405"/>
  <c r="U404"/>
  <c r="U403"/>
  <c r="U402"/>
  <c r="U401"/>
  <c r="U400"/>
  <c r="U399"/>
  <c r="U398"/>
  <c r="U397"/>
  <c r="U396"/>
  <c r="U395"/>
  <c r="U394"/>
  <c r="U393"/>
  <c r="U392"/>
  <c r="U391"/>
  <c r="U390"/>
  <c r="U389"/>
  <c r="U388"/>
  <c r="U387"/>
  <c r="U386"/>
  <c r="U385"/>
  <c r="U384"/>
  <c r="U383"/>
  <c r="U382"/>
  <c r="U381"/>
  <c r="U380"/>
  <c r="U379"/>
  <c r="U378"/>
  <c r="U377"/>
  <c r="U376"/>
  <c r="U375"/>
  <c r="U374"/>
  <c r="U373"/>
  <c r="U372"/>
  <c r="U371"/>
  <c r="U370"/>
  <c r="U369"/>
  <c r="U368"/>
  <c r="U367"/>
  <c r="U366"/>
  <c r="U365"/>
  <c r="U364"/>
  <c r="U363"/>
  <c r="U362"/>
  <c r="U361"/>
  <c r="U360"/>
  <c r="U359"/>
  <c r="U358"/>
  <c r="U357"/>
  <c r="U356"/>
  <c r="U355"/>
  <c r="U354"/>
  <c r="U353"/>
  <c r="U352"/>
  <c r="U351"/>
  <c r="U350"/>
  <c r="U349"/>
  <c r="U348"/>
  <c r="U347"/>
  <c r="U346"/>
  <c r="U345"/>
  <c r="U344"/>
  <c r="U343"/>
  <c r="U342"/>
  <c r="U341"/>
  <c r="U340"/>
  <c r="U339"/>
  <c r="U338"/>
  <c r="U337"/>
  <c r="U336"/>
  <c r="U335"/>
  <c r="U334"/>
  <c r="U333"/>
  <c r="U332"/>
  <c r="U331"/>
  <c r="U330"/>
  <c r="U329"/>
  <c r="U328"/>
  <c r="U327"/>
  <c r="U326"/>
  <c r="U325"/>
  <c r="U324"/>
  <c r="U323"/>
  <c r="U322"/>
  <c r="U321"/>
  <c r="U320"/>
  <c r="U319"/>
  <c r="U318"/>
  <c r="U317"/>
  <c r="U316"/>
  <c r="U315"/>
  <c r="U314"/>
  <c r="U313"/>
  <c r="U312"/>
  <c r="U311"/>
  <c r="U310"/>
  <c r="U309"/>
  <c r="U308"/>
  <c r="U307"/>
  <c r="U306"/>
  <c r="U305"/>
  <c r="U304"/>
  <c r="U303"/>
  <c r="U302"/>
  <c r="U301"/>
  <c r="U300"/>
  <c r="U299"/>
  <c r="U298"/>
  <c r="U297"/>
  <c r="U296"/>
  <c r="U295"/>
  <c r="U294"/>
  <c r="U293"/>
  <c r="U292"/>
  <c r="U291"/>
  <c r="U290"/>
  <c r="U289"/>
  <c r="U288"/>
  <c r="U287"/>
  <c r="U286"/>
  <c r="U285"/>
  <c r="U284"/>
  <c r="U283"/>
  <c r="U282"/>
  <c r="U281"/>
  <c r="U280"/>
  <c r="U279"/>
  <c r="U278"/>
  <c r="U277"/>
  <c r="U276"/>
  <c r="U275"/>
  <c r="U274"/>
  <c r="U273"/>
  <c r="U272"/>
  <c r="U271"/>
  <c r="U270"/>
  <c r="U269"/>
  <c r="U268"/>
  <c r="U267"/>
  <c r="U266"/>
  <c r="U265"/>
  <c r="U264"/>
  <c r="U263"/>
  <c r="U262"/>
  <c r="U261"/>
  <c r="U260"/>
  <c r="U259"/>
  <c r="U258"/>
  <c r="U257"/>
  <c r="U256"/>
  <c r="U255"/>
  <c r="U254"/>
  <c r="U253"/>
  <c r="U252"/>
  <c r="U251"/>
  <c r="U250"/>
  <c r="U249"/>
  <c r="U248"/>
  <c r="U247"/>
  <c r="U246"/>
  <c r="U245"/>
  <c r="U244"/>
  <c r="U243"/>
  <c r="U242"/>
  <c r="U241"/>
  <c r="U240"/>
  <c r="U239"/>
  <c r="U238"/>
  <c r="U237"/>
  <c r="U236"/>
  <c r="U235"/>
  <c r="U234"/>
  <c r="U233"/>
  <c r="U232"/>
  <c r="U231"/>
  <c r="U230"/>
  <c r="U229"/>
  <c r="U228"/>
  <c r="U227"/>
  <c r="U226"/>
  <c r="U225"/>
  <c r="U224"/>
  <c r="U223"/>
  <c r="U222"/>
  <c r="U221"/>
  <c r="U220"/>
  <c r="U219"/>
  <c r="U218"/>
  <c r="U217"/>
  <c r="U216"/>
  <c r="U215"/>
  <c r="U214"/>
  <c r="U213"/>
  <c r="U212"/>
  <c r="U211"/>
  <c r="U210"/>
  <c r="U209"/>
  <c r="U208"/>
  <c r="U207"/>
  <c r="U206"/>
  <c r="U205"/>
  <c r="U204"/>
  <c r="U203"/>
  <c r="U202"/>
  <c r="U201"/>
  <c r="U200"/>
  <c r="U199"/>
  <c r="U198"/>
  <c r="U197"/>
  <c r="U196"/>
  <c r="U195"/>
  <c r="U194"/>
  <c r="U193"/>
  <c r="U192"/>
  <c r="U191"/>
  <c r="U190"/>
  <c r="U189"/>
  <c r="U188"/>
  <c r="U187"/>
  <c r="U186"/>
  <c r="U185"/>
  <c r="U184"/>
  <c r="U183"/>
  <c r="U182"/>
  <c r="U181"/>
  <c r="U180"/>
  <c r="U179"/>
  <c r="U178"/>
  <c r="U177"/>
  <c r="U176"/>
  <c r="U175"/>
  <c r="U174"/>
  <c r="U173"/>
  <c r="U172"/>
  <c r="U171"/>
  <c r="U170"/>
  <c r="U169"/>
  <c r="U168"/>
  <c r="U167"/>
  <c r="U166"/>
  <c r="U165"/>
  <c r="U164"/>
  <c r="U163"/>
  <c r="U162"/>
  <c r="U161"/>
  <c r="U160"/>
  <c r="U159"/>
  <c r="U158"/>
  <c r="U157"/>
  <c r="U156"/>
  <c r="U155"/>
  <c r="U154"/>
  <c r="U153"/>
  <c r="U152"/>
  <c r="U151"/>
  <c r="U150"/>
  <c r="U149"/>
  <c r="U148"/>
  <c r="U147"/>
  <c r="U146"/>
  <c r="U145"/>
  <c r="U144"/>
  <c r="U143"/>
  <c r="U142"/>
  <c r="U141"/>
  <c r="U140"/>
  <c r="U139"/>
  <c r="U138"/>
  <c r="U137"/>
  <c r="U136"/>
  <c r="U135"/>
  <c r="U134"/>
  <c r="U133"/>
  <c r="U132"/>
  <c r="U131"/>
  <c r="U130"/>
  <c r="U129"/>
  <c r="U128"/>
  <c r="U127"/>
  <c r="U126"/>
  <c r="U125"/>
  <c r="U124"/>
  <c r="U123"/>
  <c r="U122"/>
  <c r="U121"/>
  <c r="U120"/>
  <c r="U119"/>
  <c r="U118"/>
  <c r="U117"/>
  <c r="U116"/>
  <c r="U115"/>
  <c r="U114"/>
  <c r="U113"/>
  <c r="U112"/>
  <c r="U111"/>
  <c r="U110"/>
  <c r="U109"/>
  <c r="U108"/>
  <c r="U107"/>
  <c r="U106"/>
  <c r="U105"/>
  <c r="U104"/>
  <c r="U103"/>
  <c r="U102"/>
  <c r="U101"/>
  <c r="U100"/>
  <c r="U99"/>
  <c r="U98"/>
  <c r="U97"/>
  <c r="U96"/>
  <c r="U95"/>
  <c r="U94"/>
  <c r="U93"/>
  <c r="U92"/>
  <c r="U91"/>
  <c r="U90"/>
  <c r="U89"/>
  <c r="U88"/>
  <c r="U87"/>
  <c r="U86"/>
  <c r="U85"/>
  <c r="U84"/>
  <c r="U83"/>
  <c r="U82"/>
  <c r="U81"/>
  <c r="U80"/>
  <c r="U79"/>
  <c r="U78"/>
  <c r="U77"/>
  <c r="U76"/>
  <c r="U75"/>
  <c r="U74"/>
  <c r="U73"/>
  <c r="U72"/>
  <c r="U71"/>
  <c r="U70"/>
  <c r="U69"/>
  <c r="U68"/>
  <c r="U67"/>
  <c r="U66"/>
  <c r="U65"/>
  <c r="U64"/>
  <c r="U63"/>
  <c r="U62"/>
  <c r="U61"/>
  <c r="U60"/>
  <c r="U59"/>
  <c r="U58"/>
  <c r="U57"/>
  <c r="U56"/>
  <c r="U55"/>
  <c r="U54"/>
  <c r="U53"/>
  <c r="U52"/>
  <c r="U51"/>
  <c r="U50"/>
  <c r="U49"/>
  <c r="U48"/>
  <c r="U47"/>
  <c r="U46"/>
  <c r="U45"/>
  <c r="U44"/>
  <c r="U43"/>
  <c r="U42"/>
  <c r="U41"/>
  <c r="U40"/>
  <c r="U39"/>
  <c r="U38"/>
  <c r="U37"/>
  <c r="U36"/>
  <c r="U35"/>
  <c r="U34"/>
  <c r="U33"/>
  <c r="U32"/>
  <c r="U31"/>
  <c r="U30"/>
  <c r="U29"/>
  <c r="U28"/>
  <c r="U27"/>
  <c r="U26"/>
  <c r="U25"/>
  <c r="U24"/>
  <c r="U23"/>
  <c r="U22"/>
  <c r="U21"/>
  <c r="U20"/>
  <c r="U19"/>
  <c r="U18"/>
  <c r="U17"/>
  <c r="U16"/>
  <c r="U15"/>
  <c r="U14"/>
  <c r="U13"/>
  <c r="U12"/>
  <c r="U11"/>
  <c r="P12"/>
  <c r="P13"/>
  <c r="P14"/>
  <c r="P15"/>
  <c r="P16"/>
  <c r="P17"/>
  <c r="P18"/>
  <c r="P19"/>
  <c r="P20"/>
  <c r="P21"/>
  <c r="P22"/>
  <c r="P23"/>
  <c r="P24"/>
  <c r="P25"/>
  <c r="P26"/>
  <c r="P27"/>
  <c r="P28"/>
  <c r="P29"/>
  <c r="P30"/>
  <c r="P31"/>
  <c r="P32"/>
  <c r="P33"/>
  <c r="P34"/>
  <c r="P35"/>
  <c r="P36"/>
  <c r="P37"/>
  <c r="P38"/>
  <c r="P39"/>
  <c r="P40"/>
  <c r="P41"/>
  <c r="P42"/>
  <c r="P43"/>
  <c r="P44"/>
  <c r="P45"/>
  <c r="P46"/>
  <c r="P47"/>
  <c r="P48"/>
  <c r="P49"/>
  <c r="P50"/>
  <c r="P51"/>
  <c r="P52"/>
  <c r="P53"/>
  <c r="P54"/>
  <c r="P55"/>
  <c r="P56"/>
  <c r="P57"/>
  <c r="P58"/>
  <c r="P59"/>
  <c r="P60"/>
  <c r="P61"/>
  <c r="P62"/>
  <c r="P63"/>
  <c r="P64"/>
  <c r="P65"/>
  <c r="P66"/>
  <c r="P67"/>
  <c r="P68"/>
  <c r="P69"/>
  <c r="P70"/>
  <c r="P71"/>
  <c r="P72"/>
  <c r="P73"/>
  <c r="P74"/>
  <c r="P75"/>
  <c r="P76"/>
  <c r="P77"/>
  <c r="P78"/>
  <c r="P79"/>
  <c r="P80"/>
  <c r="P81"/>
  <c r="P82"/>
  <c r="P83"/>
  <c r="P84"/>
  <c r="P85"/>
  <c r="P86"/>
  <c r="P87"/>
  <c r="P88"/>
  <c r="P89"/>
  <c r="P90"/>
  <c r="P91"/>
  <c r="P92"/>
  <c r="P93"/>
  <c r="P94"/>
  <c r="P95"/>
  <c r="P96"/>
  <c r="P97"/>
  <c r="P98"/>
  <c r="P99"/>
  <c r="P100"/>
  <c r="P101"/>
  <c r="P102"/>
  <c r="P103"/>
  <c r="P104"/>
  <c r="P105"/>
  <c r="P106"/>
  <c r="P107"/>
  <c r="P108"/>
  <c r="P109"/>
  <c r="P110"/>
  <c r="P111"/>
  <c r="P112"/>
  <c r="P113"/>
  <c r="P114"/>
  <c r="P115"/>
  <c r="P116"/>
  <c r="P117"/>
  <c r="P118"/>
  <c r="P119"/>
  <c r="P120"/>
  <c r="P121"/>
  <c r="P122"/>
  <c r="P123"/>
  <c r="P124"/>
  <c r="P125"/>
  <c r="P126"/>
  <c r="P127"/>
  <c r="P128"/>
  <c r="P129"/>
  <c r="P130"/>
  <c r="P131"/>
  <c r="P132"/>
  <c r="P133"/>
  <c r="P134"/>
  <c r="P135"/>
  <c r="P136"/>
  <c r="P137"/>
  <c r="P138"/>
  <c r="P139"/>
  <c r="P140"/>
  <c r="P141"/>
  <c r="P142"/>
  <c r="P143"/>
  <c r="P144"/>
  <c r="P145"/>
  <c r="P146"/>
  <c r="P147"/>
  <c r="P148"/>
  <c r="P149"/>
  <c r="P150"/>
  <c r="P151"/>
  <c r="P152"/>
  <c r="P153"/>
  <c r="P154"/>
  <c r="P155"/>
  <c r="P156"/>
  <c r="P157"/>
  <c r="P158"/>
  <c r="P159"/>
  <c r="P160"/>
  <c r="P161"/>
  <c r="P162"/>
  <c r="P163"/>
  <c r="P164"/>
  <c r="P165"/>
  <c r="P166"/>
  <c r="P167"/>
  <c r="P168"/>
  <c r="P169"/>
  <c r="P170"/>
  <c r="P171"/>
  <c r="P172"/>
  <c r="P173"/>
  <c r="P174"/>
  <c r="P175"/>
  <c r="P176"/>
  <c r="P177"/>
  <c r="P178"/>
  <c r="P179"/>
  <c r="P180"/>
  <c r="P181"/>
  <c r="P182"/>
  <c r="P183"/>
  <c r="P184"/>
  <c r="P185"/>
  <c r="P186"/>
  <c r="P187"/>
  <c r="P188"/>
  <c r="P189"/>
  <c r="P190"/>
  <c r="P191"/>
  <c r="P192"/>
  <c r="P193"/>
  <c r="P194"/>
  <c r="P195"/>
  <c r="P196"/>
  <c r="P197"/>
  <c r="P198"/>
  <c r="P199"/>
  <c r="P200"/>
  <c r="P201"/>
  <c r="P202"/>
  <c r="P203"/>
  <c r="P204"/>
  <c r="P205"/>
  <c r="P206"/>
  <c r="P207"/>
  <c r="P208"/>
  <c r="P209"/>
  <c r="P210"/>
  <c r="P211"/>
  <c r="P212"/>
  <c r="P213"/>
  <c r="P214"/>
  <c r="P215"/>
  <c r="P216"/>
  <c r="P217"/>
  <c r="P218"/>
  <c r="P219"/>
  <c r="P220"/>
  <c r="P221"/>
  <c r="P222"/>
  <c r="P223"/>
  <c r="P224"/>
  <c r="P225"/>
  <c r="P226"/>
  <c r="P227"/>
  <c r="P228"/>
  <c r="P229"/>
  <c r="P230"/>
  <c r="P231"/>
  <c r="P232"/>
  <c r="P233"/>
  <c r="P234"/>
  <c r="P235"/>
  <c r="P236"/>
  <c r="P237"/>
  <c r="P238"/>
  <c r="P239"/>
  <c r="P240"/>
  <c r="P241"/>
  <c r="P242"/>
  <c r="P243"/>
  <c r="P244"/>
  <c r="P245"/>
  <c r="P246"/>
  <c r="P247"/>
  <c r="P248"/>
  <c r="P249"/>
  <c r="P250"/>
  <c r="P251"/>
  <c r="P252"/>
  <c r="P253"/>
  <c r="P254"/>
  <c r="P255"/>
  <c r="P256"/>
  <c r="P257"/>
  <c r="P258"/>
  <c r="P259"/>
  <c r="P260"/>
  <c r="P261"/>
  <c r="P262"/>
  <c r="P263"/>
  <c r="P264"/>
  <c r="P265"/>
  <c r="P266"/>
  <c r="P267"/>
  <c r="P268"/>
  <c r="P269"/>
  <c r="P270"/>
  <c r="P271"/>
  <c r="P272"/>
  <c r="P273"/>
  <c r="P274"/>
  <c r="P275"/>
  <c r="P276"/>
  <c r="P277"/>
  <c r="P278"/>
  <c r="P279"/>
  <c r="P280"/>
  <c r="P281"/>
  <c r="P282"/>
  <c r="P283"/>
  <c r="P284"/>
  <c r="P285"/>
  <c r="P286"/>
  <c r="P287"/>
  <c r="P288"/>
  <c r="P289"/>
  <c r="P290"/>
  <c r="P291"/>
  <c r="P292"/>
  <c r="P293"/>
  <c r="P294"/>
  <c r="P295"/>
  <c r="P296"/>
  <c r="P297"/>
  <c r="P298"/>
  <c r="P299"/>
  <c r="P300"/>
  <c r="P301"/>
  <c r="P302"/>
  <c r="P303"/>
  <c r="P304"/>
  <c r="P305"/>
  <c r="P306"/>
  <c r="P307"/>
  <c r="P308"/>
  <c r="P309"/>
  <c r="P310"/>
  <c r="P311"/>
  <c r="P312"/>
  <c r="P313"/>
  <c r="P314"/>
  <c r="P315"/>
  <c r="P316"/>
  <c r="P317"/>
  <c r="P318"/>
  <c r="P319"/>
  <c r="P320"/>
  <c r="P321"/>
  <c r="P322"/>
  <c r="P323"/>
  <c r="P324"/>
  <c r="P325"/>
  <c r="P326"/>
  <c r="P327"/>
  <c r="P328"/>
  <c r="P329"/>
  <c r="P330"/>
  <c r="P331"/>
  <c r="P332"/>
  <c r="P333"/>
  <c r="P334"/>
  <c r="P335"/>
  <c r="P336"/>
  <c r="P337"/>
  <c r="P338"/>
  <c r="P339"/>
  <c r="P340"/>
  <c r="P341"/>
  <c r="P342"/>
  <c r="P343"/>
  <c r="P344"/>
  <c r="P345"/>
  <c r="P346"/>
  <c r="P347"/>
  <c r="P348"/>
  <c r="P349"/>
  <c r="P350"/>
  <c r="P351"/>
  <c r="P352"/>
  <c r="P353"/>
  <c r="P354"/>
  <c r="P355"/>
  <c r="P356"/>
  <c r="P357"/>
  <c r="P358"/>
  <c r="P359"/>
  <c r="P360"/>
  <c r="P361"/>
  <c r="P362"/>
  <c r="P363"/>
  <c r="P364"/>
  <c r="P365"/>
  <c r="P366"/>
  <c r="P367"/>
  <c r="P368"/>
  <c r="P369"/>
  <c r="P370"/>
  <c r="P371"/>
  <c r="P372"/>
  <c r="P373"/>
  <c r="P374"/>
  <c r="P375"/>
  <c r="P376"/>
  <c r="P377"/>
  <c r="P378"/>
  <c r="P379"/>
  <c r="P380"/>
  <c r="P381"/>
  <c r="P382"/>
  <c r="P383"/>
  <c r="P384"/>
  <c r="P385"/>
  <c r="P386"/>
  <c r="P387"/>
  <c r="P388"/>
  <c r="P389"/>
  <c r="P390"/>
  <c r="P391"/>
  <c r="P392"/>
  <c r="P393"/>
  <c r="P394"/>
  <c r="P395"/>
  <c r="P396"/>
  <c r="P397"/>
  <c r="P398"/>
  <c r="P399"/>
  <c r="P400"/>
  <c r="P401"/>
  <c r="P402"/>
  <c r="P403"/>
  <c r="P404"/>
  <c r="P405"/>
  <c r="P406"/>
  <c r="P407"/>
  <c r="P408"/>
  <c r="P409"/>
  <c r="P410"/>
  <c r="P411"/>
  <c r="P412"/>
  <c r="P413"/>
  <c r="P414"/>
  <c r="P415"/>
  <c r="P416"/>
  <c r="P417"/>
  <c r="P418"/>
  <c r="P419"/>
  <c r="P420"/>
  <c r="P421"/>
  <c r="P422"/>
  <c r="P423"/>
  <c r="P424"/>
  <c r="P425"/>
  <c r="P426"/>
  <c r="P427"/>
  <c r="P428"/>
  <c r="P429"/>
  <c r="P430"/>
  <c r="P431"/>
  <c r="P432"/>
  <c r="P433"/>
  <c r="P434"/>
  <c r="P435"/>
  <c r="P436"/>
  <c r="P437"/>
  <c r="P438"/>
  <c r="P439"/>
  <c r="P440"/>
  <c r="P441"/>
  <c r="P442"/>
  <c r="P443"/>
  <c r="P444"/>
  <c r="P445"/>
  <c r="P446"/>
  <c r="P447"/>
  <c r="P448"/>
  <c r="P449"/>
  <c r="P450"/>
  <c r="P451"/>
  <c r="P452"/>
  <c r="P453"/>
  <c r="P454"/>
  <c r="P455"/>
  <c r="P456"/>
  <c r="P457"/>
  <c r="P458"/>
  <c r="P459"/>
  <c r="P460"/>
  <c r="P461"/>
  <c r="P462"/>
  <c r="P463"/>
  <c r="P464"/>
  <c r="P465"/>
  <c r="P466"/>
  <c r="P467"/>
  <c r="P468"/>
  <c r="P469"/>
  <c r="P470"/>
  <c r="P471"/>
  <c r="P472"/>
  <c r="P473"/>
  <c r="P474"/>
  <c r="P475"/>
  <c r="P476"/>
  <c r="P477"/>
  <c r="P478"/>
  <c r="P479"/>
  <c r="P480"/>
  <c r="P481"/>
  <c r="P482"/>
  <c r="P483"/>
  <c r="P484"/>
  <c r="P485"/>
  <c r="P486"/>
  <c r="P487"/>
  <c r="P488"/>
  <c r="P489"/>
  <c r="P490"/>
  <c r="P491"/>
  <c r="P492"/>
  <c r="P493"/>
  <c r="P494"/>
  <c r="P495"/>
  <c r="P496"/>
  <c r="P497"/>
  <c r="P498"/>
  <c r="P499"/>
  <c r="P500"/>
  <c r="P501"/>
  <c r="P502"/>
  <c r="P503"/>
  <c r="P504"/>
  <c r="P505"/>
  <c r="P506"/>
  <c r="P507"/>
  <c r="P508"/>
  <c r="P509"/>
  <c r="P510"/>
  <c r="P511"/>
  <c r="P512"/>
  <c r="P513"/>
  <c r="P514"/>
  <c r="P515"/>
  <c r="P516"/>
  <c r="P517"/>
  <c r="P518"/>
  <c r="P519"/>
  <c r="P520"/>
  <c r="P521"/>
  <c r="P522"/>
  <c r="P523"/>
  <c r="P524"/>
  <c r="P525"/>
  <c r="P526"/>
  <c r="P527"/>
  <c r="P528"/>
  <c r="P529"/>
  <c r="P530"/>
  <c r="P531"/>
  <c r="P532"/>
  <c r="P533"/>
  <c r="P534"/>
  <c r="P535"/>
  <c r="P536"/>
  <c r="P537"/>
  <c r="P538"/>
  <c r="P539"/>
  <c r="P540"/>
  <c r="P541"/>
  <c r="P542"/>
  <c r="P543"/>
  <c r="P544"/>
  <c r="P545"/>
  <c r="P546"/>
  <c r="P547"/>
  <c r="P548"/>
  <c r="P549"/>
  <c r="P550"/>
  <c r="P11"/>
  <c r="CV10"/>
  <c r="BR550"/>
  <c r="BS550" s="1"/>
  <c r="BN550"/>
  <c r="BO550" s="1"/>
  <c r="BJ550"/>
  <c r="BK550" s="1"/>
  <c r="BF550"/>
  <c r="BG550" s="1"/>
  <c r="A550"/>
  <c r="BR549"/>
  <c r="BN549"/>
  <c r="BO549" s="1"/>
  <c r="BJ549"/>
  <c r="BF549"/>
  <c r="BG549" s="1"/>
  <c r="A549"/>
  <c r="BR548"/>
  <c r="BN548"/>
  <c r="BJ548"/>
  <c r="BF548"/>
  <c r="AX548"/>
  <c r="AY548" s="1"/>
  <c r="AZ548" s="1"/>
  <c r="BA548" s="1"/>
  <c r="AJ548"/>
  <c r="AK548" s="1"/>
  <c r="AL548" s="1"/>
  <c r="V548"/>
  <c r="A548"/>
  <c r="BR547"/>
  <c r="BN547"/>
  <c r="BO547" s="1"/>
  <c r="BJ547"/>
  <c r="BF547"/>
  <c r="BG547" s="1"/>
  <c r="A547"/>
  <c r="BR546"/>
  <c r="BS546" s="1"/>
  <c r="BN546"/>
  <c r="BO546" s="1"/>
  <c r="BJ546"/>
  <c r="BK546" s="1"/>
  <c r="BF546"/>
  <c r="BG546" s="1"/>
  <c r="A546"/>
  <c r="BR545"/>
  <c r="BN545"/>
  <c r="BO545" s="1"/>
  <c r="BJ545"/>
  <c r="BF545"/>
  <c r="BG545" s="1"/>
  <c r="A545"/>
  <c r="BR544"/>
  <c r="BN544"/>
  <c r="BJ544"/>
  <c r="BF544"/>
  <c r="A544"/>
  <c r="BR543"/>
  <c r="BS543" s="1"/>
  <c r="BN543"/>
  <c r="BO543" s="1"/>
  <c r="BJ543"/>
  <c r="BK543" s="1"/>
  <c r="BF543"/>
  <c r="BG543" s="1"/>
  <c r="A543"/>
  <c r="BR542"/>
  <c r="BS542" s="1"/>
  <c r="BN542"/>
  <c r="BO542" s="1"/>
  <c r="BJ542"/>
  <c r="BK542" s="1"/>
  <c r="BF542"/>
  <c r="BG542" s="1"/>
  <c r="A542"/>
  <c r="BR541"/>
  <c r="BS541" s="1"/>
  <c r="BN541"/>
  <c r="BO541" s="1"/>
  <c r="BJ541"/>
  <c r="BK541" s="1"/>
  <c r="BF541"/>
  <c r="BG541" s="1"/>
  <c r="A541"/>
  <c r="BR540"/>
  <c r="BS540" s="1"/>
  <c r="BN540"/>
  <c r="BO540" s="1"/>
  <c r="BJ540"/>
  <c r="BK540" s="1"/>
  <c r="BF540"/>
  <c r="BG540" s="1"/>
  <c r="A540"/>
  <c r="BR539"/>
  <c r="BS539" s="1"/>
  <c r="BN539"/>
  <c r="BO539" s="1"/>
  <c r="BJ539"/>
  <c r="BK539" s="1"/>
  <c r="BF539"/>
  <c r="BG539" s="1"/>
  <c r="A539"/>
  <c r="BR538"/>
  <c r="BN538"/>
  <c r="BJ538"/>
  <c r="BF538"/>
  <c r="AX538"/>
  <c r="AY538" s="1"/>
  <c r="AZ538" s="1"/>
  <c r="BA538" s="1"/>
  <c r="AJ538"/>
  <c r="AK538" s="1"/>
  <c r="AL538" s="1"/>
  <c r="A538"/>
  <c r="BR537"/>
  <c r="BS537" s="1"/>
  <c r="BN537"/>
  <c r="BO537" s="1"/>
  <c r="BJ537"/>
  <c r="BK537" s="1"/>
  <c r="BF537"/>
  <c r="BG537" s="1"/>
  <c r="A537"/>
  <c r="BR536"/>
  <c r="BN536"/>
  <c r="BJ536"/>
  <c r="BK536" s="1"/>
  <c r="BF536"/>
  <c r="AX536"/>
  <c r="AY536" s="1"/>
  <c r="AZ536" s="1"/>
  <c r="BA536" s="1"/>
  <c r="AJ536"/>
  <c r="AK536" s="1"/>
  <c r="AL536" s="1"/>
  <c r="V536"/>
  <c r="X536" s="1"/>
  <c r="Y536" s="1"/>
  <c r="A536"/>
  <c r="CF535"/>
  <c r="CG535" s="1"/>
  <c r="CH535" s="1"/>
  <c r="CI535" s="1"/>
  <c r="BR535"/>
  <c r="BS535" s="1"/>
  <c r="BN535"/>
  <c r="BO535" s="1"/>
  <c r="BJ535"/>
  <c r="BK535" s="1"/>
  <c r="BF535"/>
  <c r="BG535" s="1"/>
  <c r="A535"/>
  <c r="BR534"/>
  <c r="BS534" s="1"/>
  <c r="BN534"/>
  <c r="BO534" s="1"/>
  <c r="BJ534"/>
  <c r="BK534" s="1"/>
  <c r="BF534"/>
  <c r="BG534" s="1"/>
  <c r="A534"/>
  <c r="BR533"/>
  <c r="BS533" s="1"/>
  <c r="BN533"/>
  <c r="BO533" s="1"/>
  <c r="BJ533"/>
  <c r="BK533" s="1"/>
  <c r="BF533"/>
  <c r="BG533" s="1"/>
  <c r="A533"/>
  <c r="BR532"/>
  <c r="BS532" s="1"/>
  <c r="BN532"/>
  <c r="BO532" s="1"/>
  <c r="BJ532"/>
  <c r="BK532" s="1"/>
  <c r="BF532"/>
  <c r="BG532" s="1"/>
  <c r="A532"/>
  <c r="BR531"/>
  <c r="BS531" s="1"/>
  <c r="BN531"/>
  <c r="BO531" s="1"/>
  <c r="BJ531"/>
  <c r="BK531" s="1"/>
  <c r="BF531"/>
  <c r="BG531" s="1"/>
  <c r="A531"/>
  <c r="BR530"/>
  <c r="BN530"/>
  <c r="BJ530"/>
  <c r="BF530"/>
  <c r="A530"/>
  <c r="BR529"/>
  <c r="BS529" s="1"/>
  <c r="BN529"/>
  <c r="BO529" s="1"/>
  <c r="BJ529"/>
  <c r="BK529" s="1"/>
  <c r="BF529"/>
  <c r="BG529" s="1"/>
  <c r="A529"/>
  <c r="BR528"/>
  <c r="BN528"/>
  <c r="BJ528"/>
  <c r="BF528"/>
  <c r="A528"/>
  <c r="BR527"/>
  <c r="BS527" s="1"/>
  <c r="BN527"/>
  <c r="BO527" s="1"/>
  <c r="BJ527"/>
  <c r="BK527" s="1"/>
  <c r="BF527"/>
  <c r="BG527" s="1"/>
  <c r="A527"/>
  <c r="BR526"/>
  <c r="BS526" s="1"/>
  <c r="BN526"/>
  <c r="BO526" s="1"/>
  <c r="BJ526"/>
  <c r="BK526" s="1"/>
  <c r="BF526"/>
  <c r="BG526" s="1"/>
  <c r="A526"/>
  <c r="BR525"/>
  <c r="BS525" s="1"/>
  <c r="BN525"/>
  <c r="BO525" s="1"/>
  <c r="BJ525"/>
  <c r="BK525" s="1"/>
  <c r="BF525"/>
  <c r="BG525" s="1"/>
  <c r="A525"/>
  <c r="BR524"/>
  <c r="BS524" s="1"/>
  <c r="BN524"/>
  <c r="BO524" s="1"/>
  <c r="BJ524"/>
  <c r="BK524" s="1"/>
  <c r="BF524"/>
  <c r="BG524" s="1"/>
  <c r="A524"/>
  <c r="BR523"/>
  <c r="BS523" s="1"/>
  <c r="BN523"/>
  <c r="BO523" s="1"/>
  <c r="BJ523"/>
  <c r="BK523" s="1"/>
  <c r="BF523"/>
  <c r="BG523" s="1"/>
  <c r="A523"/>
  <c r="BR522"/>
  <c r="BN522"/>
  <c r="BJ522"/>
  <c r="BF522"/>
  <c r="A522"/>
  <c r="BR521"/>
  <c r="BS521" s="1"/>
  <c r="BN521"/>
  <c r="BO521" s="1"/>
  <c r="BJ521"/>
  <c r="BK521" s="1"/>
  <c r="BF521"/>
  <c r="BG521" s="1"/>
  <c r="A521"/>
  <c r="BR520"/>
  <c r="BN520"/>
  <c r="BJ520"/>
  <c r="BF520"/>
  <c r="AX520"/>
  <c r="AY520" s="1"/>
  <c r="AZ520" s="1"/>
  <c r="BA520" s="1"/>
  <c r="AJ520"/>
  <c r="AK520" s="1"/>
  <c r="AL520" s="1"/>
  <c r="V520"/>
  <c r="X520" s="1"/>
  <c r="A520"/>
  <c r="BR519"/>
  <c r="BS519" s="1"/>
  <c r="BN519"/>
  <c r="BO519" s="1"/>
  <c r="BJ519"/>
  <c r="BK519" s="1"/>
  <c r="BF519"/>
  <c r="BG519" s="1"/>
  <c r="A519"/>
  <c r="BR518"/>
  <c r="BS518" s="1"/>
  <c r="BN518"/>
  <c r="BO518" s="1"/>
  <c r="BJ518"/>
  <c r="BK518" s="1"/>
  <c r="BF518"/>
  <c r="BG518" s="1"/>
  <c r="A518"/>
  <c r="BR517"/>
  <c r="BS517" s="1"/>
  <c r="BN517"/>
  <c r="BO517" s="1"/>
  <c r="BJ517"/>
  <c r="BK517" s="1"/>
  <c r="BF517"/>
  <c r="BG517" s="1"/>
  <c r="A517"/>
  <c r="BR516"/>
  <c r="BS516" s="1"/>
  <c r="BN516"/>
  <c r="BO516" s="1"/>
  <c r="BJ516"/>
  <c r="BK516" s="1"/>
  <c r="BF516"/>
  <c r="BG516" s="1"/>
  <c r="A516"/>
  <c r="BR515"/>
  <c r="BS515" s="1"/>
  <c r="BN515"/>
  <c r="BO515" s="1"/>
  <c r="BJ515"/>
  <c r="BK515" s="1"/>
  <c r="BF515"/>
  <c r="BG515" s="1"/>
  <c r="A515"/>
  <c r="BR514"/>
  <c r="BN514"/>
  <c r="BJ514"/>
  <c r="BK514" s="1"/>
  <c r="BF514"/>
  <c r="AX514"/>
  <c r="AY514" s="1"/>
  <c r="AZ514" s="1"/>
  <c r="BA514" s="1"/>
  <c r="AJ514"/>
  <c r="AK514" s="1"/>
  <c r="AL514" s="1"/>
  <c r="A514"/>
  <c r="BR513"/>
  <c r="BS513" s="1"/>
  <c r="BN513"/>
  <c r="BO513" s="1"/>
  <c r="BJ513"/>
  <c r="BK513" s="1"/>
  <c r="BF513"/>
  <c r="BG513" s="1"/>
  <c r="A513"/>
  <c r="BR512"/>
  <c r="BS512" s="1"/>
  <c r="BN512"/>
  <c r="BO512" s="1"/>
  <c r="BJ512"/>
  <c r="BK512" s="1"/>
  <c r="BF512"/>
  <c r="BG512" s="1"/>
  <c r="A512"/>
  <c r="BR511"/>
  <c r="BS511" s="1"/>
  <c r="BN511"/>
  <c r="BO511" s="1"/>
  <c r="BJ511"/>
  <c r="BK511" s="1"/>
  <c r="BF511"/>
  <c r="BG511" s="1"/>
  <c r="A511"/>
  <c r="BR510"/>
  <c r="BS510" s="1"/>
  <c r="BN510"/>
  <c r="BO510" s="1"/>
  <c r="BJ510"/>
  <c r="BK510" s="1"/>
  <c r="BF510"/>
  <c r="BG510" s="1"/>
  <c r="A510"/>
  <c r="BR509"/>
  <c r="BS509" s="1"/>
  <c r="BN509"/>
  <c r="BO509" s="1"/>
  <c r="BJ509"/>
  <c r="BK509" s="1"/>
  <c r="BF509"/>
  <c r="BG509" s="1"/>
  <c r="A509"/>
  <c r="BR508"/>
  <c r="BS508" s="1"/>
  <c r="BN508"/>
  <c r="BO508" s="1"/>
  <c r="BJ508"/>
  <c r="BK508" s="1"/>
  <c r="BF508"/>
  <c r="BG508" s="1"/>
  <c r="A508"/>
  <c r="BR507"/>
  <c r="BN507"/>
  <c r="BJ507"/>
  <c r="BF507"/>
  <c r="A507"/>
  <c r="BR506"/>
  <c r="BS506" s="1"/>
  <c r="BN506"/>
  <c r="BO506" s="1"/>
  <c r="BJ506"/>
  <c r="BF506"/>
  <c r="A506"/>
  <c r="BR505"/>
  <c r="BN505"/>
  <c r="BJ505"/>
  <c r="BF505"/>
  <c r="A505"/>
  <c r="BR504"/>
  <c r="BS504" s="1"/>
  <c r="BN504"/>
  <c r="BO504" s="1"/>
  <c r="BJ504"/>
  <c r="BK504" s="1"/>
  <c r="BF504"/>
  <c r="BG504" s="1"/>
  <c r="A504"/>
  <c r="BR503"/>
  <c r="BN503"/>
  <c r="BJ503"/>
  <c r="BF503"/>
  <c r="A503"/>
  <c r="BR502"/>
  <c r="BN502"/>
  <c r="BJ502"/>
  <c r="BF502"/>
  <c r="A502"/>
  <c r="BR501"/>
  <c r="BN501"/>
  <c r="BJ501"/>
  <c r="BF501"/>
  <c r="A501"/>
  <c r="BR500"/>
  <c r="BN500"/>
  <c r="BJ500"/>
  <c r="BF500"/>
  <c r="A500"/>
  <c r="BR499"/>
  <c r="BN499"/>
  <c r="BJ499"/>
  <c r="BF499"/>
  <c r="A499"/>
  <c r="BR498"/>
  <c r="BN498"/>
  <c r="BJ498"/>
  <c r="BF498"/>
  <c r="A498"/>
  <c r="BR497"/>
  <c r="BN497"/>
  <c r="BJ497"/>
  <c r="BF497"/>
  <c r="A497"/>
  <c r="BR496"/>
  <c r="BN496"/>
  <c r="BJ496"/>
  <c r="BF496"/>
  <c r="A496"/>
  <c r="BR495"/>
  <c r="BN495"/>
  <c r="BJ495"/>
  <c r="BF495"/>
  <c r="A495"/>
  <c r="BR494"/>
  <c r="BN494"/>
  <c r="BJ494"/>
  <c r="BF494"/>
  <c r="AX494"/>
  <c r="AY494" s="1"/>
  <c r="AZ494" s="1"/>
  <c r="BA494" s="1"/>
  <c r="AJ494"/>
  <c r="AK494" s="1"/>
  <c r="AL494" s="1"/>
  <c r="V494"/>
  <c r="A494"/>
  <c r="BR493"/>
  <c r="BN493"/>
  <c r="BJ493"/>
  <c r="BF493"/>
  <c r="A493"/>
  <c r="BR492"/>
  <c r="BN492"/>
  <c r="BJ492"/>
  <c r="BF492"/>
  <c r="A492"/>
  <c r="BR491"/>
  <c r="BN491"/>
  <c r="BJ491"/>
  <c r="BF491"/>
  <c r="A491"/>
  <c r="BR490"/>
  <c r="BN490"/>
  <c r="BJ490"/>
  <c r="BF490"/>
  <c r="A490"/>
  <c r="BR489"/>
  <c r="BN489"/>
  <c r="BJ489"/>
  <c r="BF489"/>
  <c r="A489"/>
  <c r="BR488"/>
  <c r="BN488"/>
  <c r="BJ488"/>
  <c r="BF488"/>
  <c r="A488"/>
  <c r="BR487"/>
  <c r="BN487"/>
  <c r="BJ487"/>
  <c r="BF487"/>
  <c r="A487"/>
  <c r="BR486"/>
  <c r="BN486"/>
  <c r="BJ486"/>
  <c r="BF486"/>
  <c r="AX486"/>
  <c r="AY486" s="1"/>
  <c r="AZ486" s="1"/>
  <c r="BA486" s="1"/>
  <c r="AJ486"/>
  <c r="AK486" s="1"/>
  <c r="AL486" s="1"/>
  <c r="V486"/>
  <c r="A486"/>
  <c r="BR485"/>
  <c r="BN485"/>
  <c r="BJ485"/>
  <c r="BF485"/>
  <c r="A485"/>
  <c r="BR484"/>
  <c r="BN484"/>
  <c r="BJ484"/>
  <c r="BF484"/>
  <c r="A484"/>
  <c r="BR483"/>
  <c r="BN483"/>
  <c r="BJ483"/>
  <c r="BF483"/>
  <c r="A483"/>
  <c r="BR482"/>
  <c r="BN482"/>
  <c r="BJ482"/>
  <c r="BF482"/>
  <c r="AX482"/>
  <c r="AY482" s="1"/>
  <c r="AZ482" s="1"/>
  <c r="BA482" s="1"/>
  <c r="AJ482"/>
  <c r="AK482" s="1"/>
  <c r="AL482" s="1"/>
  <c r="V482"/>
  <c r="A482"/>
  <c r="BR481"/>
  <c r="BN481"/>
  <c r="BJ481"/>
  <c r="BF481"/>
  <c r="A481"/>
  <c r="BR480"/>
  <c r="BN480"/>
  <c r="BJ480"/>
  <c r="BF480"/>
  <c r="AX480"/>
  <c r="AY480" s="1"/>
  <c r="AZ480" s="1"/>
  <c r="BA480" s="1"/>
  <c r="AJ480"/>
  <c r="AK480" s="1"/>
  <c r="AL480" s="1"/>
  <c r="V480"/>
  <c r="A480"/>
  <c r="BR479"/>
  <c r="BN479"/>
  <c r="BJ479"/>
  <c r="BF479"/>
  <c r="A479"/>
  <c r="CF478"/>
  <c r="CG478" s="1"/>
  <c r="CH478" s="1"/>
  <c r="CI478" s="1"/>
  <c r="BR478"/>
  <c r="BN478"/>
  <c r="BJ478"/>
  <c r="BK478" s="1"/>
  <c r="BF478"/>
  <c r="AX478"/>
  <c r="AY478" s="1"/>
  <c r="AZ478" s="1"/>
  <c r="BA478" s="1"/>
  <c r="AJ478"/>
  <c r="AK478" s="1"/>
  <c r="AL478" s="1"/>
  <c r="V478"/>
  <c r="A478"/>
  <c r="CF477"/>
  <c r="CG477" s="1"/>
  <c r="CH477" s="1"/>
  <c r="CI477" s="1"/>
  <c r="BR477"/>
  <c r="BN477"/>
  <c r="BJ477"/>
  <c r="BF477"/>
  <c r="A477"/>
  <c r="BR476"/>
  <c r="BN476"/>
  <c r="BJ476"/>
  <c r="BF476"/>
  <c r="A476"/>
  <c r="BR475"/>
  <c r="BN475"/>
  <c r="BJ475"/>
  <c r="BF475"/>
  <c r="A475"/>
  <c r="BR474"/>
  <c r="BN474"/>
  <c r="BJ474"/>
  <c r="BF474"/>
  <c r="A474"/>
  <c r="BR473"/>
  <c r="BN473"/>
  <c r="BJ473"/>
  <c r="BF473"/>
  <c r="A473"/>
  <c r="BR472"/>
  <c r="BN472"/>
  <c r="BJ472"/>
  <c r="BF472"/>
  <c r="A472"/>
  <c r="BR471"/>
  <c r="BN471"/>
  <c r="BJ471"/>
  <c r="BF471"/>
  <c r="A471"/>
  <c r="BR470"/>
  <c r="BS470" s="1"/>
  <c r="BN470"/>
  <c r="BO470" s="1"/>
  <c r="BJ470"/>
  <c r="BK470" s="1"/>
  <c r="BF470"/>
  <c r="BG470" s="1"/>
  <c r="A470"/>
  <c r="BR469"/>
  <c r="BN469"/>
  <c r="BJ469"/>
  <c r="BF469"/>
  <c r="A469"/>
  <c r="BR468"/>
  <c r="BN468"/>
  <c r="BJ468"/>
  <c r="BF468"/>
  <c r="A468"/>
  <c r="BR467"/>
  <c r="BN467"/>
  <c r="BJ467"/>
  <c r="BF467"/>
  <c r="A467"/>
  <c r="BR466"/>
  <c r="BN466"/>
  <c r="BJ466"/>
  <c r="BF466"/>
  <c r="A466"/>
  <c r="BR465"/>
  <c r="BN465"/>
  <c r="BJ465"/>
  <c r="BF465"/>
  <c r="A465"/>
  <c r="BR464"/>
  <c r="BN464"/>
  <c r="BJ464"/>
  <c r="BF464"/>
  <c r="A464"/>
  <c r="BR463"/>
  <c r="BN463"/>
  <c r="BJ463"/>
  <c r="BF463"/>
  <c r="A463"/>
  <c r="BR462"/>
  <c r="BN462"/>
  <c r="BJ462"/>
  <c r="BF462"/>
  <c r="AX462"/>
  <c r="AY462" s="1"/>
  <c r="AZ462" s="1"/>
  <c r="BA462" s="1"/>
  <c r="AJ462"/>
  <c r="AK462" s="1"/>
  <c r="AL462" s="1"/>
  <c r="V462"/>
  <c r="A462"/>
  <c r="BR461"/>
  <c r="BN461"/>
  <c r="BJ461"/>
  <c r="BF461"/>
  <c r="A461"/>
  <c r="BR460"/>
  <c r="BN460"/>
  <c r="BJ460"/>
  <c r="BF460"/>
  <c r="A460"/>
  <c r="BR459"/>
  <c r="BN459"/>
  <c r="BJ459"/>
  <c r="BF459"/>
  <c r="A459"/>
  <c r="BR458"/>
  <c r="BN458"/>
  <c r="BJ458"/>
  <c r="BF458"/>
  <c r="A458"/>
  <c r="BR457"/>
  <c r="BN457"/>
  <c r="BJ457"/>
  <c r="BF457"/>
  <c r="A457"/>
  <c r="BR456"/>
  <c r="BN456"/>
  <c r="BJ456"/>
  <c r="BF456"/>
  <c r="A456"/>
  <c r="BR455"/>
  <c r="BN455"/>
  <c r="BJ455"/>
  <c r="BF455"/>
  <c r="A455"/>
  <c r="BR454"/>
  <c r="BS454" s="1"/>
  <c r="BN454"/>
  <c r="BO454" s="1"/>
  <c r="BJ454"/>
  <c r="BF454"/>
  <c r="AX454"/>
  <c r="AY454" s="1"/>
  <c r="AZ454" s="1"/>
  <c r="BA454" s="1"/>
  <c r="AJ454"/>
  <c r="AK454" s="1"/>
  <c r="AL454" s="1"/>
  <c r="V454"/>
  <c r="A454"/>
  <c r="BR453"/>
  <c r="BN453"/>
  <c r="BJ453"/>
  <c r="BF453"/>
  <c r="A453"/>
  <c r="BR452"/>
  <c r="BN452"/>
  <c r="BJ452"/>
  <c r="BF452"/>
  <c r="A452"/>
  <c r="BR451"/>
  <c r="BN451"/>
  <c r="BJ451"/>
  <c r="BF451"/>
  <c r="A451"/>
  <c r="BR450"/>
  <c r="BN450"/>
  <c r="BJ450"/>
  <c r="BF450"/>
  <c r="A450"/>
  <c r="BR449"/>
  <c r="BN449"/>
  <c r="BJ449"/>
  <c r="BF449"/>
  <c r="A449"/>
  <c r="BR448"/>
  <c r="BN448"/>
  <c r="BJ448"/>
  <c r="BF448"/>
  <c r="A448"/>
  <c r="BR447"/>
  <c r="BN447"/>
  <c r="BJ447"/>
  <c r="BF447"/>
  <c r="A447"/>
  <c r="BR446"/>
  <c r="BN446"/>
  <c r="BJ446"/>
  <c r="BF446"/>
  <c r="AX446"/>
  <c r="AY446" s="1"/>
  <c r="AZ446" s="1"/>
  <c r="BA446" s="1"/>
  <c r="AJ446"/>
  <c r="AK446" s="1"/>
  <c r="AL446" s="1"/>
  <c r="V446"/>
  <c r="A446"/>
  <c r="BR445"/>
  <c r="BN445"/>
  <c r="BJ445"/>
  <c r="BF445"/>
  <c r="A445"/>
  <c r="BR444"/>
  <c r="BN444"/>
  <c r="BJ444"/>
  <c r="BF444"/>
  <c r="A444"/>
  <c r="BR443"/>
  <c r="BN443"/>
  <c r="BJ443"/>
  <c r="BF443"/>
  <c r="A443"/>
  <c r="BR442"/>
  <c r="BN442"/>
  <c r="BJ442"/>
  <c r="BF442"/>
  <c r="AX442"/>
  <c r="AY442" s="1"/>
  <c r="AZ442" s="1"/>
  <c r="BA442" s="1"/>
  <c r="AJ442"/>
  <c r="AK442" s="1"/>
  <c r="AL442" s="1"/>
  <c r="V442"/>
  <c r="A442"/>
  <c r="BR441"/>
  <c r="BN441"/>
  <c r="BJ441"/>
  <c r="BF441"/>
  <c r="A441"/>
  <c r="BR440"/>
  <c r="BN440"/>
  <c r="BJ440"/>
  <c r="BF440"/>
  <c r="AX440"/>
  <c r="AY440" s="1"/>
  <c r="AZ440" s="1"/>
  <c r="BA440" s="1"/>
  <c r="AJ440"/>
  <c r="AK440" s="1"/>
  <c r="AL440" s="1"/>
  <c r="V440"/>
  <c r="A440"/>
  <c r="BR439"/>
  <c r="BN439"/>
  <c r="BJ439"/>
  <c r="BF439"/>
  <c r="A439"/>
  <c r="CF438"/>
  <c r="CG438" s="1"/>
  <c r="CH438" s="1"/>
  <c r="CI438" s="1"/>
  <c r="BR438"/>
  <c r="BN438"/>
  <c r="BJ438"/>
  <c r="BK438" s="1"/>
  <c r="BF438"/>
  <c r="AX438"/>
  <c r="AY438" s="1"/>
  <c r="AZ438" s="1"/>
  <c r="BA438" s="1"/>
  <c r="AJ438"/>
  <c r="AK438" s="1"/>
  <c r="AL438" s="1"/>
  <c r="V438"/>
  <c r="A438"/>
  <c r="CF437"/>
  <c r="CG437" s="1"/>
  <c r="CH437" s="1"/>
  <c r="CI437" s="1"/>
  <c r="BR437"/>
  <c r="BN437"/>
  <c r="BJ437"/>
  <c r="BF437"/>
  <c r="A437"/>
  <c r="BR436"/>
  <c r="BN436"/>
  <c r="BJ436"/>
  <c r="BF436"/>
  <c r="A436"/>
  <c r="BR435"/>
  <c r="BN435"/>
  <c r="BJ435"/>
  <c r="BF435"/>
  <c r="A435"/>
  <c r="BR434"/>
  <c r="BN434"/>
  <c r="BJ434"/>
  <c r="BF434"/>
  <c r="A434"/>
  <c r="BR433"/>
  <c r="BN433"/>
  <c r="BJ433"/>
  <c r="BF433"/>
  <c r="A433"/>
  <c r="BR432"/>
  <c r="BN432"/>
  <c r="BJ432"/>
  <c r="BF432"/>
  <c r="A432"/>
  <c r="BR431"/>
  <c r="BN431"/>
  <c r="BJ431"/>
  <c r="BF431"/>
  <c r="A431"/>
  <c r="BR430"/>
  <c r="BN430"/>
  <c r="BJ430"/>
  <c r="BF430"/>
  <c r="A430"/>
  <c r="BR429"/>
  <c r="BN429"/>
  <c r="BJ429"/>
  <c r="BF429"/>
  <c r="A429"/>
  <c r="BR428"/>
  <c r="BN428"/>
  <c r="BJ428"/>
  <c r="BF428"/>
  <c r="A428"/>
  <c r="BR427"/>
  <c r="BN427"/>
  <c r="BJ427"/>
  <c r="BF427"/>
  <c r="A427"/>
  <c r="BR426"/>
  <c r="BN426"/>
  <c r="BJ426"/>
  <c r="BF426"/>
  <c r="A426"/>
  <c r="BR425"/>
  <c r="BN425"/>
  <c r="BJ425"/>
  <c r="BF425"/>
  <c r="A425"/>
  <c r="BR424"/>
  <c r="BN424"/>
  <c r="BJ424"/>
  <c r="BF424"/>
  <c r="A424"/>
  <c r="BR423"/>
  <c r="BN423"/>
  <c r="BJ423"/>
  <c r="BF423"/>
  <c r="A423"/>
  <c r="BR422"/>
  <c r="BN422"/>
  <c r="BJ422"/>
  <c r="BF422"/>
  <c r="AX422"/>
  <c r="AY422" s="1"/>
  <c r="AZ422" s="1"/>
  <c r="BA422" s="1"/>
  <c r="AJ422"/>
  <c r="AK422" s="1"/>
  <c r="AL422" s="1"/>
  <c r="V422"/>
  <c r="A422"/>
  <c r="BR421"/>
  <c r="BN421"/>
  <c r="BJ421"/>
  <c r="BF421"/>
  <c r="A421"/>
  <c r="BR420"/>
  <c r="BN420"/>
  <c r="BJ420"/>
  <c r="BF420"/>
  <c r="A420"/>
  <c r="BR419"/>
  <c r="BN419"/>
  <c r="BJ419"/>
  <c r="BF419"/>
  <c r="A419"/>
  <c r="BR418"/>
  <c r="BN418"/>
  <c r="BJ418"/>
  <c r="BF418"/>
  <c r="A418"/>
  <c r="BR417"/>
  <c r="BN417"/>
  <c r="BJ417"/>
  <c r="BF417"/>
  <c r="A417"/>
  <c r="BR416"/>
  <c r="BN416"/>
  <c r="BJ416"/>
  <c r="BF416"/>
  <c r="A416"/>
  <c r="BR415"/>
  <c r="BN415"/>
  <c r="BJ415"/>
  <c r="BF415"/>
  <c r="A415"/>
  <c r="BR414"/>
  <c r="BN414"/>
  <c r="BJ414"/>
  <c r="BF414"/>
  <c r="AX414"/>
  <c r="AY414" s="1"/>
  <c r="AZ414" s="1"/>
  <c r="BA414" s="1"/>
  <c r="AJ414"/>
  <c r="AK414" s="1"/>
  <c r="AL414" s="1"/>
  <c r="V414"/>
  <c r="A414"/>
  <c r="BR413"/>
  <c r="BN413"/>
  <c r="BJ413"/>
  <c r="BF413"/>
  <c r="A413"/>
  <c r="BR412"/>
  <c r="BN412"/>
  <c r="BJ412"/>
  <c r="BF412"/>
  <c r="A412"/>
  <c r="BR411"/>
  <c r="BN411"/>
  <c r="BJ411"/>
  <c r="BF411"/>
  <c r="A411"/>
  <c r="BR410"/>
  <c r="BN410"/>
  <c r="BJ410"/>
  <c r="BF410"/>
  <c r="AX410"/>
  <c r="AY410" s="1"/>
  <c r="AZ410" s="1"/>
  <c r="BA410" s="1"/>
  <c r="AJ410"/>
  <c r="AK410" s="1"/>
  <c r="AL410" s="1"/>
  <c r="V410"/>
  <c r="A410"/>
  <c r="BR409"/>
  <c r="BN409"/>
  <c r="BJ409"/>
  <c r="BF409"/>
  <c r="A409"/>
  <c r="BR408"/>
  <c r="BN408"/>
  <c r="BJ408"/>
  <c r="BF408"/>
  <c r="AX408"/>
  <c r="AY408" s="1"/>
  <c r="AZ408" s="1"/>
  <c r="BA408" s="1"/>
  <c r="AJ408"/>
  <c r="AK408" s="1"/>
  <c r="AL408" s="1"/>
  <c r="V408"/>
  <c r="X408" s="1"/>
  <c r="A408"/>
  <c r="CF407"/>
  <c r="CG407" s="1"/>
  <c r="BR407"/>
  <c r="BS407" s="1"/>
  <c r="BN407"/>
  <c r="BO407" s="1"/>
  <c r="BJ407"/>
  <c r="BK407" s="1"/>
  <c r="BF407"/>
  <c r="BG407" s="1"/>
  <c r="A407"/>
  <c r="BR406"/>
  <c r="BS406" s="1"/>
  <c r="BN406"/>
  <c r="BJ406"/>
  <c r="BF406"/>
  <c r="A406"/>
  <c r="BR405"/>
  <c r="BS405" s="1"/>
  <c r="BN405"/>
  <c r="BO405" s="1"/>
  <c r="BJ405"/>
  <c r="BK405" s="1"/>
  <c r="BF405"/>
  <c r="BG405" s="1"/>
  <c r="A405"/>
  <c r="BR404"/>
  <c r="BN404"/>
  <c r="BJ404"/>
  <c r="BF404"/>
  <c r="AX404"/>
  <c r="AY404" s="1"/>
  <c r="AZ404" s="1"/>
  <c r="BA404" s="1"/>
  <c r="AJ404"/>
  <c r="AK404" s="1"/>
  <c r="AL404" s="1"/>
  <c r="V404"/>
  <c r="X404" s="1"/>
  <c r="A404"/>
  <c r="BR403"/>
  <c r="BS403" s="1"/>
  <c r="BN403"/>
  <c r="BO403" s="1"/>
  <c r="BJ403"/>
  <c r="BK403" s="1"/>
  <c r="BF403"/>
  <c r="BG403" s="1"/>
  <c r="A403"/>
  <c r="BR402"/>
  <c r="BN402"/>
  <c r="BJ402"/>
  <c r="BK402" s="1"/>
  <c r="BF402"/>
  <c r="A402"/>
  <c r="BR401"/>
  <c r="BS401" s="1"/>
  <c r="BN401"/>
  <c r="BO401" s="1"/>
  <c r="BJ401"/>
  <c r="BK401" s="1"/>
  <c r="BF401"/>
  <c r="BG401" s="1"/>
  <c r="A401"/>
  <c r="BR400"/>
  <c r="BN400"/>
  <c r="BJ400"/>
  <c r="BF400"/>
  <c r="AX400"/>
  <c r="AY400" s="1"/>
  <c r="AZ400" s="1"/>
  <c r="BA400" s="1"/>
  <c r="AJ400"/>
  <c r="AK400" s="1"/>
  <c r="AL400" s="1"/>
  <c r="V400"/>
  <c r="X400" s="1"/>
  <c r="A400"/>
  <c r="CF399"/>
  <c r="CG399" s="1"/>
  <c r="CH399" s="1"/>
  <c r="CI399" s="1"/>
  <c r="BR399"/>
  <c r="BS399" s="1"/>
  <c r="BN399"/>
  <c r="BO399" s="1"/>
  <c r="BJ399"/>
  <c r="BK399" s="1"/>
  <c r="BF399"/>
  <c r="BG399" s="1"/>
  <c r="A399"/>
  <c r="BR398"/>
  <c r="BN398"/>
  <c r="BJ398"/>
  <c r="BF398"/>
  <c r="A398"/>
  <c r="BR397"/>
  <c r="BS397" s="1"/>
  <c r="BN397"/>
  <c r="BO397" s="1"/>
  <c r="BJ397"/>
  <c r="BK397" s="1"/>
  <c r="BF397"/>
  <c r="BG397" s="1"/>
  <c r="A397"/>
  <c r="BR396"/>
  <c r="BN396"/>
  <c r="BJ396"/>
  <c r="BF396"/>
  <c r="A396"/>
  <c r="BR395"/>
  <c r="BS395" s="1"/>
  <c r="BN395"/>
  <c r="BO395" s="1"/>
  <c r="BJ395"/>
  <c r="BK395" s="1"/>
  <c r="BF395"/>
  <c r="BG395" s="1"/>
  <c r="A395"/>
  <c r="BR394"/>
  <c r="BN394"/>
  <c r="BJ394"/>
  <c r="BF394"/>
  <c r="A394"/>
  <c r="BR393"/>
  <c r="BS393" s="1"/>
  <c r="BN393"/>
  <c r="BO393" s="1"/>
  <c r="BJ393"/>
  <c r="BK393" s="1"/>
  <c r="BF393"/>
  <c r="BG393" s="1"/>
  <c r="A393"/>
  <c r="BR392"/>
  <c r="BN392"/>
  <c r="BJ392"/>
  <c r="BF392"/>
  <c r="A392"/>
  <c r="BR391"/>
  <c r="BS391" s="1"/>
  <c r="BN391"/>
  <c r="BO391" s="1"/>
  <c r="BJ391"/>
  <c r="BK391" s="1"/>
  <c r="BF391"/>
  <c r="BG391" s="1"/>
  <c r="A391"/>
  <c r="BR390"/>
  <c r="BN390"/>
  <c r="BJ390"/>
  <c r="BF390"/>
  <c r="A390"/>
  <c r="BR389"/>
  <c r="BS389" s="1"/>
  <c r="BN389"/>
  <c r="BO389" s="1"/>
  <c r="BJ389"/>
  <c r="BK389" s="1"/>
  <c r="BF389"/>
  <c r="BG389" s="1"/>
  <c r="A389"/>
  <c r="BR388"/>
  <c r="BN388"/>
  <c r="BJ388"/>
  <c r="BF388"/>
  <c r="AX388"/>
  <c r="AY388" s="1"/>
  <c r="AZ388" s="1"/>
  <c r="BA388" s="1"/>
  <c r="AJ388"/>
  <c r="AK388" s="1"/>
  <c r="AL388" s="1"/>
  <c r="A388"/>
  <c r="BR387"/>
  <c r="BS387" s="1"/>
  <c r="BN387"/>
  <c r="BO387" s="1"/>
  <c r="BJ387"/>
  <c r="BK387" s="1"/>
  <c r="BF387"/>
  <c r="BG387" s="1"/>
  <c r="A387"/>
  <c r="BR386"/>
  <c r="BN386"/>
  <c r="BJ386"/>
  <c r="BF386"/>
  <c r="A386"/>
  <c r="BR385"/>
  <c r="BS385" s="1"/>
  <c r="BN385"/>
  <c r="BO385" s="1"/>
  <c r="BJ385"/>
  <c r="BK385" s="1"/>
  <c r="BF385"/>
  <c r="BG385" s="1"/>
  <c r="A385"/>
  <c r="BR384"/>
  <c r="BN384"/>
  <c r="BJ384"/>
  <c r="BF384"/>
  <c r="A384"/>
  <c r="BR383"/>
  <c r="BS383" s="1"/>
  <c r="BN383"/>
  <c r="BO383" s="1"/>
  <c r="BJ383"/>
  <c r="BK383" s="1"/>
  <c r="BF383"/>
  <c r="BG383" s="1"/>
  <c r="A383"/>
  <c r="BR382"/>
  <c r="BN382"/>
  <c r="BJ382"/>
  <c r="BF382"/>
  <c r="A382"/>
  <c r="BR381"/>
  <c r="BS381" s="1"/>
  <c r="BN381"/>
  <c r="BO381" s="1"/>
  <c r="BJ381"/>
  <c r="BK381" s="1"/>
  <c r="BF381"/>
  <c r="BG381" s="1"/>
  <c r="A381"/>
  <c r="BR380"/>
  <c r="BN380"/>
  <c r="BJ380"/>
  <c r="BF380"/>
  <c r="AX380"/>
  <c r="AY380" s="1"/>
  <c r="AZ380" s="1"/>
  <c r="BA380" s="1"/>
  <c r="AJ380"/>
  <c r="AK380" s="1"/>
  <c r="AL380" s="1"/>
  <c r="A380"/>
  <c r="BR379"/>
  <c r="BS379" s="1"/>
  <c r="BN379"/>
  <c r="BO379" s="1"/>
  <c r="BJ379"/>
  <c r="BK379" s="1"/>
  <c r="BF379"/>
  <c r="BG379" s="1"/>
  <c r="A379"/>
  <c r="BR378"/>
  <c r="BN378"/>
  <c r="BJ378"/>
  <c r="BK378" s="1"/>
  <c r="BF378"/>
  <c r="AX378"/>
  <c r="AY378" s="1"/>
  <c r="AZ378" s="1"/>
  <c r="BA378" s="1"/>
  <c r="AJ378"/>
  <c r="AK378" s="1"/>
  <c r="AL378" s="1"/>
  <c r="V378"/>
  <c r="X378" s="1"/>
  <c r="A378"/>
  <c r="CF377"/>
  <c r="CG377" s="1"/>
  <c r="CH377" s="1"/>
  <c r="CI377" s="1"/>
  <c r="BR377"/>
  <c r="BS377" s="1"/>
  <c r="BN377"/>
  <c r="BO377" s="1"/>
  <c r="BJ377"/>
  <c r="BK377" s="1"/>
  <c r="BF377"/>
  <c r="BG377" s="1"/>
  <c r="A377"/>
  <c r="BR376"/>
  <c r="BN376"/>
  <c r="BJ376"/>
  <c r="BF376"/>
  <c r="A376"/>
  <c r="BR375"/>
  <c r="BS375" s="1"/>
  <c r="BN375"/>
  <c r="BO375" s="1"/>
  <c r="BJ375"/>
  <c r="BK375" s="1"/>
  <c r="BF375"/>
  <c r="BG375" s="1"/>
  <c r="A375"/>
  <c r="BR374"/>
  <c r="BN374"/>
  <c r="BJ374"/>
  <c r="BF374"/>
  <c r="A374"/>
  <c r="BR373"/>
  <c r="BS373" s="1"/>
  <c r="BN373"/>
  <c r="BO373" s="1"/>
  <c r="BJ373"/>
  <c r="BK373" s="1"/>
  <c r="BF373"/>
  <c r="BG373" s="1"/>
  <c r="A373"/>
  <c r="BR372"/>
  <c r="BN372"/>
  <c r="BJ372"/>
  <c r="BF372"/>
  <c r="A372"/>
  <c r="BR371"/>
  <c r="BS371" s="1"/>
  <c r="BN371"/>
  <c r="BO371" s="1"/>
  <c r="BJ371"/>
  <c r="BK371" s="1"/>
  <c r="BF371"/>
  <c r="BG371" s="1"/>
  <c r="A371"/>
  <c r="BR370"/>
  <c r="BN370"/>
  <c r="BJ370"/>
  <c r="BF370"/>
  <c r="A370"/>
  <c r="BR369"/>
  <c r="BS369" s="1"/>
  <c r="BN369"/>
  <c r="BO369" s="1"/>
  <c r="BJ369"/>
  <c r="BK369" s="1"/>
  <c r="BF369"/>
  <c r="BG369" s="1"/>
  <c r="A369"/>
  <c r="BR368"/>
  <c r="BN368"/>
  <c r="BJ368"/>
  <c r="BF368"/>
  <c r="A368"/>
  <c r="BR367"/>
  <c r="BS367" s="1"/>
  <c r="BN367"/>
  <c r="BO367" s="1"/>
  <c r="BJ367"/>
  <c r="BK367" s="1"/>
  <c r="BF367"/>
  <c r="BG367" s="1"/>
  <c r="A367"/>
  <c r="BR366"/>
  <c r="BN366"/>
  <c r="BJ366"/>
  <c r="BF366"/>
  <c r="A366"/>
  <c r="BR365"/>
  <c r="BN365"/>
  <c r="BJ365"/>
  <c r="BF365"/>
  <c r="A365"/>
  <c r="BR364"/>
  <c r="BN364"/>
  <c r="BJ364"/>
  <c r="BF364"/>
  <c r="A364"/>
  <c r="BR363"/>
  <c r="BN363"/>
  <c r="BJ363"/>
  <c r="BF363"/>
  <c r="A363"/>
  <c r="BR362"/>
  <c r="BN362"/>
  <c r="BJ362"/>
  <c r="BF362"/>
  <c r="A362"/>
  <c r="BR361"/>
  <c r="BN361"/>
  <c r="BJ361"/>
  <c r="BF361"/>
  <c r="A361"/>
  <c r="BR360"/>
  <c r="BN360"/>
  <c r="BJ360"/>
  <c r="BF360"/>
  <c r="AX360"/>
  <c r="AY360" s="1"/>
  <c r="AZ360" s="1"/>
  <c r="BA360" s="1"/>
  <c r="AJ360"/>
  <c r="AK360" s="1"/>
  <c r="AL360" s="1"/>
  <c r="V360"/>
  <c r="A360"/>
  <c r="BR359"/>
  <c r="BN359"/>
  <c r="BJ359"/>
  <c r="BF359"/>
  <c r="A359"/>
  <c r="BR358"/>
  <c r="BN358"/>
  <c r="BJ358"/>
  <c r="BF358"/>
  <c r="A358"/>
  <c r="BR357"/>
  <c r="BN357"/>
  <c r="BJ357"/>
  <c r="BF357"/>
  <c r="A357"/>
  <c r="BR356"/>
  <c r="BN356"/>
  <c r="BJ356"/>
  <c r="BF356"/>
  <c r="AX356"/>
  <c r="AY356" s="1"/>
  <c r="AZ356" s="1"/>
  <c r="BA356" s="1"/>
  <c r="AJ356"/>
  <c r="AK356" s="1"/>
  <c r="AL356" s="1"/>
  <c r="V356"/>
  <c r="A356"/>
  <c r="BR355"/>
  <c r="BN355"/>
  <c r="BJ355"/>
  <c r="BF355"/>
  <c r="A355"/>
  <c r="BR354"/>
  <c r="BN354"/>
  <c r="BJ354"/>
  <c r="BF354"/>
  <c r="AX354"/>
  <c r="AY354" s="1"/>
  <c r="AZ354" s="1"/>
  <c r="BA354" s="1"/>
  <c r="AJ354"/>
  <c r="AK354" s="1"/>
  <c r="AL354" s="1"/>
  <c r="V354"/>
  <c r="A354"/>
  <c r="BR353"/>
  <c r="BN353"/>
  <c r="BJ353"/>
  <c r="BF353"/>
  <c r="A353"/>
  <c r="CF352"/>
  <c r="CG352" s="1"/>
  <c r="CH352" s="1"/>
  <c r="CI352" s="1"/>
  <c r="BR352"/>
  <c r="BN352"/>
  <c r="BJ352"/>
  <c r="BK352" s="1"/>
  <c r="BF352"/>
  <c r="AX352"/>
  <c r="AY352" s="1"/>
  <c r="AZ352" s="1"/>
  <c r="BA352" s="1"/>
  <c r="AJ352"/>
  <c r="AK352" s="1"/>
  <c r="AL352" s="1"/>
  <c r="V352"/>
  <c r="A352"/>
  <c r="CF351"/>
  <c r="CG351" s="1"/>
  <c r="CH351" s="1"/>
  <c r="CI351" s="1"/>
  <c r="BR351"/>
  <c r="BN351"/>
  <c r="BJ351"/>
  <c r="BF351"/>
  <c r="A351"/>
  <c r="BR350"/>
  <c r="BN350"/>
  <c r="BJ350"/>
  <c r="BF350"/>
  <c r="A350"/>
  <c r="BR349"/>
  <c r="BN349"/>
  <c r="BJ349"/>
  <c r="BF349"/>
  <c r="A349"/>
  <c r="BR348"/>
  <c r="BN348"/>
  <c r="BJ348"/>
  <c r="BF348"/>
  <c r="A348"/>
  <c r="BR347"/>
  <c r="BN347"/>
  <c r="BJ347"/>
  <c r="BF347"/>
  <c r="A347"/>
  <c r="BR346"/>
  <c r="BN346"/>
  <c r="BJ346"/>
  <c r="BF346"/>
  <c r="A346"/>
  <c r="BR345"/>
  <c r="BN345"/>
  <c r="BJ345"/>
  <c r="BF345"/>
  <c r="A345"/>
  <c r="BR344"/>
  <c r="BN344"/>
  <c r="BJ344"/>
  <c r="BF344"/>
  <c r="A344"/>
  <c r="BR343"/>
  <c r="BN343"/>
  <c r="BJ343"/>
  <c r="BF343"/>
  <c r="A343"/>
  <c r="BR342"/>
  <c r="BN342"/>
  <c r="BJ342"/>
  <c r="BF342"/>
  <c r="A342"/>
  <c r="BR341"/>
  <c r="BN341"/>
  <c r="BJ341"/>
  <c r="BF341"/>
  <c r="A341"/>
  <c r="BR340"/>
  <c r="BN340"/>
  <c r="BJ340"/>
  <c r="BF340"/>
  <c r="A340"/>
  <c r="BR339"/>
  <c r="BN339"/>
  <c r="BJ339"/>
  <c r="BF339"/>
  <c r="A339"/>
  <c r="BR338"/>
  <c r="BN338"/>
  <c r="BJ338"/>
  <c r="BF338"/>
  <c r="A338"/>
  <c r="BR337"/>
  <c r="BN337"/>
  <c r="BJ337"/>
  <c r="BF337"/>
  <c r="A337"/>
  <c r="BR336"/>
  <c r="BN336"/>
  <c r="BJ336"/>
  <c r="BF336"/>
  <c r="AX336"/>
  <c r="AY336" s="1"/>
  <c r="AZ336" s="1"/>
  <c r="BA336" s="1"/>
  <c r="AJ336"/>
  <c r="AK336" s="1"/>
  <c r="AL336" s="1"/>
  <c r="V336"/>
  <c r="A336"/>
  <c r="BR335"/>
  <c r="BN335"/>
  <c r="BJ335"/>
  <c r="BF335"/>
  <c r="A335"/>
  <c r="BR334"/>
  <c r="BN334"/>
  <c r="BJ334"/>
  <c r="BF334"/>
  <c r="A334"/>
  <c r="BR333"/>
  <c r="BN333"/>
  <c r="BJ333"/>
  <c r="BF333"/>
  <c r="A333"/>
  <c r="BR332"/>
  <c r="BN332"/>
  <c r="BJ332"/>
  <c r="BF332"/>
  <c r="A332"/>
  <c r="BR331"/>
  <c r="BN331"/>
  <c r="BJ331"/>
  <c r="BF331"/>
  <c r="A331"/>
  <c r="BR330"/>
  <c r="BN330"/>
  <c r="BJ330"/>
  <c r="BF330"/>
  <c r="A330"/>
  <c r="BR329"/>
  <c r="BN329"/>
  <c r="BJ329"/>
  <c r="BF329"/>
  <c r="A329"/>
  <c r="BR328"/>
  <c r="BN328"/>
  <c r="BJ328"/>
  <c r="BF328"/>
  <c r="AX328"/>
  <c r="AY328" s="1"/>
  <c r="AZ328" s="1"/>
  <c r="BA328" s="1"/>
  <c r="AJ328"/>
  <c r="AK328" s="1"/>
  <c r="AL328" s="1"/>
  <c r="V328"/>
  <c r="A328"/>
  <c r="BR327"/>
  <c r="BN327"/>
  <c r="BJ327"/>
  <c r="BF327"/>
  <c r="A327"/>
  <c r="BR326"/>
  <c r="BN326"/>
  <c r="BJ326"/>
  <c r="BF326"/>
  <c r="A326"/>
  <c r="BR325"/>
  <c r="BN325"/>
  <c r="BJ325"/>
  <c r="BF325"/>
  <c r="A325"/>
  <c r="BR324"/>
  <c r="BN324"/>
  <c r="BJ324"/>
  <c r="BF324"/>
  <c r="AX324"/>
  <c r="AY324" s="1"/>
  <c r="AZ324" s="1"/>
  <c r="BA324" s="1"/>
  <c r="AJ324"/>
  <c r="AK324" s="1"/>
  <c r="AL324" s="1"/>
  <c r="V324"/>
  <c r="A324"/>
  <c r="BR323"/>
  <c r="BN323"/>
  <c r="BJ323"/>
  <c r="BF323"/>
  <c r="A323"/>
  <c r="BR322"/>
  <c r="BN322"/>
  <c r="BJ322"/>
  <c r="BF322"/>
  <c r="AX322"/>
  <c r="AY322" s="1"/>
  <c r="AZ322" s="1"/>
  <c r="BA322" s="1"/>
  <c r="AJ322"/>
  <c r="AK322" s="1"/>
  <c r="AL322" s="1"/>
  <c r="V322"/>
  <c r="A322"/>
  <c r="BR321"/>
  <c r="BN321"/>
  <c r="BJ321"/>
  <c r="BF321"/>
  <c r="A321"/>
  <c r="CF320"/>
  <c r="CG320" s="1"/>
  <c r="CH320" s="1"/>
  <c r="CI320" s="1"/>
  <c r="BR320"/>
  <c r="BN320"/>
  <c r="BJ320"/>
  <c r="BK320" s="1"/>
  <c r="BF320"/>
  <c r="AX320"/>
  <c r="AY320" s="1"/>
  <c r="AZ320" s="1"/>
  <c r="BA320" s="1"/>
  <c r="AJ320"/>
  <c r="AK320" s="1"/>
  <c r="AL320" s="1"/>
  <c r="V320"/>
  <c r="A320"/>
  <c r="CF319"/>
  <c r="CG319" s="1"/>
  <c r="CH319" s="1"/>
  <c r="CI319" s="1"/>
  <c r="BR319"/>
  <c r="BN319"/>
  <c r="BJ319"/>
  <c r="BF319"/>
  <c r="A319"/>
  <c r="BR318"/>
  <c r="BN318"/>
  <c r="BJ318"/>
  <c r="BF318"/>
  <c r="A318"/>
  <c r="BR317"/>
  <c r="BN317"/>
  <c r="BJ317"/>
  <c r="BF317"/>
  <c r="A317"/>
  <c r="BR316"/>
  <c r="BN316"/>
  <c r="BJ316"/>
  <c r="BF316"/>
  <c r="A316"/>
  <c r="BR315"/>
  <c r="BN315"/>
  <c r="BJ315"/>
  <c r="BF315"/>
  <c r="A315"/>
  <c r="BR314"/>
  <c r="BN314"/>
  <c r="BJ314"/>
  <c r="BF314"/>
  <c r="A314"/>
  <c r="BR313"/>
  <c r="BN313"/>
  <c r="BJ313"/>
  <c r="BF313"/>
  <c r="A313"/>
  <c r="BR312"/>
  <c r="BN312"/>
  <c r="BJ312"/>
  <c r="BF312"/>
  <c r="A312"/>
  <c r="BR311"/>
  <c r="BN311"/>
  <c r="BJ311"/>
  <c r="BF311"/>
  <c r="A311"/>
  <c r="BR310"/>
  <c r="BN310"/>
  <c r="BJ310"/>
  <c r="BF310"/>
  <c r="A310"/>
  <c r="BR309"/>
  <c r="BN309"/>
  <c r="BJ309"/>
  <c r="BF309"/>
  <c r="A309"/>
  <c r="BR308"/>
  <c r="BN308"/>
  <c r="BJ308"/>
  <c r="BF308"/>
  <c r="A308"/>
  <c r="BR307"/>
  <c r="BN307"/>
  <c r="BJ307"/>
  <c r="BF307"/>
  <c r="A307"/>
  <c r="BR306"/>
  <c r="BN306"/>
  <c r="BJ306"/>
  <c r="BF306"/>
  <c r="A306"/>
  <c r="BR305"/>
  <c r="BN305"/>
  <c r="BJ305"/>
  <c r="BF305"/>
  <c r="A305"/>
  <c r="BR304"/>
  <c r="BN304"/>
  <c r="BJ304"/>
  <c r="BF304"/>
  <c r="AX304"/>
  <c r="AY304" s="1"/>
  <c r="AZ304" s="1"/>
  <c r="BA304" s="1"/>
  <c r="AJ304"/>
  <c r="AK304" s="1"/>
  <c r="AL304" s="1"/>
  <c r="V304"/>
  <c r="A304"/>
  <c r="BR303"/>
  <c r="BN303"/>
  <c r="BJ303"/>
  <c r="BF303"/>
  <c r="A303"/>
  <c r="BR302"/>
  <c r="BN302"/>
  <c r="BJ302"/>
  <c r="BF302"/>
  <c r="A302"/>
  <c r="BR301"/>
  <c r="BN301"/>
  <c r="BJ301"/>
  <c r="BF301"/>
  <c r="A301"/>
  <c r="BR300"/>
  <c r="BN300"/>
  <c r="BJ300"/>
  <c r="BF300"/>
  <c r="A300"/>
  <c r="BR299"/>
  <c r="BN299"/>
  <c r="BJ299"/>
  <c r="BF299"/>
  <c r="A299"/>
  <c r="BR298"/>
  <c r="BN298"/>
  <c r="BJ298"/>
  <c r="BF298"/>
  <c r="A298"/>
  <c r="BR297"/>
  <c r="BN297"/>
  <c r="BJ297"/>
  <c r="BF297"/>
  <c r="A297"/>
  <c r="BR296"/>
  <c r="BN296"/>
  <c r="BJ296"/>
  <c r="BF296"/>
  <c r="AX296"/>
  <c r="AY296" s="1"/>
  <c r="AZ296" s="1"/>
  <c r="BA296" s="1"/>
  <c r="AJ296"/>
  <c r="AK296" s="1"/>
  <c r="AL296" s="1"/>
  <c r="V296"/>
  <c r="A296"/>
  <c r="BR295"/>
  <c r="BN295"/>
  <c r="BJ295"/>
  <c r="BF295"/>
  <c r="A295"/>
  <c r="BR294"/>
  <c r="BN294"/>
  <c r="BJ294"/>
  <c r="BF294"/>
  <c r="A294"/>
  <c r="BR293"/>
  <c r="BN293"/>
  <c r="BJ293"/>
  <c r="BF293"/>
  <c r="A293"/>
  <c r="BR292"/>
  <c r="BS292" s="1"/>
  <c r="BN292"/>
  <c r="BO292" s="1"/>
  <c r="BJ292"/>
  <c r="BK292" s="1"/>
  <c r="BF292"/>
  <c r="BG292" s="1"/>
  <c r="A292"/>
  <c r="BR291"/>
  <c r="BN291"/>
  <c r="BJ291"/>
  <c r="BF291"/>
  <c r="A291"/>
  <c r="BR290"/>
  <c r="BN290"/>
  <c r="BJ290"/>
  <c r="BF290"/>
  <c r="AX290"/>
  <c r="AY290" s="1"/>
  <c r="AZ290" s="1"/>
  <c r="BA290" s="1"/>
  <c r="AJ290"/>
  <c r="AK290" s="1"/>
  <c r="AL290" s="1"/>
  <c r="V290"/>
  <c r="A290"/>
  <c r="BR289"/>
  <c r="BN289"/>
  <c r="BJ289"/>
  <c r="BF289"/>
  <c r="A289"/>
  <c r="CF288"/>
  <c r="CG288" s="1"/>
  <c r="CH288" s="1"/>
  <c r="CI288" s="1"/>
  <c r="BR288"/>
  <c r="BN288"/>
  <c r="BJ288"/>
  <c r="BK288" s="1"/>
  <c r="BF288"/>
  <c r="AX288"/>
  <c r="AY288" s="1"/>
  <c r="AZ288" s="1"/>
  <c r="BA288" s="1"/>
  <c r="AJ288"/>
  <c r="AK288" s="1"/>
  <c r="AL288" s="1"/>
  <c r="V288"/>
  <c r="A288"/>
  <c r="CF287"/>
  <c r="CG287" s="1"/>
  <c r="CH287" s="1"/>
  <c r="CI287" s="1"/>
  <c r="BR287"/>
  <c r="BN287"/>
  <c r="BJ287"/>
  <c r="BF287"/>
  <c r="A287"/>
  <c r="BR286"/>
  <c r="BN286"/>
  <c r="BJ286"/>
  <c r="BF286"/>
  <c r="A286"/>
  <c r="BR285"/>
  <c r="BN285"/>
  <c r="BJ285"/>
  <c r="BF285"/>
  <c r="A285"/>
  <c r="BR284"/>
  <c r="BS284" s="1"/>
  <c r="BN284"/>
  <c r="BO284" s="1"/>
  <c r="BJ284"/>
  <c r="BK284" s="1"/>
  <c r="BF284"/>
  <c r="BG284" s="1"/>
  <c r="A284"/>
  <c r="BR283"/>
  <c r="BN283"/>
  <c r="BJ283"/>
  <c r="BF283"/>
  <c r="A283"/>
  <c r="BR282"/>
  <c r="BN282"/>
  <c r="BJ282"/>
  <c r="BF282"/>
  <c r="A282"/>
  <c r="BR281"/>
  <c r="BN281"/>
  <c r="BJ281"/>
  <c r="BF281"/>
  <c r="A281"/>
  <c r="BR280"/>
  <c r="BN280"/>
  <c r="BJ280"/>
  <c r="BF280"/>
  <c r="A280"/>
  <c r="BR279"/>
  <c r="BN279"/>
  <c r="BJ279"/>
  <c r="BF279"/>
  <c r="A279"/>
  <c r="BR278"/>
  <c r="BN278"/>
  <c r="BJ278"/>
  <c r="BF278"/>
  <c r="A278"/>
  <c r="BR277"/>
  <c r="BN277"/>
  <c r="BJ277"/>
  <c r="BF277"/>
  <c r="A277"/>
  <c r="BR276"/>
  <c r="BS276" s="1"/>
  <c r="BN276"/>
  <c r="BO276" s="1"/>
  <c r="BJ276"/>
  <c r="BK276" s="1"/>
  <c r="BF276"/>
  <c r="BG276" s="1"/>
  <c r="A276"/>
  <c r="BR275"/>
  <c r="BN275"/>
  <c r="BJ275"/>
  <c r="BF275"/>
  <c r="A275"/>
  <c r="BR274"/>
  <c r="BN274"/>
  <c r="BJ274"/>
  <c r="BF274"/>
  <c r="A274"/>
  <c r="BR273"/>
  <c r="BN273"/>
  <c r="BJ273"/>
  <c r="BF273"/>
  <c r="A273"/>
  <c r="BR272"/>
  <c r="BN272"/>
  <c r="BJ272"/>
  <c r="BF272"/>
  <c r="AX272"/>
  <c r="AY272" s="1"/>
  <c r="AZ272" s="1"/>
  <c r="BA272" s="1"/>
  <c r="AJ272"/>
  <c r="AK272" s="1"/>
  <c r="AL272" s="1"/>
  <c r="V272"/>
  <c r="A272"/>
  <c r="BR271"/>
  <c r="BN271"/>
  <c r="BJ271"/>
  <c r="BF271"/>
  <c r="A271"/>
  <c r="BR270"/>
  <c r="BN270"/>
  <c r="BJ270"/>
  <c r="BF270"/>
  <c r="A270"/>
  <c r="BR269"/>
  <c r="BN269"/>
  <c r="BJ269"/>
  <c r="BF269"/>
  <c r="A269"/>
  <c r="BR268"/>
  <c r="BS268" s="1"/>
  <c r="BN268"/>
  <c r="BO268" s="1"/>
  <c r="BJ268"/>
  <c r="BK268" s="1"/>
  <c r="BF268"/>
  <c r="BG268" s="1"/>
  <c r="A268"/>
  <c r="BR267"/>
  <c r="BN267"/>
  <c r="BJ267"/>
  <c r="BF267"/>
  <c r="A267"/>
  <c r="BR266"/>
  <c r="BN266"/>
  <c r="BJ266"/>
  <c r="BF266"/>
  <c r="A266"/>
  <c r="BR265"/>
  <c r="BN265"/>
  <c r="BJ265"/>
  <c r="BF265"/>
  <c r="A265"/>
  <c r="BR264"/>
  <c r="BN264"/>
  <c r="BJ264"/>
  <c r="BF264"/>
  <c r="AX264"/>
  <c r="AY264" s="1"/>
  <c r="AZ264" s="1"/>
  <c r="BA264" s="1"/>
  <c r="AJ264"/>
  <c r="AK264" s="1"/>
  <c r="AL264" s="1"/>
  <c r="V264"/>
  <c r="A264"/>
  <c r="BR263"/>
  <c r="BN263"/>
  <c r="BJ263"/>
  <c r="BF263"/>
  <c r="A263"/>
  <c r="BR262"/>
  <c r="BN262"/>
  <c r="BJ262"/>
  <c r="BF262"/>
  <c r="A262"/>
  <c r="BR261"/>
  <c r="BN261"/>
  <c r="BJ261"/>
  <c r="BF261"/>
  <c r="A261"/>
  <c r="BR260"/>
  <c r="BS260" s="1"/>
  <c r="BN260"/>
  <c r="BO260" s="1"/>
  <c r="BJ260"/>
  <c r="BK260" s="1"/>
  <c r="BF260"/>
  <c r="BG260" s="1"/>
  <c r="A260"/>
  <c r="BR259"/>
  <c r="BN259"/>
  <c r="BJ259"/>
  <c r="BF259"/>
  <c r="A259"/>
  <c r="BR258"/>
  <c r="BN258"/>
  <c r="BJ258"/>
  <c r="BF258"/>
  <c r="AX258"/>
  <c r="AY258" s="1"/>
  <c r="AZ258" s="1"/>
  <c r="BA258" s="1"/>
  <c r="AJ258"/>
  <c r="AK258" s="1"/>
  <c r="AL258" s="1"/>
  <c r="V258"/>
  <c r="A258"/>
  <c r="BR257"/>
  <c r="BN257"/>
  <c r="BJ257"/>
  <c r="BF257"/>
  <c r="A257"/>
  <c r="CF256"/>
  <c r="CG256" s="1"/>
  <c r="CH256" s="1"/>
  <c r="CI256" s="1"/>
  <c r="BR256"/>
  <c r="BN256"/>
  <c r="BJ256"/>
  <c r="BK256" s="1"/>
  <c r="BF256"/>
  <c r="AX256"/>
  <c r="AY256" s="1"/>
  <c r="AZ256" s="1"/>
  <c r="BA256" s="1"/>
  <c r="AJ256"/>
  <c r="AK256" s="1"/>
  <c r="AL256" s="1"/>
  <c r="V256"/>
  <c r="A256"/>
  <c r="CF255"/>
  <c r="CG255" s="1"/>
  <c r="CH255" s="1"/>
  <c r="CI255" s="1"/>
  <c r="BR255"/>
  <c r="BN255"/>
  <c r="BJ255"/>
  <c r="BF255"/>
  <c r="A255"/>
  <c r="BR254"/>
  <c r="BN254"/>
  <c r="BJ254"/>
  <c r="BF254"/>
  <c r="A254"/>
  <c r="BR253"/>
  <c r="BN253"/>
  <c r="BJ253"/>
  <c r="BF253"/>
  <c r="A253"/>
  <c r="BR252"/>
  <c r="BS252" s="1"/>
  <c r="BN252"/>
  <c r="BO252" s="1"/>
  <c r="BJ252"/>
  <c r="BK252" s="1"/>
  <c r="BF252"/>
  <c r="BG252" s="1"/>
  <c r="A252"/>
  <c r="BR251"/>
  <c r="BN251"/>
  <c r="BJ251"/>
  <c r="BF251"/>
  <c r="A251"/>
  <c r="BR250"/>
  <c r="BN250"/>
  <c r="BJ250"/>
  <c r="BF250"/>
  <c r="A250"/>
  <c r="BR249"/>
  <c r="BN249"/>
  <c r="BJ249"/>
  <c r="BF249"/>
  <c r="A249"/>
  <c r="BR248"/>
  <c r="BN248"/>
  <c r="BJ248"/>
  <c r="BF248"/>
  <c r="A248"/>
  <c r="BR247"/>
  <c r="BN247"/>
  <c r="BJ247"/>
  <c r="BF247"/>
  <c r="A247"/>
  <c r="BR246"/>
  <c r="BN246"/>
  <c r="BJ246"/>
  <c r="BF246"/>
  <c r="A246"/>
  <c r="BR245"/>
  <c r="BN245"/>
  <c r="BJ245"/>
  <c r="BF245"/>
  <c r="A245"/>
  <c r="BR244"/>
  <c r="BS244" s="1"/>
  <c r="BN244"/>
  <c r="BJ244"/>
  <c r="BF244"/>
  <c r="A244"/>
  <c r="BR243"/>
  <c r="BN243"/>
  <c r="BJ243"/>
  <c r="BF243"/>
  <c r="A243"/>
  <c r="BR242"/>
  <c r="BN242"/>
  <c r="BJ242"/>
  <c r="BF242"/>
  <c r="A242"/>
  <c r="BR241"/>
  <c r="BN241"/>
  <c r="BJ241"/>
  <c r="BF241"/>
  <c r="A241"/>
  <c r="BR240"/>
  <c r="BN240"/>
  <c r="BJ240"/>
  <c r="BF240"/>
  <c r="AX240"/>
  <c r="AY240" s="1"/>
  <c r="AZ240" s="1"/>
  <c r="BA240" s="1"/>
  <c r="AJ240"/>
  <c r="AK240" s="1"/>
  <c r="AL240" s="1"/>
  <c r="V240"/>
  <c r="A240"/>
  <c r="BR239"/>
  <c r="BN239"/>
  <c r="BJ239"/>
  <c r="BF239"/>
  <c r="A239"/>
  <c r="BR238"/>
  <c r="BN238"/>
  <c r="BJ238"/>
  <c r="BF238"/>
  <c r="A238"/>
  <c r="BR237"/>
  <c r="BN237"/>
  <c r="BJ237"/>
  <c r="BF237"/>
  <c r="A237"/>
  <c r="BR236"/>
  <c r="BN236"/>
  <c r="BJ236"/>
  <c r="BF236"/>
  <c r="A236"/>
  <c r="BR235"/>
  <c r="BN235"/>
  <c r="BJ235"/>
  <c r="BF235"/>
  <c r="A235"/>
  <c r="BR234"/>
  <c r="BN234"/>
  <c r="BJ234"/>
  <c r="BF234"/>
  <c r="A234"/>
  <c r="BR233"/>
  <c r="BN233"/>
  <c r="BJ233"/>
  <c r="BF233"/>
  <c r="A233"/>
  <c r="BR232"/>
  <c r="BS232" s="1"/>
  <c r="BN232"/>
  <c r="BO232" s="1"/>
  <c r="BJ232"/>
  <c r="BK232" s="1"/>
  <c r="BF232"/>
  <c r="BG232" s="1"/>
  <c r="A232"/>
  <c r="BR231"/>
  <c r="BN231"/>
  <c r="BJ231"/>
  <c r="BF231"/>
  <c r="A231"/>
  <c r="BR230"/>
  <c r="BN230"/>
  <c r="BJ230"/>
  <c r="BF230"/>
  <c r="A230"/>
  <c r="BR229"/>
  <c r="BN229"/>
  <c r="BJ229"/>
  <c r="BF229"/>
  <c r="A229"/>
  <c r="BR228"/>
  <c r="BN228"/>
  <c r="BJ228"/>
  <c r="BF228"/>
  <c r="AX228"/>
  <c r="AY228" s="1"/>
  <c r="AZ228" s="1"/>
  <c r="BA228" s="1"/>
  <c r="AJ228"/>
  <c r="AK228" s="1"/>
  <c r="AL228" s="1"/>
  <c r="V228"/>
  <c r="A228"/>
  <c r="BR227"/>
  <c r="BN227"/>
  <c r="BJ227"/>
  <c r="BF227"/>
  <c r="A227"/>
  <c r="BR226"/>
  <c r="BN226"/>
  <c r="BJ226"/>
  <c r="BF226"/>
  <c r="AX226"/>
  <c r="AY226" s="1"/>
  <c r="AZ226" s="1"/>
  <c r="BA226" s="1"/>
  <c r="AJ226"/>
  <c r="AK226" s="1"/>
  <c r="AL226" s="1"/>
  <c r="V226"/>
  <c r="A226"/>
  <c r="BR225"/>
  <c r="BN225"/>
  <c r="BJ225"/>
  <c r="BF225"/>
  <c r="A225"/>
  <c r="CF224"/>
  <c r="CG224" s="1"/>
  <c r="CH224" s="1"/>
  <c r="CI224" s="1"/>
  <c r="BR224"/>
  <c r="BN224"/>
  <c r="BJ224"/>
  <c r="BK224" s="1"/>
  <c r="BF224"/>
  <c r="AX224"/>
  <c r="AY224" s="1"/>
  <c r="AZ224" s="1"/>
  <c r="BA224" s="1"/>
  <c r="AJ224"/>
  <c r="AK224" s="1"/>
  <c r="AL224" s="1"/>
  <c r="V224"/>
  <c r="A224"/>
  <c r="CF223"/>
  <c r="CG223" s="1"/>
  <c r="CH223" s="1"/>
  <c r="CI223" s="1"/>
  <c r="BR223"/>
  <c r="BN223"/>
  <c r="BJ223"/>
  <c r="BF223"/>
  <c r="A223"/>
  <c r="BR222"/>
  <c r="BN222"/>
  <c r="BJ222"/>
  <c r="BF222"/>
  <c r="A222"/>
  <c r="BR221"/>
  <c r="BN221"/>
  <c r="BJ221"/>
  <c r="BF221"/>
  <c r="A221"/>
  <c r="BR220"/>
  <c r="BN220"/>
  <c r="BJ220"/>
  <c r="BF220"/>
  <c r="A220"/>
  <c r="BR219"/>
  <c r="BN219"/>
  <c r="BJ219"/>
  <c r="BF219"/>
  <c r="A219"/>
  <c r="BR218"/>
  <c r="BN218"/>
  <c r="BJ218"/>
  <c r="BF218"/>
  <c r="A218"/>
  <c r="BR217"/>
  <c r="BN217"/>
  <c r="BJ217"/>
  <c r="BF217"/>
  <c r="A217"/>
  <c r="BR216"/>
  <c r="BN216"/>
  <c r="BJ216"/>
  <c r="BF216"/>
  <c r="A216"/>
  <c r="BR215"/>
  <c r="BN215"/>
  <c r="BJ215"/>
  <c r="BF215"/>
  <c r="A215"/>
  <c r="BR214"/>
  <c r="BN214"/>
  <c r="BJ214"/>
  <c r="BF214"/>
  <c r="A214"/>
  <c r="BR213"/>
  <c r="BN213"/>
  <c r="BJ213"/>
  <c r="BF213"/>
  <c r="A213"/>
  <c r="BR212"/>
  <c r="BN212"/>
  <c r="BJ212"/>
  <c r="BF212"/>
  <c r="A212"/>
  <c r="BR211"/>
  <c r="BN211"/>
  <c r="BJ211"/>
  <c r="BF211"/>
  <c r="A211"/>
  <c r="BR210"/>
  <c r="BN210"/>
  <c r="BJ210"/>
  <c r="BF210"/>
  <c r="A210"/>
  <c r="BR209"/>
  <c r="BN209"/>
  <c r="BJ209"/>
  <c r="BF209"/>
  <c r="A209"/>
  <c r="BR208"/>
  <c r="BN208"/>
  <c r="BJ208"/>
  <c r="BF208"/>
  <c r="AX208"/>
  <c r="AY208" s="1"/>
  <c r="AZ208" s="1"/>
  <c r="BA208" s="1"/>
  <c r="AJ208"/>
  <c r="AK208" s="1"/>
  <c r="AL208" s="1"/>
  <c r="V208"/>
  <c r="A208"/>
  <c r="BR207"/>
  <c r="BN207"/>
  <c r="BJ207"/>
  <c r="BF207"/>
  <c r="A207"/>
  <c r="BR206"/>
  <c r="BN206"/>
  <c r="BJ206"/>
  <c r="BF206"/>
  <c r="A206"/>
  <c r="BR205"/>
  <c r="BN205"/>
  <c r="BJ205"/>
  <c r="BF205"/>
  <c r="A205"/>
  <c r="BR204"/>
  <c r="BN204"/>
  <c r="BJ204"/>
  <c r="BF204"/>
  <c r="A204"/>
  <c r="BR203"/>
  <c r="BN203"/>
  <c r="BJ203"/>
  <c r="BF203"/>
  <c r="A203"/>
  <c r="BR202"/>
  <c r="BN202"/>
  <c r="BJ202"/>
  <c r="BF202"/>
  <c r="A202"/>
  <c r="BR201"/>
  <c r="BN201"/>
  <c r="BJ201"/>
  <c r="BF201"/>
  <c r="A201"/>
  <c r="BR200"/>
  <c r="BN200"/>
  <c r="BJ200"/>
  <c r="BF200"/>
  <c r="AX200"/>
  <c r="AY200" s="1"/>
  <c r="AZ200" s="1"/>
  <c r="BA200" s="1"/>
  <c r="AJ200"/>
  <c r="AK200" s="1"/>
  <c r="AL200" s="1"/>
  <c r="V200"/>
  <c r="A200"/>
  <c r="BR199"/>
  <c r="BN199"/>
  <c r="BJ199"/>
  <c r="BF199"/>
  <c r="A199"/>
  <c r="BR198"/>
  <c r="BN198"/>
  <c r="BJ198"/>
  <c r="BF198"/>
  <c r="A198"/>
  <c r="BR197"/>
  <c r="BN197"/>
  <c r="BJ197"/>
  <c r="BF197"/>
  <c r="A197"/>
  <c r="BR196"/>
  <c r="BN196"/>
  <c r="BJ196"/>
  <c r="BF196"/>
  <c r="AX196"/>
  <c r="AY196" s="1"/>
  <c r="AZ196" s="1"/>
  <c r="BA196" s="1"/>
  <c r="AJ196"/>
  <c r="AK196" s="1"/>
  <c r="AL196" s="1"/>
  <c r="V196"/>
  <c r="A196"/>
  <c r="BR195"/>
  <c r="BN195"/>
  <c r="BJ195"/>
  <c r="BF195"/>
  <c r="A195"/>
  <c r="BR194"/>
  <c r="BN194"/>
  <c r="BJ194"/>
  <c r="BF194"/>
  <c r="AX194"/>
  <c r="AY194" s="1"/>
  <c r="AZ194" s="1"/>
  <c r="BA194" s="1"/>
  <c r="AJ194"/>
  <c r="AK194" s="1"/>
  <c r="AL194" s="1"/>
  <c r="V194"/>
  <c r="A194"/>
  <c r="BR193"/>
  <c r="BN193"/>
  <c r="BJ193"/>
  <c r="BF193"/>
  <c r="A193"/>
  <c r="CF192"/>
  <c r="CG192" s="1"/>
  <c r="CH192" s="1"/>
  <c r="CI192" s="1"/>
  <c r="BR192"/>
  <c r="BN192"/>
  <c r="BJ192"/>
  <c r="BK192" s="1"/>
  <c r="BF192"/>
  <c r="AX192"/>
  <c r="AY192" s="1"/>
  <c r="AZ192" s="1"/>
  <c r="BA192" s="1"/>
  <c r="AJ192"/>
  <c r="AK192" s="1"/>
  <c r="AL192" s="1"/>
  <c r="V192"/>
  <c r="A192"/>
  <c r="CF191"/>
  <c r="CG191" s="1"/>
  <c r="CH191" s="1"/>
  <c r="CI191" s="1"/>
  <c r="BR191"/>
  <c r="BN191"/>
  <c r="BJ191"/>
  <c r="BF191"/>
  <c r="A191"/>
  <c r="BR190"/>
  <c r="BN190"/>
  <c r="BJ190"/>
  <c r="BF190"/>
  <c r="A190"/>
  <c r="BR189"/>
  <c r="BN189"/>
  <c r="BJ189"/>
  <c r="BF189"/>
  <c r="A189"/>
  <c r="BR188"/>
  <c r="BN188"/>
  <c r="BJ188"/>
  <c r="BF188"/>
  <c r="A188"/>
  <c r="BR187"/>
  <c r="BN187"/>
  <c r="BJ187"/>
  <c r="BF187"/>
  <c r="A187"/>
  <c r="BR186"/>
  <c r="BN186"/>
  <c r="BJ186"/>
  <c r="BF186"/>
  <c r="A186"/>
  <c r="BR185"/>
  <c r="BN185"/>
  <c r="BJ185"/>
  <c r="BF185"/>
  <c r="A185"/>
  <c r="BR184"/>
  <c r="BN184"/>
  <c r="BJ184"/>
  <c r="BF184"/>
  <c r="A184"/>
  <c r="BR183"/>
  <c r="BN183"/>
  <c r="BJ183"/>
  <c r="BF183"/>
  <c r="A183"/>
  <c r="BR182"/>
  <c r="BN182"/>
  <c r="BJ182"/>
  <c r="BF182"/>
  <c r="A182"/>
  <c r="BR181"/>
  <c r="BN181"/>
  <c r="BJ181"/>
  <c r="BF181"/>
  <c r="A181"/>
  <c r="BR180"/>
  <c r="BN180"/>
  <c r="BJ180"/>
  <c r="BF180"/>
  <c r="A180"/>
  <c r="BR179"/>
  <c r="BN179"/>
  <c r="BJ179"/>
  <c r="BF179"/>
  <c r="A179"/>
  <c r="BR178"/>
  <c r="BN178"/>
  <c r="BJ178"/>
  <c r="BF178"/>
  <c r="A178"/>
  <c r="BR177"/>
  <c r="BN177"/>
  <c r="BJ177"/>
  <c r="BF177"/>
  <c r="A177"/>
  <c r="BR176"/>
  <c r="BS176" s="1"/>
  <c r="BN176"/>
  <c r="BO176" s="1"/>
  <c r="BJ176"/>
  <c r="BK176" s="1"/>
  <c r="BF176"/>
  <c r="BG176" s="1"/>
  <c r="A176"/>
  <c r="BR175"/>
  <c r="BN175"/>
  <c r="BJ175"/>
  <c r="BF175"/>
  <c r="A175"/>
  <c r="BR174"/>
  <c r="BN174"/>
  <c r="BJ174"/>
  <c r="BF174"/>
  <c r="A174"/>
  <c r="BR173"/>
  <c r="BN173"/>
  <c r="BJ173"/>
  <c r="BF173"/>
  <c r="A173"/>
  <c r="BR172"/>
  <c r="BN172"/>
  <c r="BJ172"/>
  <c r="BF172"/>
  <c r="A172"/>
  <c r="BR171"/>
  <c r="BN171"/>
  <c r="BJ171"/>
  <c r="BF171"/>
  <c r="A171"/>
  <c r="BR170"/>
  <c r="BN170"/>
  <c r="BJ170"/>
  <c r="BF170"/>
  <c r="A170"/>
  <c r="BR169"/>
  <c r="BN169"/>
  <c r="BJ169"/>
  <c r="BF169"/>
  <c r="A169"/>
  <c r="BR168"/>
  <c r="BN168"/>
  <c r="BJ168"/>
  <c r="BF168"/>
  <c r="AX168"/>
  <c r="AY168" s="1"/>
  <c r="AZ168" s="1"/>
  <c r="BA168" s="1"/>
  <c r="AJ168"/>
  <c r="AK168" s="1"/>
  <c r="AL168" s="1"/>
  <c r="V168"/>
  <c r="A168"/>
  <c r="BR167"/>
  <c r="BN167"/>
  <c r="BJ167"/>
  <c r="BF167"/>
  <c r="A167"/>
  <c r="BR166"/>
  <c r="BN166"/>
  <c r="BJ166"/>
  <c r="BF166"/>
  <c r="A166"/>
  <c r="BR165"/>
  <c r="BN165"/>
  <c r="BJ165"/>
  <c r="BF165"/>
  <c r="A165"/>
  <c r="BR164"/>
  <c r="BN164"/>
  <c r="BJ164"/>
  <c r="BF164"/>
  <c r="AX164"/>
  <c r="AY164" s="1"/>
  <c r="AZ164" s="1"/>
  <c r="BA164" s="1"/>
  <c r="AJ164"/>
  <c r="AK164" s="1"/>
  <c r="AL164" s="1"/>
  <c r="V164"/>
  <c r="A164"/>
  <c r="BR163"/>
  <c r="BN163"/>
  <c r="BJ163"/>
  <c r="BF163"/>
  <c r="A163"/>
  <c r="BR162"/>
  <c r="BN162"/>
  <c r="BJ162"/>
  <c r="BF162"/>
  <c r="AX162"/>
  <c r="AY162" s="1"/>
  <c r="AZ162" s="1"/>
  <c r="BA162" s="1"/>
  <c r="AJ162"/>
  <c r="AK162" s="1"/>
  <c r="AL162" s="1"/>
  <c r="V162"/>
  <c r="A162"/>
  <c r="BR161"/>
  <c r="BN161"/>
  <c r="BJ161"/>
  <c r="BF161"/>
  <c r="A161"/>
  <c r="CF160"/>
  <c r="CG160" s="1"/>
  <c r="CH160" s="1"/>
  <c r="CI160" s="1"/>
  <c r="BR160"/>
  <c r="BN160"/>
  <c r="BJ160"/>
  <c r="BK160" s="1"/>
  <c r="BF160"/>
  <c r="AX160"/>
  <c r="AY160" s="1"/>
  <c r="AZ160" s="1"/>
  <c r="BA160" s="1"/>
  <c r="AJ160"/>
  <c r="AK160" s="1"/>
  <c r="AL160" s="1"/>
  <c r="V160"/>
  <c r="A160"/>
  <c r="CF159"/>
  <c r="CG159" s="1"/>
  <c r="CH159" s="1"/>
  <c r="CI159" s="1"/>
  <c r="BR159"/>
  <c r="BN159"/>
  <c r="BJ159"/>
  <c r="BF159"/>
  <c r="A159"/>
  <c r="BR158"/>
  <c r="BN158"/>
  <c r="BJ158"/>
  <c r="BF158"/>
  <c r="A158"/>
  <c r="BR157"/>
  <c r="BN157"/>
  <c r="BJ157"/>
  <c r="BF157"/>
  <c r="A157"/>
  <c r="BR156"/>
  <c r="BN156"/>
  <c r="BJ156"/>
  <c r="BF156"/>
  <c r="A156"/>
  <c r="BR155"/>
  <c r="BS155" s="1"/>
  <c r="BN155"/>
  <c r="BO155" s="1"/>
  <c r="BJ155"/>
  <c r="BK155" s="1"/>
  <c r="BF155"/>
  <c r="BG155" s="1"/>
  <c r="A155"/>
  <c r="BR154"/>
  <c r="BN154"/>
  <c r="BJ154"/>
  <c r="BK154" s="1"/>
  <c r="BF154"/>
  <c r="AJ154"/>
  <c r="AK154" s="1"/>
  <c r="AL154" s="1"/>
  <c r="A154"/>
  <c r="BR153"/>
  <c r="BS153" s="1"/>
  <c r="BN153"/>
  <c r="BO153" s="1"/>
  <c r="BJ153"/>
  <c r="BK153" s="1"/>
  <c r="BF153"/>
  <c r="BG153" s="1"/>
  <c r="A153"/>
  <c r="BR152"/>
  <c r="BN152"/>
  <c r="BJ152"/>
  <c r="BF152"/>
  <c r="A152"/>
  <c r="BR151"/>
  <c r="BS151" s="1"/>
  <c r="BN151"/>
  <c r="BO151" s="1"/>
  <c r="BJ151"/>
  <c r="BK151" s="1"/>
  <c r="BF151"/>
  <c r="BG151" s="1"/>
  <c r="A151"/>
  <c r="BR150"/>
  <c r="BS150" s="1"/>
  <c r="BN150"/>
  <c r="BJ150"/>
  <c r="BF150"/>
  <c r="AJ150"/>
  <c r="AK150" s="1"/>
  <c r="AL150" s="1"/>
  <c r="A150"/>
  <c r="BR149"/>
  <c r="BS149" s="1"/>
  <c r="BN149"/>
  <c r="BO149" s="1"/>
  <c r="BJ149"/>
  <c r="BK149" s="1"/>
  <c r="BF149"/>
  <c r="BG149" s="1"/>
  <c r="A149"/>
  <c r="BR148"/>
  <c r="BN148"/>
  <c r="BJ148"/>
  <c r="BF148"/>
  <c r="A148"/>
  <c r="BR147"/>
  <c r="BS147" s="1"/>
  <c r="BN147"/>
  <c r="BO147" s="1"/>
  <c r="BJ147"/>
  <c r="BK147" s="1"/>
  <c r="BF147"/>
  <c r="BG147" s="1"/>
  <c r="A147"/>
  <c r="BR146"/>
  <c r="BN146"/>
  <c r="BJ146"/>
  <c r="BK146" s="1"/>
  <c r="BF146"/>
  <c r="A146"/>
  <c r="BR145"/>
  <c r="BS145" s="1"/>
  <c r="BN145"/>
  <c r="BO145" s="1"/>
  <c r="BJ145"/>
  <c r="BK145" s="1"/>
  <c r="BF145"/>
  <c r="BG145" s="1"/>
  <c r="A145"/>
  <c r="BR144"/>
  <c r="BN144"/>
  <c r="BJ144"/>
  <c r="BF144"/>
  <c r="A144"/>
  <c r="BR143"/>
  <c r="BS143" s="1"/>
  <c r="BN143"/>
  <c r="BO143" s="1"/>
  <c r="BJ143"/>
  <c r="BK143" s="1"/>
  <c r="BF143"/>
  <c r="BG143" s="1"/>
  <c r="A143"/>
  <c r="BR142"/>
  <c r="BS142" s="1"/>
  <c r="BN142"/>
  <c r="BJ142"/>
  <c r="BF142"/>
  <c r="A142"/>
  <c r="BR141"/>
  <c r="BS141" s="1"/>
  <c r="BN141"/>
  <c r="BO141" s="1"/>
  <c r="BJ141"/>
  <c r="BK141" s="1"/>
  <c r="BF141"/>
  <c r="BG141" s="1"/>
  <c r="A141"/>
  <c r="BR140"/>
  <c r="BN140"/>
  <c r="BJ140"/>
  <c r="BF140"/>
  <c r="A140"/>
  <c r="BR139"/>
  <c r="BS139" s="1"/>
  <c r="BN139"/>
  <c r="BO139" s="1"/>
  <c r="BJ139"/>
  <c r="BK139" s="1"/>
  <c r="BF139"/>
  <c r="BG139" s="1"/>
  <c r="A139"/>
  <c r="BR138"/>
  <c r="BN138"/>
  <c r="BJ138"/>
  <c r="BK138" s="1"/>
  <c r="BF138"/>
  <c r="A138"/>
  <c r="BR137"/>
  <c r="BS137" s="1"/>
  <c r="BN137"/>
  <c r="BO137" s="1"/>
  <c r="BJ137"/>
  <c r="BK137" s="1"/>
  <c r="BF137"/>
  <c r="BG137" s="1"/>
  <c r="A137"/>
  <c r="BR136"/>
  <c r="BN136"/>
  <c r="BJ136"/>
  <c r="BF136"/>
  <c r="A136"/>
  <c r="BR135"/>
  <c r="BS135" s="1"/>
  <c r="BN135"/>
  <c r="BO135" s="1"/>
  <c r="BJ135"/>
  <c r="BK135" s="1"/>
  <c r="BF135"/>
  <c r="BG135" s="1"/>
  <c r="A135"/>
  <c r="BR134"/>
  <c r="BS134" s="1"/>
  <c r="BN134"/>
  <c r="BJ134"/>
  <c r="BF134"/>
  <c r="A134"/>
  <c r="BR133"/>
  <c r="BS133" s="1"/>
  <c r="BN133"/>
  <c r="BO133" s="1"/>
  <c r="BJ133"/>
  <c r="BK133" s="1"/>
  <c r="BF133"/>
  <c r="BG133" s="1"/>
  <c r="A133"/>
  <c r="BR132"/>
  <c r="BN132"/>
  <c r="BJ132"/>
  <c r="BF132"/>
  <c r="A132"/>
  <c r="BR131"/>
  <c r="BS131" s="1"/>
  <c r="BN131"/>
  <c r="BO131" s="1"/>
  <c r="BJ131"/>
  <c r="BK131" s="1"/>
  <c r="BF131"/>
  <c r="BG131" s="1"/>
  <c r="A131"/>
  <c r="BR130"/>
  <c r="BN130"/>
  <c r="BJ130"/>
  <c r="BF130"/>
  <c r="A130"/>
  <c r="BR129"/>
  <c r="BS129" s="1"/>
  <c r="BN129"/>
  <c r="BO129" s="1"/>
  <c r="BJ129"/>
  <c r="BK129" s="1"/>
  <c r="BF129"/>
  <c r="BG129" s="1"/>
  <c r="A129"/>
  <c r="BR128"/>
  <c r="BN128"/>
  <c r="BJ128"/>
  <c r="BF128"/>
  <c r="A128"/>
  <c r="BR127"/>
  <c r="BS127" s="1"/>
  <c r="BN127"/>
  <c r="BO127" s="1"/>
  <c r="BJ127"/>
  <c r="BK127" s="1"/>
  <c r="BF127"/>
  <c r="BG127" s="1"/>
  <c r="A127"/>
  <c r="BR126"/>
  <c r="BN126"/>
  <c r="BJ126"/>
  <c r="BF126"/>
  <c r="A126"/>
  <c r="BR125"/>
  <c r="BS125" s="1"/>
  <c r="BN125"/>
  <c r="BO125" s="1"/>
  <c r="BJ125"/>
  <c r="BK125" s="1"/>
  <c r="BF125"/>
  <c r="BG125" s="1"/>
  <c r="A125"/>
  <c r="BR124"/>
  <c r="BN124"/>
  <c r="BJ124"/>
  <c r="BF124"/>
  <c r="AX124"/>
  <c r="AY124" s="1"/>
  <c r="AZ124" s="1"/>
  <c r="BA124" s="1"/>
  <c r="AJ124"/>
  <c r="AK124" s="1"/>
  <c r="AL124" s="1"/>
  <c r="V124"/>
  <c r="X124" s="1"/>
  <c r="A124"/>
  <c r="BR123"/>
  <c r="BS123" s="1"/>
  <c r="BN123"/>
  <c r="BO123" s="1"/>
  <c r="BJ123"/>
  <c r="BK123" s="1"/>
  <c r="BF123"/>
  <c r="BG123" s="1"/>
  <c r="A123"/>
  <c r="BR122"/>
  <c r="BN122"/>
  <c r="BJ122"/>
  <c r="BF122"/>
  <c r="A122"/>
  <c r="BR121"/>
  <c r="BS121" s="1"/>
  <c r="BN121"/>
  <c r="BO121" s="1"/>
  <c r="BJ121"/>
  <c r="BK121" s="1"/>
  <c r="BF121"/>
  <c r="BG121" s="1"/>
  <c r="A121"/>
  <c r="BR120"/>
  <c r="BN120"/>
  <c r="BJ120"/>
  <c r="BF120"/>
  <c r="AX120"/>
  <c r="AY120" s="1"/>
  <c r="AZ120" s="1"/>
  <c r="BA120" s="1"/>
  <c r="AJ120"/>
  <c r="AK120" s="1"/>
  <c r="AL120" s="1"/>
  <c r="V120"/>
  <c r="X120" s="1"/>
  <c r="A120"/>
  <c r="BR119"/>
  <c r="BS119" s="1"/>
  <c r="BN119"/>
  <c r="BO119" s="1"/>
  <c r="BJ119"/>
  <c r="BK119" s="1"/>
  <c r="BF119"/>
  <c r="BG119" s="1"/>
  <c r="A119"/>
  <c r="BR118"/>
  <c r="BN118"/>
  <c r="BJ118"/>
  <c r="BK118" s="1"/>
  <c r="BF118"/>
  <c r="AX118"/>
  <c r="AY118" s="1"/>
  <c r="AZ118" s="1"/>
  <c r="BA118" s="1"/>
  <c r="AJ118"/>
  <c r="AK118" s="1"/>
  <c r="AL118" s="1"/>
  <c r="A118"/>
  <c r="BR117"/>
  <c r="BS117" s="1"/>
  <c r="BN117"/>
  <c r="BO117" s="1"/>
  <c r="BJ117"/>
  <c r="BK117" s="1"/>
  <c r="BF117"/>
  <c r="BG117" s="1"/>
  <c r="A117"/>
  <c r="BR116"/>
  <c r="BN116"/>
  <c r="BJ116"/>
  <c r="BF116"/>
  <c r="A116"/>
  <c r="BR115"/>
  <c r="BS115" s="1"/>
  <c r="BN115"/>
  <c r="BO115" s="1"/>
  <c r="BJ115"/>
  <c r="BK115" s="1"/>
  <c r="BF115"/>
  <c r="BG115" s="1"/>
  <c r="A115"/>
  <c r="BR114"/>
  <c r="BN114"/>
  <c r="BJ114"/>
  <c r="BF114"/>
  <c r="A114"/>
  <c r="BR113"/>
  <c r="BS113" s="1"/>
  <c r="BN113"/>
  <c r="BO113" s="1"/>
  <c r="BJ113"/>
  <c r="BK113" s="1"/>
  <c r="BF113"/>
  <c r="BG113" s="1"/>
  <c r="A113"/>
  <c r="BR112"/>
  <c r="BN112"/>
  <c r="BJ112"/>
  <c r="BF112"/>
  <c r="A112"/>
  <c r="BR111"/>
  <c r="BS111" s="1"/>
  <c r="BN111"/>
  <c r="BO111" s="1"/>
  <c r="BJ111"/>
  <c r="BK111" s="1"/>
  <c r="BF111"/>
  <c r="BG111" s="1"/>
  <c r="A111"/>
  <c r="BR110"/>
  <c r="BN110"/>
  <c r="BJ110"/>
  <c r="BF110"/>
  <c r="A110"/>
  <c r="BR109"/>
  <c r="BS109" s="1"/>
  <c r="BN109"/>
  <c r="BO109" s="1"/>
  <c r="BJ109"/>
  <c r="BK109" s="1"/>
  <c r="BF109"/>
  <c r="BG109" s="1"/>
  <c r="A109"/>
  <c r="BR108"/>
  <c r="BN108"/>
  <c r="BJ108"/>
  <c r="BF108"/>
  <c r="AX108"/>
  <c r="AY108" s="1"/>
  <c r="AZ108" s="1"/>
  <c r="BA108" s="1"/>
  <c r="AJ108"/>
  <c r="AK108" s="1"/>
  <c r="AL108" s="1"/>
  <c r="V108"/>
  <c r="X108" s="1"/>
  <c r="A108"/>
  <c r="BR107"/>
  <c r="BS107" s="1"/>
  <c r="BN107"/>
  <c r="BO107" s="1"/>
  <c r="BJ107"/>
  <c r="BK107" s="1"/>
  <c r="BF107"/>
  <c r="BG107" s="1"/>
  <c r="A107"/>
  <c r="BR106"/>
  <c r="BN106"/>
  <c r="BJ106"/>
  <c r="BF106"/>
  <c r="A106"/>
  <c r="BR105"/>
  <c r="BS105" s="1"/>
  <c r="BN105"/>
  <c r="BO105" s="1"/>
  <c r="BJ105"/>
  <c r="BK105" s="1"/>
  <c r="BF105"/>
  <c r="BG105" s="1"/>
  <c r="A105"/>
  <c r="BR104"/>
  <c r="BN104"/>
  <c r="BJ104"/>
  <c r="BF104"/>
  <c r="A104"/>
  <c r="BR103"/>
  <c r="BS103" s="1"/>
  <c r="BN103"/>
  <c r="BO103" s="1"/>
  <c r="BJ103"/>
  <c r="BK103" s="1"/>
  <c r="BF103"/>
  <c r="BG103" s="1"/>
  <c r="A103"/>
  <c r="BR102"/>
  <c r="BN102"/>
  <c r="BJ102"/>
  <c r="BF102"/>
  <c r="AX102"/>
  <c r="AY102" s="1"/>
  <c r="AZ102" s="1"/>
  <c r="BA102" s="1"/>
  <c r="AJ102"/>
  <c r="AK102" s="1"/>
  <c r="AL102" s="1"/>
  <c r="A102"/>
  <c r="BR101"/>
  <c r="BS101" s="1"/>
  <c r="BN101"/>
  <c r="BO101" s="1"/>
  <c r="BJ101"/>
  <c r="BK101" s="1"/>
  <c r="BF101"/>
  <c r="BG101" s="1"/>
  <c r="A101"/>
  <c r="BR100"/>
  <c r="BN100"/>
  <c r="BJ100"/>
  <c r="BF100"/>
  <c r="AX100"/>
  <c r="AY100" s="1"/>
  <c r="AZ100" s="1"/>
  <c r="BA100" s="1"/>
  <c r="AJ100"/>
  <c r="AK100" s="1"/>
  <c r="AL100" s="1"/>
  <c r="V100"/>
  <c r="X100" s="1"/>
  <c r="A100"/>
  <c r="BR99"/>
  <c r="BS99" s="1"/>
  <c r="BN99"/>
  <c r="BO99" s="1"/>
  <c r="BJ99"/>
  <c r="BK99" s="1"/>
  <c r="BF99"/>
  <c r="BG99" s="1"/>
  <c r="A99"/>
  <c r="BR98"/>
  <c r="BN98"/>
  <c r="BJ98"/>
  <c r="BF98"/>
  <c r="AX98"/>
  <c r="AY98" s="1"/>
  <c r="AZ98" s="1"/>
  <c r="BA98" s="1"/>
  <c r="AJ98"/>
  <c r="AK98" s="1"/>
  <c r="AL98" s="1"/>
  <c r="V98"/>
  <c r="X98" s="1"/>
  <c r="A98"/>
  <c r="CF97"/>
  <c r="CG97" s="1"/>
  <c r="CH97" s="1"/>
  <c r="CI97" s="1"/>
  <c r="BR97"/>
  <c r="BS97" s="1"/>
  <c r="BN97"/>
  <c r="BO97" s="1"/>
  <c r="BJ97"/>
  <c r="BK97" s="1"/>
  <c r="BF97"/>
  <c r="BG97" s="1"/>
  <c r="A97"/>
  <c r="BR96"/>
  <c r="BN96"/>
  <c r="BJ96"/>
  <c r="BF96"/>
  <c r="A96"/>
  <c r="BR95"/>
  <c r="BS95" s="1"/>
  <c r="BN95"/>
  <c r="BO95" s="1"/>
  <c r="BJ95"/>
  <c r="BK95" s="1"/>
  <c r="BF95"/>
  <c r="BG95" s="1"/>
  <c r="A95"/>
  <c r="BR94"/>
  <c r="BN94"/>
  <c r="BJ94"/>
  <c r="BF94"/>
  <c r="A94"/>
  <c r="BR93"/>
  <c r="BS93" s="1"/>
  <c r="BN93"/>
  <c r="BO93" s="1"/>
  <c r="BJ93"/>
  <c r="BK93" s="1"/>
  <c r="BF93"/>
  <c r="BG93" s="1"/>
  <c r="A93"/>
  <c r="BR92"/>
  <c r="BN92"/>
  <c r="BJ92"/>
  <c r="BF92"/>
  <c r="A92"/>
  <c r="BR91"/>
  <c r="BS91" s="1"/>
  <c r="BN91"/>
  <c r="BO91" s="1"/>
  <c r="BJ91"/>
  <c r="BK91" s="1"/>
  <c r="BF91"/>
  <c r="BG91" s="1"/>
  <c r="A91"/>
  <c r="BR90"/>
  <c r="BN90"/>
  <c r="BJ90"/>
  <c r="BF90"/>
  <c r="A90"/>
  <c r="BR89"/>
  <c r="BS89" s="1"/>
  <c r="BN89"/>
  <c r="BO89" s="1"/>
  <c r="BJ89"/>
  <c r="BK89" s="1"/>
  <c r="BF89"/>
  <c r="BG89" s="1"/>
  <c r="A89"/>
  <c r="BR88"/>
  <c r="BN88"/>
  <c r="BJ88"/>
  <c r="BF88"/>
  <c r="A88"/>
  <c r="BR87"/>
  <c r="BS87" s="1"/>
  <c r="BN87"/>
  <c r="BO87" s="1"/>
  <c r="BJ87"/>
  <c r="BK87" s="1"/>
  <c r="BF87"/>
  <c r="BG87" s="1"/>
  <c r="A87"/>
  <c r="BR86"/>
  <c r="BN86"/>
  <c r="BJ86"/>
  <c r="BF86"/>
  <c r="AX86"/>
  <c r="AY86" s="1"/>
  <c r="AZ86" s="1"/>
  <c r="BA86" s="1"/>
  <c r="AJ86"/>
  <c r="AK86" s="1"/>
  <c r="AL86" s="1"/>
  <c r="A86"/>
  <c r="BR85"/>
  <c r="BS85" s="1"/>
  <c r="BN85"/>
  <c r="BO85" s="1"/>
  <c r="BJ85"/>
  <c r="BK85" s="1"/>
  <c r="BF85"/>
  <c r="BG85" s="1"/>
  <c r="A85"/>
  <c r="BR84"/>
  <c r="BN84"/>
  <c r="BJ84"/>
  <c r="BF84"/>
  <c r="A84"/>
  <c r="BR83"/>
  <c r="BS83" s="1"/>
  <c r="BN83"/>
  <c r="BO83" s="1"/>
  <c r="BJ83"/>
  <c r="BK83" s="1"/>
  <c r="BF83"/>
  <c r="BG83" s="1"/>
  <c r="A83"/>
  <c r="BR82"/>
  <c r="BN82"/>
  <c r="BJ82"/>
  <c r="BF82"/>
  <c r="A82"/>
  <c r="BR81"/>
  <c r="BS81" s="1"/>
  <c r="BN81"/>
  <c r="BO81" s="1"/>
  <c r="BJ81"/>
  <c r="BK81" s="1"/>
  <c r="BF81"/>
  <c r="BG81" s="1"/>
  <c r="A81"/>
  <c r="BR80"/>
  <c r="BN80"/>
  <c r="BJ80"/>
  <c r="BF80"/>
  <c r="A80"/>
  <c r="BR79"/>
  <c r="BS79" s="1"/>
  <c r="BN79"/>
  <c r="BO79" s="1"/>
  <c r="BJ79"/>
  <c r="BK79" s="1"/>
  <c r="BF79"/>
  <c r="BG79" s="1"/>
  <c r="A79"/>
  <c r="BR78"/>
  <c r="BN78"/>
  <c r="BJ78"/>
  <c r="BF78"/>
  <c r="AX78"/>
  <c r="AY78" s="1"/>
  <c r="AZ78" s="1"/>
  <c r="BA78" s="1"/>
  <c r="AJ78"/>
  <c r="AK78" s="1"/>
  <c r="AL78" s="1"/>
  <c r="A78"/>
  <c r="BR77"/>
  <c r="BS77" s="1"/>
  <c r="BN77"/>
  <c r="BO77" s="1"/>
  <c r="BJ77"/>
  <c r="BK77" s="1"/>
  <c r="BF77"/>
  <c r="BG77" s="1"/>
  <c r="A77"/>
  <c r="BR76"/>
  <c r="BN76"/>
  <c r="BJ76"/>
  <c r="BK76" s="1"/>
  <c r="BF76"/>
  <c r="AX76"/>
  <c r="AY76" s="1"/>
  <c r="AZ76" s="1"/>
  <c r="BA76" s="1"/>
  <c r="AJ76"/>
  <c r="AK76" s="1"/>
  <c r="AL76" s="1"/>
  <c r="V76"/>
  <c r="X76" s="1"/>
  <c r="A76"/>
  <c r="CF75"/>
  <c r="CG75" s="1"/>
  <c r="CH75" s="1"/>
  <c r="CI75" s="1"/>
  <c r="BR75"/>
  <c r="BS75" s="1"/>
  <c r="BN75"/>
  <c r="BO75" s="1"/>
  <c r="BJ75"/>
  <c r="BK75" s="1"/>
  <c r="BF75"/>
  <c r="BG75" s="1"/>
  <c r="A75"/>
  <c r="BR74"/>
  <c r="BN74"/>
  <c r="BJ74"/>
  <c r="BF74"/>
  <c r="A74"/>
  <c r="BR73"/>
  <c r="BS73" s="1"/>
  <c r="BN73"/>
  <c r="BO73" s="1"/>
  <c r="BJ73"/>
  <c r="BK73" s="1"/>
  <c r="BF73"/>
  <c r="BG73" s="1"/>
  <c r="A73"/>
  <c r="BR72"/>
  <c r="BN72"/>
  <c r="BJ72"/>
  <c r="BF72"/>
  <c r="A72"/>
  <c r="BR71"/>
  <c r="BS71" s="1"/>
  <c r="BN71"/>
  <c r="BO71" s="1"/>
  <c r="BJ71"/>
  <c r="BK71" s="1"/>
  <c r="BF71"/>
  <c r="BG71" s="1"/>
  <c r="A71"/>
  <c r="BR70"/>
  <c r="BN70"/>
  <c r="BJ70"/>
  <c r="BF70"/>
  <c r="A70"/>
  <c r="BR69"/>
  <c r="BS69" s="1"/>
  <c r="BN69"/>
  <c r="BJ69"/>
  <c r="BF69"/>
  <c r="A69"/>
  <c r="BR68"/>
  <c r="BN68"/>
  <c r="BJ68"/>
  <c r="BF68"/>
  <c r="A68"/>
  <c r="BR67"/>
  <c r="BS67" s="1"/>
  <c r="BN67"/>
  <c r="BJ67"/>
  <c r="BF67"/>
  <c r="A67"/>
  <c r="BR66"/>
  <c r="BN66"/>
  <c r="BJ66"/>
  <c r="BF66"/>
  <c r="A66"/>
  <c r="BR65"/>
  <c r="BS65" s="1"/>
  <c r="BN65"/>
  <c r="BJ65"/>
  <c r="BF65"/>
  <c r="A65"/>
  <c r="BR64"/>
  <c r="BN64"/>
  <c r="BJ64"/>
  <c r="BF64"/>
  <c r="A64"/>
  <c r="BR63"/>
  <c r="BS63" s="1"/>
  <c r="BN63"/>
  <c r="BJ63"/>
  <c r="BF63"/>
  <c r="A63"/>
  <c r="BR62"/>
  <c r="BN62"/>
  <c r="BJ62"/>
  <c r="BF62"/>
  <c r="A62"/>
  <c r="BR61"/>
  <c r="BS61" s="1"/>
  <c r="BN61"/>
  <c r="BJ61"/>
  <c r="BF61"/>
  <c r="A61"/>
  <c r="BR60"/>
  <c r="BN60"/>
  <c r="BJ60"/>
  <c r="BF60"/>
  <c r="A60"/>
  <c r="BR59"/>
  <c r="BS59" s="1"/>
  <c r="BN59"/>
  <c r="BJ59"/>
  <c r="BF59"/>
  <c r="A59"/>
  <c r="BR58"/>
  <c r="BN58"/>
  <c r="BJ58"/>
  <c r="BF58"/>
  <c r="A58"/>
  <c r="BR57"/>
  <c r="BS57" s="1"/>
  <c r="BN57"/>
  <c r="BJ57"/>
  <c r="BF57"/>
  <c r="A57"/>
  <c r="BR56"/>
  <c r="BN56"/>
  <c r="BJ56"/>
  <c r="BF56"/>
  <c r="A56"/>
  <c r="BR55"/>
  <c r="BS55" s="1"/>
  <c r="BN55"/>
  <c r="BJ55"/>
  <c r="BF55"/>
  <c r="A55"/>
  <c r="BR54"/>
  <c r="BN54"/>
  <c r="BJ54"/>
  <c r="BF54"/>
  <c r="A54"/>
  <c r="BR53"/>
  <c r="BS53" s="1"/>
  <c r="BN53"/>
  <c r="BJ53"/>
  <c r="BF53"/>
  <c r="A53"/>
  <c r="BR52"/>
  <c r="BN52"/>
  <c r="BJ52"/>
  <c r="BF52"/>
  <c r="A52"/>
  <c r="BR51"/>
  <c r="BS51" s="1"/>
  <c r="BN51"/>
  <c r="BJ51"/>
  <c r="BF51"/>
  <c r="A51"/>
  <c r="BR50"/>
  <c r="BN50"/>
  <c r="BJ50"/>
  <c r="BF50"/>
  <c r="A50"/>
  <c r="BR49"/>
  <c r="BS49" s="1"/>
  <c r="BN49"/>
  <c r="BJ49"/>
  <c r="BF49"/>
  <c r="A49"/>
  <c r="BR48"/>
  <c r="BN48"/>
  <c r="BJ48"/>
  <c r="BF48"/>
  <c r="A48"/>
  <c r="BR47"/>
  <c r="BS47" s="1"/>
  <c r="BN47"/>
  <c r="BJ47"/>
  <c r="BF47"/>
  <c r="A47"/>
  <c r="BR46"/>
  <c r="BN46"/>
  <c r="BJ46"/>
  <c r="BF46"/>
  <c r="A46"/>
  <c r="BR45"/>
  <c r="BS45" s="1"/>
  <c r="BN45"/>
  <c r="BJ45"/>
  <c r="BF45"/>
  <c r="A45"/>
  <c r="BR44"/>
  <c r="BN44"/>
  <c r="BJ44"/>
  <c r="BF44"/>
  <c r="A44"/>
  <c r="BR43"/>
  <c r="BS43" s="1"/>
  <c r="BN43"/>
  <c r="BJ43"/>
  <c r="BF43"/>
  <c r="A43"/>
  <c r="BR42"/>
  <c r="BN42"/>
  <c r="BJ42"/>
  <c r="BF42"/>
  <c r="A42"/>
  <c r="BR41"/>
  <c r="BS41" s="1"/>
  <c r="BN41"/>
  <c r="BJ41"/>
  <c r="BF41"/>
  <c r="A41"/>
  <c r="BR40"/>
  <c r="BN40"/>
  <c r="BJ40"/>
  <c r="BF40"/>
  <c r="A40"/>
  <c r="BR39"/>
  <c r="BS39" s="1"/>
  <c r="BN39"/>
  <c r="BJ39"/>
  <c r="BF39"/>
  <c r="A39"/>
  <c r="BR38"/>
  <c r="BN38"/>
  <c r="BJ38"/>
  <c r="BF38"/>
  <c r="A38"/>
  <c r="BR37"/>
  <c r="BS37" s="1"/>
  <c r="BN37"/>
  <c r="BJ37"/>
  <c r="BF37"/>
  <c r="A37"/>
  <c r="BR36"/>
  <c r="BN36"/>
  <c r="BJ36"/>
  <c r="BF36"/>
  <c r="A36"/>
  <c r="BR35"/>
  <c r="BS35" s="1"/>
  <c r="BN35"/>
  <c r="BJ35"/>
  <c r="BF35"/>
  <c r="A35"/>
  <c r="BR34"/>
  <c r="BN34"/>
  <c r="BJ34"/>
  <c r="BF34"/>
  <c r="A34"/>
  <c r="BR33"/>
  <c r="BS33" s="1"/>
  <c r="BN33"/>
  <c r="BJ33"/>
  <c r="BF33"/>
  <c r="A33"/>
  <c r="BR32"/>
  <c r="BN32"/>
  <c r="BJ32"/>
  <c r="BF32"/>
  <c r="A32"/>
  <c r="BR31"/>
  <c r="BS31" s="1"/>
  <c r="BN31"/>
  <c r="BJ31"/>
  <c r="BF31"/>
  <c r="A31"/>
  <c r="BR30"/>
  <c r="BN30"/>
  <c r="BJ30"/>
  <c r="BF30"/>
  <c r="A30"/>
  <c r="BR29"/>
  <c r="BS29" s="1"/>
  <c r="BN29"/>
  <c r="BJ29"/>
  <c r="BF29"/>
  <c r="A29"/>
  <c r="BR28"/>
  <c r="BN28"/>
  <c r="BJ28"/>
  <c r="BF28"/>
  <c r="A28"/>
  <c r="BR27"/>
  <c r="BS27" s="1"/>
  <c r="BN27"/>
  <c r="BJ27"/>
  <c r="BF27"/>
  <c r="A27"/>
  <c r="BR26"/>
  <c r="BN26"/>
  <c r="BJ26"/>
  <c r="BF26"/>
  <c r="A26"/>
  <c r="BR25"/>
  <c r="BS25" s="1"/>
  <c r="BN25"/>
  <c r="BJ25"/>
  <c r="BF25"/>
  <c r="A25"/>
  <c r="BR24"/>
  <c r="BN24"/>
  <c r="BJ24"/>
  <c r="BF24"/>
  <c r="A24"/>
  <c r="BR23"/>
  <c r="BS23" s="1"/>
  <c r="BN23"/>
  <c r="BJ23"/>
  <c r="BF23"/>
  <c r="A23"/>
  <c r="BR22"/>
  <c r="BN22"/>
  <c r="BJ22"/>
  <c r="BF22"/>
  <c r="A22"/>
  <c r="BR21"/>
  <c r="BS21" s="1"/>
  <c r="BN21"/>
  <c r="BJ21"/>
  <c r="BF21"/>
  <c r="A21"/>
  <c r="BR20"/>
  <c r="BN20"/>
  <c r="BJ20"/>
  <c r="BF20"/>
  <c r="A20"/>
  <c r="BR19"/>
  <c r="BS19" s="1"/>
  <c r="BN19"/>
  <c r="BJ19"/>
  <c r="BF19"/>
  <c r="A19"/>
  <c r="BR18"/>
  <c r="BN18"/>
  <c r="BJ18"/>
  <c r="BF18"/>
  <c r="A18"/>
  <c r="BR17"/>
  <c r="BS17" s="1"/>
  <c r="BN17"/>
  <c r="BJ17"/>
  <c r="BF17"/>
  <c r="A17"/>
  <c r="BR16"/>
  <c r="BN16"/>
  <c r="BJ16"/>
  <c r="BF16"/>
  <c r="A16"/>
  <c r="BR15"/>
  <c r="BS15" s="1"/>
  <c r="BN15"/>
  <c r="BJ15"/>
  <c r="BF15"/>
  <c r="A15"/>
  <c r="BR14"/>
  <c r="BN14"/>
  <c r="BJ14"/>
  <c r="BF14"/>
  <c r="A14"/>
  <c r="BR13"/>
  <c r="BS13" s="1"/>
  <c r="BN13"/>
  <c r="BJ13"/>
  <c r="BF13"/>
  <c r="A13"/>
  <c r="BR12"/>
  <c r="BN12"/>
  <c r="BJ12"/>
  <c r="BF12"/>
  <c r="A12"/>
  <c r="BR11"/>
  <c r="BS11" s="1"/>
  <c r="BN11"/>
  <c r="BJ11"/>
  <c r="BF11"/>
  <c r="A11"/>
  <c r="CD10"/>
  <c r="BY10"/>
  <c r="BR10"/>
  <c r="BN10"/>
  <c r="BJ10"/>
  <c r="BF10"/>
  <c r="AV10"/>
  <c r="AQ10"/>
  <c r="AH10"/>
  <c r="AC10"/>
  <c r="DI13" i="5" l="1"/>
  <c r="DW13"/>
  <c r="DI15"/>
  <c r="DW15"/>
  <c r="DI17"/>
  <c r="DW17"/>
  <c r="DI19"/>
  <c r="DW19"/>
  <c r="DI20"/>
  <c r="DW20"/>
  <c r="DI22"/>
  <c r="DW22"/>
  <c r="DI24"/>
  <c r="DW24"/>
  <c r="DI26"/>
  <c r="DW26"/>
  <c r="DI29"/>
  <c r="DW29"/>
  <c r="DI31"/>
  <c r="DW31"/>
  <c r="DI33"/>
  <c r="DW33"/>
  <c r="DI35"/>
  <c r="DW35"/>
  <c r="DI36"/>
  <c r="DW36"/>
  <c r="DI38"/>
  <c r="DW38"/>
  <c r="DI40"/>
  <c r="DW40"/>
  <c r="DI42"/>
  <c r="DW42"/>
  <c r="DI45"/>
  <c r="DW45"/>
  <c r="DI47"/>
  <c r="DW47"/>
  <c r="DI49"/>
  <c r="DW49"/>
  <c r="DI51"/>
  <c r="DW51"/>
  <c r="DI52"/>
  <c r="DW52"/>
  <c r="DI54"/>
  <c r="DW54"/>
  <c r="DI56"/>
  <c r="DW56"/>
  <c r="DI58"/>
  <c r="DW58"/>
  <c r="DI61"/>
  <c r="DW61"/>
  <c r="DI63"/>
  <c r="DW63"/>
  <c r="DI65"/>
  <c r="DW65"/>
  <c r="DI67"/>
  <c r="DW67"/>
  <c r="DI69"/>
  <c r="DW69"/>
  <c r="DI70"/>
  <c r="DW70"/>
  <c r="DI72"/>
  <c r="DW72"/>
  <c r="DI74"/>
  <c r="DW74"/>
  <c r="DI76"/>
  <c r="DW76"/>
  <c r="DI79"/>
  <c r="DW79"/>
  <c r="DI81"/>
  <c r="DW81"/>
  <c r="DI82"/>
  <c r="DW82"/>
  <c r="DI84"/>
  <c r="DW84"/>
  <c r="DI87"/>
  <c r="DW87"/>
  <c r="DI89"/>
  <c r="DW89"/>
  <c r="DI90"/>
  <c r="DW90"/>
  <c r="DI92"/>
  <c r="DW92"/>
  <c r="DI94"/>
  <c r="DW94"/>
  <c r="DI96"/>
  <c r="DW96"/>
  <c r="DI98"/>
  <c r="DW98"/>
  <c r="DI100"/>
  <c r="DW100"/>
  <c r="DI101"/>
  <c r="DW101"/>
  <c r="DI102"/>
  <c r="DW102"/>
  <c r="DI103"/>
  <c r="DW103"/>
  <c r="DI104"/>
  <c r="DW104"/>
  <c r="DI105"/>
  <c r="DW105"/>
  <c r="DI106"/>
  <c r="DW106"/>
  <c r="DI107"/>
  <c r="DW107"/>
  <c r="DI108"/>
  <c r="DW108"/>
  <c r="DI109"/>
  <c r="DW109"/>
  <c r="DI110"/>
  <c r="DW110"/>
  <c r="DI111"/>
  <c r="DW111"/>
  <c r="DI112"/>
  <c r="DW112"/>
  <c r="DI113"/>
  <c r="DW113"/>
  <c r="DI114"/>
  <c r="DW114"/>
  <c r="DI115"/>
  <c r="DW115"/>
  <c r="DI116"/>
  <c r="DW116"/>
  <c r="DI117"/>
  <c r="DW117"/>
  <c r="DI118"/>
  <c r="DW118"/>
  <c r="DI119"/>
  <c r="DW119"/>
  <c r="DI120"/>
  <c r="DW120"/>
  <c r="DI121"/>
  <c r="DW121"/>
  <c r="DI122"/>
  <c r="DW122"/>
  <c r="DI123"/>
  <c r="DW123"/>
  <c r="DI124"/>
  <c r="DW124"/>
  <c r="DI125"/>
  <c r="DW125"/>
  <c r="DI126"/>
  <c r="DW126"/>
  <c r="DI127"/>
  <c r="DW127"/>
  <c r="DI128"/>
  <c r="DW128"/>
  <c r="DI129"/>
  <c r="DW129"/>
  <c r="DI130"/>
  <c r="DW130"/>
  <c r="DI131"/>
  <c r="DW131"/>
  <c r="DI132"/>
  <c r="DW132"/>
  <c r="DI133"/>
  <c r="DW133"/>
  <c r="DI134"/>
  <c r="DW134"/>
  <c r="DI135"/>
  <c r="DW135"/>
  <c r="DI136"/>
  <c r="DW136"/>
  <c r="DI137"/>
  <c r="DW137"/>
  <c r="DI138"/>
  <c r="DW138"/>
  <c r="DI139"/>
  <c r="DW139"/>
  <c r="DI140"/>
  <c r="DW140"/>
  <c r="DI141"/>
  <c r="DW141"/>
  <c r="DI142"/>
  <c r="DW142"/>
  <c r="DI143"/>
  <c r="DW143"/>
  <c r="DI144"/>
  <c r="DW144"/>
  <c r="DI145"/>
  <c r="DW145"/>
  <c r="DI146"/>
  <c r="DW146"/>
  <c r="DI147"/>
  <c r="DW147"/>
  <c r="DI148"/>
  <c r="DW148"/>
  <c r="DI149"/>
  <c r="DW149"/>
  <c r="DI150"/>
  <c r="DW150"/>
  <c r="DI151"/>
  <c r="DW151"/>
  <c r="DI152"/>
  <c r="DW152"/>
  <c r="DI153"/>
  <c r="DW153"/>
  <c r="DI154"/>
  <c r="DW154"/>
  <c r="DI155"/>
  <c r="DW155"/>
  <c r="DI156"/>
  <c r="DW156"/>
  <c r="DI157"/>
  <c r="DW157"/>
  <c r="DI158"/>
  <c r="DW158"/>
  <c r="DI159"/>
  <c r="DW159"/>
  <c r="DI160"/>
  <c r="DW160"/>
  <c r="DI161"/>
  <c r="DW161"/>
  <c r="DI162"/>
  <c r="DW162"/>
  <c r="DI163"/>
  <c r="DW163"/>
  <c r="DI164"/>
  <c r="DW164"/>
  <c r="DI165"/>
  <c r="DW165"/>
  <c r="DI166"/>
  <c r="DW166"/>
  <c r="DI167"/>
  <c r="DW167"/>
  <c r="DI168"/>
  <c r="DW168"/>
  <c r="DI169"/>
  <c r="DW169"/>
  <c r="DI170"/>
  <c r="DW170"/>
  <c r="DI171"/>
  <c r="DW171"/>
  <c r="DI173"/>
  <c r="DW173"/>
  <c r="DI174"/>
  <c r="DW174"/>
  <c r="DI175"/>
  <c r="DW175"/>
  <c r="DI176"/>
  <c r="DW176"/>
  <c r="DI177"/>
  <c r="DW177"/>
  <c r="DI178"/>
  <c r="DW178"/>
  <c r="DI179"/>
  <c r="DW179"/>
  <c r="DI181"/>
  <c r="DW181"/>
  <c r="DI182"/>
  <c r="DW182"/>
  <c r="DI183"/>
  <c r="DW183"/>
  <c r="DI184"/>
  <c r="DW184"/>
  <c r="DI185"/>
  <c r="DW185"/>
  <c r="DI186"/>
  <c r="DW186"/>
  <c r="DI187"/>
  <c r="DW187"/>
  <c r="DI189"/>
  <c r="DW189"/>
  <c r="DI190"/>
  <c r="DW190"/>
  <c r="DI191"/>
  <c r="DW191"/>
  <c r="DI192"/>
  <c r="DW192"/>
  <c r="DI193"/>
  <c r="DW193"/>
  <c r="DI194"/>
  <c r="DW194"/>
  <c r="DI195"/>
  <c r="DW195"/>
  <c r="DI197"/>
  <c r="DW197"/>
  <c r="DI198"/>
  <c r="DW198"/>
  <c r="DI199"/>
  <c r="DW199"/>
  <c r="DI200"/>
  <c r="DW200"/>
  <c r="DI201"/>
  <c r="DW201"/>
  <c r="DI202"/>
  <c r="DW202"/>
  <c r="DI203"/>
  <c r="DW203"/>
  <c r="DI205"/>
  <c r="DW205"/>
  <c r="DI206"/>
  <c r="DW206"/>
  <c r="DI207"/>
  <c r="DW207"/>
  <c r="DI208"/>
  <c r="DW208"/>
  <c r="DI209"/>
  <c r="DW209"/>
  <c r="DI210"/>
  <c r="DW210"/>
  <c r="DI211"/>
  <c r="DW211"/>
  <c r="DI213"/>
  <c r="DW213"/>
  <c r="DI214"/>
  <c r="DW214"/>
  <c r="DI215"/>
  <c r="DW215"/>
  <c r="DI216"/>
  <c r="DW216"/>
  <c r="DI217"/>
  <c r="DW217"/>
  <c r="DI218"/>
  <c r="DW218"/>
  <c r="DI219"/>
  <c r="DW219"/>
  <c r="DI221"/>
  <c r="DW221"/>
  <c r="DI222"/>
  <c r="DW222"/>
  <c r="DI223"/>
  <c r="DW223"/>
  <c r="DI224"/>
  <c r="DW224"/>
  <c r="DI225"/>
  <c r="DW225"/>
  <c r="DI226"/>
  <c r="DW226"/>
  <c r="DI227"/>
  <c r="DW227"/>
  <c r="DI229"/>
  <c r="DW229"/>
  <c r="DI230"/>
  <c r="DW230"/>
  <c r="DI231"/>
  <c r="DW231"/>
  <c r="DI232"/>
  <c r="DW232"/>
  <c r="DI233"/>
  <c r="DW233"/>
  <c r="DI234"/>
  <c r="DW234"/>
  <c r="DI235"/>
  <c r="DW235"/>
  <c r="DI237"/>
  <c r="DW237"/>
  <c r="DJ25"/>
  <c r="DK25" s="1"/>
  <c r="DL25" s="1"/>
  <c r="DJ41"/>
  <c r="DK41" s="1"/>
  <c r="DL41" s="1"/>
  <c r="DJ53"/>
  <c r="DK53" s="1"/>
  <c r="DL53" s="1"/>
  <c r="DJ57"/>
  <c r="DK57" s="1"/>
  <c r="DL57" s="1"/>
  <c r="DJ71"/>
  <c r="DK71" s="1"/>
  <c r="DL71" s="1"/>
  <c r="DJ75"/>
  <c r="DK75" s="1"/>
  <c r="DL75" s="1"/>
  <c r="DJ83"/>
  <c r="DK83" s="1"/>
  <c r="DL83" s="1"/>
  <c r="DJ95"/>
  <c r="DK95" s="1"/>
  <c r="DL95" s="1"/>
  <c r="DJ99"/>
  <c r="DK99" s="1"/>
  <c r="DL99" s="1"/>
  <c r="DI172"/>
  <c r="DI180"/>
  <c r="DI188"/>
  <c r="DI196"/>
  <c r="DI204"/>
  <c r="DI212"/>
  <c r="DI220"/>
  <c r="DI11"/>
  <c r="DW11"/>
  <c r="DI12"/>
  <c r="DW12"/>
  <c r="DI14"/>
  <c r="DW14"/>
  <c r="DI16"/>
  <c r="DW16"/>
  <c r="DI18"/>
  <c r="DW18"/>
  <c r="DI21"/>
  <c r="DW21"/>
  <c r="DI23"/>
  <c r="DW23"/>
  <c r="DI25"/>
  <c r="DW25"/>
  <c r="DI27"/>
  <c r="DW27"/>
  <c r="DI28"/>
  <c r="DW28"/>
  <c r="DI30"/>
  <c r="DW30"/>
  <c r="DI32"/>
  <c r="DW32"/>
  <c r="DI34"/>
  <c r="DW34"/>
  <c r="DI37"/>
  <c r="DW37"/>
  <c r="DI39"/>
  <c r="DW39"/>
  <c r="DI41"/>
  <c r="DW41"/>
  <c r="DI43"/>
  <c r="DW43"/>
  <c r="DI44"/>
  <c r="DW44"/>
  <c r="DI46"/>
  <c r="DW46"/>
  <c r="DI48"/>
  <c r="DW48"/>
  <c r="DI50"/>
  <c r="DW50"/>
  <c r="DI53"/>
  <c r="DW53"/>
  <c r="DI55"/>
  <c r="DW55"/>
  <c r="DI57"/>
  <c r="DW57"/>
  <c r="DI59"/>
  <c r="DW59"/>
  <c r="DI60"/>
  <c r="DW60"/>
  <c r="DI62"/>
  <c r="DW62"/>
  <c r="DI64"/>
  <c r="DW64"/>
  <c r="DI66"/>
  <c r="DW66"/>
  <c r="DI68"/>
  <c r="DW68"/>
  <c r="DI71"/>
  <c r="DW71"/>
  <c r="DI73"/>
  <c r="DW73"/>
  <c r="DI75"/>
  <c r="DW75"/>
  <c r="DI77"/>
  <c r="DW77"/>
  <c r="DI78"/>
  <c r="DW78"/>
  <c r="DI80"/>
  <c r="DW80"/>
  <c r="DI83"/>
  <c r="DW83"/>
  <c r="DI85"/>
  <c r="DW85"/>
  <c r="DI86"/>
  <c r="DW86"/>
  <c r="DI88"/>
  <c r="DW88"/>
  <c r="DI91"/>
  <c r="DW91"/>
  <c r="DI93"/>
  <c r="DW93"/>
  <c r="DI95"/>
  <c r="DW95"/>
  <c r="DI97"/>
  <c r="DW97"/>
  <c r="DI99"/>
  <c r="DW99"/>
  <c r="DJ13"/>
  <c r="DK13" s="1"/>
  <c r="DL13" s="1"/>
  <c r="DJ17"/>
  <c r="DK17" s="1"/>
  <c r="DL17" s="1"/>
  <c r="DJ49"/>
  <c r="DK49" s="1"/>
  <c r="DL49" s="1"/>
  <c r="DJ67"/>
  <c r="DK67" s="1"/>
  <c r="DL67" s="1"/>
  <c r="DJ79"/>
  <c r="DK79" s="1"/>
  <c r="DL79" s="1"/>
  <c r="DJ87"/>
  <c r="DK87" s="1"/>
  <c r="DL87" s="1"/>
  <c r="DI238"/>
  <c r="DW238"/>
  <c r="DI239"/>
  <c r="DW239"/>
  <c r="DI240"/>
  <c r="DW240"/>
  <c r="DI241"/>
  <c r="DW241"/>
  <c r="DI242"/>
  <c r="DW242"/>
  <c r="DI243"/>
  <c r="DW243"/>
  <c r="DI245"/>
  <c r="DW245"/>
  <c r="DI246"/>
  <c r="DW246"/>
  <c r="DI247"/>
  <c r="DW247"/>
  <c r="DI248"/>
  <c r="DW248"/>
  <c r="DI249"/>
  <c r="DW249"/>
  <c r="DI250"/>
  <c r="DW250"/>
  <c r="DI251"/>
  <c r="DW251"/>
  <c r="DI253"/>
  <c r="DW253"/>
  <c r="DI254"/>
  <c r="DW254"/>
  <c r="DI255"/>
  <c r="DW255"/>
  <c r="DI256"/>
  <c r="DW256"/>
  <c r="DI257"/>
  <c r="DW257"/>
  <c r="DI258"/>
  <c r="DW258"/>
  <c r="DI259"/>
  <c r="DW259"/>
  <c r="DI261"/>
  <c r="DW261"/>
  <c r="DI262"/>
  <c r="DW262"/>
  <c r="DI263"/>
  <c r="DW263"/>
  <c r="DI264"/>
  <c r="DW264"/>
  <c r="DI265"/>
  <c r="DW265"/>
  <c r="DI266"/>
  <c r="DW266"/>
  <c r="DI267"/>
  <c r="DW267"/>
  <c r="DI269"/>
  <c r="DW269"/>
  <c r="DI270"/>
  <c r="DW270"/>
  <c r="DI271"/>
  <c r="DW271"/>
  <c r="DI272"/>
  <c r="DW272"/>
  <c r="DI273"/>
  <c r="DW273"/>
  <c r="DI274"/>
  <c r="DW274"/>
  <c r="DI275"/>
  <c r="DW275"/>
  <c r="DI277"/>
  <c r="DW277"/>
  <c r="DI278"/>
  <c r="DW278"/>
  <c r="DI279"/>
  <c r="DW279"/>
  <c r="DI280"/>
  <c r="DW280"/>
  <c r="DI281"/>
  <c r="DW281"/>
  <c r="DI282"/>
  <c r="DW282"/>
  <c r="DI283"/>
  <c r="DW283"/>
  <c r="DI285"/>
  <c r="DW285"/>
  <c r="DI286"/>
  <c r="DW286"/>
  <c r="DI287"/>
  <c r="DW287"/>
  <c r="DI288"/>
  <c r="DW288"/>
  <c r="DI289"/>
  <c r="DW289"/>
  <c r="DI290"/>
  <c r="DW290"/>
  <c r="DI291"/>
  <c r="DW291"/>
  <c r="DI293"/>
  <c r="DW293"/>
  <c r="DI294"/>
  <c r="DW294"/>
  <c r="DI295"/>
  <c r="DW295"/>
  <c r="DI297"/>
  <c r="DW297"/>
  <c r="DI298"/>
  <c r="DW298"/>
  <c r="DI299"/>
  <c r="DW299"/>
  <c r="DI301"/>
  <c r="DW301"/>
  <c r="DI302"/>
  <c r="DW302"/>
  <c r="DI303"/>
  <c r="DW303"/>
  <c r="DI305"/>
  <c r="DW305"/>
  <c r="DI306"/>
  <c r="DW306"/>
  <c r="DI307"/>
  <c r="DW307"/>
  <c r="DI309"/>
  <c r="DW309"/>
  <c r="DI310"/>
  <c r="DW310"/>
  <c r="DI311"/>
  <c r="DW311"/>
  <c r="DI313"/>
  <c r="DW313"/>
  <c r="DI314"/>
  <c r="DW314"/>
  <c r="DI315"/>
  <c r="DW315"/>
  <c r="DI317"/>
  <c r="DW317"/>
  <c r="DI318"/>
  <c r="DW318"/>
  <c r="DI319"/>
  <c r="DW319"/>
  <c r="DI321"/>
  <c r="DW321"/>
  <c r="DI322"/>
  <c r="DW322"/>
  <c r="DI323"/>
  <c r="DW323"/>
  <c r="DI325"/>
  <c r="DW325"/>
  <c r="DI326"/>
  <c r="DW326"/>
  <c r="DI327"/>
  <c r="DW327"/>
  <c r="DI329"/>
  <c r="DW329"/>
  <c r="DI330"/>
  <c r="DW330"/>
  <c r="DI331"/>
  <c r="DW331"/>
  <c r="DI333"/>
  <c r="DW333"/>
  <c r="DI334"/>
  <c r="DW334"/>
  <c r="DI335"/>
  <c r="DW335"/>
  <c r="DI337"/>
  <c r="DW337"/>
  <c r="DI338"/>
  <c r="DW338"/>
  <c r="DI339"/>
  <c r="DW339"/>
  <c r="DI340"/>
  <c r="DW340"/>
  <c r="DI341"/>
  <c r="DW341"/>
  <c r="DI342"/>
  <c r="DW342"/>
  <c r="DI343"/>
  <c r="DW343"/>
  <c r="DI344"/>
  <c r="DW344"/>
  <c r="DI345"/>
  <c r="DW345"/>
  <c r="DI346"/>
  <c r="DW346"/>
  <c r="DI347"/>
  <c r="DW347"/>
  <c r="DI348"/>
  <c r="DW348"/>
  <c r="DI349"/>
  <c r="DW349"/>
  <c r="DI350"/>
  <c r="DW350"/>
  <c r="DI351"/>
  <c r="DW351"/>
  <c r="DI352"/>
  <c r="DW352"/>
  <c r="DI353"/>
  <c r="DW353"/>
  <c r="DI354"/>
  <c r="DW354"/>
  <c r="DI355"/>
  <c r="DW355"/>
  <c r="DI356"/>
  <c r="DW356"/>
  <c r="DI357"/>
  <c r="DW357"/>
  <c r="DI358"/>
  <c r="DW358"/>
  <c r="DI359"/>
  <c r="DW359"/>
  <c r="DI360"/>
  <c r="DW360"/>
  <c r="DI361"/>
  <c r="DW361"/>
  <c r="DI362"/>
  <c r="DW362"/>
  <c r="DI363"/>
  <c r="DW363"/>
  <c r="DI364"/>
  <c r="DW364"/>
  <c r="DI365"/>
  <c r="DW365"/>
  <c r="DI366"/>
  <c r="DW366"/>
  <c r="DI367"/>
  <c r="DW367"/>
  <c r="DI368"/>
  <c r="DW368"/>
  <c r="DI369"/>
  <c r="DW369"/>
  <c r="DI370"/>
  <c r="DW370"/>
  <c r="DI371"/>
  <c r="DW371"/>
  <c r="DI372"/>
  <c r="DW372"/>
  <c r="DI373"/>
  <c r="DW373"/>
  <c r="DI374"/>
  <c r="DW374"/>
  <c r="DI375"/>
  <c r="DW375"/>
  <c r="DI376"/>
  <c r="DW376"/>
  <c r="DI377"/>
  <c r="DW377"/>
  <c r="DI378"/>
  <c r="DW378"/>
  <c r="DI379"/>
  <c r="DW379"/>
  <c r="DI380"/>
  <c r="DW380"/>
  <c r="DI381"/>
  <c r="DW381"/>
  <c r="DI382"/>
  <c r="DW382"/>
  <c r="DI383"/>
  <c r="DW383"/>
  <c r="DI384"/>
  <c r="DW384"/>
  <c r="DI385"/>
  <c r="DW385"/>
  <c r="DI386"/>
  <c r="DW386"/>
  <c r="DI387"/>
  <c r="DW387"/>
  <c r="DI388"/>
  <c r="DW388"/>
  <c r="DI389"/>
  <c r="DW389"/>
  <c r="DI390"/>
  <c r="DW390"/>
  <c r="DI391"/>
  <c r="DW391"/>
  <c r="DI392"/>
  <c r="DW392"/>
  <c r="DI393"/>
  <c r="DW393"/>
  <c r="DI394"/>
  <c r="DW394"/>
  <c r="DI395"/>
  <c r="DW395"/>
  <c r="DI396"/>
  <c r="DW396"/>
  <c r="DI397"/>
  <c r="DW397"/>
  <c r="DI398"/>
  <c r="DW398"/>
  <c r="DI399"/>
  <c r="DW399"/>
  <c r="DI400"/>
  <c r="DW400"/>
  <c r="DI401"/>
  <c r="DW401"/>
  <c r="DI402"/>
  <c r="DW402"/>
  <c r="DI403"/>
  <c r="DW403"/>
  <c r="DI404"/>
  <c r="DW404"/>
  <c r="DI405"/>
  <c r="DW405"/>
  <c r="DI406"/>
  <c r="DW406"/>
  <c r="DI407"/>
  <c r="DW407"/>
  <c r="DI408"/>
  <c r="DW408"/>
  <c r="DI409"/>
  <c r="DW409"/>
  <c r="DI410"/>
  <c r="DW410"/>
  <c r="DI411"/>
  <c r="DW411"/>
  <c r="DI412"/>
  <c r="DW412"/>
  <c r="DI413"/>
  <c r="DW413"/>
  <c r="DI414"/>
  <c r="DW414"/>
  <c r="DI415"/>
  <c r="DW415"/>
  <c r="DI416"/>
  <c r="DW416"/>
  <c r="DI417"/>
  <c r="DW417"/>
  <c r="DI418"/>
  <c r="DW418"/>
  <c r="DI419"/>
  <c r="DW419"/>
  <c r="DI420"/>
  <c r="DW420"/>
  <c r="DI421"/>
  <c r="DW421"/>
  <c r="DI422"/>
  <c r="DW422"/>
  <c r="DI423"/>
  <c r="DW423"/>
  <c r="DI424"/>
  <c r="DW424"/>
  <c r="DI425"/>
  <c r="DW425"/>
  <c r="DI426"/>
  <c r="DW426"/>
  <c r="DI427"/>
  <c r="DW427"/>
  <c r="DI428"/>
  <c r="DW428"/>
  <c r="DI429"/>
  <c r="DW429"/>
  <c r="DI430"/>
  <c r="DW430"/>
  <c r="DI431"/>
  <c r="DW431"/>
  <c r="DI433"/>
  <c r="DW433"/>
  <c r="DI434"/>
  <c r="DW434"/>
  <c r="DI435"/>
  <c r="DW435"/>
  <c r="DI436"/>
  <c r="DW436"/>
  <c r="DI437"/>
  <c r="DW437"/>
  <c r="DI438"/>
  <c r="DW438"/>
  <c r="DI439"/>
  <c r="DW439"/>
  <c r="DI441"/>
  <c r="DW441"/>
  <c r="DI442"/>
  <c r="DW442"/>
  <c r="DI443"/>
  <c r="DW443"/>
  <c r="DI444"/>
  <c r="DW444"/>
  <c r="DI445"/>
  <c r="DW445"/>
  <c r="DI446"/>
  <c r="DW446"/>
  <c r="DI447"/>
  <c r="DW447"/>
  <c r="DI449"/>
  <c r="DW449"/>
  <c r="DI450"/>
  <c r="DW450"/>
  <c r="DI451"/>
  <c r="DW451"/>
  <c r="DI452"/>
  <c r="DW452"/>
  <c r="DI453"/>
  <c r="DW453"/>
  <c r="DI454"/>
  <c r="DW454"/>
  <c r="DI455"/>
  <c r="DW455"/>
  <c r="DI457"/>
  <c r="DW457"/>
  <c r="DI458"/>
  <c r="DW458"/>
  <c r="DI459"/>
  <c r="DW459"/>
  <c r="DI460"/>
  <c r="DW460"/>
  <c r="DI461"/>
  <c r="DW461"/>
  <c r="DI462"/>
  <c r="DW462"/>
  <c r="DI463"/>
  <c r="DW463"/>
  <c r="DI464"/>
  <c r="DW464"/>
  <c r="DI465"/>
  <c r="DW465"/>
  <c r="DI466"/>
  <c r="DW466"/>
  <c r="DI467"/>
  <c r="DW467"/>
  <c r="DI468"/>
  <c r="DW468"/>
  <c r="DI469"/>
  <c r="DW469"/>
  <c r="DI470"/>
  <c r="DW470"/>
  <c r="DI471"/>
  <c r="DW471"/>
  <c r="DI472"/>
  <c r="DW472"/>
  <c r="DI473"/>
  <c r="DW473"/>
  <c r="DI474"/>
  <c r="DW474"/>
  <c r="DI475"/>
  <c r="DW475"/>
  <c r="DI476"/>
  <c r="DW476"/>
  <c r="DI477"/>
  <c r="DW477"/>
  <c r="DI478"/>
  <c r="DW478"/>
  <c r="DI479"/>
  <c r="DW479"/>
  <c r="DI480"/>
  <c r="DW480"/>
  <c r="DI481"/>
  <c r="DW481"/>
  <c r="DI482"/>
  <c r="DW482"/>
  <c r="DI483"/>
  <c r="DW483"/>
  <c r="DI485"/>
  <c r="DW485"/>
  <c r="DI486"/>
  <c r="DW486"/>
  <c r="DI487"/>
  <c r="DW487"/>
  <c r="DI488"/>
  <c r="DW488"/>
  <c r="DI489"/>
  <c r="DW489"/>
  <c r="DI490"/>
  <c r="DW490"/>
  <c r="DI491"/>
  <c r="DW491"/>
  <c r="DI493"/>
  <c r="DW493"/>
  <c r="DI494"/>
  <c r="DW494"/>
  <c r="DI495"/>
  <c r="DW495"/>
  <c r="DI496"/>
  <c r="DW496"/>
  <c r="DI497"/>
  <c r="DW497"/>
  <c r="DI498"/>
  <c r="DW498"/>
  <c r="DI499"/>
  <c r="DW499"/>
  <c r="DI501"/>
  <c r="DW501"/>
  <c r="DI502"/>
  <c r="DW502"/>
  <c r="DI503"/>
  <c r="DW503"/>
  <c r="DI505"/>
  <c r="DW505"/>
  <c r="DI506"/>
  <c r="DW506"/>
  <c r="DI507"/>
  <c r="DW507"/>
  <c r="DI509"/>
  <c r="DW509"/>
  <c r="DI510"/>
  <c r="DW510"/>
  <c r="DI511"/>
  <c r="DW511"/>
  <c r="DI513"/>
  <c r="DW513"/>
  <c r="DI514"/>
  <c r="DW514"/>
  <c r="DI515"/>
  <c r="DW515"/>
  <c r="DI517"/>
  <c r="DW517"/>
  <c r="DI518"/>
  <c r="DW518"/>
  <c r="DI519"/>
  <c r="DW519"/>
  <c r="DI521"/>
  <c r="DW521"/>
  <c r="DI522"/>
  <c r="DW522"/>
  <c r="DI523"/>
  <c r="DW523"/>
  <c r="DI260"/>
  <c r="DI268"/>
  <c r="DI276"/>
  <c r="DI284"/>
  <c r="DI292"/>
  <c r="DI296"/>
  <c r="DI300"/>
  <c r="DI304"/>
  <c r="DI308"/>
  <c r="DI312"/>
  <c r="DI316"/>
  <c r="DI320"/>
  <c r="DI324"/>
  <c r="DI328"/>
  <c r="DI332"/>
  <c r="DI336"/>
  <c r="DW549"/>
  <c r="DW547"/>
  <c r="DW545"/>
  <c r="DW543"/>
  <c r="DW541"/>
  <c r="DW539"/>
  <c r="DW537"/>
  <c r="DW535"/>
  <c r="DW533"/>
  <c r="DW531"/>
  <c r="DW529"/>
  <c r="DW527"/>
  <c r="DW525"/>
  <c r="DJ550"/>
  <c r="DK550" s="1"/>
  <c r="DL550" s="1"/>
  <c r="DW550"/>
  <c r="DW548"/>
  <c r="DW546"/>
  <c r="DW544"/>
  <c r="DW542"/>
  <c r="DW540"/>
  <c r="DW538"/>
  <c r="DW536"/>
  <c r="DW534"/>
  <c r="DW532"/>
  <c r="DW530"/>
  <c r="DW526"/>
  <c r="CA13"/>
  <c r="DV13"/>
  <c r="CA15"/>
  <c r="DV15"/>
  <c r="CA18"/>
  <c r="DV18"/>
  <c r="CA21"/>
  <c r="DV21"/>
  <c r="CA23"/>
  <c r="DV23"/>
  <c r="CA26"/>
  <c r="DV26"/>
  <c r="CA29"/>
  <c r="DV29"/>
  <c r="CA31"/>
  <c r="DV31"/>
  <c r="CA34"/>
  <c r="DV34"/>
  <c r="CA37"/>
  <c r="DV37"/>
  <c r="CA39"/>
  <c r="DV39"/>
  <c r="CA42"/>
  <c r="DV42"/>
  <c r="CA45"/>
  <c r="DV45"/>
  <c r="CA47"/>
  <c r="DV47"/>
  <c r="CA50"/>
  <c r="DV50"/>
  <c r="CA53"/>
  <c r="DV53"/>
  <c r="CA55"/>
  <c r="DV55"/>
  <c r="CA58"/>
  <c r="DV58"/>
  <c r="CA61"/>
  <c r="DV61"/>
  <c r="CA63"/>
  <c r="DV63"/>
  <c r="CA65"/>
  <c r="DV65"/>
  <c r="CA68"/>
  <c r="DV68"/>
  <c r="CA71"/>
  <c r="DV71"/>
  <c r="CA73"/>
  <c r="DV73"/>
  <c r="CA76"/>
  <c r="DV76"/>
  <c r="CA80"/>
  <c r="DV80"/>
  <c r="CA84"/>
  <c r="DV84"/>
  <c r="CA88"/>
  <c r="DV88"/>
  <c r="CA91"/>
  <c r="DV91"/>
  <c r="CA93"/>
  <c r="DV93"/>
  <c r="CA96"/>
  <c r="DV96"/>
  <c r="CA100"/>
  <c r="DV100"/>
  <c r="CA101"/>
  <c r="DV101"/>
  <c r="CA102"/>
  <c r="DV102"/>
  <c r="CA103"/>
  <c r="DV103"/>
  <c r="CA104"/>
  <c r="DV104"/>
  <c r="CA105"/>
  <c r="DV105"/>
  <c r="CA106"/>
  <c r="DV106"/>
  <c r="CA107"/>
  <c r="DV107"/>
  <c r="CA108"/>
  <c r="DV108"/>
  <c r="CA109"/>
  <c r="DV109"/>
  <c r="CA110"/>
  <c r="DV110"/>
  <c r="CA111"/>
  <c r="DV111"/>
  <c r="CA112"/>
  <c r="DV112"/>
  <c r="CA113"/>
  <c r="DV113"/>
  <c r="CA114"/>
  <c r="DV114"/>
  <c r="CA115"/>
  <c r="DV115"/>
  <c r="CA116"/>
  <c r="DV116"/>
  <c r="CA117"/>
  <c r="DV117"/>
  <c r="CA118"/>
  <c r="DV118"/>
  <c r="CA119"/>
  <c r="DV119"/>
  <c r="CA120"/>
  <c r="DV120"/>
  <c r="CA121"/>
  <c r="DV121"/>
  <c r="CA122"/>
  <c r="DV122"/>
  <c r="CA123"/>
  <c r="DV123"/>
  <c r="CA124"/>
  <c r="DV124"/>
  <c r="CA125"/>
  <c r="DV125"/>
  <c r="CA126"/>
  <c r="DV126"/>
  <c r="CA127"/>
  <c r="DV127"/>
  <c r="CA128"/>
  <c r="DV128"/>
  <c r="CA129"/>
  <c r="DV129"/>
  <c r="CA130"/>
  <c r="DV130"/>
  <c r="CA131"/>
  <c r="DV131"/>
  <c r="CA132"/>
  <c r="DV132"/>
  <c r="CA133"/>
  <c r="DV133"/>
  <c r="CA134"/>
  <c r="DV134"/>
  <c r="CA135"/>
  <c r="DV135"/>
  <c r="CA136"/>
  <c r="DV136"/>
  <c r="CA137"/>
  <c r="DV137"/>
  <c r="CA138"/>
  <c r="DV138"/>
  <c r="CA139"/>
  <c r="DV139"/>
  <c r="CA140"/>
  <c r="DV140"/>
  <c r="CA141"/>
  <c r="DV141"/>
  <c r="CA142"/>
  <c r="DV142"/>
  <c r="CA143"/>
  <c r="DV143"/>
  <c r="CA144"/>
  <c r="DV144"/>
  <c r="CA145"/>
  <c r="DV145"/>
  <c r="CA146"/>
  <c r="DV146"/>
  <c r="CA147"/>
  <c r="DV147"/>
  <c r="CA148"/>
  <c r="DV148"/>
  <c r="CA149"/>
  <c r="DV149"/>
  <c r="CA150"/>
  <c r="DV150"/>
  <c r="CA151"/>
  <c r="DV151"/>
  <c r="CA152"/>
  <c r="DV152"/>
  <c r="CA153"/>
  <c r="DV153"/>
  <c r="CA154"/>
  <c r="DV154"/>
  <c r="CA155"/>
  <c r="DV155"/>
  <c r="CA156"/>
  <c r="DV156"/>
  <c r="CA157"/>
  <c r="DV157"/>
  <c r="CA158"/>
  <c r="DV158"/>
  <c r="CA159"/>
  <c r="DV159"/>
  <c r="CA160"/>
  <c r="DV160"/>
  <c r="CA161"/>
  <c r="DV161"/>
  <c r="CA162"/>
  <c r="DV162"/>
  <c r="CA163"/>
  <c r="DV163"/>
  <c r="CA164"/>
  <c r="DV164"/>
  <c r="CA165"/>
  <c r="DV165"/>
  <c r="CA166"/>
  <c r="DV166"/>
  <c r="CA167"/>
  <c r="DV167"/>
  <c r="CA168"/>
  <c r="DV168"/>
  <c r="CA169"/>
  <c r="DV169"/>
  <c r="CA170"/>
  <c r="DV170"/>
  <c r="CA171"/>
  <c r="DV171"/>
  <c r="CA172"/>
  <c r="DV172"/>
  <c r="CA173"/>
  <c r="DV173"/>
  <c r="CA174"/>
  <c r="DV174"/>
  <c r="CA175"/>
  <c r="DV175"/>
  <c r="CA176"/>
  <c r="DV176"/>
  <c r="CA177"/>
  <c r="DV177"/>
  <c r="CA178"/>
  <c r="DV178"/>
  <c r="CA179"/>
  <c r="DV179"/>
  <c r="CA180"/>
  <c r="DV180"/>
  <c r="CA181"/>
  <c r="DV181"/>
  <c r="CA182"/>
  <c r="DV182"/>
  <c r="CA183"/>
  <c r="DV183"/>
  <c r="CA184"/>
  <c r="DV184"/>
  <c r="CA185"/>
  <c r="DV185"/>
  <c r="CA186"/>
  <c r="DV186"/>
  <c r="CA187"/>
  <c r="DV187"/>
  <c r="CA188"/>
  <c r="DV188"/>
  <c r="CA189"/>
  <c r="DV189"/>
  <c r="CA190"/>
  <c r="DV190"/>
  <c r="CA191"/>
  <c r="DV191"/>
  <c r="CA192"/>
  <c r="DV192"/>
  <c r="CA193"/>
  <c r="DV193"/>
  <c r="CA194"/>
  <c r="DV194"/>
  <c r="CA195"/>
  <c r="DV195"/>
  <c r="CA196"/>
  <c r="DV196"/>
  <c r="CA197"/>
  <c r="DV197"/>
  <c r="CA198"/>
  <c r="DV198"/>
  <c r="CA199"/>
  <c r="DV199"/>
  <c r="CA200"/>
  <c r="DV200"/>
  <c r="CA201"/>
  <c r="DV201"/>
  <c r="CA202"/>
  <c r="DV202"/>
  <c r="CA203"/>
  <c r="DV203"/>
  <c r="CA204"/>
  <c r="DV204"/>
  <c r="CA205"/>
  <c r="DV205"/>
  <c r="CA206"/>
  <c r="DV206"/>
  <c r="CA207"/>
  <c r="DV207"/>
  <c r="CA208"/>
  <c r="DV208"/>
  <c r="CA209"/>
  <c r="DV209"/>
  <c r="CA210"/>
  <c r="DV210"/>
  <c r="CA211"/>
  <c r="DV211"/>
  <c r="CA212"/>
  <c r="DV212"/>
  <c r="CA213"/>
  <c r="DV213"/>
  <c r="CA214"/>
  <c r="DV214"/>
  <c r="CA215"/>
  <c r="DV215"/>
  <c r="CA216"/>
  <c r="DV216"/>
  <c r="CA217"/>
  <c r="DV217"/>
  <c r="CA218"/>
  <c r="DV218"/>
  <c r="CA219"/>
  <c r="DV219"/>
  <c r="CA220"/>
  <c r="DV220"/>
  <c r="CA221"/>
  <c r="DV221"/>
  <c r="CA222"/>
  <c r="DV222"/>
  <c r="CA223"/>
  <c r="DV223"/>
  <c r="CA224"/>
  <c r="DV224"/>
  <c r="CA225"/>
  <c r="DV225"/>
  <c r="CA226"/>
  <c r="DV226"/>
  <c r="CA227"/>
  <c r="DV227"/>
  <c r="CA228"/>
  <c r="DV228"/>
  <c r="CA229"/>
  <c r="DV229"/>
  <c r="CA230"/>
  <c r="DV230"/>
  <c r="CA231"/>
  <c r="DV231"/>
  <c r="CA232"/>
  <c r="DV232"/>
  <c r="CA233"/>
  <c r="DV233"/>
  <c r="CA234"/>
  <c r="DV234"/>
  <c r="CA235"/>
  <c r="DV235"/>
  <c r="CA236"/>
  <c r="DV236"/>
  <c r="CA237"/>
  <c r="DV237"/>
  <c r="CA238"/>
  <c r="DV238"/>
  <c r="CA239"/>
  <c r="DV239"/>
  <c r="CA240"/>
  <c r="DV240"/>
  <c r="CA241"/>
  <c r="DV241"/>
  <c r="CA242"/>
  <c r="DV242"/>
  <c r="CA243"/>
  <c r="DV243"/>
  <c r="CA244"/>
  <c r="DV244"/>
  <c r="CA245"/>
  <c r="DV245"/>
  <c r="CA246"/>
  <c r="DV246"/>
  <c r="CA247"/>
  <c r="DV247"/>
  <c r="CA248"/>
  <c r="DV248"/>
  <c r="CA249"/>
  <c r="DV249"/>
  <c r="CA250"/>
  <c r="DV250"/>
  <c r="CA251"/>
  <c r="DV251"/>
  <c r="CA252"/>
  <c r="DV252"/>
  <c r="CA253"/>
  <c r="DV253"/>
  <c r="CA254"/>
  <c r="DV254"/>
  <c r="CA255"/>
  <c r="DV255"/>
  <c r="CA256"/>
  <c r="DV256"/>
  <c r="CA257"/>
  <c r="DV257"/>
  <c r="CA258"/>
  <c r="DV258"/>
  <c r="CA259"/>
  <c r="DV259"/>
  <c r="CA260"/>
  <c r="DV260"/>
  <c r="CA261"/>
  <c r="DV261"/>
  <c r="CA262"/>
  <c r="DV262"/>
  <c r="CA263"/>
  <c r="DV263"/>
  <c r="CA264"/>
  <c r="DV264"/>
  <c r="CA265"/>
  <c r="DV265"/>
  <c r="CA16"/>
  <c r="CA24"/>
  <c r="CA32"/>
  <c r="CA40"/>
  <c r="CA48"/>
  <c r="CA56"/>
  <c r="CA66"/>
  <c r="CA74"/>
  <c r="CA78"/>
  <c r="CA82"/>
  <c r="CA86"/>
  <c r="CA94"/>
  <c r="CA11"/>
  <c r="DV11"/>
  <c r="CA14"/>
  <c r="DV14"/>
  <c r="CA17"/>
  <c r="DV17"/>
  <c r="CA19"/>
  <c r="DV19"/>
  <c r="CA22"/>
  <c r="DV22"/>
  <c r="CA25"/>
  <c r="DV25"/>
  <c r="CA27"/>
  <c r="DV27"/>
  <c r="CA30"/>
  <c r="DV30"/>
  <c r="CA33"/>
  <c r="DV33"/>
  <c r="CA35"/>
  <c r="DV35"/>
  <c r="CA38"/>
  <c r="DV38"/>
  <c r="CA41"/>
  <c r="DV41"/>
  <c r="CA43"/>
  <c r="DV43"/>
  <c r="CA46"/>
  <c r="DV46"/>
  <c r="CA49"/>
  <c r="DV49"/>
  <c r="CA51"/>
  <c r="DV51"/>
  <c r="CA54"/>
  <c r="DV54"/>
  <c r="CA57"/>
  <c r="DV57"/>
  <c r="CA59"/>
  <c r="DV59"/>
  <c r="CA62"/>
  <c r="DV62"/>
  <c r="CA64"/>
  <c r="DV64"/>
  <c r="CA67"/>
  <c r="DV67"/>
  <c r="CA69"/>
  <c r="DV69"/>
  <c r="CA72"/>
  <c r="DV72"/>
  <c r="CA75"/>
  <c r="DV75"/>
  <c r="CA77"/>
  <c r="DV77"/>
  <c r="CA79"/>
  <c r="DV79"/>
  <c r="CA81"/>
  <c r="DV81"/>
  <c r="CA83"/>
  <c r="DV83"/>
  <c r="CA85"/>
  <c r="DV85"/>
  <c r="CA87"/>
  <c r="DV87"/>
  <c r="CA89"/>
  <c r="DV89"/>
  <c r="CA92"/>
  <c r="DV92"/>
  <c r="CA95"/>
  <c r="DV95"/>
  <c r="CA97"/>
  <c r="DV97"/>
  <c r="CA99"/>
  <c r="DV99"/>
  <c r="CA266"/>
  <c r="DV266"/>
  <c r="CA267"/>
  <c r="DV267"/>
  <c r="CA268"/>
  <c r="DV268"/>
  <c r="CA269"/>
  <c r="DV269"/>
  <c r="CA270"/>
  <c r="DV270"/>
  <c r="CA271"/>
  <c r="DV271"/>
  <c r="CA272"/>
  <c r="DV272"/>
  <c r="CA273"/>
  <c r="DV273"/>
  <c r="CA274"/>
  <c r="DV274"/>
  <c r="CA275"/>
  <c r="DV275"/>
  <c r="CA276"/>
  <c r="DV276"/>
  <c r="CA277"/>
  <c r="DV277"/>
  <c r="CA278"/>
  <c r="DV278"/>
  <c r="CA279"/>
  <c r="DV279"/>
  <c r="CA280"/>
  <c r="DV280"/>
  <c r="CA281"/>
  <c r="DV281"/>
  <c r="CA282"/>
  <c r="DV282"/>
  <c r="CA283"/>
  <c r="DV283"/>
  <c r="CA284"/>
  <c r="DV284"/>
  <c r="CA285"/>
  <c r="DV285"/>
  <c r="CA286"/>
  <c r="DV286"/>
  <c r="CA287"/>
  <c r="DV287"/>
  <c r="CA288"/>
  <c r="DV288"/>
  <c r="CA289"/>
  <c r="DV289"/>
  <c r="CA290"/>
  <c r="DV290"/>
  <c r="CA291"/>
  <c r="DV291"/>
  <c r="CA292"/>
  <c r="DV292"/>
  <c r="CA293"/>
  <c r="DV293"/>
  <c r="CA294"/>
  <c r="DV294"/>
  <c r="CA295"/>
  <c r="DV295"/>
  <c r="CA296"/>
  <c r="DV296"/>
  <c r="CA297"/>
  <c r="DV297"/>
  <c r="CA298"/>
  <c r="DV298"/>
  <c r="CA299"/>
  <c r="DV299"/>
  <c r="CA300"/>
  <c r="DV300"/>
  <c r="CA301"/>
  <c r="DV301"/>
  <c r="CA302"/>
  <c r="DV302"/>
  <c r="CA303"/>
  <c r="DV303"/>
  <c r="CA304"/>
  <c r="DV304"/>
  <c r="CA305"/>
  <c r="DV305"/>
  <c r="CA306"/>
  <c r="DV306"/>
  <c r="CA307"/>
  <c r="DV307"/>
  <c r="CA308"/>
  <c r="DV308"/>
  <c r="CA309"/>
  <c r="DV309"/>
  <c r="CA310"/>
  <c r="DV310"/>
  <c r="CA311"/>
  <c r="DV311"/>
  <c r="CA312"/>
  <c r="DV312"/>
  <c r="CA313"/>
  <c r="DV313"/>
  <c r="CA314"/>
  <c r="DV314"/>
  <c r="CA315"/>
  <c r="DV315"/>
  <c r="CA316"/>
  <c r="DV316"/>
  <c r="CA317"/>
  <c r="DV317"/>
  <c r="CA318"/>
  <c r="DV318"/>
  <c r="CA319"/>
  <c r="DV319"/>
  <c r="CA320"/>
  <c r="DV320"/>
  <c r="CA321"/>
  <c r="DV321"/>
  <c r="CA322"/>
  <c r="DV322"/>
  <c r="CA323"/>
  <c r="DV323"/>
  <c r="CA324"/>
  <c r="DV324"/>
  <c r="CA325"/>
  <c r="DV325"/>
  <c r="CA326"/>
  <c r="DV326"/>
  <c r="CA327"/>
  <c r="DV327"/>
  <c r="CA328"/>
  <c r="DV328"/>
  <c r="CA329"/>
  <c r="DV329"/>
  <c r="CA330"/>
  <c r="DV330"/>
  <c r="CA331"/>
  <c r="DV331"/>
  <c r="CA332"/>
  <c r="DV332"/>
  <c r="CA333"/>
  <c r="DV333"/>
  <c r="CA334"/>
  <c r="DV334"/>
  <c r="CA335"/>
  <c r="DV335"/>
  <c r="CA336"/>
  <c r="DV336"/>
  <c r="CA337"/>
  <c r="DV337"/>
  <c r="CA338"/>
  <c r="DV338"/>
  <c r="CA339"/>
  <c r="DV339"/>
  <c r="CA340"/>
  <c r="DV340"/>
  <c r="CA341"/>
  <c r="DV341"/>
  <c r="CA342"/>
  <c r="DV342"/>
  <c r="CA343"/>
  <c r="DV343"/>
  <c r="CA344"/>
  <c r="DV344"/>
  <c r="CA345"/>
  <c r="DV345"/>
  <c r="CA346"/>
  <c r="DV346"/>
  <c r="CA347"/>
  <c r="DV347"/>
  <c r="CA348"/>
  <c r="DV348"/>
  <c r="CA349"/>
  <c r="DV349"/>
  <c r="CA350"/>
  <c r="DV350"/>
  <c r="CA351"/>
  <c r="DV351"/>
  <c r="CA352"/>
  <c r="DV352"/>
  <c r="CA353"/>
  <c r="DV353"/>
  <c r="CA354"/>
  <c r="DV354"/>
  <c r="CA355"/>
  <c r="DV355"/>
  <c r="CA356"/>
  <c r="DV356"/>
  <c r="CA357"/>
  <c r="DV357"/>
  <c r="CA358"/>
  <c r="DV358"/>
  <c r="CA359"/>
  <c r="DV359"/>
  <c r="CA360"/>
  <c r="DV360"/>
  <c r="CA361"/>
  <c r="DV361"/>
  <c r="CA362"/>
  <c r="DV362"/>
  <c r="CA363"/>
  <c r="DV363"/>
  <c r="CA364"/>
  <c r="DV364"/>
  <c r="CA365"/>
  <c r="DV365"/>
  <c r="CA366"/>
  <c r="DV366"/>
  <c r="CA367"/>
  <c r="DV367"/>
  <c r="CA368"/>
  <c r="DV368"/>
  <c r="CA369"/>
  <c r="DV369"/>
  <c r="CA370"/>
  <c r="DV370"/>
  <c r="CA371"/>
  <c r="DV371"/>
  <c r="CA372"/>
  <c r="DV372"/>
  <c r="CA373"/>
  <c r="DV373"/>
  <c r="CA374"/>
  <c r="DV374"/>
  <c r="CA375"/>
  <c r="DV375"/>
  <c r="CA376"/>
  <c r="DV376"/>
  <c r="CA377"/>
  <c r="DV377"/>
  <c r="CA378"/>
  <c r="DV378"/>
  <c r="CA379"/>
  <c r="DV379"/>
  <c r="CA380"/>
  <c r="DV380"/>
  <c r="CA381"/>
  <c r="DV381"/>
  <c r="CA382"/>
  <c r="DV382"/>
  <c r="CA383"/>
  <c r="DV383"/>
  <c r="CA384"/>
  <c r="DV384"/>
  <c r="CA385"/>
  <c r="DV385"/>
  <c r="CA386"/>
  <c r="DV386"/>
  <c r="CA387"/>
  <c r="DV387"/>
  <c r="CA388"/>
  <c r="DV388"/>
  <c r="CA389"/>
  <c r="DV389"/>
  <c r="CA390"/>
  <c r="DV390"/>
  <c r="CA391"/>
  <c r="DV391"/>
  <c r="CA392"/>
  <c r="DV392"/>
  <c r="CA393"/>
  <c r="DV393"/>
  <c r="CA394"/>
  <c r="DV394"/>
  <c r="CA395"/>
  <c r="DV395"/>
  <c r="CA396"/>
  <c r="DV396"/>
  <c r="CA397"/>
  <c r="DV397"/>
  <c r="CA398"/>
  <c r="DV398"/>
  <c r="CA399"/>
  <c r="DV399"/>
  <c r="CA400"/>
  <c r="DV400"/>
  <c r="CA401"/>
  <c r="DV401"/>
  <c r="CA402"/>
  <c r="DV402"/>
  <c r="CA403"/>
  <c r="DV403"/>
  <c r="CA404"/>
  <c r="DV404"/>
  <c r="CA405"/>
  <c r="DV405"/>
  <c r="CA406"/>
  <c r="DV406"/>
  <c r="CA407"/>
  <c r="DV407"/>
  <c r="CA408"/>
  <c r="DV408"/>
  <c r="CA409"/>
  <c r="DV409"/>
  <c r="CA410"/>
  <c r="DV410"/>
  <c r="CA411"/>
  <c r="DV411"/>
  <c r="CA412"/>
  <c r="DV412"/>
  <c r="CA413"/>
  <c r="DV413"/>
  <c r="CA414"/>
  <c r="DV414"/>
  <c r="CA415"/>
  <c r="DV415"/>
  <c r="CA416"/>
  <c r="DV416"/>
  <c r="CA417"/>
  <c r="DV417"/>
  <c r="CA418"/>
  <c r="DV418"/>
  <c r="CA419"/>
  <c r="DV419"/>
  <c r="CA420"/>
  <c r="DV420"/>
  <c r="CA421"/>
  <c r="DV421"/>
  <c r="CA422"/>
  <c r="DV422"/>
  <c r="CA423"/>
  <c r="DV423"/>
  <c r="CA424"/>
  <c r="DV424"/>
  <c r="CA425"/>
  <c r="DV425"/>
  <c r="CA426"/>
  <c r="DV426"/>
  <c r="CA427"/>
  <c r="DV427"/>
  <c r="CA428"/>
  <c r="DV428"/>
  <c r="CA429"/>
  <c r="DV429"/>
  <c r="CA430"/>
  <c r="DV430"/>
  <c r="CA431"/>
  <c r="DV431"/>
  <c r="CA432"/>
  <c r="DV432"/>
  <c r="CA433"/>
  <c r="DV433"/>
  <c r="CA434"/>
  <c r="DV434"/>
  <c r="CA435"/>
  <c r="DV435"/>
  <c r="CA436"/>
  <c r="DV436"/>
  <c r="CA437"/>
  <c r="DV437"/>
  <c r="CA438"/>
  <c r="DV438"/>
  <c r="CA439"/>
  <c r="DV439"/>
  <c r="CA440"/>
  <c r="DV440"/>
  <c r="CA441"/>
  <c r="DV441"/>
  <c r="CA442"/>
  <c r="DV442"/>
  <c r="CA443"/>
  <c r="DV443"/>
  <c r="CA444"/>
  <c r="DV444"/>
  <c r="CA445"/>
  <c r="DV445"/>
  <c r="CA446"/>
  <c r="DV446"/>
  <c r="CA447"/>
  <c r="DV447"/>
  <c r="CA448"/>
  <c r="DV448"/>
  <c r="CA449"/>
  <c r="DV449"/>
  <c r="CA450"/>
  <c r="DV450"/>
  <c r="CA451"/>
  <c r="DV451"/>
  <c r="CA452"/>
  <c r="DV452"/>
  <c r="CA453"/>
  <c r="DV453"/>
  <c r="CA454"/>
  <c r="DV454"/>
  <c r="CA455"/>
  <c r="DV455"/>
  <c r="CA456"/>
  <c r="DV456"/>
  <c r="CA457"/>
  <c r="DV457"/>
  <c r="CA458"/>
  <c r="DV458"/>
  <c r="CA459"/>
  <c r="DV459"/>
  <c r="CA460"/>
  <c r="DV460"/>
  <c r="CA462"/>
  <c r="DV462"/>
  <c r="CA463"/>
  <c r="DV463"/>
  <c r="CA464"/>
  <c r="DV464"/>
  <c r="CA465"/>
  <c r="DV465"/>
  <c r="CA466"/>
  <c r="DV466"/>
  <c r="CA467"/>
  <c r="DV467"/>
  <c r="CA468"/>
  <c r="DV468"/>
  <c r="CA470"/>
  <c r="DV470"/>
  <c r="CA471"/>
  <c r="DV471"/>
  <c r="CA472"/>
  <c r="DV472"/>
  <c r="CA473"/>
  <c r="DV473"/>
  <c r="CA474"/>
  <c r="DV474"/>
  <c r="CA475"/>
  <c r="DV475"/>
  <c r="CA476"/>
  <c r="DV476"/>
  <c r="CA477"/>
  <c r="DV477"/>
  <c r="CA478"/>
  <c r="DV478"/>
  <c r="CA479"/>
  <c r="DV479"/>
  <c r="CA480"/>
  <c r="DV480"/>
  <c r="CA481"/>
  <c r="DV481"/>
  <c r="CA482"/>
  <c r="DV482"/>
  <c r="CA483"/>
  <c r="DV483"/>
  <c r="CA484"/>
  <c r="DV484"/>
  <c r="CA485"/>
  <c r="DV485"/>
  <c r="CA486"/>
  <c r="DV486"/>
  <c r="CA487"/>
  <c r="DV487"/>
  <c r="CA488"/>
  <c r="DV488"/>
  <c r="CA489"/>
  <c r="DV489"/>
  <c r="CA490"/>
  <c r="DV490"/>
  <c r="CA491"/>
  <c r="DV491"/>
  <c r="CA492"/>
  <c r="DV492"/>
  <c r="CA493"/>
  <c r="DV493"/>
  <c r="CA494"/>
  <c r="DV494"/>
  <c r="CA495"/>
  <c r="DV495"/>
  <c r="CA496"/>
  <c r="DV496"/>
  <c r="CA497"/>
  <c r="DV497"/>
  <c r="CA498"/>
  <c r="DV498"/>
  <c r="CA499"/>
  <c r="DV499"/>
  <c r="CA500"/>
  <c r="DV500"/>
  <c r="CA501"/>
  <c r="DV501"/>
  <c r="CA502"/>
  <c r="DV502"/>
  <c r="CA503"/>
  <c r="DV503"/>
  <c r="CA504"/>
  <c r="DV504"/>
  <c r="CA505"/>
  <c r="DV505"/>
  <c r="CA506"/>
  <c r="DV506"/>
  <c r="CA507"/>
  <c r="DV507"/>
  <c r="CA508"/>
  <c r="DV508"/>
  <c r="CA509"/>
  <c r="DV509"/>
  <c r="CA510"/>
  <c r="DV510"/>
  <c r="CA511"/>
  <c r="DV511"/>
  <c r="CA512"/>
  <c r="DV512"/>
  <c r="CA513"/>
  <c r="DV513"/>
  <c r="CA514"/>
  <c r="DV514"/>
  <c r="CA515"/>
  <c r="DV515"/>
  <c r="CA516"/>
  <c r="DV516"/>
  <c r="CA517"/>
  <c r="DV517"/>
  <c r="CA518"/>
  <c r="DV518"/>
  <c r="CA519"/>
  <c r="DV519"/>
  <c r="CA520"/>
  <c r="DV520"/>
  <c r="CA521"/>
  <c r="DV521"/>
  <c r="CA522"/>
  <c r="DV522"/>
  <c r="CA523"/>
  <c r="DV523"/>
  <c r="DV550"/>
  <c r="DV548"/>
  <c r="DV546"/>
  <c r="DV544"/>
  <c r="DV542"/>
  <c r="DV540"/>
  <c r="DV538"/>
  <c r="DV536"/>
  <c r="DV534"/>
  <c r="DV532"/>
  <c r="DV530"/>
  <c r="DV528"/>
  <c r="DV526"/>
  <c r="DV524"/>
  <c r="DV549"/>
  <c r="DV547"/>
  <c r="DV545"/>
  <c r="DV543"/>
  <c r="DV541"/>
  <c r="DV539"/>
  <c r="DV537"/>
  <c r="DV535"/>
  <c r="DV533"/>
  <c r="DV531"/>
  <c r="DV529"/>
  <c r="DV527"/>
  <c r="DV525"/>
  <c r="BK11"/>
  <c r="DU11"/>
  <c r="BK13"/>
  <c r="DU13"/>
  <c r="BK15"/>
  <c r="DU15"/>
  <c r="BK17"/>
  <c r="DU17"/>
  <c r="BK19"/>
  <c r="DU19"/>
  <c r="BK21"/>
  <c r="DU21"/>
  <c r="BK23"/>
  <c r="DU23"/>
  <c r="BK25"/>
  <c r="DU25"/>
  <c r="BK27"/>
  <c r="DU27"/>
  <c r="BK29"/>
  <c r="DU29"/>
  <c r="BK31"/>
  <c r="DU31"/>
  <c r="BK33"/>
  <c r="DU33"/>
  <c r="BK35"/>
  <c r="DU35"/>
  <c r="BK37"/>
  <c r="DU37"/>
  <c r="BK39"/>
  <c r="DU39"/>
  <c r="BK41"/>
  <c r="DU41"/>
  <c r="BK43"/>
  <c r="DU43"/>
  <c r="BK45"/>
  <c r="DU45"/>
  <c r="BK47"/>
  <c r="DU47"/>
  <c r="BK49"/>
  <c r="DU49"/>
  <c r="BK51"/>
  <c r="DU51"/>
  <c r="BK53"/>
  <c r="DU53"/>
  <c r="BK55"/>
  <c r="DU55"/>
  <c r="BK57"/>
  <c r="DU57"/>
  <c r="BK59"/>
  <c r="DU59"/>
  <c r="BK61"/>
  <c r="DU61"/>
  <c r="BK63"/>
  <c r="DU63"/>
  <c r="BK65"/>
  <c r="DU65"/>
  <c r="BK67"/>
  <c r="DU67"/>
  <c r="BK69"/>
  <c r="DU69"/>
  <c r="BK71"/>
  <c r="DU71"/>
  <c r="BK73"/>
  <c r="DU73"/>
  <c r="BK75"/>
  <c r="DU75"/>
  <c r="BK77"/>
  <c r="DU77"/>
  <c r="BK79"/>
  <c r="DU79"/>
  <c r="BK81"/>
  <c r="DU81"/>
  <c r="BK83"/>
  <c r="DU83"/>
  <c r="BK85"/>
  <c r="DU85"/>
  <c r="BK88"/>
  <c r="DU88"/>
  <c r="BK92"/>
  <c r="DU92"/>
  <c r="BK96"/>
  <c r="DU96"/>
  <c r="BK100"/>
  <c r="DU100"/>
  <c r="BK101"/>
  <c r="DU101"/>
  <c r="BK102"/>
  <c r="DU102"/>
  <c r="BK103"/>
  <c r="DU103"/>
  <c r="BK104"/>
  <c r="DU104"/>
  <c r="BK105"/>
  <c r="DU105"/>
  <c r="BK106"/>
  <c r="DU106"/>
  <c r="BK107"/>
  <c r="DU107"/>
  <c r="BK108"/>
  <c r="DU108"/>
  <c r="BK109"/>
  <c r="DU109"/>
  <c r="BK110"/>
  <c r="DU110"/>
  <c r="BK111"/>
  <c r="DU111"/>
  <c r="BK112"/>
  <c r="DU112"/>
  <c r="BK113"/>
  <c r="DU113"/>
  <c r="BK114"/>
  <c r="DU114"/>
  <c r="BK115"/>
  <c r="DU115"/>
  <c r="BK116"/>
  <c r="DU116"/>
  <c r="BK117"/>
  <c r="DU117"/>
  <c r="BK118"/>
  <c r="DU118"/>
  <c r="BK119"/>
  <c r="DU119"/>
  <c r="BK120"/>
  <c r="DU120"/>
  <c r="BK121"/>
  <c r="DU121"/>
  <c r="BK122"/>
  <c r="DU122"/>
  <c r="BK123"/>
  <c r="DU123"/>
  <c r="BK124"/>
  <c r="DU124"/>
  <c r="BK125"/>
  <c r="DU125"/>
  <c r="BK126"/>
  <c r="DU126"/>
  <c r="BK127"/>
  <c r="DU127"/>
  <c r="BK128"/>
  <c r="DU128"/>
  <c r="BK129"/>
  <c r="DU129"/>
  <c r="BK130"/>
  <c r="DU130"/>
  <c r="BK131"/>
  <c r="DU131"/>
  <c r="BK132"/>
  <c r="DU132"/>
  <c r="BK133"/>
  <c r="DU133"/>
  <c r="BK134"/>
  <c r="DU134"/>
  <c r="BK135"/>
  <c r="DU135"/>
  <c r="BK136"/>
  <c r="DU136"/>
  <c r="BK137"/>
  <c r="DU137"/>
  <c r="BK138"/>
  <c r="DU138"/>
  <c r="BK139"/>
  <c r="DU139"/>
  <c r="BK140"/>
  <c r="DU140"/>
  <c r="BK141"/>
  <c r="DU141"/>
  <c r="BK142"/>
  <c r="DU142"/>
  <c r="BK143"/>
  <c r="DU143"/>
  <c r="BK144"/>
  <c r="DU144"/>
  <c r="BK145"/>
  <c r="DU145"/>
  <c r="BK146"/>
  <c r="DU146"/>
  <c r="BK147"/>
  <c r="DU147"/>
  <c r="BK148"/>
  <c r="DU148"/>
  <c r="BK149"/>
  <c r="DU149"/>
  <c r="BK150"/>
  <c r="DU150"/>
  <c r="BK151"/>
  <c r="DU151"/>
  <c r="BK152"/>
  <c r="DU152"/>
  <c r="BK153"/>
  <c r="DU153"/>
  <c r="BK154"/>
  <c r="DU154"/>
  <c r="BK155"/>
  <c r="DU155"/>
  <c r="BK156"/>
  <c r="DU156"/>
  <c r="BK157"/>
  <c r="DU157"/>
  <c r="BK158"/>
  <c r="DU158"/>
  <c r="BK159"/>
  <c r="DU159"/>
  <c r="BK160"/>
  <c r="DU160"/>
  <c r="BK161"/>
  <c r="DU161"/>
  <c r="BK162"/>
  <c r="DU162"/>
  <c r="BK163"/>
  <c r="DU163"/>
  <c r="BK164"/>
  <c r="DU164"/>
  <c r="BK165"/>
  <c r="DU165"/>
  <c r="BK166"/>
  <c r="DU166"/>
  <c r="BK167"/>
  <c r="DU167"/>
  <c r="BK168"/>
  <c r="DU168"/>
  <c r="BK169"/>
  <c r="DU169"/>
  <c r="BK170"/>
  <c r="DU170"/>
  <c r="BK171"/>
  <c r="DU171"/>
  <c r="BK172"/>
  <c r="DU172"/>
  <c r="BK173"/>
  <c r="DU173"/>
  <c r="BK174"/>
  <c r="DU174"/>
  <c r="BK175"/>
  <c r="DU175"/>
  <c r="BK176"/>
  <c r="DU176"/>
  <c r="BK177"/>
  <c r="DU177"/>
  <c r="BK178"/>
  <c r="DU178"/>
  <c r="BK179"/>
  <c r="DU179"/>
  <c r="BK180"/>
  <c r="DU180"/>
  <c r="BK181"/>
  <c r="DU181"/>
  <c r="BK182"/>
  <c r="DU182"/>
  <c r="BK183"/>
  <c r="DU183"/>
  <c r="BK184"/>
  <c r="DU184"/>
  <c r="BK185"/>
  <c r="DU185"/>
  <c r="BK186"/>
  <c r="DU186"/>
  <c r="BK187"/>
  <c r="DU187"/>
  <c r="BK188"/>
  <c r="DU188"/>
  <c r="BK189"/>
  <c r="DU189"/>
  <c r="BK190"/>
  <c r="DU190"/>
  <c r="BK191"/>
  <c r="DU191"/>
  <c r="BK192"/>
  <c r="DU192"/>
  <c r="BK193"/>
  <c r="DU193"/>
  <c r="BK194"/>
  <c r="DU194"/>
  <c r="BK195"/>
  <c r="DU195"/>
  <c r="BK196"/>
  <c r="DU196"/>
  <c r="BK197"/>
  <c r="DU197"/>
  <c r="BK198"/>
  <c r="DU198"/>
  <c r="BK199"/>
  <c r="DU199"/>
  <c r="BK200"/>
  <c r="DU200"/>
  <c r="BK201"/>
  <c r="DU201"/>
  <c r="BK202"/>
  <c r="DU202"/>
  <c r="BK203"/>
  <c r="DU203"/>
  <c r="BK204"/>
  <c r="DU204"/>
  <c r="BK205"/>
  <c r="DU205"/>
  <c r="BK206"/>
  <c r="DU206"/>
  <c r="BK207"/>
  <c r="DU207"/>
  <c r="BK208"/>
  <c r="DU208"/>
  <c r="BK209"/>
  <c r="DU209"/>
  <c r="BK210"/>
  <c r="DU210"/>
  <c r="BK211"/>
  <c r="DU211"/>
  <c r="BK212"/>
  <c r="DU212"/>
  <c r="BK213"/>
  <c r="DU213"/>
  <c r="BK214"/>
  <c r="DU214"/>
  <c r="BK215"/>
  <c r="DU215"/>
  <c r="BK216"/>
  <c r="DU216"/>
  <c r="BK217"/>
  <c r="DU217"/>
  <c r="BK218"/>
  <c r="DU218"/>
  <c r="BK219"/>
  <c r="DU219"/>
  <c r="BK220"/>
  <c r="DU220"/>
  <c r="BK221"/>
  <c r="DU221"/>
  <c r="BK222"/>
  <c r="DU222"/>
  <c r="BK223"/>
  <c r="DU223"/>
  <c r="BK224"/>
  <c r="DU224"/>
  <c r="BK225"/>
  <c r="DU225"/>
  <c r="BK226"/>
  <c r="DU226"/>
  <c r="BK227"/>
  <c r="DU227"/>
  <c r="BK228"/>
  <c r="DU228"/>
  <c r="BK229"/>
  <c r="DU229"/>
  <c r="BK230"/>
  <c r="DU230"/>
  <c r="BK231"/>
  <c r="DU231"/>
  <c r="BK232"/>
  <c r="DU232"/>
  <c r="BK233"/>
  <c r="DU233"/>
  <c r="BK234"/>
  <c r="DU234"/>
  <c r="BK235"/>
  <c r="DU235"/>
  <c r="BK236"/>
  <c r="DU236"/>
  <c r="BK237"/>
  <c r="DU237"/>
  <c r="BK238"/>
  <c r="DU238"/>
  <c r="BK239"/>
  <c r="DU239"/>
  <c r="BK240"/>
  <c r="DU240"/>
  <c r="BK241"/>
  <c r="DU241"/>
  <c r="BK242"/>
  <c r="DU242"/>
  <c r="BK243"/>
  <c r="DU243"/>
  <c r="BK244"/>
  <c r="DU244"/>
  <c r="BK245"/>
  <c r="DU245"/>
  <c r="BK246"/>
  <c r="DU246"/>
  <c r="BK247"/>
  <c r="DU247"/>
  <c r="BK248"/>
  <c r="DU248"/>
  <c r="BK249"/>
  <c r="DU249"/>
  <c r="BK250"/>
  <c r="DU250"/>
  <c r="BK251"/>
  <c r="DU251"/>
  <c r="BK252"/>
  <c r="DU252"/>
  <c r="BK253"/>
  <c r="DU253"/>
  <c r="BK254"/>
  <c r="DU254"/>
  <c r="BK255"/>
  <c r="DU255"/>
  <c r="BK256"/>
  <c r="DU256"/>
  <c r="BK257"/>
  <c r="DU257"/>
  <c r="BK258"/>
  <c r="DU258"/>
  <c r="BK259"/>
  <c r="DU259"/>
  <c r="BK260"/>
  <c r="DU260"/>
  <c r="BK261"/>
  <c r="DU261"/>
  <c r="BK262"/>
  <c r="DU262"/>
  <c r="BK263"/>
  <c r="DU263"/>
  <c r="BK264"/>
  <c r="DU264"/>
  <c r="BK265"/>
  <c r="DU265"/>
  <c r="BK86"/>
  <c r="BK90"/>
  <c r="BK94"/>
  <c r="BK14"/>
  <c r="DU14"/>
  <c r="BK18"/>
  <c r="DU18"/>
  <c r="BK22"/>
  <c r="DU22"/>
  <c r="BK26"/>
  <c r="DU26"/>
  <c r="BK30"/>
  <c r="DU30"/>
  <c r="BK34"/>
  <c r="DU34"/>
  <c r="BK38"/>
  <c r="DU38"/>
  <c r="BK42"/>
  <c r="DU42"/>
  <c r="BK46"/>
  <c r="DU46"/>
  <c r="BK50"/>
  <c r="DU50"/>
  <c r="BK54"/>
  <c r="DU54"/>
  <c r="BK58"/>
  <c r="DU58"/>
  <c r="BK62"/>
  <c r="DU62"/>
  <c r="BK64"/>
  <c r="DU64"/>
  <c r="BK68"/>
  <c r="DU68"/>
  <c r="BK72"/>
  <c r="DU72"/>
  <c r="BK76"/>
  <c r="DU76"/>
  <c r="BK80"/>
  <c r="DU80"/>
  <c r="BK84"/>
  <c r="DU84"/>
  <c r="BK87"/>
  <c r="DU87"/>
  <c r="BK89"/>
  <c r="DU89"/>
  <c r="BK91"/>
  <c r="DU91"/>
  <c r="BK93"/>
  <c r="DU93"/>
  <c r="BK95"/>
  <c r="DU95"/>
  <c r="BK97"/>
  <c r="DU97"/>
  <c r="BK99"/>
  <c r="DU99"/>
  <c r="BK12"/>
  <c r="BK16"/>
  <c r="BK20"/>
  <c r="BK24"/>
  <c r="BK28"/>
  <c r="BK32"/>
  <c r="BK36"/>
  <c r="BK40"/>
  <c r="BK44"/>
  <c r="BK48"/>
  <c r="BK52"/>
  <c r="BK56"/>
  <c r="BK60"/>
  <c r="BK66"/>
  <c r="BK70"/>
  <c r="BK74"/>
  <c r="BK266"/>
  <c r="DU266"/>
  <c r="BK267"/>
  <c r="DU267"/>
  <c r="BK268"/>
  <c r="DU268"/>
  <c r="BK269"/>
  <c r="DU269"/>
  <c r="BK270"/>
  <c r="DU270"/>
  <c r="BK271"/>
  <c r="DU271"/>
  <c r="BK272"/>
  <c r="DU272"/>
  <c r="BK273"/>
  <c r="DU273"/>
  <c r="BK274"/>
  <c r="DU274"/>
  <c r="BK275"/>
  <c r="DU275"/>
  <c r="BK276"/>
  <c r="DU276"/>
  <c r="BK277"/>
  <c r="DU277"/>
  <c r="BK278"/>
  <c r="DU278"/>
  <c r="BK279"/>
  <c r="DU279"/>
  <c r="BK280"/>
  <c r="DU280"/>
  <c r="BK281"/>
  <c r="DU281"/>
  <c r="BK282"/>
  <c r="DU282"/>
  <c r="BK283"/>
  <c r="DU283"/>
  <c r="BK284"/>
  <c r="DU284"/>
  <c r="BK285"/>
  <c r="DU285"/>
  <c r="BK286"/>
  <c r="DU286"/>
  <c r="BK287"/>
  <c r="DU287"/>
  <c r="BK288"/>
  <c r="DU288"/>
  <c r="BK289"/>
  <c r="DU289"/>
  <c r="BK290"/>
  <c r="DU290"/>
  <c r="BK291"/>
  <c r="DU291"/>
  <c r="BK292"/>
  <c r="DU292"/>
  <c r="BK293"/>
  <c r="DU293"/>
  <c r="BK294"/>
  <c r="DU294"/>
  <c r="BK295"/>
  <c r="DU295"/>
  <c r="BK296"/>
  <c r="DU296"/>
  <c r="BK297"/>
  <c r="DU297"/>
  <c r="BK298"/>
  <c r="DU298"/>
  <c r="BK299"/>
  <c r="DU299"/>
  <c r="BK300"/>
  <c r="DU300"/>
  <c r="BK301"/>
  <c r="DU301"/>
  <c r="BK302"/>
  <c r="DU302"/>
  <c r="BK303"/>
  <c r="DU303"/>
  <c r="BK304"/>
  <c r="DU304"/>
  <c r="BK305"/>
  <c r="DU305"/>
  <c r="BK306"/>
  <c r="DU306"/>
  <c r="BK307"/>
  <c r="DU307"/>
  <c r="BK308"/>
  <c r="DU308"/>
  <c r="BK309"/>
  <c r="DU309"/>
  <c r="BK310"/>
  <c r="DU310"/>
  <c r="BK311"/>
  <c r="DU311"/>
  <c r="BK312"/>
  <c r="DU312"/>
  <c r="BK313"/>
  <c r="DU313"/>
  <c r="BK314"/>
  <c r="DU314"/>
  <c r="BK315"/>
  <c r="DU315"/>
  <c r="BK316"/>
  <c r="DU316"/>
  <c r="BK317"/>
  <c r="DU317"/>
  <c r="BK318"/>
  <c r="DU318"/>
  <c r="BK319"/>
  <c r="DU319"/>
  <c r="BK320"/>
  <c r="DU320"/>
  <c r="BK321"/>
  <c r="DU321"/>
  <c r="BK322"/>
  <c r="DU322"/>
  <c r="BK323"/>
  <c r="DU323"/>
  <c r="BK324"/>
  <c r="DU324"/>
  <c r="BK325"/>
  <c r="DU325"/>
  <c r="BK326"/>
  <c r="DU326"/>
  <c r="BK327"/>
  <c r="DU327"/>
  <c r="BK328"/>
  <c r="DU328"/>
  <c r="BK329"/>
  <c r="DU329"/>
  <c r="BK330"/>
  <c r="DU330"/>
  <c r="BK331"/>
  <c r="DU331"/>
  <c r="BK332"/>
  <c r="DU332"/>
  <c r="BK333"/>
  <c r="DU333"/>
  <c r="BK334"/>
  <c r="DU334"/>
  <c r="BK335"/>
  <c r="DU335"/>
  <c r="BK336"/>
  <c r="DU336"/>
  <c r="BK337"/>
  <c r="DU337"/>
  <c r="BK338"/>
  <c r="DU338"/>
  <c r="BK339"/>
  <c r="DU339"/>
  <c r="BK340"/>
  <c r="DU340"/>
  <c r="BK341"/>
  <c r="DU341"/>
  <c r="BK342"/>
  <c r="DU342"/>
  <c r="BK343"/>
  <c r="DU343"/>
  <c r="BK344"/>
  <c r="DU344"/>
  <c r="BK345"/>
  <c r="DU345"/>
  <c r="BK346"/>
  <c r="DU346"/>
  <c r="BK347"/>
  <c r="DU347"/>
  <c r="BK348"/>
  <c r="DU348"/>
  <c r="BK349"/>
  <c r="DU349"/>
  <c r="BK350"/>
  <c r="DU350"/>
  <c r="BK351"/>
  <c r="DU351"/>
  <c r="BK352"/>
  <c r="DU352"/>
  <c r="BK353"/>
  <c r="DU353"/>
  <c r="BK354"/>
  <c r="DU354"/>
  <c r="BK355"/>
  <c r="DU355"/>
  <c r="BK356"/>
  <c r="DU356"/>
  <c r="BK357"/>
  <c r="DU357"/>
  <c r="BK358"/>
  <c r="DU358"/>
  <c r="BK359"/>
  <c r="DU359"/>
  <c r="BK360"/>
  <c r="DU360"/>
  <c r="BK361"/>
  <c r="DU361"/>
  <c r="BK362"/>
  <c r="DU362"/>
  <c r="BK363"/>
  <c r="DU363"/>
  <c r="BK364"/>
  <c r="DU364"/>
  <c r="BK365"/>
  <c r="DU365"/>
  <c r="BK366"/>
  <c r="DU366"/>
  <c r="BK367"/>
  <c r="DU367"/>
  <c r="BK368"/>
  <c r="DU368"/>
  <c r="BK369"/>
  <c r="DU369"/>
  <c r="BK370"/>
  <c r="DU370"/>
  <c r="BK371"/>
  <c r="DU371"/>
  <c r="BK372"/>
  <c r="DU372"/>
  <c r="BK373"/>
  <c r="DU373"/>
  <c r="BK374"/>
  <c r="DU374"/>
  <c r="BK375"/>
  <c r="DU375"/>
  <c r="BK376"/>
  <c r="DU376"/>
  <c r="BK377"/>
  <c r="DU377"/>
  <c r="BK378"/>
  <c r="DU378"/>
  <c r="BK379"/>
  <c r="DU379"/>
  <c r="BK380"/>
  <c r="DU380"/>
  <c r="BK381"/>
  <c r="DU381"/>
  <c r="BK382"/>
  <c r="DU382"/>
  <c r="BK383"/>
  <c r="DU383"/>
  <c r="BK384"/>
  <c r="DU384"/>
  <c r="BK385"/>
  <c r="DU385"/>
  <c r="BK386"/>
  <c r="DU386"/>
  <c r="BK387"/>
  <c r="DU387"/>
  <c r="BK388"/>
  <c r="DU388"/>
  <c r="BK389"/>
  <c r="DU389"/>
  <c r="BK390"/>
  <c r="DU390"/>
  <c r="BK391"/>
  <c r="DU391"/>
  <c r="BK392"/>
  <c r="DU392"/>
  <c r="BK393"/>
  <c r="DU393"/>
  <c r="BK394"/>
  <c r="DU394"/>
  <c r="BK395"/>
  <c r="DU395"/>
  <c r="BK396"/>
  <c r="DU396"/>
  <c r="BK397"/>
  <c r="DU397"/>
  <c r="BK398"/>
  <c r="DU398"/>
  <c r="BK399"/>
  <c r="DU399"/>
  <c r="BK400"/>
  <c r="DU400"/>
  <c r="BK401"/>
  <c r="DU401"/>
  <c r="BK402"/>
  <c r="DU402"/>
  <c r="BK403"/>
  <c r="DU403"/>
  <c r="BK404"/>
  <c r="DU404"/>
  <c r="BK405"/>
  <c r="DU405"/>
  <c r="BK406"/>
  <c r="DU406"/>
  <c r="BK407"/>
  <c r="DU407"/>
  <c r="BK408"/>
  <c r="DU408"/>
  <c r="BK409"/>
  <c r="DU409"/>
  <c r="BK410"/>
  <c r="DU410"/>
  <c r="BK411"/>
  <c r="DU411"/>
  <c r="BK412"/>
  <c r="DU412"/>
  <c r="BK413"/>
  <c r="DU413"/>
  <c r="BK414"/>
  <c r="DU414"/>
  <c r="BK415"/>
  <c r="DU415"/>
  <c r="BK416"/>
  <c r="DU416"/>
  <c r="BK417"/>
  <c r="DU417"/>
  <c r="BK418"/>
  <c r="DU418"/>
  <c r="BK419"/>
  <c r="DU419"/>
  <c r="BK420"/>
  <c r="DU420"/>
  <c r="BK421"/>
  <c r="DU421"/>
  <c r="BK422"/>
  <c r="DU422"/>
  <c r="BK423"/>
  <c r="DU423"/>
  <c r="BK424"/>
  <c r="DU424"/>
  <c r="BK425"/>
  <c r="DU425"/>
  <c r="BK426"/>
  <c r="DU426"/>
  <c r="BK427"/>
  <c r="DU427"/>
  <c r="BK428"/>
  <c r="DU428"/>
  <c r="BK429"/>
  <c r="DU429"/>
  <c r="BK430"/>
  <c r="DU430"/>
  <c r="BK431"/>
  <c r="DU431"/>
  <c r="BK432"/>
  <c r="DU432"/>
  <c r="BK433"/>
  <c r="DU433"/>
  <c r="BK434"/>
  <c r="DU434"/>
  <c r="BK435"/>
  <c r="DU435"/>
  <c r="BK436"/>
  <c r="DU436"/>
  <c r="BK437"/>
  <c r="DU437"/>
  <c r="BK438"/>
  <c r="DU438"/>
  <c r="BK439"/>
  <c r="DU439"/>
  <c r="BK440"/>
  <c r="DU440"/>
  <c r="BK441"/>
  <c r="DU441"/>
  <c r="BK442"/>
  <c r="DU442"/>
  <c r="BK443"/>
  <c r="DU443"/>
  <c r="BK444"/>
  <c r="DU444"/>
  <c r="BK445"/>
  <c r="DU445"/>
  <c r="BK446"/>
  <c r="DU446"/>
  <c r="BK447"/>
  <c r="DU447"/>
  <c r="BK448"/>
  <c r="DU448"/>
  <c r="BK449"/>
  <c r="DU449"/>
  <c r="BK450"/>
  <c r="DU450"/>
  <c r="BK451"/>
  <c r="DU451"/>
  <c r="BK452"/>
  <c r="DU452"/>
  <c r="BK453"/>
  <c r="DU453"/>
  <c r="BK454"/>
  <c r="DU454"/>
  <c r="BK455"/>
  <c r="DU455"/>
  <c r="BK456"/>
  <c r="DU456"/>
  <c r="BK457"/>
  <c r="DU457"/>
  <c r="BK458"/>
  <c r="DU458"/>
  <c r="BK459"/>
  <c r="DU459"/>
  <c r="BK460"/>
  <c r="DU460"/>
  <c r="BK462"/>
  <c r="DU462"/>
  <c r="BK463"/>
  <c r="DU463"/>
  <c r="BK464"/>
  <c r="DU464"/>
  <c r="BK465"/>
  <c r="DU465"/>
  <c r="BK466"/>
  <c r="DU466"/>
  <c r="BK467"/>
  <c r="DU467"/>
  <c r="BK468"/>
  <c r="DU468"/>
  <c r="BK470"/>
  <c r="DU470"/>
  <c r="BK471"/>
  <c r="DU471"/>
  <c r="BK472"/>
  <c r="DU472"/>
  <c r="BK473"/>
  <c r="DU473"/>
  <c r="BK474"/>
  <c r="DU474"/>
  <c r="BK475"/>
  <c r="DU475"/>
  <c r="BK476"/>
  <c r="DU476"/>
  <c r="BK477"/>
  <c r="DU477"/>
  <c r="BK478"/>
  <c r="DU478"/>
  <c r="BK479"/>
  <c r="DU479"/>
  <c r="BK480"/>
  <c r="DU480"/>
  <c r="BK481"/>
  <c r="DU481"/>
  <c r="BK482"/>
  <c r="DU482"/>
  <c r="BK483"/>
  <c r="DU483"/>
  <c r="BK484"/>
  <c r="DU484"/>
  <c r="BK485"/>
  <c r="DU485"/>
  <c r="BK486"/>
  <c r="DU486"/>
  <c r="BK487"/>
  <c r="DU487"/>
  <c r="BK488"/>
  <c r="DU488"/>
  <c r="BK489"/>
  <c r="DU489"/>
  <c r="BK490"/>
  <c r="DU490"/>
  <c r="BK491"/>
  <c r="DU491"/>
  <c r="BK492"/>
  <c r="DU492"/>
  <c r="BK493"/>
  <c r="DU493"/>
  <c r="BK494"/>
  <c r="DU494"/>
  <c r="BK495"/>
  <c r="DU495"/>
  <c r="BK496"/>
  <c r="DU496"/>
  <c r="BK497"/>
  <c r="DU497"/>
  <c r="BK498"/>
  <c r="DU498"/>
  <c r="BK499"/>
  <c r="DU499"/>
  <c r="BK500"/>
  <c r="DU500"/>
  <c r="BK501"/>
  <c r="DU501"/>
  <c r="BK502"/>
  <c r="DU502"/>
  <c r="BK503"/>
  <c r="DU503"/>
  <c r="BK504"/>
  <c r="DU504"/>
  <c r="BK505"/>
  <c r="DU505"/>
  <c r="BK506"/>
  <c r="DU506"/>
  <c r="BK507"/>
  <c r="DU507"/>
  <c r="BK508"/>
  <c r="DU508"/>
  <c r="BK509"/>
  <c r="DU509"/>
  <c r="BK510"/>
  <c r="DU510"/>
  <c r="BK511"/>
  <c r="DU511"/>
  <c r="BK512"/>
  <c r="DU512"/>
  <c r="BK513"/>
  <c r="DU513"/>
  <c r="BK514"/>
  <c r="DU514"/>
  <c r="BK515"/>
  <c r="DU515"/>
  <c r="BK516"/>
  <c r="DU516"/>
  <c r="BK517"/>
  <c r="DU517"/>
  <c r="BK518"/>
  <c r="DU518"/>
  <c r="BK519"/>
  <c r="DU519"/>
  <c r="BK520"/>
  <c r="DU520"/>
  <c r="BK521"/>
  <c r="DU521"/>
  <c r="BK522"/>
  <c r="DU522"/>
  <c r="BK523"/>
  <c r="DU523"/>
  <c r="DU549"/>
  <c r="DU547"/>
  <c r="DU545"/>
  <c r="DU543"/>
  <c r="DU541"/>
  <c r="DU539"/>
  <c r="DU537"/>
  <c r="DU535"/>
  <c r="DU533"/>
  <c r="DU531"/>
  <c r="DU529"/>
  <c r="DU527"/>
  <c r="DU525"/>
  <c r="DU550"/>
  <c r="DU548"/>
  <c r="DU546"/>
  <c r="DU544"/>
  <c r="DU542"/>
  <c r="DU540"/>
  <c r="DU538"/>
  <c r="DU536"/>
  <c r="DU534"/>
  <c r="DU532"/>
  <c r="DU530"/>
  <c r="DU528"/>
  <c r="DU526"/>
  <c r="DU524"/>
  <c r="AW13"/>
  <c r="DT13"/>
  <c r="AW15"/>
  <c r="DT15"/>
  <c r="AW17"/>
  <c r="DT17"/>
  <c r="AW19"/>
  <c r="DT19"/>
  <c r="AW22"/>
  <c r="DT22"/>
  <c r="AW26"/>
  <c r="DT26"/>
  <c r="AW29"/>
  <c r="DT29"/>
  <c r="AW31"/>
  <c r="DT31"/>
  <c r="AW33"/>
  <c r="DT33"/>
  <c r="AW35"/>
  <c r="DT35"/>
  <c r="AW38"/>
  <c r="DT38"/>
  <c r="AW42"/>
  <c r="DT42"/>
  <c r="AW45"/>
  <c r="DT45"/>
  <c r="AW47"/>
  <c r="DT47"/>
  <c r="AW49"/>
  <c r="DT49"/>
  <c r="AW51"/>
  <c r="DT51"/>
  <c r="AW54"/>
  <c r="DT54"/>
  <c r="AW58"/>
  <c r="DT58"/>
  <c r="AW61"/>
  <c r="DT61"/>
  <c r="AW63"/>
  <c r="DT63"/>
  <c r="AW65"/>
  <c r="DT65"/>
  <c r="AW67"/>
  <c r="DT67"/>
  <c r="AW69"/>
  <c r="DT69"/>
  <c r="AW72"/>
  <c r="DT72"/>
  <c r="AW76"/>
  <c r="DT76"/>
  <c r="AW79"/>
  <c r="DT79"/>
  <c r="AW81"/>
  <c r="DT81"/>
  <c r="AW83"/>
  <c r="DT83"/>
  <c r="AW85"/>
  <c r="DT85"/>
  <c r="AW88"/>
  <c r="DT88"/>
  <c r="AW92"/>
  <c r="DT92"/>
  <c r="AW96"/>
  <c r="DT96"/>
  <c r="AW100"/>
  <c r="DT100"/>
  <c r="AW101"/>
  <c r="DT101"/>
  <c r="AW102"/>
  <c r="DT102"/>
  <c r="AW103"/>
  <c r="DT103"/>
  <c r="AW104"/>
  <c r="DT104"/>
  <c r="AW105"/>
  <c r="DT105"/>
  <c r="AW106"/>
  <c r="DT106"/>
  <c r="AW107"/>
  <c r="DT107"/>
  <c r="AW108"/>
  <c r="DT108"/>
  <c r="AW109"/>
  <c r="DT109"/>
  <c r="AW110"/>
  <c r="DT110"/>
  <c r="AW111"/>
  <c r="DT111"/>
  <c r="AW112"/>
  <c r="DT112"/>
  <c r="AW113"/>
  <c r="DT113"/>
  <c r="AW114"/>
  <c r="DT114"/>
  <c r="AW115"/>
  <c r="DT115"/>
  <c r="AW116"/>
  <c r="DT116"/>
  <c r="AW117"/>
  <c r="DT117"/>
  <c r="AW118"/>
  <c r="DT118"/>
  <c r="AW119"/>
  <c r="DT119"/>
  <c r="AW120"/>
  <c r="DT120"/>
  <c r="AW121"/>
  <c r="DT121"/>
  <c r="AW122"/>
  <c r="DT122"/>
  <c r="AW123"/>
  <c r="DT123"/>
  <c r="AW124"/>
  <c r="DT124"/>
  <c r="AW125"/>
  <c r="DT125"/>
  <c r="AW126"/>
  <c r="DT126"/>
  <c r="AW127"/>
  <c r="DT127"/>
  <c r="AW128"/>
  <c r="DT128"/>
  <c r="AW129"/>
  <c r="DT129"/>
  <c r="AW130"/>
  <c r="DT130"/>
  <c r="AW131"/>
  <c r="DT131"/>
  <c r="AW132"/>
  <c r="DT132"/>
  <c r="AW133"/>
  <c r="DT133"/>
  <c r="AW134"/>
  <c r="DT134"/>
  <c r="AW135"/>
  <c r="DT135"/>
  <c r="AW136"/>
  <c r="DT136"/>
  <c r="AW137"/>
  <c r="DT137"/>
  <c r="AW138"/>
  <c r="DT138"/>
  <c r="AW139"/>
  <c r="DT139"/>
  <c r="AW140"/>
  <c r="DT140"/>
  <c r="AW141"/>
  <c r="DT141"/>
  <c r="AW142"/>
  <c r="DT142"/>
  <c r="AW143"/>
  <c r="DT143"/>
  <c r="AW144"/>
  <c r="DT144"/>
  <c r="AW145"/>
  <c r="DT145"/>
  <c r="AW146"/>
  <c r="DT146"/>
  <c r="AW147"/>
  <c r="DT147"/>
  <c r="AW148"/>
  <c r="DT148"/>
  <c r="AW149"/>
  <c r="DT149"/>
  <c r="AW150"/>
  <c r="DT150"/>
  <c r="AW151"/>
  <c r="DT151"/>
  <c r="AW152"/>
  <c r="DT152"/>
  <c r="AW153"/>
  <c r="DT153"/>
  <c r="AW154"/>
  <c r="DT154"/>
  <c r="AW155"/>
  <c r="DT155"/>
  <c r="AW156"/>
  <c r="DT156"/>
  <c r="AW157"/>
  <c r="DT157"/>
  <c r="AW158"/>
  <c r="DT158"/>
  <c r="AW159"/>
  <c r="DT159"/>
  <c r="AW160"/>
  <c r="DT160"/>
  <c r="AW161"/>
  <c r="DT161"/>
  <c r="AW162"/>
  <c r="DT162"/>
  <c r="AW163"/>
  <c r="DT163"/>
  <c r="AW164"/>
  <c r="DT164"/>
  <c r="AW165"/>
  <c r="DT165"/>
  <c r="AW166"/>
  <c r="DT166"/>
  <c r="AW167"/>
  <c r="DT167"/>
  <c r="AW168"/>
  <c r="DT168"/>
  <c r="AW169"/>
  <c r="DT169"/>
  <c r="AW170"/>
  <c r="DT170"/>
  <c r="AW171"/>
  <c r="DT171"/>
  <c r="AW172"/>
  <c r="DT172"/>
  <c r="AW173"/>
  <c r="DT173"/>
  <c r="AW174"/>
  <c r="DT174"/>
  <c r="AW175"/>
  <c r="DT175"/>
  <c r="AW176"/>
  <c r="DT176"/>
  <c r="AW177"/>
  <c r="DT177"/>
  <c r="AW178"/>
  <c r="DT178"/>
  <c r="AW179"/>
  <c r="DT179"/>
  <c r="AW180"/>
  <c r="DT180"/>
  <c r="AW181"/>
  <c r="DT181"/>
  <c r="AW182"/>
  <c r="DT182"/>
  <c r="AW183"/>
  <c r="DT183"/>
  <c r="AW184"/>
  <c r="DT184"/>
  <c r="AW185"/>
  <c r="DT185"/>
  <c r="AW186"/>
  <c r="DT186"/>
  <c r="AW187"/>
  <c r="DT187"/>
  <c r="AW188"/>
  <c r="DT188"/>
  <c r="AW189"/>
  <c r="DT189"/>
  <c r="AW190"/>
  <c r="DT190"/>
  <c r="AW191"/>
  <c r="DT191"/>
  <c r="AW192"/>
  <c r="DT192"/>
  <c r="AW193"/>
  <c r="DT193"/>
  <c r="AW194"/>
  <c r="DT194"/>
  <c r="AW195"/>
  <c r="DT195"/>
  <c r="AW196"/>
  <c r="DT196"/>
  <c r="AW197"/>
  <c r="DT197"/>
  <c r="AW198"/>
  <c r="DT198"/>
  <c r="AW199"/>
  <c r="DT199"/>
  <c r="AW200"/>
  <c r="DT200"/>
  <c r="AW201"/>
  <c r="DT201"/>
  <c r="AW202"/>
  <c r="DT202"/>
  <c r="AW203"/>
  <c r="DT203"/>
  <c r="AW204"/>
  <c r="DT204"/>
  <c r="AW205"/>
  <c r="DT205"/>
  <c r="AW206"/>
  <c r="DT206"/>
  <c r="AW207"/>
  <c r="DT207"/>
  <c r="AW208"/>
  <c r="DT208"/>
  <c r="AW209"/>
  <c r="DT209"/>
  <c r="AW210"/>
  <c r="DT210"/>
  <c r="AW211"/>
  <c r="DT211"/>
  <c r="AW212"/>
  <c r="DT212"/>
  <c r="AW213"/>
  <c r="DT213"/>
  <c r="AW214"/>
  <c r="DT214"/>
  <c r="AW215"/>
  <c r="DT215"/>
  <c r="AW216"/>
  <c r="DT216"/>
  <c r="AW217"/>
  <c r="DT217"/>
  <c r="AW218"/>
  <c r="DT218"/>
  <c r="AW219"/>
  <c r="DT219"/>
  <c r="AW220"/>
  <c r="DT220"/>
  <c r="AW221"/>
  <c r="DT221"/>
  <c r="AW222"/>
  <c r="DT222"/>
  <c r="AW223"/>
  <c r="DT223"/>
  <c r="AW224"/>
  <c r="DT224"/>
  <c r="AW225"/>
  <c r="DT225"/>
  <c r="AW226"/>
  <c r="DT226"/>
  <c r="AW227"/>
  <c r="DT227"/>
  <c r="AW228"/>
  <c r="DT228"/>
  <c r="AW229"/>
  <c r="DT229"/>
  <c r="AW230"/>
  <c r="DT230"/>
  <c r="AW231"/>
  <c r="DT231"/>
  <c r="AW232"/>
  <c r="DT232"/>
  <c r="AW233"/>
  <c r="DT233"/>
  <c r="AW234"/>
  <c r="DT234"/>
  <c r="AW235"/>
  <c r="DT235"/>
  <c r="AW236"/>
  <c r="DT236"/>
  <c r="AW237"/>
  <c r="DT237"/>
  <c r="AW238"/>
  <c r="DT238"/>
  <c r="AW239"/>
  <c r="DT239"/>
  <c r="AW240"/>
  <c r="DT240"/>
  <c r="AW241"/>
  <c r="DT241"/>
  <c r="AW242"/>
  <c r="DT242"/>
  <c r="AW243"/>
  <c r="DT243"/>
  <c r="AW244"/>
  <c r="DT244"/>
  <c r="AW245"/>
  <c r="DT245"/>
  <c r="AW246"/>
  <c r="DT246"/>
  <c r="AW247"/>
  <c r="DT247"/>
  <c r="AW248"/>
  <c r="DT248"/>
  <c r="AW249"/>
  <c r="DT249"/>
  <c r="AW250"/>
  <c r="DT250"/>
  <c r="AW251"/>
  <c r="DT251"/>
  <c r="AW252"/>
  <c r="DT252"/>
  <c r="AW253"/>
  <c r="DT253"/>
  <c r="AW254"/>
  <c r="DT254"/>
  <c r="AW255"/>
  <c r="DT255"/>
  <c r="AW256"/>
  <c r="DT256"/>
  <c r="AW257"/>
  <c r="DT257"/>
  <c r="AW258"/>
  <c r="DT258"/>
  <c r="AW259"/>
  <c r="DT259"/>
  <c r="AW260"/>
  <c r="DT260"/>
  <c r="AW261"/>
  <c r="DT261"/>
  <c r="AW262"/>
  <c r="DT262"/>
  <c r="AW263"/>
  <c r="DT263"/>
  <c r="AW264"/>
  <c r="DT264"/>
  <c r="AW265"/>
  <c r="DT265"/>
  <c r="AW20"/>
  <c r="AW36"/>
  <c r="AW52"/>
  <c r="AW70"/>
  <c r="AW11"/>
  <c r="DT11"/>
  <c r="AW14"/>
  <c r="DT14"/>
  <c r="AW18"/>
  <c r="DT18"/>
  <c r="AW21"/>
  <c r="DT21"/>
  <c r="AW23"/>
  <c r="DT23"/>
  <c r="AW25"/>
  <c r="DT25"/>
  <c r="AW27"/>
  <c r="DT27"/>
  <c r="AW30"/>
  <c r="DT30"/>
  <c r="AW34"/>
  <c r="DT34"/>
  <c r="AW37"/>
  <c r="DT37"/>
  <c r="AW39"/>
  <c r="DT39"/>
  <c r="AW41"/>
  <c r="DT41"/>
  <c r="AW43"/>
  <c r="DT43"/>
  <c r="AW46"/>
  <c r="DT46"/>
  <c r="AW50"/>
  <c r="DT50"/>
  <c r="AW53"/>
  <c r="DT53"/>
  <c r="AW55"/>
  <c r="DT55"/>
  <c r="AW57"/>
  <c r="DT57"/>
  <c r="AW59"/>
  <c r="DT59"/>
  <c r="AW62"/>
  <c r="DT62"/>
  <c r="AW64"/>
  <c r="DT64"/>
  <c r="AW68"/>
  <c r="DT68"/>
  <c r="AW71"/>
  <c r="DT71"/>
  <c r="AW73"/>
  <c r="DT73"/>
  <c r="AW75"/>
  <c r="DT75"/>
  <c r="AW77"/>
  <c r="DT77"/>
  <c r="AW80"/>
  <c r="DT80"/>
  <c r="AW84"/>
  <c r="DT84"/>
  <c r="AW87"/>
  <c r="DT87"/>
  <c r="AW89"/>
  <c r="DT89"/>
  <c r="AW91"/>
  <c r="DT91"/>
  <c r="AW93"/>
  <c r="DT93"/>
  <c r="AW95"/>
  <c r="DT95"/>
  <c r="AW97"/>
  <c r="DT97"/>
  <c r="AW99"/>
  <c r="DT99"/>
  <c r="AW12"/>
  <c r="AW28"/>
  <c r="AW44"/>
  <c r="AW60"/>
  <c r="AW78"/>
  <c r="AW266"/>
  <c r="DT266"/>
  <c r="AW267"/>
  <c r="DT267"/>
  <c r="AW268"/>
  <c r="DT268"/>
  <c r="AW269"/>
  <c r="DT269"/>
  <c r="AW270"/>
  <c r="DT270"/>
  <c r="AW271"/>
  <c r="DT271"/>
  <c r="AW272"/>
  <c r="DT272"/>
  <c r="AW273"/>
  <c r="DT273"/>
  <c r="AW274"/>
  <c r="DT274"/>
  <c r="AW275"/>
  <c r="DT275"/>
  <c r="AW276"/>
  <c r="DT276"/>
  <c r="AW277"/>
  <c r="DT277"/>
  <c r="AW278"/>
  <c r="DT278"/>
  <c r="AW279"/>
  <c r="DT279"/>
  <c r="AW280"/>
  <c r="DT280"/>
  <c r="AW281"/>
  <c r="DT281"/>
  <c r="AW282"/>
  <c r="DT282"/>
  <c r="AW283"/>
  <c r="DT283"/>
  <c r="AW284"/>
  <c r="DT284"/>
  <c r="AW285"/>
  <c r="DT285"/>
  <c r="AW286"/>
  <c r="DT286"/>
  <c r="AW287"/>
  <c r="DT287"/>
  <c r="AW288"/>
  <c r="DT288"/>
  <c r="AW289"/>
  <c r="DT289"/>
  <c r="AW290"/>
  <c r="DT290"/>
  <c r="AW291"/>
  <c r="DT291"/>
  <c r="AW292"/>
  <c r="DT292"/>
  <c r="AW293"/>
  <c r="DT293"/>
  <c r="AW294"/>
  <c r="DT294"/>
  <c r="AW295"/>
  <c r="DT295"/>
  <c r="AW296"/>
  <c r="DT296"/>
  <c r="AW297"/>
  <c r="DT297"/>
  <c r="AW298"/>
  <c r="DT298"/>
  <c r="AW299"/>
  <c r="DT299"/>
  <c r="AW300"/>
  <c r="DT300"/>
  <c r="AW301"/>
  <c r="DT301"/>
  <c r="AW302"/>
  <c r="DT302"/>
  <c r="AW303"/>
  <c r="DT303"/>
  <c r="AW304"/>
  <c r="DT304"/>
  <c r="AW305"/>
  <c r="DT305"/>
  <c r="AW306"/>
  <c r="DT306"/>
  <c r="AW307"/>
  <c r="DT307"/>
  <c r="AW308"/>
  <c r="DT308"/>
  <c r="AW309"/>
  <c r="DT309"/>
  <c r="AW310"/>
  <c r="DT310"/>
  <c r="AW311"/>
  <c r="DT311"/>
  <c r="AW312"/>
  <c r="DT312"/>
  <c r="AW313"/>
  <c r="DT313"/>
  <c r="AW314"/>
  <c r="DT314"/>
  <c r="AW315"/>
  <c r="DT315"/>
  <c r="AW316"/>
  <c r="DT316"/>
  <c r="AW317"/>
  <c r="DT317"/>
  <c r="AW318"/>
  <c r="DT318"/>
  <c r="AW319"/>
  <c r="DT319"/>
  <c r="AW320"/>
  <c r="DT320"/>
  <c r="AW321"/>
  <c r="DT321"/>
  <c r="AW322"/>
  <c r="DT322"/>
  <c r="AW323"/>
  <c r="DT323"/>
  <c r="AW324"/>
  <c r="DT324"/>
  <c r="AW325"/>
  <c r="DT325"/>
  <c r="AW326"/>
  <c r="DT326"/>
  <c r="AW327"/>
  <c r="DT327"/>
  <c r="AW328"/>
  <c r="DT328"/>
  <c r="AW329"/>
  <c r="DT329"/>
  <c r="AW330"/>
  <c r="DT330"/>
  <c r="AW331"/>
  <c r="DT331"/>
  <c r="AW332"/>
  <c r="DT332"/>
  <c r="AW333"/>
  <c r="DT333"/>
  <c r="AW334"/>
  <c r="DT334"/>
  <c r="AW335"/>
  <c r="DT335"/>
  <c r="AW336"/>
  <c r="DT336"/>
  <c r="AW337"/>
  <c r="DT337"/>
  <c r="AW338"/>
  <c r="DT338"/>
  <c r="AW339"/>
  <c r="DT339"/>
  <c r="AW340"/>
  <c r="DT340"/>
  <c r="AW341"/>
  <c r="DT341"/>
  <c r="AW342"/>
  <c r="DT342"/>
  <c r="AW343"/>
  <c r="DT343"/>
  <c r="AW344"/>
  <c r="DT344"/>
  <c r="AW345"/>
  <c r="DT345"/>
  <c r="AW346"/>
  <c r="DT346"/>
  <c r="AW347"/>
  <c r="DT347"/>
  <c r="AW348"/>
  <c r="DT348"/>
  <c r="AW349"/>
  <c r="DT349"/>
  <c r="AW350"/>
  <c r="DT350"/>
  <c r="AW351"/>
  <c r="DT351"/>
  <c r="AW352"/>
  <c r="DT352"/>
  <c r="AW353"/>
  <c r="DT353"/>
  <c r="AW354"/>
  <c r="DT354"/>
  <c r="AW355"/>
  <c r="DT355"/>
  <c r="AW356"/>
  <c r="DT356"/>
  <c r="AW357"/>
  <c r="DT357"/>
  <c r="AW358"/>
  <c r="DT358"/>
  <c r="AW359"/>
  <c r="DT359"/>
  <c r="AW360"/>
  <c r="DT360"/>
  <c r="AW361"/>
  <c r="DT361"/>
  <c r="AW362"/>
  <c r="DT362"/>
  <c r="AW363"/>
  <c r="DT363"/>
  <c r="AW364"/>
  <c r="DT364"/>
  <c r="AW365"/>
  <c r="DT365"/>
  <c r="AW366"/>
  <c r="DT366"/>
  <c r="AW367"/>
  <c r="DT367"/>
  <c r="AW368"/>
  <c r="DT368"/>
  <c r="AW369"/>
  <c r="DT369"/>
  <c r="AW370"/>
  <c r="DT370"/>
  <c r="AW371"/>
  <c r="DT371"/>
  <c r="AW372"/>
  <c r="DT372"/>
  <c r="AW373"/>
  <c r="DT373"/>
  <c r="AW374"/>
  <c r="DT374"/>
  <c r="AW375"/>
  <c r="DT375"/>
  <c r="AW376"/>
  <c r="DT376"/>
  <c r="AW377"/>
  <c r="DT377"/>
  <c r="AW378"/>
  <c r="DT378"/>
  <c r="AW379"/>
  <c r="DT379"/>
  <c r="AW380"/>
  <c r="DT380"/>
  <c r="AW381"/>
  <c r="DT381"/>
  <c r="AW382"/>
  <c r="DT382"/>
  <c r="AW383"/>
  <c r="DT383"/>
  <c r="AW384"/>
  <c r="DT384"/>
  <c r="AW385"/>
  <c r="DT385"/>
  <c r="AW386"/>
  <c r="DT386"/>
  <c r="AW387"/>
  <c r="DT387"/>
  <c r="AW388"/>
  <c r="DT388"/>
  <c r="AW389"/>
  <c r="DT389"/>
  <c r="AW390"/>
  <c r="DT390"/>
  <c r="AW391"/>
  <c r="DT391"/>
  <c r="AW392"/>
  <c r="DT392"/>
  <c r="AW393"/>
  <c r="DT393"/>
  <c r="AW394"/>
  <c r="DT394"/>
  <c r="AW395"/>
  <c r="DT395"/>
  <c r="AW396"/>
  <c r="DT396"/>
  <c r="AW397"/>
  <c r="DT397"/>
  <c r="AW398"/>
  <c r="DT398"/>
  <c r="AW399"/>
  <c r="DT399"/>
  <c r="AW400"/>
  <c r="DT400"/>
  <c r="AW401"/>
  <c r="DT401"/>
  <c r="AW402"/>
  <c r="DT402"/>
  <c r="AW403"/>
  <c r="DT403"/>
  <c r="AW404"/>
  <c r="DT404"/>
  <c r="AW405"/>
  <c r="DT405"/>
  <c r="AW406"/>
  <c r="DT406"/>
  <c r="AW407"/>
  <c r="DT407"/>
  <c r="AW408"/>
  <c r="DT408"/>
  <c r="AW409"/>
  <c r="DT409"/>
  <c r="AW410"/>
  <c r="DT410"/>
  <c r="AW411"/>
  <c r="DT411"/>
  <c r="AW412"/>
  <c r="DT412"/>
  <c r="AW413"/>
  <c r="DT413"/>
  <c r="AW414"/>
  <c r="DT414"/>
  <c r="AW415"/>
  <c r="DT415"/>
  <c r="AW416"/>
  <c r="DT416"/>
  <c r="AW417"/>
  <c r="DT417"/>
  <c r="AW418"/>
  <c r="DT418"/>
  <c r="AW419"/>
  <c r="DT419"/>
  <c r="AW420"/>
  <c r="DT420"/>
  <c r="AW421"/>
  <c r="DT421"/>
  <c r="AW422"/>
  <c r="DT422"/>
  <c r="AW423"/>
  <c r="DT423"/>
  <c r="AW424"/>
  <c r="DT424"/>
  <c r="AW425"/>
  <c r="DT425"/>
  <c r="AW426"/>
  <c r="DT426"/>
  <c r="AW427"/>
  <c r="DT427"/>
  <c r="AW428"/>
  <c r="DT428"/>
  <c r="AW429"/>
  <c r="DT429"/>
  <c r="AW430"/>
  <c r="DT430"/>
  <c r="AW431"/>
  <c r="DT431"/>
  <c r="AW432"/>
  <c r="DT432"/>
  <c r="AW433"/>
  <c r="DT433"/>
  <c r="AW434"/>
  <c r="DT434"/>
  <c r="AW435"/>
  <c r="DT435"/>
  <c r="AW436"/>
  <c r="DT436"/>
  <c r="AW437"/>
  <c r="DT437"/>
  <c r="AW438"/>
  <c r="DT438"/>
  <c r="AW439"/>
  <c r="DT439"/>
  <c r="AW440"/>
  <c r="DT440"/>
  <c r="AW441"/>
  <c r="DT441"/>
  <c r="AW442"/>
  <c r="DT442"/>
  <c r="AW443"/>
  <c r="DT443"/>
  <c r="AW444"/>
  <c r="DT444"/>
  <c r="AW445"/>
  <c r="DT445"/>
  <c r="AW446"/>
  <c r="DT446"/>
  <c r="AW447"/>
  <c r="DT447"/>
  <c r="AW448"/>
  <c r="DT448"/>
  <c r="AW449"/>
  <c r="DT449"/>
  <c r="AW450"/>
  <c r="DT450"/>
  <c r="AW451"/>
  <c r="DT451"/>
  <c r="AW452"/>
  <c r="DT452"/>
  <c r="AW453"/>
  <c r="DT453"/>
  <c r="AW454"/>
  <c r="DT454"/>
  <c r="AW455"/>
  <c r="DT455"/>
  <c r="AW456"/>
  <c r="DT456"/>
  <c r="AW457"/>
  <c r="DT457"/>
  <c r="AW458"/>
  <c r="DT458"/>
  <c r="AW459"/>
  <c r="DT459"/>
  <c r="AW460"/>
  <c r="DT460"/>
  <c r="AW462"/>
  <c r="DT462"/>
  <c r="AW463"/>
  <c r="DT463"/>
  <c r="AW464"/>
  <c r="DT464"/>
  <c r="AW465"/>
  <c r="DT465"/>
  <c r="AW466"/>
  <c r="DT466"/>
  <c r="AW467"/>
  <c r="DT467"/>
  <c r="AW468"/>
  <c r="DT468"/>
  <c r="AW470"/>
  <c r="DT470"/>
  <c r="AW471"/>
  <c r="DT471"/>
  <c r="AW472"/>
  <c r="DT472"/>
  <c r="AW473"/>
  <c r="DT473"/>
  <c r="AW474"/>
  <c r="DT474"/>
  <c r="AW475"/>
  <c r="DT475"/>
  <c r="AW476"/>
  <c r="DT476"/>
  <c r="AW477"/>
  <c r="DT477"/>
  <c r="AW478"/>
  <c r="DT478"/>
  <c r="AW479"/>
  <c r="DT479"/>
  <c r="AW480"/>
  <c r="DT480"/>
  <c r="AW481"/>
  <c r="DT481"/>
  <c r="AW482"/>
  <c r="DT482"/>
  <c r="AW483"/>
  <c r="DT483"/>
  <c r="AW484"/>
  <c r="DT484"/>
  <c r="AW485"/>
  <c r="DT485"/>
  <c r="AW486"/>
  <c r="DT486"/>
  <c r="AW487"/>
  <c r="DT487"/>
  <c r="AW488"/>
  <c r="DT488"/>
  <c r="AW489"/>
  <c r="DT489"/>
  <c r="AW490"/>
  <c r="DT490"/>
  <c r="AW491"/>
  <c r="DT491"/>
  <c r="AW492"/>
  <c r="DT492"/>
  <c r="AW493"/>
  <c r="DT493"/>
  <c r="AW494"/>
  <c r="DT494"/>
  <c r="AW495"/>
  <c r="DT495"/>
  <c r="AW496"/>
  <c r="DT496"/>
  <c r="AW497"/>
  <c r="DT497"/>
  <c r="AW498"/>
  <c r="DT498"/>
  <c r="AW499"/>
  <c r="DT499"/>
  <c r="AW500"/>
  <c r="DT500"/>
  <c r="AW501"/>
  <c r="DT501"/>
  <c r="AW502"/>
  <c r="DT502"/>
  <c r="AW503"/>
  <c r="DT503"/>
  <c r="AW504"/>
  <c r="DT504"/>
  <c r="AW505"/>
  <c r="DT505"/>
  <c r="AW506"/>
  <c r="DT506"/>
  <c r="AW507"/>
  <c r="DT507"/>
  <c r="AW508"/>
  <c r="DT508"/>
  <c r="AW509"/>
  <c r="DT509"/>
  <c r="AW510"/>
  <c r="DT510"/>
  <c r="AW511"/>
  <c r="DT511"/>
  <c r="AW512"/>
  <c r="DT512"/>
  <c r="AW513"/>
  <c r="DT513"/>
  <c r="AW514"/>
  <c r="DT514"/>
  <c r="AW515"/>
  <c r="DT515"/>
  <c r="AW516"/>
  <c r="DT516"/>
  <c r="AW517"/>
  <c r="DT517"/>
  <c r="AW518"/>
  <c r="DT518"/>
  <c r="AW519"/>
  <c r="DT519"/>
  <c r="AW520"/>
  <c r="DT520"/>
  <c r="AW521"/>
  <c r="DT521"/>
  <c r="AW522"/>
  <c r="DT522"/>
  <c r="AW523"/>
  <c r="DT523"/>
  <c r="DT550"/>
  <c r="DT548"/>
  <c r="DT546"/>
  <c r="DT544"/>
  <c r="DT542"/>
  <c r="DT540"/>
  <c r="DT538"/>
  <c r="DT536"/>
  <c r="DT534"/>
  <c r="DT532"/>
  <c r="DT530"/>
  <c r="DT528"/>
  <c r="DT526"/>
  <c r="DT524"/>
  <c r="DT549"/>
  <c r="DT547"/>
  <c r="DT545"/>
  <c r="DT543"/>
  <c r="DT541"/>
  <c r="DT539"/>
  <c r="DT537"/>
  <c r="DT535"/>
  <c r="DT533"/>
  <c r="DT531"/>
  <c r="DT529"/>
  <c r="DT527"/>
  <c r="DT525"/>
  <c r="AI17"/>
  <c r="DS17"/>
  <c r="AI19"/>
  <c r="DS19"/>
  <c r="AI22"/>
  <c r="DS22"/>
  <c r="DS24"/>
  <c r="AI24"/>
  <c r="AI33"/>
  <c r="DS33"/>
  <c r="AI35"/>
  <c r="DS35"/>
  <c r="AI38"/>
  <c r="DS38"/>
  <c r="DS40"/>
  <c r="AI40"/>
  <c r="AI49"/>
  <c r="DS49"/>
  <c r="AI51"/>
  <c r="DS51"/>
  <c r="AI54"/>
  <c r="DS54"/>
  <c r="DS56"/>
  <c r="AI56"/>
  <c r="AI67"/>
  <c r="DS67"/>
  <c r="AI69"/>
  <c r="DS69"/>
  <c r="AI72"/>
  <c r="DS72"/>
  <c r="DS74"/>
  <c r="AI74"/>
  <c r="AI83"/>
  <c r="DS83"/>
  <c r="AI85"/>
  <c r="DS85"/>
  <c r="AI88"/>
  <c r="DS88"/>
  <c r="AI92"/>
  <c r="DS92"/>
  <c r="AI96"/>
  <c r="DS96"/>
  <c r="AI100"/>
  <c r="DS100"/>
  <c r="AI101"/>
  <c r="DS101"/>
  <c r="AI102"/>
  <c r="DS102"/>
  <c r="AI103"/>
  <c r="DS103"/>
  <c r="AI104"/>
  <c r="DS104"/>
  <c r="AI105"/>
  <c r="DS105"/>
  <c r="AI106"/>
  <c r="DS106"/>
  <c r="AI107"/>
  <c r="DS107"/>
  <c r="AI108"/>
  <c r="DS108"/>
  <c r="AI109"/>
  <c r="DS109"/>
  <c r="AI110"/>
  <c r="DS110"/>
  <c r="AI111"/>
  <c r="DS111"/>
  <c r="AI112"/>
  <c r="DS112"/>
  <c r="AI113"/>
  <c r="DS113"/>
  <c r="AI114"/>
  <c r="DS114"/>
  <c r="AI115"/>
  <c r="DS115"/>
  <c r="AI116"/>
  <c r="DS116"/>
  <c r="AI117"/>
  <c r="DS117"/>
  <c r="AI118"/>
  <c r="DS118"/>
  <c r="AI119"/>
  <c r="DS119"/>
  <c r="AI120"/>
  <c r="DS120"/>
  <c r="AI121"/>
  <c r="DS121"/>
  <c r="AI122"/>
  <c r="DS122"/>
  <c r="AI123"/>
  <c r="DS123"/>
  <c r="AI124"/>
  <c r="DS124"/>
  <c r="AI125"/>
  <c r="DS125"/>
  <c r="AI126"/>
  <c r="DS126"/>
  <c r="AI127"/>
  <c r="DS127"/>
  <c r="AI128"/>
  <c r="DS128"/>
  <c r="AI129"/>
  <c r="DS129"/>
  <c r="AI130"/>
  <c r="DS130"/>
  <c r="AI131"/>
  <c r="DS131"/>
  <c r="AI132"/>
  <c r="DS132"/>
  <c r="AI133"/>
  <c r="DS133"/>
  <c r="AI134"/>
  <c r="DS134"/>
  <c r="AI135"/>
  <c r="DS135"/>
  <c r="AI136"/>
  <c r="DS136"/>
  <c r="AI137"/>
  <c r="DS137"/>
  <c r="AI138"/>
  <c r="DS138"/>
  <c r="AI139"/>
  <c r="DS139"/>
  <c r="AI140"/>
  <c r="DS140"/>
  <c r="AI141"/>
  <c r="DS141"/>
  <c r="AI142"/>
  <c r="DS142"/>
  <c r="AI143"/>
  <c r="DS143"/>
  <c r="AI144"/>
  <c r="DS144"/>
  <c r="AI145"/>
  <c r="DS145"/>
  <c r="AI146"/>
  <c r="DS146"/>
  <c r="AI147"/>
  <c r="DS147"/>
  <c r="AI148"/>
  <c r="DS148"/>
  <c r="AI149"/>
  <c r="DS149"/>
  <c r="AI150"/>
  <c r="DS150"/>
  <c r="AI151"/>
  <c r="DS151"/>
  <c r="AI152"/>
  <c r="DS152"/>
  <c r="AI153"/>
  <c r="DS153"/>
  <c r="AI154"/>
  <c r="DS154"/>
  <c r="AI155"/>
  <c r="DS155"/>
  <c r="AI156"/>
  <c r="DS156"/>
  <c r="AI157"/>
  <c r="DS157"/>
  <c r="AI158"/>
  <c r="DS158"/>
  <c r="AI159"/>
  <c r="DS159"/>
  <c r="AI160"/>
  <c r="DS160"/>
  <c r="AI161"/>
  <c r="DS161"/>
  <c r="AI162"/>
  <c r="DS162"/>
  <c r="AI163"/>
  <c r="DS163"/>
  <c r="AI164"/>
  <c r="DS164"/>
  <c r="AI165"/>
  <c r="DS165"/>
  <c r="AI166"/>
  <c r="DS166"/>
  <c r="AI167"/>
  <c r="DS167"/>
  <c r="AI168"/>
  <c r="DS168"/>
  <c r="AI169"/>
  <c r="DS169"/>
  <c r="AI170"/>
  <c r="DS170"/>
  <c r="AI171"/>
  <c r="DS171"/>
  <c r="AI172"/>
  <c r="DS172"/>
  <c r="AI173"/>
  <c r="DS173"/>
  <c r="AI174"/>
  <c r="DS174"/>
  <c r="AI175"/>
  <c r="DS175"/>
  <c r="AI176"/>
  <c r="DS176"/>
  <c r="AI177"/>
  <c r="DS177"/>
  <c r="AI178"/>
  <c r="DS178"/>
  <c r="AI179"/>
  <c r="DS179"/>
  <c r="AI180"/>
  <c r="DS180"/>
  <c r="AI181"/>
  <c r="DS181"/>
  <c r="AI182"/>
  <c r="DS182"/>
  <c r="AI183"/>
  <c r="DS183"/>
  <c r="AI184"/>
  <c r="DS184"/>
  <c r="AI185"/>
  <c r="DS185"/>
  <c r="AI186"/>
  <c r="DS186"/>
  <c r="AI187"/>
  <c r="DS187"/>
  <c r="AI188"/>
  <c r="DS188"/>
  <c r="AI189"/>
  <c r="DS189"/>
  <c r="AI190"/>
  <c r="DS190"/>
  <c r="AI191"/>
  <c r="DS191"/>
  <c r="AI192"/>
  <c r="DS192"/>
  <c r="AI193"/>
  <c r="DS193"/>
  <c r="AI194"/>
  <c r="DS194"/>
  <c r="AI195"/>
  <c r="DS195"/>
  <c r="AI196"/>
  <c r="DS196"/>
  <c r="AI197"/>
  <c r="DS197"/>
  <c r="AI198"/>
  <c r="DS198"/>
  <c r="AI199"/>
  <c r="DS199"/>
  <c r="AI200"/>
  <c r="DS200"/>
  <c r="AI201"/>
  <c r="DS201"/>
  <c r="AI202"/>
  <c r="DS202"/>
  <c r="AI203"/>
  <c r="DS203"/>
  <c r="AI204"/>
  <c r="DS204"/>
  <c r="AI205"/>
  <c r="DS205"/>
  <c r="AI206"/>
  <c r="DS206"/>
  <c r="AI207"/>
  <c r="DS207"/>
  <c r="AI208"/>
  <c r="DS208"/>
  <c r="AI209"/>
  <c r="DS209"/>
  <c r="AI210"/>
  <c r="DS210"/>
  <c r="AI211"/>
  <c r="DS211"/>
  <c r="AI212"/>
  <c r="DS212"/>
  <c r="AI213"/>
  <c r="DS213"/>
  <c r="AI214"/>
  <c r="DS214"/>
  <c r="AI215"/>
  <c r="DS215"/>
  <c r="AI216"/>
  <c r="DS216"/>
  <c r="AI217"/>
  <c r="DS217"/>
  <c r="AI218"/>
  <c r="DS218"/>
  <c r="AI219"/>
  <c r="DS219"/>
  <c r="AI220"/>
  <c r="DS220"/>
  <c r="AI221"/>
  <c r="DS221"/>
  <c r="AI222"/>
  <c r="DS222"/>
  <c r="AI223"/>
  <c r="DS223"/>
  <c r="AI224"/>
  <c r="DS224"/>
  <c r="AI225"/>
  <c r="DS225"/>
  <c r="AI226"/>
  <c r="DS226"/>
  <c r="AI227"/>
  <c r="DS227"/>
  <c r="AI228"/>
  <c r="DS228"/>
  <c r="AI229"/>
  <c r="DS229"/>
  <c r="AI230"/>
  <c r="DS230"/>
  <c r="AI231"/>
  <c r="DS231"/>
  <c r="AI232"/>
  <c r="DS232"/>
  <c r="AI233"/>
  <c r="DS233"/>
  <c r="AI234"/>
  <c r="DS234"/>
  <c r="AI235"/>
  <c r="DS235"/>
  <c r="AI236"/>
  <c r="DS236"/>
  <c r="AI237"/>
  <c r="DS237"/>
  <c r="AI238"/>
  <c r="DS238"/>
  <c r="AI239"/>
  <c r="DS239"/>
  <c r="AI240"/>
  <c r="DS240"/>
  <c r="AI241"/>
  <c r="DS241"/>
  <c r="AI242"/>
  <c r="DS242"/>
  <c r="AI243"/>
  <c r="DS243"/>
  <c r="AI244"/>
  <c r="DS244"/>
  <c r="AI245"/>
  <c r="DS245"/>
  <c r="AI246"/>
  <c r="DS246"/>
  <c r="AI247"/>
  <c r="DS247"/>
  <c r="AI248"/>
  <c r="DS248"/>
  <c r="AI249"/>
  <c r="DS249"/>
  <c r="AI250"/>
  <c r="DS250"/>
  <c r="AI251"/>
  <c r="DS251"/>
  <c r="AI252"/>
  <c r="DS252"/>
  <c r="AI253"/>
  <c r="DS253"/>
  <c r="AI254"/>
  <c r="DS254"/>
  <c r="AI255"/>
  <c r="DS255"/>
  <c r="AI256"/>
  <c r="DS256"/>
  <c r="AI257"/>
  <c r="DS257"/>
  <c r="AI258"/>
  <c r="DS258"/>
  <c r="AI259"/>
  <c r="DS259"/>
  <c r="AI260"/>
  <c r="DS260"/>
  <c r="AI261"/>
  <c r="DS261"/>
  <c r="AI262"/>
  <c r="DS262"/>
  <c r="AI263"/>
  <c r="DS263"/>
  <c r="AI264"/>
  <c r="DS264"/>
  <c r="AI265"/>
  <c r="DS265"/>
  <c r="AI11"/>
  <c r="DS11"/>
  <c r="AI14"/>
  <c r="DS14"/>
  <c r="DS16"/>
  <c r="AI16"/>
  <c r="AI25"/>
  <c r="DS25"/>
  <c r="AI27"/>
  <c r="DS27"/>
  <c r="AI30"/>
  <c r="DS30"/>
  <c r="DS32"/>
  <c r="AI32"/>
  <c r="AI41"/>
  <c r="DS41"/>
  <c r="AI43"/>
  <c r="DS43"/>
  <c r="AI46"/>
  <c r="DS46"/>
  <c r="DS48"/>
  <c r="AI48"/>
  <c r="AI57"/>
  <c r="DS57"/>
  <c r="AI59"/>
  <c r="DS59"/>
  <c r="AI62"/>
  <c r="DS62"/>
  <c r="AI64"/>
  <c r="DS64"/>
  <c r="DS66"/>
  <c r="AI66"/>
  <c r="AI75"/>
  <c r="DS75"/>
  <c r="AI77"/>
  <c r="DS77"/>
  <c r="AI80"/>
  <c r="DS80"/>
  <c r="DS82"/>
  <c r="AI82"/>
  <c r="AI266"/>
  <c r="DS266"/>
  <c r="AI267"/>
  <c r="DS267"/>
  <c r="AI268"/>
  <c r="DS268"/>
  <c r="AI269"/>
  <c r="DS269"/>
  <c r="AI270"/>
  <c r="DS270"/>
  <c r="AI271"/>
  <c r="DS271"/>
  <c r="AI272"/>
  <c r="DS272"/>
  <c r="AI273"/>
  <c r="DS273"/>
  <c r="AI274"/>
  <c r="DS274"/>
  <c r="AI275"/>
  <c r="DS275"/>
  <c r="AI276"/>
  <c r="DS276"/>
  <c r="AI277"/>
  <c r="DS277"/>
  <c r="AI278"/>
  <c r="DS278"/>
  <c r="AI279"/>
  <c r="DS279"/>
  <c r="AI280"/>
  <c r="DS280"/>
  <c r="AI281"/>
  <c r="DS281"/>
  <c r="AI282"/>
  <c r="DS282"/>
  <c r="AI283"/>
  <c r="DS283"/>
  <c r="AI284"/>
  <c r="DS284"/>
  <c r="AI285"/>
  <c r="DS285"/>
  <c r="AI286"/>
  <c r="DS286"/>
  <c r="AI287"/>
  <c r="DS287"/>
  <c r="AI288"/>
  <c r="DS288"/>
  <c r="AI289"/>
  <c r="DS289"/>
  <c r="AI290"/>
  <c r="DS290"/>
  <c r="AI291"/>
  <c r="DS291"/>
  <c r="AI292"/>
  <c r="DS292"/>
  <c r="AI293"/>
  <c r="DS293"/>
  <c r="AI294"/>
  <c r="DS294"/>
  <c r="AI295"/>
  <c r="DS295"/>
  <c r="AI296"/>
  <c r="DS296"/>
  <c r="AI297"/>
  <c r="DS297"/>
  <c r="AI298"/>
  <c r="DS298"/>
  <c r="AI299"/>
  <c r="DS299"/>
  <c r="AI300"/>
  <c r="DS300"/>
  <c r="AI301"/>
  <c r="DS301"/>
  <c r="AI302"/>
  <c r="DS302"/>
  <c r="AI303"/>
  <c r="DS303"/>
  <c r="AI304"/>
  <c r="DS304"/>
  <c r="AI305"/>
  <c r="DS305"/>
  <c r="AI306"/>
  <c r="DS306"/>
  <c r="AI307"/>
  <c r="DS307"/>
  <c r="AI308"/>
  <c r="DS308"/>
  <c r="AI309"/>
  <c r="DS309"/>
  <c r="AI310"/>
  <c r="DS310"/>
  <c r="AI311"/>
  <c r="DS311"/>
  <c r="AI312"/>
  <c r="DS312"/>
  <c r="AI313"/>
  <c r="DS313"/>
  <c r="AI314"/>
  <c r="DS314"/>
  <c r="AI315"/>
  <c r="DS315"/>
  <c r="AI316"/>
  <c r="DS316"/>
  <c r="AI317"/>
  <c r="DS317"/>
  <c r="AI318"/>
  <c r="DS318"/>
  <c r="AI319"/>
  <c r="DS319"/>
  <c r="AI320"/>
  <c r="DS320"/>
  <c r="AI321"/>
  <c r="DS321"/>
  <c r="AI322"/>
  <c r="DS322"/>
  <c r="AI323"/>
  <c r="DS323"/>
  <c r="AI324"/>
  <c r="DS324"/>
  <c r="AI325"/>
  <c r="DS325"/>
  <c r="AI326"/>
  <c r="DS326"/>
  <c r="AI327"/>
  <c r="DS327"/>
  <c r="AI328"/>
  <c r="DS328"/>
  <c r="AI329"/>
  <c r="DS329"/>
  <c r="AI330"/>
  <c r="DS330"/>
  <c r="AI331"/>
  <c r="DS331"/>
  <c r="AI332"/>
  <c r="DS332"/>
  <c r="AI333"/>
  <c r="DS333"/>
  <c r="AI334"/>
  <c r="DS334"/>
  <c r="AI335"/>
  <c r="DS335"/>
  <c r="AI336"/>
  <c r="DS336"/>
  <c r="AI337"/>
  <c r="DS337"/>
  <c r="AI338"/>
  <c r="DS338"/>
  <c r="AI339"/>
  <c r="DS339"/>
  <c r="AI340"/>
  <c r="DS340"/>
  <c r="AI341"/>
  <c r="DS341"/>
  <c r="AI342"/>
  <c r="DS342"/>
  <c r="AI343"/>
  <c r="DS343"/>
  <c r="AI344"/>
  <c r="DS344"/>
  <c r="AI345"/>
  <c r="DS345"/>
  <c r="AI346"/>
  <c r="DS346"/>
  <c r="AI347"/>
  <c r="DS347"/>
  <c r="AI348"/>
  <c r="DS348"/>
  <c r="AI349"/>
  <c r="DS349"/>
  <c r="AI350"/>
  <c r="DS350"/>
  <c r="AI351"/>
  <c r="DS351"/>
  <c r="AI352"/>
  <c r="DS352"/>
  <c r="AI353"/>
  <c r="DS353"/>
  <c r="AI354"/>
  <c r="DS354"/>
  <c r="AI355"/>
  <c r="DS355"/>
  <c r="AI356"/>
  <c r="DS356"/>
  <c r="AI357"/>
  <c r="DS357"/>
  <c r="AI358"/>
  <c r="DS358"/>
  <c r="AI359"/>
  <c r="DS359"/>
  <c r="AI360"/>
  <c r="DS360"/>
  <c r="AI361"/>
  <c r="DS361"/>
  <c r="AI362"/>
  <c r="DS362"/>
  <c r="AI363"/>
  <c r="DS363"/>
  <c r="AI364"/>
  <c r="DS364"/>
  <c r="AI365"/>
  <c r="DS365"/>
  <c r="AI366"/>
  <c r="DS366"/>
  <c r="AI367"/>
  <c r="DS367"/>
  <c r="AI368"/>
  <c r="DS368"/>
  <c r="AI369"/>
  <c r="DS369"/>
  <c r="AI370"/>
  <c r="DS370"/>
  <c r="AI371"/>
  <c r="DS371"/>
  <c r="AI372"/>
  <c r="DS372"/>
  <c r="AI373"/>
  <c r="DS373"/>
  <c r="AI374"/>
  <c r="DS374"/>
  <c r="AI375"/>
  <c r="DS375"/>
  <c r="AI376"/>
  <c r="DS376"/>
  <c r="AI377"/>
  <c r="DS377"/>
  <c r="AI378"/>
  <c r="DS378"/>
  <c r="AI379"/>
  <c r="DS379"/>
  <c r="AI380"/>
  <c r="DS380"/>
  <c r="AI381"/>
  <c r="DS381"/>
  <c r="AI382"/>
  <c r="DS382"/>
  <c r="AI383"/>
  <c r="DS383"/>
  <c r="AI384"/>
  <c r="DS384"/>
  <c r="AI385"/>
  <c r="DS385"/>
  <c r="AI386"/>
  <c r="DS386"/>
  <c r="AI387"/>
  <c r="DS387"/>
  <c r="AI388"/>
  <c r="DS388"/>
  <c r="AI389"/>
  <c r="DS389"/>
  <c r="AI390"/>
  <c r="DS390"/>
  <c r="AI391"/>
  <c r="DS391"/>
  <c r="AI392"/>
  <c r="DS392"/>
  <c r="AI393"/>
  <c r="DS393"/>
  <c r="AI394"/>
  <c r="DS394"/>
  <c r="AI395"/>
  <c r="DS395"/>
  <c r="AI396"/>
  <c r="DS396"/>
  <c r="AI397"/>
  <c r="DS397"/>
  <c r="AI398"/>
  <c r="DS398"/>
  <c r="AI399"/>
  <c r="DS399"/>
  <c r="AI400"/>
  <c r="DS400"/>
  <c r="AI401"/>
  <c r="DS401"/>
  <c r="AI402"/>
  <c r="DS402"/>
  <c r="AI403"/>
  <c r="DS403"/>
  <c r="AI404"/>
  <c r="DS404"/>
  <c r="AI405"/>
  <c r="DS405"/>
  <c r="AI406"/>
  <c r="DS406"/>
  <c r="AI407"/>
  <c r="DS407"/>
  <c r="AI408"/>
  <c r="DS408"/>
  <c r="AI409"/>
  <c r="DS409"/>
  <c r="AI410"/>
  <c r="DS410"/>
  <c r="AI411"/>
  <c r="DS411"/>
  <c r="AI412"/>
  <c r="DS412"/>
  <c r="AI413"/>
  <c r="DS413"/>
  <c r="AI414"/>
  <c r="DS414"/>
  <c r="AI415"/>
  <c r="DS415"/>
  <c r="AI416"/>
  <c r="DS416"/>
  <c r="AI417"/>
  <c r="DS417"/>
  <c r="AI418"/>
  <c r="DS418"/>
  <c r="AI419"/>
  <c r="DS419"/>
  <c r="AI420"/>
  <c r="DS420"/>
  <c r="AI421"/>
  <c r="DS421"/>
  <c r="AI422"/>
  <c r="DS422"/>
  <c r="AI423"/>
  <c r="DS423"/>
  <c r="AI424"/>
  <c r="DS424"/>
  <c r="AI425"/>
  <c r="DS425"/>
  <c r="AI426"/>
  <c r="DS426"/>
  <c r="AI427"/>
  <c r="DS427"/>
  <c r="AI428"/>
  <c r="DS428"/>
  <c r="AI429"/>
  <c r="DS429"/>
  <c r="AI430"/>
  <c r="DS430"/>
  <c r="AI431"/>
  <c r="DS431"/>
  <c r="AI432"/>
  <c r="DS432"/>
  <c r="AI433"/>
  <c r="DS433"/>
  <c r="AI434"/>
  <c r="DS434"/>
  <c r="AI435"/>
  <c r="DS435"/>
  <c r="AI436"/>
  <c r="DS436"/>
  <c r="AI437"/>
  <c r="DS437"/>
  <c r="AI438"/>
  <c r="DS438"/>
  <c r="AI439"/>
  <c r="DS439"/>
  <c r="AI440"/>
  <c r="DS440"/>
  <c r="AI441"/>
  <c r="DS441"/>
  <c r="AI442"/>
  <c r="DS442"/>
  <c r="AI443"/>
  <c r="DS443"/>
  <c r="AI444"/>
  <c r="DS444"/>
  <c r="AI445"/>
  <c r="DS445"/>
  <c r="AI446"/>
  <c r="DS446"/>
  <c r="AI447"/>
  <c r="DS447"/>
  <c r="AI448"/>
  <c r="DS448"/>
  <c r="AI449"/>
  <c r="DS449"/>
  <c r="AI450"/>
  <c r="DS450"/>
  <c r="AI451"/>
  <c r="DS451"/>
  <c r="AI452"/>
  <c r="DS452"/>
  <c r="AI453"/>
  <c r="DS453"/>
  <c r="AI454"/>
  <c r="DS454"/>
  <c r="AI455"/>
  <c r="DS455"/>
  <c r="AI456"/>
  <c r="DS456"/>
  <c r="AI457"/>
  <c r="DS457"/>
  <c r="AI458"/>
  <c r="DS458"/>
  <c r="AI459"/>
  <c r="DS459"/>
  <c r="AI460"/>
  <c r="DS460"/>
  <c r="AI462"/>
  <c r="DS462"/>
  <c r="AI463"/>
  <c r="DS463"/>
  <c r="AI464"/>
  <c r="DS464"/>
  <c r="AI465"/>
  <c r="DS465"/>
  <c r="AI466"/>
  <c r="DS466"/>
  <c r="AI467"/>
  <c r="DS467"/>
  <c r="AI468"/>
  <c r="DS468"/>
  <c r="AI470"/>
  <c r="DS470"/>
  <c r="AI471"/>
  <c r="DS471"/>
  <c r="AI472"/>
  <c r="DS472"/>
  <c r="AI473"/>
  <c r="DS473"/>
  <c r="AI474"/>
  <c r="DS474"/>
  <c r="AI475"/>
  <c r="DS475"/>
  <c r="AI476"/>
  <c r="DS476"/>
  <c r="AI477"/>
  <c r="DS477"/>
  <c r="AI478"/>
  <c r="DS478"/>
  <c r="AI479"/>
  <c r="DS479"/>
  <c r="AI480"/>
  <c r="DS480"/>
  <c r="AI481"/>
  <c r="DS481"/>
  <c r="AI482"/>
  <c r="DS482"/>
  <c r="AI483"/>
  <c r="DS483"/>
  <c r="AI484"/>
  <c r="DS484"/>
  <c r="AI485"/>
  <c r="DS485"/>
  <c r="AI486"/>
  <c r="DS486"/>
  <c r="AI487"/>
  <c r="DS487"/>
  <c r="AI488"/>
  <c r="DS488"/>
  <c r="AI489"/>
  <c r="DS489"/>
  <c r="AI490"/>
  <c r="DS490"/>
  <c r="AI491"/>
  <c r="DS491"/>
  <c r="AI492"/>
  <c r="DS492"/>
  <c r="AI493"/>
  <c r="DS493"/>
  <c r="AI494"/>
  <c r="DS494"/>
  <c r="AI495"/>
  <c r="DS495"/>
  <c r="AI496"/>
  <c r="DS496"/>
  <c r="AI497"/>
  <c r="DS497"/>
  <c r="AI498"/>
  <c r="DS498"/>
  <c r="AI499"/>
  <c r="DS499"/>
  <c r="AI500"/>
  <c r="DS500"/>
  <c r="AI501"/>
  <c r="DS501"/>
  <c r="AI502"/>
  <c r="DS502"/>
  <c r="AI503"/>
  <c r="DS503"/>
  <c r="AI504"/>
  <c r="DS504"/>
  <c r="AI505"/>
  <c r="DS505"/>
  <c r="AI506"/>
  <c r="DS506"/>
  <c r="AI507"/>
  <c r="DS507"/>
  <c r="AI508"/>
  <c r="DS508"/>
  <c r="AI509"/>
  <c r="DS509"/>
  <c r="AI510"/>
  <c r="DS510"/>
  <c r="AI511"/>
  <c r="DS511"/>
  <c r="AI512"/>
  <c r="DS512"/>
  <c r="AI513"/>
  <c r="DS513"/>
  <c r="AI514"/>
  <c r="DS514"/>
  <c r="AI515"/>
  <c r="DS515"/>
  <c r="AI516"/>
  <c r="DS516"/>
  <c r="AI517"/>
  <c r="DS517"/>
  <c r="AI518"/>
  <c r="DS518"/>
  <c r="AI519"/>
  <c r="DS519"/>
  <c r="AI520"/>
  <c r="DS520"/>
  <c r="AI521"/>
  <c r="DS521"/>
  <c r="AI522"/>
  <c r="DS522"/>
  <c r="AI523"/>
  <c r="DS523"/>
  <c r="DS549"/>
  <c r="DS547"/>
  <c r="DS545"/>
  <c r="DS543"/>
  <c r="DS541"/>
  <c r="DS539"/>
  <c r="DS537"/>
  <c r="DS535"/>
  <c r="DS533"/>
  <c r="DS531"/>
  <c r="DS529"/>
  <c r="DS527"/>
  <c r="DS525"/>
  <c r="AI13"/>
  <c r="DS13"/>
  <c r="AI15"/>
  <c r="DS15"/>
  <c r="AI18"/>
  <c r="DS18"/>
  <c r="AI21"/>
  <c r="DS21"/>
  <c r="AI23"/>
  <c r="DS23"/>
  <c r="AI26"/>
  <c r="DS26"/>
  <c r="AI29"/>
  <c r="DS29"/>
  <c r="AI31"/>
  <c r="DS31"/>
  <c r="AI34"/>
  <c r="DS34"/>
  <c r="AI37"/>
  <c r="DS37"/>
  <c r="AI39"/>
  <c r="DS39"/>
  <c r="AI42"/>
  <c r="DS42"/>
  <c r="AI45"/>
  <c r="DS45"/>
  <c r="AI47"/>
  <c r="DS47"/>
  <c r="AI50"/>
  <c r="DS50"/>
  <c r="AI53"/>
  <c r="DS53"/>
  <c r="AI55"/>
  <c r="DS55"/>
  <c r="AI58"/>
  <c r="DS58"/>
  <c r="AI61"/>
  <c r="DS61"/>
  <c r="AI63"/>
  <c r="DS63"/>
  <c r="AI65"/>
  <c r="DS65"/>
  <c r="AI68"/>
  <c r="DS68"/>
  <c r="AI71"/>
  <c r="DS71"/>
  <c r="AI73"/>
  <c r="DS73"/>
  <c r="AI76"/>
  <c r="DS76"/>
  <c r="AI79"/>
  <c r="DS79"/>
  <c r="AI81"/>
  <c r="DS81"/>
  <c r="AI84"/>
  <c r="DS84"/>
  <c r="AI87"/>
  <c r="DS87"/>
  <c r="AI89"/>
  <c r="DS89"/>
  <c r="AI91"/>
  <c r="DS91"/>
  <c r="AI93"/>
  <c r="DS93"/>
  <c r="AI95"/>
  <c r="DS95"/>
  <c r="AI97"/>
  <c r="DS97"/>
  <c r="AI99"/>
  <c r="DS99"/>
  <c r="DS550"/>
  <c r="DS548"/>
  <c r="DS546"/>
  <c r="DS544"/>
  <c r="DS542"/>
  <c r="DS540"/>
  <c r="DS538"/>
  <c r="DS536"/>
  <c r="DS534"/>
  <c r="DS532"/>
  <c r="DS530"/>
  <c r="DS528"/>
  <c r="DS526"/>
  <c r="DS524"/>
  <c r="U14"/>
  <c r="DR14"/>
  <c r="U18"/>
  <c r="DR18"/>
  <c r="U22"/>
  <c r="DR22"/>
  <c r="U26"/>
  <c r="DR26"/>
  <c r="U30"/>
  <c r="DR30"/>
  <c r="U34"/>
  <c r="DR34"/>
  <c r="U38"/>
  <c r="DR38"/>
  <c r="U42"/>
  <c r="DR42"/>
  <c r="U46"/>
  <c r="DR46"/>
  <c r="U50"/>
  <c r="DR50"/>
  <c r="U54"/>
  <c r="DR54"/>
  <c r="U58"/>
  <c r="DR58"/>
  <c r="U62"/>
  <c r="DR62"/>
  <c r="U64"/>
  <c r="DR64"/>
  <c r="U68"/>
  <c r="DR68"/>
  <c r="U72"/>
  <c r="DR72"/>
  <c r="U76"/>
  <c r="DR76"/>
  <c r="U80"/>
  <c r="DR80"/>
  <c r="U84"/>
  <c r="DR84"/>
  <c r="U88"/>
  <c r="DR88"/>
  <c r="U92"/>
  <c r="DR92"/>
  <c r="U96"/>
  <c r="DR96"/>
  <c r="U100"/>
  <c r="DR100"/>
  <c r="U101"/>
  <c r="DR101"/>
  <c r="U102"/>
  <c r="DR102"/>
  <c r="U103"/>
  <c r="DR103"/>
  <c r="U104"/>
  <c r="DR104"/>
  <c r="U105"/>
  <c r="DR105"/>
  <c r="U106"/>
  <c r="DR106"/>
  <c r="U107"/>
  <c r="DR107"/>
  <c r="U108"/>
  <c r="DR108"/>
  <c r="U109"/>
  <c r="DR109"/>
  <c r="U110"/>
  <c r="DR110"/>
  <c r="U111"/>
  <c r="DR111"/>
  <c r="U112"/>
  <c r="DR112"/>
  <c r="U113"/>
  <c r="DR113"/>
  <c r="U114"/>
  <c r="DR114"/>
  <c r="U115"/>
  <c r="DR115"/>
  <c r="U116"/>
  <c r="DR116"/>
  <c r="U117"/>
  <c r="DR117"/>
  <c r="U118"/>
  <c r="DR118"/>
  <c r="U119"/>
  <c r="DR119"/>
  <c r="U120"/>
  <c r="DR120"/>
  <c r="U121"/>
  <c r="DR121"/>
  <c r="U122"/>
  <c r="DR122"/>
  <c r="U123"/>
  <c r="DR123"/>
  <c r="U124"/>
  <c r="DR124"/>
  <c r="U125"/>
  <c r="DR125"/>
  <c r="U126"/>
  <c r="DR126"/>
  <c r="U127"/>
  <c r="DR127"/>
  <c r="U128"/>
  <c r="DR128"/>
  <c r="U129"/>
  <c r="DR129"/>
  <c r="U130"/>
  <c r="DR130"/>
  <c r="U131"/>
  <c r="DR131"/>
  <c r="U132"/>
  <c r="DR132"/>
  <c r="U133"/>
  <c r="DR133"/>
  <c r="U134"/>
  <c r="DR134"/>
  <c r="U135"/>
  <c r="DR135"/>
  <c r="U136"/>
  <c r="DR136"/>
  <c r="U137"/>
  <c r="DR137"/>
  <c r="U138"/>
  <c r="DR138"/>
  <c r="U139"/>
  <c r="DR139"/>
  <c r="U140"/>
  <c r="DR140"/>
  <c r="U141"/>
  <c r="DR141"/>
  <c r="U142"/>
  <c r="DR142"/>
  <c r="U143"/>
  <c r="DR143"/>
  <c r="U144"/>
  <c r="DR144"/>
  <c r="U145"/>
  <c r="DR145"/>
  <c r="U146"/>
  <c r="DR146"/>
  <c r="U147"/>
  <c r="DR147"/>
  <c r="U148"/>
  <c r="DR148"/>
  <c r="U149"/>
  <c r="DR149"/>
  <c r="U150"/>
  <c r="DR150"/>
  <c r="U151"/>
  <c r="DR151"/>
  <c r="U152"/>
  <c r="DR152"/>
  <c r="U153"/>
  <c r="DR153"/>
  <c r="U154"/>
  <c r="DR154"/>
  <c r="U155"/>
  <c r="DR155"/>
  <c r="U156"/>
  <c r="DR156"/>
  <c r="U157"/>
  <c r="DR157"/>
  <c r="U158"/>
  <c r="DR158"/>
  <c r="U159"/>
  <c r="DR159"/>
  <c r="U160"/>
  <c r="DR160"/>
  <c r="U161"/>
  <c r="DR161"/>
  <c r="U162"/>
  <c r="DR162"/>
  <c r="U163"/>
  <c r="DR163"/>
  <c r="U164"/>
  <c r="DR164"/>
  <c r="U165"/>
  <c r="DR165"/>
  <c r="U166"/>
  <c r="DR166"/>
  <c r="U167"/>
  <c r="DR167"/>
  <c r="U168"/>
  <c r="DR168"/>
  <c r="U169"/>
  <c r="DR169"/>
  <c r="U170"/>
  <c r="DR170"/>
  <c r="U171"/>
  <c r="DR171"/>
  <c r="U172"/>
  <c r="DR172"/>
  <c r="U173"/>
  <c r="DR173"/>
  <c r="U174"/>
  <c r="DR174"/>
  <c r="U175"/>
  <c r="DR175"/>
  <c r="U176"/>
  <c r="DR176"/>
  <c r="U177"/>
  <c r="DR177"/>
  <c r="U178"/>
  <c r="DR178"/>
  <c r="U179"/>
  <c r="DR179"/>
  <c r="U180"/>
  <c r="DR180"/>
  <c r="U181"/>
  <c r="DR181"/>
  <c r="U182"/>
  <c r="DR182"/>
  <c r="U183"/>
  <c r="DR183"/>
  <c r="U184"/>
  <c r="DR184"/>
  <c r="U185"/>
  <c r="DR185"/>
  <c r="U186"/>
  <c r="DR186"/>
  <c r="U187"/>
  <c r="DR187"/>
  <c r="U188"/>
  <c r="DR188"/>
  <c r="U189"/>
  <c r="DR189"/>
  <c r="U190"/>
  <c r="DR190"/>
  <c r="U191"/>
  <c r="DR191"/>
  <c r="U192"/>
  <c r="DR192"/>
  <c r="U193"/>
  <c r="DR193"/>
  <c r="U194"/>
  <c r="DR194"/>
  <c r="U195"/>
  <c r="DR195"/>
  <c r="U196"/>
  <c r="DR196"/>
  <c r="U197"/>
  <c r="DR197"/>
  <c r="U198"/>
  <c r="DR198"/>
  <c r="U199"/>
  <c r="DR199"/>
  <c r="U200"/>
  <c r="DR200"/>
  <c r="U201"/>
  <c r="DR201"/>
  <c r="U202"/>
  <c r="DR202"/>
  <c r="U203"/>
  <c r="DR203"/>
  <c r="U204"/>
  <c r="DR204"/>
  <c r="U205"/>
  <c r="DR205"/>
  <c r="U206"/>
  <c r="DR206"/>
  <c r="U207"/>
  <c r="DR207"/>
  <c r="U208"/>
  <c r="DR208"/>
  <c r="U209"/>
  <c r="DR209"/>
  <c r="U210"/>
  <c r="DR210"/>
  <c r="U211"/>
  <c r="DR211"/>
  <c r="U212"/>
  <c r="DR212"/>
  <c r="U213"/>
  <c r="DR213"/>
  <c r="U214"/>
  <c r="DR214"/>
  <c r="U215"/>
  <c r="DR215"/>
  <c r="U216"/>
  <c r="DR216"/>
  <c r="U217"/>
  <c r="DR217"/>
  <c r="U218"/>
  <c r="DR218"/>
  <c r="U219"/>
  <c r="DR219"/>
  <c r="U220"/>
  <c r="DR220"/>
  <c r="U221"/>
  <c r="DR221"/>
  <c r="U222"/>
  <c r="DR222"/>
  <c r="U223"/>
  <c r="DR223"/>
  <c r="U224"/>
  <c r="DR224"/>
  <c r="U225"/>
  <c r="DR225"/>
  <c r="U226"/>
  <c r="DR226"/>
  <c r="U227"/>
  <c r="DR227"/>
  <c r="U228"/>
  <c r="DR228"/>
  <c r="U229"/>
  <c r="DR229"/>
  <c r="U230"/>
  <c r="DR230"/>
  <c r="U231"/>
  <c r="DR231"/>
  <c r="U232"/>
  <c r="DR232"/>
  <c r="U233"/>
  <c r="DR233"/>
  <c r="U234"/>
  <c r="DR234"/>
  <c r="U235"/>
  <c r="DR235"/>
  <c r="U236"/>
  <c r="DR236"/>
  <c r="U237"/>
  <c r="DR237"/>
  <c r="U238"/>
  <c r="DR238"/>
  <c r="U239"/>
  <c r="DR239"/>
  <c r="U240"/>
  <c r="DR240"/>
  <c r="U241"/>
  <c r="DR241"/>
  <c r="U242"/>
  <c r="DR242"/>
  <c r="U243"/>
  <c r="DR243"/>
  <c r="U244"/>
  <c r="DR244"/>
  <c r="U245"/>
  <c r="DR245"/>
  <c r="U246"/>
  <c r="DR246"/>
  <c r="U247"/>
  <c r="DR247"/>
  <c r="U248"/>
  <c r="DR248"/>
  <c r="U249"/>
  <c r="DR249"/>
  <c r="U250"/>
  <c r="DR250"/>
  <c r="U251"/>
  <c r="DR251"/>
  <c r="U252"/>
  <c r="DR252"/>
  <c r="U253"/>
  <c r="DR253"/>
  <c r="U254"/>
  <c r="DR254"/>
  <c r="U255"/>
  <c r="DR255"/>
  <c r="U256"/>
  <c r="DR256"/>
  <c r="U257"/>
  <c r="DR257"/>
  <c r="U258"/>
  <c r="DR258"/>
  <c r="U259"/>
  <c r="DR259"/>
  <c r="U260"/>
  <c r="DR260"/>
  <c r="U261"/>
  <c r="DR261"/>
  <c r="U262"/>
  <c r="DR262"/>
  <c r="U263"/>
  <c r="DR263"/>
  <c r="U264"/>
  <c r="DR264"/>
  <c r="U265"/>
  <c r="DR265"/>
  <c r="U12"/>
  <c r="U16"/>
  <c r="U20"/>
  <c r="U24"/>
  <c r="U28"/>
  <c r="U32"/>
  <c r="U36"/>
  <c r="U40"/>
  <c r="U44"/>
  <c r="U48"/>
  <c r="U52"/>
  <c r="U56"/>
  <c r="U60"/>
  <c r="U66"/>
  <c r="U70"/>
  <c r="U74"/>
  <c r="U78"/>
  <c r="U82"/>
  <c r="U86"/>
  <c r="U11"/>
  <c r="DR11"/>
  <c r="U13"/>
  <c r="DR13"/>
  <c r="U15"/>
  <c r="DR15"/>
  <c r="U17"/>
  <c r="DR17"/>
  <c r="U19"/>
  <c r="DR19"/>
  <c r="U21"/>
  <c r="DR21"/>
  <c r="U23"/>
  <c r="DR23"/>
  <c r="U25"/>
  <c r="DR25"/>
  <c r="U27"/>
  <c r="DR27"/>
  <c r="U29"/>
  <c r="DR29"/>
  <c r="U31"/>
  <c r="DR31"/>
  <c r="U33"/>
  <c r="DR33"/>
  <c r="U35"/>
  <c r="DR35"/>
  <c r="U37"/>
  <c r="DR37"/>
  <c r="U39"/>
  <c r="DR39"/>
  <c r="U41"/>
  <c r="DR41"/>
  <c r="U43"/>
  <c r="DR43"/>
  <c r="U45"/>
  <c r="DR45"/>
  <c r="U47"/>
  <c r="DR47"/>
  <c r="U49"/>
  <c r="DR49"/>
  <c r="U51"/>
  <c r="DR51"/>
  <c r="U53"/>
  <c r="DR53"/>
  <c r="U55"/>
  <c r="DR55"/>
  <c r="U57"/>
  <c r="DR57"/>
  <c r="U59"/>
  <c r="DR59"/>
  <c r="U61"/>
  <c r="DR61"/>
  <c r="U63"/>
  <c r="DR63"/>
  <c r="U65"/>
  <c r="DR65"/>
  <c r="U67"/>
  <c r="DR67"/>
  <c r="U69"/>
  <c r="DR69"/>
  <c r="U71"/>
  <c r="DR71"/>
  <c r="U73"/>
  <c r="DR73"/>
  <c r="U75"/>
  <c r="DR75"/>
  <c r="U77"/>
  <c r="DR77"/>
  <c r="U79"/>
  <c r="DR79"/>
  <c r="U81"/>
  <c r="DR81"/>
  <c r="U83"/>
  <c r="DR83"/>
  <c r="U85"/>
  <c r="DR85"/>
  <c r="U87"/>
  <c r="DR87"/>
  <c r="U89"/>
  <c r="DR89"/>
  <c r="U91"/>
  <c r="DR91"/>
  <c r="U93"/>
  <c r="DR93"/>
  <c r="U95"/>
  <c r="DR95"/>
  <c r="U97"/>
  <c r="DR97"/>
  <c r="U99"/>
  <c r="DR99"/>
  <c r="U266"/>
  <c r="DR266"/>
  <c r="U267"/>
  <c r="DR267"/>
  <c r="U268"/>
  <c r="DR268"/>
  <c r="U269"/>
  <c r="DR269"/>
  <c r="U270"/>
  <c r="DR270"/>
  <c r="U271"/>
  <c r="DR271"/>
  <c r="U272"/>
  <c r="DR272"/>
  <c r="U273"/>
  <c r="DR273"/>
  <c r="U274"/>
  <c r="DR274"/>
  <c r="U275"/>
  <c r="DR275"/>
  <c r="U276"/>
  <c r="DR276"/>
  <c r="U277"/>
  <c r="DR277"/>
  <c r="U278"/>
  <c r="DR278"/>
  <c r="U279"/>
  <c r="DR279"/>
  <c r="U280"/>
  <c r="DR280"/>
  <c r="U281"/>
  <c r="DR281"/>
  <c r="U282"/>
  <c r="DR282"/>
  <c r="U283"/>
  <c r="DR283"/>
  <c r="U284"/>
  <c r="DR284"/>
  <c r="U285"/>
  <c r="DR285"/>
  <c r="U286"/>
  <c r="DR286"/>
  <c r="U287"/>
  <c r="DR287"/>
  <c r="U288"/>
  <c r="DR288"/>
  <c r="U289"/>
  <c r="DR289"/>
  <c r="U290"/>
  <c r="DR290"/>
  <c r="U291"/>
  <c r="DR291"/>
  <c r="U292"/>
  <c r="DR292"/>
  <c r="U293"/>
  <c r="DR293"/>
  <c r="U294"/>
  <c r="DR294"/>
  <c r="U295"/>
  <c r="DR295"/>
  <c r="U296"/>
  <c r="DR296"/>
  <c r="U297"/>
  <c r="DR297"/>
  <c r="U298"/>
  <c r="DR298"/>
  <c r="U299"/>
  <c r="DR299"/>
  <c r="U300"/>
  <c r="DR300"/>
  <c r="U301"/>
  <c r="DR301"/>
  <c r="U302"/>
  <c r="DR302"/>
  <c r="U303"/>
  <c r="DR303"/>
  <c r="U304"/>
  <c r="DR304"/>
  <c r="U305"/>
  <c r="DR305"/>
  <c r="U306"/>
  <c r="DR306"/>
  <c r="U307"/>
  <c r="DR307"/>
  <c r="U308"/>
  <c r="DR308"/>
  <c r="U309"/>
  <c r="DR309"/>
  <c r="U310"/>
  <c r="DR310"/>
  <c r="U311"/>
  <c r="DR311"/>
  <c r="U312"/>
  <c r="DR312"/>
  <c r="U313"/>
  <c r="DR313"/>
  <c r="U314"/>
  <c r="DR314"/>
  <c r="U315"/>
  <c r="DR315"/>
  <c r="U316"/>
  <c r="DR316"/>
  <c r="U317"/>
  <c r="DR317"/>
  <c r="U318"/>
  <c r="DR318"/>
  <c r="U319"/>
  <c r="DR319"/>
  <c r="U320"/>
  <c r="DR320"/>
  <c r="U321"/>
  <c r="DR321"/>
  <c r="U322"/>
  <c r="DR322"/>
  <c r="U323"/>
  <c r="DR323"/>
  <c r="U324"/>
  <c r="DR324"/>
  <c r="U325"/>
  <c r="DR325"/>
  <c r="U326"/>
  <c r="DR326"/>
  <c r="U327"/>
  <c r="DR327"/>
  <c r="U328"/>
  <c r="DR328"/>
  <c r="U329"/>
  <c r="DR329"/>
  <c r="U330"/>
  <c r="DR330"/>
  <c r="U331"/>
  <c r="DR331"/>
  <c r="U332"/>
  <c r="DR332"/>
  <c r="U333"/>
  <c r="DR333"/>
  <c r="U334"/>
  <c r="DR334"/>
  <c r="U335"/>
  <c r="DR335"/>
  <c r="U336"/>
  <c r="DR336"/>
  <c r="U337"/>
  <c r="DR337"/>
  <c r="U338"/>
  <c r="DR338"/>
  <c r="U339"/>
  <c r="DR339"/>
  <c r="U340"/>
  <c r="DR340"/>
  <c r="U341"/>
  <c r="DR341"/>
  <c r="U342"/>
  <c r="DR342"/>
  <c r="U343"/>
  <c r="DR343"/>
  <c r="U344"/>
  <c r="DR344"/>
  <c r="U345"/>
  <c r="DR345"/>
  <c r="U346"/>
  <c r="DR346"/>
  <c r="U347"/>
  <c r="DR347"/>
  <c r="U348"/>
  <c r="DR348"/>
  <c r="U349"/>
  <c r="DR349"/>
  <c r="U350"/>
  <c r="DR350"/>
  <c r="U351"/>
  <c r="DR351"/>
  <c r="U352"/>
  <c r="DR352"/>
  <c r="U353"/>
  <c r="DR353"/>
  <c r="U354"/>
  <c r="DR354"/>
  <c r="U355"/>
  <c r="DR355"/>
  <c r="U356"/>
  <c r="DR356"/>
  <c r="U357"/>
  <c r="DR357"/>
  <c r="U358"/>
  <c r="DR358"/>
  <c r="U359"/>
  <c r="DR359"/>
  <c r="U360"/>
  <c r="DR360"/>
  <c r="U361"/>
  <c r="DR361"/>
  <c r="U362"/>
  <c r="DR362"/>
  <c r="U363"/>
  <c r="DR363"/>
  <c r="U364"/>
  <c r="DR364"/>
  <c r="U365"/>
  <c r="DR365"/>
  <c r="U366"/>
  <c r="DR366"/>
  <c r="U367"/>
  <c r="DR367"/>
  <c r="U368"/>
  <c r="DR368"/>
  <c r="U369"/>
  <c r="DR369"/>
  <c r="U370"/>
  <c r="DR370"/>
  <c r="U371"/>
  <c r="DR371"/>
  <c r="U372"/>
  <c r="DR372"/>
  <c r="U373"/>
  <c r="DR373"/>
  <c r="U374"/>
  <c r="DR374"/>
  <c r="U375"/>
  <c r="DR375"/>
  <c r="U376"/>
  <c r="DR376"/>
  <c r="U377"/>
  <c r="DR377"/>
  <c r="U378"/>
  <c r="DR378"/>
  <c r="U379"/>
  <c r="DR379"/>
  <c r="U380"/>
  <c r="DR380"/>
  <c r="U381"/>
  <c r="DR381"/>
  <c r="U382"/>
  <c r="DR382"/>
  <c r="U383"/>
  <c r="DR383"/>
  <c r="U384"/>
  <c r="DR384"/>
  <c r="U385"/>
  <c r="DR385"/>
  <c r="U386"/>
  <c r="DR386"/>
  <c r="U387"/>
  <c r="DR387"/>
  <c r="U388"/>
  <c r="DR388"/>
  <c r="U389"/>
  <c r="DR389"/>
  <c r="U390"/>
  <c r="DR390"/>
  <c r="U391"/>
  <c r="DR391"/>
  <c r="U392"/>
  <c r="DR392"/>
  <c r="U393"/>
  <c r="DR393"/>
  <c r="U394"/>
  <c r="DR394"/>
  <c r="U395"/>
  <c r="DR395"/>
  <c r="U396"/>
  <c r="DR396"/>
  <c r="U397"/>
  <c r="DR397"/>
  <c r="U398"/>
  <c r="DR398"/>
  <c r="U399"/>
  <c r="DR399"/>
  <c r="U400"/>
  <c r="DR400"/>
  <c r="U401"/>
  <c r="DR401"/>
  <c r="U402"/>
  <c r="DR402"/>
  <c r="U403"/>
  <c r="DR403"/>
  <c r="U404"/>
  <c r="DR404"/>
  <c r="U405"/>
  <c r="DR405"/>
  <c r="U406"/>
  <c r="DR406"/>
  <c r="U407"/>
  <c r="DR407"/>
  <c r="U408"/>
  <c r="DR408"/>
  <c r="U409"/>
  <c r="DR409"/>
  <c r="U410"/>
  <c r="DR410"/>
  <c r="U411"/>
  <c r="DR411"/>
  <c r="U412"/>
  <c r="DR412"/>
  <c r="U413"/>
  <c r="DR413"/>
  <c r="U414"/>
  <c r="DR414"/>
  <c r="U415"/>
  <c r="DR415"/>
  <c r="U416"/>
  <c r="DR416"/>
  <c r="U417"/>
  <c r="DR417"/>
  <c r="U418"/>
  <c r="DR418"/>
  <c r="U419"/>
  <c r="DR419"/>
  <c r="U420"/>
  <c r="DR420"/>
  <c r="U421"/>
  <c r="DR421"/>
  <c r="U422"/>
  <c r="DR422"/>
  <c r="U423"/>
  <c r="DR423"/>
  <c r="U424"/>
  <c r="DR424"/>
  <c r="U425"/>
  <c r="DR425"/>
  <c r="U426"/>
  <c r="DR426"/>
  <c r="U427"/>
  <c r="DR427"/>
  <c r="U428"/>
  <c r="DR428"/>
  <c r="U429"/>
  <c r="DR429"/>
  <c r="U430"/>
  <c r="DR430"/>
  <c r="U431"/>
  <c r="DR431"/>
  <c r="U432"/>
  <c r="DR432"/>
  <c r="U433"/>
  <c r="DR433"/>
  <c r="U434"/>
  <c r="DR434"/>
  <c r="U435"/>
  <c r="DR435"/>
  <c r="U436"/>
  <c r="DR436"/>
  <c r="U437"/>
  <c r="DR437"/>
  <c r="U438"/>
  <c r="DR438"/>
  <c r="U439"/>
  <c r="DR439"/>
  <c r="U440"/>
  <c r="DR440"/>
  <c r="U441"/>
  <c r="DR441"/>
  <c r="U442"/>
  <c r="DR442"/>
  <c r="U443"/>
  <c r="DR443"/>
  <c r="U444"/>
  <c r="DR444"/>
  <c r="U445"/>
  <c r="DR445"/>
  <c r="U446"/>
  <c r="DR446"/>
  <c r="U447"/>
  <c r="DR447"/>
  <c r="U448"/>
  <c r="DR448"/>
  <c r="U449"/>
  <c r="DR449"/>
  <c r="U450"/>
  <c r="DR450"/>
  <c r="U451"/>
  <c r="DR451"/>
  <c r="U452"/>
  <c r="DR452"/>
  <c r="U453"/>
  <c r="DR453"/>
  <c r="U454"/>
  <c r="DR454"/>
  <c r="U455"/>
  <c r="DR455"/>
  <c r="U456"/>
  <c r="DR456"/>
  <c r="U457"/>
  <c r="DR457"/>
  <c r="U458"/>
  <c r="DR458"/>
  <c r="U459"/>
  <c r="DR459"/>
  <c r="U460"/>
  <c r="DR460"/>
  <c r="U461"/>
  <c r="DR461"/>
  <c r="U462"/>
  <c r="DR462"/>
  <c r="U464"/>
  <c r="DR464"/>
  <c r="U465"/>
  <c r="DR465"/>
  <c r="U466"/>
  <c r="DR466"/>
  <c r="U467"/>
  <c r="DR467"/>
  <c r="U468"/>
  <c r="DR468"/>
  <c r="U469"/>
  <c r="DR469"/>
  <c r="U470"/>
  <c r="DR470"/>
  <c r="U472"/>
  <c r="DR472"/>
  <c r="U473"/>
  <c r="DR473"/>
  <c r="U474"/>
  <c r="DR474"/>
  <c r="U475"/>
  <c r="DR475"/>
  <c r="U476"/>
  <c r="DR476"/>
  <c r="U477"/>
  <c r="DR477"/>
  <c r="U478"/>
  <c r="DR478"/>
  <c r="U479"/>
  <c r="DR479"/>
  <c r="U480"/>
  <c r="DR480"/>
  <c r="U481"/>
  <c r="DR481"/>
  <c r="U482"/>
  <c r="DR482"/>
  <c r="U483"/>
  <c r="DR483"/>
  <c r="U484"/>
  <c r="DR484"/>
  <c r="U485"/>
  <c r="DR485"/>
  <c r="U486"/>
  <c r="DR486"/>
  <c r="U487"/>
  <c r="DR487"/>
  <c r="U488"/>
  <c r="DR488"/>
  <c r="U489"/>
  <c r="DR489"/>
  <c r="U490"/>
  <c r="DR490"/>
  <c r="U491"/>
  <c r="DR491"/>
  <c r="U492"/>
  <c r="DR492"/>
  <c r="U493"/>
  <c r="DR493"/>
  <c r="U494"/>
  <c r="DR494"/>
  <c r="U495"/>
  <c r="DR495"/>
  <c r="U496"/>
  <c r="DR496"/>
  <c r="U497"/>
  <c r="DR497"/>
  <c r="U498"/>
  <c r="DR498"/>
  <c r="U499"/>
  <c r="DR499"/>
  <c r="U500"/>
  <c r="DR500"/>
  <c r="U501"/>
  <c r="DR501"/>
  <c r="U502"/>
  <c r="DR502"/>
  <c r="U503"/>
  <c r="DR503"/>
  <c r="U504"/>
  <c r="DR504"/>
  <c r="U505"/>
  <c r="DR505"/>
  <c r="U506"/>
  <c r="DR506"/>
  <c r="U507"/>
  <c r="DR507"/>
  <c r="U508"/>
  <c r="DR508"/>
  <c r="U509"/>
  <c r="DR509"/>
  <c r="U510"/>
  <c r="DR510"/>
  <c r="U511"/>
  <c r="DR511"/>
  <c r="U512"/>
  <c r="DR512"/>
  <c r="U513"/>
  <c r="DR513"/>
  <c r="U514"/>
  <c r="DR514"/>
  <c r="U515"/>
  <c r="DR515"/>
  <c r="U516"/>
  <c r="DR516"/>
  <c r="U517"/>
  <c r="DR517"/>
  <c r="U518"/>
  <c r="DR518"/>
  <c r="U519"/>
  <c r="DR519"/>
  <c r="U520"/>
  <c r="DR520"/>
  <c r="U521"/>
  <c r="DR521"/>
  <c r="U522"/>
  <c r="DR522"/>
  <c r="U523"/>
  <c r="DR523"/>
  <c r="DR550"/>
  <c r="DR548"/>
  <c r="DR546"/>
  <c r="DR544"/>
  <c r="DR542"/>
  <c r="DR540"/>
  <c r="DR538"/>
  <c r="DR536"/>
  <c r="DR534"/>
  <c r="DR532"/>
  <c r="DR530"/>
  <c r="DR528"/>
  <c r="DR526"/>
  <c r="DR524"/>
  <c r="DR549"/>
  <c r="DR547"/>
  <c r="DR545"/>
  <c r="DR543"/>
  <c r="DR541"/>
  <c r="DR539"/>
  <c r="DR537"/>
  <c r="DR535"/>
  <c r="DR533"/>
  <c r="DR531"/>
  <c r="DR529"/>
  <c r="DR527"/>
  <c r="DR525"/>
  <c r="DD13"/>
  <c r="DD17"/>
  <c r="DD21"/>
  <c r="DD25"/>
  <c r="DD29"/>
  <c r="DD33"/>
  <c r="DD37"/>
  <c r="DD41"/>
  <c r="DD45"/>
  <c r="DD49"/>
  <c r="DD53"/>
  <c r="DD57"/>
  <c r="DD61"/>
  <c r="DD67"/>
  <c r="DD71"/>
  <c r="DD75"/>
  <c r="DD79"/>
  <c r="DD83"/>
  <c r="DD87"/>
  <c r="DD91"/>
  <c r="DD95"/>
  <c r="DD99"/>
  <c r="AJ165"/>
  <c r="AK165" s="1"/>
  <c r="AL165" s="1"/>
  <c r="AX165"/>
  <c r="AY165" s="1"/>
  <c r="AZ165" s="1"/>
  <c r="BL165"/>
  <c r="BM165" s="1"/>
  <c r="BN165" s="1"/>
  <c r="CB165"/>
  <c r="CC165" s="1"/>
  <c r="CD165" s="1"/>
  <c r="V167"/>
  <c r="X167" s="1"/>
  <c r="AJ169"/>
  <c r="AK169" s="1"/>
  <c r="AL169" s="1"/>
  <c r="AX169"/>
  <c r="AY169" s="1"/>
  <c r="AZ169" s="1"/>
  <c r="BL169"/>
  <c r="BM169" s="1"/>
  <c r="BN169" s="1"/>
  <c r="CB169"/>
  <c r="CC169" s="1"/>
  <c r="CD169" s="1"/>
  <c r="V171"/>
  <c r="X171" s="1"/>
  <c r="AJ173"/>
  <c r="AK173" s="1"/>
  <c r="AL173" s="1"/>
  <c r="AX173"/>
  <c r="AY173" s="1"/>
  <c r="AZ173" s="1"/>
  <c r="BL173"/>
  <c r="BM173" s="1"/>
  <c r="BN173" s="1"/>
  <c r="CB173"/>
  <c r="CC173" s="1"/>
  <c r="CD173" s="1"/>
  <c r="V175"/>
  <c r="X175" s="1"/>
  <c r="AJ177"/>
  <c r="AK177" s="1"/>
  <c r="AL177" s="1"/>
  <c r="AX177"/>
  <c r="AY177" s="1"/>
  <c r="AZ177" s="1"/>
  <c r="BL177"/>
  <c r="BM177" s="1"/>
  <c r="BN177" s="1"/>
  <c r="CB177"/>
  <c r="CC177" s="1"/>
  <c r="CD177" s="1"/>
  <c r="V179"/>
  <c r="X179" s="1"/>
  <c r="AJ181"/>
  <c r="AK181" s="1"/>
  <c r="AL181" s="1"/>
  <c r="AX181"/>
  <c r="AY181" s="1"/>
  <c r="AZ181" s="1"/>
  <c r="BL181"/>
  <c r="BM181" s="1"/>
  <c r="BN181" s="1"/>
  <c r="CB181"/>
  <c r="CC181" s="1"/>
  <c r="CD181" s="1"/>
  <c r="V183"/>
  <c r="X183" s="1"/>
  <c r="AJ185"/>
  <c r="AK185" s="1"/>
  <c r="AL185" s="1"/>
  <c r="AX185"/>
  <c r="AY185" s="1"/>
  <c r="AZ185" s="1"/>
  <c r="BL185"/>
  <c r="BM185" s="1"/>
  <c r="BN185" s="1"/>
  <c r="CB185"/>
  <c r="CC185" s="1"/>
  <c r="CD185" s="1"/>
  <c r="V187"/>
  <c r="X187" s="1"/>
  <c r="AJ189"/>
  <c r="AK189" s="1"/>
  <c r="AL189" s="1"/>
  <c r="AX189"/>
  <c r="AY189" s="1"/>
  <c r="AZ189" s="1"/>
  <c r="BL189"/>
  <c r="BM189" s="1"/>
  <c r="BN189" s="1"/>
  <c r="CB189"/>
  <c r="CC189" s="1"/>
  <c r="CD189" s="1"/>
  <c r="V191"/>
  <c r="X191" s="1"/>
  <c r="AJ193"/>
  <c r="AK193" s="1"/>
  <c r="AL193" s="1"/>
  <c r="AX193"/>
  <c r="AY193" s="1"/>
  <c r="AZ193" s="1"/>
  <c r="BL193"/>
  <c r="BM193" s="1"/>
  <c r="BN193" s="1"/>
  <c r="CB193"/>
  <c r="CC193" s="1"/>
  <c r="CD193" s="1"/>
  <c r="V195"/>
  <c r="X195" s="1"/>
  <c r="AJ197"/>
  <c r="AK197" s="1"/>
  <c r="AL197" s="1"/>
  <c r="AX197"/>
  <c r="AY197" s="1"/>
  <c r="AZ197" s="1"/>
  <c r="BL197"/>
  <c r="BM197" s="1"/>
  <c r="BN197" s="1"/>
  <c r="CB197"/>
  <c r="CC197" s="1"/>
  <c r="CD197" s="1"/>
  <c r="V199"/>
  <c r="X199" s="1"/>
  <c r="AJ201"/>
  <c r="AK201" s="1"/>
  <c r="AL201" s="1"/>
  <c r="AX201"/>
  <c r="AY201" s="1"/>
  <c r="AZ201" s="1"/>
  <c r="BL201"/>
  <c r="BM201" s="1"/>
  <c r="BN201" s="1"/>
  <c r="CB201"/>
  <c r="CC201" s="1"/>
  <c r="CD201" s="1"/>
  <c r="V203"/>
  <c r="X203" s="1"/>
  <c r="AJ205"/>
  <c r="AK205" s="1"/>
  <c r="AL205" s="1"/>
  <c r="AX205"/>
  <c r="AY205" s="1"/>
  <c r="AZ205" s="1"/>
  <c r="BL205"/>
  <c r="BM205" s="1"/>
  <c r="BN205" s="1"/>
  <c r="CB205"/>
  <c r="CC205" s="1"/>
  <c r="CD205" s="1"/>
  <c r="V207"/>
  <c r="X207" s="1"/>
  <c r="AJ209"/>
  <c r="AK209" s="1"/>
  <c r="AL209" s="1"/>
  <c r="AX209"/>
  <c r="AY209" s="1"/>
  <c r="AZ209" s="1"/>
  <c r="BL209"/>
  <c r="BM209" s="1"/>
  <c r="BN209" s="1"/>
  <c r="CB209"/>
  <c r="CC209" s="1"/>
  <c r="CD209" s="1"/>
  <c r="V211"/>
  <c r="X211" s="1"/>
  <c r="AJ213"/>
  <c r="AK213" s="1"/>
  <c r="AL213" s="1"/>
  <c r="AX213"/>
  <c r="AY213" s="1"/>
  <c r="AZ213" s="1"/>
  <c r="BL213"/>
  <c r="BM213" s="1"/>
  <c r="BN213" s="1"/>
  <c r="CB213"/>
  <c r="CC213" s="1"/>
  <c r="CD213" s="1"/>
  <c r="V215"/>
  <c r="X215" s="1"/>
  <c r="V217"/>
  <c r="X217" s="1"/>
  <c r="AJ217"/>
  <c r="AK217" s="1"/>
  <c r="AL217" s="1"/>
  <c r="AX217"/>
  <c r="AY217" s="1"/>
  <c r="AZ217" s="1"/>
  <c r="BL217"/>
  <c r="BM217" s="1"/>
  <c r="BN217" s="1"/>
  <c r="CB217"/>
  <c r="CC217" s="1"/>
  <c r="CD217" s="1"/>
  <c r="V219"/>
  <c r="X219" s="1"/>
  <c r="AJ219"/>
  <c r="AK219" s="1"/>
  <c r="AL219" s="1"/>
  <c r="AX219"/>
  <c r="AY219" s="1"/>
  <c r="AZ219" s="1"/>
  <c r="BL219"/>
  <c r="BM219" s="1"/>
  <c r="BN219" s="1"/>
  <c r="CB219"/>
  <c r="CC219" s="1"/>
  <c r="CD219" s="1"/>
  <c r="AJ221"/>
  <c r="AK221" s="1"/>
  <c r="AL221" s="1"/>
  <c r="AX221"/>
  <c r="AY221" s="1"/>
  <c r="AZ221" s="1"/>
  <c r="BL221"/>
  <c r="BM221" s="1"/>
  <c r="BN221" s="1"/>
  <c r="CB221"/>
  <c r="CC221" s="1"/>
  <c r="CD221" s="1"/>
  <c r="V223"/>
  <c r="X223" s="1"/>
  <c r="V225"/>
  <c r="X225" s="1"/>
  <c r="AJ225"/>
  <c r="AK225" s="1"/>
  <c r="AL225" s="1"/>
  <c r="AX225"/>
  <c r="AY225" s="1"/>
  <c r="AZ225" s="1"/>
  <c r="BL225"/>
  <c r="BM225" s="1"/>
  <c r="BN225" s="1"/>
  <c r="CB225"/>
  <c r="CC225" s="1"/>
  <c r="CD225" s="1"/>
  <c r="V227"/>
  <c r="X227" s="1"/>
  <c r="AJ227"/>
  <c r="AK227" s="1"/>
  <c r="AL227" s="1"/>
  <c r="AX227"/>
  <c r="AY227" s="1"/>
  <c r="AZ227" s="1"/>
  <c r="BL227"/>
  <c r="BM227" s="1"/>
  <c r="BN227" s="1"/>
  <c r="CB227"/>
  <c r="CC227" s="1"/>
  <c r="CD227" s="1"/>
  <c r="AJ229"/>
  <c r="AK229" s="1"/>
  <c r="AL229" s="1"/>
  <c r="AX229"/>
  <c r="AY229" s="1"/>
  <c r="AZ229" s="1"/>
  <c r="BL229"/>
  <c r="BM229" s="1"/>
  <c r="BN229" s="1"/>
  <c r="CB229"/>
  <c r="CC229" s="1"/>
  <c r="CD229" s="1"/>
  <c r="V231"/>
  <c r="X231" s="1"/>
  <c r="V233"/>
  <c r="X233" s="1"/>
  <c r="AJ233"/>
  <c r="AK233" s="1"/>
  <c r="AL233" s="1"/>
  <c r="AX233"/>
  <c r="AY233" s="1"/>
  <c r="AZ233" s="1"/>
  <c r="BL233"/>
  <c r="BM233" s="1"/>
  <c r="BN233" s="1"/>
  <c r="CB233"/>
  <c r="CC233" s="1"/>
  <c r="CD233" s="1"/>
  <c r="V235"/>
  <c r="X235" s="1"/>
  <c r="AJ235"/>
  <c r="AK235" s="1"/>
  <c r="AL235" s="1"/>
  <c r="AX235"/>
  <c r="AY235" s="1"/>
  <c r="AZ235" s="1"/>
  <c r="BL235"/>
  <c r="BM235" s="1"/>
  <c r="BN235" s="1"/>
  <c r="CB235"/>
  <c r="CC235" s="1"/>
  <c r="CD235" s="1"/>
  <c r="AJ237"/>
  <c r="AK237" s="1"/>
  <c r="AL237" s="1"/>
  <c r="AX237"/>
  <c r="AY237" s="1"/>
  <c r="AZ237" s="1"/>
  <c r="BL237"/>
  <c r="BM237" s="1"/>
  <c r="BN237" s="1"/>
  <c r="CB237"/>
  <c r="CC237" s="1"/>
  <c r="CD237" s="1"/>
  <c r="V239"/>
  <c r="X239" s="1"/>
  <c r="V241"/>
  <c r="X241" s="1"/>
  <c r="AJ241"/>
  <c r="AK241" s="1"/>
  <c r="AL241" s="1"/>
  <c r="AX241"/>
  <c r="AY241" s="1"/>
  <c r="AZ241" s="1"/>
  <c r="BL241"/>
  <c r="BM241" s="1"/>
  <c r="BN241" s="1"/>
  <c r="CB241"/>
  <c r="CC241" s="1"/>
  <c r="CD241" s="1"/>
  <c r="V243"/>
  <c r="X243" s="1"/>
  <c r="AJ243"/>
  <c r="AK243" s="1"/>
  <c r="AL243" s="1"/>
  <c r="AX243"/>
  <c r="AY243" s="1"/>
  <c r="AZ243" s="1"/>
  <c r="BL243"/>
  <c r="BM243" s="1"/>
  <c r="BN243" s="1"/>
  <c r="CB243"/>
  <c r="CC243" s="1"/>
  <c r="CD243" s="1"/>
  <c r="AJ245"/>
  <c r="AK245" s="1"/>
  <c r="AL245" s="1"/>
  <c r="AX245"/>
  <c r="AY245" s="1"/>
  <c r="AZ245" s="1"/>
  <c r="BL245"/>
  <c r="BM245" s="1"/>
  <c r="BN245" s="1"/>
  <c r="CB245"/>
  <c r="CC245" s="1"/>
  <c r="CD245" s="1"/>
  <c r="V247"/>
  <c r="X247" s="1"/>
  <c r="V249"/>
  <c r="X249" s="1"/>
  <c r="AJ249"/>
  <c r="AK249" s="1"/>
  <c r="AL249" s="1"/>
  <c r="AX249"/>
  <c r="AY249" s="1"/>
  <c r="AZ249" s="1"/>
  <c r="BL249"/>
  <c r="BM249" s="1"/>
  <c r="BN249" s="1"/>
  <c r="CB249"/>
  <c r="CC249" s="1"/>
  <c r="CD249" s="1"/>
  <c r="V251"/>
  <c r="X251" s="1"/>
  <c r="AJ251"/>
  <c r="AK251" s="1"/>
  <c r="AL251" s="1"/>
  <c r="AX251"/>
  <c r="AY251" s="1"/>
  <c r="AZ251" s="1"/>
  <c r="BL251"/>
  <c r="BM251" s="1"/>
  <c r="BN251" s="1"/>
  <c r="CB251"/>
  <c r="CC251" s="1"/>
  <c r="CD251" s="1"/>
  <c r="AJ253"/>
  <c r="AK253" s="1"/>
  <c r="AL253" s="1"/>
  <c r="AX253"/>
  <c r="AY253" s="1"/>
  <c r="AZ253" s="1"/>
  <c r="BL253"/>
  <c r="BM253" s="1"/>
  <c r="BN253" s="1"/>
  <c r="CB253"/>
  <c r="CC253" s="1"/>
  <c r="CD253" s="1"/>
  <c r="V255"/>
  <c r="X255" s="1"/>
  <c r="V257"/>
  <c r="X257" s="1"/>
  <c r="AJ257"/>
  <c r="AK257" s="1"/>
  <c r="AL257" s="1"/>
  <c r="AX257"/>
  <c r="AY257" s="1"/>
  <c r="AZ257" s="1"/>
  <c r="BL257"/>
  <c r="BM257" s="1"/>
  <c r="BN257" s="1"/>
  <c r="CB257"/>
  <c r="CC257" s="1"/>
  <c r="CD257" s="1"/>
  <c r="V259"/>
  <c r="X259" s="1"/>
  <c r="AJ259"/>
  <c r="AK259" s="1"/>
  <c r="AL259" s="1"/>
  <c r="AX259"/>
  <c r="AY259" s="1"/>
  <c r="AZ259" s="1"/>
  <c r="BL259"/>
  <c r="BM259" s="1"/>
  <c r="BN259" s="1"/>
  <c r="CB259"/>
  <c r="CC259" s="1"/>
  <c r="CD259" s="1"/>
  <c r="AJ261"/>
  <c r="AK261" s="1"/>
  <c r="AL261" s="1"/>
  <c r="AX261"/>
  <c r="AY261" s="1"/>
  <c r="AZ261" s="1"/>
  <c r="BL261"/>
  <c r="BM261" s="1"/>
  <c r="BN261" s="1"/>
  <c r="CB261"/>
  <c r="CC261" s="1"/>
  <c r="CD261" s="1"/>
  <c r="V263"/>
  <c r="X263" s="1"/>
  <c r="V265"/>
  <c r="X265" s="1"/>
  <c r="AJ265"/>
  <c r="AK265" s="1"/>
  <c r="AL265" s="1"/>
  <c r="AX265"/>
  <c r="AY265" s="1"/>
  <c r="AZ265" s="1"/>
  <c r="BL265"/>
  <c r="BM265" s="1"/>
  <c r="BN265" s="1"/>
  <c r="CB265"/>
  <c r="CC265" s="1"/>
  <c r="CD265" s="1"/>
  <c r="V267"/>
  <c r="X267" s="1"/>
  <c r="AJ267"/>
  <c r="AK267" s="1"/>
  <c r="AL267" s="1"/>
  <c r="AX267"/>
  <c r="AY267" s="1"/>
  <c r="AZ267" s="1"/>
  <c r="BL267"/>
  <c r="BM267" s="1"/>
  <c r="BN267" s="1"/>
  <c r="CB267"/>
  <c r="CC267" s="1"/>
  <c r="CD267" s="1"/>
  <c r="AJ269"/>
  <c r="AK269" s="1"/>
  <c r="AL269" s="1"/>
  <c r="AX269"/>
  <c r="AY269" s="1"/>
  <c r="AZ269" s="1"/>
  <c r="BL269"/>
  <c r="BM269" s="1"/>
  <c r="BN269" s="1"/>
  <c r="CB269"/>
  <c r="CC269" s="1"/>
  <c r="CD269" s="1"/>
  <c r="V271"/>
  <c r="X271" s="1"/>
  <c r="V273"/>
  <c r="X273" s="1"/>
  <c r="AJ273"/>
  <c r="AK273" s="1"/>
  <c r="AL273" s="1"/>
  <c r="AX273"/>
  <c r="AY273" s="1"/>
  <c r="AZ273" s="1"/>
  <c r="BL273"/>
  <c r="BM273" s="1"/>
  <c r="BN273" s="1"/>
  <c r="CB273"/>
  <c r="CC273" s="1"/>
  <c r="CD273" s="1"/>
  <c r="V275"/>
  <c r="X275" s="1"/>
  <c r="AJ275"/>
  <c r="AK275" s="1"/>
  <c r="AL275" s="1"/>
  <c r="AX275"/>
  <c r="AY275" s="1"/>
  <c r="AZ275" s="1"/>
  <c r="BL275"/>
  <c r="BM275" s="1"/>
  <c r="BN275" s="1"/>
  <c r="CB275"/>
  <c r="CC275" s="1"/>
  <c r="CD275" s="1"/>
  <c r="AJ277"/>
  <c r="AK277" s="1"/>
  <c r="AL277" s="1"/>
  <c r="AX277"/>
  <c r="AY277" s="1"/>
  <c r="AZ277" s="1"/>
  <c r="BL277"/>
  <c r="BM277" s="1"/>
  <c r="BN277" s="1"/>
  <c r="CB277"/>
  <c r="CC277" s="1"/>
  <c r="CD277" s="1"/>
  <c r="V279"/>
  <c r="X279" s="1"/>
  <c r="V281"/>
  <c r="X281" s="1"/>
  <c r="AJ281"/>
  <c r="AK281" s="1"/>
  <c r="AL281" s="1"/>
  <c r="AX281"/>
  <c r="AY281" s="1"/>
  <c r="AZ281" s="1"/>
  <c r="BL281"/>
  <c r="BM281" s="1"/>
  <c r="BN281" s="1"/>
  <c r="CB281"/>
  <c r="CC281" s="1"/>
  <c r="CD281" s="1"/>
  <c r="V283"/>
  <c r="X283" s="1"/>
  <c r="AJ283"/>
  <c r="AK283" s="1"/>
  <c r="AL283" s="1"/>
  <c r="AX283"/>
  <c r="AY283" s="1"/>
  <c r="AZ283" s="1"/>
  <c r="BL283"/>
  <c r="BM283" s="1"/>
  <c r="BN283" s="1"/>
  <c r="CB283"/>
  <c r="CC283" s="1"/>
  <c r="CD283" s="1"/>
  <c r="AJ285"/>
  <c r="AK285" s="1"/>
  <c r="AL285" s="1"/>
  <c r="AX285"/>
  <c r="AY285" s="1"/>
  <c r="AZ285" s="1"/>
  <c r="BL285"/>
  <c r="BM285" s="1"/>
  <c r="BN285" s="1"/>
  <c r="CB285"/>
  <c r="CC285" s="1"/>
  <c r="CD285" s="1"/>
  <c r="V287"/>
  <c r="X287" s="1"/>
  <c r="V289"/>
  <c r="X289" s="1"/>
  <c r="AJ289"/>
  <c r="AK289" s="1"/>
  <c r="AL289" s="1"/>
  <c r="AX289"/>
  <c r="AY289" s="1"/>
  <c r="AZ289" s="1"/>
  <c r="BL289"/>
  <c r="BM289" s="1"/>
  <c r="BN289" s="1"/>
  <c r="CB289"/>
  <c r="CC289" s="1"/>
  <c r="CD289" s="1"/>
  <c r="V291"/>
  <c r="X291" s="1"/>
  <c r="AJ291"/>
  <c r="AK291" s="1"/>
  <c r="AL291" s="1"/>
  <c r="AX291"/>
  <c r="AY291" s="1"/>
  <c r="AZ291" s="1"/>
  <c r="BL291"/>
  <c r="BM291" s="1"/>
  <c r="BN291" s="1"/>
  <c r="CB291"/>
  <c r="CC291" s="1"/>
  <c r="CD291" s="1"/>
  <c r="V295"/>
  <c r="X295" s="1"/>
  <c r="AJ295"/>
  <c r="AK295" s="1"/>
  <c r="AL295" s="1"/>
  <c r="AX295"/>
  <c r="AY295" s="1"/>
  <c r="AZ295" s="1"/>
  <c r="BL295"/>
  <c r="BM295" s="1"/>
  <c r="BN295" s="1"/>
  <c r="CB295"/>
  <c r="CC295" s="1"/>
  <c r="CD295" s="1"/>
  <c r="V299"/>
  <c r="X299" s="1"/>
  <c r="AJ299"/>
  <c r="AK299" s="1"/>
  <c r="AL299" s="1"/>
  <c r="AX299"/>
  <c r="AY299" s="1"/>
  <c r="AZ299" s="1"/>
  <c r="BL299"/>
  <c r="BM299" s="1"/>
  <c r="BN299" s="1"/>
  <c r="CB299"/>
  <c r="CC299" s="1"/>
  <c r="CD299" s="1"/>
  <c r="V303"/>
  <c r="X303" s="1"/>
  <c r="AJ303"/>
  <c r="AK303" s="1"/>
  <c r="AL303" s="1"/>
  <c r="AX303"/>
  <c r="AY303" s="1"/>
  <c r="AZ303" s="1"/>
  <c r="BL303"/>
  <c r="BM303" s="1"/>
  <c r="BN303" s="1"/>
  <c r="CB303"/>
  <c r="CC303" s="1"/>
  <c r="CD303" s="1"/>
  <c r="V307"/>
  <c r="X307" s="1"/>
  <c r="AJ307"/>
  <c r="AK307" s="1"/>
  <c r="AL307" s="1"/>
  <c r="AX307"/>
  <c r="AY307" s="1"/>
  <c r="AZ307" s="1"/>
  <c r="BL307"/>
  <c r="BM307" s="1"/>
  <c r="BN307" s="1"/>
  <c r="CB307"/>
  <c r="CC307" s="1"/>
  <c r="CD307" s="1"/>
  <c r="V311"/>
  <c r="X311" s="1"/>
  <c r="AJ311"/>
  <c r="AK311" s="1"/>
  <c r="AL311" s="1"/>
  <c r="AX311"/>
  <c r="AY311" s="1"/>
  <c r="AZ311" s="1"/>
  <c r="BL311"/>
  <c r="BM311" s="1"/>
  <c r="BN311" s="1"/>
  <c r="CB311"/>
  <c r="CC311" s="1"/>
  <c r="CD311" s="1"/>
  <c r="V315"/>
  <c r="AJ315"/>
  <c r="AK315" s="1"/>
  <c r="AL315" s="1"/>
  <c r="AX315"/>
  <c r="AY315" s="1"/>
  <c r="AZ315" s="1"/>
  <c r="BL315"/>
  <c r="BM315" s="1"/>
  <c r="BN315" s="1"/>
  <c r="CB315"/>
  <c r="CC315" s="1"/>
  <c r="CD315" s="1"/>
  <c r="DJ315"/>
  <c r="DK315" s="1"/>
  <c r="DL315" s="1"/>
  <c r="V319"/>
  <c r="AJ319"/>
  <c r="AK319" s="1"/>
  <c r="AL319" s="1"/>
  <c r="AX319"/>
  <c r="AY319" s="1"/>
  <c r="AZ319" s="1"/>
  <c r="BL319"/>
  <c r="BM319" s="1"/>
  <c r="BN319" s="1"/>
  <c r="CB319"/>
  <c r="CC319" s="1"/>
  <c r="CD319" s="1"/>
  <c r="DJ319"/>
  <c r="DK319" s="1"/>
  <c r="DL319" s="1"/>
  <c r="V323"/>
  <c r="AJ323"/>
  <c r="AK323" s="1"/>
  <c r="AL323" s="1"/>
  <c r="AX323"/>
  <c r="AY323" s="1"/>
  <c r="AZ323" s="1"/>
  <c r="BL323"/>
  <c r="BM323" s="1"/>
  <c r="BN323" s="1"/>
  <c r="CB323"/>
  <c r="CC323" s="1"/>
  <c r="CD323" s="1"/>
  <c r="DJ323"/>
  <c r="DK323" s="1"/>
  <c r="DL323" s="1"/>
  <c r="V327"/>
  <c r="AJ327"/>
  <c r="AK327" s="1"/>
  <c r="AL327" s="1"/>
  <c r="AX327"/>
  <c r="AY327" s="1"/>
  <c r="AZ327" s="1"/>
  <c r="BL327"/>
  <c r="BM327" s="1"/>
  <c r="BN327" s="1"/>
  <c r="CB327"/>
  <c r="CC327" s="1"/>
  <c r="CD327" s="1"/>
  <c r="DJ327"/>
  <c r="DK327" s="1"/>
  <c r="DL327" s="1"/>
  <c r="V331"/>
  <c r="AJ331"/>
  <c r="AK331" s="1"/>
  <c r="AL331" s="1"/>
  <c r="AX331"/>
  <c r="AY331" s="1"/>
  <c r="AZ331" s="1"/>
  <c r="BL331"/>
  <c r="BM331" s="1"/>
  <c r="BN331" s="1"/>
  <c r="CB331"/>
  <c r="CC331" s="1"/>
  <c r="CD331" s="1"/>
  <c r="DJ331"/>
  <c r="DK331" s="1"/>
  <c r="DL331" s="1"/>
  <c r="V335"/>
  <c r="AJ335"/>
  <c r="AK335" s="1"/>
  <c r="AL335" s="1"/>
  <c r="AX335"/>
  <c r="AY335" s="1"/>
  <c r="AZ335" s="1"/>
  <c r="BL335"/>
  <c r="BM335" s="1"/>
  <c r="BN335" s="1"/>
  <c r="CB335"/>
  <c r="CC335" s="1"/>
  <c r="CD335" s="1"/>
  <c r="DJ335"/>
  <c r="DK335" s="1"/>
  <c r="DL335" s="1"/>
  <c r="V339"/>
  <c r="AJ339"/>
  <c r="AK339" s="1"/>
  <c r="AL339" s="1"/>
  <c r="AX339"/>
  <c r="AY339" s="1"/>
  <c r="AZ339" s="1"/>
  <c r="BL339"/>
  <c r="BM339" s="1"/>
  <c r="BN339" s="1"/>
  <c r="CB339"/>
  <c r="CC339" s="1"/>
  <c r="CD339" s="1"/>
  <c r="AJ377"/>
  <c r="AK377" s="1"/>
  <c r="AL377" s="1"/>
  <c r="AX377"/>
  <c r="AY377" s="1"/>
  <c r="AZ377" s="1"/>
  <c r="BL377"/>
  <c r="BM377" s="1"/>
  <c r="BN377" s="1"/>
  <c r="CB377"/>
  <c r="CC377" s="1"/>
  <c r="CD377" s="1"/>
  <c r="V379"/>
  <c r="AJ379"/>
  <c r="AK379" s="1"/>
  <c r="AL379" s="1"/>
  <c r="AX379"/>
  <c r="AY379" s="1"/>
  <c r="AZ379" s="1"/>
  <c r="BL379"/>
  <c r="BM379" s="1"/>
  <c r="BN379" s="1"/>
  <c r="CB379"/>
  <c r="CC379" s="1"/>
  <c r="CD379" s="1"/>
  <c r="V381"/>
  <c r="AJ381"/>
  <c r="AK381" s="1"/>
  <c r="AL381" s="1"/>
  <c r="AX381"/>
  <c r="AY381" s="1"/>
  <c r="AZ381" s="1"/>
  <c r="BL381"/>
  <c r="BM381" s="1"/>
  <c r="BN381" s="1"/>
  <c r="CB381"/>
  <c r="CC381" s="1"/>
  <c r="CD381" s="1"/>
  <c r="V383"/>
  <c r="AJ383"/>
  <c r="AK383" s="1"/>
  <c r="AL383" s="1"/>
  <c r="AX383"/>
  <c r="AY383" s="1"/>
  <c r="AZ383" s="1"/>
  <c r="BL383"/>
  <c r="BM383" s="1"/>
  <c r="BN383" s="1"/>
  <c r="CB383"/>
  <c r="CC383" s="1"/>
  <c r="CD383" s="1"/>
  <c r="V385"/>
  <c r="AJ385"/>
  <c r="AK385" s="1"/>
  <c r="AL385" s="1"/>
  <c r="AX385"/>
  <c r="AY385" s="1"/>
  <c r="AZ385" s="1"/>
  <c r="BL385"/>
  <c r="BM385" s="1"/>
  <c r="BN385" s="1"/>
  <c r="CB385"/>
  <c r="CC385" s="1"/>
  <c r="CD385" s="1"/>
  <c r="V387"/>
  <c r="AJ387"/>
  <c r="AK387" s="1"/>
  <c r="AL387" s="1"/>
  <c r="AX387"/>
  <c r="AY387" s="1"/>
  <c r="AZ387" s="1"/>
  <c r="BL387"/>
  <c r="BM387" s="1"/>
  <c r="BN387" s="1"/>
  <c r="CB387"/>
  <c r="CC387" s="1"/>
  <c r="CD387" s="1"/>
  <c r="V389"/>
  <c r="AJ389"/>
  <c r="AK389" s="1"/>
  <c r="AL389" s="1"/>
  <c r="AX389"/>
  <c r="AY389" s="1"/>
  <c r="AZ389" s="1"/>
  <c r="BL389"/>
  <c r="BM389" s="1"/>
  <c r="BN389" s="1"/>
  <c r="CB389"/>
  <c r="CC389" s="1"/>
  <c r="CD389" s="1"/>
  <c r="V391"/>
  <c r="AJ391"/>
  <c r="AK391" s="1"/>
  <c r="AL391" s="1"/>
  <c r="AX391"/>
  <c r="AY391" s="1"/>
  <c r="AZ391" s="1"/>
  <c r="BL391"/>
  <c r="BM391" s="1"/>
  <c r="BN391" s="1"/>
  <c r="CB391"/>
  <c r="CC391" s="1"/>
  <c r="CD391" s="1"/>
  <c r="V393"/>
  <c r="AJ393"/>
  <c r="AK393" s="1"/>
  <c r="AL393" s="1"/>
  <c r="AX393"/>
  <c r="AY393" s="1"/>
  <c r="AZ393" s="1"/>
  <c r="BL393"/>
  <c r="BM393" s="1"/>
  <c r="BN393" s="1"/>
  <c r="CB393"/>
  <c r="CC393" s="1"/>
  <c r="CD393" s="1"/>
  <c r="V395"/>
  <c r="AJ395"/>
  <c r="AK395" s="1"/>
  <c r="AL395" s="1"/>
  <c r="AX395"/>
  <c r="AY395" s="1"/>
  <c r="AZ395" s="1"/>
  <c r="BL395"/>
  <c r="BM395" s="1"/>
  <c r="BN395" s="1"/>
  <c r="CB395"/>
  <c r="CC395" s="1"/>
  <c r="CD395" s="1"/>
  <c r="V397"/>
  <c r="AJ397"/>
  <c r="AK397" s="1"/>
  <c r="AL397" s="1"/>
  <c r="AX397"/>
  <c r="AY397" s="1"/>
  <c r="AZ397" s="1"/>
  <c r="BL397"/>
  <c r="BM397" s="1"/>
  <c r="BN397" s="1"/>
  <c r="CB397"/>
  <c r="CC397" s="1"/>
  <c r="CD397" s="1"/>
  <c r="V399"/>
  <c r="AJ399"/>
  <c r="AK399" s="1"/>
  <c r="AL399" s="1"/>
  <c r="AX399"/>
  <c r="AY399" s="1"/>
  <c r="AZ399" s="1"/>
  <c r="BL399"/>
  <c r="BM399" s="1"/>
  <c r="BN399" s="1"/>
  <c r="CB399"/>
  <c r="CC399" s="1"/>
  <c r="CD399" s="1"/>
  <c r="V401"/>
  <c r="AJ401"/>
  <c r="AK401" s="1"/>
  <c r="AL401" s="1"/>
  <c r="AX401"/>
  <c r="AY401" s="1"/>
  <c r="AZ401" s="1"/>
  <c r="BL401"/>
  <c r="BM401" s="1"/>
  <c r="BN401" s="1"/>
  <c r="CB401"/>
  <c r="CC401" s="1"/>
  <c r="CD401" s="1"/>
  <c r="V403"/>
  <c r="AJ403"/>
  <c r="AK403" s="1"/>
  <c r="AL403" s="1"/>
  <c r="AX403"/>
  <c r="AY403" s="1"/>
  <c r="AZ403" s="1"/>
  <c r="BL403"/>
  <c r="BM403" s="1"/>
  <c r="BN403" s="1"/>
  <c r="CB403"/>
  <c r="CC403" s="1"/>
  <c r="CD403" s="1"/>
  <c r="V405"/>
  <c r="AJ405"/>
  <c r="AK405" s="1"/>
  <c r="AL405" s="1"/>
  <c r="AX405"/>
  <c r="AY405" s="1"/>
  <c r="AZ405" s="1"/>
  <c r="BL405"/>
  <c r="BM405" s="1"/>
  <c r="BN405" s="1"/>
  <c r="CB405"/>
  <c r="CC405" s="1"/>
  <c r="CD405" s="1"/>
  <c r="V407"/>
  <c r="AJ407"/>
  <c r="AK407" s="1"/>
  <c r="AL407" s="1"/>
  <c r="AX407"/>
  <c r="AY407" s="1"/>
  <c r="AZ407" s="1"/>
  <c r="BL407"/>
  <c r="BM407" s="1"/>
  <c r="BN407" s="1"/>
  <c r="CB407"/>
  <c r="CC407" s="1"/>
  <c r="CD407" s="1"/>
  <c r="V429"/>
  <c r="AJ429"/>
  <c r="AK429" s="1"/>
  <c r="AL429" s="1"/>
  <c r="AX429"/>
  <c r="AY429" s="1"/>
  <c r="AZ429" s="1"/>
  <c r="BL429"/>
  <c r="BM429" s="1"/>
  <c r="BN429" s="1"/>
  <c r="CB429"/>
  <c r="CC429" s="1"/>
  <c r="CD429" s="1"/>
  <c r="V431"/>
  <c r="X431" s="1"/>
  <c r="AJ431"/>
  <c r="AK431" s="1"/>
  <c r="AL431" s="1"/>
  <c r="AX431"/>
  <c r="AY431" s="1"/>
  <c r="AZ431" s="1"/>
  <c r="BL431"/>
  <c r="BM431" s="1"/>
  <c r="BN431" s="1"/>
  <c r="CB431"/>
  <c r="CC431" s="1"/>
  <c r="CD431" s="1"/>
  <c r="AJ433"/>
  <c r="AK433" s="1"/>
  <c r="AL433" s="1"/>
  <c r="AX433"/>
  <c r="AY433" s="1"/>
  <c r="AZ433" s="1"/>
  <c r="BL433"/>
  <c r="BM433" s="1"/>
  <c r="BN433" s="1"/>
  <c r="CB433"/>
  <c r="CC433" s="1"/>
  <c r="CD433" s="1"/>
  <c r="V435"/>
  <c r="X435" s="1"/>
  <c r="V437"/>
  <c r="X437" s="1"/>
  <c r="Y437" s="1"/>
  <c r="AJ437"/>
  <c r="AK437" s="1"/>
  <c r="AL437" s="1"/>
  <c r="AX437"/>
  <c r="AY437" s="1"/>
  <c r="AZ437" s="1"/>
  <c r="BL437"/>
  <c r="BM437" s="1"/>
  <c r="BN437" s="1"/>
  <c r="CB437"/>
  <c r="CC437" s="1"/>
  <c r="CD437" s="1"/>
  <c r="V439"/>
  <c r="X439" s="1"/>
  <c r="AJ439"/>
  <c r="AK439" s="1"/>
  <c r="AL439" s="1"/>
  <c r="AX439"/>
  <c r="AY439" s="1"/>
  <c r="AZ439" s="1"/>
  <c r="BL439"/>
  <c r="BM439" s="1"/>
  <c r="BN439" s="1"/>
  <c r="CB439"/>
  <c r="CC439" s="1"/>
  <c r="CD439" s="1"/>
  <c r="AJ441"/>
  <c r="AK441" s="1"/>
  <c r="AL441" s="1"/>
  <c r="AX441"/>
  <c r="AY441" s="1"/>
  <c r="AZ441" s="1"/>
  <c r="BL441"/>
  <c r="BM441" s="1"/>
  <c r="BN441" s="1"/>
  <c r="CB441"/>
  <c r="CC441" s="1"/>
  <c r="CD441" s="1"/>
  <c r="V443"/>
  <c r="X443" s="1"/>
  <c r="V445"/>
  <c r="X445" s="1"/>
  <c r="Y445" s="1"/>
  <c r="AJ445"/>
  <c r="AK445" s="1"/>
  <c r="AL445" s="1"/>
  <c r="AX445"/>
  <c r="AY445" s="1"/>
  <c r="AZ445" s="1"/>
  <c r="BL445"/>
  <c r="BM445" s="1"/>
  <c r="BN445" s="1"/>
  <c r="CB445"/>
  <c r="CC445" s="1"/>
  <c r="CD445" s="1"/>
  <c r="V447"/>
  <c r="X447" s="1"/>
  <c r="AJ447"/>
  <c r="AK447" s="1"/>
  <c r="AL447" s="1"/>
  <c r="AX447"/>
  <c r="AY447" s="1"/>
  <c r="AZ447" s="1"/>
  <c r="BL447"/>
  <c r="BM447" s="1"/>
  <c r="BN447" s="1"/>
  <c r="CB447"/>
  <c r="CC447" s="1"/>
  <c r="CD447" s="1"/>
  <c r="AJ449"/>
  <c r="AK449" s="1"/>
  <c r="AL449" s="1"/>
  <c r="AX449"/>
  <c r="AY449" s="1"/>
  <c r="AZ449" s="1"/>
  <c r="BL449"/>
  <c r="BM449" s="1"/>
  <c r="BN449" s="1"/>
  <c r="CB449"/>
  <c r="CC449" s="1"/>
  <c r="CD449" s="1"/>
  <c r="V451"/>
  <c r="X451" s="1"/>
  <c r="V453"/>
  <c r="X453" s="1"/>
  <c r="Y453" s="1"/>
  <c r="AJ453"/>
  <c r="AK453" s="1"/>
  <c r="AL453" s="1"/>
  <c r="AX453"/>
  <c r="AY453" s="1"/>
  <c r="AZ453" s="1"/>
  <c r="BL453"/>
  <c r="BM453" s="1"/>
  <c r="BN453" s="1"/>
  <c r="CB453"/>
  <c r="CC453" s="1"/>
  <c r="CD453" s="1"/>
  <c r="V455"/>
  <c r="X455" s="1"/>
  <c r="AJ455"/>
  <c r="AK455" s="1"/>
  <c r="AL455" s="1"/>
  <c r="AX455"/>
  <c r="AY455" s="1"/>
  <c r="AZ455" s="1"/>
  <c r="BL455"/>
  <c r="BM455" s="1"/>
  <c r="BN455" s="1"/>
  <c r="CB455"/>
  <c r="CC455" s="1"/>
  <c r="CD455" s="1"/>
  <c r="AJ457"/>
  <c r="AK457" s="1"/>
  <c r="AL457" s="1"/>
  <c r="AX457"/>
  <c r="AY457" s="1"/>
  <c r="AZ457" s="1"/>
  <c r="BL457"/>
  <c r="BM457" s="1"/>
  <c r="BN457" s="1"/>
  <c r="CB457"/>
  <c r="CC457" s="1"/>
  <c r="CD457" s="1"/>
  <c r="DJ460"/>
  <c r="DK460" s="1"/>
  <c r="DL460" s="1"/>
  <c r="DJ462"/>
  <c r="DK462" s="1"/>
  <c r="DL462" s="1"/>
  <c r="DJ468"/>
  <c r="DK468" s="1"/>
  <c r="DL468" s="1"/>
  <c r="DJ470"/>
  <c r="DK470" s="1"/>
  <c r="DL470" s="1"/>
  <c r="DJ476"/>
  <c r="DK476" s="1"/>
  <c r="DL476" s="1"/>
  <c r="AJ477"/>
  <c r="AK477" s="1"/>
  <c r="AL477" s="1"/>
  <c r="AX477"/>
  <c r="AY477" s="1"/>
  <c r="AZ477" s="1"/>
  <c r="BL477"/>
  <c r="BM477" s="1"/>
  <c r="BN477" s="1"/>
  <c r="CB477"/>
  <c r="CC477" s="1"/>
  <c r="CD477" s="1"/>
  <c r="V479"/>
  <c r="X479" s="1"/>
  <c r="V481"/>
  <c r="X481" s="1"/>
  <c r="Y481" s="1"/>
  <c r="AJ481"/>
  <c r="AK481" s="1"/>
  <c r="AL481" s="1"/>
  <c r="AX481"/>
  <c r="AY481" s="1"/>
  <c r="AZ481" s="1"/>
  <c r="BL481"/>
  <c r="BM481" s="1"/>
  <c r="BN481" s="1"/>
  <c r="CB481"/>
  <c r="CC481" s="1"/>
  <c r="CD481" s="1"/>
  <c r="V483"/>
  <c r="X483" s="1"/>
  <c r="AJ483"/>
  <c r="AK483" s="1"/>
  <c r="AL483" s="1"/>
  <c r="AX483"/>
  <c r="AY483" s="1"/>
  <c r="AZ483" s="1"/>
  <c r="BL483"/>
  <c r="BM483" s="1"/>
  <c r="BN483" s="1"/>
  <c r="CB483"/>
  <c r="CC483" s="1"/>
  <c r="CD483" s="1"/>
  <c r="AJ485"/>
  <c r="AK485" s="1"/>
  <c r="AL485" s="1"/>
  <c r="AX485"/>
  <c r="AY485" s="1"/>
  <c r="AZ485" s="1"/>
  <c r="BL485"/>
  <c r="BM485" s="1"/>
  <c r="BN485" s="1"/>
  <c r="CB485"/>
  <c r="CC485" s="1"/>
  <c r="CD485" s="1"/>
  <c r="V487"/>
  <c r="X487" s="1"/>
  <c r="V489"/>
  <c r="X489" s="1"/>
  <c r="Y489" s="1"/>
  <c r="AJ489"/>
  <c r="AK489" s="1"/>
  <c r="AL489" s="1"/>
  <c r="AX489"/>
  <c r="AY489" s="1"/>
  <c r="AZ489" s="1"/>
  <c r="BL489"/>
  <c r="BM489" s="1"/>
  <c r="BN489" s="1"/>
  <c r="CB489"/>
  <c r="CC489" s="1"/>
  <c r="CD489" s="1"/>
  <c r="V491"/>
  <c r="X491" s="1"/>
  <c r="AJ491"/>
  <c r="AK491" s="1"/>
  <c r="AL491" s="1"/>
  <c r="AX491"/>
  <c r="AY491" s="1"/>
  <c r="AZ491" s="1"/>
  <c r="BL491"/>
  <c r="BM491" s="1"/>
  <c r="BN491" s="1"/>
  <c r="CB491"/>
  <c r="CC491" s="1"/>
  <c r="CD491" s="1"/>
  <c r="AJ493"/>
  <c r="AK493" s="1"/>
  <c r="AL493" s="1"/>
  <c r="AX493"/>
  <c r="AY493" s="1"/>
  <c r="AZ493" s="1"/>
  <c r="BL493"/>
  <c r="BM493" s="1"/>
  <c r="BN493" s="1"/>
  <c r="CB493"/>
  <c r="CC493" s="1"/>
  <c r="CD493" s="1"/>
  <c r="V495"/>
  <c r="X495" s="1"/>
  <c r="V497"/>
  <c r="X497" s="1"/>
  <c r="Y497" s="1"/>
  <c r="AJ497"/>
  <c r="AK497" s="1"/>
  <c r="AL497" s="1"/>
  <c r="AX497"/>
  <c r="AY497" s="1"/>
  <c r="AZ497" s="1"/>
  <c r="BL497"/>
  <c r="BM497" s="1"/>
  <c r="BN497" s="1"/>
  <c r="CB497"/>
  <c r="CC497" s="1"/>
  <c r="CD497" s="1"/>
  <c r="V499"/>
  <c r="X499" s="1"/>
  <c r="AJ499"/>
  <c r="AK499" s="1"/>
  <c r="AL499" s="1"/>
  <c r="AX499"/>
  <c r="AY499" s="1"/>
  <c r="AZ499" s="1"/>
  <c r="BL499"/>
  <c r="BM499" s="1"/>
  <c r="BN499" s="1"/>
  <c r="CB499"/>
  <c r="CC499" s="1"/>
  <c r="CD499" s="1"/>
  <c r="V503"/>
  <c r="X503" s="1"/>
  <c r="AJ503"/>
  <c r="AK503" s="1"/>
  <c r="AL503" s="1"/>
  <c r="AX503"/>
  <c r="AY503" s="1"/>
  <c r="AZ503" s="1"/>
  <c r="BL503"/>
  <c r="BM503" s="1"/>
  <c r="BN503" s="1"/>
  <c r="CB503"/>
  <c r="CC503" s="1"/>
  <c r="CD503" s="1"/>
  <c r="V507"/>
  <c r="X507" s="1"/>
  <c r="AJ507"/>
  <c r="AK507" s="1"/>
  <c r="AL507" s="1"/>
  <c r="AX507"/>
  <c r="AY507" s="1"/>
  <c r="AZ507" s="1"/>
  <c r="BL507"/>
  <c r="BM507" s="1"/>
  <c r="BN507" s="1"/>
  <c r="CB507"/>
  <c r="CC507" s="1"/>
  <c r="CD507" s="1"/>
  <c r="V511"/>
  <c r="AJ511"/>
  <c r="AK511" s="1"/>
  <c r="AL511" s="1"/>
  <c r="AX511"/>
  <c r="AY511" s="1"/>
  <c r="AZ511" s="1"/>
  <c r="BL511"/>
  <c r="BM511" s="1"/>
  <c r="BN511" s="1"/>
  <c r="CB511"/>
  <c r="CC511" s="1"/>
  <c r="CD511" s="1"/>
  <c r="DJ511"/>
  <c r="DK511" s="1"/>
  <c r="DL511" s="1"/>
  <c r="V515"/>
  <c r="AJ515"/>
  <c r="AK515" s="1"/>
  <c r="AL515" s="1"/>
  <c r="AX515"/>
  <c r="AY515" s="1"/>
  <c r="AZ515" s="1"/>
  <c r="BL515"/>
  <c r="BM515" s="1"/>
  <c r="BN515" s="1"/>
  <c r="CB515"/>
  <c r="CC515" s="1"/>
  <c r="CD515" s="1"/>
  <c r="DJ515"/>
  <c r="DK515" s="1"/>
  <c r="DL515" s="1"/>
  <c r="V519"/>
  <c r="AJ519"/>
  <c r="AK519" s="1"/>
  <c r="AL519" s="1"/>
  <c r="AX519"/>
  <c r="AY519" s="1"/>
  <c r="AZ519" s="1"/>
  <c r="BL519"/>
  <c r="BM519" s="1"/>
  <c r="BN519" s="1"/>
  <c r="CB519"/>
  <c r="CC519" s="1"/>
  <c r="CD519" s="1"/>
  <c r="DJ519"/>
  <c r="DK519" s="1"/>
  <c r="DL519" s="1"/>
  <c r="V523"/>
  <c r="AJ523"/>
  <c r="AK523" s="1"/>
  <c r="AL523" s="1"/>
  <c r="AX523"/>
  <c r="AY523" s="1"/>
  <c r="AZ523" s="1"/>
  <c r="BL523"/>
  <c r="BM523" s="1"/>
  <c r="BN523" s="1"/>
  <c r="CB523"/>
  <c r="CC523" s="1"/>
  <c r="CD523" s="1"/>
  <c r="DJ523"/>
  <c r="DK523" s="1"/>
  <c r="DL523" s="1"/>
  <c r="V527"/>
  <c r="AJ527"/>
  <c r="AK527" s="1"/>
  <c r="AL527" s="1"/>
  <c r="AX527"/>
  <c r="AY527" s="1"/>
  <c r="AZ527" s="1"/>
  <c r="BL527"/>
  <c r="BM527" s="1"/>
  <c r="BN527" s="1"/>
  <c r="CB527"/>
  <c r="CC527" s="1"/>
  <c r="CD527" s="1"/>
  <c r="DJ527"/>
  <c r="DK527" s="1"/>
  <c r="DL527" s="1"/>
  <c r="V529"/>
  <c r="AJ529"/>
  <c r="AK529" s="1"/>
  <c r="AL529" s="1"/>
  <c r="AX529"/>
  <c r="AY529" s="1"/>
  <c r="AZ529" s="1"/>
  <c r="BL529"/>
  <c r="BM529" s="1"/>
  <c r="BN529" s="1"/>
  <c r="CB529"/>
  <c r="CC529" s="1"/>
  <c r="CD529" s="1"/>
  <c r="DJ529"/>
  <c r="DK529" s="1"/>
  <c r="DL529" s="1"/>
  <c r="V531"/>
  <c r="AJ531"/>
  <c r="AK531" s="1"/>
  <c r="AL531" s="1"/>
  <c r="AX531"/>
  <c r="AY531" s="1"/>
  <c r="AZ531" s="1"/>
  <c r="BL531"/>
  <c r="BM531" s="1"/>
  <c r="BN531" s="1"/>
  <c r="CB531"/>
  <c r="CC531" s="1"/>
  <c r="CD531" s="1"/>
  <c r="DJ531"/>
  <c r="DK531" s="1"/>
  <c r="DL531" s="1"/>
  <c r="V533"/>
  <c r="AJ533"/>
  <c r="AK533" s="1"/>
  <c r="AL533" s="1"/>
  <c r="AX533"/>
  <c r="AY533" s="1"/>
  <c r="AZ533" s="1"/>
  <c r="BL533"/>
  <c r="BM533" s="1"/>
  <c r="BN533" s="1"/>
  <c r="CB533"/>
  <c r="CC533" s="1"/>
  <c r="CD533" s="1"/>
  <c r="DJ533"/>
  <c r="DK533" s="1"/>
  <c r="DL533" s="1"/>
  <c r="V535"/>
  <c r="AJ535"/>
  <c r="AK535" s="1"/>
  <c r="AL535" s="1"/>
  <c r="AX535"/>
  <c r="AY535" s="1"/>
  <c r="AZ535" s="1"/>
  <c r="BL535"/>
  <c r="BM535" s="1"/>
  <c r="BN535" s="1"/>
  <c r="CB535"/>
  <c r="CC535" s="1"/>
  <c r="CD535" s="1"/>
  <c r="DJ535"/>
  <c r="DK535" s="1"/>
  <c r="DL535" s="1"/>
  <c r="V537"/>
  <c r="AJ537"/>
  <c r="AK537" s="1"/>
  <c r="AL537" s="1"/>
  <c r="AX537"/>
  <c r="AY537" s="1"/>
  <c r="AZ537" s="1"/>
  <c r="BL537"/>
  <c r="BM537" s="1"/>
  <c r="BN537" s="1"/>
  <c r="CB537"/>
  <c r="CC537" s="1"/>
  <c r="CD537" s="1"/>
  <c r="DJ537"/>
  <c r="DK537" s="1"/>
  <c r="DL537" s="1"/>
  <c r="V539"/>
  <c r="AJ539"/>
  <c r="AK539" s="1"/>
  <c r="AL539" s="1"/>
  <c r="AX539"/>
  <c r="AY539" s="1"/>
  <c r="AZ539" s="1"/>
  <c r="BL539"/>
  <c r="BM539" s="1"/>
  <c r="BN539" s="1"/>
  <c r="CB539"/>
  <c r="CC539" s="1"/>
  <c r="CD539" s="1"/>
  <c r="DJ539"/>
  <c r="DK539" s="1"/>
  <c r="DL539" s="1"/>
  <c r="V541"/>
  <c r="AJ541"/>
  <c r="AK541" s="1"/>
  <c r="AL541" s="1"/>
  <c r="AX541"/>
  <c r="AY541" s="1"/>
  <c r="AZ541" s="1"/>
  <c r="BL541"/>
  <c r="BM541" s="1"/>
  <c r="BN541" s="1"/>
  <c r="CB541"/>
  <c r="CC541" s="1"/>
  <c r="CD541" s="1"/>
  <c r="DJ541"/>
  <c r="DK541" s="1"/>
  <c r="DL541" s="1"/>
  <c r="V543"/>
  <c r="AJ543"/>
  <c r="AK543" s="1"/>
  <c r="AL543" s="1"/>
  <c r="AX543"/>
  <c r="AY543" s="1"/>
  <c r="AZ543" s="1"/>
  <c r="BL543"/>
  <c r="BM543" s="1"/>
  <c r="BN543" s="1"/>
  <c r="CB543"/>
  <c r="CC543" s="1"/>
  <c r="CD543" s="1"/>
  <c r="DJ543"/>
  <c r="DK543" s="1"/>
  <c r="DL543" s="1"/>
  <c r="V545"/>
  <c r="AJ545"/>
  <c r="AK545" s="1"/>
  <c r="AL545" s="1"/>
  <c r="AX545"/>
  <c r="AY545" s="1"/>
  <c r="AZ545" s="1"/>
  <c r="BL545"/>
  <c r="BM545" s="1"/>
  <c r="BN545" s="1"/>
  <c r="CB545"/>
  <c r="CC545" s="1"/>
  <c r="CD545" s="1"/>
  <c r="DJ545"/>
  <c r="DK545" s="1"/>
  <c r="DL545" s="1"/>
  <c r="V547"/>
  <c r="AJ547"/>
  <c r="AK547" s="1"/>
  <c r="AL547" s="1"/>
  <c r="AX547"/>
  <c r="AY547" s="1"/>
  <c r="AZ547" s="1"/>
  <c r="BL547"/>
  <c r="BM547" s="1"/>
  <c r="BN547" s="1"/>
  <c r="CB547"/>
  <c r="CC547" s="1"/>
  <c r="CD547" s="1"/>
  <c r="DJ547"/>
  <c r="DK547" s="1"/>
  <c r="DL547" s="1"/>
  <c r="V549"/>
  <c r="AJ549"/>
  <c r="AK549" s="1"/>
  <c r="AL549" s="1"/>
  <c r="AX549"/>
  <c r="AY549" s="1"/>
  <c r="AZ549" s="1"/>
  <c r="BL549"/>
  <c r="BM549" s="1"/>
  <c r="BN549" s="1"/>
  <c r="CB549"/>
  <c r="CC549" s="1"/>
  <c r="CD549" s="1"/>
  <c r="DJ549"/>
  <c r="DK549" s="1"/>
  <c r="DL549" s="1"/>
  <c r="DJ11"/>
  <c r="DK11" s="1"/>
  <c r="DL11" s="1"/>
  <c r="V14"/>
  <c r="AJ14"/>
  <c r="AK14" s="1"/>
  <c r="AL14" s="1"/>
  <c r="AX14"/>
  <c r="AY14" s="1"/>
  <c r="AZ14" s="1"/>
  <c r="BL14"/>
  <c r="BM14" s="1"/>
  <c r="BN14" s="1"/>
  <c r="CB14"/>
  <c r="CC14" s="1"/>
  <c r="CD14" s="1"/>
  <c r="DJ15"/>
  <c r="DK15" s="1"/>
  <c r="DL15" s="1"/>
  <c r="V18"/>
  <c r="AJ18"/>
  <c r="AK18" s="1"/>
  <c r="AL18" s="1"/>
  <c r="AX18"/>
  <c r="AY18" s="1"/>
  <c r="AZ18" s="1"/>
  <c r="BL18"/>
  <c r="BM18" s="1"/>
  <c r="BN18" s="1"/>
  <c r="CB18"/>
  <c r="CC18" s="1"/>
  <c r="CD18" s="1"/>
  <c r="DJ19"/>
  <c r="DK19" s="1"/>
  <c r="DL19" s="1"/>
  <c r="V22"/>
  <c r="AJ22"/>
  <c r="AK22" s="1"/>
  <c r="AL22" s="1"/>
  <c r="AX22"/>
  <c r="AY22" s="1"/>
  <c r="AZ22" s="1"/>
  <c r="BL22"/>
  <c r="BM22" s="1"/>
  <c r="BN22" s="1"/>
  <c r="CB22"/>
  <c r="CC22" s="1"/>
  <c r="CD22" s="1"/>
  <c r="DJ23"/>
  <c r="DK23" s="1"/>
  <c r="DL23" s="1"/>
  <c r="V26"/>
  <c r="AJ26"/>
  <c r="AK26" s="1"/>
  <c r="AL26" s="1"/>
  <c r="AX26"/>
  <c r="AY26" s="1"/>
  <c r="AZ26" s="1"/>
  <c r="BL26"/>
  <c r="BM26" s="1"/>
  <c r="BN26" s="1"/>
  <c r="CB26"/>
  <c r="CC26" s="1"/>
  <c r="CD26" s="1"/>
  <c r="DJ27"/>
  <c r="DK27" s="1"/>
  <c r="DL27" s="1"/>
  <c r="V30"/>
  <c r="AJ30"/>
  <c r="AK30" s="1"/>
  <c r="AL30" s="1"/>
  <c r="AX30"/>
  <c r="AY30" s="1"/>
  <c r="AZ30" s="1"/>
  <c r="BL30"/>
  <c r="BM30" s="1"/>
  <c r="BN30" s="1"/>
  <c r="CB30"/>
  <c r="CC30" s="1"/>
  <c r="CD30" s="1"/>
  <c r="DJ31"/>
  <c r="DK31" s="1"/>
  <c r="DL31" s="1"/>
  <c r="V34"/>
  <c r="AJ34"/>
  <c r="AK34" s="1"/>
  <c r="AL34" s="1"/>
  <c r="AX34"/>
  <c r="AY34" s="1"/>
  <c r="AZ34" s="1"/>
  <c r="BL34"/>
  <c r="BM34" s="1"/>
  <c r="BN34" s="1"/>
  <c r="CB34"/>
  <c r="CC34" s="1"/>
  <c r="CD34" s="1"/>
  <c r="DJ35"/>
  <c r="DK35" s="1"/>
  <c r="DL35" s="1"/>
  <c r="V38"/>
  <c r="AJ38"/>
  <c r="AK38" s="1"/>
  <c r="AL38" s="1"/>
  <c r="AX38"/>
  <c r="AY38" s="1"/>
  <c r="AZ38" s="1"/>
  <c r="BL38"/>
  <c r="BM38" s="1"/>
  <c r="BN38" s="1"/>
  <c r="CB38"/>
  <c r="CC38" s="1"/>
  <c r="CD38" s="1"/>
  <c r="DJ39"/>
  <c r="DK39" s="1"/>
  <c r="DL39" s="1"/>
  <c r="V42"/>
  <c r="AJ42"/>
  <c r="AK42" s="1"/>
  <c r="AL42" s="1"/>
  <c r="AX42"/>
  <c r="AY42" s="1"/>
  <c r="AZ42" s="1"/>
  <c r="BL42"/>
  <c r="BM42" s="1"/>
  <c r="BN42" s="1"/>
  <c r="CB42"/>
  <c r="CC42" s="1"/>
  <c r="CD42" s="1"/>
  <c r="DJ43"/>
  <c r="DK43" s="1"/>
  <c r="DL43" s="1"/>
  <c r="V46"/>
  <c r="AJ46"/>
  <c r="AK46" s="1"/>
  <c r="AL46" s="1"/>
  <c r="AD477"/>
  <c r="AR477"/>
  <c r="BF477"/>
  <c r="BU477"/>
  <c r="DJ478"/>
  <c r="DK478" s="1"/>
  <c r="DL478" s="1"/>
  <c r="P479"/>
  <c r="DJ480"/>
  <c r="DK480" s="1"/>
  <c r="DL480" s="1"/>
  <c r="AD485"/>
  <c r="AR485"/>
  <c r="BF485"/>
  <c r="BU485"/>
  <c r="DJ486"/>
  <c r="DK486" s="1"/>
  <c r="DL486" s="1"/>
  <c r="P487"/>
  <c r="DJ488"/>
  <c r="DK488" s="1"/>
  <c r="DL488" s="1"/>
  <c r="AD493"/>
  <c r="AR493"/>
  <c r="BF493"/>
  <c r="BU493"/>
  <c r="DJ494"/>
  <c r="DK494" s="1"/>
  <c r="DL494" s="1"/>
  <c r="P495"/>
  <c r="DJ496"/>
  <c r="DK496" s="1"/>
  <c r="DL496" s="1"/>
  <c r="DJ510"/>
  <c r="DK510" s="1"/>
  <c r="DL510" s="1"/>
  <c r="DJ514"/>
  <c r="DK514" s="1"/>
  <c r="DL514" s="1"/>
  <c r="DJ518"/>
  <c r="DK518" s="1"/>
  <c r="DL518" s="1"/>
  <c r="DJ522"/>
  <c r="DK522" s="1"/>
  <c r="DL522" s="1"/>
  <c r="DJ526"/>
  <c r="DK526" s="1"/>
  <c r="DL526" s="1"/>
  <c r="DJ530"/>
  <c r="DK530" s="1"/>
  <c r="DL530" s="1"/>
  <c r="DJ532"/>
  <c r="DK532" s="1"/>
  <c r="DL532" s="1"/>
  <c r="DJ534"/>
  <c r="DK534" s="1"/>
  <c r="DL534" s="1"/>
  <c r="DJ536"/>
  <c r="DK536" s="1"/>
  <c r="DL536" s="1"/>
  <c r="DJ538"/>
  <c r="DK538" s="1"/>
  <c r="DL538" s="1"/>
  <c r="DJ540"/>
  <c r="DK540" s="1"/>
  <c r="DL540" s="1"/>
  <c r="DJ542"/>
  <c r="DK542" s="1"/>
  <c r="DL542" s="1"/>
  <c r="DJ544"/>
  <c r="DK544" s="1"/>
  <c r="DL544" s="1"/>
  <c r="DJ546"/>
  <c r="DK546" s="1"/>
  <c r="DL546" s="1"/>
  <c r="DJ548"/>
  <c r="DK548" s="1"/>
  <c r="DL548" s="1"/>
  <c r="AX46"/>
  <c r="AY46" s="1"/>
  <c r="AZ46" s="1"/>
  <c r="BL46"/>
  <c r="BM46" s="1"/>
  <c r="BN46" s="1"/>
  <c r="CB46"/>
  <c r="CC46" s="1"/>
  <c r="CD46" s="1"/>
  <c r="DJ47"/>
  <c r="DK47" s="1"/>
  <c r="DL47" s="1"/>
  <c r="V50"/>
  <c r="AJ50"/>
  <c r="AK50" s="1"/>
  <c r="AL50" s="1"/>
  <c r="AX50"/>
  <c r="AY50" s="1"/>
  <c r="AZ50" s="1"/>
  <c r="BL50"/>
  <c r="BM50" s="1"/>
  <c r="BN50" s="1"/>
  <c r="CB50"/>
  <c r="CC50" s="1"/>
  <c r="CD50" s="1"/>
  <c r="DJ51"/>
  <c r="DK51" s="1"/>
  <c r="DL51" s="1"/>
  <c r="V54"/>
  <c r="AJ54"/>
  <c r="AK54" s="1"/>
  <c r="AL54" s="1"/>
  <c r="AX54"/>
  <c r="AY54" s="1"/>
  <c r="AZ54" s="1"/>
  <c r="BL54"/>
  <c r="BM54" s="1"/>
  <c r="BN54" s="1"/>
  <c r="CB54"/>
  <c r="CC54" s="1"/>
  <c r="CD54" s="1"/>
  <c r="DJ55"/>
  <c r="DK55" s="1"/>
  <c r="DL55" s="1"/>
  <c r="V58"/>
  <c r="AJ58"/>
  <c r="AK58" s="1"/>
  <c r="AL58" s="1"/>
  <c r="AX58"/>
  <c r="AY58" s="1"/>
  <c r="AZ58" s="1"/>
  <c r="BL58"/>
  <c r="BM58" s="1"/>
  <c r="BN58" s="1"/>
  <c r="CB58"/>
  <c r="CC58" s="1"/>
  <c r="CD58" s="1"/>
  <c r="DJ59"/>
  <c r="DK59" s="1"/>
  <c r="DL59" s="1"/>
  <c r="V62"/>
  <c r="AJ62"/>
  <c r="AK62" s="1"/>
  <c r="AL62" s="1"/>
  <c r="AX62"/>
  <c r="AY62" s="1"/>
  <c r="AZ62" s="1"/>
  <c r="BL62"/>
  <c r="BM62" s="1"/>
  <c r="BN62" s="1"/>
  <c r="CB62"/>
  <c r="CC62" s="1"/>
  <c r="CD62" s="1"/>
  <c r="DJ63"/>
  <c r="DK63" s="1"/>
  <c r="DL63" s="1"/>
  <c r="V138"/>
  <c r="AJ138"/>
  <c r="AK138" s="1"/>
  <c r="AL138" s="1"/>
  <c r="AX138"/>
  <c r="AY138" s="1"/>
  <c r="AZ138" s="1"/>
  <c r="BL138"/>
  <c r="BM138" s="1"/>
  <c r="BN138" s="1"/>
  <c r="CB138"/>
  <c r="CC138" s="1"/>
  <c r="CD138" s="1"/>
  <c r="V140"/>
  <c r="AJ140"/>
  <c r="AK140" s="1"/>
  <c r="AL140" s="1"/>
  <c r="AX140"/>
  <c r="AY140" s="1"/>
  <c r="AZ140" s="1"/>
  <c r="BL140"/>
  <c r="BM140" s="1"/>
  <c r="BN140" s="1"/>
  <c r="CB140"/>
  <c r="CC140" s="1"/>
  <c r="CD140" s="1"/>
  <c r="V142"/>
  <c r="AJ142"/>
  <c r="AK142" s="1"/>
  <c r="AL142" s="1"/>
  <c r="AX142"/>
  <c r="AY142" s="1"/>
  <c r="AZ142" s="1"/>
  <c r="BL142"/>
  <c r="BM142" s="1"/>
  <c r="BN142" s="1"/>
  <c r="CB142"/>
  <c r="CC142" s="1"/>
  <c r="CD142" s="1"/>
  <c r="V144"/>
  <c r="AJ144"/>
  <c r="AK144" s="1"/>
  <c r="AL144" s="1"/>
  <c r="AX144"/>
  <c r="AY144" s="1"/>
  <c r="AZ144" s="1"/>
  <c r="BL144"/>
  <c r="BM144" s="1"/>
  <c r="BN144" s="1"/>
  <c r="CB144"/>
  <c r="CC144" s="1"/>
  <c r="CD144" s="1"/>
  <c r="V146"/>
  <c r="AJ146"/>
  <c r="AK146" s="1"/>
  <c r="AL146" s="1"/>
  <c r="AX146"/>
  <c r="AY146" s="1"/>
  <c r="AZ146" s="1"/>
  <c r="BL146"/>
  <c r="BM146" s="1"/>
  <c r="BN146" s="1"/>
  <c r="CB146"/>
  <c r="CC146" s="1"/>
  <c r="CD146" s="1"/>
  <c r="V148"/>
  <c r="AJ148"/>
  <c r="AK148" s="1"/>
  <c r="AL148" s="1"/>
  <c r="AX148"/>
  <c r="AY148" s="1"/>
  <c r="AZ148" s="1"/>
  <c r="BL148"/>
  <c r="BM148" s="1"/>
  <c r="BN148" s="1"/>
  <c r="CB148"/>
  <c r="CC148" s="1"/>
  <c r="CD148" s="1"/>
  <c r="V150"/>
  <c r="AJ150"/>
  <c r="AK150" s="1"/>
  <c r="AL150" s="1"/>
  <c r="AX150"/>
  <c r="AY150" s="1"/>
  <c r="AZ150" s="1"/>
  <c r="BL150"/>
  <c r="BM150" s="1"/>
  <c r="BN150" s="1"/>
  <c r="CB150"/>
  <c r="CC150" s="1"/>
  <c r="CD150" s="1"/>
  <c r="V152"/>
  <c r="AJ152"/>
  <c r="AK152" s="1"/>
  <c r="AL152" s="1"/>
  <c r="AX152"/>
  <c r="AY152" s="1"/>
  <c r="AZ152" s="1"/>
  <c r="BL152"/>
  <c r="BM152" s="1"/>
  <c r="BN152" s="1"/>
  <c r="CB152"/>
  <c r="CC152" s="1"/>
  <c r="CD152" s="1"/>
  <c r="V154"/>
  <c r="AJ154"/>
  <c r="AK154" s="1"/>
  <c r="AL154" s="1"/>
  <c r="AX154"/>
  <c r="AY154" s="1"/>
  <c r="AZ154" s="1"/>
  <c r="BL154"/>
  <c r="BM154" s="1"/>
  <c r="BN154" s="1"/>
  <c r="CB154"/>
  <c r="CC154" s="1"/>
  <c r="CD154" s="1"/>
  <c r="V156"/>
  <c r="AJ156"/>
  <c r="AK156" s="1"/>
  <c r="AL156" s="1"/>
  <c r="AX156"/>
  <c r="AY156" s="1"/>
  <c r="AZ156" s="1"/>
  <c r="BL156"/>
  <c r="BM156" s="1"/>
  <c r="BN156" s="1"/>
  <c r="CB156"/>
  <c r="CC156" s="1"/>
  <c r="CD156" s="1"/>
  <c r="V158"/>
  <c r="AJ158"/>
  <c r="AK158" s="1"/>
  <c r="AL158" s="1"/>
  <c r="AX158"/>
  <c r="AY158" s="1"/>
  <c r="AZ158" s="1"/>
  <c r="BL158"/>
  <c r="BM158" s="1"/>
  <c r="BN158" s="1"/>
  <c r="CB158"/>
  <c r="CC158" s="1"/>
  <c r="CD158" s="1"/>
  <c r="V160"/>
  <c r="AJ160"/>
  <c r="AK160" s="1"/>
  <c r="AL160" s="1"/>
  <c r="AX160"/>
  <c r="AY160" s="1"/>
  <c r="AZ160" s="1"/>
  <c r="BL160"/>
  <c r="BM160" s="1"/>
  <c r="BN160" s="1"/>
  <c r="CB160"/>
  <c r="CC160" s="1"/>
  <c r="CD160" s="1"/>
  <c r="V162"/>
  <c r="AJ162"/>
  <c r="AK162" s="1"/>
  <c r="AL162" s="1"/>
  <c r="AX162"/>
  <c r="AY162" s="1"/>
  <c r="AZ162" s="1"/>
  <c r="BL162"/>
  <c r="BM162" s="1"/>
  <c r="BN162" s="1"/>
  <c r="CB162"/>
  <c r="CC162" s="1"/>
  <c r="CD162" s="1"/>
  <c r="V164"/>
  <c r="AJ164"/>
  <c r="AK164" s="1"/>
  <c r="AL164" s="1"/>
  <c r="AX164"/>
  <c r="AY164" s="1"/>
  <c r="AZ164" s="1"/>
  <c r="BL164"/>
  <c r="BM164" s="1"/>
  <c r="BN164" s="1"/>
  <c r="CB164"/>
  <c r="CC164" s="1"/>
  <c r="CD164" s="1"/>
  <c r="AD165"/>
  <c r="AR165"/>
  <c r="BF165"/>
  <c r="BU165"/>
  <c r="P167"/>
  <c r="DJ168"/>
  <c r="DK168" s="1"/>
  <c r="DL168" s="1"/>
  <c r="AD173"/>
  <c r="AR173"/>
  <c r="BF173"/>
  <c r="BU173"/>
  <c r="P175"/>
  <c r="DJ176"/>
  <c r="DK176" s="1"/>
  <c r="DL176" s="1"/>
  <c r="AD181"/>
  <c r="AR181"/>
  <c r="BF181"/>
  <c r="BU181"/>
  <c r="P183"/>
  <c r="DJ184"/>
  <c r="DK184" s="1"/>
  <c r="DL184" s="1"/>
  <c r="AD189"/>
  <c r="AR189"/>
  <c r="BF189"/>
  <c r="BU189"/>
  <c r="P191"/>
  <c r="DJ192"/>
  <c r="DK192" s="1"/>
  <c r="DL192" s="1"/>
  <c r="AD197"/>
  <c r="AR197"/>
  <c r="BF197"/>
  <c r="BU197"/>
  <c r="P199"/>
  <c r="DJ200"/>
  <c r="DK200" s="1"/>
  <c r="DL200" s="1"/>
  <c r="AD205"/>
  <c r="AR205"/>
  <c r="BF205"/>
  <c r="BU205"/>
  <c r="P207"/>
  <c r="DJ208"/>
  <c r="DK208" s="1"/>
  <c r="DL208" s="1"/>
  <c r="AD213"/>
  <c r="AR213"/>
  <c r="BF213"/>
  <c r="BU213"/>
  <c r="DJ214"/>
  <c r="DK214" s="1"/>
  <c r="DL214" s="1"/>
  <c r="P215"/>
  <c r="DJ216"/>
  <c r="DK216" s="1"/>
  <c r="DL216" s="1"/>
  <c r="AD221"/>
  <c r="AR221"/>
  <c r="BF221"/>
  <c r="BU221"/>
  <c r="DJ222"/>
  <c r="DK222" s="1"/>
  <c r="DL222" s="1"/>
  <c r="P223"/>
  <c r="DJ224"/>
  <c r="DK224" s="1"/>
  <c r="DL224" s="1"/>
  <c r="AD229"/>
  <c r="AR229"/>
  <c r="BF229"/>
  <c r="BU229"/>
  <c r="DJ230"/>
  <c r="DK230" s="1"/>
  <c r="DL230" s="1"/>
  <c r="P231"/>
  <c r="DJ232"/>
  <c r="DK232" s="1"/>
  <c r="DL232" s="1"/>
  <c r="AD237"/>
  <c r="AR237"/>
  <c r="BF237"/>
  <c r="BU237"/>
  <c r="DJ238"/>
  <c r="DK238" s="1"/>
  <c r="DL238" s="1"/>
  <c r="P239"/>
  <c r="DJ240"/>
  <c r="DK240" s="1"/>
  <c r="DL240" s="1"/>
  <c r="AD245"/>
  <c r="AR245"/>
  <c r="BF245"/>
  <c r="BU245"/>
  <c r="DJ246"/>
  <c r="DK246" s="1"/>
  <c r="DL246" s="1"/>
  <c r="P247"/>
  <c r="DJ248"/>
  <c r="DK248" s="1"/>
  <c r="DL248" s="1"/>
  <c r="AD253"/>
  <c r="AR253"/>
  <c r="BF253"/>
  <c r="BU253"/>
  <c r="DJ254"/>
  <c r="DK254" s="1"/>
  <c r="DL254" s="1"/>
  <c r="P255"/>
  <c r="DJ256"/>
  <c r="DK256" s="1"/>
  <c r="DL256" s="1"/>
  <c r="AD261"/>
  <c r="AR261"/>
  <c r="BF261"/>
  <c r="BU261"/>
  <c r="DJ262"/>
  <c r="DK262" s="1"/>
  <c r="DL262" s="1"/>
  <c r="P263"/>
  <c r="DJ264"/>
  <c r="DK264" s="1"/>
  <c r="DL264" s="1"/>
  <c r="AD269"/>
  <c r="AR269"/>
  <c r="BF269"/>
  <c r="BU269"/>
  <c r="DJ270"/>
  <c r="DK270" s="1"/>
  <c r="DL270" s="1"/>
  <c r="P271"/>
  <c r="DJ272"/>
  <c r="DK272" s="1"/>
  <c r="DL272" s="1"/>
  <c r="AD277"/>
  <c r="AR277"/>
  <c r="BF277"/>
  <c r="BU277"/>
  <c r="DJ278"/>
  <c r="DK278" s="1"/>
  <c r="DL278" s="1"/>
  <c r="P279"/>
  <c r="DJ280"/>
  <c r="DK280" s="1"/>
  <c r="DL280" s="1"/>
  <c r="AD285"/>
  <c r="AR285"/>
  <c r="BF285"/>
  <c r="BU285"/>
  <c r="DJ286"/>
  <c r="DK286" s="1"/>
  <c r="DL286" s="1"/>
  <c r="P287"/>
  <c r="DJ288"/>
  <c r="DK288" s="1"/>
  <c r="DL288" s="1"/>
  <c r="DJ314"/>
  <c r="DK314" s="1"/>
  <c r="DL314" s="1"/>
  <c r="DJ318"/>
  <c r="DK318" s="1"/>
  <c r="DL318" s="1"/>
  <c r="DJ322"/>
  <c r="DK322" s="1"/>
  <c r="DL322" s="1"/>
  <c r="DJ326"/>
  <c r="DK326" s="1"/>
  <c r="DL326" s="1"/>
  <c r="DJ330"/>
  <c r="DK330" s="1"/>
  <c r="DL330" s="1"/>
  <c r="DJ334"/>
  <c r="DK334" s="1"/>
  <c r="DL334" s="1"/>
  <c r="AD433"/>
  <c r="AR433"/>
  <c r="BF433"/>
  <c r="BU433"/>
  <c r="DJ434"/>
  <c r="DK434" s="1"/>
  <c r="DL434" s="1"/>
  <c r="P435"/>
  <c r="DJ436"/>
  <c r="DK436" s="1"/>
  <c r="DL436" s="1"/>
  <c r="AD441"/>
  <c r="AR441"/>
  <c r="BF441"/>
  <c r="BU441"/>
  <c r="DJ442"/>
  <c r="DK442" s="1"/>
  <c r="DL442" s="1"/>
  <c r="P443"/>
  <c r="DJ444"/>
  <c r="DK444" s="1"/>
  <c r="DL444" s="1"/>
  <c r="AD449"/>
  <c r="AR449"/>
  <c r="BF449"/>
  <c r="BU449"/>
  <c r="DJ450"/>
  <c r="DK450" s="1"/>
  <c r="DL450" s="1"/>
  <c r="P451"/>
  <c r="DJ452"/>
  <c r="DK452" s="1"/>
  <c r="DL452" s="1"/>
  <c r="AD457"/>
  <c r="AR457"/>
  <c r="BF457"/>
  <c r="BU457"/>
  <c r="AJ459"/>
  <c r="AK459" s="1"/>
  <c r="AL459" s="1"/>
  <c r="AX459"/>
  <c r="AY459" s="1"/>
  <c r="AZ459" s="1"/>
  <c r="BL459"/>
  <c r="BM459" s="1"/>
  <c r="BN459" s="1"/>
  <c r="CB459"/>
  <c r="CC459" s="1"/>
  <c r="CD459" s="1"/>
  <c r="DD460"/>
  <c r="V465"/>
  <c r="X465" s="1"/>
  <c r="Y465" s="1"/>
  <c r="AJ467"/>
  <c r="AK467" s="1"/>
  <c r="AL467" s="1"/>
  <c r="AX467"/>
  <c r="AY467" s="1"/>
  <c r="AZ467" s="1"/>
  <c r="BL467"/>
  <c r="BM467" s="1"/>
  <c r="BN467" s="1"/>
  <c r="CB467"/>
  <c r="CC467" s="1"/>
  <c r="CD467" s="1"/>
  <c r="DD468"/>
  <c r="V473"/>
  <c r="X473" s="1"/>
  <c r="Y473" s="1"/>
  <c r="AJ473"/>
  <c r="AK473" s="1"/>
  <c r="AL473" s="1"/>
  <c r="AX473"/>
  <c r="AY473" s="1"/>
  <c r="AZ473" s="1"/>
  <c r="BL473"/>
  <c r="BM473" s="1"/>
  <c r="BN473" s="1"/>
  <c r="CB473"/>
  <c r="CC473" s="1"/>
  <c r="CD473" s="1"/>
  <c r="V475"/>
  <c r="X475" s="1"/>
  <c r="AJ475"/>
  <c r="AK475" s="1"/>
  <c r="AL475" s="1"/>
  <c r="AX475"/>
  <c r="AY475" s="1"/>
  <c r="AZ475" s="1"/>
  <c r="BL475"/>
  <c r="BM475" s="1"/>
  <c r="BN475" s="1"/>
  <c r="CB475"/>
  <c r="CC475" s="1"/>
  <c r="CD475" s="1"/>
  <c r="DD476"/>
  <c r="BK11" i="3"/>
  <c r="BK12"/>
  <c r="BK13"/>
  <c r="BS14"/>
  <c r="BK15"/>
  <c r="BK18"/>
  <c r="BK20"/>
  <c r="BS20"/>
  <c r="BK21"/>
  <c r="BK22"/>
  <c r="BS22"/>
  <c r="BK23"/>
  <c r="BK24"/>
  <c r="BS24"/>
  <c r="BK25"/>
  <c r="BK26"/>
  <c r="BS26"/>
  <c r="BK27"/>
  <c r="BK28"/>
  <c r="BS28"/>
  <c r="BK29"/>
  <c r="BK30"/>
  <c r="BS30"/>
  <c r="BK31"/>
  <c r="BK32"/>
  <c r="BS32"/>
  <c r="BK33"/>
  <c r="BK34"/>
  <c r="BS34"/>
  <c r="BK35"/>
  <c r="BK36"/>
  <c r="BS36"/>
  <c r="BK37"/>
  <c r="BK38"/>
  <c r="BS38"/>
  <c r="BK39"/>
  <c r="BK40"/>
  <c r="BS40"/>
  <c r="BK41"/>
  <c r="BK42"/>
  <c r="BS42"/>
  <c r="BK43"/>
  <c r="BK44"/>
  <c r="BS44"/>
  <c r="BK45"/>
  <c r="BK46"/>
  <c r="BS46"/>
  <c r="BK47"/>
  <c r="BK48"/>
  <c r="BS48"/>
  <c r="BK49"/>
  <c r="BK50"/>
  <c r="BS50"/>
  <c r="BK51"/>
  <c r="BK52"/>
  <c r="BS52"/>
  <c r="BK53"/>
  <c r="BK54"/>
  <c r="BS54"/>
  <c r="BK55"/>
  <c r="BK56"/>
  <c r="BS56"/>
  <c r="BK57"/>
  <c r="BK58"/>
  <c r="BS58"/>
  <c r="BK59"/>
  <c r="BS12"/>
  <c r="BK14"/>
  <c r="BK16"/>
  <c r="BS16"/>
  <c r="BK17"/>
  <c r="BS18"/>
  <c r="BK19"/>
  <c r="BG11"/>
  <c r="BO11"/>
  <c r="BG12"/>
  <c r="BO12"/>
  <c r="BG13"/>
  <c r="BO13"/>
  <c r="BG14"/>
  <c r="BO14"/>
  <c r="BG15"/>
  <c r="BO15"/>
  <c r="BG16"/>
  <c r="BO16"/>
  <c r="BG17"/>
  <c r="BO17"/>
  <c r="BG18"/>
  <c r="BO18"/>
  <c r="BG19"/>
  <c r="BO19"/>
  <c r="BG20"/>
  <c r="BO20"/>
  <c r="BG21"/>
  <c r="BO21"/>
  <c r="BG22"/>
  <c r="BO22"/>
  <c r="BG23"/>
  <c r="BO23"/>
  <c r="BG24"/>
  <c r="BO24"/>
  <c r="BG25"/>
  <c r="BO25"/>
  <c r="BG26"/>
  <c r="BO26"/>
  <c r="BG27"/>
  <c r="BO27"/>
  <c r="BG28"/>
  <c r="BO28"/>
  <c r="BG29"/>
  <c r="BO29"/>
  <c r="BG30"/>
  <c r="BO30"/>
  <c r="BG31"/>
  <c r="BO31"/>
  <c r="BG32"/>
  <c r="BO32"/>
  <c r="BG33"/>
  <c r="BO33"/>
  <c r="BG34"/>
  <c r="BO34"/>
  <c r="BG35"/>
  <c r="BO35"/>
  <c r="BG36"/>
  <c r="BO36"/>
  <c r="BG37"/>
  <c r="BO37"/>
  <c r="BG38"/>
  <c r="BO38"/>
  <c r="BG39"/>
  <c r="BO39"/>
  <c r="BG40"/>
  <c r="BO40"/>
  <c r="BG41"/>
  <c r="BO41"/>
  <c r="BG42"/>
  <c r="BO42"/>
  <c r="BG43"/>
  <c r="BO43"/>
  <c r="BG44"/>
  <c r="BO44"/>
  <c r="BG45"/>
  <c r="BO45"/>
  <c r="BG46"/>
  <c r="BO46"/>
  <c r="BG47"/>
  <c r="BO47"/>
  <c r="BG48"/>
  <c r="BO48"/>
  <c r="BG49"/>
  <c r="BO49"/>
  <c r="BG50"/>
  <c r="BO50"/>
  <c r="BG51"/>
  <c r="BO51"/>
  <c r="BG52"/>
  <c r="BO52"/>
  <c r="BG53"/>
  <c r="BO53"/>
  <c r="BG54"/>
  <c r="BO54"/>
  <c r="BG55"/>
  <c r="BO55"/>
  <c r="BG56"/>
  <c r="BK60"/>
  <c r="BS60"/>
  <c r="BK61"/>
  <c r="BK62"/>
  <c r="BS62"/>
  <c r="BK63"/>
  <c r="BK64"/>
  <c r="BS64"/>
  <c r="BK65"/>
  <c r="BK66"/>
  <c r="BS66"/>
  <c r="BK67"/>
  <c r="BK68"/>
  <c r="BS68"/>
  <c r="BK69"/>
  <c r="BK70"/>
  <c r="BS70"/>
  <c r="BK72"/>
  <c r="BS72"/>
  <c r="BK74"/>
  <c r="BS74"/>
  <c r="BS76"/>
  <c r="BG78"/>
  <c r="BO78"/>
  <c r="BG80"/>
  <c r="BO80"/>
  <c r="BG82"/>
  <c r="BO82"/>
  <c r="BG84"/>
  <c r="BO84"/>
  <c r="BG86"/>
  <c r="BO86"/>
  <c r="BG88"/>
  <c r="BO88"/>
  <c r="BG90"/>
  <c r="BO90"/>
  <c r="BG92"/>
  <c r="BO92"/>
  <c r="BK94"/>
  <c r="BS94"/>
  <c r="BK96"/>
  <c r="BS96"/>
  <c r="BG98"/>
  <c r="BO98"/>
  <c r="BK100"/>
  <c r="BS100"/>
  <c r="BK102"/>
  <c r="BS102"/>
  <c r="BK104"/>
  <c r="BS104"/>
  <c r="BK106"/>
  <c r="BS106"/>
  <c r="BG108"/>
  <c r="BO108"/>
  <c r="BG110"/>
  <c r="BO110"/>
  <c r="BG112"/>
  <c r="BO112"/>
  <c r="BG114"/>
  <c r="BO114"/>
  <c r="BG116"/>
  <c r="BO116"/>
  <c r="BG118"/>
  <c r="BO118"/>
  <c r="BG120"/>
  <c r="BO120"/>
  <c r="BG122"/>
  <c r="BO122"/>
  <c r="BK124"/>
  <c r="BS124"/>
  <c r="BK126"/>
  <c r="BS126"/>
  <c r="BK128"/>
  <c r="BS128"/>
  <c r="BK130"/>
  <c r="BS130"/>
  <c r="BK132"/>
  <c r="BS132"/>
  <c r="BK134"/>
  <c r="BK136"/>
  <c r="BS136"/>
  <c r="BS138"/>
  <c r="BK140"/>
  <c r="BS140"/>
  <c r="BK142"/>
  <c r="BK144"/>
  <c r="BS144"/>
  <c r="BS146"/>
  <c r="BK148"/>
  <c r="BS148"/>
  <c r="BG150"/>
  <c r="BO150"/>
  <c r="BG152"/>
  <c r="BO152"/>
  <c r="BS154"/>
  <c r="BK156"/>
  <c r="BS156"/>
  <c r="BG157"/>
  <c r="BO157"/>
  <c r="BK158"/>
  <c r="BS158"/>
  <c r="BG159"/>
  <c r="BO159"/>
  <c r="BS160"/>
  <c r="BG161"/>
  <c r="BO161"/>
  <c r="BG162"/>
  <c r="BO162"/>
  <c r="BK163"/>
  <c r="BS163"/>
  <c r="BK164"/>
  <c r="BS164"/>
  <c r="BG165"/>
  <c r="BO165"/>
  <c r="BK166"/>
  <c r="BS166"/>
  <c r="BG167"/>
  <c r="BO167"/>
  <c r="BG168"/>
  <c r="BO168"/>
  <c r="BK169"/>
  <c r="BS169"/>
  <c r="BG170"/>
  <c r="BO170"/>
  <c r="BK171"/>
  <c r="BS171"/>
  <c r="BG172"/>
  <c r="BO172"/>
  <c r="BK173"/>
  <c r="BS173"/>
  <c r="BG174"/>
  <c r="BO174"/>
  <c r="BK175"/>
  <c r="BS175"/>
  <c r="BK177"/>
  <c r="BS177"/>
  <c r="BG178"/>
  <c r="BO178"/>
  <c r="BK179"/>
  <c r="BS179"/>
  <c r="BG180"/>
  <c r="BO180"/>
  <c r="BK181"/>
  <c r="BS181"/>
  <c r="BG182"/>
  <c r="BO182"/>
  <c r="BK183"/>
  <c r="BS183"/>
  <c r="BG184"/>
  <c r="BO184"/>
  <c r="BK185"/>
  <c r="BS185"/>
  <c r="BG186"/>
  <c r="BO186"/>
  <c r="BK187"/>
  <c r="BS187"/>
  <c r="BG188"/>
  <c r="BO188"/>
  <c r="BK189"/>
  <c r="BS189"/>
  <c r="BG190"/>
  <c r="BO190"/>
  <c r="BK191"/>
  <c r="BS191"/>
  <c r="BG192"/>
  <c r="BO192"/>
  <c r="BK193"/>
  <c r="BS193"/>
  <c r="BK194"/>
  <c r="BS194"/>
  <c r="BG195"/>
  <c r="BO195"/>
  <c r="BG196"/>
  <c r="BO196"/>
  <c r="BK197"/>
  <c r="BS197"/>
  <c r="BG198"/>
  <c r="BO198"/>
  <c r="BK199"/>
  <c r="BS199"/>
  <c r="BK200"/>
  <c r="BS200"/>
  <c r="BG201"/>
  <c r="BO201"/>
  <c r="BK202"/>
  <c r="BS202"/>
  <c r="BG203"/>
  <c r="BO203"/>
  <c r="BK204"/>
  <c r="BS204"/>
  <c r="BG205"/>
  <c r="BO205"/>
  <c r="BK206"/>
  <c r="BS206"/>
  <c r="BG207"/>
  <c r="BO207"/>
  <c r="BG208"/>
  <c r="BO208"/>
  <c r="BK209"/>
  <c r="BS209"/>
  <c r="BG210"/>
  <c r="BO210"/>
  <c r="BK211"/>
  <c r="BS211"/>
  <c r="BG212"/>
  <c r="BO212"/>
  <c r="BK213"/>
  <c r="BS213"/>
  <c r="BG214"/>
  <c r="BO214"/>
  <c r="BK215"/>
  <c r="BS215"/>
  <c r="BG216"/>
  <c r="BO216"/>
  <c r="BK217"/>
  <c r="BS217"/>
  <c r="BG218"/>
  <c r="BO218"/>
  <c r="BK219"/>
  <c r="BS219"/>
  <c r="BG220"/>
  <c r="BO220"/>
  <c r="BK221"/>
  <c r="BS221"/>
  <c r="BG222"/>
  <c r="BO222"/>
  <c r="BK223"/>
  <c r="BS223"/>
  <c r="BG224"/>
  <c r="BO224"/>
  <c r="BK225"/>
  <c r="BS225"/>
  <c r="BK226"/>
  <c r="BS226"/>
  <c r="BG227"/>
  <c r="BO227"/>
  <c r="BG228"/>
  <c r="BO228"/>
  <c r="BK229"/>
  <c r="BS229"/>
  <c r="BG230"/>
  <c r="BO230"/>
  <c r="BO56"/>
  <c r="BG57"/>
  <c r="BO57"/>
  <c r="BG58"/>
  <c r="BO58"/>
  <c r="BG59"/>
  <c r="BO59"/>
  <c r="BG60"/>
  <c r="BO60"/>
  <c r="BG61"/>
  <c r="BO61"/>
  <c r="BG62"/>
  <c r="BO62"/>
  <c r="BG63"/>
  <c r="BO63"/>
  <c r="BG64"/>
  <c r="BO64"/>
  <c r="BG65"/>
  <c r="BO65"/>
  <c r="BG66"/>
  <c r="BO66"/>
  <c r="BG67"/>
  <c r="BO67"/>
  <c r="BG68"/>
  <c r="BO68"/>
  <c r="BG69"/>
  <c r="BO69"/>
  <c r="BG70"/>
  <c r="BO70"/>
  <c r="BG72"/>
  <c r="BO72"/>
  <c r="BG74"/>
  <c r="BO74"/>
  <c r="BG76"/>
  <c r="BO76"/>
  <c r="BK78"/>
  <c r="BS78"/>
  <c r="BK80"/>
  <c r="BS80"/>
  <c r="BK82"/>
  <c r="BS82"/>
  <c r="BK84"/>
  <c r="BS84"/>
  <c r="BK86"/>
  <c r="BS86"/>
  <c r="BK88"/>
  <c r="BS88"/>
  <c r="BK90"/>
  <c r="BS90"/>
  <c r="BK92"/>
  <c r="BS92"/>
  <c r="BG94"/>
  <c r="BO94"/>
  <c r="BG96"/>
  <c r="BO96"/>
  <c r="BK98"/>
  <c r="BS98"/>
  <c r="BG100"/>
  <c r="BO100"/>
  <c r="BG102"/>
  <c r="BO102"/>
  <c r="BG104"/>
  <c r="BO104"/>
  <c r="BG106"/>
  <c r="BO106"/>
  <c r="BK108"/>
  <c r="BS108"/>
  <c r="BK110"/>
  <c r="BS110"/>
  <c r="BK112"/>
  <c r="BS112"/>
  <c r="BK114"/>
  <c r="BS114"/>
  <c r="BK116"/>
  <c r="BS116"/>
  <c r="BS118"/>
  <c r="BK120"/>
  <c r="BS120"/>
  <c r="BK122"/>
  <c r="BS122"/>
  <c r="BG124"/>
  <c r="BO124"/>
  <c r="BG126"/>
  <c r="BO126"/>
  <c r="BG128"/>
  <c r="BO128"/>
  <c r="BG130"/>
  <c r="BO130"/>
  <c r="BG132"/>
  <c r="BO132"/>
  <c r="BG134"/>
  <c r="BO134"/>
  <c r="BG136"/>
  <c r="BO136"/>
  <c r="BG138"/>
  <c r="BO138"/>
  <c r="BG140"/>
  <c r="BO140"/>
  <c r="BG142"/>
  <c r="BO142"/>
  <c r="BG144"/>
  <c r="BO144"/>
  <c r="BG146"/>
  <c r="BO146"/>
  <c r="BG148"/>
  <c r="BO148"/>
  <c r="BK150"/>
  <c r="BK152"/>
  <c r="BS152"/>
  <c r="BG154"/>
  <c r="BO154"/>
  <c r="BG156"/>
  <c r="BO156"/>
  <c r="BK157"/>
  <c r="BS157"/>
  <c r="BG158"/>
  <c r="BO158"/>
  <c r="BK159"/>
  <c r="BS159"/>
  <c r="BG160"/>
  <c r="BO160"/>
  <c r="BK161"/>
  <c r="BS161"/>
  <c r="BK162"/>
  <c r="BS162"/>
  <c r="BG163"/>
  <c r="BO163"/>
  <c r="BG164"/>
  <c r="BO164"/>
  <c r="BK165"/>
  <c r="BS165"/>
  <c r="BG166"/>
  <c r="BO166"/>
  <c r="BK167"/>
  <c r="BS167"/>
  <c r="BK168"/>
  <c r="BS168"/>
  <c r="BG169"/>
  <c r="BO169"/>
  <c r="BK170"/>
  <c r="BS170"/>
  <c r="BG171"/>
  <c r="BO171"/>
  <c r="BK172"/>
  <c r="BS172"/>
  <c r="BG173"/>
  <c r="BO173"/>
  <c r="BK174"/>
  <c r="BS174"/>
  <c r="BG175"/>
  <c r="BO175"/>
  <c r="BG177"/>
  <c r="BO177"/>
  <c r="BK178"/>
  <c r="BS178"/>
  <c r="BG179"/>
  <c r="BO179"/>
  <c r="BK180"/>
  <c r="BS180"/>
  <c r="BG181"/>
  <c r="BO181"/>
  <c r="BK182"/>
  <c r="BS182"/>
  <c r="BG183"/>
  <c r="BO183"/>
  <c r="BK184"/>
  <c r="BS184"/>
  <c r="BG185"/>
  <c r="BO185"/>
  <c r="BK186"/>
  <c r="BS186"/>
  <c r="BG187"/>
  <c r="BO187"/>
  <c r="BK188"/>
  <c r="BS188"/>
  <c r="BG189"/>
  <c r="BO189"/>
  <c r="BK190"/>
  <c r="BS190"/>
  <c r="BG191"/>
  <c r="BO191"/>
  <c r="BS192"/>
  <c r="BG193"/>
  <c r="BO193"/>
  <c r="BG194"/>
  <c r="BO194"/>
  <c r="BK195"/>
  <c r="BS195"/>
  <c r="BK196"/>
  <c r="BS196"/>
  <c r="BG197"/>
  <c r="BO197"/>
  <c r="BK198"/>
  <c r="BS198"/>
  <c r="BG199"/>
  <c r="BO199"/>
  <c r="BG200"/>
  <c r="BO200"/>
  <c r="BK201"/>
  <c r="BS201"/>
  <c r="BG202"/>
  <c r="BO202"/>
  <c r="BK203"/>
  <c r="BS203"/>
  <c r="BG204"/>
  <c r="BO204"/>
  <c r="BK205"/>
  <c r="BS205"/>
  <c r="BG206"/>
  <c r="BO206"/>
  <c r="BK207"/>
  <c r="BS207"/>
  <c r="BK208"/>
  <c r="BS208"/>
  <c r="BG209"/>
  <c r="BO209"/>
  <c r="BK210"/>
  <c r="BS210"/>
  <c r="BG211"/>
  <c r="BO211"/>
  <c r="BK212"/>
  <c r="BS212"/>
  <c r="BG213"/>
  <c r="BO213"/>
  <c r="BK214"/>
  <c r="BS214"/>
  <c r="BG215"/>
  <c r="BO215"/>
  <c r="BK216"/>
  <c r="BS216"/>
  <c r="BG217"/>
  <c r="BO217"/>
  <c r="BK218"/>
  <c r="BS218"/>
  <c r="BG219"/>
  <c r="BO219"/>
  <c r="BK220"/>
  <c r="BS220"/>
  <c r="BG221"/>
  <c r="BO221"/>
  <c r="BK222"/>
  <c r="BS222"/>
  <c r="BG223"/>
  <c r="BO223"/>
  <c r="BS224"/>
  <c r="BG225"/>
  <c r="BO225"/>
  <c r="BG226"/>
  <c r="BO226"/>
  <c r="BK227"/>
  <c r="BS227"/>
  <c r="BK228"/>
  <c r="BS228"/>
  <c r="BG229"/>
  <c r="BO229"/>
  <c r="BK230"/>
  <c r="BS230"/>
  <c r="BO231"/>
  <c r="BO233"/>
  <c r="BS234"/>
  <c r="BO235"/>
  <c r="BS236"/>
  <c r="BO237"/>
  <c r="BS238"/>
  <c r="BO239"/>
  <c r="BO240"/>
  <c r="BS241"/>
  <c r="BO242"/>
  <c r="BS243"/>
  <c r="BO244"/>
  <c r="BS245"/>
  <c r="BO246"/>
  <c r="BS247"/>
  <c r="BO248"/>
  <c r="BS249"/>
  <c r="BO250"/>
  <c r="BS251"/>
  <c r="BS253"/>
  <c r="BO254"/>
  <c r="BS255"/>
  <c r="BO256"/>
  <c r="BS257"/>
  <c r="BS258"/>
  <c r="BO259"/>
  <c r="BO261"/>
  <c r="BS262"/>
  <c r="BO263"/>
  <c r="BO264"/>
  <c r="BS265"/>
  <c r="BO266"/>
  <c r="BS267"/>
  <c r="BS269"/>
  <c r="BO270"/>
  <c r="BS271"/>
  <c r="BS272"/>
  <c r="BO273"/>
  <c r="BS274"/>
  <c r="BO275"/>
  <c r="BO277"/>
  <c r="BS278"/>
  <c r="BO279"/>
  <c r="BS280"/>
  <c r="BO281"/>
  <c r="BS282"/>
  <c r="BO283"/>
  <c r="BO285"/>
  <c r="BS286"/>
  <c r="BO287"/>
  <c r="BS288"/>
  <c r="BO289"/>
  <c r="BO290"/>
  <c r="BS291"/>
  <c r="BS293"/>
  <c r="BO294"/>
  <c r="BS295"/>
  <c r="BS296"/>
  <c r="BO297"/>
  <c r="BS298"/>
  <c r="BO299"/>
  <c r="BS300"/>
  <c r="BO301"/>
  <c r="BS302"/>
  <c r="BO303"/>
  <c r="BO304"/>
  <c r="BS305"/>
  <c r="BO306"/>
  <c r="BS307"/>
  <c r="BO308"/>
  <c r="BS309"/>
  <c r="BO310"/>
  <c r="BS311"/>
  <c r="BO312"/>
  <c r="BS313"/>
  <c r="BO314"/>
  <c r="BS315"/>
  <c r="BO316"/>
  <c r="BS317"/>
  <c r="BO318"/>
  <c r="BS319"/>
  <c r="BO320"/>
  <c r="BS321"/>
  <c r="BS322"/>
  <c r="BO323"/>
  <c r="BO324"/>
  <c r="BS325"/>
  <c r="BO326"/>
  <c r="BS327"/>
  <c r="BS328"/>
  <c r="BO329"/>
  <c r="BS330"/>
  <c r="BO331"/>
  <c r="BS332"/>
  <c r="BO333"/>
  <c r="BS334"/>
  <c r="BO335"/>
  <c r="BO336"/>
  <c r="BS337"/>
  <c r="BO338"/>
  <c r="BS339"/>
  <c r="BO340"/>
  <c r="BS341"/>
  <c r="BO342"/>
  <c r="BS343"/>
  <c r="BO344"/>
  <c r="BS345"/>
  <c r="BO346"/>
  <c r="BS347"/>
  <c r="BO348"/>
  <c r="BS349"/>
  <c r="BO350"/>
  <c r="BS351"/>
  <c r="BO352"/>
  <c r="BS353"/>
  <c r="BS354"/>
  <c r="BO355"/>
  <c r="BO356"/>
  <c r="BS357"/>
  <c r="BO358"/>
  <c r="BS359"/>
  <c r="BS360"/>
  <c r="BO361"/>
  <c r="BS362"/>
  <c r="BO363"/>
  <c r="BS364"/>
  <c r="BO365"/>
  <c r="BS366"/>
  <c r="BS368"/>
  <c r="BS370"/>
  <c r="BS372"/>
  <c r="BS374"/>
  <c r="BS376"/>
  <c r="BS378"/>
  <c r="BO380"/>
  <c r="BO382"/>
  <c r="BO384"/>
  <c r="BO386"/>
  <c r="BO388"/>
  <c r="BO390"/>
  <c r="BO392"/>
  <c r="BO394"/>
  <c r="BO396"/>
  <c r="BO398"/>
  <c r="BS400"/>
  <c r="BS402"/>
  <c r="BO404"/>
  <c r="BO406"/>
  <c r="BO408"/>
  <c r="BS409"/>
  <c r="BS410"/>
  <c r="BO411"/>
  <c r="BS412"/>
  <c r="BO413"/>
  <c r="BO414"/>
  <c r="BS415"/>
  <c r="BO416"/>
  <c r="BS417"/>
  <c r="BO418"/>
  <c r="BS419"/>
  <c r="BO420"/>
  <c r="BS421"/>
  <c r="BS422"/>
  <c r="BO423"/>
  <c r="BS424"/>
  <c r="BO425"/>
  <c r="BS426"/>
  <c r="BO427"/>
  <c r="BS428"/>
  <c r="BO429"/>
  <c r="BS430"/>
  <c r="BO431"/>
  <c r="BS432"/>
  <c r="BO433"/>
  <c r="BS434"/>
  <c r="BO435"/>
  <c r="BS436"/>
  <c r="BO437"/>
  <c r="BS438"/>
  <c r="BO439"/>
  <c r="BO440"/>
  <c r="BS441"/>
  <c r="BS442"/>
  <c r="BO443"/>
  <c r="BS444"/>
  <c r="BO445"/>
  <c r="BO446"/>
  <c r="BS447"/>
  <c r="BO448"/>
  <c r="BS449"/>
  <c r="BO450"/>
  <c r="BS451"/>
  <c r="BO452"/>
  <c r="BS453"/>
  <c r="BO455"/>
  <c r="BS456"/>
  <c r="BO457"/>
  <c r="BS458"/>
  <c r="BO459"/>
  <c r="BS460"/>
  <c r="BO461"/>
  <c r="BO462"/>
  <c r="BS463"/>
  <c r="BO464"/>
  <c r="BS465"/>
  <c r="BO466"/>
  <c r="BS467"/>
  <c r="BO468"/>
  <c r="BS469"/>
  <c r="BS471"/>
  <c r="BO472"/>
  <c r="BS473"/>
  <c r="BO474"/>
  <c r="BS475"/>
  <c r="BO476"/>
  <c r="BS477"/>
  <c r="BO478"/>
  <c r="BS479"/>
  <c r="BS480"/>
  <c r="BO481"/>
  <c r="BO482"/>
  <c r="BS483"/>
  <c r="BO484"/>
  <c r="BS485"/>
  <c r="BS486"/>
  <c r="BO487"/>
  <c r="BS488"/>
  <c r="BO489"/>
  <c r="BS490"/>
  <c r="BO491"/>
  <c r="BS492"/>
  <c r="BO493"/>
  <c r="BO494"/>
  <c r="BS495"/>
  <c r="BO496"/>
  <c r="BS497"/>
  <c r="BO498"/>
  <c r="BS499"/>
  <c r="BO500"/>
  <c r="BS501"/>
  <c r="BO502"/>
  <c r="BS503"/>
  <c r="BS505"/>
  <c r="BS507"/>
  <c r="BO514"/>
  <c r="BO520"/>
  <c r="BO522"/>
  <c r="BO528"/>
  <c r="BO530"/>
  <c r="BO536"/>
  <c r="BS538"/>
  <c r="BS544"/>
  <c r="BO548"/>
  <c r="BS549"/>
  <c r="BG231"/>
  <c r="BG233"/>
  <c r="BG235"/>
  <c r="BG237"/>
  <c r="BG239"/>
  <c r="BG241"/>
  <c r="BG243"/>
  <c r="BG245"/>
  <c r="BG247"/>
  <c r="BG249"/>
  <c r="BG251"/>
  <c r="BG253"/>
  <c r="BG255"/>
  <c r="BG257"/>
  <c r="BG259"/>
  <c r="BG261"/>
  <c r="BG263"/>
  <c r="BG265"/>
  <c r="BG267"/>
  <c r="BG269"/>
  <c r="BG271"/>
  <c r="BG273"/>
  <c r="BG275"/>
  <c r="BG277"/>
  <c r="BG279"/>
  <c r="BG281"/>
  <c r="BG283"/>
  <c r="BG285"/>
  <c r="BG287"/>
  <c r="BG289"/>
  <c r="BG291"/>
  <c r="BG293"/>
  <c r="BG295"/>
  <c r="BG297"/>
  <c r="BG299"/>
  <c r="BG301"/>
  <c r="BG303"/>
  <c r="BG305"/>
  <c r="BG307"/>
  <c r="BG309"/>
  <c r="BG311"/>
  <c r="BG313"/>
  <c r="BG315"/>
  <c r="BG317"/>
  <c r="BG319"/>
  <c r="BG321"/>
  <c r="BG323"/>
  <c r="BG325"/>
  <c r="BG327"/>
  <c r="BG329"/>
  <c r="BG331"/>
  <c r="BG333"/>
  <c r="BG335"/>
  <c r="BG337"/>
  <c r="BG339"/>
  <c r="BG341"/>
  <c r="BG343"/>
  <c r="BG345"/>
  <c r="BG347"/>
  <c r="BG349"/>
  <c r="BG351"/>
  <c r="BG353"/>
  <c r="BG355"/>
  <c r="BG357"/>
  <c r="BG359"/>
  <c r="BG361"/>
  <c r="BG363"/>
  <c r="BG365"/>
  <c r="BG409"/>
  <c r="BG411"/>
  <c r="BG413"/>
  <c r="BG415"/>
  <c r="BG417"/>
  <c r="BG419"/>
  <c r="BG421"/>
  <c r="BG423"/>
  <c r="BG425"/>
  <c r="BG427"/>
  <c r="BG429"/>
  <c r="BG431"/>
  <c r="BG433"/>
  <c r="BG435"/>
  <c r="BG437"/>
  <c r="BG439"/>
  <c r="BG441"/>
  <c r="BG443"/>
  <c r="BG445"/>
  <c r="BG447"/>
  <c r="BG449"/>
  <c r="BG451"/>
  <c r="BG453"/>
  <c r="BG455"/>
  <c r="BG457"/>
  <c r="BG459"/>
  <c r="BG461"/>
  <c r="BG463"/>
  <c r="BG465"/>
  <c r="BG467"/>
  <c r="BG469"/>
  <c r="BG471"/>
  <c r="BG473"/>
  <c r="BG475"/>
  <c r="BG477"/>
  <c r="BG479"/>
  <c r="BG481"/>
  <c r="BG483"/>
  <c r="BG485"/>
  <c r="BG487"/>
  <c r="BG489"/>
  <c r="BG491"/>
  <c r="BG493"/>
  <c r="BG495"/>
  <c r="BG497"/>
  <c r="BG499"/>
  <c r="BG501"/>
  <c r="BG503"/>
  <c r="BG505"/>
  <c r="BG507"/>
  <c r="BK231"/>
  <c r="BK233"/>
  <c r="BK235"/>
  <c r="BK237"/>
  <c r="BK239"/>
  <c r="BK241"/>
  <c r="BK243"/>
  <c r="BK245"/>
  <c r="BK247"/>
  <c r="BK249"/>
  <c r="BK251"/>
  <c r="BK253"/>
  <c r="BK255"/>
  <c r="BK257"/>
  <c r="BK259"/>
  <c r="BK261"/>
  <c r="BK263"/>
  <c r="BK265"/>
  <c r="BK267"/>
  <c r="BK269"/>
  <c r="BK271"/>
  <c r="BK273"/>
  <c r="BK275"/>
  <c r="BK277"/>
  <c r="BK279"/>
  <c r="BK281"/>
  <c r="BK283"/>
  <c r="BK285"/>
  <c r="BK287"/>
  <c r="BK289"/>
  <c r="BK291"/>
  <c r="BK293"/>
  <c r="BK295"/>
  <c r="BK297"/>
  <c r="BK299"/>
  <c r="BK301"/>
  <c r="BK303"/>
  <c r="BK305"/>
  <c r="BK307"/>
  <c r="BK309"/>
  <c r="BK311"/>
  <c r="BK313"/>
  <c r="BK315"/>
  <c r="BK317"/>
  <c r="BK319"/>
  <c r="BK321"/>
  <c r="BK323"/>
  <c r="BK325"/>
  <c r="BK327"/>
  <c r="BK329"/>
  <c r="BK331"/>
  <c r="BK333"/>
  <c r="BK335"/>
  <c r="BK337"/>
  <c r="BK339"/>
  <c r="BK341"/>
  <c r="BK343"/>
  <c r="BK345"/>
  <c r="BK347"/>
  <c r="BK349"/>
  <c r="BK351"/>
  <c r="BK353"/>
  <c r="BK355"/>
  <c r="BK357"/>
  <c r="BK359"/>
  <c r="BK361"/>
  <c r="BK363"/>
  <c r="BK365"/>
  <c r="BK409"/>
  <c r="BK411"/>
  <c r="BK413"/>
  <c r="BK415"/>
  <c r="BK417"/>
  <c r="BK419"/>
  <c r="BK421"/>
  <c r="BK423"/>
  <c r="BK425"/>
  <c r="BK427"/>
  <c r="BK429"/>
  <c r="BK431"/>
  <c r="BK433"/>
  <c r="BK435"/>
  <c r="BK437"/>
  <c r="BK439"/>
  <c r="BK441"/>
  <c r="BK443"/>
  <c r="BK445"/>
  <c r="BK447"/>
  <c r="BK449"/>
  <c r="BK451"/>
  <c r="BK453"/>
  <c r="BK455"/>
  <c r="BK457"/>
  <c r="BK459"/>
  <c r="BK461"/>
  <c r="BK463"/>
  <c r="BK465"/>
  <c r="BK467"/>
  <c r="BK469"/>
  <c r="BK471"/>
  <c r="BK473"/>
  <c r="BK475"/>
  <c r="BK477"/>
  <c r="BK479"/>
  <c r="BK481"/>
  <c r="BK483"/>
  <c r="BK485"/>
  <c r="BK487"/>
  <c r="BK489"/>
  <c r="BK491"/>
  <c r="BK493"/>
  <c r="BK495"/>
  <c r="BK497"/>
  <c r="BK499"/>
  <c r="BK501"/>
  <c r="BK503"/>
  <c r="BK505"/>
  <c r="BK507"/>
  <c r="BK545"/>
  <c r="BK547"/>
  <c r="BK549"/>
  <c r="BS231"/>
  <c r="BS233"/>
  <c r="BO234"/>
  <c r="BS235"/>
  <c r="BO236"/>
  <c r="BS237"/>
  <c r="BO238"/>
  <c r="BS239"/>
  <c r="BS240"/>
  <c r="BO241"/>
  <c r="BS242"/>
  <c r="BO243"/>
  <c r="BO245"/>
  <c r="BS246"/>
  <c r="BO247"/>
  <c r="BS248"/>
  <c r="BO249"/>
  <c r="BS250"/>
  <c r="BO251"/>
  <c r="BO253"/>
  <c r="BS254"/>
  <c r="BO255"/>
  <c r="BS256"/>
  <c r="BO257"/>
  <c r="BO258"/>
  <c r="BS259"/>
  <c r="BS261"/>
  <c r="BO262"/>
  <c r="BS263"/>
  <c r="BS264"/>
  <c r="BO265"/>
  <c r="BS266"/>
  <c r="BO267"/>
  <c r="BO269"/>
  <c r="BS270"/>
  <c r="BO271"/>
  <c r="BO272"/>
  <c r="BS273"/>
  <c r="BO274"/>
  <c r="BS275"/>
  <c r="BS277"/>
  <c r="BO278"/>
  <c r="BS279"/>
  <c r="BO280"/>
  <c r="BS281"/>
  <c r="BO282"/>
  <c r="BS283"/>
  <c r="BS285"/>
  <c r="BO286"/>
  <c r="BS287"/>
  <c r="BO288"/>
  <c r="BS289"/>
  <c r="BS290"/>
  <c r="BO291"/>
  <c r="BO293"/>
  <c r="BS294"/>
  <c r="BO295"/>
  <c r="BO296"/>
  <c r="BS297"/>
  <c r="BO298"/>
  <c r="BS299"/>
  <c r="BO300"/>
  <c r="BS301"/>
  <c r="BO302"/>
  <c r="BS303"/>
  <c r="BS304"/>
  <c r="BO305"/>
  <c r="BS306"/>
  <c r="BO307"/>
  <c r="BS308"/>
  <c r="BO309"/>
  <c r="BS310"/>
  <c r="BO311"/>
  <c r="BS312"/>
  <c r="BO313"/>
  <c r="BS314"/>
  <c r="BO315"/>
  <c r="BS316"/>
  <c r="BO317"/>
  <c r="BS318"/>
  <c r="BO319"/>
  <c r="BS320"/>
  <c r="BO321"/>
  <c r="BO322"/>
  <c r="BS323"/>
  <c r="BS324"/>
  <c r="BO325"/>
  <c r="BS326"/>
  <c r="BO327"/>
  <c r="BO328"/>
  <c r="BS329"/>
  <c r="BO330"/>
  <c r="BS331"/>
  <c r="BO332"/>
  <c r="BS333"/>
  <c r="BO334"/>
  <c r="BS335"/>
  <c r="BS336"/>
  <c r="BO337"/>
  <c r="BS338"/>
  <c r="BO339"/>
  <c r="BS340"/>
  <c r="BO341"/>
  <c r="BS342"/>
  <c r="BO343"/>
  <c r="BS344"/>
  <c r="BO345"/>
  <c r="BS346"/>
  <c r="BO347"/>
  <c r="BS348"/>
  <c r="BO349"/>
  <c r="BS350"/>
  <c r="BO351"/>
  <c r="BS352"/>
  <c r="BO353"/>
  <c r="BO354"/>
  <c r="BS355"/>
  <c r="BS356"/>
  <c r="BO357"/>
  <c r="BS358"/>
  <c r="BO359"/>
  <c r="BO360"/>
  <c r="BS361"/>
  <c r="BO362"/>
  <c r="BS363"/>
  <c r="BO364"/>
  <c r="BS365"/>
  <c r="BO366"/>
  <c r="BO368"/>
  <c r="BO370"/>
  <c r="BO372"/>
  <c r="BO374"/>
  <c r="BO376"/>
  <c r="BO378"/>
  <c r="BS380"/>
  <c r="BS382"/>
  <c r="BS384"/>
  <c r="BS386"/>
  <c r="BS388"/>
  <c r="BS390"/>
  <c r="BS392"/>
  <c r="BS394"/>
  <c r="BS396"/>
  <c r="BS398"/>
  <c r="BO400"/>
  <c r="BO402"/>
  <c r="BS404"/>
  <c r="BS408"/>
  <c r="BO409"/>
  <c r="BO410"/>
  <c r="BS411"/>
  <c r="BO412"/>
  <c r="BS413"/>
  <c r="BS414"/>
  <c r="BO415"/>
  <c r="BS416"/>
  <c r="BO417"/>
  <c r="BS418"/>
  <c r="BO419"/>
  <c r="BS420"/>
  <c r="BO421"/>
  <c r="BO422"/>
  <c r="BS423"/>
  <c r="BO424"/>
  <c r="BS425"/>
  <c r="BO426"/>
  <c r="BS427"/>
  <c r="BO428"/>
  <c r="BS429"/>
  <c r="BO430"/>
  <c r="BS431"/>
  <c r="BO432"/>
  <c r="BS433"/>
  <c r="BO434"/>
  <c r="BS435"/>
  <c r="BO436"/>
  <c r="BS437"/>
  <c r="BO438"/>
  <c r="BS439"/>
  <c r="BS440"/>
  <c r="BO441"/>
  <c r="BO442"/>
  <c r="BS443"/>
  <c r="BO444"/>
  <c r="BS445"/>
  <c r="BS446"/>
  <c r="BO447"/>
  <c r="BS448"/>
  <c r="BO449"/>
  <c r="BS450"/>
  <c r="BO451"/>
  <c r="BS452"/>
  <c r="BO453"/>
  <c r="BS455"/>
  <c r="BO456"/>
  <c r="BS457"/>
  <c r="BO458"/>
  <c r="BS459"/>
  <c r="BO460"/>
  <c r="BS461"/>
  <c r="BS462"/>
  <c r="BO463"/>
  <c r="BS464"/>
  <c r="BO465"/>
  <c r="BS466"/>
  <c r="BO467"/>
  <c r="BS468"/>
  <c r="BO469"/>
  <c r="BO471"/>
  <c r="BS472"/>
  <c r="BO473"/>
  <c r="BS474"/>
  <c r="BO475"/>
  <c r="BS476"/>
  <c r="BO477"/>
  <c r="BS478"/>
  <c r="BO479"/>
  <c r="BO480"/>
  <c r="BS481"/>
  <c r="BS482"/>
  <c r="BO483"/>
  <c r="BS484"/>
  <c r="BO485"/>
  <c r="BO486"/>
  <c r="BS487"/>
  <c r="BO488"/>
  <c r="BS489"/>
  <c r="BO490"/>
  <c r="BS491"/>
  <c r="BO492"/>
  <c r="BS493"/>
  <c r="BS494"/>
  <c r="BO495"/>
  <c r="BS496"/>
  <c r="BO497"/>
  <c r="BS498"/>
  <c r="BO499"/>
  <c r="BS500"/>
  <c r="BO501"/>
  <c r="BS502"/>
  <c r="BO503"/>
  <c r="BO505"/>
  <c r="BO507"/>
  <c r="BS514"/>
  <c r="BS520"/>
  <c r="BS522"/>
  <c r="BS528"/>
  <c r="BS530"/>
  <c r="BS536"/>
  <c r="BO538"/>
  <c r="BO544"/>
  <c r="BS545"/>
  <c r="BS547"/>
  <c r="BS548"/>
  <c r="BG234"/>
  <c r="BG236"/>
  <c r="BG238"/>
  <c r="BG240"/>
  <c r="BG242"/>
  <c r="BG244"/>
  <c r="BG246"/>
  <c r="BG248"/>
  <c r="BG250"/>
  <c r="BG254"/>
  <c r="BG256"/>
  <c r="BG258"/>
  <c r="BG262"/>
  <c r="BG264"/>
  <c r="BG266"/>
  <c r="BG270"/>
  <c r="BG272"/>
  <c r="BG274"/>
  <c r="BG278"/>
  <c r="BG280"/>
  <c r="BG282"/>
  <c r="BG286"/>
  <c r="BG288"/>
  <c r="BG290"/>
  <c r="BG294"/>
  <c r="BG296"/>
  <c r="BG298"/>
  <c r="BG300"/>
  <c r="BG302"/>
  <c r="BG304"/>
  <c r="BG306"/>
  <c r="BG308"/>
  <c r="BG310"/>
  <c r="BG312"/>
  <c r="BG314"/>
  <c r="BG316"/>
  <c r="BG318"/>
  <c r="BG320"/>
  <c r="BG322"/>
  <c r="BG324"/>
  <c r="BG326"/>
  <c r="BG328"/>
  <c r="BG330"/>
  <c r="BG332"/>
  <c r="BG334"/>
  <c r="BG336"/>
  <c r="BG338"/>
  <c r="BG340"/>
  <c r="BG342"/>
  <c r="BG344"/>
  <c r="BG346"/>
  <c r="BG348"/>
  <c r="BG350"/>
  <c r="BG352"/>
  <c r="BG354"/>
  <c r="BG356"/>
  <c r="BG358"/>
  <c r="BG360"/>
  <c r="BG362"/>
  <c r="BG364"/>
  <c r="BG366"/>
  <c r="BG368"/>
  <c r="BG370"/>
  <c r="BG372"/>
  <c r="BG374"/>
  <c r="BG376"/>
  <c r="BG378"/>
  <c r="BG380"/>
  <c r="BG382"/>
  <c r="BG384"/>
  <c r="BG386"/>
  <c r="BG388"/>
  <c r="BG390"/>
  <c r="BG392"/>
  <c r="BG394"/>
  <c r="BG396"/>
  <c r="BG398"/>
  <c r="BG400"/>
  <c r="BG402"/>
  <c r="BG404"/>
  <c r="BG406"/>
  <c r="BG408"/>
  <c r="BG410"/>
  <c r="BG412"/>
  <c r="BG414"/>
  <c r="BG416"/>
  <c r="BG418"/>
  <c r="BG420"/>
  <c r="BG422"/>
  <c r="BG424"/>
  <c r="BG426"/>
  <c r="BG428"/>
  <c r="BG430"/>
  <c r="BG432"/>
  <c r="BG434"/>
  <c r="BG436"/>
  <c r="BG438"/>
  <c r="BG440"/>
  <c r="BG442"/>
  <c r="BG444"/>
  <c r="BG446"/>
  <c r="BG448"/>
  <c r="BG450"/>
  <c r="BG452"/>
  <c r="BG454"/>
  <c r="BG456"/>
  <c r="BG458"/>
  <c r="BG460"/>
  <c r="BG462"/>
  <c r="BG464"/>
  <c r="BG466"/>
  <c r="BG468"/>
  <c r="BG472"/>
  <c r="BG474"/>
  <c r="BG476"/>
  <c r="BG478"/>
  <c r="BG480"/>
  <c r="BG482"/>
  <c r="BG484"/>
  <c r="BG486"/>
  <c r="BG488"/>
  <c r="BG490"/>
  <c r="BG492"/>
  <c r="BG494"/>
  <c r="BG496"/>
  <c r="BG498"/>
  <c r="BG500"/>
  <c r="BG502"/>
  <c r="BG506"/>
  <c r="BG514"/>
  <c r="BG520"/>
  <c r="BG522"/>
  <c r="BG528"/>
  <c r="BG530"/>
  <c r="BG536"/>
  <c r="BG538"/>
  <c r="BG544"/>
  <c r="BG548"/>
  <c r="BK234"/>
  <c r="BK236"/>
  <c r="BK238"/>
  <c r="BK240"/>
  <c r="BK242"/>
  <c r="BK244"/>
  <c r="BK246"/>
  <c r="BK248"/>
  <c r="BK250"/>
  <c r="BK254"/>
  <c r="BK258"/>
  <c r="BK262"/>
  <c r="BK264"/>
  <c r="BK266"/>
  <c r="BK270"/>
  <c r="BK272"/>
  <c r="BK274"/>
  <c r="BK278"/>
  <c r="BK280"/>
  <c r="BK282"/>
  <c r="BK286"/>
  <c r="BK290"/>
  <c r="BK294"/>
  <c r="BK296"/>
  <c r="BK298"/>
  <c r="BK300"/>
  <c r="BK302"/>
  <c r="BK304"/>
  <c r="BK306"/>
  <c r="BK308"/>
  <c r="BK310"/>
  <c r="BK312"/>
  <c r="BK314"/>
  <c r="BK316"/>
  <c r="BK318"/>
  <c r="BK322"/>
  <c r="BK324"/>
  <c r="BK326"/>
  <c r="BK328"/>
  <c r="BK330"/>
  <c r="BK332"/>
  <c r="BK334"/>
  <c r="BK336"/>
  <c r="BK338"/>
  <c r="BK340"/>
  <c r="BK342"/>
  <c r="BK344"/>
  <c r="BK346"/>
  <c r="BK348"/>
  <c r="BK350"/>
  <c r="BK354"/>
  <c r="BK356"/>
  <c r="BK358"/>
  <c r="BK360"/>
  <c r="BK362"/>
  <c r="BK364"/>
  <c r="BK366"/>
  <c r="BK368"/>
  <c r="BK370"/>
  <c r="BK372"/>
  <c r="BK374"/>
  <c r="BK376"/>
  <c r="BK380"/>
  <c r="BK382"/>
  <c r="BK384"/>
  <c r="BK386"/>
  <c r="BK388"/>
  <c r="BK390"/>
  <c r="BK392"/>
  <c r="BK394"/>
  <c r="BK396"/>
  <c r="BK398"/>
  <c r="BK400"/>
  <c r="BK404"/>
  <c r="BK406"/>
  <c r="BK408"/>
  <c r="BK410"/>
  <c r="BK412"/>
  <c r="BK414"/>
  <c r="BK416"/>
  <c r="BK418"/>
  <c r="BK420"/>
  <c r="BK422"/>
  <c r="BK424"/>
  <c r="BK426"/>
  <c r="BK428"/>
  <c r="BK430"/>
  <c r="BK432"/>
  <c r="BK434"/>
  <c r="BK436"/>
  <c r="BK440"/>
  <c r="BK442"/>
  <c r="BK444"/>
  <c r="BK446"/>
  <c r="BK448"/>
  <c r="BK450"/>
  <c r="BK452"/>
  <c r="BK454"/>
  <c r="BK456"/>
  <c r="BK458"/>
  <c r="BK460"/>
  <c r="BK462"/>
  <c r="BK464"/>
  <c r="BK466"/>
  <c r="BK468"/>
  <c r="BK472"/>
  <c r="BK474"/>
  <c r="BK476"/>
  <c r="BK480"/>
  <c r="BK482"/>
  <c r="BK484"/>
  <c r="BK486"/>
  <c r="BK488"/>
  <c r="BK490"/>
  <c r="BK492"/>
  <c r="BK494"/>
  <c r="BK496"/>
  <c r="BK498"/>
  <c r="BK500"/>
  <c r="BK502"/>
  <c r="BK506"/>
  <c r="BK520"/>
  <c r="BK522"/>
  <c r="BK528"/>
  <c r="BK530"/>
  <c r="BK538"/>
  <c r="BK544"/>
  <c r="BK548"/>
  <c r="V68" i="5"/>
  <c r="P68"/>
  <c r="AJ68"/>
  <c r="AK68" s="1"/>
  <c r="AL68" s="1"/>
  <c r="AD68"/>
  <c r="AX68"/>
  <c r="AY68" s="1"/>
  <c r="AZ68" s="1"/>
  <c r="AR68"/>
  <c r="BL68"/>
  <c r="BM68" s="1"/>
  <c r="BN68" s="1"/>
  <c r="BF68"/>
  <c r="CB68"/>
  <c r="CC68" s="1"/>
  <c r="CD68" s="1"/>
  <c r="BU68"/>
  <c r="CK69"/>
  <c r="CS69"/>
  <c r="DJ69"/>
  <c r="DK69" s="1"/>
  <c r="DL69" s="1"/>
  <c r="DD69"/>
  <c r="V76"/>
  <c r="P76"/>
  <c r="AJ76"/>
  <c r="AK76" s="1"/>
  <c r="AL76" s="1"/>
  <c r="AD76"/>
  <c r="AX76"/>
  <c r="AY76" s="1"/>
  <c r="AZ76" s="1"/>
  <c r="AR76"/>
  <c r="BL76"/>
  <c r="BM76" s="1"/>
  <c r="BN76" s="1"/>
  <c r="BF76"/>
  <c r="CB76"/>
  <c r="CC76" s="1"/>
  <c r="CD76" s="1"/>
  <c r="BU76"/>
  <c r="CK77"/>
  <c r="CS77"/>
  <c r="DJ77"/>
  <c r="DK77" s="1"/>
  <c r="DL77" s="1"/>
  <c r="DD77"/>
  <c r="V84"/>
  <c r="P84"/>
  <c r="AJ84"/>
  <c r="AK84" s="1"/>
  <c r="AL84" s="1"/>
  <c r="AD84"/>
  <c r="AX84"/>
  <c r="AY84" s="1"/>
  <c r="AZ84" s="1"/>
  <c r="AR84"/>
  <c r="BL84"/>
  <c r="BM84" s="1"/>
  <c r="BN84" s="1"/>
  <c r="BF84"/>
  <c r="CB84"/>
  <c r="CC84" s="1"/>
  <c r="CD84" s="1"/>
  <c r="BU84"/>
  <c r="CK85"/>
  <c r="CS85"/>
  <c r="DJ85"/>
  <c r="DK85" s="1"/>
  <c r="DL85" s="1"/>
  <c r="DD85"/>
  <c r="V92"/>
  <c r="P92"/>
  <c r="AJ92"/>
  <c r="AK92" s="1"/>
  <c r="AL92" s="1"/>
  <c r="AD92"/>
  <c r="AX92"/>
  <c r="AY92" s="1"/>
  <c r="AZ92" s="1"/>
  <c r="AR92"/>
  <c r="BL92"/>
  <c r="BM92" s="1"/>
  <c r="BN92" s="1"/>
  <c r="BF92"/>
  <c r="CB92"/>
  <c r="CC92" s="1"/>
  <c r="CD92" s="1"/>
  <c r="BU92"/>
  <c r="CK93"/>
  <c r="CS93"/>
  <c r="DJ93"/>
  <c r="DK93" s="1"/>
  <c r="DL93" s="1"/>
  <c r="DD93"/>
  <c r="V100"/>
  <c r="P100"/>
  <c r="AJ100"/>
  <c r="AK100" s="1"/>
  <c r="AL100" s="1"/>
  <c r="AD100"/>
  <c r="AX100"/>
  <c r="AY100" s="1"/>
  <c r="AZ100" s="1"/>
  <c r="AR100"/>
  <c r="BL100"/>
  <c r="BM100" s="1"/>
  <c r="BN100" s="1"/>
  <c r="BF100"/>
  <c r="CB100"/>
  <c r="CC100" s="1"/>
  <c r="CD100" s="1"/>
  <c r="BU100"/>
  <c r="V102"/>
  <c r="P102"/>
  <c r="AJ102"/>
  <c r="AK102" s="1"/>
  <c r="AL102" s="1"/>
  <c r="AD102"/>
  <c r="AX102"/>
  <c r="AY102" s="1"/>
  <c r="AZ102" s="1"/>
  <c r="AR102"/>
  <c r="BL102"/>
  <c r="BM102" s="1"/>
  <c r="BN102" s="1"/>
  <c r="BF102"/>
  <c r="CB102"/>
  <c r="CC102" s="1"/>
  <c r="CD102" s="1"/>
  <c r="BU102"/>
  <c r="V104"/>
  <c r="P104"/>
  <c r="AJ104"/>
  <c r="AK104" s="1"/>
  <c r="AL104" s="1"/>
  <c r="AD104"/>
  <c r="AX104"/>
  <c r="AY104" s="1"/>
  <c r="AZ104" s="1"/>
  <c r="AR104"/>
  <c r="BL104"/>
  <c r="BM104" s="1"/>
  <c r="BN104" s="1"/>
  <c r="BF104"/>
  <c r="CB104"/>
  <c r="CC104" s="1"/>
  <c r="CD104" s="1"/>
  <c r="BU104"/>
  <c r="V106"/>
  <c r="P106"/>
  <c r="AJ106"/>
  <c r="AK106" s="1"/>
  <c r="AL106" s="1"/>
  <c r="AD106"/>
  <c r="AX106"/>
  <c r="AY106" s="1"/>
  <c r="AZ106" s="1"/>
  <c r="AR106"/>
  <c r="BL106"/>
  <c r="BM106" s="1"/>
  <c r="BN106" s="1"/>
  <c r="BF106"/>
  <c r="CB106"/>
  <c r="CC106" s="1"/>
  <c r="CD106" s="1"/>
  <c r="BU106"/>
  <c r="V108"/>
  <c r="P108"/>
  <c r="AJ108"/>
  <c r="AK108" s="1"/>
  <c r="AL108" s="1"/>
  <c r="AD108"/>
  <c r="AX108"/>
  <c r="AY108" s="1"/>
  <c r="AZ108" s="1"/>
  <c r="AR108"/>
  <c r="BL108"/>
  <c r="BM108" s="1"/>
  <c r="BN108" s="1"/>
  <c r="BF108"/>
  <c r="CB108"/>
  <c r="CC108" s="1"/>
  <c r="CD108" s="1"/>
  <c r="BU108"/>
  <c r="V110"/>
  <c r="P110"/>
  <c r="AJ110"/>
  <c r="AK110" s="1"/>
  <c r="AL110" s="1"/>
  <c r="AD110"/>
  <c r="AX110"/>
  <c r="AY110" s="1"/>
  <c r="AZ110" s="1"/>
  <c r="AR110"/>
  <c r="BL110"/>
  <c r="BM110" s="1"/>
  <c r="BN110" s="1"/>
  <c r="BF110"/>
  <c r="CB110"/>
  <c r="CC110" s="1"/>
  <c r="CD110" s="1"/>
  <c r="BU110"/>
  <c r="V112"/>
  <c r="P112"/>
  <c r="AJ112"/>
  <c r="AK112" s="1"/>
  <c r="AL112" s="1"/>
  <c r="AD112"/>
  <c r="AX112"/>
  <c r="AY112" s="1"/>
  <c r="AZ112" s="1"/>
  <c r="AR112"/>
  <c r="BL112"/>
  <c r="BM112" s="1"/>
  <c r="BN112" s="1"/>
  <c r="BF112"/>
  <c r="CB112"/>
  <c r="CC112" s="1"/>
  <c r="CD112" s="1"/>
  <c r="BU112"/>
  <c r="V114"/>
  <c r="P114"/>
  <c r="AJ114"/>
  <c r="AK114" s="1"/>
  <c r="AL114" s="1"/>
  <c r="AD114"/>
  <c r="AX114"/>
  <c r="AY114" s="1"/>
  <c r="AZ114" s="1"/>
  <c r="AR114"/>
  <c r="BL114"/>
  <c r="BM114" s="1"/>
  <c r="BN114" s="1"/>
  <c r="BF114"/>
  <c r="CB114"/>
  <c r="CC114" s="1"/>
  <c r="CD114" s="1"/>
  <c r="BU114"/>
  <c r="V116"/>
  <c r="P116"/>
  <c r="AJ116"/>
  <c r="AK116" s="1"/>
  <c r="AL116" s="1"/>
  <c r="AD116"/>
  <c r="AX116"/>
  <c r="AY116" s="1"/>
  <c r="AZ116" s="1"/>
  <c r="AR116"/>
  <c r="BL116"/>
  <c r="BM116" s="1"/>
  <c r="BN116" s="1"/>
  <c r="BF116"/>
  <c r="CB116"/>
  <c r="CC116" s="1"/>
  <c r="CD116" s="1"/>
  <c r="BU116"/>
  <c r="V118"/>
  <c r="P118"/>
  <c r="AJ118"/>
  <c r="AK118" s="1"/>
  <c r="AL118" s="1"/>
  <c r="AD118"/>
  <c r="AX118"/>
  <c r="AY118" s="1"/>
  <c r="AZ118" s="1"/>
  <c r="AR118"/>
  <c r="BL118"/>
  <c r="BM118" s="1"/>
  <c r="BN118" s="1"/>
  <c r="BF118"/>
  <c r="CB118"/>
  <c r="CC118" s="1"/>
  <c r="CD118" s="1"/>
  <c r="BU118"/>
  <c r="V120"/>
  <c r="P120"/>
  <c r="AJ120"/>
  <c r="AK120" s="1"/>
  <c r="AL120" s="1"/>
  <c r="AD120"/>
  <c r="AX120"/>
  <c r="AY120" s="1"/>
  <c r="AZ120" s="1"/>
  <c r="AR120"/>
  <c r="BL120"/>
  <c r="BM120" s="1"/>
  <c r="BN120" s="1"/>
  <c r="BF120"/>
  <c r="CB120"/>
  <c r="CC120" s="1"/>
  <c r="CD120" s="1"/>
  <c r="BU120"/>
  <c r="V122"/>
  <c r="P122"/>
  <c r="AJ122"/>
  <c r="AK122" s="1"/>
  <c r="AL122" s="1"/>
  <c r="AD122"/>
  <c r="AX122"/>
  <c r="AY122" s="1"/>
  <c r="AZ122" s="1"/>
  <c r="AR122"/>
  <c r="BL122"/>
  <c r="BM122" s="1"/>
  <c r="BN122" s="1"/>
  <c r="BF122"/>
  <c r="CB122"/>
  <c r="CC122" s="1"/>
  <c r="CD122" s="1"/>
  <c r="BU122"/>
  <c r="V124"/>
  <c r="P124"/>
  <c r="AJ124"/>
  <c r="AK124" s="1"/>
  <c r="AL124" s="1"/>
  <c r="AD124"/>
  <c r="AX124"/>
  <c r="AY124" s="1"/>
  <c r="AZ124" s="1"/>
  <c r="AR124"/>
  <c r="BL124"/>
  <c r="BM124" s="1"/>
  <c r="BN124" s="1"/>
  <c r="BF124"/>
  <c r="CB124"/>
  <c r="CC124" s="1"/>
  <c r="CD124" s="1"/>
  <c r="BU124"/>
  <c r="V126"/>
  <c r="P126"/>
  <c r="AJ126"/>
  <c r="AK126" s="1"/>
  <c r="AL126" s="1"/>
  <c r="AD126"/>
  <c r="AX126"/>
  <c r="AY126" s="1"/>
  <c r="AZ126" s="1"/>
  <c r="AR126"/>
  <c r="BL126"/>
  <c r="BM126" s="1"/>
  <c r="BN126" s="1"/>
  <c r="BF126"/>
  <c r="CB126"/>
  <c r="CC126" s="1"/>
  <c r="CD126" s="1"/>
  <c r="BU126"/>
  <c r="V128"/>
  <c r="P128"/>
  <c r="AJ128"/>
  <c r="AK128" s="1"/>
  <c r="AL128" s="1"/>
  <c r="AD128"/>
  <c r="AX128"/>
  <c r="AY128" s="1"/>
  <c r="AZ128" s="1"/>
  <c r="AR128"/>
  <c r="BL128"/>
  <c r="BM128" s="1"/>
  <c r="BN128" s="1"/>
  <c r="BF128"/>
  <c r="CB128"/>
  <c r="CC128" s="1"/>
  <c r="CD128" s="1"/>
  <c r="BU128"/>
  <c r="V130"/>
  <c r="P130"/>
  <c r="AJ130"/>
  <c r="AK130" s="1"/>
  <c r="AL130" s="1"/>
  <c r="AD130"/>
  <c r="AX130"/>
  <c r="AY130" s="1"/>
  <c r="AZ130" s="1"/>
  <c r="AR130"/>
  <c r="BL130"/>
  <c r="BM130" s="1"/>
  <c r="BN130" s="1"/>
  <c r="BF130"/>
  <c r="CB130"/>
  <c r="CC130" s="1"/>
  <c r="CD130" s="1"/>
  <c r="BU130"/>
  <c r="V132"/>
  <c r="P132"/>
  <c r="AJ132"/>
  <c r="AK132" s="1"/>
  <c r="AL132" s="1"/>
  <c r="AD132"/>
  <c r="AX132"/>
  <c r="AY132" s="1"/>
  <c r="AZ132" s="1"/>
  <c r="AR132"/>
  <c r="BL132"/>
  <c r="BM132" s="1"/>
  <c r="BN132" s="1"/>
  <c r="BF132"/>
  <c r="CB132"/>
  <c r="CC132" s="1"/>
  <c r="CD132" s="1"/>
  <c r="BU132"/>
  <c r="V134"/>
  <c r="P134"/>
  <c r="AJ134"/>
  <c r="AK134" s="1"/>
  <c r="AL134" s="1"/>
  <c r="AD134"/>
  <c r="AX134"/>
  <c r="AY134" s="1"/>
  <c r="AZ134" s="1"/>
  <c r="AR134"/>
  <c r="BL134"/>
  <c r="BM134" s="1"/>
  <c r="BN134" s="1"/>
  <c r="BF134"/>
  <c r="CB134"/>
  <c r="CC134" s="1"/>
  <c r="CD134" s="1"/>
  <c r="BU134"/>
  <c r="V136"/>
  <c r="P136"/>
  <c r="AJ136"/>
  <c r="AK136" s="1"/>
  <c r="AL136" s="1"/>
  <c r="AD136"/>
  <c r="AX136"/>
  <c r="AY136" s="1"/>
  <c r="AZ136" s="1"/>
  <c r="AR136"/>
  <c r="BL136"/>
  <c r="BM136" s="1"/>
  <c r="BN136" s="1"/>
  <c r="BF136"/>
  <c r="CB136"/>
  <c r="CC136" s="1"/>
  <c r="CD136" s="1"/>
  <c r="BU136"/>
  <c r="V64"/>
  <c r="P64"/>
  <c r="AJ64"/>
  <c r="AK64" s="1"/>
  <c r="AL64" s="1"/>
  <c r="AD64"/>
  <c r="AX64"/>
  <c r="AY64" s="1"/>
  <c r="AZ64" s="1"/>
  <c r="AR64"/>
  <c r="BL64"/>
  <c r="BM64" s="1"/>
  <c r="BN64" s="1"/>
  <c r="BF64"/>
  <c r="CB64"/>
  <c r="CC64" s="1"/>
  <c r="CD64" s="1"/>
  <c r="BU64"/>
  <c r="CK65"/>
  <c r="CS65"/>
  <c r="DJ65"/>
  <c r="DK65" s="1"/>
  <c r="DL65" s="1"/>
  <c r="DD65"/>
  <c r="V72"/>
  <c r="P72"/>
  <c r="AJ72"/>
  <c r="AK72" s="1"/>
  <c r="AL72" s="1"/>
  <c r="AD72"/>
  <c r="AX72"/>
  <c r="AY72" s="1"/>
  <c r="AZ72" s="1"/>
  <c r="AR72"/>
  <c r="BL72"/>
  <c r="BM72" s="1"/>
  <c r="BN72" s="1"/>
  <c r="BF72"/>
  <c r="CB72"/>
  <c r="CC72" s="1"/>
  <c r="CD72" s="1"/>
  <c r="BU72"/>
  <c r="CK73"/>
  <c r="CS73"/>
  <c r="DJ73"/>
  <c r="DK73" s="1"/>
  <c r="DL73" s="1"/>
  <c r="DD73"/>
  <c r="V80"/>
  <c r="P80"/>
  <c r="AJ80"/>
  <c r="AK80" s="1"/>
  <c r="AL80" s="1"/>
  <c r="AD80"/>
  <c r="AX80"/>
  <c r="AY80" s="1"/>
  <c r="AZ80" s="1"/>
  <c r="AR80"/>
  <c r="BL80"/>
  <c r="BM80" s="1"/>
  <c r="BN80" s="1"/>
  <c r="BF80"/>
  <c r="CB80"/>
  <c r="CC80" s="1"/>
  <c r="CD80" s="1"/>
  <c r="BU80"/>
  <c r="CK81"/>
  <c r="CS81"/>
  <c r="DJ81"/>
  <c r="DK81" s="1"/>
  <c r="DL81" s="1"/>
  <c r="DD81"/>
  <c r="V88"/>
  <c r="P88"/>
  <c r="AJ88"/>
  <c r="AK88" s="1"/>
  <c r="AL88" s="1"/>
  <c r="AD88"/>
  <c r="AX88"/>
  <c r="AY88" s="1"/>
  <c r="AZ88" s="1"/>
  <c r="AR88"/>
  <c r="BL88"/>
  <c r="BM88" s="1"/>
  <c r="BN88" s="1"/>
  <c r="BF88"/>
  <c r="CB88"/>
  <c r="CC88" s="1"/>
  <c r="CD88" s="1"/>
  <c r="BU88"/>
  <c r="CK89"/>
  <c r="CS89"/>
  <c r="DJ89"/>
  <c r="DK89" s="1"/>
  <c r="DL89" s="1"/>
  <c r="DD89"/>
  <c r="V96"/>
  <c r="P96"/>
  <c r="AJ96"/>
  <c r="AK96" s="1"/>
  <c r="AL96" s="1"/>
  <c r="AD96"/>
  <c r="AX96"/>
  <c r="AY96" s="1"/>
  <c r="AZ96" s="1"/>
  <c r="AR96"/>
  <c r="BL96"/>
  <c r="BM96" s="1"/>
  <c r="BN96" s="1"/>
  <c r="BF96"/>
  <c r="CB96"/>
  <c r="CC96" s="1"/>
  <c r="CD96" s="1"/>
  <c r="BU96"/>
  <c r="CK97"/>
  <c r="CS97"/>
  <c r="DJ97"/>
  <c r="DK97" s="1"/>
  <c r="DL97" s="1"/>
  <c r="DD97"/>
  <c r="CK11"/>
  <c r="CS11"/>
  <c r="DD11"/>
  <c r="P14"/>
  <c r="AD14"/>
  <c r="AR14"/>
  <c r="BF14"/>
  <c r="BU14"/>
  <c r="CK15"/>
  <c r="CS15"/>
  <c r="DD15"/>
  <c r="P18"/>
  <c r="AD18"/>
  <c r="AR18"/>
  <c r="BF18"/>
  <c r="BU18"/>
  <c r="CK19"/>
  <c r="CS19"/>
  <c r="DD19"/>
  <c r="P22"/>
  <c r="AD22"/>
  <c r="AR22"/>
  <c r="BF22"/>
  <c r="BU22"/>
  <c r="CK23"/>
  <c r="CS23"/>
  <c r="DD23"/>
  <c r="P26"/>
  <c r="AD26"/>
  <c r="AR26"/>
  <c r="BF26"/>
  <c r="BU26"/>
  <c r="CK27"/>
  <c r="CS27"/>
  <c r="DD27"/>
  <c r="P30"/>
  <c r="AD30"/>
  <c r="AR30"/>
  <c r="BF30"/>
  <c r="BU30"/>
  <c r="CK31"/>
  <c r="CS31"/>
  <c r="DD31"/>
  <c r="P34"/>
  <c r="AD34"/>
  <c r="AR34"/>
  <c r="BF34"/>
  <c r="BU34"/>
  <c r="CK35"/>
  <c r="CS35"/>
  <c r="DD35"/>
  <c r="P38"/>
  <c r="AD38"/>
  <c r="AR38"/>
  <c r="BF38"/>
  <c r="BU38"/>
  <c r="CK39"/>
  <c r="CS39"/>
  <c r="DD39"/>
  <c r="P42"/>
  <c r="AD42"/>
  <c r="AR42"/>
  <c r="BF42"/>
  <c r="BU42"/>
  <c r="CK43"/>
  <c r="CS43"/>
  <c r="DD43"/>
  <c r="P46"/>
  <c r="AD46"/>
  <c r="AR46"/>
  <c r="BF46"/>
  <c r="BU46"/>
  <c r="CK47"/>
  <c r="CS47"/>
  <c r="DD47"/>
  <c r="P50"/>
  <c r="AD50"/>
  <c r="AR50"/>
  <c r="BF50"/>
  <c r="BU50"/>
  <c r="CK51"/>
  <c r="CS51"/>
  <c r="DD51"/>
  <c r="P54"/>
  <c r="AD54"/>
  <c r="AR54"/>
  <c r="BF54"/>
  <c r="BU54"/>
  <c r="CK55"/>
  <c r="CS55"/>
  <c r="DD55"/>
  <c r="P58"/>
  <c r="AD58"/>
  <c r="AR58"/>
  <c r="BF58"/>
  <c r="BU58"/>
  <c r="CK59"/>
  <c r="CS59"/>
  <c r="DD59"/>
  <c r="P62"/>
  <c r="AD62"/>
  <c r="AR62"/>
  <c r="BF62"/>
  <c r="BU62"/>
  <c r="CK63"/>
  <c r="CS63"/>
  <c r="DD63"/>
  <c r="DJ101"/>
  <c r="DK101" s="1"/>
  <c r="DL101" s="1"/>
  <c r="DJ103"/>
  <c r="DK103" s="1"/>
  <c r="DL103" s="1"/>
  <c r="DJ105"/>
  <c r="DK105" s="1"/>
  <c r="DL105" s="1"/>
  <c r="DJ107"/>
  <c r="DK107" s="1"/>
  <c r="DL107" s="1"/>
  <c r="DJ109"/>
  <c r="DK109" s="1"/>
  <c r="DL109" s="1"/>
  <c r="DJ111"/>
  <c r="DK111" s="1"/>
  <c r="DL111" s="1"/>
  <c r="DJ113"/>
  <c r="DK113" s="1"/>
  <c r="DL113" s="1"/>
  <c r="DJ115"/>
  <c r="DK115" s="1"/>
  <c r="DL115" s="1"/>
  <c r="DJ117"/>
  <c r="DK117" s="1"/>
  <c r="DL117" s="1"/>
  <c r="DJ119"/>
  <c r="DK119" s="1"/>
  <c r="DL119" s="1"/>
  <c r="DJ121"/>
  <c r="DK121" s="1"/>
  <c r="DL121" s="1"/>
  <c r="DJ123"/>
  <c r="DK123" s="1"/>
  <c r="DL123" s="1"/>
  <c r="DJ125"/>
  <c r="DK125" s="1"/>
  <c r="DL125" s="1"/>
  <c r="DJ127"/>
  <c r="DK127" s="1"/>
  <c r="DL127" s="1"/>
  <c r="DJ129"/>
  <c r="DK129" s="1"/>
  <c r="DL129" s="1"/>
  <c r="DJ131"/>
  <c r="DK131" s="1"/>
  <c r="DL131" s="1"/>
  <c r="DJ133"/>
  <c r="DK133" s="1"/>
  <c r="DL133" s="1"/>
  <c r="DJ135"/>
  <c r="DK135" s="1"/>
  <c r="DL135" s="1"/>
  <c r="DJ137"/>
  <c r="DK137" s="1"/>
  <c r="DL137" s="1"/>
  <c r="P138"/>
  <c r="AD138"/>
  <c r="AR138"/>
  <c r="BF138"/>
  <c r="BU138"/>
  <c r="DJ139"/>
  <c r="DK139" s="1"/>
  <c r="DL139" s="1"/>
  <c r="P140"/>
  <c r="AD140"/>
  <c r="AR140"/>
  <c r="BF140"/>
  <c r="BU140"/>
  <c r="DJ141"/>
  <c r="DK141" s="1"/>
  <c r="DL141" s="1"/>
  <c r="P142"/>
  <c r="AD142"/>
  <c r="AR142"/>
  <c r="BF142"/>
  <c r="BU142"/>
  <c r="DJ143"/>
  <c r="DK143" s="1"/>
  <c r="DL143" s="1"/>
  <c r="P144"/>
  <c r="AD144"/>
  <c r="AR144"/>
  <c r="BF144"/>
  <c r="BU144"/>
  <c r="DJ145"/>
  <c r="DK145" s="1"/>
  <c r="DL145" s="1"/>
  <c r="P146"/>
  <c r="AD146"/>
  <c r="AR146"/>
  <c r="BF146"/>
  <c r="BU146"/>
  <c r="DJ147"/>
  <c r="DK147" s="1"/>
  <c r="DL147" s="1"/>
  <c r="P148"/>
  <c r="AD148"/>
  <c r="AR148"/>
  <c r="BF148"/>
  <c r="BU148"/>
  <c r="DJ149"/>
  <c r="DK149" s="1"/>
  <c r="DL149" s="1"/>
  <c r="P150"/>
  <c r="AD150"/>
  <c r="AR150"/>
  <c r="BF150"/>
  <c r="BU150"/>
  <c r="DJ151"/>
  <c r="DK151" s="1"/>
  <c r="DL151" s="1"/>
  <c r="P152"/>
  <c r="AD152"/>
  <c r="AR152"/>
  <c r="BF152"/>
  <c r="BU152"/>
  <c r="DJ153"/>
  <c r="DK153" s="1"/>
  <c r="DL153" s="1"/>
  <c r="P154"/>
  <c r="AD154"/>
  <c r="AR154"/>
  <c r="BF154"/>
  <c r="BU154"/>
  <c r="DJ155"/>
  <c r="DK155" s="1"/>
  <c r="DL155" s="1"/>
  <c r="P156"/>
  <c r="AD156"/>
  <c r="AR156"/>
  <c r="BF156"/>
  <c r="BU156"/>
  <c r="DJ157"/>
  <c r="DK157" s="1"/>
  <c r="DL157" s="1"/>
  <c r="P158"/>
  <c r="AD158"/>
  <c r="AR158"/>
  <c r="BF158"/>
  <c r="BU158"/>
  <c r="DJ159"/>
  <c r="DK159" s="1"/>
  <c r="DL159" s="1"/>
  <c r="P160"/>
  <c r="AD160"/>
  <c r="AR160"/>
  <c r="BF160"/>
  <c r="BU160"/>
  <c r="DJ161"/>
  <c r="DK161" s="1"/>
  <c r="DL161" s="1"/>
  <c r="P162"/>
  <c r="AD162"/>
  <c r="AR162"/>
  <c r="BF162"/>
  <c r="BU162"/>
  <c r="DJ163"/>
  <c r="DK163" s="1"/>
  <c r="DL163" s="1"/>
  <c r="P164"/>
  <c r="AD164"/>
  <c r="AR164"/>
  <c r="BF164"/>
  <c r="BU164"/>
  <c r="CK168"/>
  <c r="CS168"/>
  <c r="DD168"/>
  <c r="AD169"/>
  <c r="AR169"/>
  <c r="BF169"/>
  <c r="BU169"/>
  <c r="P171"/>
  <c r="CK176"/>
  <c r="CS176"/>
  <c r="DD176"/>
  <c r="AD177"/>
  <c r="AR177"/>
  <c r="BF177"/>
  <c r="BU177"/>
  <c r="P179"/>
  <c r="CK184"/>
  <c r="CS184"/>
  <c r="DD184"/>
  <c r="AD185"/>
  <c r="AR185"/>
  <c r="BF185"/>
  <c r="BU185"/>
  <c r="P187"/>
  <c r="CK192"/>
  <c r="CS192"/>
  <c r="DD192"/>
  <c r="AD193"/>
  <c r="AR193"/>
  <c r="BF193"/>
  <c r="BU193"/>
  <c r="P195"/>
  <c r="CK200"/>
  <c r="CS200"/>
  <c r="DD200"/>
  <c r="AD201"/>
  <c r="AR201"/>
  <c r="BF201"/>
  <c r="BU201"/>
  <c r="P203"/>
  <c r="CK208"/>
  <c r="CS208"/>
  <c r="DD208"/>
  <c r="AD209"/>
  <c r="AR209"/>
  <c r="BF209"/>
  <c r="BU209"/>
  <c r="P211"/>
  <c r="AJ215"/>
  <c r="AK215" s="1"/>
  <c r="AL215" s="1"/>
  <c r="AX215"/>
  <c r="AY215" s="1"/>
  <c r="AZ215" s="1"/>
  <c r="BL215"/>
  <c r="BM215" s="1"/>
  <c r="BN215" s="1"/>
  <c r="CB215"/>
  <c r="CC215" s="1"/>
  <c r="CD215" s="1"/>
  <c r="CK216"/>
  <c r="CS216"/>
  <c r="DD216"/>
  <c r="AD217"/>
  <c r="AR217"/>
  <c r="BF217"/>
  <c r="BU217"/>
  <c r="DJ218"/>
  <c r="DK218" s="1"/>
  <c r="DL218" s="1"/>
  <c r="P219"/>
  <c r="V221"/>
  <c r="X221" s="1"/>
  <c r="AJ223"/>
  <c r="AK223" s="1"/>
  <c r="AL223" s="1"/>
  <c r="AX223"/>
  <c r="AY223" s="1"/>
  <c r="AZ223" s="1"/>
  <c r="BL223"/>
  <c r="BM223" s="1"/>
  <c r="BN223" s="1"/>
  <c r="CB223"/>
  <c r="CC223" s="1"/>
  <c r="CD223" s="1"/>
  <c r="CK224"/>
  <c r="CS224"/>
  <c r="DD224"/>
  <c r="AD225"/>
  <c r="AR225"/>
  <c r="BF225"/>
  <c r="BU225"/>
  <c r="DJ226"/>
  <c r="DK226" s="1"/>
  <c r="DL226" s="1"/>
  <c r="P227"/>
  <c r="V229"/>
  <c r="X229" s="1"/>
  <c r="AJ231"/>
  <c r="AK231" s="1"/>
  <c r="AL231" s="1"/>
  <c r="AX231"/>
  <c r="AY231" s="1"/>
  <c r="AZ231" s="1"/>
  <c r="BL231"/>
  <c r="BM231" s="1"/>
  <c r="BN231" s="1"/>
  <c r="CB231"/>
  <c r="CC231" s="1"/>
  <c r="CD231" s="1"/>
  <c r="CK232"/>
  <c r="CS232"/>
  <c r="DD232"/>
  <c r="AD233"/>
  <c r="AR233"/>
  <c r="BF233"/>
  <c r="BU233"/>
  <c r="DJ234"/>
  <c r="DK234" s="1"/>
  <c r="DL234" s="1"/>
  <c r="P235"/>
  <c r="V237"/>
  <c r="X237" s="1"/>
  <c r="AJ239"/>
  <c r="AK239" s="1"/>
  <c r="AL239" s="1"/>
  <c r="AX239"/>
  <c r="AY239" s="1"/>
  <c r="AZ239" s="1"/>
  <c r="BL239"/>
  <c r="BM239" s="1"/>
  <c r="BN239" s="1"/>
  <c r="CB239"/>
  <c r="CC239" s="1"/>
  <c r="CD239" s="1"/>
  <c r="CK240"/>
  <c r="CS240"/>
  <c r="DD240"/>
  <c r="AD241"/>
  <c r="AR241"/>
  <c r="BF241"/>
  <c r="BU241"/>
  <c r="DJ242"/>
  <c r="DK242" s="1"/>
  <c r="DL242" s="1"/>
  <c r="P243"/>
  <c r="V245"/>
  <c r="X245" s="1"/>
  <c r="AJ247"/>
  <c r="AK247" s="1"/>
  <c r="AL247" s="1"/>
  <c r="AX247"/>
  <c r="AY247" s="1"/>
  <c r="AZ247" s="1"/>
  <c r="BL247"/>
  <c r="BM247" s="1"/>
  <c r="BN247" s="1"/>
  <c r="CB247"/>
  <c r="CC247" s="1"/>
  <c r="CD247" s="1"/>
  <c r="CK248"/>
  <c r="CS248"/>
  <c r="DD248"/>
  <c r="AD249"/>
  <c r="AR249"/>
  <c r="BF249"/>
  <c r="BU249"/>
  <c r="DJ250"/>
  <c r="DK250" s="1"/>
  <c r="DL250" s="1"/>
  <c r="P251"/>
  <c r="V253"/>
  <c r="X253" s="1"/>
  <c r="AJ255"/>
  <c r="AK255" s="1"/>
  <c r="AL255" s="1"/>
  <c r="AX255"/>
  <c r="AY255" s="1"/>
  <c r="AZ255" s="1"/>
  <c r="BL255"/>
  <c r="BM255" s="1"/>
  <c r="BN255" s="1"/>
  <c r="CB255"/>
  <c r="CC255" s="1"/>
  <c r="CD255" s="1"/>
  <c r="CK256"/>
  <c r="CS256"/>
  <c r="DD256"/>
  <c r="AD257"/>
  <c r="AR257"/>
  <c r="BF257"/>
  <c r="BU257"/>
  <c r="DJ258"/>
  <c r="DK258" s="1"/>
  <c r="DL258" s="1"/>
  <c r="P259"/>
  <c r="V261"/>
  <c r="X261" s="1"/>
  <c r="AJ263"/>
  <c r="AK263" s="1"/>
  <c r="AL263" s="1"/>
  <c r="AX263"/>
  <c r="AY263" s="1"/>
  <c r="AZ263" s="1"/>
  <c r="BL263"/>
  <c r="BM263" s="1"/>
  <c r="BN263" s="1"/>
  <c r="CB263"/>
  <c r="CC263" s="1"/>
  <c r="CD263" s="1"/>
  <c r="CK264"/>
  <c r="CS264"/>
  <c r="DD264"/>
  <c r="AD265"/>
  <c r="AR265"/>
  <c r="BF265"/>
  <c r="BU265"/>
  <c r="DJ266"/>
  <c r="DK266" s="1"/>
  <c r="DL266" s="1"/>
  <c r="P267"/>
  <c r="V269"/>
  <c r="X269" s="1"/>
  <c r="AJ271"/>
  <c r="AK271" s="1"/>
  <c r="AL271" s="1"/>
  <c r="AX271"/>
  <c r="AY271" s="1"/>
  <c r="AZ271" s="1"/>
  <c r="BL271"/>
  <c r="BM271" s="1"/>
  <c r="BN271" s="1"/>
  <c r="CB271"/>
  <c r="CC271" s="1"/>
  <c r="CD271" s="1"/>
  <c r="CK272"/>
  <c r="CS272"/>
  <c r="DD272"/>
  <c r="AD273"/>
  <c r="AR273"/>
  <c r="BF273"/>
  <c r="BU273"/>
  <c r="DJ274"/>
  <c r="DK274" s="1"/>
  <c r="DL274" s="1"/>
  <c r="P275"/>
  <c r="V277"/>
  <c r="X277" s="1"/>
  <c r="AJ279"/>
  <c r="AK279" s="1"/>
  <c r="AL279" s="1"/>
  <c r="AX279"/>
  <c r="AY279" s="1"/>
  <c r="AZ279" s="1"/>
  <c r="BL279"/>
  <c r="BM279" s="1"/>
  <c r="BN279" s="1"/>
  <c r="CB279"/>
  <c r="CC279" s="1"/>
  <c r="CD279" s="1"/>
  <c r="CK280"/>
  <c r="CS280"/>
  <c r="DD280"/>
  <c r="AD281"/>
  <c r="AR281"/>
  <c r="BF281"/>
  <c r="BU281"/>
  <c r="DJ282"/>
  <c r="DK282" s="1"/>
  <c r="DL282" s="1"/>
  <c r="P283"/>
  <c r="V285"/>
  <c r="X285" s="1"/>
  <c r="AJ287"/>
  <c r="AK287" s="1"/>
  <c r="AL287" s="1"/>
  <c r="AX287"/>
  <c r="AY287" s="1"/>
  <c r="AZ287" s="1"/>
  <c r="BL287"/>
  <c r="BM287" s="1"/>
  <c r="BN287" s="1"/>
  <c r="CB287"/>
  <c r="CC287" s="1"/>
  <c r="CD287" s="1"/>
  <c r="CK288"/>
  <c r="CS288"/>
  <c r="DD288"/>
  <c r="AD289"/>
  <c r="AR289"/>
  <c r="BF289"/>
  <c r="BU289"/>
  <c r="DJ290"/>
  <c r="DK290" s="1"/>
  <c r="DL290" s="1"/>
  <c r="P291"/>
  <c r="V293"/>
  <c r="X293" s="1"/>
  <c r="AJ293"/>
  <c r="AK293" s="1"/>
  <c r="AL293" s="1"/>
  <c r="AX293"/>
  <c r="AY293" s="1"/>
  <c r="AZ293" s="1"/>
  <c r="BL293"/>
  <c r="BM293" s="1"/>
  <c r="BN293" s="1"/>
  <c r="CB293"/>
  <c r="CC293" s="1"/>
  <c r="CD293" s="1"/>
  <c r="DJ294"/>
  <c r="DK294" s="1"/>
  <c r="DL294" s="1"/>
  <c r="P295"/>
  <c r="AD295"/>
  <c r="AR295"/>
  <c r="BF295"/>
  <c r="BU295"/>
  <c r="V297"/>
  <c r="X297" s="1"/>
  <c r="AJ297"/>
  <c r="AK297" s="1"/>
  <c r="AL297" s="1"/>
  <c r="AX297"/>
  <c r="AY297" s="1"/>
  <c r="AZ297" s="1"/>
  <c r="BL297"/>
  <c r="BM297" s="1"/>
  <c r="BN297" s="1"/>
  <c r="CB297"/>
  <c r="CC297" s="1"/>
  <c r="CD297" s="1"/>
  <c r="DJ298"/>
  <c r="DK298" s="1"/>
  <c r="DL298" s="1"/>
  <c r="P299"/>
  <c r="AD299"/>
  <c r="AR299"/>
  <c r="BF299"/>
  <c r="BU299"/>
  <c r="V301"/>
  <c r="X301" s="1"/>
  <c r="AJ301"/>
  <c r="AK301" s="1"/>
  <c r="AL301" s="1"/>
  <c r="AX301"/>
  <c r="AY301" s="1"/>
  <c r="AZ301" s="1"/>
  <c r="BL301"/>
  <c r="BM301" s="1"/>
  <c r="BN301" s="1"/>
  <c r="CB301"/>
  <c r="CC301" s="1"/>
  <c r="CD301" s="1"/>
  <c r="DJ302"/>
  <c r="DK302" s="1"/>
  <c r="DL302" s="1"/>
  <c r="P303"/>
  <c r="AD303"/>
  <c r="AR303"/>
  <c r="BF303"/>
  <c r="BU303"/>
  <c r="V305"/>
  <c r="X305" s="1"/>
  <c r="AJ305"/>
  <c r="AK305" s="1"/>
  <c r="AL305" s="1"/>
  <c r="AX305"/>
  <c r="AY305" s="1"/>
  <c r="AZ305" s="1"/>
  <c r="BL305"/>
  <c r="BM305" s="1"/>
  <c r="BN305" s="1"/>
  <c r="CB305"/>
  <c r="CC305" s="1"/>
  <c r="CD305" s="1"/>
  <c r="DJ306"/>
  <c r="DK306" s="1"/>
  <c r="DL306" s="1"/>
  <c r="P307"/>
  <c r="AD307"/>
  <c r="AR307"/>
  <c r="BF307"/>
  <c r="BU307"/>
  <c r="V309"/>
  <c r="X309" s="1"/>
  <c r="AJ309"/>
  <c r="AK309" s="1"/>
  <c r="AL309" s="1"/>
  <c r="AX309"/>
  <c r="AY309" s="1"/>
  <c r="AZ309" s="1"/>
  <c r="BL309"/>
  <c r="BM309" s="1"/>
  <c r="BN309" s="1"/>
  <c r="CB309"/>
  <c r="CC309" s="1"/>
  <c r="CD309" s="1"/>
  <c r="DJ310"/>
  <c r="DK310" s="1"/>
  <c r="DL310" s="1"/>
  <c r="P311"/>
  <c r="AD311"/>
  <c r="AR311"/>
  <c r="BF311"/>
  <c r="BU311"/>
  <c r="V313"/>
  <c r="AJ313"/>
  <c r="AK313" s="1"/>
  <c r="AL313" s="1"/>
  <c r="AX313"/>
  <c r="AY313" s="1"/>
  <c r="AZ313" s="1"/>
  <c r="BL313"/>
  <c r="BM313" s="1"/>
  <c r="BN313" s="1"/>
  <c r="CB313"/>
  <c r="CC313" s="1"/>
  <c r="CD313" s="1"/>
  <c r="DJ313"/>
  <c r="DK313" s="1"/>
  <c r="DL313" s="1"/>
  <c r="CK314"/>
  <c r="CS314"/>
  <c r="DD314"/>
  <c r="V317"/>
  <c r="AJ317"/>
  <c r="AK317" s="1"/>
  <c r="AL317" s="1"/>
  <c r="AX317"/>
  <c r="AY317" s="1"/>
  <c r="AZ317" s="1"/>
  <c r="BL317"/>
  <c r="BM317" s="1"/>
  <c r="BN317" s="1"/>
  <c r="CB317"/>
  <c r="CC317" s="1"/>
  <c r="CD317" s="1"/>
  <c r="DJ317"/>
  <c r="DK317" s="1"/>
  <c r="DL317" s="1"/>
  <c r="CK318"/>
  <c r="CS318"/>
  <c r="DD318"/>
  <c r="V321"/>
  <c r="AJ321"/>
  <c r="AK321" s="1"/>
  <c r="AL321" s="1"/>
  <c r="AX321"/>
  <c r="AY321" s="1"/>
  <c r="AZ321" s="1"/>
  <c r="BL321"/>
  <c r="BM321" s="1"/>
  <c r="BN321" s="1"/>
  <c r="CB321"/>
  <c r="CC321" s="1"/>
  <c r="CD321" s="1"/>
  <c r="DJ321"/>
  <c r="DK321" s="1"/>
  <c r="DL321" s="1"/>
  <c r="CK322"/>
  <c r="CS322"/>
  <c r="DD322"/>
  <c r="V325"/>
  <c r="AJ325"/>
  <c r="AK325" s="1"/>
  <c r="AL325" s="1"/>
  <c r="AX325"/>
  <c r="AY325" s="1"/>
  <c r="AZ325" s="1"/>
  <c r="BL325"/>
  <c r="BM325" s="1"/>
  <c r="BN325" s="1"/>
  <c r="CB325"/>
  <c r="CC325" s="1"/>
  <c r="CD325" s="1"/>
  <c r="DJ325"/>
  <c r="DK325" s="1"/>
  <c r="DL325" s="1"/>
  <c r="CK326"/>
  <c r="CS326"/>
  <c r="DD326"/>
  <c r="V329"/>
  <c r="AJ329"/>
  <c r="AK329" s="1"/>
  <c r="AL329" s="1"/>
  <c r="AX329"/>
  <c r="AY329" s="1"/>
  <c r="AZ329" s="1"/>
  <c r="BL329"/>
  <c r="BM329" s="1"/>
  <c r="BN329" s="1"/>
  <c r="CB329"/>
  <c r="CC329" s="1"/>
  <c r="CD329" s="1"/>
  <c r="DJ329"/>
  <c r="DK329" s="1"/>
  <c r="DL329" s="1"/>
  <c r="CK330"/>
  <c r="CS330"/>
  <c r="DD330"/>
  <c r="V333"/>
  <c r="AJ333"/>
  <c r="AK333" s="1"/>
  <c r="AL333" s="1"/>
  <c r="AX333"/>
  <c r="AY333" s="1"/>
  <c r="AZ333" s="1"/>
  <c r="BL333"/>
  <c r="BM333" s="1"/>
  <c r="BN333" s="1"/>
  <c r="CB333"/>
  <c r="CC333" s="1"/>
  <c r="CD333" s="1"/>
  <c r="DJ333"/>
  <c r="DK333" s="1"/>
  <c r="DL333" s="1"/>
  <c r="CK334"/>
  <c r="CS334"/>
  <c r="DD334"/>
  <c r="V337"/>
  <c r="AJ337"/>
  <c r="AK337" s="1"/>
  <c r="AL337" s="1"/>
  <c r="AX337"/>
  <c r="AY337" s="1"/>
  <c r="AZ337" s="1"/>
  <c r="BL337"/>
  <c r="BM337" s="1"/>
  <c r="BN337" s="1"/>
  <c r="CB337"/>
  <c r="CC337" s="1"/>
  <c r="CD337" s="1"/>
  <c r="DJ337"/>
  <c r="DK337" s="1"/>
  <c r="DL337" s="1"/>
  <c r="CK338"/>
  <c r="CS338"/>
  <c r="DJ338"/>
  <c r="DK338" s="1"/>
  <c r="DL338" s="1"/>
  <c r="DD338"/>
  <c r="V341"/>
  <c r="P341"/>
  <c r="AJ341"/>
  <c r="AK341" s="1"/>
  <c r="AL341" s="1"/>
  <c r="AD341"/>
  <c r="AX341"/>
  <c r="AY341" s="1"/>
  <c r="AZ341" s="1"/>
  <c r="AR341"/>
  <c r="BL341"/>
  <c r="BM341" s="1"/>
  <c r="BN341" s="1"/>
  <c r="BF341"/>
  <c r="CB341"/>
  <c r="CC341" s="1"/>
  <c r="CD341" s="1"/>
  <c r="BU341"/>
  <c r="V343"/>
  <c r="P343"/>
  <c r="AJ343"/>
  <c r="AK343" s="1"/>
  <c r="AL343" s="1"/>
  <c r="AD343"/>
  <c r="AX343"/>
  <c r="AY343" s="1"/>
  <c r="AZ343" s="1"/>
  <c r="AR343"/>
  <c r="BL343"/>
  <c r="BM343" s="1"/>
  <c r="BN343" s="1"/>
  <c r="BF343"/>
  <c r="CB343"/>
  <c r="CC343" s="1"/>
  <c r="CD343" s="1"/>
  <c r="BU343"/>
  <c r="V345"/>
  <c r="P345"/>
  <c r="AJ345"/>
  <c r="AK345" s="1"/>
  <c r="AL345" s="1"/>
  <c r="AD345"/>
  <c r="AX345"/>
  <c r="AY345" s="1"/>
  <c r="AZ345" s="1"/>
  <c r="AR345"/>
  <c r="BL345"/>
  <c r="BM345" s="1"/>
  <c r="BN345" s="1"/>
  <c r="BF345"/>
  <c r="CB345"/>
  <c r="CC345" s="1"/>
  <c r="CD345" s="1"/>
  <c r="BU345"/>
  <c r="V347"/>
  <c r="P347"/>
  <c r="AJ347"/>
  <c r="AK347" s="1"/>
  <c r="AL347" s="1"/>
  <c r="AD347"/>
  <c r="AX347"/>
  <c r="AY347" s="1"/>
  <c r="AZ347" s="1"/>
  <c r="AR347"/>
  <c r="BL347"/>
  <c r="BM347" s="1"/>
  <c r="BN347" s="1"/>
  <c r="BF347"/>
  <c r="CB347"/>
  <c r="CC347" s="1"/>
  <c r="CD347" s="1"/>
  <c r="BU347"/>
  <c r="V349"/>
  <c r="P349"/>
  <c r="AJ349"/>
  <c r="AK349" s="1"/>
  <c r="AL349" s="1"/>
  <c r="AD349"/>
  <c r="AX349"/>
  <c r="AY349" s="1"/>
  <c r="AZ349" s="1"/>
  <c r="AR349"/>
  <c r="BL349"/>
  <c r="BM349" s="1"/>
  <c r="BN349" s="1"/>
  <c r="BF349"/>
  <c r="CB349"/>
  <c r="CC349" s="1"/>
  <c r="CD349" s="1"/>
  <c r="BU349"/>
  <c r="V351"/>
  <c r="P351"/>
  <c r="AJ351"/>
  <c r="AK351" s="1"/>
  <c r="AL351" s="1"/>
  <c r="AD351"/>
  <c r="AX351"/>
  <c r="AY351" s="1"/>
  <c r="AZ351" s="1"/>
  <c r="AR351"/>
  <c r="BL351"/>
  <c r="BM351" s="1"/>
  <c r="BN351" s="1"/>
  <c r="BF351"/>
  <c r="CB351"/>
  <c r="CC351" s="1"/>
  <c r="CD351" s="1"/>
  <c r="BU351"/>
  <c r="V353"/>
  <c r="P353"/>
  <c r="AJ353"/>
  <c r="AK353" s="1"/>
  <c r="AL353" s="1"/>
  <c r="AD353"/>
  <c r="AX353"/>
  <c r="AY353" s="1"/>
  <c r="AZ353" s="1"/>
  <c r="AR353"/>
  <c r="BL353"/>
  <c r="BM353" s="1"/>
  <c r="BN353" s="1"/>
  <c r="BF353"/>
  <c r="CB353"/>
  <c r="CC353" s="1"/>
  <c r="CD353" s="1"/>
  <c r="BU353"/>
  <c r="V355"/>
  <c r="P355"/>
  <c r="AJ355"/>
  <c r="AK355" s="1"/>
  <c r="AL355" s="1"/>
  <c r="AD355"/>
  <c r="AX355"/>
  <c r="AY355" s="1"/>
  <c r="AZ355" s="1"/>
  <c r="AR355"/>
  <c r="BL355"/>
  <c r="BM355" s="1"/>
  <c r="BN355" s="1"/>
  <c r="BF355"/>
  <c r="CB355"/>
  <c r="CC355" s="1"/>
  <c r="CD355" s="1"/>
  <c r="BU355"/>
  <c r="V357"/>
  <c r="P357"/>
  <c r="AJ357"/>
  <c r="AK357" s="1"/>
  <c r="AL357" s="1"/>
  <c r="AD357"/>
  <c r="AX357"/>
  <c r="AY357" s="1"/>
  <c r="AZ357" s="1"/>
  <c r="AR357"/>
  <c r="BL357"/>
  <c r="BM357" s="1"/>
  <c r="BN357" s="1"/>
  <c r="BF357"/>
  <c r="CB357"/>
  <c r="CC357" s="1"/>
  <c r="CD357" s="1"/>
  <c r="BU357"/>
  <c r="V359"/>
  <c r="P359"/>
  <c r="AJ359"/>
  <c r="AK359" s="1"/>
  <c r="AL359" s="1"/>
  <c r="AD359"/>
  <c r="AX359"/>
  <c r="AY359" s="1"/>
  <c r="AZ359" s="1"/>
  <c r="AR359"/>
  <c r="BL359"/>
  <c r="BM359" s="1"/>
  <c r="BN359" s="1"/>
  <c r="BF359"/>
  <c r="CB359"/>
  <c r="CC359" s="1"/>
  <c r="CD359" s="1"/>
  <c r="BU359"/>
  <c r="V361"/>
  <c r="P361"/>
  <c r="AJ361"/>
  <c r="AK361" s="1"/>
  <c r="AL361" s="1"/>
  <c r="AD361"/>
  <c r="AX361"/>
  <c r="AY361" s="1"/>
  <c r="AZ361" s="1"/>
  <c r="AR361"/>
  <c r="BL361"/>
  <c r="BM361" s="1"/>
  <c r="BN361" s="1"/>
  <c r="BF361"/>
  <c r="CB361"/>
  <c r="CC361" s="1"/>
  <c r="CD361" s="1"/>
  <c r="BU361"/>
  <c r="V363"/>
  <c r="P363"/>
  <c r="AJ363"/>
  <c r="AK363" s="1"/>
  <c r="AL363" s="1"/>
  <c r="AD363"/>
  <c r="AX363"/>
  <c r="AY363" s="1"/>
  <c r="AZ363" s="1"/>
  <c r="AR363"/>
  <c r="BL363"/>
  <c r="BM363" s="1"/>
  <c r="BN363" s="1"/>
  <c r="BF363"/>
  <c r="CB363"/>
  <c r="CC363" s="1"/>
  <c r="CD363" s="1"/>
  <c r="BU363"/>
  <c r="V365"/>
  <c r="P365"/>
  <c r="AJ365"/>
  <c r="AK365" s="1"/>
  <c r="AL365" s="1"/>
  <c r="AD365"/>
  <c r="AX365"/>
  <c r="AY365" s="1"/>
  <c r="AZ365" s="1"/>
  <c r="AR365"/>
  <c r="BL365"/>
  <c r="BM365" s="1"/>
  <c r="BN365" s="1"/>
  <c r="BF365"/>
  <c r="CB365"/>
  <c r="CC365" s="1"/>
  <c r="CD365" s="1"/>
  <c r="BU365"/>
  <c r="V367"/>
  <c r="P367"/>
  <c r="AJ367"/>
  <c r="AK367" s="1"/>
  <c r="AL367" s="1"/>
  <c r="AD367"/>
  <c r="AX367"/>
  <c r="AY367" s="1"/>
  <c r="AZ367" s="1"/>
  <c r="AR367"/>
  <c r="BL367"/>
  <c r="BM367" s="1"/>
  <c r="BN367" s="1"/>
  <c r="BF367"/>
  <c r="CB367"/>
  <c r="CC367" s="1"/>
  <c r="CD367" s="1"/>
  <c r="BU367"/>
  <c r="V369"/>
  <c r="P369"/>
  <c r="AJ369"/>
  <c r="AK369" s="1"/>
  <c r="AL369" s="1"/>
  <c r="AD369"/>
  <c r="AX369"/>
  <c r="AY369" s="1"/>
  <c r="AZ369" s="1"/>
  <c r="AR369"/>
  <c r="BL369"/>
  <c r="BM369" s="1"/>
  <c r="BN369" s="1"/>
  <c r="BF369"/>
  <c r="CB369"/>
  <c r="CC369" s="1"/>
  <c r="CD369" s="1"/>
  <c r="BU369"/>
  <c r="V371"/>
  <c r="P371"/>
  <c r="AJ371"/>
  <c r="AK371" s="1"/>
  <c r="AL371" s="1"/>
  <c r="AD371"/>
  <c r="AX371"/>
  <c r="AY371" s="1"/>
  <c r="AZ371" s="1"/>
  <c r="AR371"/>
  <c r="BL371"/>
  <c r="BM371" s="1"/>
  <c r="BN371" s="1"/>
  <c r="BF371"/>
  <c r="CB371"/>
  <c r="CC371" s="1"/>
  <c r="CD371" s="1"/>
  <c r="BU371"/>
  <c r="V373"/>
  <c r="P373"/>
  <c r="AJ373"/>
  <c r="AK373" s="1"/>
  <c r="AL373" s="1"/>
  <c r="AD373"/>
  <c r="AX373"/>
  <c r="AY373" s="1"/>
  <c r="AZ373" s="1"/>
  <c r="AR373"/>
  <c r="BL373"/>
  <c r="BM373" s="1"/>
  <c r="BN373" s="1"/>
  <c r="BF373"/>
  <c r="CB373"/>
  <c r="CC373" s="1"/>
  <c r="CD373" s="1"/>
  <c r="BU373"/>
  <c r="V375"/>
  <c r="P375"/>
  <c r="AJ375"/>
  <c r="AK375" s="1"/>
  <c r="AL375" s="1"/>
  <c r="AD375"/>
  <c r="AX375"/>
  <c r="AY375" s="1"/>
  <c r="AZ375" s="1"/>
  <c r="AR375"/>
  <c r="BL375"/>
  <c r="BM375" s="1"/>
  <c r="BN375" s="1"/>
  <c r="BF375"/>
  <c r="CB375"/>
  <c r="CC375" s="1"/>
  <c r="CD375" s="1"/>
  <c r="BU375"/>
  <c r="V377"/>
  <c r="P377"/>
  <c r="V340"/>
  <c r="AJ340"/>
  <c r="AK340" s="1"/>
  <c r="AL340" s="1"/>
  <c r="AX340"/>
  <c r="AY340" s="1"/>
  <c r="AZ340" s="1"/>
  <c r="BL340"/>
  <c r="BM340" s="1"/>
  <c r="BN340" s="1"/>
  <c r="CB340"/>
  <c r="CC340" s="1"/>
  <c r="CD340" s="1"/>
  <c r="V342"/>
  <c r="AJ342"/>
  <c r="AK342" s="1"/>
  <c r="AL342" s="1"/>
  <c r="AX342"/>
  <c r="AY342" s="1"/>
  <c r="AZ342" s="1"/>
  <c r="BL342"/>
  <c r="BM342" s="1"/>
  <c r="BN342" s="1"/>
  <c r="CB342"/>
  <c r="CC342" s="1"/>
  <c r="CD342" s="1"/>
  <c r="V344"/>
  <c r="AJ344"/>
  <c r="AK344" s="1"/>
  <c r="AL344" s="1"/>
  <c r="AX344"/>
  <c r="AY344" s="1"/>
  <c r="AZ344" s="1"/>
  <c r="BL344"/>
  <c r="BM344" s="1"/>
  <c r="BN344" s="1"/>
  <c r="CB344"/>
  <c r="CC344" s="1"/>
  <c r="CD344" s="1"/>
  <c r="V346"/>
  <c r="AJ346"/>
  <c r="AK346" s="1"/>
  <c r="AL346" s="1"/>
  <c r="AX346"/>
  <c r="AY346" s="1"/>
  <c r="AZ346" s="1"/>
  <c r="BL346"/>
  <c r="BM346" s="1"/>
  <c r="BN346" s="1"/>
  <c r="CB346"/>
  <c r="CC346" s="1"/>
  <c r="CD346" s="1"/>
  <c r="V348"/>
  <c r="AJ348"/>
  <c r="AK348" s="1"/>
  <c r="AL348" s="1"/>
  <c r="AX348"/>
  <c r="AY348" s="1"/>
  <c r="AZ348" s="1"/>
  <c r="BL348"/>
  <c r="BM348" s="1"/>
  <c r="BN348" s="1"/>
  <c r="CB348"/>
  <c r="CC348" s="1"/>
  <c r="CD348" s="1"/>
  <c r="V350"/>
  <c r="AJ350"/>
  <c r="AK350" s="1"/>
  <c r="AL350" s="1"/>
  <c r="AX350"/>
  <c r="AY350" s="1"/>
  <c r="AZ350" s="1"/>
  <c r="BL350"/>
  <c r="BM350" s="1"/>
  <c r="BN350" s="1"/>
  <c r="CB350"/>
  <c r="CC350" s="1"/>
  <c r="CD350" s="1"/>
  <c r="V352"/>
  <c r="AJ352"/>
  <c r="AK352" s="1"/>
  <c r="AL352" s="1"/>
  <c r="AX352"/>
  <c r="AY352" s="1"/>
  <c r="AZ352" s="1"/>
  <c r="BL352"/>
  <c r="BM352" s="1"/>
  <c r="BN352" s="1"/>
  <c r="CB352"/>
  <c r="CC352" s="1"/>
  <c r="CD352" s="1"/>
  <c r="V354"/>
  <c r="AJ354"/>
  <c r="AK354" s="1"/>
  <c r="AL354" s="1"/>
  <c r="AX354"/>
  <c r="AY354" s="1"/>
  <c r="AZ354" s="1"/>
  <c r="BL354"/>
  <c r="BM354" s="1"/>
  <c r="BN354" s="1"/>
  <c r="CB354"/>
  <c r="CC354" s="1"/>
  <c r="CD354" s="1"/>
  <c r="V356"/>
  <c r="AJ356"/>
  <c r="AK356" s="1"/>
  <c r="AL356" s="1"/>
  <c r="AX356"/>
  <c r="AY356" s="1"/>
  <c r="AZ356" s="1"/>
  <c r="BL356"/>
  <c r="BM356" s="1"/>
  <c r="BN356" s="1"/>
  <c r="CB356"/>
  <c r="CC356" s="1"/>
  <c r="CD356" s="1"/>
  <c r="V358"/>
  <c r="AJ358"/>
  <c r="AK358" s="1"/>
  <c r="AL358" s="1"/>
  <c r="AX358"/>
  <c r="AY358" s="1"/>
  <c r="AZ358" s="1"/>
  <c r="BL358"/>
  <c r="BM358" s="1"/>
  <c r="BN358" s="1"/>
  <c r="CB358"/>
  <c r="CC358" s="1"/>
  <c r="CD358" s="1"/>
  <c r="V360"/>
  <c r="AJ360"/>
  <c r="AK360" s="1"/>
  <c r="AL360" s="1"/>
  <c r="AX360"/>
  <c r="AY360" s="1"/>
  <c r="AZ360" s="1"/>
  <c r="BL360"/>
  <c r="BM360" s="1"/>
  <c r="BN360" s="1"/>
  <c r="CB360"/>
  <c r="CC360" s="1"/>
  <c r="CD360" s="1"/>
  <c r="V362"/>
  <c r="AJ362"/>
  <c r="AK362" s="1"/>
  <c r="AL362" s="1"/>
  <c r="AX362"/>
  <c r="AY362" s="1"/>
  <c r="AZ362" s="1"/>
  <c r="BL362"/>
  <c r="BM362" s="1"/>
  <c r="BN362" s="1"/>
  <c r="CB362"/>
  <c r="CC362" s="1"/>
  <c r="CD362" s="1"/>
  <c r="V364"/>
  <c r="AJ364"/>
  <c r="AK364" s="1"/>
  <c r="AL364" s="1"/>
  <c r="AX364"/>
  <c r="AY364" s="1"/>
  <c r="AZ364" s="1"/>
  <c r="BL364"/>
  <c r="BM364" s="1"/>
  <c r="BN364" s="1"/>
  <c r="CB364"/>
  <c r="CC364" s="1"/>
  <c r="CD364" s="1"/>
  <c r="V366"/>
  <c r="AJ366"/>
  <c r="AK366" s="1"/>
  <c r="AL366" s="1"/>
  <c r="AX366"/>
  <c r="AY366" s="1"/>
  <c r="AZ366" s="1"/>
  <c r="BL366"/>
  <c r="BM366" s="1"/>
  <c r="BN366" s="1"/>
  <c r="CB366"/>
  <c r="CC366" s="1"/>
  <c r="CD366" s="1"/>
  <c r="V368"/>
  <c r="AJ368"/>
  <c r="AK368" s="1"/>
  <c r="AL368" s="1"/>
  <c r="AX368"/>
  <c r="AY368" s="1"/>
  <c r="AZ368" s="1"/>
  <c r="BL368"/>
  <c r="BM368" s="1"/>
  <c r="BN368" s="1"/>
  <c r="CB368"/>
  <c r="CC368" s="1"/>
  <c r="CD368" s="1"/>
  <c r="V370"/>
  <c r="AJ370"/>
  <c r="AK370" s="1"/>
  <c r="AL370" s="1"/>
  <c r="AX370"/>
  <c r="AY370" s="1"/>
  <c r="AZ370" s="1"/>
  <c r="BL370"/>
  <c r="BM370" s="1"/>
  <c r="BN370" s="1"/>
  <c r="CB370"/>
  <c r="CC370" s="1"/>
  <c r="CD370" s="1"/>
  <c r="V372"/>
  <c r="AJ372"/>
  <c r="AK372" s="1"/>
  <c r="AL372" s="1"/>
  <c r="AX372"/>
  <c r="AY372" s="1"/>
  <c r="AZ372" s="1"/>
  <c r="BL372"/>
  <c r="BM372" s="1"/>
  <c r="BN372" s="1"/>
  <c r="CB372"/>
  <c r="CC372" s="1"/>
  <c r="CD372" s="1"/>
  <c r="V374"/>
  <c r="AJ374"/>
  <c r="AK374" s="1"/>
  <c r="AL374" s="1"/>
  <c r="AX374"/>
  <c r="AY374" s="1"/>
  <c r="AZ374" s="1"/>
  <c r="BL374"/>
  <c r="BM374" s="1"/>
  <c r="BN374" s="1"/>
  <c r="CB374"/>
  <c r="CC374" s="1"/>
  <c r="CD374" s="1"/>
  <c r="V376"/>
  <c r="AJ376"/>
  <c r="AK376" s="1"/>
  <c r="AL376" s="1"/>
  <c r="AX376"/>
  <c r="AY376" s="1"/>
  <c r="AZ376" s="1"/>
  <c r="BL376"/>
  <c r="BM376" s="1"/>
  <c r="BN376" s="1"/>
  <c r="CB376"/>
  <c r="CC376" s="1"/>
  <c r="CD376" s="1"/>
  <c r="AD377"/>
  <c r="AR377"/>
  <c r="BF377"/>
  <c r="BU377"/>
  <c r="V378"/>
  <c r="AJ378"/>
  <c r="AK378" s="1"/>
  <c r="AL378" s="1"/>
  <c r="AX378"/>
  <c r="AY378" s="1"/>
  <c r="AZ378" s="1"/>
  <c r="BL378"/>
  <c r="BM378" s="1"/>
  <c r="BN378" s="1"/>
  <c r="CB378"/>
  <c r="CC378" s="1"/>
  <c r="CD378" s="1"/>
  <c r="P379"/>
  <c r="AD379"/>
  <c r="AR379"/>
  <c r="BF379"/>
  <c r="BU379"/>
  <c r="V380"/>
  <c r="AJ380"/>
  <c r="AK380" s="1"/>
  <c r="AL380" s="1"/>
  <c r="AX380"/>
  <c r="AY380" s="1"/>
  <c r="AZ380" s="1"/>
  <c r="BL380"/>
  <c r="BM380" s="1"/>
  <c r="BN380" s="1"/>
  <c r="CB380"/>
  <c r="CC380" s="1"/>
  <c r="CD380" s="1"/>
  <c r="P381"/>
  <c r="AD381"/>
  <c r="AR381"/>
  <c r="BF381"/>
  <c r="BU381"/>
  <c r="V382"/>
  <c r="AJ382"/>
  <c r="AK382" s="1"/>
  <c r="AL382" s="1"/>
  <c r="AX382"/>
  <c r="AY382" s="1"/>
  <c r="AZ382" s="1"/>
  <c r="BL382"/>
  <c r="BM382" s="1"/>
  <c r="BN382" s="1"/>
  <c r="CB382"/>
  <c r="CC382" s="1"/>
  <c r="CD382" s="1"/>
  <c r="P383"/>
  <c r="AD383"/>
  <c r="AR383"/>
  <c r="BF383"/>
  <c r="BU383"/>
  <c r="V384"/>
  <c r="AJ384"/>
  <c r="AK384" s="1"/>
  <c r="AL384" s="1"/>
  <c r="AX384"/>
  <c r="AY384" s="1"/>
  <c r="AZ384" s="1"/>
  <c r="BL384"/>
  <c r="BM384" s="1"/>
  <c r="BN384" s="1"/>
  <c r="CB384"/>
  <c r="CC384" s="1"/>
  <c r="CD384" s="1"/>
  <c r="P385"/>
  <c r="AD385"/>
  <c r="AR385"/>
  <c r="BF385"/>
  <c r="BU385"/>
  <c r="V386"/>
  <c r="AJ386"/>
  <c r="AK386" s="1"/>
  <c r="AL386" s="1"/>
  <c r="AX386"/>
  <c r="AY386" s="1"/>
  <c r="AZ386" s="1"/>
  <c r="BL386"/>
  <c r="BM386" s="1"/>
  <c r="BN386" s="1"/>
  <c r="CB386"/>
  <c r="CC386" s="1"/>
  <c r="CD386" s="1"/>
  <c r="P387"/>
  <c r="AD387"/>
  <c r="AR387"/>
  <c r="BF387"/>
  <c r="BU387"/>
  <c r="V388"/>
  <c r="AJ388"/>
  <c r="AK388" s="1"/>
  <c r="AL388" s="1"/>
  <c r="AX388"/>
  <c r="AY388" s="1"/>
  <c r="AZ388" s="1"/>
  <c r="BL388"/>
  <c r="BM388" s="1"/>
  <c r="BN388" s="1"/>
  <c r="CB388"/>
  <c r="CC388" s="1"/>
  <c r="CD388" s="1"/>
  <c r="P389"/>
  <c r="AD389"/>
  <c r="AR389"/>
  <c r="BF389"/>
  <c r="BU389"/>
  <c r="V390"/>
  <c r="AJ390"/>
  <c r="AK390" s="1"/>
  <c r="AL390" s="1"/>
  <c r="AX390"/>
  <c r="AY390" s="1"/>
  <c r="AZ390" s="1"/>
  <c r="BL390"/>
  <c r="BM390" s="1"/>
  <c r="BN390" s="1"/>
  <c r="CB390"/>
  <c r="CC390" s="1"/>
  <c r="CD390" s="1"/>
  <c r="P391"/>
  <c r="AD391"/>
  <c r="AR391"/>
  <c r="BF391"/>
  <c r="BU391"/>
  <c r="V392"/>
  <c r="AJ392"/>
  <c r="AK392" s="1"/>
  <c r="AL392" s="1"/>
  <c r="AX392"/>
  <c r="AY392" s="1"/>
  <c r="AZ392" s="1"/>
  <c r="BL392"/>
  <c r="BM392" s="1"/>
  <c r="BN392" s="1"/>
  <c r="CB392"/>
  <c r="CC392" s="1"/>
  <c r="CD392" s="1"/>
  <c r="P393"/>
  <c r="AD393"/>
  <c r="AR393"/>
  <c r="BF393"/>
  <c r="BU393"/>
  <c r="V394"/>
  <c r="AJ394"/>
  <c r="AK394" s="1"/>
  <c r="AL394" s="1"/>
  <c r="AX394"/>
  <c r="AY394" s="1"/>
  <c r="AZ394" s="1"/>
  <c r="BL394"/>
  <c r="BM394" s="1"/>
  <c r="BN394" s="1"/>
  <c r="CB394"/>
  <c r="CC394" s="1"/>
  <c r="CD394" s="1"/>
  <c r="P395"/>
  <c r="AD395"/>
  <c r="AR395"/>
  <c r="BF395"/>
  <c r="BU395"/>
  <c r="V396"/>
  <c r="AJ396"/>
  <c r="AK396" s="1"/>
  <c r="AL396" s="1"/>
  <c r="AX396"/>
  <c r="AY396" s="1"/>
  <c r="AZ396" s="1"/>
  <c r="BL396"/>
  <c r="BM396" s="1"/>
  <c r="BN396" s="1"/>
  <c r="CB396"/>
  <c r="CC396" s="1"/>
  <c r="CD396" s="1"/>
  <c r="P397"/>
  <c r="AD397"/>
  <c r="AR397"/>
  <c r="BF397"/>
  <c r="BU397"/>
  <c r="V398"/>
  <c r="AJ398"/>
  <c r="AK398" s="1"/>
  <c r="AL398" s="1"/>
  <c r="AX398"/>
  <c r="AY398" s="1"/>
  <c r="AZ398" s="1"/>
  <c r="BL398"/>
  <c r="BM398" s="1"/>
  <c r="BN398" s="1"/>
  <c r="CB398"/>
  <c r="CC398" s="1"/>
  <c r="CD398" s="1"/>
  <c r="P399"/>
  <c r="AD399"/>
  <c r="AR399"/>
  <c r="BF399"/>
  <c r="BU399"/>
  <c r="V400"/>
  <c r="AJ400"/>
  <c r="AK400" s="1"/>
  <c r="AL400" s="1"/>
  <c r="AX400"/>
  <c r="AY400" s="1"/>
  <c r="AZ400" s="1"/>
  <c r="BL400"/>
  <c r="BM400" s="1"/>
  <c r="BN400" s="1"/>
  <c r="CB400"/>
  <c r="CC400" s="1"/>
  <c r="CD400" s="1"/>
  <c r="P401"/>
  <c r="AD401"/>
  <c r="AR401"/>
  <c r="BF401"/>
  <c r="BU401"/>
  <c r="V402"/>
  <c r="AJ402"/>
  <c r="AK402" s="1"/>
  <c r="AL402" s="1"/>
  <c r="AX402"/>
  <c r="AY402" s="1"/>
  <c r="AZ402" s="1"/>
  <c r="BL402"/>
  <c r="BM402" s="1"/>
  <c r="BN402" s="1"/>
  <c r="CB402"/>
  <c r="CC402" s="1"/>
  <c r="CD402" s="1"/>
  <c r="P403"/>
  <c r="AD403"/>
  <c r="AR403"/>
  <c r="BF403"/>
  <c r="BU403"/>
  <c r="V404"/>
  <c r="AJ404"/>
  <c r="AK404" s="1"/>
  <c r="AL404" s="1"/>
  <c r="AX404"/>
  <c r="AY404" s="1"/>
  <c r="AZ404" s="1"/>
  <c r="BL404"/>
  <c r="BM404" s="1"/>
  <c r="BN404" s="1"/>
  <c r="CB404"/>
  <c r="CC404" s="1"/>
  <c r="CD404" s="1"/>
  <c r="P405"/>
  <c r="AD405"/>
  <c r="AR405"/>
  <c r="BF405"/>
  <c r="BU405"/>
  <c r="V406"/>
  <c r="AJ406"/>
  <c r="AK406" s="1"/>
  <c r="AL406" s="1"/>
  <c r="AX406"/>
  <c r="AY406" s="1"/>
  <c r="AZ406" s="1"/>
  <c r="BL406"/>
  <c r="BM406" s="1"/>
  <c r="BN406" s="1"/>
  <c r="CB406"/>
  <c r="CC406" s="1"/>
  <c r="CD406" s="1"/>
  <c r="P407"/>
  <c r="AD407"/>
  <c r="AR407"/>
  <c r="BF407"/>
  <c r="BU407"/>
  <c r="V409"/>
  <c r="P409"/>
  <c r="AJ409"/>
  <c r="AK409" s="1"/>
  <c r="AL409" s="1"/>
  <c r="AD409"/>
  <c r="AX409"/>
  <c r="AY409" s="1"/>
  <c r="AZ409" s="1"/>
  <c r="AR409"/>
  <c r="BL409"/>
  <c r="BM409" s="1"/>
  <c r="BN409" s="1"/>
  <c r="BF409"/>
  <c r="CB409"/>
  <c r="CC409" s="1"/>
  <c r="CD409" s="1"/>
  <c r="BU409"/>
  <c r="V411"/>
  <c r="P411"/>
  <c r="AJ411"/>
  <c r="AK411" s="1"/>
  <c r="AL411" s="1"/>
  <c r="AD411"/>
  <c r="AX411"/>
  <c r="AY411" s="1"/>
  <c r="AZ411" s="1"/>
  <c r="AR411"/>
  <c r="BL411"/>
  <c r="BM411" s="1"/>
  <c r="BN411" s="1"/>
  <c r="BF411"/>
  <c r="CB411"/>
  <c r="CC411" s="1"/>
  <c r="CD411" s="1"/>
  <c r="BU411"/>
  <c r="V413"/>
  <c r="P413"/>
  <c r="AJ413"/>
  <c r="AK413" s="1"/>
  <c r="AL413" s="1"/>
  <c r="AD413"/>
  <c r="AX413"/>
  <c r="AY413" s="1"/>
  <c r="AZ413" s="1"/>
  <c r="AR413"/>
  <c r="BL413"/>
  <c r="BM413" s="1"/>
  <c r="BN413" s="1"/>
  <c r="BF413"/>
  <c r="CB413"/>
  <c r="CC413" s="1"/>
  <c r="CD413" s="1"/>
  <c r="BU413"/>
  <c r="V415"/>
  <c r="P415"/>
  <c r="AJ415"/>
  <c r="AK415" s="1"/>
  <c r="AL415" s="1"/>
  <c r="AD415"/>
  <c r="AX415"/>
  <c r="AY415" s="1"/>
  <c r="AZ415" s="1"/>
  <c r="AR415"/>
  <c r="BL415"/>
  <c r="BM415" s="1"/>
  <c r="BN415" s="1"/>
  <c r="BF415"/>
  <c r="CB415"/>
  <c r="CC415" s="1"/>
  <c r="CD415" s="1"/>
  <c r="BU415"/>
  <c r="V417"/>
  <c r="P417"/>
  <c r="AJ417"/>
  <c r="AK417" s="1"/>
  <c r="AL417" s="1"/>
  <c r="AD417"/>
  <c r="AX417"/>
  <c r="AY417" s="1"/>
  <c r="AZ417" s="1"/>
  <c r="AR417"/>
  <c r="BL417"/>
  <c r="BM417" s="1"/>
  <c r="BN417" s="1"/>
  <c r="BF417"/>
  <c r="CB417"/>
  <c r="CC417" s="1"/>
  <c r="CD417" s="1"/>
  <c r="BU417"/>
  <c r="V419"/>
  <c r="P419"/>
  <c r="AJ419"/>
  <c r="AK419" s="1"/>
  <c r="AL419" s="1"/>
  <c r="AD419"/>
  <c r="AX419"/>
  <c r="AY419" s="1"/>
  <c r="AZ419" s="1"/>
  <c r="AR419"/>
  <c r="BL419"/>
  <c r="BM419" s="1"/>
  <c r="BN419" s="1"/>
  <c r="BF419"/>
  <c r="CB419"/>
  <c r="CC419" s="1"/>
  <c r="CD419" s="1"/>
  <c r="BU419"/>
  <c r="V421"/>
  <c r="P421"/>
  <c r="AJ421"/>
  <c r="AK421" s="1"/>
  <c r="AL421" s="1"/>
  <c r="AD421"/>
  <c r="AX421"/>
  <c r="AY421" s="1"/>
  <c r="AZ421" s="1"/>
  <c r="AR421"/>
  <c r="BL421"/>
  <c r="BM421" s="1"/>
  <c r="BN421" s="1"/>
  <c r="BF421"/>
  <c r="CB421"/>
  <c r="CC421" s="1"/>
  <c r="CD421" s="1"/>
  <c r="BU421"/>
  <c r="V423"/>
  <c r="P423"/>
  <c r="AJ423"/>
  <c r="AK423" s="1"/>
  <c r="AL423" s="1"/>
  <c r="AD423"/>
  <c r="AX423"/>
  <c r="AY423" s="1"/>
  <c r="AZ423" s="1"/>
  <c r="AR423"/>
  <c r="BL423"/>
  <c r="BM423" s="1"/>
  <c r="BN423" s="1"/>
  <c r="BF423"/>
  <c r="CB423"/>
  <c r="CC423" s="1"/>
  <c r="CD423" s="1"/>
  <c r="BU423"/>
  <c r="V425"/>
  <c r="P425"/>
  <c r="AJ425"/>
  <c r="AK425" s="1"/>
  <c r="AL425" s="1"/>
  <c r="AD425"/>
  <c r="AX425"/>
  <c r="AY425" s="1"/>
  <c r="AZ425" s="1"/>
  <c r="AR425"/>
  <c r="BL425"/>
  <c r="BM425" s="1"/>
  <c r="BN425" s="1"/>
  <c r="BF425"/>
  <c r="CB425"/>
  <c r="CC425" s="1"/>
  <c r="CD425" s="1"/>
  <c r="BU425"/>
  <c r="V427"/>
  <c r="P427"/>
  <c r="AJ427"/>
  <c r="AK427" s="1"/>
  <c r="AL427" s="1"/>
  <c r="AD427"/>
  <c r="AX427"/>
  <c r="AY427" s="1"/>
  <c r="AZ427" s="1"/>
  <c r="AR427"/>
  <c r="BL427"/>
  <c r="BM427" s="1"/>
  <c r="BN427" s="1"/>
  <c r="BF427"/>
  <c r="CB427"/>
  <c r="CC427" s="1"/>
  <c r="CD427" s="1"/>
  <c r="BU427"/>
  <c r="V459"/>
  <c r="X459" s="1"/>
  <c r="P459"/>
  <c r="CK472"/>
  <c r="CS472"/>
  <c r="DJ472"/>
  <c r="DK472" s="1"/>
  <c r="DL472" s="1"/>
  <c r="DD472"/>
  <c r="CK464"/>
  <c r="CS464"/>
  <c r="DJ464"/>
  <c r="DK464" s="1"/>
  <c r="DL464" s="1"/>
  <c r="DD464"/>
  <c r="AJ465"/>
  <c r="AK465" s="1"/>
  <c r="AL465" s="1"/>
  <c r="AD465"/>
  <c r="AX465"/>
  <c r="AY465" s="1"/>
  <c r="AZ465" s="1"/>
  <c r="AR465"/>
  <c r="BL465"/>
  <c r="BM465" s="1"/>
  <c r="BN465" s="1"/>
  <c r="BF465"/>
  <c r="CB465"/>
  <c r="CC465" s="1"/>
  <c r="CD465" s="1"/>
  <c r="BU465"/>
  <c r="V467"/>
  <c r="X467" s="1"/>
  <c r="P467"/>
  <c r="V408"/>
  <c r="AJ408"/>
  <c r="AK408" s="1"/>
  <c r="AL408" s="1"/>
  <c r="AX408"/>
  <c r="AY408" s="1"/>
  <c r="AZ408" s="1"/>
  <c r="BL408"/>
  <c r="BM408" s="1"/>
  <c r="BN408" s="1"/>
  <c r="CB408"/>
  <c r="CC408" s="1"/>
  <c r="CD408" s="1"/>
  <c r="DJ408"/>
  <c r="DK408" s="1"/>
  <c r="DL408" s="1"/>
  <c r="V410"/>
  <c r="AJ410"/>
  <c r="AK410" s="1"/>
  <c r="AL410" s="1"/>
  <c r="AX410"/>
  <c r="AY410" s="1"/>
  <c r="AZ410" s="1"/>
  <c r="BL410"/>
  <c r="BM410" s="1"/>
  <c r="BN410" s="1"/>
  <c r="CB410"/>
  <c r="CC410" s="1"/>
  <c r="CD410" s="1"/>
  <c r="DJ410"/>
  <c r="DK410" s="1"/>
  <c r="DL410" s="1"/>
  <c r="V412"/>
  <c r="AJ412"/>
  <c r="AK412" s="1"/>
  <c r="AL412" s="1"/>
  <c r="AX412"/>
  <c r="AY412" s="1"/>
  <c r="AZ412" s="1"/>
  <c r="BL412"/>
  <c r="BM412" s="1"/>
  <c r="BN412" s="1"/>
  <c r="CB412"/>
  <c r="CC412" s="1"/>
  <c r="CD412" s="1"/>
  <c r="DJ412"/>
  <c r="DK412" s="1"/>
  <c r="DL412" s="1"/>
  <c r="V414"/>
  <c r="AJ414"/>
  <c r="AK414" s="1"/>
  <c r="AL414" s="1"/>
  <c r="AX414"/>
  <c r="AY414" s="1"/>
  <c r="AZ414" s="1"/>
  <c r="BL414"/>
  <c r="BM414" s="1"/>
  <c r="BN414" s="1"/>
  <c r="CB414"/>
  <c r="CC414" s="1"/>
  <c r="CD414" s="1"/>
  <c r="DJ414"/>
  <c r="DK414" s="1"/>
  <c r="DL414" s="1"/>
  <c r="V416"/>
  <c r="AJ416"/>
  <c r="AK416" s="1"/>
  <c r="AL416" s="1"/>
  <c r="AX416"/>
  <c r="AY416" s="1"/>
  <c r="AZ416" s="1"/>
  <c r="BL416"/>
  <c r="BM416" s="1"/>
  <c r="BN416" s="1"/>
  <c r="CB416"/>
  <c r="CC416" s="1"/>
  <c r="CD416" s="1"/>
  <c r="DJ416"/>
  <c r="DK416" s="1"/>
  <c r="DL416" s="1"/>
  <c r="V418"/>
  <c r="AJ418"/>
  <c r="AK418" s="1"/>
  <c r="AL418" s="1"/>
  <c r="AX418"/>
  <c r="AY418" s="1"/>
  <c r="AZ418" s="1"/>
  <c r="BL418"/>
  <c r="BM418" s="1"/>
  <c r="BN418" s="1"/>
  <c r="CB418"/>
  <c r="CC418" s="1"/>
  <c r="CD418" s="1"/>
  <c r="DJ418"/>
  <c r="DK418" s="1"/>
  <c r="DL418" s="1"/>
  <c r="V420"/>
  <c r="AJ420"/>
  <c r="AK420" s="1"/>
  <c r="AL420" s="1"/>
  <c r="AX420"/>
  <c r="AY420" s="1"/>
  <c r="AZ420" s="1"/>
  <c r="BL420"/>
  <c r="BM420" s="1"/>
  <c r="BN420" s="1"/>
  <c r="CB420"/>
  <c r="CC420" s="1"/>
  <c r="CD420" s="1"/>
  <c r="DJ420"/>
  <c r="DK420" s="1"/>
  <c r="DL420" s="1"/>
  <c r="V422"/>
  <c r="AJ422"/>
  <c r="AK422" s="1"/>
  <c r="AL422" s="1"/>
  <c r="AX422"/>
  <c r="AY422" s="1"/>
  <c r="AZ422" s="1"/>
  <c r="BL422"/>
  <c r="BM422" s="1"/>
  <c r="BN422" s="1"/>
  <c r="CB422"/>
  <c r="CC422" s="1"/>
  <c r="CD422" s="1"/>
  <c r="DJ422"/>
  <c r="DK422" s="1"/>
  <c r="DL422" s="1"/>
  <c r="V424"/>
  <c r="AJ424"/>
  <c r="AK424" s="1"/>
  <c r="AL424" s="1"/>
  <c r="AX424"/>
  <c r="AY424" s="1"/>
  <c r="AZ424" s="1"/>
  <c r="BL424"/>
  <c r="BM424" s="1"/>
  <c r="BN424" s="1"/>
  <c r="CB424"/>
  <c r="CC424" s="1"/>
  <c r="CD424" s="1"/>
  <c r="DJ424"/>
  <c r="DK424" s="1"/>
  <c r="DL424" s="1"/>
  <c r="V426"/>
  <c r="AJ426"/>
  <c r="AK426" s="1"/>
  <c r="AL426" s="1"/>
  <c r="AX426"/>
  <c r="AY426" s="1"/>
  <c r="AZ426" s="1"/>
  <c r="BL426"/>
  <c r="BM426" s="1"/>
  <c r="BN426" s="1"/>
  <c r="CB426"/>
  <c r="CC426" s="1"/>
  <c r="CD426" s="1"/>
  <c r="DJ426"/>
  <c r="DK426" s="1"/>
  <c r="DL426" s="1"/>
  <c r="V428"/>
  <c r="AJ428"/>
  <c r="AK428" s="1"/>
  <c r="AL428" s="1"/>
  <c r="AX428"/>
  <c r="AY428" s="1"/>
  <c r="AZ428" s="1"/>
  <c r="BL428"/>
  <c r="BM428" s="1"/>
  <c r="BN428" s="1"/>
  <c r="CB428"/>
  <c r="CC428" s="1"/>
  <c r="CD428" s="1"/>
  <c r="DJ428"/>
  <c r="DK428" s="1"/>
  <c r="DL428" s="1"/>
  <c r="P429"/>
  <c r="AD429"/>
  <c r="AR429"/>
  <c r="BF429"/>
  <c r="BU429"/>
  <c r="V430"/>
  <c r="AJ430"/>
  <c r="AK430" s="1"/>
  <c r="AL430" s="1"/>
  <c r="AX430"/>
  <c r="AY430" s="1"/>
  <c r="AZ430" s="1"/>
  <c r="BL430"/>
  <c r="BM430" s="1"/>
  <c r="BN430" s="1"/>
  <c r="CB430"/>
  <c r="CC430" s="1"/>
  <c r="CD430" s="1"/>
  <c r="DJ430"/>
  <c r="DK430" s="1"/>
  <c r="DL430" s="1"/>
  <c r="P431"/>
  <c r="V433"/>
  <c r="X433" s="1"/>
  <c r="Y433" s="1"/>
  <c r="AJ435"/>
  <c r="AK435" s="1"/>
  <c r="AL435" s="1"/>
  <c r="AX435"/>
  <c r="AY435" s="1"/>
  <c r="AZ435" s="1"/>
  <c r="BL435"/>
  <c r="BM435" s="1"/>
  <c r="BN435" s="1"/>
  <c r="CB435"/>
  <c r="CC435" s="1"/>
  <c r="CD435" s="1"/>
  <c r="CK436"/>
  <c r="CS436"/>
  <c r="DD436"/>
  <c r="AD437"/>
  <c r="AR437"/>
  <c r="BF437"/>
  <c r="BU437"/>
  <c r="DJ438"/>
  <c r="DK438" s="1"/>
  <c r="DL438" s="1"/>
  <c r="P439"/>
  <c r="V441"/>
  <c r="X441" s="1"/>
  <c r="Y441" s="1"/>
  <c r="AJ443"/>
  <c r="AK443" s="1"/>
  <c r="AL443" s="1"/>
  <c r="AX443"/>
  <c r="AY443" s="1"/>
  <c r="AZ443" s="1"/>
  <c r="BL443"/>
  <c r="BM443" s="1"/>
  <c r="BN443" s="1"/>
  <c r="CB443"/>
  <c r="CC443" s="1"/>
  <c r="CD443" s="1"/>
  <c r="CK444"/>
  <c r="CS444"/>
  <c r="DD444"/>
  <c r="AD445"/>
  <c r="AR445"/>
  <c r="BF445"/>
  <c r="BU445"/>
  <c r="DJ446"/>
  <c r="DK446" s="1"/>
  <c r="DL446" s="1"/>
  <c r="P447"/>
  <c r="V449"/>
  <c r="X449" s="1"/>
  <c r="Y449" s="1"/>
  <c r="AJ451"/>
  <c r="AK451" s="1"/>
  <c r="AL451" s="1"/>
  <c r="AX451"/>
  <c r="AY451" s="1"/>
  <c r="AZ451" s="1"/>
  <c r="BL451"/>
  <c r="BM451" s="1"/>
  <c r="BN451" s="1"/>
  <c r="CB451"/>
  <c r="CC451" s="1"/>
  <c r="CD451" s="1"/>
  <c r="CK452"/>
  <c r="CS452"/>
  <c r="DD452"/>
  <c r="AD453"/>
  <c r="AR453"/>
  <c r="BF453"/>
  <c r="BU453"/>
  <c r="DJ454"/>
  <c r="DK454" s="1"/>
  <c r="DL454" s="1"/>
  <c r="P455"/>
  <c r="V457"/>
  <c r="X457" s="1"/>
  <c r="Y457" s="1"/>
  <c r="DJ458"/>
  <c r="DK458" s="1"/>
  <c r="DL458" s="1"/>
  <c r="V461"/>
  <c r="X461" s="1"/>
  <c r="Y461" s="1"/>
  <c r="AJ463"/>
  <c r="AK463" s="1"/>
  <c r="AL463" s="1"/>
  <c r="AX463"/>
  <c r="AY463" s="1"/>
  <c r="AZ463" s="1"/>
  <c r="BL463"/>
  <c r="BM463" s="1"/>
  <c r="BN463" s="1"/>
  <c r="CB463"/>
  <c r="CC463" s="1"/>
  <c r="CD463" s="1"/>
  <c r="DJ466"/>
  <c r="DK466" s="1"/>
  <c r="DL466" s="1"/>
  <c r="V469"/>
  <c r="X469" s="1"/>
  <c r="Y469" s="1"/>
  <c r="AJ471"/>
  <c r="AK471" s="1"/>
  <c r="AL471" s="1"/>
  <c r="AX471"/>
  <c r="AY471" s="1"/>
  <c r="AZ471" s="1"/>
  <c r="BL471"/>
  <c r="BM471" s="1"/>
  <c r="BN471" s="1"/>
  <c r="CB471"/>
  <c r="CC471" s="1"/>
  <c r="CD471" s="1"/>
  <c r="AD473"/>
  <c r="AR473"/>
  <c r="BF473"/>
  <c r="BU473"/>
  <c r="DJ474"/>
  <c r="DK474" s="1"/>
  <c r="DL474" s="1"/>
  <c r="P475"/>
  <c r="V477"/>
  <c r="X477" s="1"/>
  <c r="Y477" s="1"/>
  <c r="AJ479"/>
  <c r="AK479" s="1"/>
  <c r="AL479" s="1"/>
  <c r="AX479"/>
  <c r="AY479" s="1"/>
  <c r="AZ479" s="1"/>
  <c r="BL479"/>
  <c r="BM479" s="1"/>
  <c r="BN479" s="1"/>
  <c r="CB479"/>
  <c r="CC479" s="1"/>
  <c r="CD479" s="1"/>
  <c r="CK480"/>
  <c r="CS480"/>
  <c r="DD480"/>
  <c r="AD481"/>
  <c r="AR481"/>
  <c r="BF481"/>
  <c r="BU481"/>
  <c r="DJ482"/>
  <c r="DK482" s="1"/>
  <c r="DL482" s="1"/>
  <c r="P483"/>
  <c r="V485"/>
  <c r="X485" s="1"/>
  <c r="Y485" s="1"/>
  <c r="AJ487"/>
  <c r="AK487" s="1"/>
  <c r="AL487" s="1"/>
  <c r="AX487"/>
  <c r="AY487" s="1"/>
  <c r="AZ487" s="1"/>
  <c r="BL487"/>
  <c r="BM487" s="1"/>
  <c r="BN487" s="1"/>
  <c r="CB487"/>
  <c r="CC487" s="1"/>
  <c r="CD487" s="1"/>
  <c r="CK488"/>
  <c r="CS488"/>
  <c r="DD488"/>
  <c r="AD489"/>
  <c r="AR489"/>
  <c r="BF489"/>
  <c r="BU489"/>
  <c r="DJ490"/>
  <c r="DK490" s="1"/>
  <c r="DL490" s="1"/>
  <c r="P491"/>
  <c r="V493"/>
  <c r="X493" s="1"/>
  <c r="Y493" s="1"/>
  <c r="AJ495"/>
  <c r="AK495" s="1"/>
  <c r="AL495" s="1"/>
  <c r="AX495"/>
  <c r="AY495" s="1"/>
  <c r="AZ495" s="1"/>
  <c r="BL495"/>
  <c r="BM495" s="1"/>
  <c r="BN495" s="1"/>
  <c r="CB495"/>
  <c r="CC495" s="1"/>
  <c r="CD495" s="1"/>
  <c r="CK496"/>
  <c r="CS496"/>
  <c r="DD496"/>
  <c r="AD497"/>
  <c r="AR497"/>
  <c r="BF497"/>
  <c r="BU497"/>
  <c r="DJ498"/>
  <c r="DK498" s="1"/>
  <c r="DL498" s="1"/>
  <c r="P499"/>
  <c r="V501"/>
  <c r="X501" s="1"/>
  <c r="AJ501"/>
  <c r="AK501" s="1"/>
  <c r="AL501" s="1"/>
  <c r="AX501"/>
  <c r="AY501" s="1"/>
  <c r="AZ501" s="1"/>
  <c r="BL501"/>
  <c r="BM501" s="1"/>
  <c r="BN501" s="1"/>
  <c r="CB501"/>
  <c r="CC501" s="1"/>
  <c r="CD501" s="1"/>
  <c r="DJ502"/>
  <c r="DK502" s="1"/>
  <c r="DL502" s="1"/>
  <c r="P503"/>
  <c r="AD503"/>
  <c r="AR503"/>
  <c r="BF503"/>
  <c r="BU503"/>
  <c r="V505"/>
  <c r="X505" s="1"/>
  <c r="AJ505"/>
  <c r="AK505" s="1"/>
  <c r="AL505" s="1"/>
  <c r="AX505"/>
  <c r="AY505" s="1"/>
  <c r="AZ505" s="1"/>
  <c r="BL505"/>
  <c r="BM505" s="1"/>
  <c r="BN505" s="1"/>
  <c r="CB505"/>
  <c r="CC505" s="1"/>
  <c r="CD505" s="1"/>
  <c r="DJ506"/>
  <c r="DK506" s="1"/>
  <c r="DL506" s="1"/>
  <c r="P507"/>
  <c r="AD507"/>
  <c r="AR507"/>
  <c r="BF507"/>
  <c r="BU507"/>
  <c r="V509"/>
  <c r="X509" s="1"/>
  <c r="AJ509"/>
  <c r="AK509" s="1"/>
  <c r="AL509" s="1"/>
  <c r="AX509"/>
  <c r="AY509" s="1"/>
  <c r="AZ509" s="1"/>
  <c r="BL509"/>
  <c r="BM509" s="1"/>
  <c r="BN509" s="1"/>
  <c r="CB509"/>
  <c r="CC509" s="1"/>
  <c r="CD509" s="1"/>
  <c r="DJ509"/>
  <c r="DK509" s="1"/>
  <c r="DL509" s="1"/>
  <c r="CK510"/>
  <c r="CS510"/>
  <c r="DD510"/>
  <c r="V513"/>
  <c r="AJ513"/>
  <c r="AK513" s="1"/>
  <c r="AL513" s="1"/>
  <c r="AX513"/>
  <c r="AY513" s="1"/>
  <c r="AZ513" s="1"/>
  <c r="BL513"/>
  <c r="BM513" s="1"/>
  <c r="BN513" s="1"/>
  <c r="CB513"/>
  <c r="CC513" s="1"/>
  <c r="CD513" s="1"/>
  <c r="DJ513"/>
  <c r="DK513" s="1"/>
  <c r="DL513" s="1"/>
  <c r="CK514"/>
  <c r="CS514"/>
  <c r="DD514"/>
  <c r="V517"/>
  <c r="AJ517"/>
  <c r="AK517" s="1"/>
  <c r="AL517" s="1"/>
  <c r="AX517"/>
  <c r="AY517" s="1"/>
  <c r="AZ517" s="1"/>
  <c r="BL517"/>
  <c r="BM517" s="1"/>
  <c r="BN517" s="1"/>
  <c r="CB517"/>
  <c r="CC517" s="1"/>
  <c r="CD517" s="1"/>
  <c r="DJ517"/>
  <c r="DK517" s="1"/>
  <c r="DL517" s="1"/>
  <c r="CK518"/>
  <c r="CS518"/>
  <c r="DD518"/>
  <c r="V521"/>
  <c r="AJ521"/>
  <c r="AK521" s="1"/>
  <c r="AL521" s="1"/>
  <c r="AX521"/>
  <c r="AY521" s="1"/>
  <c r="AZ521" s="1"/>
  <c r="BL521"/>
  <c r="BM521" s="1"/>
  <c r="BN521" s="1"/>
  <c r="CB521"/>
  <c r="CC521" s="1"/>
  <c r="CD521" s="1"/>
  <c r="DJ521"/>
  <c r="DK521" s="1"/>
  <c r="DL521" s="1"/>
  <c r="CK522"/>
  <c r="CS522"/>
  <c r="DD522"/>
  <c r="V525"/>
  <c r="AJ525"/>
  <c r="AK525" s="1"/>
  <c r="AL525" s="1"/>
  <c r="AX525"/>
  <c r="AY525" s="1"/>
  <c r="AZ525" s="1"/>
  <c r="BL525"/>
  <c r="BM525" s="1"/>
  <c r="BN525" s="1"/>
  <c r="CB525"/>
  <c r="CC525" s="1"/>
  <c r="CD525" s="1"/>
  <c r="DJ525"/>
  <c r="DK525" s="1"/>
  <c r="DL525" s="1"/>
  <c r="CK526"/>
  <c r="CS526"/>
  <c r="DD526"/>
  <c r="CK530"/>
  <c r="CS530"/>
  <c r="DD530"/>
  <c r="CK534"/>
  <c r="CS534"/>
  <c r="DD534"/>
  <c r="CK538"/>
  <c r="CS538"/>
  <c r="DD538"/>
  <c r="CK542"/>
  <c r="CS542"/>
  <c r="DD542"/>
  <c r="CK546"/>
  <c r="CS546"/>
  <c r="DD546"/>
  <c r="CK532"/>
  <c r="CS532"/>
  <c r="DD532"/>
  <c r="CK536"/>
  <c r="CS536"/>
  <c r="DD536"/>
  <c r="CK540"/>
  <c r="CS540"/>
  <c r="DD540"/>
  <c r="CK544"/>
  <c r="CS544"/>
  <c r="DD544"/>
  <c r="CK548"/>
  <c r="CS548"/>
  <c r="DD548"/>
  <c r="BL550"/>
  <c r="BM550" s="1"/>
  <c r="BN550" s="1"/>
  <c r="CB550"/>
  <c r="CC550" s="1"/>
  <c r="CD550" s="1"/>
  <c r="CO166"/>
  <c r="CW166"/>
  <c r="V169"/>
  <c r="X169" s="1"/>
  <c r="P169"/>
  <c r="CO169"/>
  <c r="CW169"/>
  <c r="CK170"/>
  <c r="CS170"/>
  <c r="DJ170"/>
  <c r="DK170" s="1"/>
  <c r="DL170" s="1"/>
  <c r="DD170"/>
  <c r="AJ171"/>
  <c r="AK171" s="1"/>
  <c r="AL171" s="1"/>
  <c r="AD171"/>
  <c r="AX171"/>
  <c r="AY171" s="1"/>
  <c r="AZ171" s="1"/>
  <c r="AR171"/>
  <c r="BL171"/>
  <c r="BM171" s="1"/>
  <c r="BN171" s="1"/>
  <c r="BF171"/>
  <c r="CB171"/>
  <c r="CC171" s="1"/>
  <c r="CD171" s="1"/>
  <c r="BU171"/>
  <c r="CO174"/>
  <c r="CW174"/>
  <c r="V177"/>
  <c r="X177" s="1"/>
  <c r="P177"/>
  <c r="CO177"/>
  <c r="CW177"/>
  <c r="CK178"/>
  <c r="CS178"/>
  <c r="DJ178"/>
  <c r="DK178" s="1"/>
  <c r="DL178" s="1"/>
  <c r="DD178"/>
  <c r="AJ179"/>
  <c r="AK179" s="1"/>
  <c r="AL179" s="1"/>
  <c r="AD179"/>
  <c r="AX179"/>
  <c r="AY179" s="1"/>
  <c r="AZ179" s="1"/>
  <c r="AR179"/>
  <c r="BL179"/>
  <c r="BM179" s="1"/>
  <c r="BN179" s="1"/>
  <c r="BF179"/>
  <c r="CB179"/>
  <c r="CC179" s="1"/>
  <c r="CD179" s="1"/>
  <c r="BU179"/>
  <c r="CO182"/>
  <c r="CW182"/>
  <c r="V185"/>
  <c r="X185" s="1"/>
  <c r="P185"/>
  <c r="CO185"/>
  <c r="CW185"/>
  <c r="CK186"/>
  <c r="CS186"/>
  <c r="DJ186"/>
  <c r="DK186" s="1"/>
  <c r="DL186" s="1"/>
  <c r="DD186"/>
  <c r="AJ187"/>
  <c r="AK187" s="1"/>
  <c r="AL187" s="1"/>
  <c r="AD187"/>
  <c r="AX187"/>
  <c r="AY187" s="1"/>
  <c r="AZ187" s="1"/>
  <c r="AR187"/>
  <c r="BL187"/>
  <c r="BM187" s="1"/>
  <c r="BN187" s="1"/>
  <c r="BF187"/>
  <c r="CB187"/>
  <c r="CC187" s="1"/>
  <c r="CD187" s="1"/>
  <c r="BU187"/>
  <c r="CO190"/>
  <c r="CW190"/>
  <c r="V193"/>
  <c r="X193" s="1"/>
  <c r="P193"/>
  <c r="CO193"/>
  <c r="CW193"/>
  <c r="CK194"/>
  <c r="CS194"/>
  <c r="DJ194"/>
  <c r="DK194" s="1"/>
  <c r="DL194" s="1"/>
  <c r="DD194"/>
  <c r="AJ195"/>
  <c r="AK195" s="1"/>
  <c r="AL195" s="1"/>
  <c r="AD195"/>
  <c r="AX195"/>
  <c r="AY195" s="1"/>
  <c r="AZ195" s="1"/>
  <c r="AR195"/>
  <c r="BL195"/>
  <c r="BM195" s="1"/>
  <c r="BN195" s="1"/>
  <c r="BF195"/>
  <c r="CB195"/>
  <c r="CC195" s="1"/>
  <c r="CD195" s="1"/>
  <c r="BU195"/>
  <c r="CO198"/>
  <c r="CW198"/>
  <c r="V201"/>
  <c r="X201" s="1"/>
  <c r="P201"/>
  <c r="CO201"/>
  <c r="CW201"/>
  <c r="CK202"/>
  <c r="CS202"/>
  <c r="DJ202"/>
  <c r="DK202" s="1"/>
  <c r="DL202" s="1"/>
  <c r="DD202"/>
  <c r="AJ203"/>
  <c r="AK203" s="1"/>
  <c r="AL203" s="1"/>
  <c r="AD203"/>
  <c r="AX203"/>
  <c r="AY203" s="1"/>
  <c r="AZ203" s="1"/>
  <c r="AR203"/>
  <c r="BL203"/>
  <c r="BM203" s="1"/>
  <c r="BN203" s="1"/>
  <c r="BF203"/>
  <c r="CB203"/>
  <c r="CC203" s="1"/>
  <c r="CD203" s="1"/>
  <c r="BU203"/>
  <c r="CO206"/>
  <c r="CW206"/>
  <c r="V209"/>
  <c r="X209" s="1"/>
  <c r="P209"/>
  <c r="CO209"/>
  <c r="CW209"/>
  <c r="CK210"/>
  <c r="CS210"/>
  <c r="DJ210"/>
  <c r="DK210" s="1"/>
  <c r="DL210" s="1"/>
  <c r="DD210"/>
  <c r="AJ211"/>
  <c r="AK211" s="1"/>
  <c r="AL211" s="1"/>
  <c r="AD211"/>
  <c r="AX211"/>
  <c r="AY211" s="1"/>
  <c r="AZ211" s="1"/>
  <c r="AR211"/>
  <c r="BL211"/>
  <c r="BM211" s="1"/>
  <c r="BN211" s="1"/>
  <c r="BF211"/>
  <c r="CB211"/>
  <c r="CC211" s="1"/>
  <c r="CD211" s="1"/>
  <c r="BU211"/>
  <c r="V10"/>
  <c r="AJ10"/>
  <c r="AK10" s="1"/>
  <c r="AL10" s="1"/>
  <c r="AX10"/>
  <c r="AY10" s="1"/>
  <c r="AZ10" s="1"/>
  <c r="BL10"/>
  <c r="BM10" s="1"/>
  <c r="BN10" s="1"/>
  <c r="CB10"/>
  <c r="CC10" s="1"/>
  <c r="CD10" s="1"/>
  <c r="DJ10"/>
  <c r="DK10" s="1"/>
  <c r="DL10" s="1"/>
  <c r="CK101"/>
  <c r="CS101"/>
  <c r="DD101"/>
  <c r="CK103"/>
  <c r="CS103"/>
  <c r="DD103"/>
  <c r="CK105"/>
  <c r="CS105"/>
  <c r="DD105"/>
  <c r="CK107"/>
  <c r="CS107"/>
  <c r="DD107"/>
  <c r="CK109"/>
  <c r="CS109"/>
  <c r="DD109"/>
  <c r="CK111"/>
  <c r="CS111"/>
  <c r="DD111"/>
  <c r="CK113"/>
  <c r="CS113"/>
  <c r="DD113"/>
  <c r="CK115"/>
  <c r="CS115"/>
  <c r="DD115"/>
  <c r="CK117"/>
  <c r="CS117"/>
  <c r="DD117"/>
  <c r="CK119"/>
  <c r="CS119"/>
  <c r="DD119"/>
  <c r="CK121"/>
  <c r="CS121"/>
  <c r="DD121"/>
  <c r="CK123"/>
  <c r="CS123"/>
  <c r="DD123"/>
  <c r="CK125"/>
  <c r="CS125"/>
  <c r="DD125"/>
  <c r="CK127"/>
  <c r="CS127"/>
  <c r="DD127"/>
  <c r="CK129"/>
  <c r="CS129"/>
  <c r="DD129"/>
  <c r="CK131"/>
  <c r="CS131"/>
  <c r="DD131"/>
  <c r="CK133"/>
  <c r="CS133"/>
  <c r="DD133"/>
  <c r="CK135"/>
  <c r="CS135"/>
  <c r="DD135"/>
  <c r="CK137"/>
  <c r="CS137"/>
  <c r="DD137"/>
  <c r="CK139"/>
  <c r="CS139"/>
  <c r="DD139"/>
  <c r="CK141"/>
  <c r="CS141"/>
  <c r="DD141"/>
  <c r="CK143"/>
  <c r="CS143"/>
  <c r="DD143"/>
  <c r="CK145"/>
  <c r="CS145"/>
  <c r="DD145"/>
  <c r="CK147"/>
  <c r="CS147"/>
  <c r="DD147"/>
  <c r="CK149"/>
  <c r="CS149"/>
  <c r="DD149"/>
  <c r="CK151"/>
  <c r="CS151"/>
  <c r="DD151"/>
  <c r="CK153"/>
  <c r="CS153"/>
  <c r="DD153"/>
  <c r="CK155"/>
  <c r="CS155"/>
  <c r="DD155"/>
  <c r="CK157"/>
  <c r="CS157"/>
  <c r="DD157"/>
  <c r="CK159"/>
  <c r="CS159"/>
  <c r="DD159"/>
  <c r="CK161"/>
  <c r="CS161"/>
  <c r="DD161"/>
  <c r="CK163"/>
  <c r="CS163"/>
  <c r="DD163"/>
  <c r="CO12"/>
  <c r="CW12"/>
  <c r="CO14"/>
  <c r="CW14"/>
  <c r="CO16"/>
  <c r="CW16"/>
  <c r="CO18"/>
  <c r="CW18"/>
  <c r="CO20"/>
  <c r="CW20"/>
  <c r="CO22"/>
  <c r="CW22"/>
  <c r="CO24"/>
  <c r="CW24"/>
  <c r="CO26"/>
  <c r="CW26"/>
  <c r="CO28"/>
  <c r="CW28"/>
  <c r="CO30"/>
  <c r="CW30"/>
  <c r="CO32"/>
  <c r="CW32"/>
  <c r="CO34"/>
  <c r="CW34"/>
  <c r="CO36"/>
  <c r="CW36"/>
  <c r="CO38"/>
  <c r="CW38"/>
  <c r="CO40"/>
  <c r="CW40"/>
  <c r="CO42"/>
  <c r="CW42"/>
  <c r="CO44"/>
  <c r="CW44"/>
  <c r="CO46"/>
  <c r="CW46"/>
  <c r="CO48"/>
  <c r="CW48"/>
  <c r="CO50"/>
  <c r="CW50"/>
  <c r="CO52"/>
  <c r="CW52"/>
  <c r="CO54"/>
  <c r="CW54"/>
  <c r="CO56"/>
  <c r="CW56"/>
  <c r="CO58"/>
  <c r="CW58"/>
  <c r="CO60"/>
  <c r="CW60"/>
  <c r="CO62"/>
  <c r="CW62"/>
  <c r="CO64"/>
  <c r="CW64"/>
  <c r="CO66"/>
  <c r="CW66"/>
  <c r="CO68"/>
  <c r="CW68"/>
  <c r="CO70"/>
  <c r="CW70"/>
  <c r="CO72"/>
  <c r="CW72"/>
  <c r="CO74"/>
  <c r="CW74"/>
  <c r="CO76"/>
  <c r="CW76"/>
  <c r="CO78"/>
  <c r="CW78"/>
  <c r="CO80"/>
  <c r="CW80"/>
  <c r="CO82"/>
  <c r="CW82"/>
  <c r="CO84"/>
  <c r="CW84"/>
  <c r="CO86"/>
  <c r="CW86"/>
  <c r="CO88"/>
  <c r="CW88"/>
  <c r="CO90"/>
  <c r="CW90"/>
  <c r="CO92"/>
  <c r="CW92"/>
  <c r="CO94"/>
  <c r="CW94"/>
  <c r="CO96"/>
  <c r="CW96"/>
  <c r="CO98"/>
  <c r="CW98"/>
  <c r="CO100"/>
  <c r="CW100"/>
  <c r="CO102"/>
  <c r="CW102"/>
  <c r="CO104"/>
  <c r="CW104"/>
  <c r="CO106"/>
  <c r="CW106"/>
  <c r="CO108"/>
  <c r="CW108"/>
  <c r="CO110"/>
  <c r="CW110"/>
  <c r="CO112"/>
  <c r="CW112"/>
  <c r="CO114"/>
  <c r="CW114"/>
  <c r="CO116"/>
  <c r="CW116"/>
  <c r="CO118"/>
  <c r="CW118"/>
  <c r="CO120"/>
  <c r="CW120"/>
  <c r="CO122"/>
  <c r="CW122"/>
  <c r="CO124"/>
  <c r="CW124"/>
  <c r="CO126"/>
  <c r="CW126"/>
  <c r="CO128"/>
  <c r="CW128"/>
  <c r="CO130"/>
  <c r="CW130"/>
  <c r="CO132"/>
  <c r="CW132"/>
  <c r="CO134"/>
  <c r="CW134"/>
  <c r="CO136"/>
  <c r="CW136"/>
  <c r="CO138"/>
  <c r="CW138"/>
  <c r="CO140"/>
  <c r="CW140"/>
  <c r="CO142"/>
  <c r="CW142"/>
  <c r="CO144"/>
  <c r="CW144"/>
  <c r="CO146"/>
  <c r="CW146"/>
  <c r="CO148"/>
  <c r="CW148"/>
  <c r="CO150"/>
  <c r="CW150"/>
  <c r="CO152"/>
  <c r="CW152"/>
  <c r="CO154"/>
  <c r="CW154"/>
  <c r="CO156"/>
  <c r="CW156"/>
  <c r="CO158"/>
  <c r="CW158"/>
  <c r="CO160"/>
  <c r="CW160"/>
  <c r="CO162"/>
  <c r="CW162"/>
  <c r="V165"/>
  <c r="X165" s="1"/>
  <c r="P165"/>
  <c r="CO165"/>
  <c r="CW165"/>
  <c r="CK166"/>
  <c r="CS166"/>
  <c r="DJ166"/>
  <c r="DK166" s="1"/>
  <c r="DL166" s="1"/>
  <c r="DD166"/>
  <c r="AJ167"/>
  <c r="AK167" s="1"/>
  <c r="AL167" s="1"/>
  <c r="AD167"/>
  <c r="AX167"/>
  <c r="AY167" s="1"/>
  <c r="AZ167" s="1"/>
  <c r="AR167"/>
  <c r="BL167"/>
  <c r="BM167" s="1"/>
  <c r="BN167" s="1"/>
  <c r="BF167"/>
  <c r="CB167"/>
  <c r="CC167" s="1"/>
  <c r="CD167" s="1"/>
  <c r="BU167"/>
  <c r="CO170"/>
  <c r="CW170"/>
  <c r="V173"/>
  <c r="X173" s="1"/>
  <c r="P173"/>
  <c r="CO173"/>
  <c r="CW173"/>
  <c r="CK174"/>
  <c r="CS174"/>
  <c r="DJ174"/>
  <c r="DK174" s="1"/>
  <c r="DL174" s="1"/>
  <c r="DD174"/>
  <c r="AJ175"/>
  <c r="AK175" s="1"/>
  <c r="AL175" s="1"/>
  <c r="AD175"/>
  <c r="AX175"/>
  <c r="AY175" s="1"/>
  <c r="AZ175" s="1"/>
  <c r="AR175"/>
  <c r="BL175"/>
  <c r="BM175" s="1"/>
  <c r="BN175" s="1"/>
  <c r="BF175"/>
  <c r="CB175"/>
  <c r="CC175" s="1"/>
  <c r="CD175" s="1"/>
  <c r="BU175"/>
  <c r="CO178"/>
  <c r="CW178"/>
  <c r="V181"/>
  <c r="X181" s="1"/>
  <c r="P181"/>
  <c r="CO181"/>
  <c r="CW181"/>
  <c r="CK182"/>
  <c r="CS182"/>
  <c r="DJ182"/>
  <c r="DK182" s="1"/>
  <c r="DL182" s="1"/>
  <c r="DD182"/>
  <c r="AJ183"/>
  <c r="AK183" s="1"/>
  <c r="AL183" s="1"/>
  <c r="AD183"/>
  <c r="AX183"/>
  <c r="AY183" s="1"/>
  <c r="AZ183" s="1"/>
  <c r="AR183"/>
  <c r="BL183"/>
  <c r="BM183" s="1"/>
  <c r="BN183" s="1"/>
  <c r="BF183"/>
  <c r="CB183"/>
  <c r="CC183" s="1"/>
  <c r="CD183" s="1"/>
  <c r="BU183"/>
  <c r="CO186"/>
  <c r="CW186"/>
  <c r="V189"/>
  <c r="X189" s="1"/>
  <c r="P189"/>
  <c r="CO189"/>
  <c r="CW189"/>
  <c r="CK190"/>
  <c r="CS190"/>
  <c r="DJ190"/>
  <c r="DK190" s="1"/>
  <c r="DL190" s="1"/>
  <c r="DD190"/>
  <c r="AJ191"/>
  <c r="AK191" s="1"/>
  <c r="AL191" s="1"/>
  <c r="AD191"/>
  <c r="AX191"/>
  <c r="AY191" s="1"/>
  <c r="AZ191" s="1"/>
  <c r="AR191"/>
  <c r="BL191"/>
  <c r="BM191" s="1"/>
  <c r="BN191" s="1"/>
  <c r="BF191"/>
  <c r="CB191"/>
  <c r="CC191" s="1"/>
  <c r="CD191" s="1"/>
  <c r="BU191"/>
  <c r="CO194"/>
  <c r="CW194"/>
  <c r="V197"/>
  <c r="X197" s="1"/>
  <c r="P197"/>
  <c r="CO197"/>
  <c r="CW197"/>
  <c r="CK198"/>
  <c r="CS198"/>
  <c r="DJ198"/>
  <c r="DK198" s="1"/>
  <c r="DL198" s="1"/>
  <c r="DD198"/>
  <c r="AJ199"/>
  <c r="AK199" s="1"/>
  <c r="AL199" s="1"/>
  <c r="AD199"/>
  <c r="AX199"/>
  <c r="AY199" s="1"/>
  <c r="AZ199" s="1"/>
  <c r="AR199"/>
  <c r="BL199"/>
  <c r="BM199" s="1"/>
  <c r="BN199" s="1"/>
  <c r="BF199"/>
  <c r="CB199"/>
  <c r="CC199" s="1"/>
  <c r="CD199" s="1"/>
  <c r="BU199"/>
  <c r="CO202"/>
  <c r="CW202"/>
  <c r="V205"/>
  <c r="X205" s="1"/>
  <c r="P205"/>
  <c r="CO205"/>
  <c r="CW205"/>
  <c r="CK206"/>
  <c r="CS206"/>
  <c r="DJ206"/>
  <c r="DK206" s="1"/>
  <c r="DL206" s="1"/>
  <c r="DD206"/>
  <c r="AJ207"/>
  <c r="AK207" s="1"/>
  <c r="AL207" s="1"/>
  <c r="AD207"/>
  <c r="AX207"/>
  <c r="AY207" s="1"/>
  <c r="AZ207" s="1"/>
  <c r="AR207"/>
  <c r="BL207"/>
  <c r="BM207" s="1"/>
  <c r="BN207" s="1"/>
  <c r="BF207"/>
  <c r="CB207"/>
  <c r="CC207" s="1"/>
  <c r="CD207" s="1"/>
  <c r="BU207"/>
  <c r="CO210"/>
  <c r="CW210"/>
  <c r="V213"/>
  <c r="X213" s="1"/>
  <c r="P213"/>
  <c r="CS164"/>
  <c r="CO167"/>
  <c r="CW167"/>
  <c r="CO171"/>
  <c r="CW171"/>
  <c r="CO175"/>
  <c r="CW175"/>
  <c r="CO179"/>
  <c r="CW179"/>
  <c r="CO183"/>
  <c r="CW183"/>
  <c r="CO187"/>
  <c r="CW187"/>
  <c r="CO191"/>
  <c r="CW191"/>
  <c r="CO195"/>
  <c r="CW195"/>
  <c r="CO199"/>
  <c r="CW199"/>
  <c r="CO203"/>
  <c r="CW203"/>
  <c r="CO207"/>
  <c r="CW207"/>
  <c r="CO211"/>
  <c r="CW211"/>
  <c r="CO215"/>
  <c r="CW215"/>
  <c r="CO219"/>
  <c r="CW219"/>
  <c r="CO223"/>
  <c r="CW223"/>
  <c r="CO227"/>
  <c r="CW227"/>
  <c r="CO231"/>
  <c r="CW231"/>
  <c r="CO235"/>
  <c r="CW235"/>
  <c r="CO239"/>
  <c r="CW239"/>
  <c r="CO243"/>
  <c r="CW243"/>
  <c r="CO247"/>
  <c r="CW247"/>
  <c r="CO251"/>
  <c r="CW251"/>
  <c r="CO255"/>
  <c r="CW255"/>
  <c r="CO259"/>
  <c r="CW259"/>
  <c r="CO263"/>
  <c r="CW263"/>
  <c r="CO267"/>
  <c r="CW267"/>
  <c r="CO271"/>
  <c r="CO275"/>
  <c r="CO279"/>
  <c r="CW279"/>
  <c r="CO283"/>
  <c r="CW283"/>
  <c r="CO287"/>
  <c r="CW287"/>
  <c r="CO291"/>
  <c r="CW291"/>
  <c r="CO293"/>
  <c r="CW293"/>
  <c r="Y295"/>
  <c r="CO297"/>
  <c r="CW297"/>
  <c r="Y299"/>
  <c r="CO301"/>
  <c r="CW301"/>
  <c r="Y303"/>
  <c r="CO305"/>
  <c r="CW305"/>
  <c r="Y307"/>
  <c r="CO309"/>
  <c r="CW309"/>
  <c r="Y311"/>
  <c r="CK340"/>
  <c r="CS340"/>
  <c r="DJ340"/>
  <c r="DK340" s="1"/>
  <c r="DL340" s="1"/>
  <c r="DD340"/>
  <c r="CO342"/>
  <c r="CW342"/>
  <c r="CK344"/>
  <c r="CS344"/>
  <c r="DJ344"/>
  <c r="DK344" s="1"/>
  <c r="DL344" s="1"/>
  <c r="DD344"/>
  <c r="CO346"/>
  <c r="CW346"/>
  <c r="CK348"/>
  <c r="CS348"/>
  <c r="DJ348"/>
  <c r="DK348" s="1"/>
  <c r="DL348" s="1"/>
  <c r="DD348"/>
  <c r="CO350"/>
  <c r="CW350"/>
  <c r="CK352"/>
  <c r="CS352"/>
  <c r="DJ352"/>
  <c r="DK352" s="1"/>
  <c r="DL352" s="1"/>
  <c r="DD352"/>
  <c r="CO354"/>
  <c r="CW354"/>
  <c r="CK356"/>
  <c r="CS356"/>
  <c r="DJ356"/>
  <c r="DK356" s="1"/>
  <c r="DL356" s="1"/>
  <c r="DD356"/>
  <c r="CO358"/>
  <c r="CW358"/>
  <c r="CK360"/>
  <c r="CS360"/>
  <c r="DJ360"/>
  <c r="DK360" s="1"/>
  <c r="DL360" s="1"/>
  <c r="DD360"/>
  <c r="CO362"/>
  <c r="CW362"/>
  <c r="CK364"/>
  <c r="CS364"/>
  <c r="DJ364"/>
  <c r="DK364" s="1"/>
  <c r="DL364" s="1"/>
  <c r="DD364"/>
  <c r="CO366"/>
  <c r="CW366"/>
  <c r="CK368"/>
  <c r="CS368"/>
  <c r="DJ368"/>
  <c r="DK368" s="1"/>
  <c r="DL368" s="1"/>
  <c r="DD368"/>
  <c r="CO370"/>
  <c r="CW370"/>
  <c r="CK372"/>
  <c r="CS372"/>
  <c r="DJ372"/>
  <c r="DK372" s="1"/>
  <c r="DL372" s="1"/>
  <c r="DD372"/>
  <c r="CO374"/>
  <c r="CW374"/>
  <c r="CK376"/>
  <c r="CS376"/>
  <c r="DJ376"/>
  <c r="DK376" s="1"/>
  <c r="DL376" s="1"/>
  <c r="DD376"/>
  <c r="CO378"/>
  <c r="CW378"/>
  <c r="CK380"/>
  <c r="CS380"/>
  <c r="DJ380"/>
  <c r="DK380" s="1"/>
  <c r="DL380" s="1"/>
  <c r="DD380"/>
  <c r="CO382"/>
  <c r="CW382"/>
  <c r="CK384"/>
  <c r="CS384"/>
  <c r="DJ384"/>
  <c r="DK384" s="1"/>
  <c r="DL384" s="1"/>
  <c r="DD384"/>
  <c r="CO386"/>
  <c r="CW386"/>
  <c r="CK388"/>
  <c r="CS388"/>
  <c r="DJ388"/>
  <c r="DK388" s="1"/>
  <c r="DL388" s="1"/>
  <c r="DD388"/>
  <c r="CO390"/>
  <c r="CW390"/>
  <c r="CK392"/>
  <c r="CS392"/>
  <c r="DJ392"/>
  <c r="DK392" s="1"/>
  <c r="DL392" s="1"/>
  <c r="DD392"/>
  <c r="CO394"/>
  <c r="CW394"/>
  <c r="CK396"/>
  <c r="CS396"/>
  <c r="DJ396"/>
  <c r="DK396" s="1"/>
  <c r="DL396" s="1"/>
  <c r="DD396"/>
  <c r="CO398"/>
  <c r="CW398"/>
  <c r="CK400"/>
  <c r="CS400"/>
  <c r="DJ400"/>
  <c r="DK400" s="1"/>
  <c r="DL400" s="1"/>
  <c r="DD400"/>
  <c r="CO402"/>
  <c r="CW402"/>
  <c r="CK404"/>
  <c r="CS404"/>
  <c r="DJ404"/>
  <c r="DK404" s="1"/>
  <c r="DL404" s="1"/>
  <c r="DD404"/>
  <c r="CO406"/>
  <c r="CW406"/>
  <c r="Y167"/>
  <c r="Y171"/>
  <c r="Y175"/>
  <c r="Y179"/>
  <c r="Y183"/>
  <c r="Y187"/>
  <c r="Y191"/>
  <c r="Y195"/>
  <c r="Y199"/>
  <c r="Y203"/>
  <c r="Y207"/>
  <c r="Y211"/>
  <c r="CK214"/>
  <c r="CS214"/>
  <c r="DD214"/>
  <c r="Y215"/>
  <c r="AD215"/>
  <c r="AR215"/>
  <c r="BF215"/>
  <c r="BU215"/>
  <c r="P217"/>
  <c r="CK218"/>
  <c r="CS218"/>
  <c r="DD218"/>
  <c r="Y219"/>
  <c r="AD219"/>
  <c r="AR219"/>
  <c r="BF219"/>
  <c r="BU219"/>
  <c r="P221"/>
  <c r="CK222"/>
  <c r="CS222"/>
  <c r="DD222"/>
  <c r="Y223"/>
  <c r="AD223"/>
  <c r="AR223"/>
  <c r="BF223"/>
  <c r="BU223"/>
  <c r="P225"/>
  <c r="CK226"/>
  <c r="CS226"/>
  <c r="DD226"/>
  <c r="Y227"/>
  <c r="AD227"/>
  <c r="AR227"/>
  <c r="BF227"/>
  <c r="BU227"/>
  <c r="P229"/>
  <c r="CK230"/>
  <c r="CS230"/>
  <c r="DD230"/>
  <c r="Y231"/>
  <c r="AD231"/>
  <c r="AR231"/>
  <c r="BF231"/>
  <c r="BU231"/>
  <c r="P233"/>
  <c r="CK234"/>
  <c r="CS234"/>
  <c r="DD234"/>
  <c r="Y235"/>
  <c r="AD235"/>
  <c r="AR235"/>
  <c r="BF235"/>
  <c r="BU235"/>
  <c r="P237"/>
  <c r="CK238"/>
  <c r="CS238"/>
  <c r="DD238"/>
  <c r="Y239"/>
  <c r="AD239"/>
  <c r="AR239"/>
  <c r="BF239"/>
  <c r="BU239"/>
  <c r="P241"/>
  <c r="CK242"/>
  <c r="CS242"/>
  <c r="DD242"/>
  <c r="Y243"/>
  <c r="AD243"/>
  <c r="AR243"/>
  <c r="BF243"/>
  <c r="BU243"/>
  <c r="P245"/>
  <c r="CK246"/>
  <c r="CS246"/>
  <c r="DD246"/>
  <c r="Y247"/>
  <c r="AD247"/>
  <c r="AR247"/>
  <c r="BF247"/>
  <c r="BU247"/>
  <c r="P249"/>
  <c r="CK250"/>
  <c r="CS250"/>
  <c r="DD250"/>
  <c r="Y251"/>
  <c r="AD251"/>
  <c r="AR251"/>
  <c r="BF251"/>
  <c r="BU251"/>
  <c r="P253"/>
  <c r="CK254"/>
  <c r="CS254"/>
  <c r="DD254"/>
  <c r="Y255"/>
  <c r="AD255"/>
  <c r="AR255"/>
  <c r="BF255"/>
  <c r="BU255"/>
  <c r="P257"/>
  <c r="CK258"/>
  <c r="CS258"/>
  <c r="DD258"/>
  <c r="Y259"/>
  <c r="AD259"/>
  <c r="AR259"/>
  <c r="BF259"/>
  <c r="BU259"/>
  <c r="P261"/>
  <c r="CK262"/>
  <c r="CS262"/>
  <c r="DD262"/>
  <c r="Y263"/>
  <c r="AD263"/>
  <c r="AR263"/>
  <c r="BF263"/>
  <c r="BU263"/>
  <c r="P265"/>
  <c r="CK266"/>
  <c r="CS266"/>
  <c r="DD266"/>
  <c r="Y267"/>
  <c r="AD267"/>
  <c r="AR267"/>
  <c r="BF267"/>
  <c r="BU267"/>
  <c r="P269"/>
  <c r="CK270"/>
  <c r="CS270"/>
  <c r="DD270"/>
  <c r="Y271"/>
  <c r="AD271"/>
  <c r="AR271"/>
  <c r="BF271"/>
  <c r="BU271"/>
  <c r="P273"/>
  <c r="CK274"/>
  <c r="CS274"/>
  <c r="DD274"/>
  <c r="Y275"/>
  <c r="AD275"/>
  <c r="AR275"/>
  <c r="BF275"/>
  <c r="BU275"/>
  <c r="P277"/>
  <c r="CK278"/>
  <c r="CS278"/>
  <c r="DD278"/>
  <c r="Y279"/>
  <c r="AD279"/>
  <c r="AR279"/>
  <c r="BF279"/>
  <c r="BU279"/>
  <c r="P281"/>
  <c r="CK282"/>
  <c r="CS282"/>
  <c r="DD282"/>
  <c r="Y283"/>
  <c r="AD283"/>
  <c r="AR283"/>
  <c r="BF283"/>
  <c r="BU283"/>
  <c r="P285"/>
  <c r="CK286"/>
  <c r="CS286"/>
  <c r="DD286"/>
  <c r="Y287"/>
  <c r="AD287"/>
  <c r="AR287"/>
  <c r="BF287"/>
  <c r="BU287"/>
  <c r="P289"/>
  <c r="CK290"/>
  <c r="CS290"/>
  <c r="DD290"/>
  <c r="Y291"/>
  <c r="AD291"/>
  <c r="AR291"/>
  <c r="BF291"/>
  <c r="BU291"/>
  <c r="P293"/>
  <c r="AD293"/>
  <c r="AR293"/>
  <c r="BF293"/>
  <c r="BU293"/>
  <c r="CK294"/>
  <c r="CS294"/>
  <c r="DD294"/>
  <c r="P297"/>
  <c r="AD297"/>
  <c r="AR297"/>
  <c r="BF297"/>
  <c r="BU297"/>
  <c r="CK298"/>
  <c r="CS298"/>
  <c r="DD298"/>
  <c r="P301"/>
  <c r="AD301"/>
  <c r="AR301"/>
  <c r="BF301"/>
  <c r="BU301"/>
  <c r="CK302"/>
  <c r="CS302"/>
  <c r="DD302"/>
  <c r="P305"/>
  <c r="AD305"/>
  <c r="AR305"/>
  <c r="BF305"/>
  <c r="BU305"/>
  <c r="CK306"/>
  <c r="CS306"/>
  <c r="DD306"/>
  <c r="P309"/>
  <c r="AD309"/>
  <c r="AR309"/>
  <c r="BF309"/>
  <c r="BU309"/>
  <c r="CK310"/>
  <c r="CS310"/>
  <c r="DD310"/>
  <c r="P313"/>
  <c r="AD313"/>
  <c r="AR313"/>
  <c r="BF313"/>
  <c r="BU313"/>
  <c r="V314"/>
  <c r="AJ314"/>
  <c r="AK314" s="1"/>
  <c r="AL314" s="1"/>
  <c r="AX314"/>
  <c r="AY314" s="1"/>
  <c r="AZ314" s="1"/>
  <c r="BL314"/>
  <c r="BM314" s="1"/>
  <c r="BN314" s="1"/>
  <c r="CB314"/>
  <c r="CC314" s="1"/>
  <c r="CD314" s="1"/>
  <c r="P315"/>
  <c r="AD315"/>
  <c r="AR315"/>
  <c r="BF315"/>
  <c r="BU315"/>
  <c r="V316"/>
  <c r="AJ316"/>
  <c r="AK316" s="1"/>
  <c r="AL316" s="1"/>
  <c r="AX316"/>
  <c r="AY316" s="1"/>
  <c r="AZ316" s="1"/>
  <c r="BL316"/>
  <c r="BM316" s="1"/>
  <c r="BN316" s="1"/>
  <c r="CB316"/>
  <c r="CC316" s="1"/>
  <c r="CD316" s="1"/>
  <c r="P317"/>
  <c r="AD317"/>
  <c r="AR317"/>
  <c r="BF317"/>
  <c r="BU317"/>
  <c r="V318"/>
  <c r="AJ318"/>
  <c r="AK318" s="1"/>
  <c r="AL318" s="1"/>
  <c r="AX318"/>
  <c r="AY318" s="1"/>
  <c r="AZ318" s="1"/>
  <c r="BL318"/>
  <c r="BM318" s="1"/>
  <c r="BN318" s="1"/>
  <c r="CB318"/>
  <c r="CC318" s="1"/>
  <c r="CD318" s="1"/>
  <c r="P319"/>
  <c r="AD319"/>
  <c r="AR319"/>
  <c r="BF319"/>
  <c r="BU319"/>
  <c r="V320"/>
  <c r="AJ320"/>
  <c r="AK320" s="1"/>
  <c r="AL320" s="1"/>
  <c r="AX320"/>
  <c r="AY320" s="1"/>
  <c r="AZ320" s="1"/>
  <c r="BL320"/>
  <c r="BM320" s="1"/>
  <c r="BN320" s="1"/>
  <c r="CB320"/>
  <c r="CC320" s="1"/>
  <c r="CD320" s="1"/>
  <c r="P321"/>
  <c r="AD321"/>
  <c r="AR321"/>
  <c r="BF321"/>
  <c r="BU321"/>
  <c r="V322"/>
  <c r="AJ322"/>
  <c r="AK322" s="1"/>
  <c r="AL322" s="1"/>
  <c r="AX322"/>
  <c r="AY322" s="1"/>
  <c r="AZ322" s="1"/>
  <c r="BL322"/>
  <c r="BM322" s="1"/>
  <c r="BN322" s="1"/>
  <c r="CB322"/>
  <c r="CC322" s="1"/>
  <c r="CD322" s="1"/>
  <c r="P323"/>
  <c r="AD323"/>
  <c r="AR323"/>
  <c r="BF323"/>
  <c r="BU323"/>
  <c r="V324"/>
  <c r="AJ324"/>
  <c r="AK324" s="1"/>
  <c r="AL324" s="1"/>
  <c r="AX324"/>
  <c r="AY324" s="1"/>
  <c r="AZ324" s="1"/>
  <c r="BL324"/>
  <c r="BM324" s="1"/>
  <c r="BN324" s="1"/>
  <c r="CB324"/>
  <c r="CC324" s="1"/>
  <c r="CD324" s="1"/>
  <c r="P325"/>
  <c r="AD325"/>
  <c r="AR325"/>
  <c r="BF325"/>
  <c r="BU325"/>
  <c r="V326"/>
  <c r="AJ326"/>
  <c r="AK326" s="1"/>
  <c r="AL326" s="1"/>
  <c r="AX326"/>
  <c r="AY326" s="1"/>
  <c r="AZ326" s="1"/>
  <c r="BL326"/>
  <c r="BM326" s="1"/>
  <c r="BN326" s="1"/>
  <c r="CB326"/>
  <c r="CC326" s="1"/>
  <c r="CD326" s="1"/>
  <c r="P327"/>
  <c r="AD327"/>
  <c r="AR327"/>
  <c r="BF327"/>
  <c r="BU327"/>
  <c r="V328"/>
  <c r="AJ328"/>
  <c r="AK328" s="1"/>
  <c r="AL328" s="1"/>
  <c r="AX328"/>
  <c r="AY328" s="1"/>
  <c r="AZ328" s="1"/>
  <c r="BL328"/>
  <c r="BM328" s="1"/>
  <c r="BN328" s="1"/>
  <c r="CB328"/>
  <c r="CC328" s="1"/>
  <c r="CD328" s="1"/>
  <c r="P329"/>
  <c r="AD329"/>
  <c r="AR329"/>
  <c r="BF329"/>
  <c r="BU329"/>
  <c r="V330"/>
  <c r="AJ330"/>
  <c r="AK330" s="1"/>
  <c r="AL330" s="1"/>
  <c r="AX330"/>
  <c r="AY330" s="1"/>
  <c r="AZ330" s="1"/>
  <c r="BL330"/>
  <c r="BM330" s="1"/>
  <c r="BN330" s="1"/>
  <c r="CB330"/>
  <c r="CC330" s="1"/>
  <c r="CD330" s="1"/>
  <c r="P331"/>
  <c r="AD331"/>
  <c r="AR331"/>
  <c r="BF331"/>
  <c r="BU331"/>
  <c r="V332"/>
  <c r="AJ332"/>
  <c r="AK332" s="1"/>
  <c r="AL332" s="1"/>
  <c r="AX332"/>
  <c r="AY332" s="1"/>
  <c r="AZ332" s="1"/>
  <c r="BL332"/>
  <c r="BM332" s="1"/>
  <c r="BN332" s="1"/>
  <c r="CB332"/>
  <c r="CC332" s="1"/>
  <c r="CD332" s="1"/>
  <c r="P333"/>
  <c r="AD333"/>
  <c r="AR333"/>
  <c r="BF333"/>
  <c r="BU333"/>
  <c r="V334"/>
  <c r="AJ334"/>
  <c r="AK334" s="1"/>
  <c r="AL334" s="1"/>
  <c r="AX334"/>
  <c r="AY334" s="1"/>
  <c r="AZ334" s="1"/>
  <c r="BL334"/>
  <c r="BM334" s="1"/>
  <c r="BN334" s="1"/>
  <c r="CB334"/>
  <c r="CC334" s="1"/>
  <c r="CD334" s="1"/>
  <c r="P335"/>
  <c r="AD335"/>
  <c r="AR335"/>
  <c r="BF335"/>
  <c r="BU335"/>
  <c r="V336"/>
  <c r="AJ336"/>
  <c r="AK336" s="1"/>
  <c r="AL336" s="1"/>
  <c r="AX336"/>
  <c r="AY336" s="1"/>
  <c r="AZ336" s="1"/>
  <c r="BL336"/>
  <c r="BM336" s="1"/>
  <c r="BN336" s="1"/>
  <c r="CB336"/>
  <c r="CC336" s="1"/>
  <c r="CD336" s="1"/>
  <c r="P337"/>
  <c r="AD337"/>
  <c r="AR337"/>
  <c r="BF337"/>
  <c r="BU337"/>
  <c r="V338"/>
  <c r="AJ338"/>
  <c r="AK338" s="1"/>
  <c r="AL338" s="1"/>
  <c r="AX338"/>
  <c r="AY338" s="1"/>
  <c r="AZ338" s="1"/>
  <c r="BL338"/>
  <c r="BM338" s="1"/>
  <c r="BN338" s="1"/>
  <c r="CB338"/>
  <c r="CC338" s="1"/>
  <c r="CD338" s="1"/>
  <c r="P339"/>
  <c r="AD339"/>
  <c r="AR339"/>
  <c r="BF339"/>
  <c r="BU339"/>
  <c r="CO213"/>
  <c r="CW213"/>
  <c r="CO217"/>
  <c r="CW217"/>
  <c r="CO221"/>
  <c r="CW221"/>
  <c r="CO225"/>
  <c r="CW225"/>
  <c r="CO229"/>
  <c r="CW229"/>
  <c r="CO233"/>
  <c r="CW233"/>
  <c r="CO237"/>
  <c r="CW237"/>
  <c r="CO241"/>
  <c r="CW241"/>
  <c r="CO245"/>
  <c r="CW245"/>
  <c r="CO249"/>
  <c r="CW249"/>
  <c r="CO253"/>
  <c r="CW253"/>
  <c r="CO257"/>
  <c r="CW257"/>
  <c r="CO261"/>
  <c r="CW261"/>
  <c r="CO265"/>
  <c r="CW265"/>
  <c r="CO269"/>
  <c r="CW269"/>
  <c r="CO273"/>
  <c r="CO277"/>
  <c r="CO281"/>
  <c r="CW281"/>
  <c r="CO285"/>
  <c r="CW285"/>
  <c r="CO289"/>
  <c r="CW289"/>
  <c r="Y293"/>
  <c r="CO295"/>
  <c r="CW295"/>
  <c r="Y297"/>
  <c r="CO299"/>
  <c r="CW299"/>
  <c r="Y301"/>
  <c r="CO303"/>
  <c r="CW303"/>
  <c r="Y305"/>
  <c r="CO307"/>
  <c r="CW307"/>
  <c r="Y309"/>
  <c r="CO311"/>
  <c r="CW311"/>
  <c r="CO340"/>
  <c r="CW340"/>
  <c r="CK342"/>
  <c r="CS342"/>
  <c r="DJ342"/>
  <c r="DK342" s="1"/>
  <c r="DL342" s="1"/>
  <c r="DD342"/>
  <c r="CO344"/>
  <c r="CW344"/>
  <c r="CK346"/>
  <c r="CS346"/>
  <c r="DJ346"/>
  <c r="DK346" s="1"/>
  <c r="DL346" s="1"/>
  <c r="DD346"/>
  <c r="CO348"/>
  <c r="CW348"/>
  <c r="CK350"/>
  <c r="CS350"/>
  <c r="DJ350"/>
  <c r="DK350" s="1"/>
  <c r="DL350" s="1"/>
  <c r="DD350"/>
  <c r="CO352"/>
  <c r="CW352"/>
  <c r="CK354"/>
  <c r="CS354"/>
  <c r="DJ354"/>
  <c r="DK354" s="1"/>
  <c r="DL354" s="1"/>
  <c r="DD354"/>
  <c r="CO356"/>
  <c r="CW356"/>
  <c r="CK358"/>
  <c r="CS358"/>
  <c r="DJ358"/>
  <c r="DK358" s="1"/>
  <c r="DL358" s="1"/>
  <c r="DD358"/>
  <c r="CO360"/>
  <c r="CW360"/>
  <c r="CK362"/>
  <c r="CS362"/>
  <c r="DJ362"/>
  <c r="DK362" s="1"/>
  <c r="DL362" s="1"/>
  <c r="DD362"/>
  <c r="CO364"/>
  <c r="CW364"/>
  <c r="CK366"/>
  <c r="CS366"/>
  <c r="DJ366"/>
  <c r="DK366" s="1"/>
  <c r="DL366" s="1"/>
  <c r="DD366"/>
  <c r="CO368"/>
  <c r="CW368"/>
  <c r="CK370"/>
  <c r="CS370"/>
  <c r="DJ370"/>
  <c r="DK370" s="1"/>
  <c r="DL370" s="1"/>
  <c r="DD370"/>
  <c r="CO372"/>
  <c r="CW372"/>
  <c r="CK374"/>
  <c r="CS374"/>
  <c r="DJ374"/>
  <c r="DK374" s="1"/>
  <c r="DL374" s="1"/>
  <c r="DD374"/>
  <c r="CO376"/>
  <c r="CW376"/>
  <c r="CK378"/>
  <c r="CS378"/>
  <c r="DJ378"/>
  <c r="DK378" s="1"/>
  <c r="DL378" s="1"/>
  <c r="DD378"/>
  <c r="CO380"/>
  <c r="CW380"/>
  <c r="CK382"/>
  <c r="CS382"/>
  <c r="DJ382"/>
  <c r="DK382" s="1"/>
  <c r="DL382" s="1"/>
  <c r="DD382"/>
  <c r="CO384"/>
  <c r="CW384"/>
  <c r="CK386"/>
  <c r="CS386"/>
  <c r="DJ386"/>
  <c r="DK386" s="1"/>
  <c r="DL386" s="1"/>
  <c r="DD386"/>
  <c r="CO388"/>
  <c r="CW388"/>
  <c r="CK390"/>
  <c r="CS390"/>
  <c r="DJ390"/>
  <c r="DK390" s="1"/>
  <c r="DL390" s="1"/>
  <c r="DD390"/>
  <c r="CO392"/>
  <c r="CW392"/>
  <c r="CK394"/>
  <c r="CS394"/>
  <c r="DJ394"/>
  <c r="DK394" s="1"/>
  <c r="DL394" s="1"/>
  <c r="DD394"/>
  <c r="CO396"/>
  <c r="CW396"/>
  <c r="CK398"/>
  <c r="CS398"/>
  <c r="DJ398"/>
  <c r="DK398" s="1"/>
  <c r="DL398" s="1"/>
  <c r="DD398"/>
  <c r="CO400"/>
  <c r="CW400"/>
  <c r="CK402"/>
  <c r="CS402"/>
  <c r="DJ402"/>
  <c r="DK402" s="1"/>
  <c r="DL402" s="1"/>
  <c r="DD402"/>
  <c r="CO404"/>
  <c r="CW404"/>
  <c r="CK406"/>
  <c r="CS406"/>
  <c r="DJ406"/>
  <c r="DK406" s="1"/>
  <c r="DL406" s="1"/>
  <c r="DD406"/>
  <c r="Y217"/>
  <c r="Y221"/>
  <c r="Y225"/>
  <c r="Y229"/>
  <c r="Y233"/>
  <c r="Y237"/>
  <c r="Y241"/>
  <c r="Y245"/>
  <c r="Y249"/>
  <c r="Y253"/>
  <c r="Y257"/>
  <c r="Y261"/>
  <c r="Y265"/>
  <c r="Y269"/>
  <c r="Y273"/>
  <c r="Y277"/>
  <c r="Y281"/>
  <c r="Y285"/>
  <c r="Y289"/>
  <c r="CO431"/>
  <c r="CW431"/>
  <c r="CO435"/>
  <c r="CW435"/>
  <c r="CO439"/>
  <c r="CW439"/>
  <c r="CO443"/>
  <c r="CW443"/>
  <c r="CO447"/>
  <c r="CW447"/>
  <c r="CO451"/>
  <c r="CW451"/>
  <c r="CO455"/>
  <c r="CW455"/>
  <c r="CO459"/>
  <c r="CW459"/>
  <c r="CO463"/>
  <c r="CW463"/>
  <c r="CO467"/>
  <c r="CW467"/>
  <c r="CO471"/>
  <c r="CW471"/>
  <c r="CO475"/>
  <c r="CW475"/>
  <c r="CO479"/>
  <c r="CW479"/>
  <c r="CO483"/>
  <c r="CW483"/>
  <c r="CO487"/>
  <c r="CW487"/>
  <c r="CO491"/>
  <c r="CW491"/>
  <c r="CO495"/>
  <c r="CW495"/>
  <c r="CO499"/>
  <c r="CW499"/>
  <c r="CO501"/>
  <c r="CW501"/>
  <c r="CO505"/>
  <c r="CW505"/>
  <c r="DJ339"/>
  <c r="DK339" s="1"/>
  <c r="DL339" s="1"/>
  <c r="DJ341"/>
  <c r="DK341" s="1"/>
  <c r="DL341" s="1"/>
  <c r="DJ343"/>
  <c r="DK343" s="1"/>
  <c r="DL343" s="1"/>
  <c r="DJ345"/>
  <c r="DK345" s="1"/>
  <c r="DL345" s="1"/>
  <c r="DJ347"/>
  <c r="DK347" s="1"/>
  <c r="DL347" s="1"/>
  <c r="DJ349"/>
  <c r="DK349" s="1"/>
  <c r="DL349" s="1"/>
  <c r="DJ351"/>
  <c r="DK351" s="1"/>
  <c r="DL351" s="1"/>
  <c r="DJ353"/>
  <c r="DK353" s="1"/>
  <c r="DL353" s="1"/>
  <c r="DJ355"/>
  <c r="DK355" s="1"/>
  <c r="DL355" s="1"/>
  <c r="DJ357"/>
  <c r="DK357" s="1"/>
  <c r="DL357" s="1"/>
  <c r="DJ359"/>
  <c r="DK359" s="1"/>
  <c r="DL359" s="1"/>
  <c r="DJ361"/>
  <c r="DK361" s="1"/>
  <c r="DL361" s="1"/>
  <c r="DJ363"/>
  <c r="DK363" s="1"/>
  <c r="DL363" s="1"/>
  <c r="DJ365"/>
  <c r="DK365" s="1"/>
  <c r="DL365" s="1"/>
  <c r="DJ367"/>
  <c r="DK367" s="1"/>
  <c r="DL367" s="1"/>
  <c r="DJ369"/>
  <c r="DK369" s="1"/>
  <c r="DL369" s="1"/>
  <c r="DJ371"/>
  <c r="DK371" s="1"/>
  <c r="DL371" s="1"/>
  <c r="DJ373"/>
  <c r="DK373" s="1"/>
  <c r="DL373" s="1"/>
  <c r="DJ375"/>
  <c r="DK375" s="1"/>
  <c r="DL375" s="1"/>
  <c r="DJ377"/>
  <c r="DK377" s="1"/>
  <c r="DL377" s="1"/>
  <c r="DJ379"/>
  <c r="DK379" s="1"/>
  <c r="DL379" s="1"/>
  <c r="DJ381"/>
  <c r="DK381" s="1"/>
  <c r="DL381" s="1"/>
  <c r="DJ383"/>
  <c r="DK383" s="1"/>
  <c r="DL383" s="1"/>
  <c r="DJ385"/>
  <c r="DK385" s="1"/>
  <c r="DL385" s="1"/>
  <c r="DJ387"/>
  <c r="DK387" s="1"/>
  <c r="DL387" s="1"/>
  <c r="DJ389"/>
  <c r="DK389" s="1"/>
  <c r="DL389" s="1"/>
  <c r="DJ391"/>
  <c r="DK391" s="1"/>
  <c r="DL391" s="1"/>
  <c r="DJ393"/>
  <c r="DK393" s="1"/>
  <c r="DL393" s="1"/>
  <c r="DJ395"/>
  <c r="DK395" s="1"/>
  <c r="DL395" s="1"/>
  <c r="DJ397"/>
  <c r="DK397" s="1"/>
  <c r="DL397" s="1"/>
  <c r="DJ399"/>
  <c r="DK399" s="1"/>
  <c r="DL399" s="1"/>
  <c r="DJ401"/>
  <c r="DK401" s="1"/>
  <c r="DL401" s="1"/>
  <c r="DJ403"/>
  <c r="DK403" s="1"/>
  <c r="DL403" s="1"/>
  <c r="DJ405"/>
  <c r="DK405" s="1"/>
  <c r="DL405" s="1"/>
  <c r="DJ407"/>
  <c r="DK407" s="1"/>
  <c r="DL407" s="1"/>
  <c r="CK408"/>
  <c r="CS408"/>
  <c r="DD408"/>
  <c r="DJ409"/>
  <c r="DK409" s="1"/>
  <c r="DL409" s="1"/>
  <c r="CK410"/>
  <c r="CS410"/>
  <c r="DD410"/>
  <c r="DJ411"/>
  <c r="DK411" s="1"/>
  <c r="DL411" s="1"/>
  <c r="CK412"/>
  <c r="CS412"/>
  <c r="DD412"/>
  <c r="DJ413"/>
  <c r="DK413" s="1"/>
  <c r="DL413" s="1"/>
  <c r="CK414"/>
  <c r="CS414"/>
  <c r="DD414"/>
  <c r="DJ415"/>
  <c r="DK415" s="1"/>
  <c r="DL415" s="1"/>
  <c r="CK416"/>
  <c r="CS416"/>
  <c r="DD416"/>
  <c r="DJ417"/>
  <c r="DK417" s="1"/>
  <c r="DL417" s="1"/>
  <c r="CK418"/>
  <c r="CS418"/>
  <c r="DD418"/>
  <c r="DJ419"/>
  <c r="DK419" s="1"/>
  <c r="DL419" s="1"/>
  <c r="CK420"/>
  <c r="CS420"/>
  <c r="DD420"/>
  <c r="DJ421"/>
  <c r="DK421" s="1"/>
  <c r="DL421" s="1"/>
  <c r="CK422"/>
  <c r="CS422"/>
  <c r="DD422"/>
  <c r="DJ423"/>
  <c r="DK423" s="1"/>
  <c r="DL423" s="1"/>
  <c r="CK424"/>
  <c r="CS424"/>
  <c r="DD424"/>
  <c r="DJ425"/>
  <c r="DK425" s="1"/>
  <c r="DL425" s="1"/>
  <c r="CK426"/>
  <c r="CS426"/>
  <c r="DD426"/>
  <c r="DJ427"/>
  <c r="DK427" s="1"/>
  <c r="DL427" s="1"/>
  <c r="CK428"/>
  <c r="CS428"/>
  <c r="DD428"/>
  <c r="DJ429"/>
  <c r="DK429" s="1"/>
  <c r="DL429" s="1"/>
  <c r="CK430"/>
  <c r="CS430"/>
  <c r="DD430"/>
  <c r="Y431"/>
  <c r="AD431"/>
  <c r="AR431"/>
  <c r="BF431"/>
  <c r="BU431"/>
  <c r="P433"/>
  <c r="CK434"/>
  <c r="CS434"/>
  <c r="DD434"/>
  <c r="Y435"/>
  <c r="AD435"/>
  <c r="AR435"/>
  <c r="BF435"/>
  <c r="BU435"/>
  <c r="P437"/>
  <c r="CK438"/>
  <c r="CS438"/>
  <c r="DD438"/>
  <c r="Y439"/>
  <c r="AD439"/>
  <c r="AR439"/>
  <c r="BF439"/>
  <c r="BU439"/>
  <c r="P441"/>
  <c r="CK442"/>
  <c r="CS442"/>
  <c r="DD442"/>
  <c r="Y443"/>
  <c r="AD443"/>
  <c r="AR443"/>
  <c r="BF443"/>
  <c r="BU443"/>
  <c r="P445"/>
  <c r="CK446"/>
  <c r="CS446"/>
  <c r="DD446"/>
  <c r="Y447"/>
  <c r="AD447"/>
  <c r="AR447"/>
  <c r="BF447"/>
  <c r="BU447"/>
  <c r="P449"/>
  <c r="CK450"/>
  <c r="CS450"/>
  <c r="DD450"/>
  <c r="Y451"/>
  <c r="AD451"/>
  <c r="AR451"/>
  <c r="BF451"/>
  <c r="BU451"/>
  <c r="P453"/>
  <c r="CK454"/>
  <c r="CS454"/>
  <c r="DD454"/>
  <c r="Y455"/>
  <c r="AD455"/>
  <c r="AR455"/>
  <c r="BF455"/>
  <c r="BU455"/>
  <c r="P457"/>
  <c r="CK458"/>
  <c r="CS458"/>
  <c r="DD458"/>
  <c r="Y459"/>
  <c r="AD459"/>
  <c r="AR459"/>
  <c r="BF459"/>
  <c r="BU459"/>
  <c r="P461"/>
  <c r="CK462"/>
  <c r="CS462"/>
  <c r="DD462"/>
  <c r="Y463"/>
  <c r="AD463"/>
  <c r="AR463"/>
  <c r="BF463"/>
  <c r="BU463"/>
  <c r="P465"/>
  <c r="CK466"/>
  <c r="CS466"/>
  <c r="DD466"/>
  <c r="Y467"/>
  <c r="AD467"/>
  <c r="AR467"/>
  <c r="BF467"/>
  <c r="BU467"/>
  <c r="P469"/>
  <c r="CK470"/>
  <c r="CS470"/>
  <c r="DD470"/>
  <c r="Y471"/>
  <c r="AD471"/>
  <c r="AR471"/>
  <c r="BF471"/>
  <c r="BU471"/>
  <c r="P473"/>
  <c r="CK474"/>
  <c r="CS474"/>
  <c r="DD474"/>
  <c r="Y475"/>
  <c r="AD475"/>
  <c r="AR475"/>
  <c r="BF475"/>
  <c r="BU475"/>
  <c r="P477"/>
  <c r="CK478"/>
  <c r="CS478"/>
  <c r="DD478"/>
  <c r="Y479"/>
  <c r="AD479"/>
  <c r="AR479"/>
  <c r="BF479"/>
  <c r="BU479"/>
  <c r="P481"/>
  <c r="CK482"/>
  <c r="CS482"/>
  <c r="DD482"/>
  <c r="Y483"/>
  <c r="AD483"/>
  <c r="AR483"/>
  <c r="BF483"/>
  <c r="BU483"/>
  <c r="P485"/>
  <c r="CK486"/>
  <c r="CS486"/>
  <c r="DD486"/>
  <c r="Y487"/>
  <c r="AD487"/>
  <c r="AR487"/>
  <c r="BF487"/>
  <c r="BU487"/>
  <c r="P489"/>
  <c r="CK490"/>
  <c r="CS490"/>
  <c r="DD490"/>
  <c r="Y491"/>
  <c r="AD491"/>
  <c r="AR491"/>
  <c r="BF491"/>
  <c r="BU491"/>
  <c r="P493"/>
  <c r="CK494"/>
  <c r="CS494"/>
  <c r="DD494"/>
  <c r="Y495"/>
  <c r="AD495"/>
  <c r="AR495"/>
  <c r="BF495"/>
  <c r="BU495"/>
  <c r="P497"/>
  <c r="CK498"/>
  <c r="CS498"/>
  <c r="DD498"/>
  <c r="Y499"/>
  <c r="AD499"/>
  <c r="AR499"/>
  <c r="BF499"/>
  <c r="BU499"/>
  <c r="P501"/>
  <c r="AD501"/>
  <c r="AR501"/>
  <c r="BF501"/>
  <c r="BU501"/>
  <c r="CK502"/>
  <c r="CS502"/>
  <c r="DD502"/>
  <c r="P505"/>
  <c r="AD505"/>
  <c r="AR505"/>
  <c r="BF505"/>
  <c r="BU505"/>
  <c r="CK506"/>
  <c r="CS506"/>
  <c r="DD506"/>
  <c r="P509"/>
  <c r="AD509"/>
  <c r="AR509"/>
  <c r="BF509"/>
  <c r="BU509"/>
  <c r="V510"/>
  <c r="AJ510"/>
  <c r="AK510" s="1"/>
  <c r="AL510" s="1"/>
  <c r="AX510"/>
  <c r="AY510" s="1"/>
  <c r="AZ510" s="1"/>
  <c r="BL510"/>
  <c r="BM510" s="1"/>
  <c r="BN510" s="1"/>
  <c r="CB510"/>
  <c r="CC510" s="1"/>
  <c r="CD510" s="1"/>
  <c r="P511"/>
  <c r="AD511"/>
  <c r="AR511"/>
  <c r="BF511"/>
  <c r="BU511"/>
  <c r="V512"/>
  <c r="AJ512"/>
  <c r="AK512" s="1"/>
  <c r="AL512" s="1"/>
  <c r="AX512"/>
  <c r="AY512" s="1"/>
  <c r="AZ512" s="1"/>
  <c r="BL512"/>
  <c r="BM512" s="1"/>
  <c r="BN512" s="1"/>
  <c r="CB512"/>
  <c r="CC512" s="1"/>
  <c r="CD512" s="1"/>
  <c r="P513"/>
  <c r="AD513"/>
  <c r="AR513"/>
  <c r="BF513"/>
  <c r="BU513"/>
  <c r="V514"/>
  <c r="AJ514"/>
  <c r="AK514" s="1"/>
  <c r="AL514" s="1"/>
  <c r="AX514"/>
  <c r="AY514" s="1"/>
  <c r="AZ514" s="1"/>
  <c r="BL514"/>
  <c r="BM514" s="1"/>
  <c r="BN514" s="1"/>
  <c r="CB514"/>
  <c r="CC514" s="1"/>
  <c r="CD514" s="1"/>
  <c r="P515"/>
  <c r="AD515"/>
  <c r="AR515"/>
  <c r="BF515"/>
  <c r="BU515"/>
  <c r="V516"/>
  <c r="AJ516"/>
  <c r="AK516" s="1"/>
  <c r="AL516" s="1"/>
  <c r="AX516"/>
  <c r="AY516" s="1"/>
  <c r="AZ516" s="1"/>
  <c r="BL516"/>
  <c r="BM516" s="1"/>
  <c r="BN516" s="1"/>
  <c r="CB516"/>
  <c r="CC516" s="1"/>
  <c r="CD516" s="1"/>
  <c r="P517"/>
  <c r="AD517"/>
  <c r="AR517"/>
  <c r="BF517"/>
  <c r="BU517"/>
  <c r="V518"/>
  <c r="AJ518"/>
  <c r="AK518" s="1"/>
  <c r="AL518" s="1"/>
  <c r="AX518"/>
  <c r="AY518" s="1"/>
  <c r="AZ518" s="1"/>
  <c r="BL518"/>
  <c r="BM518" s="1"/>
  <c r="BN518" s="1"/>
  <c r="CB518"/>
  <c r="CC518" s="1"/>
  <c r="CD518" s="1"/>
  <c r="P519"/>
  <c r="AD519"/>
  <c r="AR519"/>
  <c r="BF519"/>
  <c r="BU519"/>
  <c r="V520"/>
  <c r="AJ520"/>
  <c r="AK520" s="1"/>
  <c r="AL520" s="1"/>
  <c r="AX520"/>
  <c r="AY520" s="1"/>
  <c r="AZ520" s="1"/>
  <c r="BL520"/>
  <c r="BM520" s="1"/>
  <c r="BN520" s="1"/>
  <c r="CB520"/>
  <c r="CC520" s="1"/>
  <c r="CD520" s="1"/>
  <c r="P521"/>
  <c r="AD521"/>
  <c r="AR521"/>
  <c r="BF521"/>
  <c r="BU521"/>
  <c r="V522"/>
  <c r="AJ522"/>
  <c r="AK522" s="1"/>
  <c r="AL522" s="1"/>
  <c r="AX522"/>
  <c r="AY522" s="1"/>
  <c r="AZ522" s="1"/>
  <c r="BL522"/>
  <c r="BM522" s="1"/>
  <c r="BN522" s="1"/>
  <c r="CB522"/>
  <c r="CC522" s="1"/>
  <c r="CD522" s="1"/>
  <c r="P523"/>
  <c r="AD523"/>
  <c r="AR523"/>
  <c r="BF523"/>
  <c r="BU523"/>
  <c r="V524"/>
  <c r="AJ524"/>
  <c r="AK524" s="1"/>
  <c r="AL524" s="1"/>
  <c r="AX524"/>
  <c r="AY524" s="1"/>
  <c r="AZ524" s="1"/>
  <c r="BL524"/>
  <c r="BM524" s="1"/>
  <c r="BN524" s="1"/>
  <c r="CB524"/>
  <c r="CC524" s="1"/>
  <c r="CD524" s="1"/>
  <c r="P525"/>
  <c r="AD525"/>
  <c r="AR525"/>
  <c r="BF525"/>
  <c r="BU525"/>
  <c r="V526"/>
  <c r="AJ526"/>
  <c r="AK526" s="1"/>
  <c r="AL526" s="1"/>
  <c r="AX526"/>
  <c r="AY526" s="1"/>
  <c r="AZ526" s="1"/>
  <c r="BL526"/>
  <c r="BM526" s="1"/>
  <c r="BN526" s="1"/>
  <c r="CB526"/>
  <c r="CC526" s="1"/>
  <c r="CD526" s="1"/>
  <c r="P527"/>
  <c r="AD527"/>
  <c r="AR527"/>
  <c r="BF527"/>
  <c r="BU527"/>
  <c r="V528"/>
  <c r="AJ528"/>
  <c r="AK528" s="1"/>
  <c r="AL528" s="1"/>
  <c r="AX528"/>
  <c r="AY528" s="1"/>
  <c r="AZ528" s="1"/>
  <c r="BL528"/>
  <c r="BM528" s="1"/>
  <c r="BN528" s="1"/>
  <c r="CB528"/>
  <c r="CC528" s="1"/>
  <c r="CD528" s="1"/>
  <c r="P529"/>
  <c r="AD529"/>
  <c r="AR529"/>
  <c r="BF529"/>
  <c r="BU529"/>
  <c r="V530"/>
  <c r="AJ530"/>
  <c r="AK530" s="1"/>
  <c r="AL530" s="1"/>
  <c r="AX530"/>
  <c r="AY530" s="1"/>
  <c r="AZ530" s="1"/>
  <c r="BL530"/>
  <c r="BM530" s="1"/>
  <c r="BN530" s="1"/>
  <c r="CB530"/>
  <c r="CC530" s="1"/>
  <c r="CD530" s="1"/>
  <c r="P531"/>
  <c r="AD531"/>
  <c r="AR531"/>
  <c r="BF531"/>
  <c r="BU531"/>
  <c r="V532"/>
  <c r="AJ532"/>
  <c r="AK532" s="1"/>
  <c r="AL532" s="1"/>
  <c r="AX532"/>
  <c r="AY532" s="1"/>
  <c r="AZ532" s="1"/>
  <c r="BL532"/>
  <c r="BM532" s="1"/>
  <c r="BN532" s="1"/>
  <c r="CB532"/>
  <c r="CC532" s="1"/>
  <c r="CD532" s="1"/>
  <c r="P533"/>
  <c r="AD533"/>
  <c r="AR533"/>
  <c r="BF533"/>
  <c r="BU533"/>
  <c r="V534"/>
  <c r="AJ534"/>
  <c r="AK534" s="1"/>
  <c r="AL534" s="1"/>
  <c r="AX534"/>
  <c r="AY534" s="1"/>
  <c r="AZ534" s="1"/>
  <c r="BL534"/>
  <c r="BM534" s="1"/>
  <c r="BN534" s="1"/>
  <c r="CB534"/>
  <c r="CC534" s="1"/>
  <c r="CD534" s="1"/>
  <c r="P535"/>
  <c r="AD535"/>
  <c r="AR535"/>
  <c r="BF535"/>
  <c r="BU535"/>
  <c r="V536"/>
  <c r="AJ536"/>
  <c r="AK536" s="1"/>
  <c r="AL536" s="1"/>
  <c r="AX536"/>
  <c r="AY536" s="1"/>
  <c r="AZ536" s="1"/>
  <c r="BL536"/>
  <c r="BM536" s="1"/>
  <c r="BN536" s="1"/>
  <c r="CB536"/>
  <c r="CC536" s="1"/>
  <c r="CD536" s="1"/>
  <c r="P537"/>
  <c r="AD537"/>
  <c r="AR537"/>
  <c r="BF537"/>
  <c r="BU537"/>
  <c r="V538"/>
  <c r="AJ538"/>
  <c r="AK538" s="1"/>
  <c r="AL538" s="1"/>
  <c r="AX538"/>
  <c r="AY538" s="1"/>
  <c r="AZ538" s="1"/>
  <c r="BL538"/>
  <c r="BM538" s="1"/>
  <c r="BN538" s="1"/>
  <c r="CB538"/>
  <c r="CC538" s="1"/>
  <c r="CD538" s="1"/>
  <c r="P539"/>
  <c r="AD539"/>
  <c r="AR539"/>
  <c r="BF539"/>
  <c r="BU539"/>
  <c r="V540"/>
  <c r="AJ540"/>
  <c r="AK540" s="1"/>
  <c r="AL540" s="1"/>
  <c r="AX540"/>
  <c r="AY540" s="1"/>
  <c r="AZ540" s="1"/>
  <c r="BL540"/>
  <c r="BM540" s="1"/>
  <c r="BN540" s="1"/>
  <c r="CB540"/>
  <c r="CC540" s="1"/>
  <c r="CD540" s="1"/>
  <c r="P541"/>
  <c r="AD541"/>
  <c r="AR541"/>
  <c r="BF541"/>
  <c r="BU541"/>
  <c r="V542"/>
  <c r="AJ542"/>
  <c r="AK542" s="1"/>
  <c r="AL542" s="1"/>
  <c r="AX542"/>
  <c r="AY542" s="1"/>
  <c r="AZ542" s="1"/>
  <c r="BL542"/>
  <c r="BM542" s="1"/>
  <c r="BN542" s="1"/>
  <c r="CB542"/>
  <c r="CC542" s="1"/>
  <c r="CD542" s="1"/>
  <c r="P543"/>
  <c r="AD543"/>
  <c r="AR543"/>
  <c r="BF543"/>
  <c r="BU543"/>
  <c r="V544"/>
  <c r="AJ544"/>
  <c r="AK544" s="1"/>
  <c r="AL544" s="1"/>
  <c r="AX544"/>
  <c r="AY544" s="1"/>
  <c r="AZ544" s="1"/>
  <c r="BL544"/>
  <c r="BM544" s="1"/>
  <c r="BN544" s="1"/>
  <c r="CB544"/>
  <c r="CC544" s="1"/>
  <c r="CD544" s="1"/>
  <c r="P545"/>
  <c r="AD545"/>
  <c r="AR545"/>
  <c r="BF545"/>
  <c r="BU545"/>
  <c r="V546"/>
  <c r="AJ546"/>
  <c r="AK546" s="1"/>
  <c r="AL546" s="1"/>
  <c r="AX546"/>
  <c r="AY546" s="1"/>
  <c r="AZ546" s="1"/>
  <c r="BL546"/>
  <c r="BM546" s="1"/>
  <c r="BN546" s="1"/>
  <c r="CB546"/>
  <c r="CC546" s="1"/>
  <c r="CD546" s="1"/>
  <c r="P547"/>
  <c r="AD547"/>
  <c r="AR547"/>
  <c r="BF547"/>
  <c r="BU547"/>
  <c r="V548"/>
  <c r="AJ548"/>
  <c r="AK548" s="1"/>
  <c r="AL548" s="1"/>
  <c r="AX548"/>
  <c r="AY548" s="1"/>
  <c r="AZ548" s="1"/>
  <c r="BL548"/>
  <c r="BM548" s="1"/>
  <c r="BN548" s="1"/>
  <c r="CB548"/>
  <c r="CC548" s="1"/>
  <c r="CD548" s="1"/>
  <c r="P549"/>
  <c r="AD549"/>
  <c r="AR549"/>
  <c r="BF549"/>
  <c r="BU549"/>
  <c r="V550"/>
  <c r="AJ550"/>
  <c r="AK550" s="1"/>
  <c r="AL550" s="1"/>
  <c r="AX550"/>
  <c r="AY550" s="1"/>
  <c r="AZ550" s="1"/>
  <c r="CO433"/>
  <c r="CW433"/>
  <c r="CO437"/>
  <c r="CW437"/>
  <c r="CO441"/>
  <c r="CW441"/>
  <c r="CO445"/>
  <c r="CW445"/>
  <c r="CO449"/>
  <c r="CW449"/>
  <c r="CO453"/>
  <c r="CW453"/>
  <c r="CO457"/>
  <c r="CW457"/>
  <c r="CO461"/>
  <c r="CW461"/>
  <c r="CO465"/>
  <c r="CW465"/>
  <c r="CO469"/>
  <c r="CW469"/>
  <c r="CO473"/>
  <c r="CW473"/>
  <c r="CO477"/>
  <c r="CW477"/>
  <c r="CO481"/>
  <c r="CW481"/>
  <c r="CO485"/>
  <c r="CW485"/>
  <c r="CO489"/>
  <c r="CW489"/>
  <c r="CO493"/>
  <c r="CW493"/>
  <c r="CO497"/>
  <c r="CW497"/>
  <c r="CO503"/>
  <c r="CW503"/>
  <c r="CO507"/>
  <c r="CW507"/>
  <c r="CK550"/>
  <c r="CO550"/>
  <c r="CS550"/>
  <c r="CW550"/>
  <c r="DD550"/>
  <c r="I13"/>
  <c r="CH407" i="3"/>
  <c r="CI407" s="1"/>
  <c r="BB76"/>
  <c r="BT76" s="1"/>
  <c r="BU76" s="1"/>
  <c r="Y76"/>
  <c r="BB98"/>
  <c r="BT98" s="1"/>
  <c r="BU98" s="1"/>
  <c r="Y98"/>
  <c r="BB108"/>
  <c r="BT108" s="1"/>
  <c r="BU108" s="1"/>
  <c r="Y108"/>
  <c r="BB120"/>
  <c r="BT120" s="1"/>
  <c r="BU120" s="1"/>
  <c r="Y120"/>
  <c r="BB400"/>
  <c r="BT400" s="1"/>
  <c r="BU400" s="1"/>
  <c r="Y400"/>
  <c r="BB408"/>
  <c r="BT408" s="1"/>
  <c r="BU408" s="1"/>
  <c r="Y408"/>
  <c r="BB100"/>
  <c r="BT100" s="1"/>
  <c r="BU100" s="1"/>
  <c r="Y100"/>
  <c r="BB124"/>
  <c r="BT124" s="1"/>
  <c r="BU124" s="1"/>
  <c r="Y124"/>
  <c r="BB378"/>
  <c r="BT378" s="1"/>
  <c r="BU378" s="1"/>
  <c r="Y378"/>
  <c r="BB404"/>
  <c r="BT404" s="1"/>
  <c r="BU404" s="1"/>
  <c r="Y404"/>
  <c r="BB520"/>
  <c r="BT520" s="1"/>
  <c r="BU520" s="1"/>
  <c r="Y520"/>
  <c r="BB536"/>
  <c r="BT536" s="1"/>
  <c r="BU536" s="1"/>
  <c r="X12" i="5"/>
  <c r="W12"/>
  <c r="AM12"/>
  <c r="BA12"/>
  <c r="BO12"/>
  <c r="CE12"/>
  <c r="DM13"/>
  <c r="X14"/>
  <c r="W14"/>
  <c r="AM14"/>
  <c r="BA14"/>
  <c r="BO14"/>
  <c r="CE14"/>
  <c r="DM15"/>
  <c r="X16"/>
  <c r="W16"/>
  <c r="AM16"/>
  <c r="BA16"/>
  <c r="BO16"/>
  <c r="CE16"/>
  <c r="DM17"/>
  <c r="X18"/>
  <c r="W18"/>
  <c r="AM18"/>
  <c r="BA18"/>
  <c r="BO18"/>
  <c r="CE18"/>
  <c r="DM19"/>
  <c r="X20"/>
  <c r="W20"/>
  <c r="AM20"/>
  <c r="BA20"/>
  <c r="BO20"/>
  <c r="CE20"/>
  <c r="DM21"/>
  <c r="X22"/>
  <c r="W22"/>
  <c r="AM22"/>
  <c r="BA22"/>
  <c r="BO22"/>
  <c r="CE22"/>
  <c r="DM23"/>
  <c r="X24"/>
  <c r="W24"/>
  <c r="AM24"/>
  <c r="BA24"/>
  <c r="BO24"/>
  <c r="CE24"/>
  <c r="DM25"/>
  <c r="X26"/>
  <c r="W26"/>
  <c r="AM26"/>
  <c r="BA26"/>
  <c r="BO26"/>
  <c r="CE26"/>
  <c r="DM27"/>
  <c r="X28"/>
  <c r="W28"/>
  <c r="AM28"/>
  <c r="BA28"/>
  <c r="BO28"/>
  <c r="CE28"/>
  <c r="DM29"/>
  <c r="X30"/>
  <c r="W30"/>
  <c r="AM30"/>
  <c r="BA30"/>
  <c r="BO30"/>
  <c r="CE30"/>
  <c r="DM31"/>
  <c r="X32"/>
  <c r="W32"/>
  <c r="AM32"/>
  <c r="BA32"/>
  <c r="BO32"/>
  <c r="CE32"/>
  <c r="DM33"/>
  <c r="X34"/>
  <c r="W34"/>
  <c r="AM34"/>
  <c r="BA34"/>
  <c r="BO34"/>
  <c r="CE34"/>
  <c r="DM35"/>
  <c r="X36"/>
  <c r="W36"/>
  <c r="AM36"/>
  <c r="BA36"/>
  <c r="BO36"/>
  <c r="CE36"/>
  <c r="DM37"/>
  <c r="X38"/>
  <c r="W38"/>
  <c r="AM38"/>
  <c r="BA38"/>
  <c r="BO38"/>
  <c r="CE38"/>
  <c r="DM39"/>
  <c r="X40"/>
  <c r="W40"/>
  <c r="AM40"/>
  <c r="BA40"/>
  <c r="BO40"/>
  <c r="CE40"/>
  <c r="DM41"/>
  <c r="X42"/>
  <c r="W42"/>
  <c r="AM42"/>
  <c r="BA42"/>
  <c r="BO42"/>
  <c r="CE42"/>
  <c r="DM43"/>
  <c r="X44"/>
  <c r="W44"/>
  <c r="AM44"/>
  <c r="BA44"/>
  <c r="BO44"/>
  <c r="CE44"/>
  <c r="DM45"/>
  <c r="X46"/>
  <c r="W46"/>
  <c r="AM46"/>
  <c r="BA46"/>
  <c r="BO46"/>
  <c r="CE46"/>
  <c r="DM47"/>
  <c r="X48"/>
  <c r="W48"/>
  <c r="AM48"/>
  <c r="BA48"/>
  <c r="BO48"/>
  <c r="CE48"/>
  <c r="DM49"/>
  <c r="X50"/>
  <c r="W50"/>
  <c r="AM50"/>
  <c r="BA50"/>
  <c r="BO50"/>
  <c r="CE50"/>
  <c r="DM51"/>
  <c r="X52"/>
  <c r="W52"/>
  <c r="AM52"/>
  <c r="BA52"/>
  <c r="BO52"/>
  <c r="CE52"/>
  <c r="DM53"/>
  <c r="X54"/>
  <c r="W54"/>
  <c r="AM54"/>
  <c r="BA54"/>
  <c r="BO54"/>
  <c r="CE54"/>
  <c r="DM55"/>
  <c r="X56"/>
  <c r="W56"/>
  <c r="AM56"/>
  <c r="BA56"/>
  <c r="BO56"/>
  <c r="CE56"/>
  <c r="DM57"/>
  <c r="X58"/>
  <c r="W58"/>
  <c r="AM58"/>
  <c r="BA58"/>
  <c r="BO58"/>
  <c r="CE58"/>
  <c r="DM59"/>
  <c r="X60"/>
  <c r="W60"/>
  <c r="AM60"/>
  <c r="BA60"/>
  <c r="BO60"/>
  <c r="CE60"/>
  <c r="DM61"/>
  <c r="X62"/>
  <c r="W62"/>
  <c r="AM62"/>
  <c r="BA62"/>
  <c r="BO62"/>
  <c r="CE62"/>
  <c r="DM63"/>
  <c r="X64"/>
  <c r="W64"/>
  <c r="AM64"/>
  <c r="BA64"/>
  <c r="BO64"/>
  <c r="CE64"/>
  <c r="DM65"/>
  <c r="X66"/>
  <c r="W66"/>
  <c r="AM66"/>
  <c r="BA66"/>
  <c r="BO66"/>
  <c r="CE66"/>
  <c r="DM67"/>
  <c r="X68"/>
  <c r="W68"/>
  <c r="AM68"/>
  <c r="BA68"/>
  <c r="BO68"/>
  <c r="CE68"/>
  <c r="DM69"/>
  <c r="X70"/>
  <c r="W70"/>
  <c r="AM70"/>
  <c r="BA70"/>
  <c r="BO70"/>
  <c r="CE70"/>
  <c r="DM71"/>
  <c r="X72"/>
  <c r="W72"/>
  <c r="AM72"/>
  <c r="BA72"/>
  <c r="BO72"/>
  <c r="CE72"/>
  <c r="DM73"/>
  <c r="X74"/>
  <c r="W74"/>
  <c r="AM74"/>
  <c r="BA74"/>
  <c r="BO74"/>
  <c r="CE74"/>
  <c r="DM75"/>
  <c r="X76"/>
  <c r="W76"/>
  <c r="AM76"/>
  <c r="BA76"/>
  <c r="BO76"/>
  <c r="CE76"/>
  <c r="DM77"/>
  <c r="X78"/>
  <c r="W78"/>
  <c r="AM78"/>
  <c r="BA78"/>
  <c r="BO78"/>
  <c r="CE78"/>
  <c r="DM79"/>
  <c r="X80"/>
  <c r="W80"/>
  <c r="AM80"/>
  <c r="BA80"/>
  <c r="BO80"/>
  <c r="CE80"/>
  <c r="DM81"/>
  <c r="X82"/>
  <c r="W82"/>
  <c r="AM82"/>
  <c r="BA82"/>
  <c r="BO82"/>
  <c r="CE82"/>
  <c r="DM83"/>
  <c r="X84"/>
  <c r="W84"/>
  <c r="AM84"/>
  <c r="BA84"/>
  <c r="BO84"/>
  <c r="CE84"/>
  <c r="DM85"/>
  <c r="X86"/>
  <c r="W86"/>
  <c r="AM86"/>
  <c r="BA86"/>
  <c r="BO86"/>
  <c r="CE86"/>
  <c r="DM87"/>
  <c r="X88"/>
  <c r="W88"/>
  <c r="AM88"/>
  <c r="BA88"/>
  <c r="BO88"/>
  <c r="CE88"/>
  <c r="DM89"/>
  <c r="X90"/>
  <c r="W90"/>
  <c r="AM90"/>
  <c r="BA90"/>
  <c r="BO90"/>
  <c r="CE90"/>
  <c r="DM91"/>
  <c r="X92"/>
  <c r="W92"/>
  <c r="AM92"/>
  <c r="BA92"/>
  <c r="BO92"/>
  <c r="CE92"/>
  <c r="DM93"/>
  <c r="X94"/>
  <c r="W94"/>
  <c r="AM94"/>
  <c r="BA94"/>
  <c r="BO94"/>
  <c r="CE94"/>
  <c r="DM95"/>
  <c r="X96"/>
  <c r="W96"/>
  <c r="AM96"/>
  <c r="BA96"/>
  <c r="BO96"/>
  <c r="CE96"/>
  <c r="DM97"/>
  <c r="X98"/>
  <c r="W98"/>
  <c r="AM98"/>
  <c r="BA98"/>
  <c r="BO98"/>
  <c r="CE98"/>
  <c r="DM99"/>
  <c r="X100"/>
  <c r="W100"/>
  <c r="AM100"/>
  <c r="BA100"/>
  <c r="BO100"/>
  <c r="CE100"/>
  <c r="X102"/>
  <c r="W102"/>
  <c r="AM102"/>
  <c r="BA102"/>
  <c r="BO102"/>
  <c r="CE102"/>
  <c r="X104"/>
  <c r="W104"/>
  <c r="AM104"/>
  <c r="BA104"/>
  <c r="BO104"/>
  <c r="CE104"/>
  <c r="X106"/>
  <c r="W106"/>
  <c r="AM106"/>
  <c r="BA106"/>
  <c r="BO106"/>
  <c r="CE106"/>
  <c r="X108"/>
  <c r="W108"/>
  <c r="AM108"/>
  <c r="BA108"/>
  <c r="BO108"/>
  <c r="CE108"/>
  <c r="X110"/>
  <c r="W110"/>
  <c r="AM110"/>
  <c r="BA110"/>
  <c r="BO110"/>
  <c r="CE110"/>
  <c r="X112"/>
  <c r="W112"/>
  <c r="AM112"/>
  <c r="BA112"/>
  <c r="BO112"/>
  <c r="CE112"/>
  <c r="X114"/>
  <c r="W114"/>
  <c r="AM114"/>
  <c r="BA114"/>
  <c r="BO114"/>
  <c r="CE114"/>
  <c r="X116"/>
  <c r="W116"/>
  <c r="AM116"/>
  <c r="BA116"/>
  <c r="BO116"/>
  <c r="CE116"/>
  <c r="X118"/>
  <c r="W118"/>
  <c r="AM118"/>
  <c r="BA118"/>
  <c r="BO118"/>
  <c r="CE118"/>
  <c r="X120"/>
  <c r="W120"/>
  <c r="AM120"/>
  <c r="BA120"/>
  <c r="BO120"/>
  <c r="CE120"/>
  <c r="X122"/>
  <c r="W122"/>
  <c r="AM122"/>
  <c r="BA122"/>
  <c r="BO122"/>
  <c r="CE122"/>
  <c r="X124"/>
  <c r="W124"/>
  <c r="AM124"/>
  <c r="BA124"/>
  <c r="BO124"/>
  <c r="CE124"/>
  <c r="X126"/>
  <c r="W126"/>
  <c r="AM126"/>
  <c r="BA126"/>
  <c r="BO126"/>
  <c r="CE126"/>
  <c r="X128"/>
  <c r="W128"/>
  <c r="AM128"/>
  <c r="BA128"/>
  <c r="BO128"/>
  <c r="CE128"/>
  <c r="X130"/>
  <c r="W130"/>
  <c r="AM130"/>
  <c r="BA130"/>
  <c r="BO130"/>
  <c r="CE130"/>
  <c r="X132"/>
  <c r="W132"/>
  <c r="AM132"/>
  <c r="BA132"/>
  <c r="BO132"/>
  <c r="CE132"/>
  <c r="X134"/>
  <c r="W134"/>
  <c r="AM134"/>
  <c r="BA134"/>
  <c r="BO134"/>
  <c r="CE134"/>
  <c r="X136"/>
  <c r="W136"/>
  <c r="AM136"/>
  <c r="BA136"/>
  <c r="BO136"/>
  <c r="CE136"/>
  <c r="X138"/>
  <c r="W138"/>
  <c r="AM138"/>
  <c r="BA138"/>
  <c r="BO138"/>
  <c r="CE138"/>
  <c r="X140"/>
  <c r="W140"/>
  <c r="AM140"/>
  <c r="BA140"/>
  <c r="BO140"/>
  <c r="CE140"/>
  <c r="X142"/>
  <c r="W142"/>
  <c r="AM142"/>
  <c r="BA142"/>
  <c r="BO142"/>
  <c r="CE142"/>
  <c r="X144"/>
  <c r="W144"/>
  <c r="AM144"/>
  <c r="BA144"/>
  <c r="BO144"/>
  <c r="CE144"/>
  <c r="X146"/>
  <c r="W146"/>
  <c r="AM146"/>
  <c r="BA146"/>
  <c r="BO146"/>
  <c r="CE146"/>
  <c r="X148"/>
  <c r="W148"/>
  <c r="AM148"/>
  <c r="BA148"/>
  <c r="BO148"/>
  <c r="CE148"/>
  <c r="X150"/>
  <c r="W150"/>
  <c r="AM150"/>
  <c r="BA150"/>
  <c r="BO150"/>
  <c r="CE150"/>
  <c r="X152"/>
  <c r="W152"/>
  <c r="AM152"/>
  <c r="BA152"/>
  <c r="BO152"/>
  <c r="CE152"/>
  <c r="X154"/>
  <c r="W154"/>
  <c r="AM154"/>
  <c r="BA154"/>
  <c r="BO154"/>
  <c r="CE154"/>
  <c r="X156"/>
  <c r="W156"/>
  <c r="AM156"/>
  <c r="BA156"/>
  <c r="BO156"/>
  <c r="CE156"/>
  <c r="X158"/>
  <c r="W158"/>
  <c r="AM158"/>
  <c r="BA158"/>
  <c r="BO158"/>
  <c r="CE158"/>
  <c r="X160"/>
  <c r="W160"/>
  <c r="AM160"/>
  <c r="BA160"/>
  <c r="BO160"/>
  <c r="CE160"/>
  <c r="X162"/>
  <c r="W162"/>
  <c r="AM162"/>
  <c r="BA162"/>
  <c r="BO162"/>
  <c r="CE162"/>
  <c r="X164"/>
  <c r="W164"/>
  <c r="AM164"/>
  <c r="BA164"/>
  <c r="BO164"/>
  <c r="CE164"/>
  <c r="AM165"/>
  <c r="BA165"/>
  <c r="BO165"/>
  <c r="CE165"/>
  <c r="DM168"/>
  <c r="AM169"/>
  <c r="BA169"/>
  <c r="BO169"/>
  <c r="CE169"/>
  <c r="DM172"/>
  <c r="AM173"/>
  <c r="BA173"/>
  <c r="BO173"/>
  <c r="CE173"/>
  <c r="DM176"/>
  <c r="AM177"/>
  <c r="BA177"/>
  <c r="BO177"/>
  <c r="CE177"/>
  <c r="DM180"/>
  <c r="AM181"/>
  <c r="BA181"/>
  <c r="BO181"/>
  <c r="CE181"/>
  <c r="DM184"/>
  <c r="AM185"/>
  <c r="BA185"/>
  <c r="BO185"/>
  <c r="CE185"/>
  <c r="DM188"/>
  <c r="AM189"/>
  <c r="BA189"/>
  <c r="BO189"/>
  <c r="CE189"/>
  <c r="DM192"/>
  <c r="AM193"/>
  <c r="BA193"/>
  <c r="BO193"/>
  <c r="CE193"/>
  <c r="DM196"/>
  <c r="AM197"/>
  <c r="BA197"/>
  <c r="BO197"/>
  <c r="CE197"/>
  <c r="DM200"/>
  <c r="AM201"/>
  <c r="BA201"/>
  <c r="BO201"/>
  <c r="CE201"/>
  <c r="DM204"/>
  <c r="AM205"/>
  <c r="BA205"/>
  <c r="BO205"/>
  <c r="CE205"/>
  <c r="DM208"/>
  <c r="AM209"/>
  <c r="BA209"/>
  <c r="BO209"/>
  <c r="CE209"/>
  <c r="DM212"/>
  <c r="AM213"/>
  <c r="BA213"/>
  <c r="BO213"/>
  <c r="CE213"/>
  <c r="DM216"/>
  <c r="AM217"/>
  <c r="BA217"/>
  <c r="BO217"/>
  <c r="CE217"/>
  <c r="DM220"/>
  <c r="AM221"/>
  <c r="BA221"/>
  <c r="BO221"/>
  <c r="CE221"/>
  <c r="DM224"/>
  <c r="AM225"/>
  <c r="BA225"/>
  <c r="BO225"/>
  <c r="CE225"/>
  <c r="DM228"/>
  <c r="AM229"/>
  <c r="BA229"/>
  <c r="BO229"/>
  <c r="CE229"/>
  <c r="DM232"/>
  <c r="AM233"/>
  <c r="BA233"/>
  <c r="BO233"/>
  <c r="CE233"/>
  <c r="DM236"/>
  <c r="AM237"/>
  <c r="BA237"/>
  <c r="BO237"/>
  <c r="CE237"/>
  <c r="DM240"/>
  <c r="AM241"/>
  <c r="BA241"/>
  <c r="BO241"/>
  <c r="CE241"/>
  <c r="DM244"/>
  <c r="AM245"/>
  <c r="BA245"/>
  <c r="BO245"/>
  <c r="CE245"/>
  <c r="DM248"/>
  <c r="AM249"/>
  <c r="BA249"/>
  <c r="BO249"/>
  <c r="CE249"/>
  <c r="DM252"/>
  <c r="AM253"/>
  <c r="BA253"/>
  <c r="BO253"/>
  <c r="CE253"/>
  <c r="DM256"/>
  <c r="AM257"/>
  <c r="BA257"/>
  <c r="BO257"/>
  <c r="CE257"/>
  <c r="DM260"/>
  <c r="AM261"/>
  <c r="BA261"/>
  <c r="BO261"/>
  <c r="CE261"/>
  <c r="DM264"/>
  <c r="AM265"/>
  <c r="BA265"/>
  <c r="BO265"/>
  <c r="CE265"/>
  <c r="DM268"/>
  <c r="AM269"/>
  <c r="BA269"/>
  <c r="BO269"/>
  <c r="CE269"/>
  <c r="DM272"/>
  <c r="DM276"/>
  <c r="W10"/>
  <c r="X10"/>
  <c r="CF10" s="1"/>
  <c r="CX10" s="1"/>
  <c r="DM11"/>
  <c r="DM101"/>
  <c r="DM103"/>
  <c r="DM105"/>
  <c r="DM107"/>
  <c r="DM109"/>
  <c r="DM111"/>
  <c r="DM113"/>
  <c r="DM115"/>
  <c r="DM117"/>
  <c r="DM119"/>
  <c r="DM121"/>
  <c r="DM123"/>
  <c r="DM125"/>
  <c r="DM127"/>
  <c r="DM129"/>
  <c r="DM131"/>
  <c r="DM133"/>
  <c r="DM135"/>
  <c r="DM137"/>
  <c r="DM139"/>
  <c r="DM141"/>
  <c r="DM143"/>
  <c r="DM145"/>
  <c r="DM147"/>
  <c r="DM149"/>
  <c r="DM151"/>
  <c r="DM153"/>
  <c r="DM155"/>
  <c r="DM157"/>
  <c r="DM159"/>
  <c r="DM161"/>
  <c r="DM163"/>
  <c r="DM166"/>
  <c r="AM167"/>
  <c r="BA167"/>
  <c r="BO167"/>
  <c r="CE167"/>
  <c r="DM170"/>
  <c r="AM171"/>
  <c r="BA171"/>
  <c r="BO171"/>
  <c r="CE171"/>
  <c r="DM174"/>
  <c r="AM175"/>
  <c r="BA175"/>
  <c r="BO175"/>
  <c r="CE175"/>
  <c r="DM178"/>
  <c r="AM179"/>
  <c r="BA179"/>
  <c r="BO179"/>
  <c r="CE179"/>
  <c r="DM182"/>
  <c r="AM183"/>
  <c r="BA183"/>
  <c r="BO183"/>
  <c r="CE183"/>
  <c r="DM186"/>
  <c r="AM187"/>
  <c r="BA187"/>
  <c r="BO187"/>
  <c r="CE187"/>
  <c r="DM190"/>
  <c r="AM191"/>
  <c r="BA191"/>
  <c r="BO191"/>
  <c r="CE191"/>
  <c r="DM194"/>
  <c r="AM195"/>
  <c r="BA195"/>
  <c r="BO195"/>
  <c r="CE195"/>
  <c r="DM198"/>
  <c r="AM199"/>
  <c r="BA199"/>
  <c r="BO199"/>
  <c r="CE199"/>
  <c r="DM202"/>
  <c r="AM203"/>
  <c r="BA203"/>
  <c r="BO203"/>
  <c r="CE203"/>
  <c r="DM206"/>
  <c r="AM207"/>
  <c r="BA207"/>
  <c r="BO207"/>
  <c r="CE207"/>
  <c r="DM210"/>
  <c r="AM211"/>
  <c r="BA211"/>
  <c r="BO211"/>
  <c r="CE211"/>
  <c r="DM214"/>
  <c r="AM215"/>
  <c r="BA215"/>
  <c r="BO215"/>
  <c r="CE215"/>
  <c r="DM218"/>
  <c r="AM219"/>
  <c r="BA219"/>
  <c r="BO219"/>
  <c r="CE219"/>
  <c r="DM222"/>
  <c r="AM223"/>
  <c r="BA223"/>
  <c r="BO223"/>
  <c r="CE223"/>
  <c r="DM226"/>
  <c r="AM227"/>
  <c r="BA227"/>
  <c r="BO227"/>
  <c r="CE227"/>
  <c r="DM230"/>
  <c r="AM231"/>
  <c r="BA231"/>
  <c r="BO231"/>
  <c r="CE231"/>
  <c r="DM234"/>
  <c r="AM235"/>
  <c r="BA235"/>
  <c r="BO235"/>
  <c r="CE235"/>
  <c r="DM238"/>
  <c r="AM239"/>
  <c r="BA239"/>
  <c r="BO239"/>
  <c r="CE239"/>
  <c r="DM242"/>
  <c r="AM243"/>
  <c r="BA243"/>
  <c r="BO243"/>
  <c r="CE243"/>
  <c r="DM246"/>
  <c r="AM247"/>
  <c r="BA247"/>
  <c r="BO247"/>
  <c r="CE247"/>
  <c r="DM250"/>
  <c r="AM251"/>
  <c r="BA251"/>
  <c r="BO251"/>
  <c r="CE251"/>
  <c r="DM254"/>
  <c r="AM255"/>
  <c r="BA255"/>
  <c r="BO255"/>
  <c r="CE255"/>
  <c r="DM258"/>
  <c r="AM259"/>
  <c r="BA259"/>
  <c r="BO259"/>
  <c r="CE259"/>
  <c r="DM262"/>
  <c r="AM263"/>
  <c r="BA263"/>
  <c r="BO263"/>
  <c r="CE263"/>
  <c r="DM266"/>
  <c r="AM267"/>
  <c r="BA267"/>
  <c r="BO267"/>
  <c r="CE267"/>
  <c r="DM270"/>
  <c r="AM271"/>
  <c r="BA271"/>
  <c r="BO271"/>
  <c r="CE271"/>
  <c r="DM274"/>
  <c r="DM278"/>
  <c r="CW271"/>
  <c r="CW275"/>
  <c r="DM280"/>
  <c r="AM281"/>
  <c r="BA281"/>
  <c r="BO281"/>
  <c r="CE281"/>
  <c r="DM284"/>
  <c r="AM285"/>
  <c r="BA285"/>
  <c r="BO285"/>
  <c r="CE285"/>
  <c r="DM288"/>
  <c r="AM289"/>
  <c r="BA289"/>
  <c r="BO289"/>
  <c r="CE289"/>
  <c r="DM292"/>
  <c r="AM295"/>
  <c r="BA295"/>
  <c r="BO295"/>
  <c r="CE295"/>
  <c r="DM296"/>
  <c r="AM299"/>
  <c r="BA299"/>
  <c r="BO299"/>
  <c r="CE299"/>
  <c r="DM300"/>
  <c r="AM303"/>
  <c r="BA303"/>
  <c r="BO303"/>
  <c r="CE303"/>
  <c r="DM304"/>
  <c r="AM307"/>
  <c r="BA307"/>
  <c r="BO307"/>
  <c r="CE307"/>
  <c r="DM308"/>
  <c r="AM311"/>
  <c r="BA311"/>
  <c r="BO311"/>
  <c r="CE311"/>
  <c r="DM312"/>
  <c r="V11"/>
  <c r="AJ11"/>
  <c r="AK11" s="1"/>
  <c r="AL11" s="1"/>
  <c r="AX11"/>
  <c r="AY11" s="1"/>
  <c r="AZ11" s="1"/>
  <c r="BL11"/>
  <c r="BM11" s="1"/>
  <c r="BN11" s="1"/>
  <c r="CB11"/>
  <c r="CC11" s="1"/>
  <c r="CD11" s="1"/>
  <c r="DJ12"/>
  <c r="DK12" s="1"/>
  <c r="DL12" s="1"/>
  <c r="V13"/>
  <c r="AJ13"/>
  <c r="AK13" s="1"/>
  <c r="AL13" s="1"/>
  <c r="AX13"/>
  <c r="AY13" s="1"/>
  <c r="AZ13" s="1"/>
  <c r="BL13"/>
  <c r="BM13" s="1"/>
  <c r="BN13" s="1"/>
  <c r="CB13"/>
  <c r="CC13" s="1"/>
  <c r="CD13" s="1"/>
  <c r="DJ14"/>
  <c r="DK14" s="1"/>
  <c r="DL14" s="1"/>
  <c r="V15"/>
  <c r="AJ15"/>
  <c r="AK15" s="1"/>
  <c r="AL15" s="1"/>
  <c r="AX15"/>
  <c r="AY15" s="1"/>
  <c r="AZ15" s="1"/>
  <c r="BL15"/>
  <c r="BM15" s="1"/>
  <c r="BN15" s="1"/>
  <c r="CB15"/>
  <c r="CC15" s="1"/>
  <c r="CD15" s="1"/>
  <c r="DJ16"/>
  <c r="DK16" s="1"/>
  <c r="DL16" s="1"/>
  <c r="V17"/>
  <c r="AJ17"/>
  <c r="AK17" s="1"/>
  <c r="AL17" s="1"/>
  <c r="AX17"/>
  <c r="AY17" s="1"/>
  <c r="AZ17" s="1"/>
  <c r="BL17"/>
  <c r="BM17" s="1"/>
  <c r="BN17" s="1"/>
  <c r="CB17"/>
  <c r="CC17" s="1"/>
  <c r="CD17" s="1"/>
  <c r="DJ18"/>
  <c r="DK18" s="1"/>
  <c r="DL18" s="1"/>
  <c r="V19"/>
  <c r="AJ19"/>
  <c r="AK19" s="1"/>
  <c r="AL19" s="1"/>
  <c r="AX19"/>
  <c r="AY19" s="1"/>
  <c r="AZ19" s="1"/>
  <c r="BL19"/>
  <c r="BM19" s="1"/>
  <c r="BN19" s="1"/>
  <c r="CB19"/>
  <c r="CC19" s="1"/>
  <c r="CD19" s="1"/>
  <c r="DJ20"/>
  <c r="DK20" s="1"/>
  <c r="DL20" s="1"/>
  <c r="V21"/>
  <c r="AJ21"/>
  <c r="AK21" s="1"/>
  <c r="AL21" s="1"/>
  <c r="AX21"/>
  <c r="AY21" s="1"/>
  <c r="AZ21" s="1"/>
  <c r="BL21"/>
  <c r="BM21" s="1"/>
  <c r="BN21" s="1"/>
  <c r="CB21"/>
  <c r="CC21" s="1"/>
  <c r="CD21" s="1"/>
  <c r="DJ22"/>
  <c r="DK22" s="1"/>
  <c r="DL22" s="1"/>
  <c r="V23"/>
  <c r="AJ23"/>
  <c r="AK23" s="1"/>
  <c r="AL23" s="1"/>
  <c r="AX23"/>
  <c r="AY23" s="1"/>
  <c r="AZ23" s="1"/>
  <c r="BL23"/>
  <c r="BM23" s="1"/>
  <c r="BN23" s="1"/>
  <c r="CB23"/>
  <c r="CC23" s="1"/>
  <c r="CD23" s="1"/>
  <c r="DJ24"/>
  <c r="DK24" s="1"/>
  <c r="DL24" s="1"/>
  <c r="V25"/>
  <c r="AJ25"/>
  <c r="AK25" s="1"/>
  <c r="AL25" s="1"/>
  <c r="AX25"/>
  <c r="AY25" s="1"/>
  <c r="AZ25" s="1"/>
  <c r="BL25"/>
  <c r="BM25" s="1"/>
  <c r="BN25" s="1"/>
  <c r="CB25"/>
  <c r="CC25" s="1"/>
  <c r="CD25" s="1"/>
  <c r="DJ26"/>
  <c r="DK26" s="1"/>
  <c r="DL26" s="1"/>
  <c r="V27"/>
  <c r="AJ27"/>
  <c r="AK27" s="1"/>
  <c r="AL27" s="1"/>
  <c r="AX27"/>
  <c r="AY27" s="1"/>
  <c r="AZ27" s="1"/>
  <c r="BL27"/>
  <c r="BM27" s="1"/>
  <c r="BN27" s="1"/>
  <c r="CB27"/>
  <c r="CC27" s="1"/>
  <c r="CD27" s="1"/>
  <c r="DJ28"/>
  <c r="DK28" s="1"/>
  <c r="DL28" s="1"/>
  <c r="V29"/>
  <c r="AJ29"/>
  <c r="AK29" s="1"/>
  <c r="AL29" s="1"/>
  <c r="AX29"/>
  <c r="AY29" s="1"/>
  <c r="AZ29" s="1"/>
  <c r="BL29"/>
  <c r="BM29" s="1"/>
  <c r="BN29" s="1"/>
  <c r="CB29"/>
  <c r="CC29" s="1"/>
  <c r="CD29" s="1"/>
  <c r="DJ30"/>
  <c r="DK30" s="1"/>
  <c r="DL30" s="1"/>
  <c r="V31"/>
  <c r="AJ31"/>
  <c r="AK31" s="1"/>
  <c r="AL31" s="1"/>
  <c r="AX31"/>
  <c r="AY31" s="1"/>
  <c r="AZ31" s="1"/>
  <c r="BL31"/>
  <c r="BM31" s="1"/>
  <c r="BN31" s="1"/>
  <c r="CB31"/>
  <c r="CC31" s="1"/>
  <c r="CD31" s="1"/>
  <c r="DJ32"/>
  <c r="DK32" s="1"/>
  <c r="DL32" s="1"/>
  <c r="V33"/>
  <c r="AJ33"/>
  <c r="AK33" s="1"/>
  <c r="AL33" s="1"/>
  <c r="AX33"/>
  <c r="AY33" s="1"/>
  <c r="AZ33" s="1"/>
  <c r="BL33"/>
  <c r="BM33" s="1"/>
  <c r="BN33" s="1"/>
  <c r="CB33"/>
  <c r="CC33" s="1"/>
  <c r="CD33" s="1"/>
  <c r="DJ34"/>
  <c r="DK34" s="1"/>
  <c r="DL34" s="1"/>
  <c r="V35"/>
  <c r="AJ35"/>
  <c r="AK35" s="1"/>
  <c r="AL35" s="1"/>
  <c r="AX35"/>
  <c r="AY35" s="1"/>
  <c r="AZ35" s="1"/>
  <c r="BL35"/>
  <c r="BM35" s="1"/>
  <c r="BN35" s="1"/>
  <c r="CB35"/>
  <c r="CC35" s="1"/>
  <c r="CD35" s="1"/>
  <c r="DJ36"/>
  <c r="DK36" s="1"/>
  <c r="DL36" s="1"/>
  <c r="V37"/>
  <c r="AJ37"/>
  <c r="AK37" s="1"/>
  <c r="AL37" s="1"/>
  <c r="AX37"/>
  <c r="AY37" s="1"/>
  <c r="AZ37" s="1"/>
  <c r="BL37"/>
  <c r="BM37" s="1"/>
  <c r="BN37" s="1"/>
  <c r="CB37"/>
  <c r="CC37" s="1"/>
  <c r="CD37" s="1"/>
  <c r="DJ38"/>
  <c r="DK38" s="1"/>
  <c r="DL38" s="1"/>
  <c r="V39"/>
  <c r="AJ39"/>
  <c r="AK39" s="1"/>
  <c r="AL39" s="1"/>
  <c r="AX39"/>
  <c r="AY39" s="1"/>
  <c r="AZ39" s="1"/>
  <c r="BL39"/>
  <c r="BM39" s="1"/>
  <c r="BN39" s="1"/>
  <c r="CB39"/>
  <c r="CC39" s="1"/>
  <c r="CD39" s="1"/>
  <c r="DJ40"/>
  <c r="DK40" s="1"/>
  <c r="DL40" s="1"/>
  <c r="V41"/>
  <c r="AJ41"/>
  <c r="AK41" s="1"/>
  <c r="AL41" s="1"/>
  <c r="AX41"/>
  <c r="AY41" s="1"/>
  <c r="AZ41" s="1"/>
  <c r="BL41"/>
  <c r="BM41" s="1"/>
  <c r="BN41" s="1"/>
  <c r="CB41"/>
  <c r="CC41" s="1"/>
  <c r="CD41" s="1"/>
  <c r="DJ42"/>
  <c r="DK42" s="1"/>
  <c r="DL42" s="1"/>
  <c r="V43"/>
  <c r="AJ43"/>
  <c r="AK43" s="1"/>
  <c r="AL43" s="1"/>
  <c r="AX43"/>
  <c r="AY43" s="1"/>
  <c r="AZ43" s="1"/>
  <c r="BL43"/>
  <c r="BM43" s="1"/>
  <c r="BN43" s="1"/>
  <c r="CB43"/>
  <c r="CC43" s="1"/>
  <c r="CD43" s="1"/>
  <c r="DJ44"/>
  <c r="DK44" s="1"/>
  <c r="DL44" s="1"/>
  <c r="V45"/>
  <c r="AJ45"/>
  <c r="AK45" s="1"/>
  <c r="AL45" s="1"/>
  <c r="AX45"/>
  <c r="AY45" s="1"/>
  <c r="AZ45" s="1"/>
  <c r="BL45"/>
  <c r="BM45" s="1"/>
  <c r="BN45" s="1"/>
  <c r="CB45"/>
  <c r="CC45" s="1"/>
  <c r="CD45" s="1"/>
  <c r="DJ46"/>
  <c r="DK46" s="1"/>
  <c r="DL46" s="1"/>
  <c r="V47"/>
  <c r="AJ47"/>
  <c r="AK47" s="1"/>
  <c r="AL47" s="1"/>
  <c r="AX47"/>
  <c r="AY47" s="1"/>
  <c r="AZ47" s="1"/>
  <c r="BL47"/>
  <c r="BM47" s="1"/>
  <c r="BN47" s="1"/>
  <c r="CB47"/>
  <c r="CC47" s="1"/>
  <c r="CD47" s="1"/>
  <c r="DJ48"/>
  <c r="DK48" s="1"/>
  <c r="DL48" s="1"/>
  <c r="V49"/>
  <c r="AJ49"/>
  <c r="AK49" s="1"/>
  <c r="AL49" s="1"/>
  <c r="AX49"/>
  <c r="AY49" s="1"/>
  <c r="AZ49" s="1"/>
  <c r="BL49"/>
  <c r="BM49" s="1"/>
  <c r="BN49" s="1"/>
  <c r="CB49"/>
  <c r="CC49" s="1"/>
  <c r="CD49" s="1"/>
  <c r="DJ50"/>
  <c r="DK50" s="1"/>
  <c r="DL50" s="1"/>
  <c r="V51"/>
  <c r="AJ51"/>
  <c r="AK51" s="1"/>
  <c r="AL51" s="1"/>
  <c r="AX51"/>
  <c r="AY51" s="1"/>
  <c r="AZ51" s="1"/>
  <c r="BL51"/>
  <c r="BM51" s="1"/>
  <c r="BN51" s="1"/>
  <c r="CB51"/>
  <c r="CC51" s="1"/>
  <c r="CD51" s="1"/>
  <c r="DJ52"/>
  <c r="DK52" s="1"/>
  <c r="DL52" s="1"/>
  <c r="V53"/>
  <c r="AJ53"/>
  <c r="AK53" s="1"/>
  <c r="AL53" s="1"/>
  <c r="AX53"/>
  <c r="AY53" s="1"/>
  <c r="AZ53" s="1"/>
  <c r="BL53"/>
  <c r="BM53" s="1"/>
  <c r="BN53" s="1"/>
  <c r="CB53"/>
  <c r="CC53" s="1"/>
  <c r="CD53" s="1"/>
  <c r="DJ54"/>
  <c r="DK54" s="1"/>
  <c r="DL54" s="1"/>
  <c r="V55"/>
  <c r="AJ55"/>
  <c r="AK55" s="1"/>
  <c r="AL55" s="1"/>
  <c r="AX55"/>
  <c r="AY55" s="1"/>
  <c r="AZ55" s="1"/>
  <c r="BL55"/>
  <c r="BM55" s="1"/>
  <c r="BN55" s="1"/>
  <c r="CB55"/>
  <c r="CC55" s="1"/>
  <c r="CD55" s="1"/>
  <c r="DJ56"/>
  <c r="DK56" s="1"/>
  <c r="DL56" s="1"/>
  <c r="V57"/>
  <c r="AJ57"/>
  <c r="AK57" s="1"/>
  <c r="AL57" s="1"/>
  <c r="AX57"/>
  <c r="AY57" s="1"/>
  <c r="AZ57" s="1"/>
  <c r="BL57"/>
  <c r="BM57" s="1"/>
  <c r="BN57" s="1"/>
  <c r="CB57"/>
  <c r="CC57" s="1"/>
  <c r="CD57" s="1"/>
  <c r="DJ58"/>
  <c r="DK58" s="1"/>
  <c r="DL58" s="1"/>
  <c r="V59"/>
  <c r="AJ59"/>
  <c r="AK59" s="1"/>
  <c r="AL59" s="1"/>
  <c r="AX59"/>
  <c r="AY59" s="1"/>
  <c r="AZ59" s="1"/>
  <c r="BL59"/>
  <c r="BM59" s="1"/>
  <c r="BN59" s="1"/>
  <c r="CB59"/>
  <c r="CC59" s="1"/>
  <c r="CD59" s="1"/>
  <c r="DJ60"/>
  <c r="DK60" s="1"/>
  <c r="DL60" s="1"/>
  <c r="V61"/>
  <c r="AJ61"/>
  <c r="AK61" s="1"/>
  <c r="AL61" s="1"/>
  <c r="AX61"/>
  <c r="AY61" s="1"/>
  <c r="AZ61" s="1"/>
  <c r="BL61"/>
  <c r="BM61" s="1"/>
  <c r="BN61" s="1"/>
  <c r="CB61"/>
  <c r="CC61" s="1"/>
  <c r="CD61" s="1"/>
  <c r="DJ62"/>
  <c r="DK62" s="1"/>
  <c r="DL62" s="1"/>
  <c r="V63"/>
  <c r="AJ63"/>
  <c r="AK63" s="1"/>
  <c r="AL63" s="1"/>
  <c r="AX63"/>
  <c r="AY63" s="1"/>
  <c r="AZ63" s="1"/>
  <c r="BL63"/>
  <c r="BM63" s="1"/>
  <c r="BN63" s="1"/>
  <c r="CB63"/>
  <c r="CC63" s="1"/>
  <c r="CD63" s="1"/>
  <c r="DJ64"/>
  <c r="DK64" s="1"/>
  <c r="DL64" s="1"/>
  <c r="V65"/>
  <c r="AJ65"/>
  <c r="AK65" s="1"/>
  <c r="AL65" s="1"/>
  <c r="AX65"/>
  <c r="AY65" s="1"/>
  <c r="AZ65" s="1"/>
  <c r="BL65"/>
  <c r="BM65" s="1"/>
  <c r="BN65" s="1"/>
  <c r="CB65"/>
  <c r="CC65" s="1"/>
  <c r="CD65" s="1"/>
  <c r="DJ66"/>
  <c r="DK66" s="1"/>
  <c r="DL66" s="1"/>
  <c r="V67"/>
  <c r="AJ67"/>
  <c r="AK67" s="1"/>
  <c r="AL67" s="1"/>
  <c r="AX67"/>
  <c r="AY67" s="1"/>
  <c r="AZ67" s="1"/>
  <c r="BL67"/>
  <c r="BM67" s="1"/>
  <c r="BN67" s="1"/>
  <c r="CB67"/>
  <c r="CC67" s="1"/>
  <c r="CD67" s="1"/>
  <c r="DJ68"/>
  <c r="DK68" s="1"/>
  <c r="DL68" s="1"/>
  <c r="V69"/>
  <c r="AJ69"/>
  <c r="AK69" s="1"/>
  <c r="AL69" s="1"/>
  <c r="AX69"/>
  <c r="AY69" s="1"/>
  <c r="AZ69" s="1"/>
  <c r="BL69"/>
  <c r="BM69" s="1"/>
  <c r="BN69" s="1"/>
  <c r="CB69"/>
  <c r="CC69" s="1"/>
  <c r="CD69" s="1"/>
  <c r="DJ70"/>
  <c r="DK70" s="1"/>
  <c r="DL70" s="1"/>
  <c r="V71"/>
  <c r="AJ71"/>
  <c r="AK71" s="1"/>
  <c r="AL71" s="1"/>
  <c r="AX71"/>
  <c r="AY71" s="1"/>
  <c r="AZ71" s="1"/>
  <c r="BL71"/>
  <c r="BM71" s="1"/>
  <c r="BN71" s="1"/>
  <c r="CB71"/>
  <c r="CC71" s="1"/>
  <c r="CD71" s="1"/>
  <c r="DJ72"/>
  <c r="DK72" s="1"/>
  <c r="DL72" s="1"/>
  <c r="V73"/>
  <c r="AJ73"/>
  <c r="AK73" s="1"/>
  <c r="AL73" s="1"/>
  <c r="AX73"/>
  <c r="AY73" s="1"/>
  <c r="AZ73" s="1"/>
  <c r="BL73"/>
  <c r="BM73" s="1"/>
  <c r="BN73" s="1"/>
  <c r="CB73"/>
  <c r="CC73" s="1"/>
  <c r="CD73" s="1"/>
  <c r="DJ74"/>
  <c r="DK74" s="1"/>
  <c r="DL74" s="1"/>
  <c r="V75"/>
  <c r="AJ75"/>
  <c r="AK75" s="1"/>
  <c r="AL75" s="1"/>
  <c r="AX75"/>
  <c r="AY75" s="1"/>
  <c r="AZ75" s="1"/>
  <c r="BL75"/>
  <c r="BM75" s="1"/>
  <c r="BN75" s="1"/>
  <c r="CB75"/>
  <c r="CC75" s="1"/>
  <c r="CD75" s="1"/>
  <c r="DJ76"/>
  <c r="DK76" s="1"/>
  <c r="DL76" s="1"/>
  <c r="V77"/>
  <c r="AJ77"/>
  <c r="AK77" s="1"/>
  <c r="AL77" s="1"/>
  <c r="AX77"/>
  <c r="AY77" s="1"/>
  <c r="AZ77" s="1"/>
  <c r="BL77"/>
  <c r="BM77" s="1"/>
  <c r="BN77" s="1"/>
  <c r="CB77"/>
  <c r="CC77" s="1"/>
  <c r="CD77" s="1"/>
  <c r="DJ78"/>
  <c r="DK78" s="1"/>
  <c r="DL78" s="1"/>
  <c r="V79"/>
  <c r="AJ79"/>
  <c r="AK79" s="1"/>
  <c r="AL79" s="1"/>
  <c r="AX79"/>
  <c r="AY79" s="1"/>
  <c r="AZ79" s="1"/>
  <c r="BL79"/>
  <c r="BM79" s="1"/>
  <c r="BN79" s="1"/>
  <c r="CB79"/>
  <c r="CC79" s="1"/>
  <c r="CD79" s="1"/>
  <c r="DJ80"/>
  <c r="DK80" s="1"/>
  <c r="DL80" s="1"/>
  <c r="V81"/>
  <c r="AJ81"/>
  <c r="AK81" s="1"/>
  <c r="AL81" s="1"/>
  <c r="AX81"/>
  <c r="AY81" s="1"/>
  <c r="AZ81" s="1"/>
  <c r="BL81"/>
  <c r="BM81" s="1"/>
  <c r="BN81" s="1"/>
  <c r="CB81"/>
  <c r="CC81" s="1"/>
  <c r="CD81" s="1"/>
  <c r="DJ82"/>
  <c r="DK82" s="1"/>
  <c r="DL82" s="1"/>
  <c r="V83"/>
  <c r="AJ83"/>
  <c r="AK83" s="1"/>
  <c r="AL83" s="1"/>
  <c r="AX83"/>
  <c r="AY83" s="1"/>
  <c r="AZ83" s="1"/>
  <c r="BL83"/>
  <c r="BM83" s="1"/>
  <c r="BN83" s="1"/>
  <c r="CB83"/>
  <c r="CC83" s="1"/>
  <c r="CD83" s="1"/>
  <c r="DJ84"/>
  <c r="DK84" s="1"/>
  <c r="DL84" s="1"/>
  <c r="V85"/>
  <c r="AJ85"/>
  <c r="AK85" s="1"/>
  <c r="AL85" s="1"/>
  <c r="AX85"/>
  <c r="AY85" s="1"/>
  <c r="AZ85" s="1"/>
  <c r="BL85"/>
  <c r="BM85" s="1"/>
  <c r="BN85" s="1"/>
  <c r="CB85"/>
  <c r="CC85" s="1"/>
  <c r="CD85" s="1"/>
  <c r="DJ86"/>
  <c r="DK86" s="1"/>
  <c r="DL86" s="1"/>
  <c r="V87"/>
  <c r="AJ87"/>
  <c r="AK87" s="1"/>
  <c r="AL87" s="1"/>
  <c r="AX87"/>
  <c r="AY87" s="1"/>
  <c r="AZ87" s="1"/>
  <c r="BL87"/>
  <c r="BM87" s="1"/>
  <c r="BN87" s="1"/>
  <c r="CB87"/>
  <c r="CC87" s="1"/>
  <c r="CD87" s="1"/>
  <c r="DJ88"/>
  <c r="DK88" s="1"/>
  <c r="DL88" s="1"/>
  <c r="V89"/>
  <c r="AJ89"/>
  <c r="AK89" s="1"/>
  <c r="AL89" s="1"/>
  <c r="AX89"/>
  <c r="AY89" s="1"/>
  <c r="AZ89" s="1"/>
  <c r="BL89"/>
  <c r="BM89" s="1"/>
  <c r="BN89" s="1"/>
  <c r="CB89"/>
  <c r="CC89" s="1"/>
  <c r="CD89" s="1"/>
  <c r="DJ90"/>
  <c r="DK90" s="1"/>
  <c r="DL90" s="1"/>
  <c r="V91"/>
  <c r="AJ91"/>
  <c r="AK91" s="1"/>
  <c r="AL91" s="1"/>
  <c r="AX91"/>
  <c r="AY91" s="1"/>
  <c r="AZ91" s="1"/>
  <c r="BL91"/>
  <c r="BM91" s="1"/>
  <c r="BN91" s="1"/>
  <c r="CB91"/>
  <c r="CC91" s="1"/>
  <c r="CD91" s="1"/>
  <c r="DJ92"/>
  <c r="DK92" s="1"/>
  <c r="DL92" s="1"/>
  <c r="V93"/>
  <c r="AJ93"/>
  <c r="AK93" s="1"/>
  <c r="AL93" s="1"/>
  <c r="AX93"/>
  <c r="AY93" s="1"/>
  <c r="AZ93" s="1"/>
  <c r="BL93"/>
  <c r="BM93" s="1"/>
  <c r="BN93" s="1"/>
  <c r="CB93"/>
  <c r="CC93" s="1"/>
  <c r="CD93" s="1"/>
  <c r="DJ94"/>
  <c r="DK94" s="1"/>
  <c r="DL94" s="1"/>
  <c r="V95"/>
  <c r="AJ95"/>
  <c r="AK95" s="1"/>
  <c r="AL95" s="1"/>
  <c r="AX95"/>
  <c r="AY95" s="1"/>
  <c r="AZ95" s="1"/>
  <c r="BL95"/>
  <c r="BM95" s="1"/>
  <c r="BN95" s="1"/>
  <c r="CB95"/>
  <c r="CC95" s="1"/>
  <c r="CD95" s="1"/>
  <c r="DJ96"/>
  <c r="DK96" s="1"/>
  <c r="DL96" s="1"/>
  <c r="V97"/>
  <c r="AJ97"/>
  <c r="AK97" s="1"/>
  <c r="AL97" s="1"/>
  <c r="AX97"/>
  <c r="AY97" s="1"/>
  <c r="AZ97" s="1"/>
  <c r="BL97"/>
  <c r="BM97" s="1"/>
  <c r="BN97" s="1"/>
  <c r="CB97"/>
  <c r="CC97" s="1"/>
  <c r="CD97" s="1"/>
  <c r="DJ98"/>
  <c r="DK98" s="1"/>
  <c r="DL98" s="1"/>
  <c r="V99"/>
  <c r="AJ99"/>
  <c r="AK99" s="1"/>
  <c r="AL99" s="1"/>
  <c r="AX99"/>
  <c r="AY99" s="1"/>
  <c r="AZ99" s="1"/>
  <c r="BL99"/>
  <c r="BM99" s="1"/>
  <c r="BN99" s="1"/>
  <c r="CB99"/>
  <c r="CC99" s="1"/>
  <c r="CD99" s="1"/>
  <c r="DJ100"/>
  <c r="DK100" s="1"/>
  <c r="DL100" s="1"/>
  <c r="V101"/>
  <c r="AJ101"/>
  <c r="AK101" s="1"/>
  <c r="AL101" s="1"/>
  <c r="AX101"/>
  <c r="AY101" s="1"/>
  <c r="AZ101" s="1"/>
  <c r="BL101"/>
  <c r="BM101" s="1"/>
  <c r="BN101" s="1"/>
  <c r="CB101"/>
  <c r="CC101" s="1"/>
  <c r="CD101" s="1"/>
  <c r="DJ102"/>
  <c r="DK102" s="1"/>
  <c r="DL102" s="1"/>
  <c r="V103"/>
  <c r="AJ103"/>
  <c r="AK103" s="1"/>
  <c r="AL103" s="1"/>
  <c r="AX103"/>
  <c r="AY103" s="1"/>
  <c r="AZ103" s="1"/>
  <c r="BL103"/>
  <c r="BM103" s="1"/>
  <c r="BN103" s="1"/>
  <c r="CB103"/>
  <c r="CC103" s="1"/>
  <c r="CD103" s="1"/>
  <c r="DJ104"/>
  <c r="DK104" s="1"/>
  <c r="DL104" s="1"/>
  <c r="V105"/>
  <c r="AJ105"/>
  <c r="AK105" s="1"/>
  <c r="AL105" s="1"/>
  <c r="AX105"/>
  <c r="AY105" s="1"/>
  <c r="AZ105" s="1"/>
  <c r="BL105"/>
  <c r="BM105" s="1"/>
  <c r="BN105" s="1"/>
  <c r="CB105"/>
  <c r="CC105" s="1"/>
  <c r="CD105" s="1"/>
  <c r="DJ106"/>
  <c r="DK106" s="1"/>
  <c r="DL106" s="1"/>
  <c r="V107"/>
  <c r="AJ107"/>
  <c r="AK107" s="1"/>
  <c r="AL107" s="1"/>
  <c r="AX107"/>
  <c r="AY107" s="1"/>
  <c r="AZ107" s="1"/>
  <c r="BL107"/>
  <c r="BM107" s="1"/>
  <c r="BN107" s="1"/>
  <c r="CB107"/>
  <c r="CC107" s="1"/>
  <c r="CD107" s="1"/>
  <c r="DJ108"/>
  <c r="DK108" s="1"/>
  <c r="DL108" s="1"/>
  <c r="V109"/>
  <c r="AJ109"/>
  <c r="AK109" s="1"/>
  <c r="AL109" s="1"/>
  <c r="AX109"/>
  <c r="AY109" s="1"/>
  <c r="AZ109" s="1"/>
  <c r="BL109"/>
  <c r="BM109" s="1"/>
  <c r="BN109" s="1"/>
  <c r="CB109"/>
  <c r="CC109" s="1"/>
  <c r="CD109" s="1"/>
  <c r="DJ110"/>
  <c r="DK110" s="1"/>
  <c r="DL110" s="1"/>
  <c r="V111"/>
  <c r="AJ111"/>
  <c r="AK111" s="1"/>
  <c r="AL111" s="1"/>
  <c r="AX111"/>
  <c r="AY111" s="1"/>
  <c r="AZ111" s="1"/>
  <c r="BL111"/>
  <c r="BM111" s="1"/>
  <c r="BN111" s="1"/>
  <c r="CB111"/>
  <c r="CC111" s="1"/>
  <c r="CD111" s="1"/>
  <c r="DJ112"/>
  <c r="DK112" s="1"/>
  <c r="DL112" s="1"/>
  <c r="V113"/>
  <c r="AJ113"/>
  <c r="AK113" s="1"/>
  <c r="AL113" s="1"/>
  <c r="AX113"/>
  <c r="AY113" s="1"/>
  <c r="AZ113" s="1"/>
  <c r="BL113"/>
  <c r="BM113" s="1"/>
  <c r="BN113" s="1"/>
  <c r="CB113"/>
  <c r="CC113" s="1"/>
  <c r="CD113" s="1"/>
  <c r="DJ114"/>
  <c r="DK114" s="1"/>
  <c r="DL114" s="1"/>
  <c r="V115"/>
  <c r="AJ115"/>
  <c r="AK115" s="1"/>
  <c r="AL115" s="1"/>
  <c r="AX115"/>
  <c r="AY115" s="1"/>
  <c r="AZ115" s="1"/>
  <c r="BL115"/>
  <c r="BM115" s="1"/>
  <c r="BN115" s="1"/>
  <c r="CB115"/>
  <c r="CC115" s="1"/>
  <c r="CD115" s="1"/>
  <c r="DJ116"/>
  <c r="DK116" s="1"/>
  <c r="DL116" s="1"/>
  <c r="V117"/>
  <c r="AJ117"/>
  <c r="AK117" s="1"/>
  <c r="AL117" s="1"/>
  <c r="AX117"/>
  <c r="AY117" s="1"/>
  <c r="AZ117" s="1"/>
  <c r="BL117"/>
  <c r="BM117" s="1"/>
  <c r="BN117" s="1"/>
  <c r="CB117"/>
  <c r="CC117" s="1"/>
  <c r="CD117" s="1"/>
  <c r="DJ118"/>
  <c r="DK118" s="1"/>
  <c r="DL118" s="1"/>
  <c r="V119"/>
  <c r="AJ119"/>
  <c r="AK119" s="1"/>
  <c r="AL119" s="1"/>
  <c r="AX119"/>
  <c r="AY119" s="1"/>
  <c r="AZ119" s="1"/>
  <c r="BL119"/>
  <c r="BM119" s="1"/>
  <c r="BN119" s="1"/>
  <c r="CB119"/>
  <c r="CC119" s="1"/>
  <c r="CD119" s="1"/>
  <c r="DJ120"/>
  <c r="DK120" s="1"/>
  <c r="DL120" s="1"/>
  <c r="V121"/>
  <c r="AJ121"/>
  <c r="AK121" s="1"/>
  <c r="AL121" s="1"/>
  <c r="AX121"/>
  <c r="AY121" s="1"/>
  <c r="AZ121" s="1"/>
  <c r="BL121"/>
  <c r="BM121" s="1"/>
  <c r="BN121" s="1"/>
  <c r="CB121"/>
  <c r="CC121" s="1"/>
  <c r="CD121" s="1"/>
  <c r="DJ122"/>
  <c r="DK122" s="1"/>
  <c r="DL122" s="1"/>
  <c r="V123"/>
  <c r="AJ123"/>
  <c r="AK123" s="1"/>
  <c r="AL123" s="1"/>
  <c r="AX123"/>
  <c r="AY123" s="1"/>
  <c r="AZ123" s="1"/>
  <c r="BL123"/>
  <c r="BM123" s="1"/>
  <c r="BN123" s="1"/>
  <c r="CB123"/>
  <c r="CC123" s="1"/>
  <c r="CD123" s="1"/>
  <c r="DJ124"/>
  <c r="DK124" s="1"/>
  <c r="DL124" s="1"/>
  <c r="V125"/>
  <c r="AJ125"/>
  <c r="AK125" s="1"/>
  <c r="AL125" s="1"/>
  <c r="AX125"/>
  <c r="AY125" s="1"/>
  <c r="AZ125" s="1"/>
  <c r="BL125"/>
  <c r="BM125" s="1"/>
  <c r="BN125" s="1"/>
  <c r="CB125"/>
  <c r="CC125" s="1"/>
  <c r="CD125" s="1"/>
  <c r="DJ126"/>
  <c r="DK126" s="1"/>
  <c r="DL126" s="1"/>
  <c r="V127"/>
  <c r="AJ127"/>
  <c r="AK127" s="1"/>
  <c r="AL127" s="1"/>
  <c r="AX127"/>
  <c r="AY127" s="1"/>
  <c r="AZ127" s="1"/>
  <c r="BL127"/>
  <c r="BM127" s="1"/>
  <c r="BN127" s="1"/>
  <c r="CB127"/>
  <c r="CC127" s="1"/>
  <c r="CD127" s="1"/>
  <c r="DJ128"/>
  <c r="DK128" s="1"/>
  <c r="DL128" s="1"/>
  <c r="V129"/>
  <c r="AJ129"/>
  <c r="AK129" s="1"/>
  <c r="AL129" s="1"/>
  <c r="AX129"/>
  <c r="AY129" s="1"/>
  <c r="AZ129" s="1"/>
  <c r="BL129"/>
  <c r="BM129" s="1"/>
  <c r="BN129" s="1"/>
  <c r="CB129"/>
  <c r="CC129" s="1"/>
  <c r="CD129" s="1"/>
  <c r="DJ130"/>
  <c r="DK130" s="1"/>
  <c r="DL130" s="1"/>
  <c r="V131"/>
  <c r="AJ131"/>
  <c r="AK131" s="1"/>
  <c r="AL131" s="1"/>
  <c r="AX131"/>
  <c r="AY131" s="1"/>
  <c r="AZ131" s="1"/>
  <c r="BL131"/>
  <c r="BM131" s="1"/>
  <c r="BN131" s="1"/>
  <c r="CB131"/>
  <c r="CC131" s="1"/>
  <c r="CD131" s="1"/>
  <c r="DJ132"/>
  <c r="DK132" s="1"/>
  <c r="DL132" s="1"/>
  <c r="V133"/>
  <c r="AJ133"/>
  <c r="AK133" s="1"/>
  <c r="AL133" s="1"/>
  <c r="AX133"/>
  <c r="AY133" s="1"/>
  <c r="AZ133" s="1"/>
  <c r="BL133"/>
  <c r="BM133" s="1"/>
  <c r="BN133" s="1"/>
  <c r="CB133"/>
  <c r="CC133" s="1"/>
  <c r="CD133" s="1"/>
  <c r="DJ134"/>
  <c r="DK134" s="1"/>
  <c r="DL134" s="1"/>
  <c r="V135"/>
  <c r="AJ135"/>
  <c r="AK135" s="1"/>
  <c r="AL135" s="1"/>
  <c r="AX135"/>
  <c r="AY135" s="1"/>
  <c r="AZ135" s="1"/>
  <c r="BL135"/>
  <c r="BM135" s="1"/>
  <c r="BN135" s="1"/>
  <c r="CB135"/>
  <c r="CC135" s="1"/>
  <c r="CD135" s="1"/>
  <c r="DJ136"/>
  <c r="DK136" s="1"/>
  <c r="DL136" s="1"/>
  <c r="V137"/>
  <c r="AJ137"/>
  <c r="AK137" s="1"/>
  <c r="AL137" s="1"/>
  <c r="AX137"/>
  <c r="AY137" s="1"/>
  <c r="AZ137" s="1"/>
  <c r="BL137"/>
  <c r="BM137" s="1"/>
  <c r="BN137" s="1"/>
  <c r="CB137"/>
  <c r="CC137" s="1"/>
  <c r="CD137" s="1"/>
  <c r="DJ138"/>
  <c r="DK138" s="1"/>
  <c r="DL138" s="1"/>
  <c r="V139"/>
  <c r="AJ139"/>
  <c r="AK139" s="1"/>
  <c r="AL139" s="1"/>
  <c r="AX139"/>
  <c r="AY139" s="1"/>
  <c r="AZ139" s="1"/>
  <c r="BL139"/>
  <c r="BM139" s="1"/>
  <c r="BN139" s="1"/>
  <c r="CB139"/>
  <c r="CC139" s="1"/>
  <c r="CD139" s="1"/>
  <c r="DJ140"/>
  <c r="DK140" s="1"/>
  <c r="DL140" s="1"/>
  <c r="V141"/>
  <c r="AJ141"/>
  <c r="AK141" s="1"/>
  <c r="AL141" s="1"/>
  <c r="AX141"/>
  <c r="AY141" s="1"/>
  <c r="AZ141" s="1"/>
  <c r="BL141"/>
  <c r="BM141" s="1"/>
  <c r="BN141" s="1"/>
  <c r="CB141"/>
  <c r="CC141" s="1"/>
  <c r="CD141" s="1"/>
  <c r="DJ142"/>
  <c r="DK142" s="1"/>
  <c r="DL142" s="1"/>
  <c r="V143"/>
  <c r="AJ143"/>
  <c r="AK143" s="1"/>
  <c r="AL143" s="1"/>
  <c r="AX143"/>
  <c r="AY143" s="1"/>
  <c r="AZ143" s="1"/>
  <c r="BL143"/>
  <c r="BM143" s="1"/>
  <c r="BN143" s="1"/>
  <c r="CB143"/>
  <c r="CC143" s="1"/>
  <c r="CD143" s="1"/>
  <c r="DJ144"/>
  <c r="DK144" s="1"/>
  <c r="DL144" s="1"/>
  <c r="V145"/>
  <c r="AJ145"/>
  <c r="AK145" s="1"/>
  <c r="AL145" s="1"/>
  <c r="AX145"/>
  <c r="AY145" s="1"/>
  <c r="AZ145" s="1"/>
  <c r="BL145"/>
  <c r="BM145" s="1"/>
  <c r="BN145" s="1"/>
  <c r="CB145"/>
  <c r="CC145" s="1"/>
  <c r="CD145" s="1"/>
  <c r="DJ146"/>
  <c r="DK146" s="1"/>
  <c r="DL146" s="1"/>
  <c r="V147"/>
  <c r="AJ147"/>
  <c r="AK147" s="1"/>
  <c r="AL147" s="1"/>
  <c r="AX147"/>
  <c r="AY147" s="1"/>
  <c r="AZ147" s="1"/>
  <c r="BL147"/>
  <c r="BM147" s="1"/>
  <c r="BN147" s="1"/>
  <c r="CB147"/>
  <c r="CC147" s="1"/>
  <c r="CD147" s="1"/>
  <c r="DJ148"/>
  <c r="DK148" s="1"/>
  <c r="DL148" s="1"/>
  <c r="V149"/>
  <c r="AJ149"/>
  <c r="AK149" s="1"/>
  <c r="AL149" s="1"/>
  <c r="AX149"/>
  <c r="AY149" s="1"/>
  <c r="AZ149" s="1"/>
  <c r="BL149"/>
  <c r="BM149" s="1"/>
  <c r="BN149" s="1"/>
  <c r="CB149"/>
  <c r="CC149" s="1"/>
  <c r="CD149" s="1"/>
  <c r="DJ150"/>
  <c r="DK150" s="1"/>
  <c r="DL150" s="1"/>
  <c r="V151"/>
  <c r="AJ151"/>
  <c r="AK151" s="1"/>
  <c r="AL151" s="1"/>
  <c r="AX151"/>
  <c r="AY151" s="1"/>
  <c r="AZ151" s="1"/>
  <c r="BL151"/>
  <c r="BM151" s="1"/>
  <c r="BN151" s="1"/>
  <c r="CB151"/>
  <c r="CC151" s="1"/>
  <c r="CD151" s="1"/>
  <c r="DJ152"/>
  <c r="DK152" s="1"/>
  <c r="DL152" s="1"/>
  <c r="V153"/>
  <c r="AJ153"/>
  <c r="AK153" s="1"/>
  <c r="AL153" s="1"/>
  <c r="AX153"/>
  <c r="AY153" s="1"/>
  <c r="AZ153" s="1"/>
  <c r="BL153"/>
  <c r="BM153" s="1"/>
  <c r="BN153" s="1"/>
  <c r="CB153"/>
  <c r="CC153" s="1"/>
  <c r="CD153" s="1"/>
  <c r="DJ154"/>
  <c r="DK154" s="1"/>
  <c r="DL154" s="1"/>
  <c r="V155"/>
  <c r="AJ155"/>
  <c r="AK155" s="1"/>
  <c r="AL155" s="1"/>
  <c r="AX155"/>
  <c r="AY155" s="1"/>
  <c r="AZ155" s="1"/>
  <c r="BL155"/>
  <c r="BM155" s="1"/>
  <c r="BN155" s="1"/>
  <c r="CB155"/>
  <c r="CC155" s="1"/>
  <c r="CD155" s="1"/>
  <c r="DJ156"/>
  <c r="DK156" s="1"/>
  <c r="DL156" s="1"/>
  <c r="V157"/>
  <c r="AJ157"/>
  <c r="AK157" s="1"/>
  <c r="AL157" s="1"/>
  <c r="AX157"/>
  <c r="AY157" s="1"/>
  <c r="AZ157" s="1"/>
  <c r="BL157"/>
  <c r="BM157" s="1"/>
  <c r="BN157" s="1"/>
  <c r="CB157"/>
  <c r="CC157" s="1"/>
  <c r="CD157" s="1"/>
  <c r="DJ158"/>
  <c r="DK158" s="1"/>
  <c r="DL158" s="1"/>
  <c r="V159"/>
  <c r="AJ159"/>
  <c r="AK159" s="1"/>
  <c r="AL159" s="1"/>
  <c r="AX159"/>
  <c r="AY159" s="1"/>
  <c r="AZ159" s="1"/>
  <c r="BL159"/>
  <c r="BM159" s="1"/>
  <c r="BN159" s="1"/>
  <c r="CB159"/>
  <c r="CC159" s="1"/>
  <c r="CD159" s="1"/>
  <c r="DJ160"/>
  <c r="DK160" s="1"/>
  <c r="DL160" s="1"/>
  <c r="V161"/>
  <c r="AJ161"/>
  <c r="AK161" s="1"/>
  <c r="AL161" s="1"/>
  <c r="AX161"/>
  <c r="AY161" s="1"/>
  <c r="AZ161" s="1"/>
  <c r="BL161"/>
  <c r="BM161" s="1"/>
  <c r="BN161" s="1"/>
  <c r="CB161"/>
  <c r="CC161" s="1"/>
  <c r="CD161" s="1"/>
  <c r="DJ162"/>
  <c r="DK162" s="1"/>
  <c r="DL162" s="1"/>
  <c r="V163"/>
  <c r="AJ163"/>
  <c r="AK163" s="1"/>
  <c r="AL163" s="1"/>
  <c r="AX163"/>
  <c r="AY163" s="1"/>
  <c r="AZ163" s="1"/>
  <c r="BL163"/>
  <c r="BM163" s="1"/>
  <c r="BN163" s="1"/>
  <c r="CB163"/>
  <c r="CC163" s="1"/>
  <c r="CD163" s="1"/>
  <c r="DJ164"/>
  <c r="DK164" s="1"/>
  <c r="DL164" s="1"/>
  <c r="DJ165"/>
  <c r="DK165" s="1"/>
  <c r="DL165" s="1"/>
  <c r="V166"/>
  <c r="AJ166"/>
  <c r="AK166" s="1"/>
  <c r="AL166" s="1"/>
  <c r="AX166"/>
  <c r="AY166" s="1"/>
  <c r="AZ166" s="1"/>
  <c r="BL166"/>
  <c r="BM166" s="1"/>
  <c r="BN166" s="1"/>
  <c r="CB166"/>
  <c r="CC166" s="1"/>
  <c r="CD166" s="1"/>
  <c r="DJ167"/>
  <c r="DK167" s="1"/>
  <c r="DL167" s="1"/>
  <c r="V168"/>
  <c r="AJ168"/>
  <c r="AK168" s="1"/>
  <c r="AL168" s="1"/>
  <c r="AX168"/>
  <c r="AY168" s="1"/>
  <c r="AZ168" s="1"/>
  <c r="BL168"/>
  <c r="BM168" s="1"/>
  <c r="BN168" s="1"/>
  <c r="CB168"/>
  <c r="CC168" s="1"/>
  <c r="CD168" s="1"/>
  <c r="DJ169"/>
  <c r="DK169" s="1"/>
  <c r="DL169" s="1"/>
  <c r="V170"/>
  <c r="AJ170"/>
  <c r="AK170" s="1"/>
  <c r="AL170" s="1"/>
  <c r="AX170"/>
  <c r="AY170" s="1"/>
  <c r="AZ170" s="1"/>
  <c r="BL170"/>
  <c r="BM170" s="1"/>
  <c r="BN170" s="1"/>
  <c r="CB170"/>
  <c r="CC170" s="1"/>
  <c r="CD170" s="1"/>
  <c r="DJ171"/>
  <c r="DK171" s="1"/>
  <c r="DL171" s="1"/>
  <c r="V172"/>
  <c r="AJ172"/>
  <c r="AK172" s="1"/>
  <c r="AL172" s="1"/>
  <c r="AX172"/>
  <c r="AY172" s="1"/>
  <c r="AZ172" s="1"/>
  <c r="BL172"/>
  <c r="BM172" s="1"/>
  <c r="BN172" s="1"/>
  <c r="CB172"/>
  <c r="CC172" s="1"/>
  <c r="CD172" s="1"/>
  <c r="DJ173"/>
  <c r="DK173" s="1"/>
  <c r="DL173" s="1"/>
  <c r="V174"/>
  <c r="AJ174"/>
  <c r="AK174" s="1"/>
  <c r="AL174" s="1"/>
  <c r="AX174"/>
  <c r="AY174" s="1"/>
  <c r="AZ174" s="1"/>
  <c r="BL174"/>
  <c r="BM174" s="1"/>
  <c r="BN174" s="1"/>
  <c r="CB174"/>
  <c r="CC174" s="1"/>
  <c r="CD174" s="1"/>
  <c r="DJ175"/>
  <c r="DK175" s="1"/>
  <c r="DL175" s="1"/>
  <c r="V176"/>
  <c r="AJ176"/>
  <c r="AK176" s="1"/>
  <c r="AL176" s="1"/>
  <c r="AX176"/>
  <c r="AY176" s="1"/>
  <c r="AZ176" s="1"/>
  <c r="BL176"/>
  <c r="BM176" s="1"/>
  <c r="BN176" s="1"/>
  <c r="CB176"/>
  <c r="CC176" s="1"/>
  <c r="CD176" s="1"/>
  <c r="DJ177"/>
  <c r="DK177" s="1"/>
  <c r="DL177" s="1"/>
  <c r="V178"/>
  <c r="AJ178"/>
  <c r="AK178" s="1"/>
  <c r="AL178" s="1"/>
  <c r="AX178"/>
  <c r="AY178" s="1"/>
  <c r="AZ178" s="1"/>
  <c r="BL178"/>
  <c r="BM178" s="1"/>
  <c r="BN178" s="1"/>
  <c r="CB178"/>
  <c r="CC178" s="1"/>
  <c r="CD178" s="1"/>
  <c r="DJ179"/>
  <c r="DK179" s="1"/>
  <c r="DL179" s="1"/>
  <c r="V180"/>
  <c r="AJ180"/>
  <c r="AK180" s="1"/>
  <c r="AL180" s="1"/>
  <c r="AX180"/>
  <c r="AY180" s="1"/>
  <c r="AZ180" s="1"/>
  <c r="BL180"/>
  <c r="BM180" s="1"/>
  <c r="BN180" s="1"/>
  <c r="CB180"/>
  <c r="CC180" s="1"/>
  <c r="CD180" s="1"/>
  <c r="DJ181"/>
  <c r="DK181" s="1"/>
  <c r="DL181" s="1"/>
  <c r="V182"/>
  <c r="AJ182"/>
  <c r="AK182" s="1"/>
  <c r="AL182" s="1"/>
  <c r="AX182"/>
  <c r="AY182" s="1"/>
  <c r="AZ182" s="1"/>
  <c r="BL182"/>
  <c r="BM182" s="1"/>
  <c r="BN182" s="1"/>
  <c r="CB182"/>
  <c r="CC182" s="1"/>
  <c r="CD182" s="1"/>
  <c r="DJ183"/>
  <c r="DK183" s="1"/>
  <c r="DL183" s="1"/>
  <c r="V184"/>
  <c r="AJ184"/>
  <c r="AK184" s="1"/>
  <c r="AL184" s="1"/>
  <c r="AX184"/>
  <c r="AY184" s="1"/>
  <c r="AZ184" s="1"/>
  <c r="BL184"/>
  <c r="BM184" s="1"/>
  <c r="BN184" s="1"/>
  <c r="CB184"/>
  <c r="CC184" s="1"/>
  <c r="CD184" s="1"/>
  <c r="DJ185"/>
  <c r="DK185" s="1"/>
  <c r="DL185" s="1"/>
  <c r="V186"/>
  <c r="AJ186"/>
  <c r="AK186" s="1"/>
  <c r="AL186" s="1"/>
  <c r="AX186"/>
  <c r="AY186" s="1"/>
  <c r="AZ186" s="1"/>
  <c r="BL186"/>
  <c r="BM186" s="1"/>
  <c r="BN186" s="1"/>
  <c r="CB186"/>
  <c r="CC186" s="1"/>
  <c r="CD186" s="1"/>
  <c r="DJ187"/>
  <c r="DK187" s="1"/>
  <c r="DL187" s="1"/>
  <c r="V188"/>
  <c r="AJ188"/>
  <c r="AK188" s="1"/>
  <c r="AL188" s="1"/>
  <c r="AX188"/>
  <c r="AY188" s="1"/>
  <c r="AZ188" s="1"/>
  <c r="BL188"/>
  <c r="BM188" s="1"/>
  <c r="BN188" s="1"/>
  <c r="CB188"/>
  <c r="CC188" s="1"/>
  <c r="CD188" s="1"/>
  <c r="DJ189"/>
  <c r="DK189" s="1"/>
  <c r="DL189" s="1"/>
  <c r="V190"/>
  <c r="AJ190"/>
  <c r="AK190" s="1"/>
  <c r="AL190" s="1"/>
  <c r="AX190"/>
  <c r="AY190" s="1"/>
  <c r="AZ190" s="1"/>
  <c r="BL190"/>
  <c r="BM190" s="1"/>
  <c r="BN190" s="1"/>
  <c r="CB190"/>
  <c r="CC190" s="1"/>
  <c r="CD190" s="1"/>
  <c r="DJ191"/>
  <c r="DK191" s="1"/>
  <c r="DL191" s="1"/>
  <c r="V192"/>
  <c r="AJ192"/>
  <c r="AK192" s="1"/>
  <c r="AL192" s="1"/>
  <c r="AX192"/>
  <c r="AY192" s="1"/>
  <c r="AZ192" s="1"/>
  <c r="BL192"/>
  <c r="BM192" s="1"/>
  <c r="BN192" s="1"/>
  <c r="CB192"/>
  <c r="CC192" s="1"/>
  <c r="CD192" s="1"/>
  <c r="DJ193"/>
  <c r="DK193" s="1"/>
  <c r="DL193" s="1"/>
  <c r="V194"/>
  <c r="AJ194"/>
  <c r="AK194" s="1"/>
  <c r="AL194" s="1"/>
  <c r="AX194"/>
  <c r="AY194" s="1"/>
  <c r="AZ194" s="1"/>
  <c r="BL194"/>
  <c r="BM194" s="1"/>
  <c r="BN194" s="1"/>
  <c r="CB194"/>
  <c r="CC194" s="1"/>
  <c r="CD194" s="1"/>
  <c r="DJ195"/>
  <c r="DK195" s="1"/>
  <c r="DL195" s="1"/>
  <c r="V196"/>
  <c r="AJ196"/>
  <c r="AK196" s="1"/>
  <c r="AL196" s="1"/>
  <c r="AX196"/>
  <c r="AY196" s="1"/>
  <c r="AZ196" s="1"/>
  <c r="BL196"/>
  <c r="BM196" s="1"/>
  <c r="BN196" s="1"/>
  <c r="CB196"/>
  <c r="CC196" s="1"/>
  <c r="CD196" s="1"/>
  <c r="DJ197"/>
  <c r="DK197" s="1"/>
  <c r="DL197" s="1"/>
  <c r="V198"/>
  <c r="AJ198"/>
  <c r="AK198" s="1"/>
  <c r="AL198" s="1"/>
  <c r="AX198"/>
  <c r="AY198" s="1"/>
  <c r="AZ198" s="1"/>
  <c r="BL198"/>
  <c r="BM198" s="1"/>
  <c r="BN198" s="1"/>
  <c r="CB198"/>
  <c r="CC198" s="1"/>
  <c r="CD198" s="1"/>
  <c r="DJ199"/>
  <c r="DK199" s="1"/>
  <c r="DL199" s="1"/>
  <c r="V200"/>
  <c r="AJ200"/>
  <c r="AK200" s="1"/>
  <c r="AL200" s="1"/>
  <c r="AX200"/>
  <c r="AY200" s="1"/>
  <c r="AZ200" s="1"/>
  <c r="BL200"/>
  <c r="BM200" s="1"/>
  <c r="BN200" s="1"/>
  <c r="CB200"/>
  <c r="CC200" s="1"/>
  <c r="CD200" s="1"/>
  <c r="DJ201"/>
  <c r="DK201" s="1"/>
  <c r="DL201" s="1"/>
  <c r="V202"/>
  <c r="AJ202"/>
  <c r="AK202" s="1"/>
  <c r="AL202" s="1"/>
  <c r="AX202"/>
  <c r="AY202" s="1"/>
  <c r="AZ202" s="1"/>
  <c r="BL202"/>
  <c r="BM202" s="1"/>
  <c r="BN202" s="1"/>
  <c r="CB202"/>
  <c r="CC202" s="1"/>
  <c r="CD202" s="1"/>
  <c r="DJ203"/>
  <c r="DK203" s="1"/>
  <c r="DL203" s="1"/>
  <c r="V204"/>
  <c r="AJ204"/>
  <c r="AK204" s="1"/>
  <c r="AL204" s="1"/>
  <c r="AX204"/>
  <c r="AY204" s="1"/>
  <c r="AZ204" s="1"/>
  <c r="BL204"/>
  <c r="BM204" s="1"/>
  <c r="BN204" s="1"/>
  <c r="CB204"/>
  <c r="CC204" s="1"/>
  <c r="CD204" s="1"/>
  <c r="DJ205"/>
  <c r="DK205" s="1"/>
  <c r="DL205" s="1"/>
  <c r="V206"/>
  <c r="AJ206"/>
  <c r="AK206" s="1"/>
  <c r="AL206" s="1"/>
  <c r="AX206"/>
  <c r="AY206" s="1"/>
  <c r="AZ206" s="1"/>
  <c r="BL206"/>
  <c r="BM206" s="1"/>
  <c r="BN206" s="1"/>
  <c r="CB206"/>
  <c r="CC206" s="1"/>
  <c r="CD206" s="1"/>
  <c r="DJ207"/>
  <c r="DK207" s="1"/>
  <c r="DL207" s="1"/>
  <c r="V208"/>
  <c r="AJ208"/>
  <c r="AK208" s="1"/>
  <c r="AL208" s="1"/>
  <c r="AX208"/>
  <c r="AY208" s="1"/>
  <c r="AZ208" s="1"/>
  <c r="BL208"/>
  <c r="BM208" s="1"/>
  <c r="BN208" s="1"/>
  <c r="CB208"/>
  <c r="CC208" s="1"/>
  <c r="CD208" s="1"/>
  <c r="DJ209"/>
  <c r="DK209" s="1"/>
  <c r="DL209" s="1"/>
  <c r="V210"/>
  <c r="AJ210"/>
  <c r="AK210" s="1"/>
  <c r="AL210" s="1"/>
  <c r="AX210"/>
  <c r="AY210" s="1"/>
  <c r="AZ210" s="1"/>
  <c r="BL210"/>
  <c r="BM210" s="1"/>
  <c r="BN210" s="1"/>
  <c r="CB210"/>
  <c r="CC210" s="1"/>
  <c r="CD210" s="1"/>
  <c r="DJ211"/>
  <c r="DK211" s="1"/>
  <c r="DL211" s="1"/>
  <c r="V212"/>
  <c r="AJ212"/>
  <c r="AK212" s="1"/>
  <c r="AL212" s="1"/>
  <c r="AX212"/>
  <c r="AY212" s="1"/>
  <c r="AZ212" s="1"/>
  <c r="BL212"/>
  <c r="BM212" s="1"/>
  <c r="BN212" s="1"/>
  <c r="CB212"/>
  <c r="CC212" s="1"/>
  <c r="CD212" s="1"/>
  <c r="DJ213"/>
  <c r="DK213" s="1"/>
  <c r="DL213" s="1"/>
  <c r="V214"/>
  <c r="AJ214"/>
  <c r="AK214" s="1"/>
  <c r="AL214" s="1"/>
  <c r="AX214"/>
  <c r="AY214" s="1"/>
  <c r="AZ214" s="1"/>
  <c r="BL214"/>
  <c r="BM214" s="1"/>
  <c r="BN214" s="1"/>
  <c r="CB214"/>
  <c r="CC214" s="1"/>
  <c r="CD214" s="1"/>
  <c r="DJ215"/>
  <c r="DK215" s="1"/>
  <c r="DL215" s="1"/>
  <c r="V216"/>
  <c r="AJ216"/>
  <c r="AK216" s="1"/>
  <c r="AL216" s="1"/>
  <c r="AX216"/>
  <c r="AY216" s="1"/>
  <c r="AZ216" s="1"/>
  <c r="BL216"/>
  <c r="BM216" s="1"/>
  <c r="BN216" s="1"/>
  <c r="CB216"/>
  <c r="CC216" s="1"/>
  <c r="CD216" s="1"/>
  <c r="DJ217"/>
  <c r="DK217" s="1"/>
  <c r="DL217" s="1"/>
  <c r="V218"/>
  <c r="AJ218"/>
  <c r="AK218" s="1"/>
  <c r="AL218" s="1"/>
  <c r="AX218"/>
  <c r="AY218" s="1"/>
  <c r="AZ218" s="1"/>
  <c r="BL218"/>
  <c r="BM218" s="1"/>
  <c r="BN218" s="1"/>
  <c r="CB218"/>
  <c r="CC218" s="1"/>
  <c r="CD218" s="1"/>
  <c r="DJ219"/>
  <c r="DK219" s="1"/>
  <c r="DL219" s="1"/>
  <c r="V220"/>
  <c r="AJ220"/>
  <c r="AK220" s="1"/>
  <c r="AL220" s="1"/>
  <c r="AX220"/>
  <c r="AY220" s="1"/>
  <c r="AZ220" s="1"/>
  <c r="BL220"/>
  <c r="BM220" s="1"/>
  <c r="BN220" s="1"/>
  <c r="CB220"/>
  <c r="CC220" s="1"/>
  <c r="CD220" s="1"/>
  <c r="DJ221"/>
  <c r="DK221" s="1"/>
  <c r="DL221" s="1"/>
  <c r="V222"/>
  <c r="AJ222"/>
  <c r="AK222" s="1"/>
  <c r="AL222" s="1"/>
  <c r="AX222"/>
  <c r="AY222" s="1"/>
  <c r="AZ222" s="1"/>
  <c r="BL222"/>
  <c r="BM222" s="1"/>
  <c r="BN222" s="1"/>
  <c r="CB222"/>
  <c r="CC222" s="1"/>
  <c r="CD222" s="1"/>
  <c r="DJ223"/>
  <c r="DK223" s="1"/>
  <c r="DL223" s="1"/>
  <c r="V224"/>
  <c r="AJ224"/>
  <c r="AK224" s="1"/>
  <c r="AL224" s="1"/>
  <c r="AX224"/>
  <c r="AY224" s="1"/>
  <c r="AZ224" s="1"/>
  <c r="BL224"/>
  <c r="BM224" s="1"/>
  <c r="BN224" s="1"/>
  <c r="CB224"/>
  <c r="CC224" s="1"/>
  <c r="CD224" s="1"/>
  <c r="DJ225"/>
  <c r="DK225" s="1"/>
  <c r="DL225" s="1"/>
  <c r="V226"/>
  <c r="AJ226"/>
  <c r="AK226" s="1"/>
  <c r="AL226" s="1"/>
  <c r="AX226"/>
  <c r="AY226" s="1"/>
  <c r="AZ226" s="1"/>
  <c r="BL226"/>
  <c r="BM226" s="1"/>
  <c r="BN226" s="1"/>
  <c r="CB226"/>
  <c r="CC226" s="1"/>
  <c r="CD226" s="1"/>
  <c r="DJ227"/>
  <c r="DK227" s="1"/>
  <c r="DL227" s="1"/>
  <c r="V228"/>
  <c r="AJ228"/>
  <c r="AK228" s="1"/>
  <c r="AL228" s="1"/>
  <c r="AX228"/>
  <c r="AY228" s="1"/>
  <c r="AZ228" s="1"/>
  <c r="BL228"/>
  <c r="BM228" s="1"/>
  <c r="BN228" s="1"/>
  <c r="CB228"/>
  <c r="CC228" s="1"/>
  <c r="CD228" s="1"/>
  <c r="DJ229"/>
  <c r="DK229" s="1"/>
  <c r="DL229" s="1"/>
  <c r="V230"/>
  <c r="AJ230"/>
  <c r="AK230" s="1"/>
  <c r="AL230" s="1"/>
  <c r="AX230"/>
  <c r="AY230" s="1"/>
  <c r="AZ230" s="1"/>
  <c r="BL230"/>
  <c r="BM230" s="1"/>
  <c r="BN230" s="1"/>
  <c r="CB230"/>
  <c r="CC230" s="1"/>
  <c r="CD230" s="1"/>
  <c r="DJ231"/>
  <c r="DK231" s="1"/>
  <c r="DL231" s="1"/>
  <c r="V232"/>
  <c r="AJ232"/>
  <c r="AK232" s="1"/>
  <c r="AL232" s="1"/>
  <c r="AX232"/>
  <c r="AY232" s="1"/>
  <c r="AZ232" s="1"/>
  <c r="BL232"/>
  <c r="BM232" s="1"/>
  <c r="BN232" s="1"/>
  <c r="CB232"/>
  <c r="CC232" s="1"/>
  <c r="CD232" s="1"/>
  <c r="DJ233"/>
  <c r="DK233" s="1"/>
  <c r="DL233" s="1"/>
  <c r="V234"/>
  <c r="AJ234"/>
  <c r="AK234" s="1"/>
  <c r="AL234" s="1"/>
  <c r="AX234"/>
  <c r="AY234" s="1"/>
  <c r="AZ234" s="1"/>
  <c r="BL234"/>
  <c r="BM234" s="1"/>
  <c r="BN234" s="1"/>
  <c r="CB234"/>
  <c r="CC234" s="1"/>
  <c r="CD234" s="1"/>
  <c r="DJ235"/>
  <c r="DK235" s="1"/>
  <c r="DL235" s="1"/>
  <c r="V236"/>
  <c r="AJ236"/>
  <c r="AK236" s="1"/>
  <c r="AL236" s="1"/>
  <c r="AX236"/>
  <c r="AY236" s="1"/>
  <c r="AZ236" s="1"/>
  <c r="BL236"/>
  <c r="BM236" s="1"/>
  <c r="BN236" s="1"/>
  <c r="CB236"/>
  <c r="CC236" s="1"/>
  <c r="CD236" s="1"/>
  <c r="DJ237"/>
  <c r="DK237" s="1"/>
  <c r="DL237" s="1"/>
  <c r="V238"/>
  <c r="AJ238"/>
  <c r="AK238" s="1"/>
  <c r="AL238" s="1"/>
  <c r="AX238"/>
  <c r="AY238" s="1"/>
  <c r="AZ238" s="1"/>
  <c r="BL238"/>
  <c r="BM238" s="1"/>
  <c r="BN238" s="1"/>
  <c r="CB238"/>
  <c r="CC238" s="1"/>
  <c r="CD238" s="1"/>
  <c r="DJ239"/>
  <c r="DK239" s="1"/>
  <c r="DL239" s="1"/>
  <c r="V240"/>
  <c r="AJ240"/>
  <c r="AK240" s="1"/>
  <c r="AL240" s="1"/>
  <c r="AX240"/>
  <c r="AY240" s="1"/>
  <c r="AZ240" s="1"/>
  <c r="BL240"/>
  <c r="BM240" s="1"/>
  <c r="BN240" s="1"/>
  <c r="CB240"/>
  <c r="CC240" s="1"/>
  <c r="CD240" s="1"/>
  <c r="DJ241"/>
  <c r="DK241" s="1"/>
  <c r="DL241" s="1"/>
  <c r="V242"/>
  <c r="AJ242"/>
  <c r="AK242" s="1"/>
  <c r="AL242" s="1"/>
  <c r="AX242"/>
  <c r="AY242" s="1"/>
  <c r="AZ242" s="1"/>
  <c r="BL242"/>
  <c r="BM242" s="1"/>
  <c r="BN242" s="1"/>
  <c r="CB242"/>
  <c r="CC242" s="1"/>
  <c r="CD242" s="1"/>
  <c r="DJ243"/>
  <c r="DK243" s="1"/>
  <c r="DL243" s="1"/>
  <c r="V244"/>
  <c r="AJ244"/>
  <c r="AK244" s="1"/>
  <c r="AL244" s="1"/>
  <c r="AX244"/>
  <c r="AY244" s="1"/>
  <c r="AZ244" s="1"/>
  <c r="BL244"/>
  <c r="BM244" s="1"/>
  <c r="BN244" s="1"/>
  <c r="CB244"/>
  <c r="CC244" s="1"/>
  <c r="CD244" s="1"/>
  <c r="DJ245"/>
  <c r="DK245" s="1"/>
  <c r="DL245" s="1"/>
  <c r="V246"/>
  <c r="AJ246"/>
  <c r="AK246" s="1"/>
  <c r="AL246" s="1"/>
  <c r="AX246"/>
  <c r="AY246" s="1"/>
  <c r="AZ246" s="1"/>
  <c r="BL246"/>
  <c r="BM246" s="1"/>
  <c r="BN246" s="1"/>
  <c r="CB246"/>
  <c r="CC246" s="1"/>
  <c r="CD246" s="1"/>
  <c r="DJ247"/>
  <c r="DK247" s="1"/>
  <c r="DL247" s="1"/>
  <c r="V248"/>
  <c r="AJ248"/>
  <c r="AK248" s="1"/>
  <c r="AL248" s="1"/>
  <c r="AX248"/>
  <c r="AY248" s="1"/>
  <c r="AZ248" s="1"/>
  <c r="BL248"/>
  <c r="BM248" s="1"/>
  <c r="BN248" s="1"/>
  <c r="CB248"/>
  <c r="CC248" s="1"/>
  <c r="CD248" s="1"/>
  <c r="DJ249"/>
  <c r="DK249" s="1"/>
  <c r="DL249" s="1"/>
  <c r="V250"/>
  <c r="AJ250"/>
  <c r="AK250" s="1"/>
  <c r="AL250" s="1"/>
  <c r="AX250"/>
  <c r="AY250" s="1"/>
  <c r="AZ250" s="1"/>
  <c r="BL250"/>
  <c r="BM250" s="1"/>
  <c r="BN250" s="1"/>
  <c r="CB250"/>
  <c r="CC250" s="1"/>
  <c r="CD250" s="1"/>
  <c r="DJ251"/>
  <c r="DK251" s="1"/>
  <c r="DL251" s="1"/>
  <c r="V252"/>
  <c r="AJ252"/>
  <c r="AK252" s="1"/>
  <c r="AL252" s="1"/>
  <c r="AX252"/>
  <c r="AY252" s="1"/>
  <c r="AZ252" s="1"/>
  <c r="BL252"/>
  <c r="BM252" s="1"/>
  <c r="BN252" s="1"/>
  <c r="CB252"/>
  <c r="CC252" s="1"/>
  <c r="CD252" s="1"/>
  <c r="DJ253"/>
  <c r="DK253" s="1"/>
  <c r="DL253" s="1"/>
  <c r="V254"/>
  <c r="AJ254"/>
  <c r="AK254" s="1"/>
  <c r="AL254" s="1"/>
  <c r="AX254"/>
  <c r="AY254" s="1"/>
  <c r="AZ254" s="1"/>
  <c r="BL254"/>
  <c r="BM254" s="1"/>
  <c r="BN254" s="1"/>
  <c r="CB254"/>
  <c r="CC254" s="1"/>
  <c r="CD254" s="1"/>
  <c r="DJ255"/>
  <c r="DK255" s="1"/>
  <c r="DL255" s="1"/>
  <c r="V256"/>
  <c r="AJ256"/>
  <c r="AK256" s="1"/>
  <c r="AL256" s="1"/>
  <c r="AX256"/>
  <c r="AY256" s="1"/>
  <c r="AZ256" s="1"/>
  <c r="BL256"/>
  <c r="BM256" s="1"/>
  <c r="BN256" s="1"/>
  <c r="CB256"/>
  <c r="CC256" s="1"/>
  <c r="CD256" s="1"/>
  <c r="DJ257"/>
  <c r="DK257" s="1"/>
  <c r="DL257" s="1"/>
  <c r="V258"/>
  <c r="AJ258"/>
  <c r="AK258" s="1"/>
  <c r="AL258" s="1"/>
  <c r="AX258"/>
  <c r="AY258" s="1"/>
  <c r="AZ258" s="1"/>
  <c r="BL258"/>
  <c r="BM258" s="1"/>
  <c r="BN258" s="1"/>
  <c r="CB258"/>
  <c r="CC258" s="1"/>
  <c r="CD258" s="1"/>
  <c r="DJ259"/>
  <c r="DK259" s="1"/>
  <c r="DL259" s="1"/>
  <c r="V260"/>
  <c r="AJ260"/>
  <c r="AK260" s="1"/>
  <c r="AL260" s="1"/>
  <c r="AX260"/>
  <c r="AY260" s="1"/>
  <c r="AZ260" s="1"/>
  <c r="BL260"/>
  <c r="BM260" s="1"/>
  <c r="BN260" s="1"/>
  <c r="CB260"/>
  <c r="CC260" s="1"/>
  <c r="CD260" s="1"/>
  <c r="DJ261"/>
  <c r="DK261" s="1"/>
  <c r="DL261" s="1"/>
  <c r="V262"/>
  <c r="AJ262"/>
  <c r="AK262" s="1"/>
  <c r="AL262" s="1"/>
  <c r="AX262"/>
  <c r="AY262" s="1"/>
  <c r="AZ262" s="1"/>
  <c r="BL262"/>
  <c r="BM262" s="1"/>
  <c r="BN262" s="1"/>
  <c r="CB262"/>
  <c r="CC262" s="1"/>
  <c r="CD262" s="1"/>
  <c r="DJ263"/>
  <c r="DK263" s="1"/>
  <c r="DL263" s="1"/>
  <c r="V264"/>
  <c r="AJ264"/>
  <c r="AK264" s="1"/>
  <c r="AL264" s="1"/>
  <c r="AX264"/>
  <c r="AY264" s="1"/>
  <c r="AZ264" s="1"/>
  <c r="BL264"/>
  <c r="BM264" s="1"/>
  <c r="BN264" s="1"/>
  <c r="CB264"/>
  <c r="CC264" s="1"/>
  <c r="CD264" s="1"/>
  <c r="DJ265"/>
  <c r="DK265" s="1"/>
  <c r="DL265" s="1"/>
  <c r="V266"/>
  <c r="AJ266"/>
  <c r="AK266" s="1"/>
  <c r="AL266" s="1"/>
  <c r="AX266"/>
  <c r="AY266" s="1"/>
  <c r="AZ266" s="1"/>
  <c r="BL266"/>
  <c r="BM266" s="1"/>
  <c r="BN266" s="1"/>
  <c r="CB266"/>
  <c r="CC266" s="1"/>
  <c r="CD266" s="1"/>
  <c r="DJ267"/>
  <c r="DK267" s="1"/>
  <c r="DL267" s="1"/>
  <c r="V268"/>
  <c r="AJ268"/>
  <c r="AK268" s="1"/>
  <c r="AL268" s="1"/>
  <c r="AX268"/>
  <c r="AY268" s="1"/>
  <c r="AZ268" s="1"/>
  <c r="BL268"/>
  <c r="BM268" s="1"/>
  <c r="BN268" s="1"/>
  <c r="CB268"/>
  <c r="CC268" s="1"/>
  <c r="CD268" s="1"/>
  <c r="DJ269"/>
  <c r="DK269" s="1"/>
  <c r="DL269" s="1"/>
  <c r="V270"/>
  <c r="AJ270"/>
  <c r="AK270" s="1"/>
  <c r="AL270" s="1"/>
  <c r="AX270"/>
  <c r="AY270" s="1"/>
  <c r="AZ270" s="1"/>
  <c r="BL270"/>
  <c r="BM270" s="1"/>
  <c r="BN270" s="1"/>
  <c r="CB270"/>
  <c r="CC270" s="1"/>
  <c r="CD270" s="1"/>
  <c r="AJ272"/>
  <c r="AK272" s="1"/>
  <c r="AL272" s="1"/>
  <c r="BL272"/>
  <c r="BM272" s="1"/>
  <c r="BN272" s="1"/>
  <c r="AM273"/>
  <c r="BO273"/>
  <c r="DJ273"/>
  <c r="DK273" s="1"/>
  <c r="DL273" s="1"/>
  <c r="V274"/>
  <c r="AX274"/>
  <c r="AY274" s="1"/>
  <c r="AZ274" s="1"/>
  <c r="CB274"/>
  <c r="CC274" s="1"/>
  <c r="CD274" s="1"/>
  <c r="BA275"/>
  <c r="CE275"/>
  <c r="AJ276"/>
  <c r="AK276" s="1"/>
  <c r="AL276" s="1"/>
  <c r="BL276"/>
  <c r="BM276" s="1"/>
  <c r="BN276" s="1"/>
  <c r="AM277"/>
  <c r="BO277"/>
  <c r="DJ277"/>
  <c r="DK277" s="1"/>
  <c r="DL277" s="1"/>
  <c r="V278"/>
  <c r="AX278"/>
  <c r="AY278" s="1"/>
  <c r="AZ278" s="1"/>
  <c r="CB278"/>
  <c r="CC278" s="1"/>
  <c r="CD278" s="1"/>
  <c r="BA279"/>
  <c r="CE279"/>
  <c r="CF165"/>
  <c r="CK165"/>
  <c r="CS165"/>
  <c r="CF167"/>
  <c r="CK167"/>
  <c r="CS167"/>
  <c r="CF169"/>
  <c r="CK169"/>
  <c r="CS169"/>
  <c r="CF171"/>
  <c r="CK171"/>
  <c r="CS171"/>
  <c r="CF173"/>
  <c r="CK173"/>
  <c r="CS173"/>
  <c r="CF175"/>
  <c r="CK175"/>
  <c r="CS175"/>
  <c r="CF177"/>
  <c r="CK177"/>
  <c r="CS177"/>
  <c r="CF179"/>
  <c r="CK179"/>
  <c r="CS179"/>
  <c r="CF181"/>
  <c r="CK181"/>
  <c r="CS181"/>
  <c r="CF183"/>
  <c r="CK183"/>
  <c r="CS183"/>
  <c r="CF185"/>
  <c r="CK185"/>
  <c r="CS185"/>
  <c r="CF187"/>
  <c r="CK187"/>
  <c r="CS187"/>
  <c r="CF189"/>
  <c r="CK189"/>
  <c r="CS189"/>
  <c r="CF191"/>
  <c r="CK191"/>
  <c r="CS191"/>
  <c r="CF193"/>
  <c r="CK193"/>
  <c r="CS193"/>
  <c r="CF195"/>
  <c r="CK195"/>
  <c r="CS195"/>
  <c r="CF197"/>
  <c r="CK197"/>
  <c r="CS197"/>
  <c r="CF199"/>
  <c r="CK199"/>
  <c r="CS199"/>
  <c r="CF201"/>
  <c r="CK201"/>
  <c r="CS201"/>
  <c r="CF203"/>
  <c r="CK203"/>
  <c r="CS203"/>
  <c r="CF205"/>
  <c r="CK205"/>
  <c r="CS205"/>
  <c r="CF207"/>
  <c r="CK207"/>
  <c r="CS207"/>
  <c r="CF209"/>
  <c r="CK209"/>
  <c r="CS209"/>
  <c r="CF211"/>
  <c r="CK211"/>
  <c r="CS211"/>
  <c r="CF213"/>
  <c r="CK213"/>
  <c r="CS213"/>
  <c r="CF215"/>
  <c r="CK215"/>
  <c r="CS215"/>
  <c r="CF217"/>
  <c r="CK217"/>
  <c r="CS217"/>
  <c r="CF219"/>
  <c r="CK219"/>
  <c r="CS219"/>
  <c r="CF221"/>
  <c r="CK221"/>
  <c r="CS221"/>
  <c r="CF223"/>
  <c r="CK223"/>
  <c r="CS223"/>
  <c r="CF225"/>
  <c r="CK225"/>
  <c r="CS225"/>
  <c r="CF227"/>
  <c r="CK227"/>
  <c r="CS227"/>
  <c r="CF229"/>
  <c r="CK229"/>
  <c r="CS229"/>
  <c r="CF231"/>
  <c r="CK231"/>
  <c r="CS231"/>
  <c r="CF233"/>
  <c r="CK233"/>
  <c r="CS233"/>
  <c r="CF235"/>
  <c r="CK235"/>
  <c r="CS235"/>
  <c r="CF237"/>
  <c r="CK237"/>
  <c r="CS237"/>
  <c r="CF239"/>
  <c r="CK239"/>
  <c r="CS239"/>
  <c r="CF241"/>
  <c r="CK241"/>
  <c r="CS241"/>
  <c r="CF243"/>
  <c r="CK243"/>
  <c r="CS243"/>
  <c r="CF245"/>
  <c r="CK245"/>
  <c r="CS245"/>
  <c r="CF247"/>
  <c r="CK247"/>
  <c r="CS247"/>
  <c r="CF249"/>
  <c r="CK249"/>
  <c r="CS249"/>
  <c r="CF251"/>
  <c r="CK251"/>
  <c r="CS251"/>
  <c r="CF253"/>
  <c r="CK253"/>
  <c r="CS253"/>
  <c r="CF255"/>
  <c r="CK255"/>
  <c r="CS255"/>
  <c r="CF257"/>
  <c r="CK257"/>
  <c r="CS257"/>
  <c r="CF259"/>
  <c r="CK259"/>
  <c r="CS259"/>
  <c r="CF261"/>
  <c r="CK261"/>
  <c r="CS261"/>
  <c r="CF263"/>
  <c r="CK263"/>
  <c r="CS263"/>
  <c r="CF265"/>
  <c r="CK265"/>
  <c r="CS265"/>
  <c r="CF267"/>
  <c r="CK267"/>
  <c r="CS267"/>
  <c r="CF269"/>
  <c r="CK269"/>
  <c r="CS269"/>
  <c r="CF271"/>
  <c r="CW273"/>
  <c r="CW277"/>
  <c r="DM282"/>
  <c r="AM283"/>
  <c r="BA283"/>
  <c r="BO283"/>
  <c r="CE283"/>
  <c r="DM286"/>
  <c r="AM287"/>
  <c r="BA287"/>
  <c r="BO287"/>
  <c r="CE287"/>
  <c r="DM290"/>
  <c r="AM291"/>
  <c r="BA291"/>
  <c r="BO291"/>
  <c r="CE291"/>
  <c r="AM293"/>
  <c r="BA293"/>
  <c r="BO293"/>
  <c r="CE293"/>
  <c r="DM294"/>
  <c r="AM297"/>
  <c r="BA297"/>
  <c r="BO297"/>
  <c r="CE297"/>
  <c r="DM298"/>
  <c r="AM301"/>
  <c r="BA301"/>
  <c r="BO301"/>
  <c r="CE301"/>
  <c r="DM302"/>
  <c r="AM305"/>
  <c r="BA305"/>
  <c r="BO305"/>
  <c r="CE305"/>
  <c r="DM306"/>
  <c r="AM309"/>
  <c r="BA309"/>
  <c r="BO309"/>
  <c r="CE309"/>
  <c r="DM310"/>
  <c r="CK12"/>
  <c r="CS12"/>
  <c r="CK14"/>
  <c r="CS14"/>
  <c r="CK16"/>
  <c r="CS16"/>
  <c r="CK18"/>
  <c r="CS18"/>
  <c r="CK20"/>
  <c r="CS20"/>
  <c r="CK22"/>
  <c r="CS22"/>
  <c r="CK24"/>
  <c r="CS24"/>
  <c r="CK26"/>
  <c r="CS26"/>
  <c r="CK28"/>
  <c r="CS28"/>
  <c r="CK30"/>
  <c r="CS30"/>
  <c r="CK32"/>
  <c r="CS32"/>
  <c r="CK34"/>
  <c r="CS34"/>
  <c r="CK36"/>
  <c r="CS36"/>
  <c r="CK38"/>
  <c r="CS38"/>
  <c r="CK40"/>
  <c r="CS40"/>
  <c r="CK42"/>
  <c r="CS42"/>
  <c r="CK44"/>
  <c r="CS44"/>
  <c r="CK46"/>
  <c r="CS46"/>
  <c r="CK48"/>
  <c r="CS48"/>
  <c r="CK50"/>
  <c r="CS50"/>
  <c r="CK52"/>
  <c r="CS52"/>
  <c r="CK54"/>
  <c r="CS54"/>
  <c r="CK56"/>
  <c r="CS56"/>
  <c r="CK58"/>
  <c r="CS58"/>
  <c r="CK60"/>
  <c r="CS60"/>
  <c r="CK62"/>
  <c r="CS62"/>
  <c r="CK64"/>
  <c r="CS64"/>
  <c r="CK66"/>
  <c r="CS66"/>
  <c r="CK68"/>
  <c r="CS68"/>
  <c r="CK70"/>
  <c r="CS70"/>
  <c r="CK72"/>
  <c r="CS72"/>
  <c r="CK74"/>
  <c r="CS74"/>
  <c r="CK76"/>
  <c r="CS76"/>
  <c r="CK78"/>
  <c r="CS78"/>
  <c r="CK80"/>
  <c r="CS80"/>
  <c r="CK82"/>
  <c r="CS82"/>
  <c r="CK84"/>
  <c r="CS84"/>
  <c r="CK86"/>
  <c r="CS86"/>
  <c r="CK88"/>
  <c r="CS88"/>
  <c r="CK90"/>
  <c r="CS90"/>
  <c r="CK92"/>
  <c r="CS92"/>
  <c r="CK94"/>
  <c r="CS94"/>
  <c r="CK96"/>
  <c r="CS96"/>
  <c r="CK98"/>
  <c r="CS98"/>
  <c r="CK100"/>
  <c r="CS100"/>
  <c r="CK102"/>
  <c r="CS102"/>
  <c r="CK104"/>
  <c r="CS104"/>
  <c r="CK106"/>
  <c r="CS106"/>
  <c r="CK108"/>
  <c r="CS108"/>
  <c r="CK110"/>
  <c r="CS110"/>
  <c r="CK112"/>
  <c r="CS112"/>
  <c r="CK114"/>
  <c r="CS114"/>
  <c r="CK116"/>
  <c r="CS116"/>
  <c r="CK118"/>
  <c r="CS118"/>
  <c r="CK120"/>
  <c r="CS120"/>
  <c r="CK122"/>
  <c r="CS122"/>
  <c r="CK124"/>
  <c r="CS124"/>
  <c r="CK126"/>
  <c r="CS126"/>
  <c r="CK128"/>
  <c r="CS128"/>
  <c r="CK130"/>
  <c r="CS130"/>
  <c r="CK132"/>
  <c r="CS132"/>
  <c r="CK134"/>
  <c r="CS134"/>
  <c r="CK136"/>
  <c r="CS136"/>
  <c r="CK138"/>
  <c r="CS138"/>
  <c r="CK140"/>
  <c r="CS140"/>
  <c r="CK142"/>
  <c r="CS142"/>
  <c r="CK144"/>
  <c r="CS144"/>
  <c r="CK146"/>
  <c r="CS146"/>
  <c r="CK148"/>
  <c r="CS148"/>
  <c r="CK150"/>
  <c r="CS150"/>
  <c r="CK152"/>
  <c r="CS152"/>
  <c r="CK154"/>
  <c r="CS154"/>
  <c r="CK156"/>
  <c r="CS156"/>
  <c r="CK158"/>
  <c r="CS158"/>
  <c r="CK160"/>
  <c r="CS160"/>
  <c r="CK162"/>
  <c r="CS162"/>
  <c r="CK164"/>
  <c r="CO164"/>
  <c r="CW164"/>
  <c r="W165"/>
  <c r="W167"/>
  <c r="W169"/>
  <c r="W171"/>
  <c r="W173"/>
  <c r="W175"/>
  <c r="W177"/>
  <c r="W179"/>
  <c r="W181"/>
  <c r="W183"/>
  <c r="W185"/>
  <c r="W187"/>
  <c r="W189"/>
  <c r="W191"/>
  <c r="W193"/>
  <c r="W195"/>
  <c r="W197"/>
  <c r="W199"/>
  <c r="W201"/>
  <c r="W203"/>
  <c r="W205"/>
  <c r="W207"/>
  <c r="W209"/>
  <c r="W211"/>
  <c r="W213"/>
  <c r="W215"/>
  <c r="W217"/>
  <c r="W219"/>
  <c r="W221"/>
  <c r="W223"/>
  <c r="W225"/>
  <c r="W227"/>
  <c r="W229"/>
  <c r="W231"/>
  <c r="W233"/>
  <c r="W235"/>
  <c r="W237"/>
  <c r="W239"/>
  <c r="W241"/>
  <c r="W243"/>
  <c r="W245"/>
  <c r="W247"/>
  <c r="W249"/>
  <c r="W251"/>
  <c r="W253"/>
  <c r="W255"/>
  <c r="W257"/>
  <c r="W259"/>
  <c r="W261"/>
  <c r="W263"/>
  <c r="W265"/>
  <c r="W267"/>
  <c r="W269"/>
  <c r="W271"/>
  <c r="DJ271"/>
  <c r="DK271" s="1"/>
  <c r="DL271" s="1"/>
  <c r="V272"/>
  <c r="AX272"/>
  <c r="AY272" s="1"/>
  <c r="AZ272" s="1"/>
  <c r="CB272"/>
  <c r="CC272" s="1"/>
  <c r="CD272" s="1"/>
  <c r="BA273"/>
  <c r="CE273"/>
  <c r="AJ274"/>
  <c r="AK274" s="1"/>
  <c r="AL274" s="1"/>
  <c r="BL274"/>
  <c r="BM274" s="1"/>
  <c r="BN274" s="1"/>
  <c r="AM275"/>
  <c r="BO275"/>
  <c r="DJ275"/>
  <c r="DK275" s="1"/>
  <c r="DL275" s="1"/>
  <c r="V276"/>
  <c r="AX276"/>
  <c r="AY276" s="1"/>
  <c r="AZ276" s="1"/>
  <c r="CB276"/>
  <c r="CC276" s="1"/>
  <c r="CD276" s="1"/>
  <c r="BA277"/>
  <c r="CE277"/>
  <c r="AJ278"/>
  <c r="AK278" s="1"/>
  <c r="AL278" s="1"/>
  <c r="BL278"/>
  <c r="BM278" s="1"/>
  <c r="BN278" s="1"/>
  <c r="AM279"/>
  <c r="BO279"/>
  <c r="X314"/>
  <c r="W314"/>
  <c r="AM314"/>
  <c r="BA314"/>
  <c r="BO314"/>
  <c r="CE314"/>
  <c r="DM314"/>
  <c r="X316"/>
  <c r="W316"/>
  <c r="AM316"/>
  <c r="BA316"/>
  <c r="BO316"/>
  <c r="CE316"/>
  <c r="DM316"/>
  <c r="X318"/>
  <c r="W318"/>
  <c r="AM318"/>
  <c r="BA318"/>
  <c r="BO318"/>
  <c r="CE318"/>
  <c r="DM318"/>
  <c r="X320"/>
  <c r="W320"/>
  <c r="AM320"/>
  <c r="BA320"/>
  <c r="BO320"/>
  <c r="CE320"/>
  <c r="DM320"/>
  <c r="X322"/>
  <c r="W322"/>
  <c r="AM322"/>
  <c r="BA322"/>
  <c r="BO322"/>
  <c r="CE322"/>
  <c r="DM322"/>
  <c r="X324"/>
  <c r="W324"/>
  <c r="AM324"/>
  <c r="BA324"/>
  <c r="BO324"/>
  <c r="CE324"/>
  <c r="DM324"/>
  <c r="X326"/>
  <c r="W326"/>
  <c r="AM326"/>
  <c r="BA326"/>
  <c r="BO326"/>
  <c r="CE326"/>
  <c r="DM326"/>
  <c r="X328"/>
  <c r="W328"/>
  <c r="AM328"/>
  <c r="BA328"/>
  <c r="BO328"/>
  <c r="CE328"/>
  <c r="DM328"/>
  <c r="X330"/>
  <c r="W330"/>
  <c r="AM330"/>
  <c r="BA330"/>
  <c r="BO330"/>
  <c r="CE330"/>
  <c r="DM330"/>
  <c r="X332"/>
  <c r="W332"/>
  <c r="AM332"/>
  <c r="BA332"/>
  <c r="BO332"/>
  <c r="CE332"/>
  <c r="DM332"/>
  <c r="X334"/>
  <c r="W334"/>
  <c r="AM334"/>
  <c r="BA334"/>
  <c r="BO334"/>
  <c r="CE334"/>
  <c r="DM334"/>
  <c r="X336"/>
  <c r="W336"/>
  <c r="AM336"/>
  <c r="BA336"/>
  <c r="BO336"/>
  <c r="CE336"/>
  <c r="DM336"/>
  <c r="X338"/>
  <c r="W338"/>
  <c r="AM338"/>
  <c r="BA338"/>
  <c r="BO338"/>
  <c r="CE338"/>
  <c r="DM338"/>
  <c r="X340"/>
  <c r="W340"/>
  <c r="AM340"/>
  <c r="BA340"/>
  <c r="BO340"/>
  <c r="CE340"/>
  <c r="DM340"/>
  <c r="X342"/>
  <c r="W342"/>
  <c r="AM342"/>
  <c r="BA342"/>
  <c r="BO342"/>
  <c r="CE342"/>
  <c r="DM342"/>
  <c r="X344"/>
  <c r="W344"/>
  <c r="AM344"/>
  <c r="BA344"/>
  <c r="BO344"/>
  <c r="CE344"/>
  <c r="DM344"/>
  <c r="X346"/>
  <c r="W346"/>
  <c r="AM346"/>
  <c r="BA346"/>
  <c r="BO346"/>
  <c r="CE346"/>
  <c r="DM346"/>
  <c r="X348"/>
  <c r="W348"/>
  <c r="AM348"/>
  <c r="BA348"/>
  <c r="BO348"/>
  <c r="CE348"/>
  <c r="DM348"/>
  <c r="X350"/>
  <c r="W350"/>
  <c r="AM350"/>
  <c r="BA350"/>
  <c r="BO350"/>
  <c r="CE350"/>
  <c r="DM350"/>
  <c r="X352"/>
  <c r="W352"/>
  <c r="AM352"/>
  <c r="BA352"/>
  <c r="BO352"/>
  <c r="CE352"/>
  <c r="DM352"/>
  <c r="X354"/>
  <c r="W354"/>
  <c r="AM354"/>
  <c r="BA354"/>
  <c r="BO354"/>
  <c r="CE354"/>
  <c r="DM354"/>
  <c r="X356"/>
  <c r="W356"/>
  <c r="AM356"/>
  <c r="BA356"/>
  <c r="BO356"/>
  <c r="CE356"/>
  <c r="DM356"/>
  <c r="X358"/>
  <c r="W358"/>
  <c r="AM358"/>
  <c r="BA358"/>
  <c r="BO358"/>
  <c r="CE358"/>
  <c r="DM358"/>
  <c r="X360"/>
  <c r="W360"/>
  <c r="AM360"/>
  <c r="BA360"/>
  <c r="BO360"/>
  <c r="CE360"/>
  <c r="DM360"/>
  <c r="X362"/>
  <c r="W362"/>
  <c r="AM362"/>
  <c r="BA362"/>
  <c r="BO362"/>
  <c r="CE362"/>
  <c r="DM362"/>
  <c r="X364"/>
  <c r="W364"/>
  <c r="AM364"/>
  <c r="BA364"/>
  <c r="BO364"/>
  <c r="CE364"/>
  <c r="DM364"/>
  <c r="X366"/>
  <c r="W366"/>
  <c r="AM366"/>
  <c r="BA366"/>
  <c r="BO366"/>
  <c r="CE366"/>
  <c r="DM366"/>
  <c r="X368"/>
  <c r="W368"/>
  <c r="AM368"/>
  <c r="BA368"/>
  <c r="BO368"/>
  <c r="CE368"/>
  <c r="DM368"/>
  <c r="X370"/>
  <c r="W370"/>
  <c r="AM370"/>
  <c r="BA370"/>
  <c r="BO370"/>
  <c r="CE370"/>
  <c r="DM370"/>
  <c r="X372"/>
  <c r="W372"/>
  <c r="AM372"/>
  <c r="BA372"/>
  <c r="BO372"/>
  <c r="CE372"/>
  <c r="DM372"/>
  <c r="X374"/>
  <c r="W374"/>
  <c r="AM374"/>
  <c r="BA374"/>
  <c r="BO374"/>
  <c r="CE374"/>
  <c r="DM374"/>
  <c r="X376"/>
  <c r="W376"/>
  <c r="AM376"/>
  <c r="BA376"/>
  <c r="BO376"/>
  <c r="CE376"/>
  <c r="DM376"/>
  <c r="X378"/>
  <c r="W378"/>
  <c r="AM378"/>
  <c r="BA378"/>
  <c r="BO378"/>
  <c r="CE378"/>
  <c r="DM378"/>
  <c r="X380"/>
  <c r="W380"/>
  <c r="AM380"/>
  <c r="BA380"/>
  <c r="BO380"/>
  <c r="CE380"/>
  <c r="DM380"/>
  <c r="X382"/>
  <c r="W382"/>
  <c r="AM382"/>
  <c r="BA382"/>
  <c r="BO382"/>
  <c r="CE382"/>
  <c r="DM382"/>
  <c r="X384"/>
  <c r="W384"/>
  <c r="AM384"/>
  <c r="BA384"/>
  <c r="BO384"/>
  <c r="CE384"/>
  <c r="DM384"/>
  <c r="X386"/>
  <c r="W386"/>
  <c r="AM386"/>
  <c r="BA386"/>
  <c r="BO386"/>
  <c r="CE386"/>
  <c r="DM386"/>
  <c r="X388"/>
  <c r="W388"/>
  <c r="AM388"/>
  <c r="BA388"/>
  <c r="BO388"/>
  <c r="CE388"/>
  <c r="DM388"/>
  <c r="X390"/>
  <c r="W390"/>
  <c r="AM390"/>
  <c r="BA390"/>
  <c r="BO390"/>
  <c r="CE390"/>
  <c r="DM390"/>
  <c r="X392"/>
  <c r="W392"/>
  <c r="AM392"/>
  <c r="BA392"/>
  <c r="BO392"/>
  <c r="CE392"/>
  <c r="DM392"/>
  <c r="X394"/>
  <c r="W394"/>
  <c r="AM394"/>
  <c r="BA394"/>
  <c r="BO394"/>
  <c r="CE394"/>
  <c r="DM394"/>
  <c r="X396"/>
  <c r="W396"/>
  <c r="AM396"/>
  <c r="BA396"/>
  <c r="BO396"/>
  <c r="CE396"/>
  <c r="DM396"/>
  <c r="X398"/>
  <c r="W398"/>
  <c r="AM398"/>
  <c r="BA398"/>
  <c r="BO398"/>
  <c r="CE398"/>
  <c r="DM398"/>
  <c r="X400"/>
  <c r="W400"/>
  <c r="AM400"/>
  <c r="BA400"/>
  <c r="BO400"/>
  <c r="CE400"/>
  <c r="DM400"/>
  <c r="X402"/>
  <c r="W402"/>
  <c r="AM402"/>
  <c r="BA402"/>
  <c r="BO402"/>
  <c r="CE402"/>
  <c r="DM402"/>
  <c r="X404"/>
  <c r="W404"/>
  <c r="AM404"/>
  <c r="BA404"/>
  <c r="BO404"/>
  <c r="CE404"/>
  <c r="DM404"/>
  <c r="X406"/>
  <c r="W406"/>
  <c r="AM406"/>
  <c r="BA406"/>
  <c r="BO406"/>
  <c r="CE406"/>
  <c r="DM406"/>
  <c r="X408"/>
  <c r="W408"/>
  <c r="AM408"/>
  <c r="BA408"/>
  <c r="BO408"/>
  <c r="CE408"/>
  <c r="DM408"/>
  <c r="X410"/>
  <c r="W410"/>
  <c r="AM410"/>
  <c r="BA410"/>
  <c r="BO410"/>
  <c r="CE410"/>
  <c r="DM410"/>
  <c r="X412"/>
  <c r="W412"/>
  <c r="AM412"/>
  <c r="BA412"/>
  <c r="BO412"/>
  <c r="CE412"/>
  <c r="DM412"/>
  <c r="X414"/>
  <c r="W414"/>
  <c r="AM414"/>
  <c r="BA414"/>
  <c r="BO414"/>
  <c r="CE414"/>
  <c r="DM414"/>
  <c r="X416"/>
  <c r="W416"/>
  <c r="AM416"/>
  <c r="BA416"/>
  <c r="BO416"/>
  <c r="CE416"/>
  <c r="DM416"/>
  <c r="X418"/>
  <c r="W418"/>
  <c r="AM418"/>
  <c r="BA418"/>
  <c r="BO418"/>
  <c r="CE418"/>
  <c r="DM418"/>
  <c r="X420"/>
  <c r="W420"/>
  <c r="AM420"/>
  <c r="BA420"/>
  <c r="BO420"/>
  <c r="CE420"/>
  <c r="DM420"/>
  <c r="X422"/>
  <c r="W422"/>
  <c r="AM422"/>
  <c r="BA422"/>
  <c r="BO422"/>
  <c r="CE422"/>
  <c r="DM422"/>
  <c r="X424"/>
  <c r="W424"/>
  <c r="AM424"/>
  <c r="BA424"/>
  <c r="BO424"/>
  <c r="CE424"/>
  <c r="DM424"/>
  <c r="X426"/>
  <c r="W426"/>
  <c r="AM426"/>
  <c r="BA426"/>
  <c r="BO426"/>
  <c r="CE426"/>
  <c r="DM426"/>
  <c r="X428"/>
  <c r="W428"/>
  <c r="AM428"/>
  <c r="BA428"/>
  <c r="BO428"/>
  <c r="CE428"/>
  <c r="DM428"/>
  <c r="X430"/>
  <c r="W430"/>
  <c r="AM430"/>
  <c r="BA430"/>
  <c r="BO430"/>
  <c r="CE430"/>
  <c r="DM430"/>
  <c r="AM431"/>
  <c r="BA431"/>
  <c r="BO431"/>
  <c r="CE431"/>
  <c r="DM434"/>
  <c r="AM435"/>
  <c r="BA435"/>
  <c r="BO435"/>
  <c r="CE435"/>
  <c r="DM438"/>
  <c r="AM439"/>
  <c r="BA439"/>
  <c r="BO439"/>
  <c r="CE439"/>
  <c r="DM442"/>
  <c r="AM443"/>
  <c r="BA443"/>
  <c r="BO443"/>
  <c r="CE443"/>
  <c r="DM446"/>
  <c r="AM447"/>
  <c r="BA447"/>
  <c r="BO447"/>
  <c r="CE447"/>
  <c r="DM450"/>
  <c r="AM451"/>
  <c r="BA451"/>
  <c r="BO451"/>
  <c r="CE451"/>
  <c r="DM454"/>
  <c r="AM455"/>
  <c r="BA455"/>
  <c r="BO455"/>
  <c r="CE455"/>
  <c r="DM458"/>
  <c r="AM459"/>
  <c r="BA459"/>
  <c r="BO459"/>
  <c r="CE459"/>
  <c r="DM462"/>
  <c r="AM463"/>
  <c r="BA463"/>
  <c r="BO463"/>
  <c r="CE463"/>
  <c r="DM466"/>
  <c r="AM467"/>
  <c r="BA467"/>
  <c r="BO467"/>
  <c r="CE467"/>
  <c r="DM470"/>
  <c r="AM471"/>
  <c r="BA471"/>
  <c r="BO471"/>
  <c r="CE471"/>
  <c r="DM474"/>
  <c r="AM475"/>
  <c r="BA475"/>
  <c r="BO475"/>
  <c r="CE475"/>
  <c r="DM478"/>
  <c r="AM479"/>
  <c r="BA479"/>
  <c r="BO479"/>
  <c r="CE479"/>
  <c r="DM482"/>
  <c r="AM483"/>
  <c r="BA483"/>
  <c r="BO483"/>
  <c r="CE483"/>
  <c r="DM486"/>
  <c r="AM487"/>
  <c r="BA487"/>
  <c r="BO487"/>
  <c r="CE487"/>
  <c r="DM490"/>
  <c r="AM491"/>
  <c r="BA491"/>
  <c r="BO491"/>
  <c r="CE491"/>
  <c r="DM494"/>
  <c r="AM495"/>
  <c r="BA495"/>
  <c r="BO495"/>
  <c r="CE495"/>
  <c r="DM498"/>
  <c r="AM499"/>
  <c r="BA499"/>
  <c r="BO499"/>
  <c r="CE499"/>
  <c r="AM501"/>
  <c r="BA501"/>
  <c r="BO501"/>
  <c r="CE501"/>
  <c r="DM502"/>
  <c r="AM505"/>
  <c r="BA505"/>
  <c r="BO505"/>
  <c r="CE505"/>
  <c r="DM506"/>
  <c r="DJ279"/>
  <c r="DK279" s="1"/>
  <c r="DL279" s="1"/>
  <c r="V280"/>
  <c r="AJ280"/>
  <c r="AK280" s="1"/>
  <c r="AL280" s="1"/>
  <c r="AX280"/>
  <c r="AY280" s="1"/>
  <c r="AZ280" s="1"/>
  <c r="BL280"/>
  <c r="BM280" s="1"/>
  <c r="BN280" s="1"/>
  <c r="CB280"/>
  <c r="CC280" s="1"/>
  <c r="CD280" s="1"/>
  <c r="DJ281"/>
  <c r="DK281" s="1"/>
  <c r="DL281" s="1"/>
  <c r="V282"/>
  <c r="AJ282"/>
  <c r="AK282" s="1"/>
  <c r="AL282" s="1"/>
  <c r="AX282"/>
  <c r="AY282" s="1"/>
  <c r="AZ282" s="1"/>
  <c r="BL282"/>
  <c r="BM282" s="1"/>
  <c r="BN282" s="1"/>
  <c r="CB282"/>
  <c r="CC282" s="1"/>
  <c r="CD282" s="1"/>
  <c r="DJ283"/>
  <c r="DK283" s="1"/>
  <c r="DL283" s="1"/>
  <c r="V284"/>
  <c r="AJ284"/>
  <c r="AK284" s="1"/>
  <c r="AL284" s="1"/>
  <c r="AX284"/>
  <c r="AY284" s="1"/>
  <c r="AZ284" s="1"/>
  <c r="BL284"/>
  <c r="BM284" s="1"/>
  <c r="BN284" s="1"/>
  <c r="CB284"/>
  <c r="CC284" s="1"/>
  <c r="CD284" s="1"/>
  <c r="DJ285"/>
  <c r="DK285" s="1"/>
  <c r="DL285" s="1"/>
  <c r="V286"/>
  <c r="AJ286"/>
  <c r="AK286" s="1"/>
  <c r="AL286" s="1"/>
  <c r="AX286"/>
  <c r="AY286" s="1"/>
  <c r="AZ286" s="1"/>
  <c r="BL286"/>
  <c r="BM286" s="1"/>
  <c r="BN286" s="1"/>
  <c r="CB286"/>
  <c r="CC286" s="1"/>
  <c r="CD286" s="1"/>
  <c r="DJ287"/>
  <c r="DK287" s="1"/>
  <c r="DL287" s="1"/>
  <c r="V288"/>
  <c r="AJ288"/>
  <c r="AK288" s="1"/>
  <c r="AL288" s="1"/>
  <c r="AX288"/>
  <c r="AY288" s="1"/>
  <c r="AZ288" s="1"/>
  <c r="BL288"/>
  <c r="BM288" s="1"/>
  <c r="BN288" s="1"/>
  <c r="CB288"/>
  <c r="CC288" s="1"/>
  <c r="CD288" s="1"/>
  <c r="DJ289"/>
  <c r="DK289" s="1"/>
  <c r="DL289" s="1"/>
  <c r="V290"/>
  <c r="AJ290"/>
  <c r="AK290" s="1"/>
  <c r="AL290" s="1"/>
  <c r="AX290"/>
  <c r="AY290" s="1"/>
  <c r="AZ290" s="1"/>
  <c r="BL290"/>
  <c r="BM290" s="1"/>
  <c r="BN290" s="1"/>
  <c r="CB290"/>
  <c r="CC290" s="1"/>
  <c r="CD290" s="1"/>
  <c r="DJ291"/>
  <c r="DK291" s="1"/>
  <c r="DL291" s="1"/>
  <c r="V292"/>
  <c r="AJ292"/>
  <c r="AK292" s="1"/>
  <c r="AL292" s="1"/>
  <c r="AX292"/>
  <c r="AY292" s="1"/>
  <c r="AZ292" s="1"/>
  <c r="BL292"/>
  <c r="BM292" s="1"/>
  <c r="BN292" s="1"/>
  <c r="CB292"/>
  <c r="CC292" s="1"/>
  <c r="CD292" s="1"/>
  <c r="DJ293"/>
  <c r="DK293" s="1"/>
  <c r="DL293" s="1"/>
  <c r="V294"/>
  <c r="AJ294"/>
  <c r="AK294" s="1"/>
  <c r="AL294" s="1"/>
  <c r="AX294"/>
  <c r="AY294" s="1"/>
  <c r="AZ294" s="1"/>
  <c r="BL294"/>
  <c r="BM294" s="1"/>
  <c r="BN294" s="1"/>
  <c r="CB294"/>
  <c r="CC294" s="1"/>
  <c r="CD294" s="1"/>
  <c r="DJ295"/>
  <c r="DK295" s="1"/>
  <c r="DL295" s="1"/>
  <c r="V296"/>
  <c r="AJ296"/>
  <c r="AK296" s="1"/>
  <c r="AL296" s="1"/>
  <c r="AX296"/>
  <c r="AY296" s="1"/>
  <c r="AZ296" s="1"/>
  <c r="BL296"/>
  <c r="BM296" s="1"/>
  <c r="BN296" s="1"/>
  <c r="CB296"/>
  <c r="CC296" s="1"/>
  <c r="CD296" s="1"/>
  <c r="DJ297"/>
  <c r="DK297" s="1"/>
  <c r="DL297" s="1"/>
  <c r="V298"/>
  <c r="AJ298"/>
  <c r="AK298" s="1"/>
  <c r="AL298" s="1"/>
  <c r="AX298"/>
  <c r="AY298" s="1"/>
  <c r="AZ298" s="1"/>
  <c r="BL298"/>
  <c r="BM298" s="1"/>
  <c r="BN298" s="1"/>
  <c r="CB298"/>
  <c r="CC298" s="1"/>
  <c r="CD298" s="1"/>
  <c r="DJ299"/>
  <c r="DK299" s="1"/>
  <c r="DL299" s="1"/>
  <c r="V300"/>
  <c r="AJ300"/>
  <c r="AK300" s="1"/>
  <c r="AL300" s="1"/>
  <c r="AX300"/>
  <c r="AY300" s="1"/>
  <c r="AZ300" s="1"/>
  <c r="BL300"/>
  <c r="BM300" s="1"/>
  <c r="BN300" s="1"/>
  <c r="CB300"/>
  <c r="CC300" s="1"/>
  <c r="CD300" s="1"/>
  <c r="DJ301"/>
  <c r="DK301" s="1"/>
  <c r="DL301" s="1"/>
  <c r="V302"/>
  <c r="AJ302"/>
  <c r="AK302" s="1"/>
  <c r="AL302" s="1"/>
  <c r="AX302"/>
  <c r="AY302" s="1"/>
  <c r="AZ302" s="1"/>
  <c r="BL302"/>
  <c r="BM302" s="1"/>
  <c r="BN302" s="1"/>
  <c r="CB302"/>
  <c r="CC302" s="1"/>
  <c r="CD302" s="1"/>
  <c r="DJ303"/>
  <c r="DK303" s="1"/>
  <c r="DL303" s="1"/>
  <c r="V304"/>
  <c r="AJ304"/>
  <c r="AK304" s="1"/>
  <c r="AL304" s="1"/>
  <c r="AX304"/>
  <c r="AY304" s="1"/>
  <c r="AZ304" s="1"/>
  <c r="BL304"/>
  <c r="BM304" s="1"/>
  <c r="BN304" s="1"/>
  <c r="CB304"/>
  <c r="CC304" s="1"/>
  <c r="CD304" s="1"/>
  <c r="DJ305"/>
  <c r="DK305" s="1"/>
  <c r="DL305" s="1"/>
  <c r="V306"/>
  <c r="AJ306"/>
  <c r="AK306" s="1"/>
  <c r="AL306" s="1"/>
  <c r="AX306"/>
  <c r="AY306" s="1"/>
  <c r="AZ306" s="1"/>
  <c r="BL306"/>
  <c r="BM306" s="1"/>
  <c r="BN306" s="1"/>
  <c r="CB306"/>
  <c r="CC306" s="1"/>
  <c r="CD306" s="1"/>
  <c r="DJ307"/>
  <c r="DK307" s="1"/>
  <c r="DL307" s="1"/>
  <c r="V308"/>
  <c r="AJ308"/>
  <c r="AK308" s="1"/>
  <c r="AL308" s="1"/>
  <c r="AX308"/>
  <c r="AY308" s="1"/>
  <c r="AZ308" s="1"/>
  <c r="BL308"/>
  <c r="BM308" s="1"/>
  <c r="BN308" s="1"/>
  <c r="CB308"/>
  <c r="CC308" s="1"/>
  <c r="CD308" s="1"/>
  <c r="DJ309"/>
  <c r="DK309" s="1"/>
  <c r="DL309" s="1"/>
  <c r="V310"/>
  <c r="AJ310"/>
  <c r="AK310" s="1"/>
  <c r="AL310" s="1"/>
  <c r="AX310"/>
  <c r="AY310" s="1"/>
  <c r="AZ310" s="1"/>
  <c r="BL310"/>
  <c r="BM310" s="1"/>
  <c r="BN310" s="1"/>
  <c r="CB310"/>
  <c r="CC310" s="1"/>
  <c r="CD310" s="1"/>
  <c r="DJ311"/>
  <c r="DK311" s="1"/>
  <c r="DL311" s="1"/>
  <c r="V312"/>
  <c r="AJ312"/>
  <c r="AK312" s="1"/>
  <c r="AL312" s="1"/>
  <c r="AX312"/>
  <c r="AY312" s="1"/>
  <c r="AZ312" s="1"/>
  <c r="BL312"/>
  <c r="BM312" s="1"/>
  <c r="BN312" s="1"/>
  <c r="CB312"/>
  <c r="CC312" s="1"/>
  <c r="CD312" s="1"/>
  <c r="CK271"/>
  <c r="CS271"/>
  <c r="CF273"/>
  <c r="CK273"/>
  <c r="CS273"/>
  <c r="CF275"/>
  <c r="CK275"/>
  <c r="CS275"/>
  <c r="CF277"/>
  <c r="CK277"/>
  <c r="CS277"/>
  <c r="CF279"/>
  <c r="CK279"/>
  <c r="CS279"/>
  <c r="CF281"/>
  <c r="CK281"/>
  <c r="CS281"/>
  <c r="CF283"/>
  <c r="CK283"/>
  <c r="CS283"/>
  <c r="CF285"/>
  <c r="CK285"/>
  <c r="CS285"/>
  <c r="CF287"/>
  <c r="CK287"/>
  <c r="CS287"/>
  <c r="CF289"/>
  <c r="CK289"/>
  <c r="CS289"/>
  <c r="CF291"/>
  <c r="CK291"/>
  <c r="CS291"/>
  <c r="CF293"/>
  <c r="CK293"/>
  <c r="CS293"/>
  <c r="CF295"/>
  <c r="CK295"/>
  <c r="CS295"/>
  <c r="CF297"/>
  <c r="CK297"/>
  <c r="CS297"/>
  <c r="CF299"/>
  <c r="CK299"/>
  <c r="CS299"/>
  <c r="CF301"/>
  <c r="CK301"/>
  <c r="CS301"/>
  <c r="CF303"/>
  <c r="CK303"/>
  <c r="CS303"/>
  <c r="CF305"/>
  <c r="CK305"/>
  <c r="CS305"/>
  <c r="CF307"/>
  <c r="CK307"/>
  <c r="CS307"/>
  <c r="CF309"/>
  <c r="CK309"/>
  <c r="CS309"/>
  <c r="CF311"/>
  <c r="CK311"/>
  <c r="CS311"/>
  <c r="W313"/>
  <c r="X313"/>
  <c r="AM313"/>
  <c r="BA313"/>
  <c r="BO313"/>
  <c r="CE313"/>
  <c r="DM313"/>
  <c r="W315"/>
  <c r="X315"/>
  <c r="AM315"/>
  <c r="BA315"/>
  <c r="BO315"/>
  <c r="CE315"/>
  <c r="DM315"/>
  <c r="W317"/>
  <c r="X317"/>
  <c r="AM317"/>
  <c r="BA317"/>
  <c r="BO317"/>
  <c r="CE317"/>
  <c r="DM317"/>
  <c r="W319"/>
  <c r="X319"/>
  <c r="AM319"/>
  <c r="BA319"/>
  <c r="BO319"/>
  <c r="CE319"/>
  <c r="DM319"/>
  <c r="W321"/>
  <c r="X321"/>
  <c r="AM321"/>
  <c r="BA321"/>
  <c r="BO321"/>
  <c r="CE321"/>
  <c r="DM321"/>
  <c r="W323"/>
  <c r="X323"/>
  <c r="AM323"/>
  <c r="BA323"/>
  <c r="BO323"/>
  <c r="CE323"/>
  <c r="DM323"/>
  <c r="W325"/>
  <c r="X325"/>
  <c r="AM325"/>
  <c r="BA325"/>
  <c r="BO325"/>
  <c r="CE325"/>
  <c r="DM325"/>
  <c r="W327"/>
  <c r="X327"/>
  <c r="AM327"/>
  <c r="BA327"/>
  <c r="BO327"/>
  <c r="CE327"/>
  <c r="DM327"/>
  <c r="W329"/>
  <c r="X329"/>
  <c r="AM329"/>
  <c r="BA329"/>
  <c r="BO329"/>
  <c r="CE329"/>
  <c r="DM329"/>
  <c r="W331"/>
  <c r="X331"/>
  <c r="AM331"/>
  <c r="BA331"/>
  <c r="BO331"/>
  <c r="CE331"/>
  <c r="DM331"/>
  <c r="W333"/>
  <c r="X333"/>
  <c r="AM333"/>
  <c r="BA333"/>
  <c r="BO333"/>
  <c r="CE333"/>
  <c r="DM333"/>
  <c r="W335"/>
  <c r="X335"/>
  <c r="AM335"/>
  <c r="BA335"/>
  <c r="BO335"/>
  <c r="CE335"/>
  <c r="DM335"/>
  <c r="W337"/>
  <c r="X337"/>
  <c r="AM337"/>
  <c r="BA337"/>
  <c r="BO337"/>
  <c r="CE337"/>
  <c r="DM337"/>
  <c r="W339"/>
  <c r="X339"/>
  <c r="AM339"/>
  <c r="BA339"/>
  <c r="BO339"/>
  <c r="CE339"/>
  <c r="DM339"/>
  <c r="W341"/>
  <c r="X341"/>
  <c r="AM341"/>
  <c r="BA341"/>
  <c r="BO341"/>
  <c r="CE341"/>
  <c r="DM341"/>
  <c r="W343"/>
  <c r="X343"/>
  <c r="AM343"/>
  <c r="BA343"/>
  <c r="BO343"/>
  <c r="CE343"/>
  <c r="DM343"/>
  <c r="W345"/>
  <c r="X345"/>
  <c r="AM345"/>
  <c r="BA345"/>
  <c r="BO345"/>
  <c r="CE345"/>
  <c r="DM345"/>
  <c r="W347"/>
  <c r="X347"/>
  <c r="AM347"/>
  <c r="BA347"/>
  <c r="BO347"/>
  <c r="CE347"/>
  <c r="DM347"/>
  <c r="W349"/>
  <c r="X349"/>
  <c r="AM349"/>
  <c r="BA349"/>
  <c r="BO349"/>
  <c r="CE349"/>
  <c r="DM349"/>
  <c r="W351"/>
  <c r="X351"/>
  <c r="AM351"/>
  <c r="BA351"/>
  <c r="BO351"/>
  <c r="CE351"/>
  <c r="DM351"/>
  <c r="W353"/>
  <c r="X353"/>
  <c r="AM353"/>
  <c r="BA353"/>
  <c r="BO353"/>
  <c r="CE353"/>
  <c r="DM353"/>
  <c r="W355"/>
  <c r="X355"/>
  <c r="AM355"/>
  <c r="BA355"/>
  <c r="BO355"/>
  <c r="CE355"/>
  <c r="DM355"/>
  <c r="W357"/>
  <c r="X357"/>
  <c r="AM357"/>
  <c r="BA357"/>
  <c r="BO357"/>
  <c r="CE357"/>
  <c r="DM357"/>
  <c r="W359"/>
  <c r="X359"/>
  <c r="AM359"/>
  <c r="BA359"/>
  <c r="BO359"/>
  <c r="CE359"/>
  <c r="DM359"/>
  <c r="W361"/>
  <c r="X361"/>
  <c r="AM361"/>
  <c r="BA361"/>
  <c r="BO361"/>
  <c r="CE361"/>
  <c r="DM361"/>
  <c r="W363"/>
  <c r="X363"/>
  <c r="AM363"/>
  <c r="BA363"/>
  <c r="BO363"/>
  <c r="CE363"/>
  <c r="DM363"/>
  <c r="W365"/>
  <c r="X365"/>
  <c r="AM365"/>
  <c r="BA365"/>
  <c r="BO365"/>
  <c r="CE365"/>
  <c r="DM365"/>
  <c r="W367"/>
  <c r="X367"/>
  <c r="AM367"/>
  <c r="BA367"/>
  <c r="BO367"/>
  <c r="CE367"/>
  <c r="DM367"/>
  <c r="W369"/>
  <c r="X369"/>
  <c r="AM369"/>
  <c r="BA369"/>
  <c r="BO369"/>
  <c r="CE369"/>
  <c r="DM369"/>
  <c r="W371"/>
  <c r="X371"/>
  <c r="AM371"/>
  <c r="BA371"/>
  <c r="BO371"/>
  <c r="CE371"/>
  <c r="DM371"/>
  <c r="W373"/>
  <c r="X373"/>
  <c r="AM373"/>
  <c r="BA373"/>
  <c r="BO373"/>
  <c r="CE373"/>
  <c r="DM373"/>
  <c r="W375"/>
  <c r="X375"/>
  <c r="AM375"/>
  <c r="BA375"/>
  <c r="BO375"/>
  <c r="CE375"/>
  <c r="DM375"/>
  <c r="W377"/>
  <c r="X377"/>
  <c r="AM377"/>
  <c r="BA377"/>
  <c r="BO377"/>
  <c r="CE377"/>
  <c r="DM377"/>
  <c r="W379"/>
  <c r="X379"/>
  <c r="AM379"/>
  <c r="BA379"/>
  <c r="BO379"/>
  <c r="CE379"/>
  <c r="DM379"/>
  <c r="W381"/>
  <c r="X381"/>
  <c r="AM381"/>
  <c r="BA381"/>
  <c r="BO381"/>
  <c r="CE381"/>
  <c r="DM381"/>
  <c r="W383"/>
  <c r="X383"/>
  <c r="AM383"/>
  <c r="BA383"/>
  <c r="BO383"/>
  <c r="CE383"/>
  <c r="DM383"/>
  <c r="W385"/>
  <c r="X385"/>
  <c r="AM385"/>
  <c r="BA385"/>
  <c r="BO385"/>
  <c r="CE385"/>
  <c r="DM385"/>
  <c r="W387"/>
  <c r="X387"/>
  <c r="AM387"/>
  <c r="BA387"/>
  <c r="BO387"/>
  <c r="CE387"/>
  <c r="DM387"/>
  <c r="W389"/>
  <c r="X389"/>
  <c r="AM389"/>
  <c r="BA389"/>
  <c r="BO389"/>
  <c r="CE389"/>
  <c r="DM389"/>
  <c r="W391"/>
  <c r="X391"/>
  <c r="AM391"/>
  <c r="BA391"/>
  <c r="BO391"/>
  <c r="CE391"/>
  <c r="DM391"/>
  <c r="W393"/>
  <c r="X393"/>
  <c r="AM393"/>
  <c r="BA393"/>
  <c r="BO393"/>
  <c r="CE393"/>
  <c r="DM393"/>
  <c r="W395"/>
  <c r="X395"/>
  <c r="AM395"/>
  <c r="BA395"/>
  <c r="BO395"/>
  <c r="CE395"/>
  <c r="DM395"/>
  <c r="W397"/>
  <c r="X397"/>
  <c r="AM397"/>
  <c r="BA397"/>
  <c r="BO397"/>
  <c r="CE397"/>
  <c r="DM397"/>
  <c r="W399"/>
  <c r="X399"/>
  <c r="AM399"/>
  <c r="BA399"/>
  <c r="BO399"/>
  <c r="CE399"/>
  <c r="DM399"/>
  <c r="W401"/>
  <c r="X401"/>
  <c r="AM401"/>
  <c r="BA401"/>
  <c r="BO401"/>
  <c r="CE401"/>
  <c r="DM401"/>
  <c r="W403"/>
  <c r="X403"/>
  <c r="AM403"/>
  <c r="BA403"/>
  <c r="BO403"/>
  <c r="CE403"/>
  <c r="DM403"/>
  <c r="W405"/>
  <c r="X405"/>
  <c r="AM405"/>
  <c r="BA405"/>
  <c r="BO405"/>
  <c r="CE405"/>
  <c r="DM405"/>
  <c r="W407"/>
  <c r="X407"/>
  <c r="AM407"/>
  <c r="BA407"/>
  <c r="BO407"/>
  <c r="CE407"/>
  <c r="DM407"/>
  <c r="W409"/>
  <c r="X409"/>
  <c r="AM409"/>
  <c r="BA409"/>
  <c r="BO409"/>
  <c r="CE409"/>
  <c r="DM409"/>
  <c r="W411"/>
  <c r="X411"/>
  <c r="AM411"/>
  <c r="BA411"/>
  <c r="BO411"/>
  <c r="CE411"/>
  <c r="DM411"/>
  <c r="W413"/>
  <c r="X413"/>
  <c r="AM413"/>
  <c r="BA413"/>
  <c r="BO413"/>
  <c r="CE413"/>
  <c r="DM413"/>
  <c r="W415"/>
  <c r="X415"/>
  <c r="AM415"/>
  <c r="BA415"/>
  <c r="BO415"/>
  <c r="CE415"/>
  <c r="DM415"/>
  <c r="W417"/>
  <c r="X417"/>
  <c r="AM417"/>
  <c r="BA417"/>
  <c r="BO417"/>
  <c r="CE417"/>
  <c r="DM417"/>
  <c r="W419"/>
  <c r="X419"/>
  <c r="AM419"/>
  <c r="BA419"/>
  <c r="BO419"/>
  <c r="CE419"/>
  <c r="DM419"/>
  <c r="W421"/>
  <c r="X421"/>
  <c r="AM421"/>
  <c r="BA421"/>
  <c r="BO421"/>
  <c r="CE421"/>
  <c r="DM421"/>
  <c r="W423"/>
  <c r="X423"/>
  <c r="AM423"/>
  <c r="BA423"/>
  <c r="BO423"/>
  <c r="CE423"/>
  <c r="DM423"/>
  <c r="W425"/>
  <c r="X425"/>
  <c r="AM425"/>
  <c r="BA425"/>
  <c r="BO425"/>
  <c r="CE425"/>
  <c r="DM425"/>
  <c r="W427"/>
  <c r="X427"/>
  <c r="AM427"/>
  <c r="BA427"/>
  <c r="BO427"/>
  <c r="CE427"/>
  <c r="DM427"/>
  <c r="W429"/>
  <c r="X429"/>
  <c r="AM429"/>
  <c r="BA429"/>
  <c r="BO429"/>
  <c r="CE429"/>
  <c r="DM429"/>
  <c r="DM432"/>
  <c r="AM433"/>
  <c r="BA433"/>
  <c r="BO433"/>
  <c r="CE433"/>
  <c r="DM436"/>
  <c r="AM437"/>
  <c r="BA437"/>
  <c r="BO437"/>
  <c r="CE437"/>
  <c r="DM440"/>
  <c r="AM441"/>
  <c r="BA441"/>
  <c r="BO441"/>
  <c r="CE441"/>
  <c r="DM444"/>
  <c r="AM445"/>
  <c r="BA445"/>
  <c r="BO445"/>
  <c r="CE445"/>
  <c r="DM448"/>
  <c r="AM449"/>
  <c r="BA449"/>
  <c r="BO449"/>
  <c r="CE449"/>
  <c r="DM452"/>
  <c r="AM453"/>
  <c r="BA453"/>
  <c r="BO453"/>
  <c r="CE453"/>
  <c r="DM456"/>
  <c r="AM457"/>
  <c r="BA457"/>
  <c r="BO457"/>
  <c r="CE457"/>
  <c r="DM460"/>
  <c r="AM461"/>
  <c r="BA461"/>
  <c r="BO461"/>
  <c r="CE461"/>
  <c r="DM464"/>
  <c r="AM465"/>
  <c r="BA465"/>
  <c r="BO465"/>
  <c r="CE465"/>
  <c r="DM468"/>
  <c r="AM469"/>
  <c r="BA469"/>
  <c r="BO469"/>
  <c r="CE469"/>
  <c r="DM472"/>
  <c r="AM473"/>
  <c r="BA473"/>
  <c r="BO473"/>
  <c r="CE473"/>
  <c r="DM476"/>
  <c r="AM477"/>
  <c r="BA477"/>
  <c r="BO477"/>
  <c r="CE477"/>
  <c r="DM480"/>
  <c r="AM481"/>
  <c r="BA481"/>
  <c r="BO481"/>
  <c r="CE481"/>
  <c r="DM484"/>
  <c r="AM485"/>
  <c r="BA485"/>
  <c r="BO485"/>
  <c r="CE485"/>
  <c r="DM488"/>
  <c r="AM489"/>
  <c r="BA489"/>
  <c r="BO489"/>
  <c r="CE489"/>
  <c r="DM492"/>
  <c r="AM493"/>
  <c r="BA493"/>
  <c r="BO493"/>
  <c r="CE493"/>
  <c r="DM496"/>
  <c r="AM497"/>
  <c r="BA497"/>
  <c r="BO497"/>
  <c r="CE497"/>
  <c r="DM500"/>
  <c r="AM503"/>
  <c r="BA503"/>
  <c r="BO503"/>
  <c r="CE503"/>
  <c r="DM504"/>
  <c r="AM507"/>
  <c r="BA507"/>
  <c r="BO507"/>
  <c r="CE507"/>
  <c r="DM508"/>
  <c r="W273"/>
  <c r="W275"/>
  <c r="W277"/>
  <c r="W279"/>
  <c r="W281"/>
  <c r="W283"/>
  <c r="W285"/>
  <c r="W287"/>
  <c r="W289"/>
  <c r="W291"/>
  <c r="W293"/>
  <c r="W295"/>
  <c r="W297"/>
  <c r="W299"/>
  <c r="W301"/>
  <c r="W303"/>
  <c r="W305"/>
  <c r="W307"/>
  <c r="W309"/>
  <c r="W311"/>
  <c r="CF431"/>
  <c r="CK431"/>
  <c r="CS431"/>
  <c r="CF433"/>
  <c r="CK433"/>
  <c r="CS433"/>
  <c r="CF435"/>
  <c r="CK435"/>
  <c r="CS435"/>
  <c r="CF437"/>
  <c r="CK437"/>
  <c r="CS437"/>
  <c r="CF439"/>
  <c r="CK439"/>
  <c r="CS439"/>
  <c r="CF441"/>
  <c r="CK441"/>
  <c r="CS441"/>
  <c r="CF443"/>
  <c r="CK443"/>
  <c r="CS443"/>
  <c r="CF445"/>
  <c r="CK445"/>
  <c r="CS445"/>
  <c r="CF447"/>
  <c r="CK447"/>
  <c r="CS447"/>
  <c r="CF449"/>
  <c r="CK449"/>
  <c r="CS449"/>
  <c r="CF451"/>
  <c r="CK451"/>
  <c r="CS451"/>
  <c r="CF453"/>
  <c r="CK453"/>
  <c r="CS453"/>
  <c r="CF455"/>
  <c r="CK455"/>
  <c r="CS455"/>
  <c r="CF457"/>
  <c r="CK457"/>
  <c r="CS457"/>
  <c r="CF459"/>
  <c r="CK459"/>
  <c r="CS459"/>
  <c r="CF461"/>
  <c r="CK461"/>
  <c r="CS461"/>
  <c r="CF463"/>
  <c r="CK463"/>
  <c r="CS463"/>
  <c r="CF465"/>
  <c r="CK465"/>
  <c r="CS465"/>
  <c r="CF467"/>
  <c r="CK467"/>
  <c r="CS467"/>
  <c r="CF469"/>
  <c r="CK469"/>
  <c r="CS469"/>
  <c r="CF471"/>
  <c r="CK471"/>
  <c r="CS471"/>
  <c r="CF473"/>
  <c r="CK473"/>
  <c r="CS473"/>
  <c r="CF475"/>
  <c r="CK475"/>
  <c r="CS475"/>
  <c r="CF477"/>
  <c r="CK477"/>
  <c r="CS477"/>
  <c r="CF479"/>
  <c r="CK479"/>
  <c r="CS479"/>
  <c r="CF481"/>
  <c r="CK481"/>
  <c r="CS481"/>
  <c r="CF483"/>
  <c r="CK483"/>
  <c r="CS483"/>
  <c r="CF485"/>
  <c r="CK485"/>
  <c r="CS485"/>
  <c r="CF487"/>
  <c r="CK487"/>
  <c r="CS487"/>
  <c r="CF489"/>
  <c r="CK489"/>
  <c r="CS489"/>
  <c r="CF491"/>
  <c r="CK491"/>
  <c r="CS491"/>
  <c r="CF493"/>
  <c r="CK493"/>
  <c r="CS493"/>
  <c r="CF495"/>
  <c r="CK495"/>
  <c r="CS495"/>
  <c r="CF497"/>
  <c r="CK497"/>
  <c r="CS497"/>
  <c r="CF499"/>
  <c r="CK499"/>
  <c r="CS499"/>
  <c r="CF501"/>
  <c r="CK501"/>
  <c r="CS501"/>
  <c r="CF503"/>
  <c r="CK503"/>
  <c r="CS503"/>
  <c r="CF505"/>
  <c r="CK505"/>
  <c r="CS505"/>
  <c r="CF507"/>
  <c r="CK507"/>
  <c r="CS507"/>
  <c r="CF509"/>
  <c r="AM509"/>
  <c r="BA509"/>
  <c r="BO509"/>
  <c r="CE509"/>
  <c r="DM509"/>
  <c r="W511"/>
  <c r="X511"/>
  <c r="AM511"/>
  <c r="BA511"/>
  <c r="BO511"/>
  <c r="CE511"/>
  <c r="DM511"/>
  <c r="W513"/>
  <c r="X513"/>
  <c r="AM513"/>
  <c r="BA513"/>
  <c r="BO513"/>
  <c r="CE513"/>
  <c r="DM513"/>
  <c r="W515"/>
  <c r="X515"/>
  <c r="AM515"/>
  <c r="BA515"/>
  <c r="BO515"/>
  <c r="CE515"/>
  <c r="DM515"/>
  <c r="W517"/>
  <c r="X517"/>
  <c r="AM517"/>
  <c r="BA517"/>
  <c r="BO517"/>
  <c r="CE517"/>
  <c r="DM517"/>
  <c r="W519"/>
  <c r="X519"/>
  <c r="AM519"/>
  <c r="BA519"/>
  <c r="BO519"/>
  <c r="CE519"/>
  <c r="DM519"/>
  <c r="W521"/>
  <c r="X521"/>
  <c r="AM521"/>
  <c r="BA521"/>
  <c r="BO521"/>
  <c r="CE521"/>
  <c r="DM521"/>
  <c r="W523"/>
  <c r="X523"/>
  <c r="AM523"/>
  <c r="BA523"/>
  <c r="BO523"/>
  <c r="CE523"/>
  <c r="DM523"/>
  <c r="W525"/>
  <c r="X525"/>
  <c r="AM525"/>
  <c r="BA525"/>
  <c r="BO525"/>
  <c r="CE525"/>
  <c r="DM525"/>
  <c r="W527"/>
  <c r="X527"/>
  <c r="AM527"/>
  <c r="BA527"/>
  <c r="BO527"/>
  <c r="CE527"/>
  <c r="DM527"/>
  <c r="W529"/>
  <c r="X529"/>
  <c r="AM529"/>
  <c r="BA529"/>
  <c r="BO529"/>
  <c r="CE529"/>
  <c r="DM529"/>
  <c r="W531"/>
  <c r="X531"/>
  <c r="AM531"/>
  <c r="BA531"/>
  <c r="BO531"/>
  <c r="CE531"/>
  <c r="DM531"/>
  <c r="W533"/>
  <c r="X533"/>
  <c r="AM533"/>
  <c r="BA533"/>
  <c r="BO533"/>
  <c r="CE533"/>
  <c r="DM533"/>
  <c r="W535"/>
  <c r="X535"/>
  <c r="AM535"/>
  <c r="BA535"/>
  <c r="BO535"/>
  <c r="CE535"/>
  <c r="DM535"/>
  <c r="W537"/>
  <c r="X537"/>
  <c r="AM537"/>
  <c r="BA537"/>
  <c r="BO537"/>
  <c r="CE537"/>
  <c r="DM537"/>
  <c r="W539"/>
  <c r="X539"/>
  <c r="AM539"/>
  <c r="BA539"/>
  <c r="BO539"/>
  <c r="CE539"/>
  <c r="DM539"/>
  <c r="W541"/>
  <c r="X541"/>
  <c r="AM541"/>
  <c r="BA541"/>
  <c r="BO541"/>
  <c r="CE541"/>
  <c r="DM541"/>
  <c r="W543"/>
  <c r="X543"/>
  <c r="AM543"/>
  <c r="BA543"/>
  <c r="BO543"/>
  <c r="CE543"/>
  <c r="DM543"/>
  <c r="W545"/>
  <c r="X545"/>
  <c r="AM545"/>
  <c r="BA545"/>
  <c r="BO545"/>
  <c r="CE545"/>
  <c r="DM545"/>
  <c r="W547"/>
  <c r="X547"/>
  <c r="AM547"/>
  <c r="BA547"/>
  <c r="BO547"/>
  <c r="CE547"/>
  <c r="DM547"/>
  <c r="W549"/>
  <c r="X549"/>
  <c r="AM549"/>
  <c r="BA549"/>
  <c r="BO549"/>
  <c r="CE549"/>
  <c r="DM549"/>
  <c r="CK313"/>
  <c r="CO313"/>
  <c r="CS313"/>
  <c r="CW313"/>
  <c r="DD313"/>
  <c r="P314"/>
  <c r="AD314"/>
  <c r="AR314"/>
  <c r="BF314"/>
  <c r="BU314"/>
  <c r="CK315"/>
  <c r="CO315"/>
  <c r="CS315"/>
  <c r="CW315"/>
  <c r="DD315"/>
  <c r="P316"/>
  <c r="AD316"/>
  <c r="AR316"/>
  <c r="BF316"/>
  <c r="BU316"/>
  <c r="CK317"/>
  <c r="CO317"/>
  <c r="CS317"/>
  <c r="CW317"/>
  <c r="DD317"/>
  <c r="P318"/>
  <c r="AD318"/>
  <c r="AR318"/>
  <c r="BF318"/>
  <c r="BU318"/>
  <c r="CK319"/>
  <c r="CO319"/>
  <c r="CS319"/>
  <c r="CW319"/>
  <c r="DD319"/>
  <c r="P320"/>
  <c r="AD320"/>
  <c r="AR320"/>
  <c r="BF320"/>
  <c r="BU320"/>
  <c r="CK321"/>
  <c r="CO321"/>
  <c r="CS321"/>
  <c r="CW321"/>
  <c r="DD321"/>
  <c r="P322"/>
  <c r="AD322"/>
  <c r="AR322"/>
  <c r="BF322"/>
  <c r="BU322"/>
  <c r="CK323"/>
  <c r="CO323"/>
  <c r="CS323"/>
  <c r="CW323"/>
  <c r="DD323"/>
  <c r="P324"/>
  <c r="AD324"/>
  <c r="AR324"/>
  <c r="BF324"/>
  <c r="BU324"/>
  <c r="CK325"/>
  <c r="CO325"/>
  <c r="CS325"/>
  <c r="CW325"/>
  <c r="DD325"/>
  <c r="P326"/>
  <c r="AD326"/>
  <c r="AR326"/>
  <c r="BF326"/>
  <c r="BU326"/>
  <c r="CK327"/>
  <c r="CO327"/>
  <c r="CS327"/>
  <c r="CW327"/>
  <c r="DD327"/>
  <c r="P328"/>
  <c r="AD328"/>
  <c r="AR328"/>
  <c r="BF328"/>
  <c r="BU328"/>
  <c r="CK329"/>
  <c r="CO329"/>
  <c r="CS329"/>
  <c r="CW329"/>
  <c r="DD329"/>
  <c r="P330"/>
  <c r="AD330"/>
  <c r="AR330"/>
  <c r="BF330"/>
  <c r="BU330"/>
  <c r="CK331"/>
  <c r="CO331"/>
  <c r="CS331"/>
  <c r="CW331"/>
  <c r="DD331"/>
  <c r="P332"/>
  <c r="AD332"/>
  <c r="AR332"/>
  <c r="BF332"/>
  <c r="BU332"/>
  <c r="CK333"/>
  <c r="CO333"/>
  <c r="CS333"/>
  <c r="CW333"/>
  <c r="DD333"/>
  <c r="P334"/>
  <c r="AD334"/>
  <c r="AR334"/>
  <c r="BF334"/>
  <c r="BU334"/>
  <c r="CK335"/>
  <c r="CO335"/>
  <c r="CS335"/>
  <c r="CW335"/>
  <c r="DD335"/>
  <c r="P336"/>
  <c r="AD336"/>
  <c r="AR336"/>
  <c r="BF336"/>
  <c r="BU336"/>
  <c r="CK337"/>
  <c r="CO337"/>
  <c r="CS337"/>
  <c r="CW337"/>
  <c r="DD337"/>
  <c r="P338"/>
  <c r="AD338"/>
  <c r="AR338"/>
  <c r="BF338"/>
  <c r="BU338"/>
  <c r="CK339"/>
  <c r="CO339"/>
  <c r="CS339"/>
  <c r="CW339"/>
  <c r="DD339"/>
  <c r="P340"/>
  <c r="AD340"/>
  <c r="AR340"/>
  <c r="BF340"/>
  <c r="BU340"/>
  <c r="CK341"/>
  <c r="CO341"/>
  <c r="CS341"/>
  <c r="CW341"/>
  <c r="DD341"/>
  <c r="P342"/>
  <c r="AD342"/>
  <c r="AR342"/>
  <c r="BF342"/>
  <c r="BU342"/>
  <c r="CK343"/>
  <c r="CO343"/>
  <c r="CS343"/>
  <c r="CW343"/>
  <c r="DD343"/>
  <c r="P344"/>
  <c r="AD344"/>
  <c r="AR344"/>
  <c r="BF344"/>
  <c r="BU344"/>
  <c r="CK345"/>
  <c r="CO345"/>
  <c r="CS345"/>
  <c r="CW345"/>
  <c r="DD345"/>
  <c r="P346"/>
  <c r="AD346"/>
  <c r="AR346"/>
  <c r="BF346"/>
  <c r="BU346"/>
  <c r="CK347"/>
  <c r="CO347"/>
  <c r="CS347"/>
  <c r="CW347"/>
  <c r="DD347"/>
  <c r="P348"/>
  <c r="AD348"/>
  <c r="AR348"/>
  <c r="BF348"/>
  <c r="BU348"/>
  <c r="CK349"/>
  <c r="CO349"/>
  <c r="CS349"/>
  <c r="CW349"/>
  <c r="DD349"/>
  <c r="P350"/>
  <c r="AD350"/>
  <c r="AR350"/>
  <c r="BF350"/>
  <c r="BU350"/>
  <c r="CK351"/>
  <c r="CO351"/>
  <c r="CS351"/>
  <c r="CW351"/>
  <c r="DD351"/>
  <c r="P352"/>
  <c r="AD352"/>
  <c r="AR352"/>
  <c r="BF352"/>
  <c r="BU352"/>
  <c r="CK353"/>
  <c r="CO353"/>
  <c r="CS353"/>
  <c r="CW353"/>
  <c r="DD353"/>
  <c r="P354"/>
  <c r="AD354"/>
  <c r="AR354"/>
  <c r="BF354"/>
  <c r="BU354"/>
  <c r="CK355"/>
  <c r="CO355"/>
  <c r="CS355"/>
  <c r="CW355"/>
  <c r="DD355"/>
  <c r="P356"/>
  <c r="AD356"/>
  <c r="AR356"/>
  <c r="BF356"/>
  <c r="BU356"/>
  <c r="CK357"/>
  <c r="CO357"/>
  <c r="CS357"/>
  <c r="CW357"/>
  <c r="DD357"/>
  <c r="P358"/>
  <c r="AD358"/>
  <c r="AR358"/>
  <c r="BF358"/>
  <c r="BU358"/>
  <c r="CK359"/>
  <c r="CO359"/>
  <c r="CS359"/>
  <c r="CW359"/>
  <c r="DD359"/>
  <c r="P360"/>
  <c r="AD360"/>
  <c r="AR360"/>
  <c r="BF360"/>
  <c r="BU360"/>
  <c r="CK361"/>
  <c r="CO361"/>
  <c r="CS361"/>
  <c r="CW361"/>
  <c r="DD361"/>
  <c r="P362"/>
  <c r="AD362"/>
  <c r="AR362"/>
  <c r="BF362"/>
  <c r="BU362"/>
  <c r="CK363"/>
  <c r="CO363"/>
  <c r="CS363"/>
  <c r="CW363"/>
  <c r="DD363"/>
  <c r="P364"/>
  <c r="AD364"/>
  <c r="AR364"/>
  <c r="BF364"/>
  <c r="BU364"/>
  <c r="CK365"/>
  <c r="CO365"/>
  <c r="CS365"/>
  <c r="CW365"/>
  <c r="DD365"/>
  <c r="P366"/>
  <c r="AD366"/>
  <c r="AR366"/>
  <c r="BF366"/>
  <c r="BU366"/>
  <c r="CK367"/>
  <c r="CO367"/>
  <c r="CS367"/>
  <c r="CW367"/>
  <c r="DD367"/>
  <c r="P368"/>
  <c r="AD368"/>
  <c r="AR368"/>
  <c r="BF368"/>
  <c r="BU368"/>
  <c r="CK369"/>
  <c r="CO369"/>
  <c r="CS369"/>
  <c r="CW369"/>
  <c r="DD369"/>
  <c r="P370"/>
  <c r="AD370"/>
  <c r="AR370"/>
  <c r="BF370"/>
  <c r="BU370"/>
  <c r="CK371"/>
  <c r="CO371"/>
  <c r="CS371"/>
  <c r="CW371"/>
  <c r="DD371"/>
  <c r="P372"/>
  <c r="AD372"/>
  <c r="AR372"/>
  <c r="BF372"/>
  <c r="BU372"/>
  <c r="CK373"/>
  <c r="CO373"/>
  <c r="CS373"/>
  <c r="CW373"/>
  <c r="DD373"/>
  <c r="P374"/>
  <c r="AD374"/>
  <c r="AR374"/>
  <c r="BF374"/>
  <c r="BU374"/>
  <c r="CK375"/>
  <c r="CO375"/>
  <c r="CS375"/>
  <c r="CW375"/>
  <c r="DD375"/>
  <c r="P376"/>
  <c r="AD376"/>
  <c r="AR376"/>
  <c r="BF376"/>
  <c r="BU376"/>
  <c r="CK377"/>
  <c r="CO377"/>
  <c r="CS377"/>
  <c r="CW377"/>
  <c r="DD377"/>
  <c r="P378"/>
  <c r="AD378"/>
  <c r="AR378"/>
  <c r="BF378"/>
  <c r="BU378"/>
  <c r="CK379"/>
  <c r="CO379"/>
  <c r="CS379"/>
  <c r="CW379"/>
  <c r="DD379"/>
  <c r="P380"/>
  <c r="AD380"/>
  <c r="AR380"/>
  <c r="BF380"/>
  <c r="BU380"/>
  <c r="CK381"/>
  <c r="CO381"/>
  <c r="CS381"/>
  <c r="CW381"/>
  <c r="DD381"/>
  <c r="P382"/>
  <c r="AD382"/>
  <c r="AR382"/>
  <c r="BF382"/>
  <c r="BU382"/>
  <c r="CK383"/>
  <c r="CO383"/>
  <c r="CS383"/>
  <c r="CW383"/>
  <c r="DD383"/>
  <c r="P384"/>
  <c r="AD384"/>
  <c r="AR384"/>
  <c r="BF384"/>
  <c r="BU384"/>
  <c r="CK385"/>
  <c r="CO385"/>
  <c r="CS385"/>
  <c r="CW385"/>
  <c r="DD385"/>
  <c r="P386"/>
  <c r="AD386"/>
  <c r="AR386"/>
  <c r="BF386"/>
  <c r="BU386"/>
  <c r="CK387"/>
  <c r="CO387"/>
  <c r="CS387"/>
  <c r="CW387"/>
  <c r="DD387"/>
  <c r="P388"/>
  <c r="AD388"/>
  <c r="AR388"/>
  <c r="BF388"/>
  <c r="BU388"/>
  <c r="CK389"/>
  <c r="CO389"/>
  <c r="CS389"/>
  <c r="CW389"/>
  <c r="DD389"/>
  <c r="P390"/>
  <c r="AD390"/>
  <c r="AR390"/>
  <c r="BF390"/>
  <c r="BU390"/>
  <c r="CK391"/>
  <c r="CO391"/>
  <c r="CS391"/>
  <c r="CW391"/>
  <c r="DD391"/>
  <c r="P392"/>
  <c r="AD392"/>
  <c r="AR392"/>
  <c r="BF392"/>
  <c r="BU392"/>
  <c r="CK393"/>
  <c r="CO393"/>
  <c r="CS393"/>
  <c r="CW393"/>
  <c r="DD393"/>
  <c r="P394"/>
  <c r="AD394"/>
  <c r="AR394"/>
  <c r="BF394"/>
  <c r="BU394"/>
  <c r="CK395"/>
  <c r="CO395"/>
  <c r="CS395"/>
  <c r="CW395"/>
  <c r="DD395"/>
  <c r="P396"/>
  <c r="AD396"/>
  <c r="AR396"/>
  <c r="BF396"/>
  <c r="BU396"/>
  <c r="CK397"/>
  <c r="CO397"/>
  <c r="CS397"/>
  <c r="CW397"/>
  <c r="DD397"/>
  <c r="P398"/>
  <c r="AD398"/>
  <c r="AR398"/>
  <c r="BF398"/>
  <c r="BU398"/>
  <c r="CK399"/>
  <c r="CO399"/>
  <c r="CS399"/>
  <c r="CW399"/>
  <c r="DD399"/>
  <c r="P400"/>
  <c r="AD400"/>
  <c r="AR400"/>
  <c r="BF400"/>
  <c r="BU400"/>
  <c r="CK401"/>
  <c r="CO401"/>
  <c r="CS401"/>
  <c r="CW401"/>
  <c r="DD401"/>
  <c r="P402"/>
  <c r="AD402"/>
  <c r="AR402"/>
  <c r="BF402"/>
  <c r="BU402"/>
  <c r="CK403"/>
  <c r="CO403"/>
  <c r="CS403"/>
  <c r="CW403"/>
  <c r="DD403"/>
  <c r="P404"/>
  <c r="AD404"/>
  <c r="AR404"/>
  <c r="BF404"/>
  <c r="BU404"/>
  <c r="CK405"/>
  <c r="CO405"/>
  <c r="CS405"/>
  <c r="CW405"/>
  <c r="DD405"/>
  <c r="P406"/>
  <c r="AD406"/>
  <c r="AR406"/>
  <c r="BF406"/>
  <c r="BU406"/>
  <c r="CK407"/>
  <c r="CO407"/>
  <c r="CS407"/>
  <c r="CW407"/>
  <c r="DD407"/>
  <c r="P408"/>
  <c r="AD408"/>
  <c r="AR408"/>
  <c r="BF408"/>
  <c r="BU408"/>
  <c r="CK409"/>
  <c r="CO409"/>
  <c r="CS409"/>
  <c r="CW409"/>
  <c r="DD409"/>
  <c r="P410"/>
  <c r="AD410"/>
  <c r="AR410"/>
  <c r="BF410"/>
  <c r="BU410"/>
  <c r="CK411"/>
  <c r="CO411"/>
  <c r="CS411"/>
  <c r="CW411"/>
  <c r="DD411"/>
  <c r="P412"/>
  <c r="AD412"/>
  <c r="AR412"/>
  <c r="BF412"/>
  <c r="BU412"/>
  <c r="CK413"/>
  <c r="CO413"/>
  <c r="CS413"/>
  <c r="CW413"/>
  <c r="DD413"/>
  <c r="P414"/>
  <c r="AD414"/>
  <c r="AR414"/>
  <c r="BF414"/>
  <c r="BU414"/>
  <c r="CK415"/>
  <c r="CO415"/>
  <c r="CS415"/>
  <c r="CW415"/>
  <c r="DD415"/>
  <c r="P416"/>
  <c r="AD416"/>
  <c r="AR416"/>
  <c r="BF416"/>
  <c r="BU416"/>
  <c r="CK417"/>
  <c r="CO417"/>
  <c r="CS417"/>
  <c r="CW417"/>
  <c r="DD417"/>
  <c r="P418"/>
  <c r="AD418"/>
  <c r="AR418"/>
  <c r="BF418"/>
  <c r="BU418"/>
  <c r="CK419"/>
  <c r="CO419"/>
  <c r="CS419"/>
  <c r="CW419"/>
  <c r="DD419"/>
  <c r="P420"/>
  <c r="AD420"/>
  <c r="AR420"/>
  <c r="BF420"/>
  <c r="BU420"/>
  <c r="CK421"/>
  <c r="CO421"/>
  <c r="CS421"/>
  <c r="CW421"/>
  <c r="DD421"/>
  <c r="P422"/>
  <c r="AD422"/>
  <c r="AR422"/>
  <c r="BF422"/>
  <c r="BU422"/>
  <c r="CK423"/>
  <c r="CO423"/>
  <c r="CS423"/>
  <c r="CW423"/>
  <c r="DD423"/>
  <c r="P424"/>
  <c r="AD424"/>
  <c r="AR424"/>
  <c r="BF424"/>
  <c r="BU424"/>
  <c r="CK425"/>
  <c r="CO425"/>
  <c r="CS425"/>
  <c r="CW425"/>
  <c r="DD425"/>
  <c r="P426"/>
  <c r="AD426"/>
  <c r="AR426"/>
  <c r="BF426"/>
  <c r="BU426"/>
  <c r="CK427"/>
  <c r="CO427"/>
  <c r="CS427"/>
  <c r="CW427"/>
  <c r="DD427"/>
  <c r="P428"/>
  <c r="AD428"/>
  <c r="AR428"/>
  <c r="BF428"/>
  <c r="BU428"/>
  <c r="CK429"/>
  <c r="CO429"/>
  <c r="CS429"/>
  <c r="CW429"/>
  <c r="DD429"/>
  <c r="P430"/>
  <c r="AD430"/>
  <c r="AR430"/>
  <c r="BF430"/>
  <c r="BU430"/>
  <c r="W431"/>
  <c r="W433"/>
  <c r="W435"/>
  <c r="W437"/>
  <c r="W439"/>
  <c r="W441"/>
  <c r="W443"/>
  <c r="W445"/>
  <c r="W447"/>
  <c r="W449"/>
  <c r="W451"/>
  <c r="W453"/>
  <c r="W455"/>
  <c r="W457"/>
  <c r="W459"/>
  <c r="W461"/>
  <c r="W463"/>
  <c r="W465"/>
  <c r="W467"/>
  <c r="W469"/>
  <c r="W471"/>
  <c r="W473"/>
  <c r="W475"/>
  <c r="W477"/>
  <c r="W479"/>
  <c r="W481"/>
  <c r="W483"/>
  <c r="W485"/>
  <c r="W487"/>
  <c r="W489"/>
  <c r="W491"/>
  <c r="W493"/>
  <c r="W495"/>
  <c r="W497"/>
  <c r="W499"/>
  <c r="W501"/>
  <c r="W503"/>
  <c r="W505"/>
  <c r="W507"/>
  <c r="W509"/>
  <c r="X510"/>
  <c r="W510"/>
  <c r="AM510"/>
  <c r="BA510"/>
  <c r="BO510"/>
  <c r="CE510"/>
  <c r="DM510"/>
  <c r="X512"/>
  <c r="W512"/>
  <c r="AM512"/>
  <c r="BA512"/>
  <c r="BO512"/>
  <c r="CE512"/>
  <c r="DM512"/>
  <c r="X514"/>
  <c r="W514"/>
  <c r="AM514"/>
  <c r="BA514"/>
  <c r="BO514"/>
  <c r="CE514"/>
  <c r="DM514"/>
  <c r="X516"/>
  <c r="W516"/>
  <c r="AM516"/>
  <c r="BA516"/>
  <c r="BO516"/>
  <c r="CE516"/>
  <c r="DM516"/>
  <c r="X518"/>
  <c r="W518"/>
  <c r="AM518"/>
  <c r="BA518"/>
  <c r="BO518"/>
  <c r="CE518"/>
  <c r="DM518"/>
  <c r="X520"/>
  <c r="W520"/>
  <c r="AM520"/>
  <c r="BA520"/>
  <c r="BO520"/>
  <c r="CE520"/>
  <c r="DM520"/>
  <c r="X522"/>
  <c r="W522"/>
  <c r="AM522"/>
  <c r="BA522"/>
  <c r="BO522"/>
  <c r="CE522"/>
  <c r="DM522"/>
  <c r="X524"/>
  <c r="W524"/>
  <c r="AM524"/>
  <c r="BA524"/>
  <c r="BO524"/>
  <c r="CE524"/>
  <c r="DM524"/>
  <c r="X526"/>
  <c r="W526"/>
  <c r="AM526"/>
  <c r="BA526"/>
  <c r="BO526"/>
  <c r="CE526"/>
  <c r="DM526"/>
  <c r="X528"/>
  <c r="W528"/>
  <c r="AM528"/>
  <c r="BA528"/>
  <c r="BO528"/>
  <c r="CE528"/>
  <c r="DM528"/>
  <c r="X530"/>
  <c r="W530"/>
  <c r="AM530"/>
  <c r="BA530"/>
  <c r="BO530"/>
  <c r="CE530"/>
  <c r="DM530"/>
  <c r="X532"/>
  <c r="W532"/>
  <c r="AM532"/>
  <c r="BA532"/>
  <c r="BO532"/>
  <c r="CE532"/>
  <c r="DM532"/>
  <c r="X534"/>
  <c r="W534"/>
  <c r="AM534"/>
  <c r="BA534"/>
  <c r="BO534"/>
  <c r="CE534"/>
  <c r="DM534"/>
  <c r="X536"/>
  <c r="W536"/>
  <c r="AM536"/>
  <c r="BA536"/>
  <c r="BO536"/>
  <c r="CE536"/>
  <c r="DM536"/>
  <c r="X538"/>
  <c r="W538"/>
  <c r="AM538"/>
  <c r="BA538"/>
  <c r="BO538"/>
  <c r="CE538"/>
  <c r="DM538"/>
  <c r="X540"/>
  <c r="W540"/>
  <c r="AM540"/>
  <c r="BA540"/>
  <c r="BO540"/>
  <c r="CE540"/>
  <c r="DM540"/>
  <c r="X542"/>
  <c r="W542"/>
  <c r="AM542"/>
  <c r="BA542"/>
  <c r="BO542"/>
  <c r="CE542"/>
  <c r="DM542"/>
  <c r="X544"/>
  <c r="W544"/>
  <c r="AM544"/>
  <c r="BA544"/>
  <c r="BO544"/>
  <c r="CE544"/>
  <c r="DM544"/>
  <c r="X546"/>
  <c r="W546"/>
  <c r="AM546"/>
  <c r="BA546"/>
  <c r="BO546"/>
  <c r="CE546"/>
  <c r="DM546"/>
  <c r="X548"/>
  <c r="W548"/>
  <c r="AM548"/>
  <c r="BA548"/>
  <c r="BO548"/>
  <c r="CE548"/>
  <c r="DM548"/>
  <c r="X550"/>
  <c r="W550"/>
  <c r="AM550"/>
  <c r="BA550"/>
  <c r="BO550"/>
  <c r="CE550"/>
  <c r="DM550"/>
  <c r="DJ431"/>
  <c r="DK431" s="1"/>
  <c r="DL431" s="1"/>
  <c r="V432"/>
  <c r="AJ432"/>
  <c r="AK432" s="1"/>
  <c r="AL432" s="1"/>
  <c r="AX432"/>
  <c r="AY432" s="1"/>
  <c r="AZ432" s="1"/>
  <c r="BL432"/>
  <c r="BM432" s="1"/>
  <c r="BN432" s="1"/>
  <c r="CB432"/>
  <c r="CC432" s="1"/>
  <c r="CD432" s="1"/>
  <c r="DJ433"/>
  <c r="DK433" s="1"/>
  <c r="DL433" s="1"/>
  <c r="V434"/>
  <c r="AJ434"/>
  <c r="AK434" s="1"/>
  <c r="AL434" s="1"/>
  <c r="AX434"/>
  <c r="AY434" s="1"/>
  <c r="AZ434" s="1"/>
  <c r="BL434"/>
  <c r="BM434" s="1"/>
  <c r="BN434" s="1"/>
  <c r="CB434"/>
  <c r="CC434" s="1"/>
  <c r="CD434" s="1"/>
  <c r="DJ435"/>
  <c r="DK435" s="1"/>
  <c r="DL435" s="1"/>
  <c r="V436"/>
  <c r="AJ436"/>
  <c r="AK436" s="1"/>
  <c r="AL436" s="1"/>
  <c r="AX436"/>
  <c r="AY436" s="1"/>
  <c r="AZ436" s="1"/>
  <c r="BL436"/>
  <c r="BM436" s="1"/>
  <c r="BN436" s="1"/>
  <c r="CB436"/>
  <c r="CC436" s="1"/>
  <c r="CD436" s="1"/>
  <c r="DJ437"/>
  <c r="DK437" s="1"/>
  <c r="DL437" s="1"/>
  <c r="V438"/>
  <c r="AJ438"/>
  <c r="AK438" s="1"/>
  <c r="AL438" s="1"/>
  <c r="AX438"/>
  <c r="AY438" s="1"/>
  <c r="AZ438" s="1"/>
  <c r="BL438"/>
  <c r="BM438" s="1"/>
  <c r="BN438" s="1"/>
  <c r="CB438"/>
  <c r="CC438" s="1"/>
  <c r="CD438" s="1"/>
  <c r="DJ439"/>
  <c r="DK439" s="1"/>
  <c r="DL439" s="1"/>
  <c r="V440"/>
  <c r="AJ440"/>
  <c r="AK440" s="1"/>
  <c r="AL440" s="1"/>
  <c r="AX440"/>
  <c r="AY440" s="1"/>
  <c r="AZ440" s="1"/>
  <c r="BL440"/>
  <c r="BM440" s="1"/>
  <c r="BN440" s="1"/>
  <c r="CB440"/>
  <c r="CC440" s="1"/>
  <c r="CD440" s="1"/>
  <c r="DJ441"/>
  <c r="DK441" s="1"/>
  <c r="DL441" s="1"/>
  <c r="V442"/>
  <c r="AJ442"/>
  <c r="AK442" s="1"/>
  <c r="AL442" s="1"/>
  <c r="AX442"/>
  <c r="AY442" s="1"/>
  <c r="AZ442" s="1"/>
  <c r="BL442"/>
  <c r="BM442" s="1"/>
  <c r="BN442" s="1"/>
  <c r="CB442"/>
  <c r="CC442" s="1"/>
  <c r="CD442" s="1"/>
  <c r="DJ443"/>
  <c r="DK443" s="1"/>
  <c r="DL443" s="1"/>
  <c r="V444"/>
  <c r="AJ444"/>
  <c r="AK444" s="1"/>
  <c r="AL444" s="1"/>
  <c r="AX444"/>
  <c r="AY444" s="1"/>
  <c r="AZ444" s="1"/>
  <c r="BL444"/>
  <c r="BM444" s="1"/>
  <c r="BN444" s="1"/>
  <c r="CB444"/>
  <c r="CC444" s="1"/>
  <c r="CD444" s="1"/>
  <c r="DJ445"/>
  <c r="DK445" s="1"/>
  <c r="DL445" s="1"/>
  <c r="V446"/>
  <c r="AJ446"/>
  <c r="AK446" s="1"/>
  <c r="AL446" s="1"/>
  <c r="AX446"/>
  <c r="AY446" s="1"/>
  <c r="AZ446" s="1"/>
  <c r="BL446"/>
  <c r="BM446" s="1"/>
  <c r="BN446" s="1"/>
  <c r="CB446"/>
  <c r="CC446" s="1"/>
  <c r="CD446" s="1"/>
  <c r="DJ447"/>
  <c r="DK447" s="1"/>
  <c r="DL447" s="1"/>
  <c r="V448"/>
  <c r="AJ448"/>
  <c r="AK448" s="1"/>
  <c r="AL448" s="1"/>
  <c r="AX448"/>
  <c r="AY448" s="1"/>
  <c r="AZ448" s="1"/>
  <c r="BL448"/>
  <c r="BM448" s="1"/>
  <c r="BN448" s="1"/>
  <c r="CB448"/>
  <c r="CC448" s="1"/>
  <c r="CD448" s="1"/>
  <c r="DJ449"/>
  <c r="DK449" s="1"/>
  <c r="DL449" s="1"/>
  <c r="V450"/>
  <c r="AJ450"/>
  <c r="AK450" s="1"/>
  <c r="AL450" s="1"/>
  <c r="AX450"/>
  <c r="AY450" s="1"/>
  <c r="AZ450" s="1"/>
  <c r="BL450"/>
  <c r="BM450" s="1"/>
  <c r="BN450" s="1"/>
  <c r="CB450"/>
  <c r="CC450" s="1"/>
  <c r="CD450" s="1"/>
  <c r="DJ451"/>
  <c r="DK451" s="1"/>
  <c r="DL451" s="1"/>
  <c r="V452"/>
  <c r="AJ452"/>
  <c r="AK452" s="1"/>
  <c r="AL452" s="1"/>
  <c r="AX452"/>
  <c r="AY452" s="1"/>
  <c r="AZ452" s="1"/>
  <c r="BL452"/>
  <c r="BM452" s="1"/>
  <c r="BN452" s="1"/>
  <c r="CB452"/>
  <c r="CC452" s="1"/>
  <c r="CD452" s="1"/>
  <c r="DJ453"/>
  <c r="DK453" s="1"/>
  <c r="DL453" s="1"/>
  <c r="V454"/>
  <c r="AJ454"/>
  <c r="AK454" s="1"/>
  <c r="AL454" s="1"/>
  <c r="AX454"/>
  <c r="AY454" s="1"/>
  <c r="AZ454" s="1"/>
  <c r="BL454"/>
  <c r="BM454" s="1"/>
  <c r="BN454" s="1"/>
  <c r="CB454"/>
  <c r="CC454" s="1"/>
  <c r="CD454" s="1"/>
  <c r="DJ455"/>
  <c r="DK455" s="1"/>
  <c r="DL455" s="1"/>
  <c r="V456"/>
  <c r="AJ456"/>
  <c r="AK456" s="1"/>
  <c r="AL456" s="1"/>
  <c r="AX456"/>
  <c r="AY456" s="1"/>
  <c r="AZ456" s="1"/>
  <c r="BL456"/>
  <c r="BM456" s="1"/>
  <c r="BN456" s="1"/>
  <c r="CB456"/>
  <c r="CC456" s="1"/>
  <c r="CD456" s="1"/>
  <c r="DJ457"/>
  <c r="DK457" s="1"/>
  <c r="DL457" s="1"/>
  <c r="V458"/>
  <c r="AJ458"/>
  <c r="AK458" s="1"/>
  <c r="AL458" s="1"/>
  <c r="AX458"/>
  <c r="AY458" s="1"/>
  <c r="AZ458" s="1"/>
  <c r="BL458"/>
  <c r="BM458" s="1"/>
  <c r="BN458" s="1"/>
  <c r="CB458"/>
  <c r="CC458" s="1"/>
  <c r="CD458" s="1"/>
  <c r="DJ459"/>
  <c r="DK459" s="1"/>
  <c r="DL459" s="1"/>
  <c r="V460"/>
  <c r="AJ460"/>
  <c r="AK460" s="1"/>
  <c r="AL460" s="1"/>
  <c r="AX460"/>
  <c r="AY460" s="1"/>
  <c r="AZ460" s="1"/>
  <c r="BL460"/>
  <c r="BM460" s="1"/>
  <c r="BN460" s="1"/>
  <c r="CB460"/>
  <c r="CC460" s="1"/>
  <c r="CD460" s="1"/>
  <c r="DJ461"/>
  <c r="DK461" s="1"/>
  <c r="DL461" s="1"/>
  <c r="V462"/>
  <c r="AJ462"/>
  <c r="AK462" s="1"/>
  <c r="AL462" s="1"/>
  <c r="AX462"/>
  <c r="AY462" s="1"/>
  <c r="AZ462" s="1"/>
  <c r="BL462"/>
  <c r="BM462" s="1"/>
  <c r="BN462" s="1"/>
  <c r="CB462"/>
  <c r="CC462" s="1"/>
  <c r="CD462" s="1"/>
  <c r="DJ463"/>
  <c r="DK463" s="1"/>
  <c r="DL463" s="1"/>
  <c r="V464"/>
  <c r="AJ464"/>
  <c r="AK464" s="1"/>
  <c r="AL464" s="1"/>
  <c r="AX464"/>
  <c r="AY464" s="1"/>
  <c r="AZ464" s="1"/>
  <c r="BL464"/>
  <c r="BM464" s="1"/>
  <c r="BN464" s="1"/>
  <c r="CB464"/>
  <c r="CC464" s="1"/>
  <c r="CD464" s="1"/>
  <c r="DJ465"/>
  <c r="DK465" s="1"/>
  <c r="DL465" s="1"/>
  <c r="V466"/>
  <c r="AJ466"/>
  <c r="AK466" s="1"/>
  <c r="AL466" s="1"/>
  <c r="AX466"/>
  <c r="AY466" s="1"/>
  <c r="AZ466" s="1"/>
  <c r="BL466"/>
  <c r="BM466" s="1"/>
  <c r="BN466" s="1"/>
  <c r="CB466"/>
  <c r="CC466" s="1"/>
  <c r="CD466" s="1"/>
  <c r="DJ467"/>
  <c r="DK467" s="1"/>
  <c r="DL467" s="1"/>
  <c r="V468"/>
  <c r="AJ468"/>
  <c r="AK468" s="1"/>
  <c r="AL468" s="1"/>
  <c r="AX468"/>
  <c r="AY468" s="1"/>
  <c r="AZ468" s="1"/>
  <c r="BL468"/>
  <c r="BM468" s="1"/>
  <c r="BN468" s="1"/>
  <c r="CB468"/>
  <c r="CC468" s="1"/>
  <c r="CD468" s="1"/>
  <c r="DJ469"/>
  <c r="DK469" s="1"/>
  <c r="DL469" s="1"/>
  <c r="V470"/>
  <c r="AJ470"/>
  <c r="AK470" s="1"/>
  <c r="AL470" s="1"/>
  <c r="AX470"/>
  <c r="AY470" s="1"/>
  <c r="AZ470" s="1"/>
  <c r="BL470"/>
  <c r="BM470" s="1"/>
  <c r="BN470" s="1"/>
  <c r="CB470"/>
  <c r="CC470" s="1"/>
  <c r="CD470" s="1"/>
  <c r="DJ471"/>
  <c r="DK471" s="1"/>
  <c r="DL471" s="1"/>
  <c r="V472"/>
  <c r="AJ472"/>
  <c r="AK472" s="1"/>
  <c r="AL472" s="1"/>
  <c r="AX472"/>
  <c r="AY472" s="1"/>
  <c r="AZ472" s="1"/>
  <c r="BL472"/>
  <c r="BM472" s="1"/>
  <c r="BN472" s="1"/>
  <c r="CB472"/>
  <c r="CC472" s="1"/>
  <c r="CD472" s="1"/>
  <c r="DJ473"/>
  <c r="DK473" s="1"/>
  <c r="DL473" s="1"/>
  <c r="V474"/>
  <c r="AJ474"/>
  <c r="AK474" s="1"/>
  <c r="AL474" s="1"/>
  <c r="AX474"/>
  <c r="AY474" s="1"/>
  <c r="AZ474" s="1"/>
  <c r="BL474"/>
  <c r="BM474" s="1"/>
  <c r="BN474" s="1"/>
  <c r="CB474"/>
  <c r="CC474" s="1"/>
  <c r="CD474" s="1"/>
  <c r="DJ475"/>
  <c r="DK475" s="1"/>
  <c r="DL475" s="1"/>
  <c r="V476"/>
  <c r="AJ476"/>
  <c r="AK476" s="1"/>
  <c r="AL476" s="1"/>
  <c r="AX476"/>
  <c r="AY476" s="1"/>
  <c r="AZ476" s="1"/>
  <c r="BL476"/>
  <c r="BM476" s="1"/>
  <c r="BN476" s="1"/>
  <c r="CB476"/>
  <c r="CC476" s="1"/>
  <c r="CD476" s="1"/>
  <c r="DJ477"/>
  <c r="DK477" s="1"/>
  <c r="DL477" s="1"/>
  <c r="V478"/>
  <c r="AJ478"/>
  <c r="AK478" s="1"/>
  <c r="AL478" s="1"/>
  <c r="AX478"/>
  <c r="AY478" s="1"/>
  <c r="AZ478" s="1"/>
  <c r="BL478"/>
  <c r="BM478" s="1"/>
  <c r="BN478" s="1"/>
  <c r="CB478"/>
  <c r="CC478" s="1"/>
  <c r="CD478" s="1"/>
  <c r="DJ479"/>
  <c r="DK479" s="1"/>
  <c r="DL479" s="1"/>
  <c r="V480"/>
  <c r="AJ480"/>
  <c r="AK480" s="1"/>
  <c r="AL480" s="1"/>
  <c r="AX480"/>
  <c r="AY480" s="1"/>
  <c r="AZ480" s="1"/>
  <c r="BL480"/>
  <c r="BM480" s="1"/>
  <c r="BN480" s="1"/>
  <c r="CB480"/>
  <c r="CC480" s="1"/>
  <c r="CD480" s="1"/>
  <c r="DJ481"/>
  <c r="DK481" s="1"/>
  <c r="DL481" s="1"/>
  <c r="V482"/>
  <c r="AJ482"/>
  <c r="AK482" s="1"/>
  <c r="AL482" s="1"/>
  <c r="AX482"/>
  <c r="AY482" s="1"/>
  <c r="AZ482" s="1"/>
  <c r="BL482"/>
  <c r="BM482" s="1"/>
  <c r="BN482" s="1"/>
  <c r="CB482"/>
  <c r="CC482" s="1"/>
  <c r="CD482" s="1"/>
  <c r="DJ483"/>
  <c r="DK483" s="1"/>
  <c r="DL483" s="1"/>
  <c r="V484"/>
  <c r="AJ484"/>
  <c r="AK484" s="1"/>
  <c r="AL484" s="1"/>
  <c r="AX484"/>
  <c r="AY484" s="1"/>
  <c r="AZ484" s="1"/>
  <c r="BL484"/>
  <c r="BM484" s="1"/>
  <c r="BN484" s="1"/>
  <c r="CB484"/>
  <c r="CC484" s="1"/>
  <c r="CD484" s="1"/>
  <c r="DJ485"/>
  <c r="DK485" s="1"/>
  <c r="DL485" s="1"/>
  <c r="V486"/>
  <c r="AJ486"/>
  <c r="AK486" s="1"/>
  <c r="AL486" s="1"/>
  <c r="AX486"/>
  <c r="AY486" s="1"/>
  <c r="AZ486" s="1"/>
  <c r="BL486"/>
  <c r="BM486" s="1"/>
  <c r="BN486" s="1"/>
  <c r="CB486"/>
  <c r="CC486" s="1"/>
  <c r="CD486" s="1"/>
  <c r="DJ487"/>
  <c r="DK487" s="1"/>
  <c r="DL487" s="1"/>
  <c r="V488"/>
  <c r="AJ488"/>
  <c r="AK488" s="1"/>
  <c r="AL488" s="1"/>
  <c r="AX488"/>
  <c r="AY488" s="1"/>
  <c r="AZ488" s="1"/>
  <c r="BL488"/>
  <c r="BM488" s="1"/>
  <c r="BN488" s="1"/>
  <c r="CB488"/>
  <c r="CC488" s="1"/>
  <c r="CD488" s="1"/>
  <c r="DJ489"/>
  <c r="DK489" s="1"/>
  <c r="DL489" s="1"/>
  <c r="V490"/>
  <c r="AJ490"/>
  <c r="AK490" s="1"/>
  <c r="AL490" s="1"/>
  <c r="AX490"/>
  <c r="AY490" s="1"/>
  <c r="AZ490" s="1"/>
  <c r="BL490"/>
  <c r="BM490" s="1"/>
  <c r="BN490" s="1"/>
  <c r="CB490"/>
  <c r="CC490" s="1"/>
  <c r="CD490" s="1"/>
  <c r="DJ491"/>
  <c r="DK491" s="1"/>
  <c r="DL491" s="1"/>
  <c r="V492"/>
  <c r="AJ492"/>
  <c r="AK492" s="1"/>
  <c r="AL492" s="1"/>
  <c r="AX492"/>
  <c r="AY492" s="1"/>
  <c r="AZ492" s="1"/>
  <c r="BL492"/>
  <c r="BM492" s="1"/>
  <c r="BN492" s="1"/>
  <c r="CB492"/>
  <c r="CC492" s="1"/>
  <c r="CD492" s="1"/>
  <c r="DJ493"/>
  <c r="DK493" s="1"/>
  <c r="DL493" s="1"/>
  <c r="V494"/>
  <c r="AJ494"/>
  <c r="AK494" s="1"/>
  <c r="AL494" s="1"/>
  <c r="AX494"/>
  <c r="AY494" s="1"/>
  <c r="AZ494" s="1"/>
  <c r="BL494"/>
  <c r="BM494" s="1"/>
  <c r="BN494" s="1"/>
  <c r="CB494"/>
  <c r="CC494" s="1"/>
  <c r="CD494" s="1"/>
  <c r="DJ495"/>
  <c r="DK495" s="1"/>
  <c r="DL495" s="1"/>
  <c r="V496"/>
  <c r="AJ496"/>
  <c r="AK496" s="1"/>
  <c r="AL496" s="1"/>
  <c r="AX496"/>
  <c r="AY496" s="1"/>
  <c r="AZ496" s="1"/>
  <c r="BL496"/>
  <c r="BM496" s="1"/>
  <c r="BN496" s="1"/>
  <c r="CB496"/>
  <c r="CC496" s="1"/>
  <c r="CD496" s="1"/>
  <c r="DJ497"/>
  <c r="DK497" s="1"/>
  <c r="DL497" s="1"/>
  <c r="V498"/>
  <c r="AJ498"/>
  <c r="AK498" s="1"/>
  <c r="AL498" s="1"/>
  <c r="AX498"/>
  <c r="AY498" s="1"/>
  <c r="AZ498" s="1"/>
  <c r="BL498"/>
  <c r="BM498" s="1"/>
  <c r="BN498" s="1"/>
  <c r="CB498"/>
  <c r="CC498" s="1"/>
  <c r="CD498" s="1"/>
  <c r="DJ499"/>
  <c r="DK499" s="1"/>
  <c r="DL499" s="1"/>
  <c r="V500"/>
  <c r="AJ500"/>
  <c r="AK500" s="1"/>
  <c r="AL500" s="1"/>
  <c r="AX500"/>
  <c r="AY500" s="1"/>
  <c r="AZ500" s="1"/>
  <c r="BL500"/>
  <c r="BM500" s="1"/>
  <c r="BN500" s="1"/>
  <c r="CB500"/>
  <c r="CC500" s="1"/>
  <c r="CD500" s="1"/>
  <c r="Y501"/>
  <c r="DJ501"/>
  <c r="DK501" s="1"/>
  <c r="DL501" s="1"/>
  <c r="V502"/>
  <c r="AJ502"/>
  <c r="AK502" s="1"/>
  <c r="AL502" s="1"/>
  <c r="AX502"/>
  <c r="AY502" s="1"/>
  <c r="AZ502" s="1"/>
  <c r="BL502"/>
  <c r="BM502" s="1"/>
  <c r="BN502" s="1"/>
  <c r="CB502"/>
  <c r="CC502" s="1"/>
  <c r="CD502" s="1"/>
  <c r="Y503"/>
  <c r="DJ503"/>
  <c r="DK503" s="1"/>
  <c r="DL503" s="1"/>
  <c r="V504"/>
  <c r="AJ504"/>
  <c r="AK504" s="1"/>
  <c r="AL504" s="1"/>
  <c r="AX504"/>
  <c r="AY504" s="1"/>
  <c r="AZ504" s="1"/>
  <c r="BL504"/>
  <c r="BM504" s="1"/>
  <c r="BN504" s="1"/>
  <c r="CB504"/>
  <c r="CC504" s="1"/>
  <c r="CD504" s="1"/>
  <c r="Y505"/>
  <c r="DJ505"/>
  <c r="DK505" s="1"/>
  <c r="DL505" s="1"/>
  <c r="V506"/>
  <c r="AJ506"/>
  <c r="AK506" s="1"/>
  <c r="AL506" s="1"/>
  <c r="AX506"/>
  <c r="AY506" s="1"/>
  <c r="AZ506" s="1"/>
  <c r="BL506"/>
  <c r="BM506" s="1"/>
  <c r="BN506" s="1"/>
  <c r="CB506"/>
  <c r="CC506" s="1"/>
  <c r="CD506" s="1"/>
  <c r="Y507"/>
  <c r="DJ507"/>
  <c r="DK507" s="1"/>
  <c r="DL507" s="1"/>
  <c r="V508"/>
  <c r="AJ508"/>
  <c r="AK508" s="1"/>
  <c r="AL508" s="1"/>
  <c r="AX508"/>
  <c r="AY508" s="1"/>
  <c r="AZ508" s="1"/>
  <c r="BL508"/>
  <c r="BM508" s="1"/>
  <c r="BN508" s="1"/>
  <c r="CB508"/>
  <c r="CC508" s="1"/>
  <c r="CD508" s="1"/>
  <c r="Y509"/>
  <c r="CK509"/>
  <c r="CO509"/>
  <c r="CS509"/>
  <c r="CW509"/>
  <c r="DD509"/>
  <c r="P510"/>
  <c r="AD510"/>
  <c r="AR510"/>
  <c r="BF510"/>
  <c r="BU510"/>
  <c r="CK511"/>
  <c r="CO511"/>
  <c r="CS511"/>
  <c r="CW511"/>
  <c r="DD511"/>
  <c r="P512"/>
  <c r="AD512"/>
  <c r="AR512"/>
  <c r="BF512"/>
  <c r="BU512"/>
  <c r="CK513"/>
  <c r="CO513"/>
  <c r="CS513"/>
  <c r="CW513"/>
  <c r="DD513"/>
  <c r="P514"/>
  <c r="AD514"/>
  <c r="AR514"/>
  <c r="BF514"/>
  <c r="BU514"/>
  <c r="CK515"/>
  <c r="CO515"/>
  <c r="CS515"/>
  <c r="CW515"/>
  <c r="DD515"/>
  <c r="P516"/>
  <c r="AD516"/>
  <c r="AR516"/>
  <c r="BF516"/>
  <c r="BU516"/>
  <c r="CK517"/>
  <c r="CO517"/>
  <c r="CS517"/>
  <c r="CW517"/>
  <c r="DD517"/>
  <c r="P518"/>
  <c r="AD518"/>
  <c r="AR518"/>
  <c r="BF518"/>
  <c r="BU518"/>
  <c r="CK519"/>
  <c r="CO519"/>
  <c r="CS519"/>
  <c r="CW519"/>
  <c r="DD519"/>
  <c r="P520"/>
  <c r="AD520"/>
  <c r="AR520"/>
  <c r="BF520"/>
  <c r="BU520"/>
  <c r="CK521"/>
  <c r="CO521"/>
  <c r="CS521"/>
  <c r="CW521"/>
  <c r="DD521"/>
  <c r="P522"/>
  <c r="AD522"/>
  <c r="AR522"/>
  <c r="BF522"/>
  <c r="BU522"/>
  <c r="CK523"/>
  <c r="CO523"/>
  <c r="CS523"/>
  <c r="CW523"/>
  <c r="DD523"/>
  <c r="P524"/>
  <c r="AD524"/>
  <c r="AR524"/>
  <c r="BF524"/>
  <c r="BU524"/>
  <c r="CK525"/>
  <c r="CO525"/>
  <c r="CS525"/>
  <c r="CW525"/>
  <c r="DD525"/>
  <c r="P526"/>
  <c r="AD526"/>
  <c r="AR526"/>
  <c r="BF526"/>
  <c r="BU526"/>
  <c r="CK527"/>
  <c r="CO527"/>
  <c r="CS527"/>
  <c r="CW527"/>
  <c r="DD527"/>
  <c r="P528"/>
  <c r="AD528"/>
  <c r="AR528"/>
  <c r="BF528"/>
  <c r="BU528"/>
  <c r="CK529"/>
  <c r="CO529"/>
  <c r="CS529"/>
  <c r="CW529"/>
  <c r="DD529"/>
  <c r="P530"/>
  <c r="AD530"/>
  <c r="AR530"/>
  <c r="BF530"/>
  <c r="BU530"/>
  <c r="CK531"/>
  <c r="CO531"/>
  <c r="CS531"/>
  <c r="CW531"/>
  <c r="DD531"/>
  <c r="P532"/>
  <c r="AD532"/>
  <c r="AR532"/>
  <c r="BF532"/>
  <c r="BU532"/>
  <c r="CK533"/>
  <c r="CO533"/>
  <c r="CS533"/>
  <c r="CW533"/>
  <c r="DD533"/>
  <c r="P534"/>
  <c r="AD534"/>
  <c r="AR534"/>
  <c r="BF534"/>
  <c r="BU534"/>
  <c r="CK535"/>
  <c r="CO535"/>
  <c r="CS535"/>
  <c r="CW535"/>
  <c r="DD535"/>
  <c r="P536"/>
  <c r="AD536"/>
  <c r="AR536"/>
  <c r="BF536"/>
  <c r="BU536"/>
  <c r="CK537"/>
  <c r="CO537"/>
  <c r="CS537"/>
  <c r="CW537"/>
  <c r="DD537"/>
  <c r="P538"/>
  <c r="AD538"/>
  <c r="AR538"/>
  <c r="BF538"/>
  <c r="BU538"/>
  <c r="CK539"/>
  <c r="CO539"/>
  <c r="CS539"/>
  <c r="CW539"/>
  <c r="DD539"/>
  <c r="P540"/>
  <c r="AD540"/>
  <c r="AR540"/>
  <c r="BF540"/>
  <c r="BU540"/>
  <c r="CK541"/>
  <c r="CO541"/>
  <c r="CS541"/>
  <c r="CW541"/>
  <c r="DD541"/>
  <c r="P542"/>
  <c r="AD542"/>
  <c r="AR542"/>
  <c r="BF542"/>
  <c r="BU542"/>
  <c r="CK543"/>
  <c r="CO543"/>
  <c r="CS543"/>
  <c r="CW543"/>
  <c r="DD543"/>
  <c r="P544"/>
  <c r="AD544"/>
  <c r="AR544"/>
  <c r="BF544"/>
  <c r="BU544"/>
  <c r="CK545"/>
  <c r="CO545"/>
  <c r="CS545"/>
  <c r="CW545"/>
  <c r="DD545"/>
  <c r="P546"/>
  <c r="AD546"/>
  <c r="AR546"/>
  <c r="BF546"/>
  <c r="BU546"/>
  <c r="CK547"/>
  <c r="CO547"/>
  <c r="CS547"/>
  <c r="CW547"/>
  <c r="DD547"/>
  <c r="P548"/>
  <c r="AD548"/>
  <c r="AR548"/>
  <c r="BF548"/>
  <c r="BU548"/>
  <c r="CK549"/>
  <c r="CO549"/>
  <c r="CS549"/>
  <c r="CW549"/>
  <c r="DD549"/>
  <c r="P550"/>
  <c r="AD550"/>
  <c r="AR550"/>
  <c r="BF550"/>
  <c r="BU550"/>
  <c r="V176" i="3"/>
  <c r="X176" s="1"/>
  <c r="AJ176"/>
  <c r="AK176" s="1"/>
  <c r="AL176" s="1"/>
  <c r="AX176"/>
  <c r="AY176" s="1"/>
  <c r="AZ176" s="1"/>
  <c r="BA176" s="1"/>
  <c r="AJ70"/>
  <c r="AK70" s="1"/>
  <c r="AL70" s="1"/>
  <c r="AX70"/>
  <c r="AY70" s="1"/>
  <c r="AZ70" s="1"/>
  <c r="BA70" s="1"/>
  <c r="V88"/>
  <c r="X88" s="1"/>
  <c r="AJ88"/>
  <c r="AK88" s="1"/>
  <c r="AL88" s="1"/>
  <c r="AX88"/>
  <c r="AY88" s="1"/>
  <c r="AZ88" s="1"/>
  <c r="BA88" s="1"/>
  <c r="V92"/>
  <c r="X92" s="1"/>
  <c r="AJ92"/>
  <c r="AK92" s="1"/>
  <c r="AL92" s="1"/>
  <c r="AX92"/>
  <c r="AY92" s="1"/>
  <c r="AZ92" s="1"/>
  <c r="BA92" s="1"/>
  <c r="CF107"/>
  <c r="CG107" s="1"/>
  <c r="CH107" s="1"/>
  <c r="CI107" s="1"/>
  <c r="AJ110"/>
  <c r="AK110" s="1"/>
  <c r="AL110" s="1"/>
  <c r="AX110"/>
  <c r="AY110" s="1"/>
  <c r="AZ110" s="1"/>
  <c r="BA110" s="1"/>
  <c r="CF129"/>
  <c r="CG129" s="1"/>
  <c r="CH129" s="1"/>
  <c r="CI129" s="1"/>
  <c r="V130"/>
  <c r="X130" s="1"/>
  <c r="AJ130"/>
  <c r="AK130" s="1"/>
  <c r="AL130" s="1"/>
  <c r="AX130"/>
  <c r="AY130" s="1"/>
  <c r="AZ130" s="1"/>
  <c r="BA130" s="1"/>
  <c r="V132"/>
  <c r="X132" s="1"/>
  <c r="AJ132"/>
  <c r="AK132" s="1"/>
  <c r="AL132" s="1"/>
  <c r="AX132"/>
  <c r="AY132" s="1"/>
  <c r="AZ132" s="1"/>
  <c r="BA132" s="1"/>
  <c r="AJ134"/>
  <c r="AK134" s="1"/>
  <c r="AL134" s="1"/>
  <c r="V136"/>
  <c r="X136" s="1"/>
  <c r="AJ136"/>
  <c r="AK136" s="1"/>
  <c r="AL136" s="1"/>
  <c r="AM136" s="1"/>
  <c r="AX136"/>
  <c r="AY136" s="1"/>
  <c r="AZ136" s="1"/>
  <c r="BA136" s="1"/>
  <c r="AJ138"/>
  <c r="AK138" s="1"/>
  <c r="AL138" s="1"/>
  <c r="V140"/>
  <c r="X140" s="1"/>
  <c r="AJ140"/>
  <c r="AK140" s="1"/>
  <c r="AL140" s="1"/>
  <c r="AM140" s="1"/>
  <c r="AX140"/>
  <c r="AY140" s="1"/>
  <c r="AZ140" s="1"/>
  <c r="BA140" s="1"/>
  <c r="AJ142"/>
  <c r="AK142" s="1"/>
  <c r="AL142" s="1"/>
  <c r="V144"/>
  <c r="X144" s="1"/>
  <c r="AJ144"/>
  <c r="AK144" s="1"/>
  <c r="AL144" s="1"/>
  <c r="AM144" s="1"/>
  <c r="AX144"/>
  <c r="AY144" s="1"/>
  <c r="AZ144" s="1"/>
  <c r="BA144" s="1"/>
  <c r="AJ146"/>
  <c r="AK146" s="1"/>
  <c r="AL146" s="1"/>
  <c r="V148"/>
  <c r="X148" s="1"/>
  <c r="AJ148"/>
  <c r="AK148" s="1"/>
  <c r="AL148" s="1"/>
  <c r="AM148" s="1"/>
  <c r="AX148"/>
  <c r="AY148" s="1"/>
  <c r="AZ148" s="1"/>
  <c r="BA148" s="1"/>
  <c r="CF175"/>
  <c r="CG175" s="1"/>
  <c r="CH175" s="1"/>
  <c r="CI175" s="1"/>
  <c r="CF176"/>
  <c r="CG176" s="1"/>
  <c r="CH176" s="1"/>
  <c r="CI176" s="1"/>
  <c r="V178"/>
  <c r="X178" s="1"/>
  <c r="AJ178"/>
  <c r="AK178" s="1"/>
  <c r="AL178" s="1"/>
  <c r="AX178"/>
  <c r="AY178" s="1"/>
  <c r="AZ178" s="1"/>
  <c r="BA178" s="1"/>
  <c r="V180"/>
  <c r="AJ180"/>
  <c r="AK180" s="1"/>
  <c r="AL180" s="1"/>
  <c r="AM180" s="1"/>
  <c r="AX180"/>
  <c r="AY180" s="1"/>
  <c r="AZ180" s="1"/>
  <c r="BA180" s="1"/>
  <c r="V184"/>
  <c r="X184" s="1"/>
  <c r="AJ184"/>
  <c r="AK184" s="1"/>
  <c r="AL184" s="1"/>
  <c r="AX184"/>
  <c r="AY184" s="1"/>
  <c r="AZ184" s="1"/>
  <c r="BA184" s="1"/>
  <c r="CF207"/>
  <c r="CG207" s="1"/>
  <c r="CH207" s="1"/>
  <c r="CI207" s="1"/>
  <c r="CF208"/>
  <c r="CG208" s="1"/>
  <c r="CH208" s="1"/>
  <c r="CI208" s="1"/>
  <c r="V210"/>
  <c r="AJ210"/>
  <c r="AK210" s="1"/>
  <c r="AL210" s="1"/>
  <c r="AM210" s="1"/>
  <c r="AX210"/>
  <c r="AY210" s="1"/>
  <c r="AZ210" s="1"/>
  <c r="BA210" s="1"/>
  <c r="V212"/>
  <c r="X212" s="1"/>
  <c r="AJ212"/>
  <c r="AK212" s="1"/>
  <c r="AL212" s="1"/>
  <c r="AX212"/>
  <c r="AY212" s="1"/>
  <c r="AZ212" s="1"/>
  <c r="BA212" s="1"/>
  <c r="V216"/>
  <c r="AJ216"/>
  <c r="AK216" s="1"/>
  <c r="AL216" s="1"/>
  <c r="AM216" s="1"/>
  <c r="AX216"/>
  <c r="AY216" s="1"/>
  <c r="AZ216" s="1"/>
  <c r="BA216" s="1"/>
  <c r="CF239"/>
  <c r="CG239" s="1"/>
  <c r="CH239" s="1"/>
  <c r="CI239" s="1"/>
  <c r="CF240"/>
  <c r="CG240" s="1"/>
  <c r="CH240" s="1"/>
  <c r="CI240" s="1"/>
  <c r="V242"/>
  <c r="X242" s="1"/>
  <c r="AJ242"/>
  <c r="AK242" s="1"/>
  <c r="AL242" s="1"/>
  <c r="AX242"/>
  <c r="AY242" s="1"/>
  <c r="AZ242" s="1"/>
  <c r="BA242" s="1"/>
  <c r="V244"/>
  <c r="AJ244"/>
  <c r="AK244" s="1"/>
  <c r="AL244" s="1"/>
  <c r="AM244" s="1"/>
  <c r="AX244"/>
  <c r="AY244" s="1"/>
  <c r="AZ244" s="1"/>
  <c r="BA244" s="1"/>
  <c r="V248"/>
  <c r="X248" s="1"/>
  <c r="AJ248"/>
  <c r="AK248" s="1"/>
  <c r="AL248" s="1"/>
  <c r="AX248"/>
  <c r="AY248" s="1"/>
  <c r="AZ248" s="1"/>
  <c r="BA248" s="1"/>
  <c r="CF271"/>
  <c r="CG271" s="1"/>
  <c r="CH271" s="1"/>
  <c r="CI271" s="1"/>
  <c r="CF272"/>
  <c r="CG272" s="1"/>
  <c r="CH272" s="1"/>
  <c r="CI272" s="1"/>
  <c r="V274"/>
  <c r="AJ274"/>
  <c r="AK274" s="1"/>
  <c r="AL274" s="1"/>
  <c r="AM274" s="1"/>
  <c r="AX274"/>
  <c r="AY274" s="1"/>
  <c r="AZ274" s="1"/>
  <c r="BA274" s="1"/>
  <c r="V280"/>
  <c r="X280" s="1"/>
  <c r="AJ280"/>
  <c r="AK280" s="1"/>
  <c r="AL280" s="1"/>
  <c r="AX280"/>
  <c r="AY280" s="1"/>
  <c r="AZ280" s="1"/>
  <c r="BA280" s="1"/>
  <c r="CF303"/>
  <c r="CG303" s="1"/>
  <c r="CH303" s="1"/>
  <c r="CI303" s="1"/>
  <c r="CF304"/>
  <c r="CG304" s="1"/>
  <c r="CH304" s="1"/>
  <c r="CI304" s="1"/>
  <c r="V306"/>
  <c r="AJ306"/>
  <c r="AK306" s="1"/>
  <c r="AL306" s="1"/>
  <c r="AM306" s="1"/>
  <c r="AX306"/>
  <c r="AY306" s="1"/>
  <c r="AZ306" s="1"/>
  <c r="BA306" s="1"/>
  <c r="V308"/>
  <c r="X308" s="1"/>
  <c r="AJ308"/>
  <c r="AK308" s="1"/>
  <c r="AL308" s="1"/>
  <c r="AX308"/>
  <c r="AY308" s="1"/>
  <c r="AZ308" s="1"/>
  <c r="BA308" s="1"/>
  <c r="V312"/>
  <c r="AJ312"/>
  <c r="AK312" s="1"/>
  <c r="AL312" s="1"/>
  <c r="AM312" s="1"/>
  <c r="AX312"/>
  <c r="AY312" s="1"/>
  <c r="AZ312" s="1"/>
  <c r="BA312" s="1"/>
  <c r="CF335"/>
  <c r="CG335" s="1"/>
  <c r="CH335" s="1"/>
  <c r="CI335" s="1"/>
  <c r="CF336"/>
  <c r="CG336" s="1"/>
  <c r="CH336" s="1"/>
  <c r="CI336" s="1"/>
  <c r="V338"/>
  <c r="X338" s="1"/>
  <c r="AJ338"/>
  <c r="AK338" s="1"/>
  <c r="AL338" s="1"/>
  <c r="AX338"/>
  <c r="AY338" s="1"/>
  <c r="AZ338" s="1"/>
  <c r="BA338" s="1"/>
  <c r="V340"/>
  <c r="AJ340"/>
  <c r="AK340" s="1"/>
  <c r="AL340" s="1"/>
  <c r="AM340" s="1"/>
  <c r="AX340"/>
  <c r="AY340" s="1"/>
  <c r="AZ340" s="1"/>
  <c r="BA340" s="1"/>
  <c r="V344"/>
  <c r="X344" s="1"/>
  <c r="AJ344"/>
  <c r="AK344" s="1"/>
  <c r="AL344" s="1"/>
  <c r="AX344"/>
  <c r="AY344" s="1"/>
  <c r="AZ344" s="1"/>
  <c r="BA344" s="1"/>
  <c r="CF367"/>
  <c r="CG367" s="1"/>
  <c r="CH367" s="1"/>
  <c r="CI367" s="1"/>
  <c r="V368"/>
  <c r="X368" s="1"/>
  <c r="AJ368"/>
  <c r="AK368" s="1"/>
  <c r="AL368" s="1"/>
  <c r="AM368" s="1"/>
  <c r="AX368"/>
  <c r="AY368" s="1"/>
  <c r="AZ368" s="1"/>
  <c r="BA368" s="1"/>
  <c r="V370"/>
  <c r="X370" s="1"/>
  <c r="AJ370"/>
  <c r="AK370" s="1"/>
  <c r="AL370" s="1"/>
  <c r="AX370"/>
  <c r="AY370" s="1"/>
  <c r="AZ370" s="1"/>
  <c r="BA370" s="1"/>
  <c r="AJ372"/>
  <c r="AK372" s="1"/>
  <c r="AL372" s="1"/>
  <c r="AX372"/>
  <c r="AY372" s="1"/>
  <c r="AZ372" s="1"/>
  <c r="BA372" s="1"/>
  <c r="V390"/>
  <c r="X390" s="1"/>
  <c r="AJ390"/>
  <c r="AK390" s="1"/>
  <c r="AL390" s="1"/>
  <c r="AM390" s="1"/>
  <c r="AX390"/>
  <c r="AY390" s="1"/>
  <c r="AZ390" s="1"/>
  <c r="BA390" s="1"/>
  <c r="V394"/>
  <c r="X394" s="1"/>
  <c r="AJ394"/>
  <c r="AK394" s="1"/>
  <c r="AL394" s="1"/>
  <c r="AX394"/>
  <c r="AY394" s="1"/>
  <c r="AZ394" s="1"/>
  <c r="BA394" s="1"/>
  <c r="CF421"/>
  <c r="CG421" s="1"/>
  <c r="CH421" s="1"/>
  <c r="CI421" s="1"/>
  <c r="CF422"/>
  <c r="CG422" s="1"/>
  <c r="CH422" s="1"/>
  <c r="CI422" s="1"/>
  <c r="V424"/>
  <c r="AJ424"/>
  <c r="AK424" s="1"/>
  <c r="AL424" s="1"/>
  <c r="AM424" s="1"/>
  <c r="AX424"/>
  <c r="AY424" s="1"/>
  <c r="AZ424" s="1"/>
  <c r="BA424" s="1"/>
  <c r="V426"/>
  <c r="X426" s="1"/>
  <c r="AJ426"/>
  <c r="AK426" s="1"/>
  <c r="AL426" s="1"/>
  <c r="AX426"/>
  <c r="AY426" s="1"/>
  <c r="AZ426" s="1"/>
  <c r="BA426" s="1"/>
  <c r="V430"/>
  <c r="AJ430"/>
  <c r="AK430" s="1"/>
  <c r="AL430" s="1"/>
  <c r="AM430" s="1"/>
  <c r="AX430"/>
  <c r="AY430" s="1"/>
  <c r="AZ430" s="1"/>
  <c r="BA430" s="1"/>
  <c r="CF453"/>
  <c r="CG453" s="1"/>
  <c r="CH453" s="1"/>
  <c r="CI453" s="1"/>
  <c r="CF461"/>
  <c r="CG461" s="1"/>
  <c r="CH461" s="1"/>
  <c r="CI461" s="1"/>
  <c r="CF462"/>
  <c r="CG462" s="1"/>
  <c r="CH462" s="1"/>
  <c r="CI462" s="1"/>
  <c r="V464"/>
  <c r="AJ464"/>
  <c r="AK464" s="1"/>
  <c r="AL464" s="1"/>
  <c r="AM464" s="1"/>
  <c r="AX464"/>
  <c r="AY464" s="1"/>
  <c r="AZ464" s="1"/>
  <c r="BA464" s="1"/>
  <c r="V466"/>
  <c r="X466" s="1"/>
  <c r="AJ466"/>
  <c r="AK466" s="1"/>
  <c r="AL466" s="1"/>
  <c r="AX466"/>
  <c r="AY466" s="1"/>
  <c r="AZ466" s="1"/>
  <c r="BA466" s="1"/>
  <c r="CF493"/>
  <c r="CG493" s="1"/>
  <c r="CH493" s="1"/>
  <c r="CI493" s="1"/>
  <c r="CF494"/>
  <c r="CG494" s="1"/>
  <c r="CH494" s="1"/>
  <c r="CI494" s="1"/>
  <c r="V496"/>
  <c r="AJ496"/>
  <c r="AK496" s="1"/>
  <c r="AL496" s="1"/>
  <c r="AM496" s="1"/>
  <c r="AX496"/>
  <c r="AY496" s="1"/>
  <c r="AZ496" s="1"/>
  <c r="BA496" s="1"/>
  <c r="V498"/>
  <c r="X498" s="1"/>
  <c r="AJ498"/>
  <c r="AK498" s="1"/>
  <c r="AL498" s="1"/>
  <c r="AX498"/>
  <c r="AY498" s="1"/>
  <c r="AZ498" s="1"/>
  <c r="BA498" s="1"/>
  <c r="V502"/>
  <c r="AJ502"/>
  <c r="AK502" s="1"/>
  <c r="AL502" s="1"/>
  <c r="AM502" s="1"/>
  <c r="AX502"/>
  <c r="AY502" s="1"/>
  <c r="AZ502" s="1"/>
  <c r="BA502" s="1"/>
  <c r="V506"/>
  <c r="X506" s="1"/>
  <c r="AJ506"/>
  <c r="AK506" s="1"/>
  <c r="AL506" s="1"/>
  <c r="AX506"/>
  <c r="AY506" s="1"/>
  <c r="AZ506" s="1"/>
  <c r="BA506" s="1"/>
  <c r="CF525"/>
  <c r="CG525" s="1"/>
  <c r="CH525" s="1"/>
  <c r="CI525" s="1"/>
  <c r="V526"/>
  <c r="X526" s="1"/>
  <c r="V528"/>
  <c r="X528" s="1"/>
  <c r="AJ528"/>
  <c r="AK528" s="1"/>
  <c r="AL528" s="1"/>
  <c r="AX528"/>
  <c r="AY528" s="1"/>
  <c r="AZ528" s="1"/>
  <c r="BA528" s="1"/>
  <c r="AJ530"/>
  <c r="AK530" s="1"/>
  <c r="AL530" s="1"/>
  <c r="AX530"/>
  <c r="AY530" s="1"/>
  <c r="AZ530" s="1"/>
  <c r="BA530" s="1"/>
  <c r="CF547"/>
  <c r="CG547" s="1"/>
  <c r="CH547" s="1"/>
  <c r="CI547" s="1"/>
  <c r="V232"/>
  <c r="AJ232"/>
  <c r="AK232" s="1"/>
  <c r="AL232" s="1"/>
  <c r="AM232" s="1"/>
  <c r="AX232"/>
  <c r="AY232" s="1"/>
  <c r="AZ232" s="1"/>
  <c r="BA232" s="1"/>
  <c r="CF12"/>
  <c r="CG12" s="1"/>
  <c r="CH12" s="1"/>
  <c r="CI12" s="1"/>
  <c r="CF14"/>
  <c r="CG14" s="1"/>
  <c r="CH14" s="1"/>
  <c r="CI14" s="1"/>
  <c r="CF16"/>
  <c r="CG16" s="1"/>
  <c r="CH16" s="1"/>
  <c r="CI16" s="1"/>
  <c r="CF18"/>
  <c r="CG18" s="1"/>
  <c r="CH18" s="1"/>
  <c r="CI18" s="1"/>
  <c r="CF20"/>
  <c r="CG20" s="1"/>
  <c r="CH20" s="1"/>
  <c r="CI20" s="1"/>
  <c r="CF22"/>
  <c r="CG22" s="1"/>
  <c r="CH22" s="1"/>
  <c r="CI22" s="1"/>
  <c r="CF24"/>
  <c r="CG24" s="1"/>
  <c r="CH24" s="1"/>
  <c r="CI24" s="1"/>
  <c r="CF26"/>
  <c r="CG26" s="1"/>
  <c r="CH26" s="1"/>
  <c r="CI26" s="1"/>
  <c r="CF28"/>
  <c r="CG28" s="1"/>
  <c r="CH28" s="1"/>
  <c r="CI28" s="1"/>
  <c r="CF30"/>
  <c r="CG30" s="1"/>
  <c r="CH30" s="1"/>
  <c r="CI30" s="1"/>
  <c r="CF32"/>
  <c r="CG32" s="1"/>
  <c r="CH32" s="1"/>
  <c r="CI32" s="1"/>
  <c r="CF34"/>
  <c r="CG34" s="1"/>
  <c r="CH34" s="1"/>
  <c r="CI34" s="1"/>
  <c r="CF36"/>
  <c r="CG36" s="1"/>
  <c r="CH36" s="1"/>
  <c r="CI36" s="1"/>
  <c r="CF38"/>
  <c r="CG38" s="1"/>
  <c r="CH38" s="1"/>
  <c r="CI38" s="1"/>
  <c r="CF40"/>
  <c r="CG40" s="1"/>
  <c r="CH40" s="1"/>
  <c r="CI40" s="1"/>
  <c r="CF42"/>
  <c r="CG42" s="1"/>
  <c r="CH42" s="1"/>
  <c r="CI42" s="1"/>
  <c r="CF44"/>
  <c r="CG44" s="1"/>
  <c r="CH44" s="1"/>
  <c r="CI44" s="1"/>
  <c r="CF46"/>
  <c r="CG46" s="1"/>
  <c r="CH46" s="1"/>
  <c r="CI46" s="1"/>
  <c r="CF48"/>
  <c r="CG48" s="1"/>
  <c r="CH48" s="1"/>
  <c r="CI48" s="1"/>
  <c r="CF50"/>
  <c r="CG50" s="1"/>
  <c r="CH50" s="1"/>
  <c r="CI50" s="1"/>
  <c r="CF52"/>
  <c r="CG52" s="1"/>
  <c r="CH52" s="1"/>
  <c r="CI52" s="1"/>
  <c r="CF54"/>
  <c r="CG54" s="1"/>
  <c r="CH54" s="1"/>
  <c r="CI54" s="1"/>
  <c r="CF56"/>
  <c r="CG56" s="1"/>
  <c r="CH56" s="1"/>
  <c r="CI56" s="1"/>
  <c r="CF58"/>
  <c r="CG58" s="1"/>
  <c r="CH58" s="1"/>
  <c r="CI58" s="1"/>
  <c r="CF60"/>
  <c r="CG60" s="1"/>
  <c r="CH60" s="1"/>
  <c r="CI60" s="1"/>
  <c r="CF62"/>
  <c r="CG62" s="1"/>
  <c r="CH62" s="1"/>
  <c r="CI62" s="1"/>
  <c r="CF64"/>
  <c r="CG64" s="1"/>
  <c r="CH64" s="1"/>
  <c r="CI64" s="1"/>
  <c r="CF66"/>
  <c r="CG66" s="1"/>
  <c r="CH66" s="1"/>
  <c r="CI66" s="1"/>
  <c r="CF68"/>
  <c r="CG68" s="1"/>
  <c r="CH68" s="1"/>
  <c r="CI68" s="1"/>
  <c r="V72"/>
  <c r="X72" s="1"/>
  <c r="AJ72"/>
  <c r="AK72" s="1"/>
  <c r="AL72" s="1"/>
  <c r="AX72"/>
  <c r="AY72" s="1"/>
  <c r="AZ72" s="1"/>
  <c r="BA72" s="1"/>
  <c r="CF81"/>
  <c r="CG81" s="1"/>
  <c r="CH81" s="1"/>
  <c r="CI81" s="1"/>
  <c r="V82"/>
  <c r="X82" s="1"/>
  <c r="AJ82"/>
  <c r="AK82" s="1"/>
  <c r="AL82" s="1"/>
  <c r="AX82"/>
  <c r="AY82" s="1"/>
  <c r="AZ82" s="1"/>
  <c r="BA82" s="1"/>
  <c r="V84"/>
  <c r="X84" s="1"/>
  <c r="AJ84"/>
  <c r="AK84" s="1"/>
  <c r="AL84" s="1"/>
  <c r="AX84"/>
  <c r="AY84" s="1"/>
  <c r="AZ84" s="1"/>
  <c r="BA84" s="1"/>
  <c r="CF91"/>
  <c r="CG91" s="1"/>
  <c r="CH91" s="1"/>
  <c r="CI91" s="1"/>
  <c r="AJ94"/>
  <c r="AK94" s="1"/>
  <c r="AL94" s="1"/>
  <c r="AX94"/>
  <c r="AY94" s="1"/>
  <c r="AZ94" s="1"/>
  <c r="BA94" s="1"/>
  <c r="V104"/>
  <c r="X104" s="1"/>
  <c r="AJ104"/>
  <c r="AK104" s="1"/>
  <c r="AL104" s="1"/>
  <c r="AX104"/>
  <c r="AY104" s="1"/>
  <c r="AZ104" s="1"/>
  <c r="BA104" s="1"/>
  <c r="CF113"/>
  <c r="CG113" s="1"/>
  <c r="CH113" s="1"/>
  <c r="CI113" s="1"/>
  <c r="V114"/>
  <c r="X114" s="1"/>
  <c r="AJ114"/>
  <c r="AK114" s="1"/>
  <c r="AL114" s="1"/>
  <c r="AX114"/>
  <c r="AY114" s="1"/>
  <c r="AZ114" s="1"/>
  <c r="BA114" s="1"/>
  <c r="V116"/>
  <c r="X116" s="1"/>
  <c r="AJ116"/>
  <c r="AK116" s="1"/>
  <c r="AL116" s="1"/>
  <c r="AX116"/>
  <c r="AY116" s="1"/>
  <c r="AZ116" s="1"/>
  <c r="BA116" s="1"/>
  <c r="CF123"/>
  <c r="CG123" s="1"/>
  <c r="CH123" s="1"/>
  <c r="CI123" s="1"/>
  <c r="AJ126"/>
  <c r="AK126" s="1"/>
  <c r="AL126" s="1"/>
  <c r="AX126"/>
  <c r="AY126" s="1"/>
  <c r="AZ126" s="1"/>
  <c r="BA126" s="1"/>
  <c r="V152"/>
  <c r="X152" s="1"/>
  <c r="AJ152"/>
  <c r="AK152" s="1"/>
  <c r="AL152" s="1"/>
  <c r="AM152" s="1"/>
  <c r="AX152"/>
  <c r="AY152" s="1"/>
  <c r="AZ152" s="1"/>
  <c r="BA152" s="1"/>
  <c r="V156"/>
  <c r="X156" s="1"/>
  <c r="AJ156"/>
  <c r="AK156" s="1"/>
  <c r="AL156" s="1"/>
  <c r="AX156"/>
  <c r="AY156" s="1"/>
  <c r="AZ156" s="1"/>
  <c r="BA156" s="1"/>
  <c r="CF167"/>
  <c r="CG167" s="1"/>
  <c r="CH167" s="1"/>
  <c r="CI167" s="1"/>
  <c r="CF168"/>
  <c r="CG168" s="1"/>
  <c r="CH168" s="1"/>
  <c r="CI168" s="1"/>
  <c r="V170"/>
  <c r="AJ170"/>
  <c r="AK170" s="1"/>
  <c r="AL170" s="1"/>
  <c r="AM170" s="1"/>
  <c r="AX170"/>
  <c r="AY170" s="1"/>
  <c r="AZ170" s="1"/>
  <c r="BA170" s="1"/>
  <c r="V172"/>
  <c r="X172" s="1"/>
  <c r="AJ172"/>
  <c r="AK172" s="1"/>
  <c r="AL172" s="1"/>
  <c r="AX172"/>
  <c r="AY172" s="1"/>
  <c r="AZ172" s="1"/>
  <c r="BA172" s="1"/>
  <c r="CF183"/>
  <c r="CG183" s="1"/>
  <c r="CH183" s="1"/>
  <c r="CI183" s="1"/>
  <c r="CF184"/>
  <c r="CG184" s="1"/>
  <c r="CH184" s="1"/>
  <c r="CI184" s="1"/>
  <c r="V186"/>
  <c r="AJ186"/>
  <c r="AK186" s="1"/>
  <c r="AL186" s="1"/>
  <c r="AM186" s="1"/>
  <c r="AX186"/>
  <c r="AY186" s="1"/>
  <c r="AZ186" s="1"/>
  <c r="BA186" s="1"/>
  <c r="V188"/>
  <c r="X188" s="1"/>
  <c r="AJ188"/>
  <c r="AK188" s="1"/>
  <c r="AL188" s="1"/>
  <c r="AX188"/>
  <c r="AY188" s="1"/>
  <c r="AZ188" s="1"/>
  <c r="BA188" s="1"/>
  <c r="CF199"/>
  <c r="CG199" s="1"/>
  <c r="CH199" s="1"/>
  <c r="CI199" s="1"/>
  <c r="CF200"/>
  <c r="CG200" s="1"/>
  <c r="CH200" s="1"/>
  <c r="CI200" s="1"/>
  <c r="V202"/>
  <c r="AJ202"/>
  <c r="AK202" s="1"/>
  <c r="AL202" s="1"/>
  <c r="AM202" s="1"/>
  <c r="AX202"/>
  <c r="AY202" s="1"/>
  <c r="AZ202" s="1"/>
  <c r="BA202" s="1"/>
  <c r="V204"/>
  <c r="X204" s="1"/>
  <c r="AJ204"/>
  <c r="AK204" s="1"/>
  <c r="AL204" s="1"/>
  <c r="AX204"/>
  <c r="AY204" s="1"/>
  <c r="AZ204" s="1"/>
  <c r="BA204" s="1"/>
  <c r="CF215"/>
  <c r="CG215" s="1"/>
  <c r="CH215" s="1"/>
  <c r="CI215" s="1"/>
  <c r="CF216"/>
  <c r="CG216" s="1"/>
  <c r="CH216" s="1"/>
  <c r="CI216" s="1"/>
  <c r="V218"/>
  <c r="AJ218"/>
  <c r="AK218" s="1"/>
  <c r="AL218" s="1"/>
  <c r="AM218" s="1"/>
  <c r="AX218"/>
  <c r="AY218" s="1"/>
  <c r="AZ218" s="1"/>
  <c r="BA218" s="1"/>
  <c r="V220"/>
  <c r="AJ220"/>
  <c r="AK220" s="1"/>
  <c r="AL220" s="1"/>
  <c r="AM220" s="1"/>
  <c r="AX220"/>
  <c r="AY220" s="1"/>
  <c r="AZ220" s="1"/>
  <c r="BA220" s="1"/>
  <c r="CF231"/>
  <c r="CG231" s="1"/>
  <c r="CH231" s="1"/>
  <c r="CI231" s="1"/>
  <c r="CF232"/>
  <c r="CG232" s="1"/>
  <c r="CH232" s="1"/>
  <c r="CI232" s="1"/>
  <c r="V234"/>
  <c r="X234" s="1"/>
  <c r="AJ234"/>
  <c r="AK234" s="1"/>
  <c r="AL234" s="1"/>
  <c r="AX234"/>
  <c r="AY234" s="1"/>
  <c r="AZ234" s="1"/>
  <c r="BA234" s="1"/>
  <c r="V236"/>
  <c r="AJ236"/>
  <c r="AK236" s="1"/>
  <c r="AL236" s="1"/>
  <c r="AM236" s="1"/>
  <c r="AX236"/>
  <c r="AY236" s="1"/>
  <c r="AZ236" s="1"/>
  <c r="BA236" s="1"/>
  <c r="CF247"/>
  <c r="CG247" s="1"/>
  <c r="CH247" s="1"/>
  <c r="CI247" s="1"/>
  <c r="CF248"/>
  <c r="CG248" s="1"/>
  <c r="CH248" s="1"/>
  <c r="CI248" s="1"/>
  <c r="V250"/>
  <c r="X250" s="1"/>
  <c r="AJ250"/>
  <c r="AK250" s="1"/>
  <c r="AL250" s="1"/>
  <c r="AX250"/>
  <c r="AY250" s="1"/>
  <c r="AZ250" s="1"/>
  <c r="BA250" s="1"/>
  <c r="CF263"/>
  <c r="CG263" s="1"/>
  <c r="CH263" s="1"/>
  <c r="CI263" s="1"/>
  <c r="CF264"/>
  <c r="CG264" s="1"/>
  <c r="CH264" s="1"/>
  <c r="CI264" s="1"/>
  <c r="V266"/>
  <c r="AJ266"/>
  <c r="AK266" s="1"/>
  <c r="AL266" s="1"/>
  <c r="AM266" s="1"/>
  <c r="AX266"/>
  <c r="AY266" s="1"/>
  <c r="AZ266" s="1"/>
  <c r="BA266" s="1"/>
  <c r="CF279"/>
  <c r="CG279" s="1"/>
  <c r="CH279" s="1"/>
  <c r="CI279" s="1"/>
  <c r="CF280"/>
  <c r="CG280" s="1"/>
  <c r="CH280" s="1"/>
  <c r="CI280" s="1"/>
  <c r="V282"/>
  <c r="X282" s="1"/>
  <c r="AJ282"/>
  <c r="AK282" s="1"/>
  <c r="AL282" s="1"/>
  <c r="AX282"/>
  <c r="AY282" s="1"/>
  <c r="AZ282" s="1"/>
  <c r="BA282" s="1"/>
  <c r="CF295"/>
  <c r="CG295" s="1"/>
  <c r="CH295" s="1"/>
  <c r="CI295" s="1"/>
  <c r="CF296"/>
  <c r="CG296" s="1"/>
  <c r="CH296" s="1"/>
  <c r="CI296" s="1"/>
  <c r="V298"/>
  <c r="AJ298"/>
  <c r="AK298" s="1"/>
  <c r="AL298" s="1"/>
  <c r="AM298" s="1"/>
  <c r="AX298"/>
  <c r="AY298" s="1"/>
  <c r="AZ298" s="1"/>
  <c r="BA298" s="1"/>
  <c r="V300"/>
  <c r="X300" s="1"/>
  <c r="AJ300"/>
  <c r="AK300" s="1"/>
  <c r="AL300" s="1"/>
  <c r="AX300"/>
  <c r="AY300" s="1"/>
  <c r="AZ300" s="1"/>
  <c r="BA300" s="1"/>
  <c r="CF311"/>
  <c r="CG311" s="1"/>
  <c r="CH311" s="1"/>
  <c r="CI311" s="1"/>
  <c r="CF312"/>
  <c r="CG312" s="1"/>
  <c r="CH312" s="1"/>
  <c r="CI312" s="1"/>
  <c r="V314"/>
  <c r="AJ314"/>
  <c r="AK314" s="1"/>
  <c r="AL314" s="1"/>
  <c r="AM314" s="1"/>
  <c r="AX314"/>
  <c r="AY314" s="1"/>
  <c r="AZ314" s="1"/>
  <c r="BA314" s="1"/>
  <c r="V316"/>
  <c r="X316" s="1"/>
  <c r="AJ316"/>
  <c r="AK316" s="1"/>
  <c r="AL316" s="1"/>
  <c r="AX316"/>
  <c r="AY316" s="1"/>
  <c r="AZ316" s="1"/>
  <c r="BA316" s="1"/>
  <c r="CF327"/>
  <c r="CG327" s="1"/>
  <c r="CH327" s="1"/>
  <c r="CI327" s="1"/>
  <c r="CF328"/>
  <c r="CG328" s="1"/>
  <c r="CH328" s="1"/>
  <c r="CI328" s="1"/>
  <c r="V330"/>
  <c r="AJ330"/>
  <c r="AK330" s="1"/>
  <c r="AL330" s="1"/>
  <c r="AM330" s="1"/>
  <c r="AX330"/>
  <c r="AY330" s="1"/>
  <c r="AZ330" s="1"/>
  <c r="BA330" s="1"/>
  <c r="V332"/>
  <c r="X332" s="1"/>
  <c r="AJ332"/>
  <c r="AK332" s="1"/>
  <c r="AL332" s="1"/>
  <c r="AX332"/>
  <c r="AY332" s="1"/>
  <c r="AZ332" s="1"/>
  <c r="BA332" s="1"/>
  <c r="CF343"/>
  <c r="CG343" s="1"/>
  <c r="CH343" s="1"/>
  <c r="CI343" s="1"/>
  <c r="CF344"/>
  <c r="CG344" s="1"/>
  <c r="CH344" s="1"/>
  <c r="CI344" s="1"/>
  <c r="V346"/>
  <c r="AJ346"/>
  <c r="AK346" s="1"/>
  <c r="AL346" s="1"/>
  <c r="AM346" s="1"/>
  <c r="AX346"/>
  <c r="AY346" s="1"/>
  <c r="AZ346" s="1"/>
  <c r="BA346" s="1"/>
  <c r="V348"/>
  <c r="X348" s="1"/>
  <c r="AJ348"/>
  <c r="AK348" s="1"/>
  <c r="AL348" s="1"/>
  <c r="AX348"/>
  <c r="AY348" s="1"/>
  <c r="AZ348" s="1"/>
  <c r="BA348" s="1"/>
  <c r="CF359"/>
  <c r="CG359" s="1"/>
  <c r="CH359" s="1"/>
  <c r="CI359" s="1"/>
  <c r="CF360"/>
  <c r="CG360" s="1"/>
  <c r="CH360" s="1"/>
  <c r="CI360" s="1"/>
  <c r="V362"/>
  <c r="AJ362"/>
  <c r="AK362" s="1"/>
  <c r="AL362" s="1"/>
  <c r="AM362" s="1"/>
  <c r="AX362"/>
  <c r="AY362" s="1"/>
  <c r="AZ362" s="1"/>
  <c r="BA362" s="1"/>
  <c r="V364"/>
  <c r="X364" s="1"/>
  <c r="AJ364"/>
  <c r="AK364" s="1"/>
  <c r="AL364" s="1"/>
  <c r="AX364"/>
  <c r="AY364" s="1"/>
  <c r="AZ364" s="1"/>
  <c r="BA364" s="1"/>
  <c r="V374"/>
  <c r="X374" s="1"/>
  <c r="AJ374"/>
  <c r="AK374" s="1"/>
  <c r="AL374" s="1"/>
  <c r="AM374" s="1"/>
  <c r="AX374"/>
  <c r="AY374" s="1"/>
  <c r="AZ374" s="1"/>
  <c r="BA374" s="1"/>
  <c r="CF383"/>
  <c r="CG383" s="1"/>
  <c r="CH383" s="1"/>
  <c r="CI383" s="1"/>
  <c r="V384"/>
  <c r="X384" s="1"/>
  <c r="AJ384"/>
  <c r="AK384" s="1"/>
  <c r="AL384" s="1"/>
  <c r="AX384"/>
  <c r="AY384" s="1"/>
  <c r="AZ384" s="1"/>
  <c r="BA384" s="1"/>
  <c r="V386"/>
  <c r="X386" s="1"/>
  <c r="AJ386"/>
  <c r="AK386" s="1"/>
  <c r="AL386" s="1"/>
  <c r="AM386" s="1"/>
  <c r="AX386"/>
  <c r="AY386" s="1"/>
  <c r="AZ386" s="1"/>
  <c r="BA386" s="1"/>
  <c r="CF393"/>
  <c r="CG393" s="1"/>
  <c r="CH393" s="1"/>
  <c r="CI393" s="1"/>
  <c r="AJ396"/>
  <c r="AK396" s="1"/>
  <c r="AL396" s="1"/>
  <c r="AX396"/>
  <c r="AY396" s="1"/>
  <c r="AZ396" s="1"/>
  <c r="BA396" s="1"/>
  <c r="CF413"/>
  <c r="CG413" s="1"/>
  <c r="CH413" s="1"/>
  <c r="CI413" s="1"/>
  <c r="CF414"/>
  <c r="CG414" s="1"/>
  <c r="CH414" s="1"/>
  <c r="CI414" s="1"/>
  <c r="V416"/>
  <c r="AJ416"/>
  <c r="AK416" s="1"/>
  <c r="AL416" s="1"/>
  <c r="AM416" s="1"/>
  <c r="AX416"/>
  <c r="AY416" s="1"/>
  <c r="AZ416" s="1"/>
  <c r="BA416" s="1"/>
  <c r="V418"/>
  <c r="X418" s="1"/>
  <c r="AJ418"/>
  <c r="AK418" s="1"/>
  <c r="AL418" s="1"/>
  <c r="AX418"/>
  <c r="AY418" s="1"/>
  <c r="AZ418" s="1"/>
  <c r="BA418" s="1"/>
  <c r="CF429"/>
  <c r="CG429" s="1"/>
  <c r="CH429" s="1"/>
  <c r="CI429" s="1"/>
  <c r="CF430"/>
  <c r="CG430" s="1"/>
  <c r="CH430" s="1"/>
  <c r="CI430" s="1"/>
  <c r="V432"/>
  <c r="AJ432"/>
  <c r="AK432" s="1"/>
  <c r="AL432" s="1"/>
  <c r="AM432" s="1"/>
  <c r="AX432"/>
  <c r="AY432" s="1"/>
  <c r="AZ432" s="1"/>
  <c r="BA432" s="1"/>
  <c r="V434"/>
  <c r="X434" s="1"/>
  <c r="AJ434"/>
  <c r="AK434" s="1"/>
  <c r="AL434" s="1"/>
  <c r="AX434"/>
  <c r="AY434" s="1"/>
  <c r="AZ434" s="1"/>
  <c r="BA434" s="1"/>
  <c r="CF445"/>
  <c r="CG445" s="1"/>
  <c r="CH445" s="1"/>
  <c r="CI445" s="1"/>
  <c r="CF446"/>
  <c r="CG446" s="1"/>
  <c r="CH446" s="1"/>
  <c r="CI446" s="1"/>
  <c r="V448"/>
  <c r="AJ448"/>
  <c r="AK448" s="1"/>
  <c r="AL448" s="1"/>
  <c r="AM448" s="1"/>
  <c r="AX448"/>
  <c r="AY448" s="1"/>
  <c r="AZ448" s="1"/>
  <c r="BA448" s="1"/>
  <c r="V450"/>
  <c r="X450" s="1"/>
  <c r="AJ450"/>
  <c r="AK450" s="1"/>
  <c r="AL450" s="1"/>
  <c r="AX450"/>
  <c r="AY450" s="1"/>
  <c r="AZ450" s="1"/>
  <c r="BA450" s="1"/>
  <c r="V470"/>
  <c r="X470" s="1"/>
  <c r="AJ470"/>
  <c r="AK470" s="1"/>
  <c r="AL470" s="1"/>
  <c r="AX470"/>
  <c r="AY470" s="1"/>
  <c r="AZ470" s="1"/>
  <c r="BA470" s="1"/>
  <c r="CF454"/>
  <c r="CG454" s="1"/>
  <c r="CH454" s="1"/>
  <c r="CI454" s="1"/>
  <c r="V456"/>
  <c r="X456" s="1"/>
  <c r="AJ456"/>
  <c r="AK456" s="1"/>
  <c r="AL456" s="1"/>
  <c r="AX456"/>
  <c r="AY456" s="1"/>
  <c r="AZ456" s="1"/>
  <c r="BA456" s="1"/>
  <c r="V458"/>
  <c r="AJ458"/>
  <c r="AK458" s="1"/>
  <c r="AL458" s="1"/>
  <c r="AM458" s="1"/>
  <c r="AX458"/>
  <c r="AY458" s="1"/>
  <c r="AZ458" s="1"/>
  <c r="BA458" s="1"/>
  <c r="CF469"/>
  <c r="CG469" s="1"/>
  <c r="CH469" s="1"/>
  <c r="CI469" s="1"/>
  <c r="CF470"/>
  <c r="CG470" s="1"/>
  <c r="CH470" s="1"/>
  <c r="CI470" s="1"/>
  <c r="V472"/>
  <c r="X472" s="1"/>
  <c r="AJ472"/>
  <c r="AK472" s="1"/>
  <c r="AL472" s="1"/>
  <c r="AX472"/>
  <c r="AY472" s="1"/>
  <c r="AZ472" s="1"/>
  <c r="BA472" s="1"/>
  <c r="V474"/>
  <c r="AJ474"/>
  <c r="AK474" s="1"/>
  <c r="AL474" s="1"/>
  <c r="AM474" s="1"/>
  <c r="AX474"/>
  <c r="AY474" s="1"/>
  <c r="AZ474" s="1"/>
  <c r="BA474" s="1"/>
  <c r="CF485"/>
  <c r="CG485" s="1"/>
  <c r="CH485" s="1"/>
  <c r="CI485" s="1"/>
  <c r="CF486"/>
  <c r="CG486" s="1"/>
  <c r="CH486" s="1"/>
  <c r="CI486" s="1"/>
  <c r="V488"/>
  <c r="X488" s="1"/>
  <c r="AJ488"/>
  <c r="AK488" s="1"/>
  <c r="AL488" s="1"/>
  <c r="AX488"/>
  <c r="AY488" s="1"/>
  <c r="AZ488" s="1"/>
  <c r="BA488" s="1"/>
  <c r="V490"/>
  <c r="AJ490"/>
  <c r="AK490" s="1"/>
  <c r="AL490" s="1"/>
  <c r="AM490" s="1"/>
  <c r="AX490"/>
  <c r="AY490" s="1"/>
  <c r="AZ490" s="1"/>
  <c r="BA490" s="1"/>
  <c r="CF501"/>
  <c r="CG501" s="1"/>
  <c r="CH501" s="1"/>
  <c r="CI501" s="1"/>
  <c r="CF502"/>
  <c r="CG502" s="1"/>
  <c r="CH502" s="1"/>
  <c r="CI502" s="1"/>
  <c r="CF509"/>
  <c r="CG509" s="1"/>
  <c r="CH509" s="1"/>
  <c r="CI509" s="1"/>
  <c r="V510"/>
  <c r="X510" s="1"/>
  <c r="CF519"/>
  <c r="CG519" s="1"/>
  <c r="CH519" s="1"/>
  <c r="CI519" s="1"/>
  <c r="AJ522"/>
  <c r="AK522" s="1"/>
  <c r="AL522" s="1"/>
  <c r="AM522" s="1"/>
  <c r="AX522"/>
  <c r="AY522" s="1"/>
  <c r="AZ522" s="1"/>
  <c r="BA522" s="1"/>
  <c r="CF541"/>
  <c r="CG541" s="1"/>
  <c r="CH541" s="1"/>
  <c r="CI541" s="1"/>
  <c r="V542"/>
  <c r="X542" s="1"/>
  <c r="V544"/>
  <c r="X544" s="1"/>
  <c r="AJ544"/>
  <c r="AK544" s="1"/>
  <c r="AL544" s="1"/>
  <c r="AM544" s="1"/>
  <c r="AX544"/>
  <c r="AY544" s="1"/>
  <c r="AZ544" s="1"/>
  <c r="BA544" s="1"/>
  <c r="V252"/>
  <c r="AJ252"/>
  <c r="AK252" s="1"/>
  <c r="AL252" s="1"/>
  <c r="AM252" s="1"/>
  <c r="AX252"/>
  <c r="AY252" s="1"/>
  <c r="AZ252" s="1"/>
  <c r="BA252" s="1"/>
  <c r="V268"/>
  <c r="X268" s="1"/>
  <c r="AJ268"/>
  <c r="AK268" s="1"/>
  <c r="AL268" s="1"/>
  <c r="AX268"/>
  <c r="AY268" s="1"/>
  <c r="AZ268" s="1"/>
  <c r="BA268" s="1"/>
  <c r="V284"/>
  <c r="AJ284"/>
  <c r="AK284" s="1"/>
  <c r="AL284" s="1"/>
  <c r="AM284" s="1"/>
  <c r="AX284"/>
  <c r="AY284" s="1"/>
  <c r="AZ284" s="1"/>
  <c r="BA284" s="1"/>
  <c r="V260"/>
  <c r="X260" s="1"/>
  <c r="AJ260"/>
  <c r="AK260" s="1"/>
  <c r="AL260" s="1"/>
  <c r="AX260"/>
  <c r="AY260" s="1"/>
  <c r="AZ260" s="1"/>
  <c r="BA260" s="1"/>
  <c r="V276"/>
  <c r="AJ276"/>
  <c r="AK276" s="1"/>
  <c r="AL276" s="1"/>
  <c r="AM276" s="1"/>
  <c r="AX276"/>
  <c r="AY276" s="1"/>
  <c r="AZ276" s="1"/>
  <c r="BA276" s="1"/>
  <c r="V292"/>
  <c r="X292" s="1"/>
  <c r="AJ292"/>
  <c r="AK292" s="1"/>
  <c r="AL292" s="1"/>
  <c r="AX292"/>
  <c r="AY292" s="1"/>
  <c r="AZ292" s="1"/>
  <c r="BA292" s="1"/>
  <c r="CF73"/>
  <c r="CG73" s="1"/>
  <c r="CH73" s="1"/>
  <c r="CI73" s="1"/>
  <c r="V74"/>
  <c r="X74" s="1"/>
  <c r="AJ74"/>
  <c r="AK74" s="1"/>
  <c r="AL74" s="1"/>
  <c r="AX74"/>
  <c r="AY74" s="1"/>
  <c r="AZ74" s="1"/>
  <c r="BA74" s="1"/>
  <c r="V80"/>
  <c r="X80" s="1"/>
  <c r="AJ80"/>
  <c r="AK80" s="1"/>
  <c r="AL80" s="1"/>
  <c r="AX80"/>
  <c r="AY80" s="1"/>
  <c r="AZ80" s="1"/>
  <c r="BA80" s="1"/>
  <c r="CF83"/>
  <c r="CG83" s="1"/>
  <c r="CH83" s="1"/>
  <c r="CI83" s="1"/>
  <c r="CF89"/>
  <c r="CG89" s="1"/>
  <c r="CH89" s="1"/>
  <c r="CI89" s="1"/>
  <c r="V90"/>
  <c r="X90" s="1"/>
  <c r="AJ90"/>
  <c r="AK90" s="1"/>
  <c r="AL90" s="1"/>
  <c r="AX90"/>
  <c r="AY90" s="1"/>
  <c r="AZ90" s="1"/>
  <c r="BA90" s="1"/>
  <c r="V96"/>
  <c r="X96" s="1"/>
  <c r="AJ96"/>
  <c r="AK96" s="1"/>
  <c r="AL96" s="1"/>
  <c r="AX96"/>
  <c r="AY96" s="1"/>
  <c r="AZ96" s="1"/>
  <c r="BA96" s="1"/>
  <c r="CF99"/>
  <c r="CG99" s="1"/>
  <c r="CH99" s="1"/>
  <c r="CI99" s="1"/>
  <c r="CF105"/>
  <c r="CG105" s="1"/>
  <c r="CH105" s="1"/>
  <c r="CI105" s="1"/>
  <c r="V106"/>
  <c r="X106" s="1"/>
  <c r="AJ106"/>
  <c r="AK106" s="1"/>
  <c r="AL106" s="1"/>
  <c r="AX106"/>
  <c r="AY106" s="1"/>
  <c r="AZ106" s="1"/>
  <c r="BA106" s="1"/>
  <c r="V112"/>
  <c r="X112" s="1"/>
  <c r="AJ112"/>
  <c r="AK112" s="1"/>
  <c r="AL112" s="1"/>
  <c r="AX112"/>
  <c r="AY112" s="1"/>
  <c r="AZ112" s="1"/>
  <c r="BA112" s="1"/>
  <c r="CF115"/>
  <c r="CG115" s="1"/>
  <c r="CH115" s="1"/>
  <c r="CI115" s="1"/>
  <c r="CF121"/>
  <c r="CG121" s="1"/>
  <c r="CH121" s="1"/>
  <c r="CI121" s="1"/>
  <c r="V122"/>
  <c r="X122" s="1"/>
  <c r="AJ122"/>
  <c r="AK122" s="1"/>
  <c r="AL122" s="1"/>
  <c r="AX122"/>
  <c r="AY122" s="1"/>
  <c r="AZ122" s="1"/>
  <c r="BA122" s="1"/>
  <c r="V128"/>
  <c r="X128" s="1"/>
  <c r="AJ128"/>
  <c r="AK128" s="1"/>
  <c r="AL128" s="1"/>
  <c r="AX128"/>
  <c r="AY128" s="1"/>
  <c r="AZ128" s="1"/>
  <c r="BA128" s="1"/>
  <c r="CF131"/>
  <c r="CG131" s="1"/>
  <c r="CH131" s="1"/>
  <c r="CI131" s="1"/>
  <c r="AX134"/>
  <c r="AY134" s="1"/>
  <c r="AZ134" s="1"/>
  <c r="BA134" s="1"/>
  <c r="CF135"/>
  <c r="CG135" s="1"/>
  <c r="AX138"/>
  <c r="AY138" s="1"/>
  <c r="AZ138" s="1"/>
  <c r="BA138" s="1"/>
  <c r="CF139"/>
  <c r="CG139" s="1"/>
  <c r="AX142"/>
  <c r="AY142" s="1"/>
  <c r="AZ142" s="1"/>
  <c r="BA142" s="1"/>
  <c r="CF143"/>
  <c r="CG143" s="1"/>
  <c r="AX146"/>
  <c r="AY146" s="1"/>
  <c r="AZ146" s="1"/>
  <c r="BA146" s="1"/>
  <c r="CF147"/>
  <c r="CG147" s="1"/>
  <c r="AX150"/>
  <c r="AY150" s="1"/>
  <c r="AZ150" s="1"/>
  <c r="BA150" s="1"/>
  <c r="CF151"/>
  <c r="CG151" s="1"/>
  <c r="AX154"/>
  <c r="AY154" s="1"/>
  <c r="AZ154" s="1"/>
  <c r="BA154" s="1"/>
  <c r="CF155"/>
  <c r="CG155" s="1"/>
  <c r="CH155" s="1"/>
  <c r="CI155" s="1"/>
  <c r="CF156"/>
  <c r="CG156" s="1"/>
  <c r="CH156" s="1"/>
  <c r="CI156" s="1"/>
  <c r="V158"/>
  <c r="X158" s="1"/>
  <c r="AJ158"/>
  <c r="AK158" s="1"/>
  <c r="AL158" s="1"/>
  <c r="AX158"/>
  <c r="AY158" s="1"/>
  <c r="AZ158" s="1"/>
  <c r="BA158" s="1"/>
  <c r="CF163"/>
  <c r="CG163" s="1"/>
  <c r="CH163" s="1"/>
  <c r="CI163" s="1"/>
  <c r="CF164"/>
  <c r="CG164" s="1"/>
  <c r="CH164" s="1"/>
  <c r="CI164" s="1"/>
  <c r="V166"/>
  <c r="AJ166"/>
  <c r="AK166" s="1"/>
  <c r="AL166" s="1"/>
  <c r="AM166" s="1"/>
  <c r="AX166"/>
  <c r="AY166" s="1"/>
  <c r="AZ166" s="1"/>
  <c r="BA166" s="1"/>
  <c r="CF171"/>
  <c r="CG171" s="1"/>
  <c r="CH171" s="1"/>
  <c r="CI171" s="1"/>
  <c r="CF172"/>
  <c r="CG172" s="1"/>
  <c r="CH172" s="1"/>
  <c r="CI172" s="1"/>
  <c r="V174"/>
  <c r="X174" s="1"/>
  <c r="AJ174"/>
  <c r="AK174" s="1"/>
  <c r="AL174" s="1"/>
  <c r="AX174"/>
  <c r="AY174" s="1"/>
  <c r="AZ174" s="1"/>
  <c r="BA174" s="1"/>
  <c r="CF179"/>
  <c r="CG179" s="1"/>
  <c r="CH179" s="1"/>
  <c r="CI179" s="1"/>
  <c r="CF180"/>
  <c r="CG180" s="1"/>
  <c r="CH180" s="1"/>
  <c r="CI180" s="1"/>
  <c r="V182"/>
  <c r="AJ182"/>
  <c r="AK182" s="1"/>
  <c r="AL182" s="1"/>
  <c r="AM182" s="1"/>
  <c r="AX182"/>
  <c r="AY182" s="1"/>
  <c r="AZ182" s="1"/>
  <c r="BA182" s="1"/>
  <c r="CF187"/>
  <c r="CG187" s="1"/>
  <c r="CH187" s="1"/>
  <c r="CI187" s="1"/>
  <c r="CF188"/>
  <c r="CG188" s="1"/>
  <c r="CH188" s="1"/>
  <c r="CI188" s="1"/>
  <c r="V190"/>
  <c r="X190" s="1"/>
  <c r="AJ190"/>
  <c r="AK190" s="1"/>
  <c r="AL190" s="1"/>
  <c r="AX190"/>
  <c r="AY190" s="1"/>
  <c r="AZ190" s="1"/>
  <c r="BA190" s="1"/>
  <c r="CF195"/>
  <c r="CG195" s="1"/>
  <c r="CH195" s="1"/>
  <c r="CI195" s="1"/>
  <c r="CF196"/>
  <c r="CG196" s="1"/>
  <c r="CH196" s="1"/>
  <c r="CI196" s="1"/>
  <c r="V198"/>
  <c r="AJ198"/>
  <c r="AK198" s="1"/>
  <c r="AL198" s="1"/>
  <c r="AM198" s="1"/>
  <c r="AX198"/>
  <c r="AY198" s="1"/>
  <c r="AZ198" s="1"/>
  <c r="BA198" s="1"/>
  <c r="CF203"/>
  <c r="CG203" s="1"/>
  <c r="CH203" s="1"/>
  <c r="CI203" s="1"/>
  <c r="CF204"/>
  <c r="CG204" s="1"/>
  <c r="CH204" s="1"/>
  <c r="CI204" s="1"/>
  <c r="V206"/>
  <c r="X206" s="1"/>
  <c r="AJ206"/>
  <c r="AK206" s="1"/>
  <c r="AL206" s="1"/>
  <c r="AX206"/>
  <c r="AY206" s="1"/>
  <c r="AZ206" s="1"/>
  <c r="BA206" s="1"/>
  <c r="CF211"/>
  <c r="CG211" s="1"/>
  <c r="CH211" s="1"/>
  <c r="CI211" s="1"/>
  <c r="CF212"/>
  <c r="CG212" s="1"/>
  <c r="CH212" s="1"/>
  <c r="CI212" s="1"/>
  <c r="V214"/>
  <c r="AJ214"/>
  <c r="AK214" s="1"/>
  <c r="AL214" s="1"/>
  <c r="AM214" s="1"/>
  <c r="AX214"/>
  <c r="AY214" s="1"/>
  <c r="AZ214" s="1"/>
  <c r="BA214" s="1"/>
  <c r="CF219"/>
  <c r="CG219" s="1"/>
  <c r="CH219" s="1"/>
  <c r="CI219" s="1"/>
  <c r="CF220"/>
  <c r="CG220" s="1"/>
  <c r="CH220" s="1"/>
  <c r="CI220" s="1"/>
  <c r="V222"/>
  <c r="X222" s="1"/>
  <c r="AJ222"/>
  <c r="AK222" s="1"/>
  <c r="AL222" s="1"/>
  <c r="AX222"/>
  <c r="AY222" s="1"/>
  <c r="AZ222" s="1"/>
  <c r="BA222" s="1"/>
  <c r="CF227"/>
  <c r="CG227" s="1"/>
  <c r="CH227" s="1"/>
  <c r="CI227" s="1"/>
  <c r="CF228"/>
  <c r="CG228" s="1"/>
  <c r="CH228" s="1"/>
  <c r="CI228" s="1"/>
  <c r="V230"/>
  <c r="AJ230"/>
  <c r="AK230" s="1"/>
  <c r="AL230" s="1"/>
  <c r="AM230" s="1"/>
  <c r="AX230"/>
  <c r="AY230" s="1"/>
  <c r="AZ230" s="1"/>
  <c r="BA230" s="1"/>
  <c r="CF235"/>
  <c r="CG235" s="1"/>
  <c r="CH235" s="1"/>
  <c r="CI235" s="1"/>
  <c r="CF236"/>
  <c r="CG236" s="1"/>
  <c r="CH236" s="1"/>
  <c r="CI236" s="1"/>
  <c r="V238"/>
  <c r="X238" s="1"/>
  <c r="AJ238"/>
  <c r="AK238" s="1"/>
  <c r="AL238" s="1"/>
  <c r="AX238"/>
  <c r="AY238" s="1"/>
  <c r="AZ238" s="1"/>
  <c r="BA238" s="1"/>
  <c r="CF243"/>
  <c r="CG243" s="1"/>
  <c r="CH243" s="1"/>
  <c r="CI243" s="1"/>
  <c r="V512"/>
  <c r="X512" s="1"/>
  <c r="AJ512"/>
  <c r="AK512" s="1"/>
  <c r="AL512" s="1"/>
  <c r="AM512" s="1"/>
  <c r="AX512"/>
  <c r="AY512" s="1"/>
  <c r="AZ512" s="1"/>
  <c r="BA512" s="1"/>
  <c r="CF244"/>
  <c r="CG244" s="1"/>
  <c r="CH244" s="1"/>
  <c r="CI244" s="1"/>
  <c r="V246"/>
  <c r="AJ246"/>
  <c r="AK246" s="1"/>
  <c r="AL246" s="1"/>
  <c r="AM246" s="1"/>
  <c r="AX246"/>
  <c r="AY246" s="1"/>
  <c r="AZ246" s="1"/>
  <c r="BA246" s="1"/>
  <c r="CF251"/>
  <c r="CG251" s="1"/>
  <c r="CH251" s="1"/>
  <c r="CI251" s="1"/>
  <c r="CF252"/>
  <c r="CG252" s="1"/>
  <c r="CH252" s="1"/>
  <c r="CI252" s="1"/>
  <c r="V254"/>
  <c r="X254" s="1"/>
  <c r="AJ254"/>
  <c r="AK254" s="1"/>
  <c r="AL254" s="1"/>
  <c r="AX254"/>
  <c r="AY254" s="1"/>
  <c r="AZ254" s="1"/>
  <c r="BA254" s="1"/>
  <c r="CF259"/>
  <c r="CG259" s="1"/>
  <c r="CH259" s="1"/>
  <c r="CI259" s="1"/>
  <c r="CF260"/>
  <c r="CG260" s="1"/>
  <c r="CH260" s="1"/>
  <c r="CI260" s="1"/>
  <c r="V262"/>
  <c r="AJ262"/>
  <c r="AK262" s="1"/>
  <c r="AL262" s="1"/>
  <c r="AM262" s="1"/>
  <c r="AX262"/>
  <c r="AY262" s="1"/>
  <c r="AZ262" s="1"/>
  <c r="BA262" s="1"/>
  <c r="CF267"/>
  <c r="CG267" s="1"/>
  <c r="CH267" s="1"/>
  <c r="CI267" s="1"/>
  <c r="CF268"/>
  <c r="CG268" s="1"/>
  <c r="CH268" s="1"/>
  <c r="CI268" s="1"/>
  <c r="V270"/>
  <c r="X270" s="1"/>
  <c r="AJ270"/>
  <c r="AK270" s="1"/>
  <c r="AL270" s="1"/>
  <c r="AX270"/>
  <c r="AY270" s="1"/>
  <c r="AZ270" s="1"/>
  <c r="BA270" s="1"/>
  <c r="CF275"/>
  <c r="CG275" s="1"/>
  <c r="CH275" s="1"/>
  <c r="CI275" s="1"/>
  <c r="CF276"/>
  <c r="CG276" s="1"/>
  <c r="CH276" s="1"/>
  <c r="CI276" s="1"/>
  <c r="V278"/>
  <c r="AJ278"/>
  <c r="AK278" s="1"/>
  <c r="AL278" s="1"/>
  <c r="AM278" s="1"/>
  <c r="AX278"/>
  <c r="AY278" s="1"/>
  <c r="AZ278" s="1"/>
  <c r="BA278" s="1"/>
  <c r="CF283"/>
  <c r="CG283" s="1"/>
  <c r="CH283" s="1"/>
  <c r="CI283" s="1"/>
  <c r="CF284"/>
  <c r="CG284" s="1"/>
  <c r="CH284" s="1"/>
  <c r="CI284" s="1"/>
  <c r="V286"/>
  <c r="X286" s="1"/>
  <c r="AJ286"/>
  <c r="AK286" s="1"/>
  <c r="AL286" s="1"/>
  <c r="AX286"/>
  <c r="AY286" s="1"/>
  <c r="AZ286" s="1"/>
  <c r="BA286" s="1"/>
  <c r="CF291"/>
  <c r="CG291" s="1"/>
  <c r="CH291" s="1"/>
  <c r="CI291" s="1"/>
  <c r="CF292"/>
  <c r="CG292" s="1"/>
  <c r="CH292" s="1"/>
  <c r="CI292" s="1"/>
  <c r="V294"/>
  <c r="AJ294"/>
  <c r="AK294" s="1"/>
  <c r="AL294" s="1"/>
  <c r="AM294" s="1"/>
  <c r="AX294"/>
  <c r="AY294" s="1"/>
  <c r="AZ294" s="1"/>
  <c r="BA294" s="1"/>
  <c r="CF299"/>
  <c r="CG299" s="1"/>
  <c r="CH299" s="1"/>
  <c r="CI299" s="1"/>
  <c r="CF300"/>
  <c r="CG300" s="1"/>
  <c r="CH300" s="1"/>
  <c r="CI300" s="1"/>
  <c r="V302"/>
  <c r="X302" s="1"/>
  <c r="AJ302"/>
  <c r="AK302" s="1"/>
  <c r="AL302" s="1"/>
  <c r="AX302"/>
  <c r="AY302" s="1"/>
  <c r="AZ302" s="1"/>
  <c r="BA302" s="1"/>
  <c r="CF307"/>
  <c r="CG307" s="1"/>
  <c r="CH307" s="1"/>
  <c r="CI307" s="1"/>
  <c r="CF308"/>
  <c r="CG308" s="1"/>
  <c r="CH308" s="1"/>
  <c r="CI308" s="1"/>
  <c r="V310"/>
  <c r="AJ310"/>
  <c r="AK310" s="1"/>
  <c r="AL310" s="1"/>
  <c r="AM310" s="1"/>
  <c r="AX310"/>
  <c r="AY310" s="1"/>
  <c r="AZ310" s="1"/>
  <c r="BA310" s="1"/>
  <c r="CF315"/>
  <c r="CG315" s="1"/>
  <c r="CH315" s="1"/>
  <c r="CI315" s="1"/>
  <c r="CF316"/>
  <c r="CG316" s="1"/>
  <c r="CH316" s="1"/>
  <c r="CI316" s="1"/>
  <c r="V318"/>
  <c r="X318" s="1"/>
  <c r="AJ318"/>
  <c r="AK318" s="1"/>
  <c r="AL318" s="1"/>
  <c r="AX318"/>
  <c r="AY318" s="1"/>
  <c r="AZ318" s="1"/>
  <c r="BA318" s="1"/>
  <c r="CF323"/>
  <c r="CG323" s="1"/>
  <c r="CH323" s="1"/>
  <c r="CI323" s="1"/>
  <c r="CF324"/>
  <c r="CG324" s="1"/>
  <c r="CH324" s="1"/>
  <c r="CI324" s="1"/>
  <c r="V326"/>
  <c r="AJ326"/>
  <c r="AK326" s="1"/>
  <c r="AL326" s="1"/>
  <c r="AM326" s="1"/>
  <c r="AX326"/>
  <c r="AY326" s="1"/>
  <c r="AZ326" s="1"/>
  <c r="BA326" s="1"/>
  <c r="CF331"/>
  <c r="CG331" s="1"/>
  <c r="CH331" s="1"/>
  <c r="CI331" s="1"/>
  <c r="CF332"/>
  <c r="CG332" s="1"/>
  <c r="CH332" s="1"/>
  <c r="CI332" s="1"/>
  <c r="V334"/>
  <c r="X334" s="1"/>
  <c r="AJ334"/>
  <c r="AK334" s="1"/>
  <c r="AL334" s="1"/>
  <c r="AX334"/>
  <c r="AY334" s="1"/>
  <c r="AZ334" s="1"/>
  <c r="BA334" s="1"/>
  <c r="CF339"/>
  <c r="CG339" s="1"/>
  <c r="CH339" s="1"/>
  <c r="CI339" s="1"/>
  <c r="CF340"/>
  <c r="CG340" s="1"/>
  <c r="CH340" s="1"/>
  <c r="CI340" s="1"/>
  <c r="V342"/>
  <c r="AJ342"/>
  <c r="AK342" s="1"/>
  <c r="AL342" s="1"/>
  <c r="AM342" s="1"/>
  <c r="AX342"/>
  <c r="AY342" s="1"/>
  <c r="AZ342" s="1"/>
  <c r="BA342" s="1"/>
  <c r="CF347"/>
  <c r="CG347" s="1"/>
  <c r="CH347" s="1"/>
  <c r="CI347" s="1"/>
  <c r="CF348"/>
  <c r="CG348" s="1"/>
  <c r="CH348" s="1"/>
  <c r="CI348" s="1"/>
  <c r="V350"/>
  <c r="X350" s="1"/>
  <c r="AJ350"/>
  <c r="AK350" s="1"/>
  <c r="AL350" s="1"/>
  <c r="AX350"/>
  <c r="AY350" s="1"/>
  <c r="AZ350" s="1"/>
  <c r="BA350" s="1"/>
  <c r="CF355"/>
  <c r="CG355" s="1"/>
  <c r="CH355" s="1"/>
  <c r="CI355" s="1"/>
  <c r="CF356"/>
  <c r="CG356" s="1"/>
  <c r="CH356" s="1"/>
  <c r="CI356" s="1"/>
  <c r="V358"/>
  <c r="AJ358"/>
  <c r="AK358" s="1"/>
  <c r="AL358" s="1"/>
  <c r="AM358" s="1"/>
  <c r="AX358"/>
  <c r="AY358" s="1"/>
  <c r="AZ358" s="1"/>
  <c r="BA358" s="1"/>
  <c r="CF363"/>
  <c r="CG363" s="1"/>
  <c r="CH363" s="1"/>
  <c r="CI363" s="1"/>
  <c r="CF364"/>
  <c r="CG364" s="1"/>
  <c r="CH364" s="1"/>
  <c r="CI364" s="1"/>
  <c r="V366"/>
  <c r="X366" s="1"/>
  <c r="AJ366"/>
  <c r="AK366" s="1"/>
  <c r="AL366" s="1"/>
  <c r="AX366"/>
  <c r="AY366" s="1"/>
  <c r="AZ366" s="1"/>
  <c r="BA366" s="1"/>
  <c r="CF369"/>
  <c r="CG369" s="1"/>
  <c r="CH369" s="1"/>
  <c r="CI369" s="1"/>
  <c r="CF375"/>
  <c r="CG375" s="1"/>
  <c r="CH375" s="1"/>
  <c r="CI375" s="1"/>
  <c r="V376"/>
  <c r="X376" s="1"/>
  <c r="AJ376"/>
  <c r="AK376" s="1"/>
  <c r="AL376" s="1"/>
  <c r="AX376"/>
  <c r="AY376" s="1"/>
  <c r="AZ376" s="1"/>
  <c r="BA376" s="1"/>
  <c r="V382"/>
  <c r="X382" s="1"/>
  <c r="AJ382"/>
  <c r="AK382" s="1"/>
  <c r="AL382" s="1"/>
  <c r="AM382" s="1"/>
  <c r="AX382"/>
  <c r="AY382" s="1"/>
  <c r="AZ382" s="1"/>
  <c r="BA382" s="1"/>
  <c r="CF385"/>
  <c r="CG385" s="1"/>
  <c r="CH385" s="1"/>
  <c r="CI385" s="1"/>
  <c r="CF391"/>
  <c r="CG391" s="1"/>
  <c r="CH391" s="1"/>
  <c r="CI391" s="1"/>
  <c r="V392"/>
  <c r="X392" s="1"/>
  <c r="AJ392"/>
  <c r="AK392" s="1"/>
  <c r="AL392" s="1"/>
  <c r="AM392" s="1"/>
  <c r="AX392"/>
  <c r="AY392" s="1"/>
  <c r="AZ392" s="1"/>
  <c r="BA392" s="1"/>
  <c r="V398"/>
  <c r="X398" s="1"/>
  <c r="AJ398"/>
  <c r="AK398" s="1"/>
  <c r="AL398" s="1"/>
  <c r="AX398"/>
  <c r="AY398" s="1"/>
  <c r="AZ398" s="1"/>
  <c r="BA398" s="1"/>
  <c r="CF401"/>
  <c r="CG401" s="1"/>
  <c r="CH401" s="1"/>
  <c r="CI401" s="1"/>
  <c r="V402"/>
  <c r="X402" s="1"/>
  <c r="AJ402"/>
  <c r="AK402" s="1"/>
  <c r="AL402" s="1"/>
  <c r="CF405"/>
  <c r="CG405" s="1"/>
  <c r="CH405" s="1"/>
  <c r="CI405" s="1"/>
  <c r="V406"/>
  <c r="X406" s="1"/>
  <c r="AJ406"/>
  <c r="AK406" s="1"/>
  <c r="AL406" s="1"/>
  <c r="CF409"/>
  <c r="CG409" s="1"/>
  <c r="CH409" s="1"/>
  <c r="CI409" s="1"/>
  <c r="CF410"/>
  <c r="CG410" s="1"/>
  <c r="CH410" s="1"/>
  <c r="CI410" s="1"/>
  <c r="V412"/>
  <c r="AJ412"/>
  <c r="AK412" s="1"/>
  <c r="AL412" s="1"/>
  <c r="AM412" s="1"/>
  <c r="AX412"/>
  <c r="AY412" s="1"/>
  <c r="AZ412" s="1"/>
  <c r="BA412" s="1"/>
  <c r="CF417"/>
  <c r="CG417" s="1"/>
  <c r="CH417" s="1"/>
  <c r="CI417" s="1"/>
  <c r="CF418"/>
  <c r="CG418" s="1"/>
  <c r="CH418" s="1"/>
  <c r="CI418" s="1"/>
  <c r="V420"/>
  <c r="X420" s="1"/>
  <c r="AJ420"/>
  <c r="AK420" s="1"/>
  <c r="AL420" s="1"/>
  <c r="AX420"/>
  <c r="AY420" s="1"/>
  <c r="AZ420" s="1"/>
  <c r="BA420" s="1"/>
  <c r="CF425"/>
  <c r="CG425" s="1"/>
  <c r="CH425" s="1"/>
  <c r="CI425" s="1"/>
  <c r="CF426"/>
  <c r="CG426" s="1"/>
  <c r="CH426" s="1"/>
  <c r="CI426" s="1"/>
  <c r="V428"/>
  <c r="AJ428"/>
  <c r="AK428" s="1"/>
  <c r="AL428" s="1"/>
  <c r="AM428" s="1"/>
  <c r="AX428"/>
  <c r="AY428" s="1"/>
  <c r="AZ428" s="1"/>
  <c r="BA428" s="1"/>
  <c r="CF433"/>
  <c r="CG433" s="1"/>
  <c r="CH433" s="1"/>
  <c r="CI433" s="1"/>
  <c r="CF434"/>
  <c r="CG434" s="1"/>
  <c r="CH434" s="1"/>
  <c r="CI434" s="1"/>
  <c r="V436"/>
  <c r="X436" s="1"/>
  <c r="AJ436"/>
  <c r="AK436" s="1"/>
  <c r="AL436" s="1"/>
  <c r="AX436"/>
  <c r="AY436" s="1"/>
  <c r="AZ436" s="1"/>
  <c r="BA436" s="1"/>
  <c r="CF441"/>
  <c r="CG441" s="1"/>
  <c r="CH441" s="1"/>
  <c r="CI441" s="1"/>
  <c r="CF442"/>
  <c r="CG442" s="1"/>
  <c r="CH442" s="1"/>
  <c r="CI442" s="1"/>
  <c r="V444"/>
  <c r="AJ444"/>
  <c r="AK444" s="1"/>
  <c r="AL444" s="1"/>
  <c r="AM444" s="1"/>
  <c r="AX444"/>
  <c r="AY444" s="1"/>
  <c r="AZ444" s="1"/>
  <c r="BA444" s="1"/>
  <c r="CF449"/>
  <c r="CG449" s="1"/>
  <c r="CH449" s="1"/>
  <c r="CI449" s="1"/>
  <c r="CF450"/>
  <c r="CG450" s="1"/>
  <c r="CH450" s="1"/>
  <c r="CI450" s="1"/>
  <c r="V452"/>
  <c r="X452" s="1"/>
  <c r="AJ452"/>
  <c r="AK452" s="1"/>
  <c r="AL452" s="1"/>
  <c r="AX452"/>
  <c r="AY452" s="1"/>
  <c r="AZ452" s="1"/>
  <c r="BA452" s="1"/>
  <c r="CF457"/>
  <c r="CG457" s="1"/>
  <c r="CH457" s="1"/>
  <c r="CI457" s="1"/>
  <c r="CF458"/>
  <c r="CG458" s="1"/>
  <c r="CH458" s="1"/>
  <c r="CI458" s="1"/>
  <c r="V460"/>
  <c r="AJ460"/>
  <c r="AK460" s="1"/>
  <c r="AL460" s="1"/>
  <c r="AM460" s="1"/>
  <c r="AX460"/>
  <c r="AY460" s="1"/>
  <c r="AZ460" s="1"/>
  <c r="BA460" s="1"/>
  <c r="CF465"/>
  <c r="CG465" s="1"/>
  <c r="CH465" s="1"/>
  <c r="CI465" s="1"/>
  <c r="CF466"/>
  <c r="CG466" s="1"/>
  <c r="CH466" s="1"/>
  <c r="CI466" s="1"/>
  <c r="V468"/>
  <c r="X468" s="1"/>
  <c r="AJ468"/>
  <c r="AK468" s="1"/>
  <c r="AL468" s="1"/>
  <c r="AX468"/>
  <c r="AY468" s="1"/>
  <c r="AZ468" s="1"/>
  <c r="BA468" s="1"/>
  <c r="CF473"/>
  <c r="CG473" s="1"/>
  <c r="CH473" s="1"/>
  <c r="CI473" s="1"/>
  <c r="CF474"/>
  <c r="CG474" s="1"/>
  <c r="CH474" s="1"/>
  <c r="CI474" s="1"/>
  <c r="V476"/>
  <c r="AJ476"/>
  <c r="AK476" s="1"/>
  <c r="AL476" s="1"/>
  <c r="AM476" s="1"/>
  <c r="AX476"/>
  <c r="AY476" s="1"/>
  <c r="AZ476" s="1"/>
  <c r="BA476" s="1"/>
  <c r="CF481"/>
  <c r="CG481" s="1"/>
  <c r="CH481" s="1"/>
  <c r="CI481" s="1"/>
  <c r="CF482"/>
  <c r="CG482" s="1"/>
  <c r="CH482" s="1"/>
  <c r="CI482" s="1"/>
  <c r="V484"/>
  <c r="X484" s="1"/>
  <c r="AJ484"/>
  <c r="AK484" s="1"/>
  <c r="AL484" s="1"/>
  <c r="AX484"/>
  <c r="AY484" s="1"/>
  <c r="AZ484" s="1"/>
  <c r="BA484" s="1"/>
  <c r="CF489"/>
  <c r="CG489" s="1"/>
  <c r="CH489" s="1"/>
  <c r="CI489" s="1"/>
  <c r="CF490"/>
  <c r="CG490" s="1"/>
  <c r="CH490" s="1"/>
  <c r="CI490" s="1"/>
  <c r="V492"/>
  <c r="AJ492"/>
  <c r="AK492" s="1"/>
  <c r="AL492" s="1"/>
  <c r="AM492" s="1"/>
  <c r="AX492"/>
  <c r="AY492" s="1"/>
  <c r="AZ492" s="1"/>
  <c r="BA492" s="1"/>
  <c r="CF497"/>
  <c r="CG497" s="1"/>
  <c r="CH497" s="1"/>
  <c r="CI497" s="1"/>
  <c r="CF498"/>
  <c r="CG498" s="1"/>
  <c r="CH498" s="1"/>
  <c r="CI498" s="1"/>
  <c r="V500"/>
  <c r="X500" s="1"/>
  <c r="AJ500"/>
  <c r="AK500" s="1"/>
  <c r="AL500" s="1"/>
  <c r="AX500"/>
  <c r="AY500" s="1"/>
  <c r="AZ500" s="1"/>
  <c r="BA500" s="1"/>
  <c r="CF506"/>
  <c r="CG506" s="1"/>
  <c r="CH506" s="1"/>
  <c r="CI506" s="1"/>
  <c r="CF511"/>
  <c r="CG511" s="1"/>
  <c r="CH511" s="1"/>
  <c r="CI511" s="1"/>
  <c r="CF517"/>
  <c r="CG517" s="1"/>
  <c r="CH517" s="1"/>
  <c r="CI517" s="1"/>
  <c r="V518"/>
  <c r="X518" s="1"/>
  <c r="CF527"/>
  <c r="CG527" s="1"/>
  <c r="CH527" s="1"/>
  <c r="CI527" s="1"/>
  <c r="CF533"/>
  <c r="CG533" s="1"/>
  <c r="CH533" s="1"/>
  <c r="CI533" s="1"/>
  <c r="V534"/>
  <c r="X534" s="1"/>
  <c r="CF543"/>
  <c r="CG543" s="1"/>
  <c r="CH543" s="1"/>
  <c r="CI543" s="1"/>
  <c r="V508"/>
  <c r="X508" s="1"/>
  <c r="AJ508"/>
  <c r="AK508" s="1"/>
  <c r="AL508" s="1"/>
  <c r="AX508"/>
  <c r="AY508" s="1"/>
  <c r="AZ508" s="1"/>
  <c r="BA508" s="1"/>
  <c r="AJ518"/>
  <c r="AK518" s="1"/>
  <c r="AL518" s="1"/>
  <c r="AM518" s="1"/>
  <c r="AX518"/>
  <c r="AY518" s="1"/>
  <c r="AZ518" s="1"/>
  <c r="BA518" s="1"/>
  <c r="V524"/>
  <c r="X524" s="1"/>
  <c r="AJ524"/>
  <c r="AK524" s="1"/>
  <c r="AL524" s="1"/>
  <c r="AX524"/>
  <c r="AY524" s="1"/>
  <c r="AZ524" s="1"/>
  <c r="BA524" s="1"/>
  <c r="AJ534"/>
  <c r="AK534" s="1"/>
  <c r="AL534" s="1"/>
  <c r="AM534" s="1"/>
  <c r="AX534"/>
  <c r="AY534" s="1"/>
  <c r="AZ534" s="1"/>
  <c r="BA534" s="1"/>
  <c r="V540"/>
  <c r="X540" s="1"/>
  <c r="AJ540"/>
  <c r="AK540" s="1"/>
  <c r="AL540" s="1"/>
  <c r="AX540"/>
  <c r="AY540" s="1"/>
  <c r="AZ540" s="1"/>
  <c r="BA540" s="1"/>
  <c r="V546"/>
  <c r="AJ546"/>
  <c r="AK546" s="1"/>
  <c r="AL546" s="1"/>
  <c r="AX546"/>
  <c r="AY546" s="1"/>
  <c r="AZ546" s="1"/>
  <c r="BA546" s="1"/>
  <c r="V10"/>
  <c r="W10" s="1"/>
  <c r="AJ10"/>
  <c r="AK10" s="1"/>
  <c r="AL10" s="1"/>
  <c r="AX10"/>
  <c r="AY10" s="1"/>
  <c r="AZ10" s="1"/>
  <c r="CF10"/>
  <c r="CG10" s="1"/>
  <c r="CH10" s="1"/>
  <c r="V11"/>
  <c r="W11" s="1"/>
  <c r="AJ11"/>
  <c r="AK11" s="1"/>
  <c r="AL11" s="1"/>
  <c r="AX11"/>
  <c r="AY11" s="1"/>
  <c r="AZ11" s="1"/>
  <c r="BA11" s="1"/>
  <c r="V12"/>
  <c r="AJ12"/>
  <c r="AK12" s="1"/>
  <c r="AL12" s="1"/>
  <c r="AM12" s="1"/>
  <c r="AX12"/>
  <c r="AY12" s="1"/>
  <c r="AZ12" s="1"/>
  <c r="BA12" s="1"/>
  <c r="V13"/>
  <c r="W13" s="1"/>
  <c r="AJ13"/>
  <c r="AK13" s="1"/>
  <c r="AL13" s="1"/>
  <c r="AX13"/>
  <c r="AY13" s="1"/>
  <c r="AZ13" s="1"/>
  <c r="BA13" s="1"/>
  <c r="V14"/>
  <c r="AJ14"/>
  <c r="AK14" s="1"/>
  <c r="AL14" s="1"/>
  <c r="AM14" s="1"/>
  <c r="AX14"/>
  <c r="AY14" s="1"/>
  <c r="AZ14" s="1"/>
  <c r="BA14" s="1"/>
  <c r="V15"/>
  <c r="W15" s="1"/>
  <c r="AJ15"/>
  <c r="AK15" s="1"/>
  <c r="AL15" s="1"/>
  <c r="AX15"/>
  <c r="AY15" s="1"/>
  <c r="AZ15" s="1"/>
  <c r="BA15" s="1"/>
  <c r="V16"/>
  <c r="AJ16"/>
  <c r="AK16" s="1"/>
  <c r="AL16" s="1"/>
  <c r="AM16" s="1"/>
  <c r="AX16"/>
  <c r="AY16" s="1"/>
  <c r="AZ16" s="1"/>
  <c r="BA16" s="1"/>
  <c r="V17"/>
  <c r="W17" s="1"/>
  <c r="AJ17"/>
  <c r="AK17" s="1"/>
  <c r="AL17" s="1"/>
  <c r="AX17"/>
  <c r="AY17" s="1"/>
  <c r="AZ17" s="1"/>
  <c r="BA17" s="1"/>
  <c r="V18"/>
  <c r="AJ18"/>
  <c r="AK18" s="1"/>
  <c r="AL18" s="1"/>
  <c r="AM18" s="1"/>
  <c r="AX18"/>
  <c r="AY18" s="1"/>
  <c r="AZ18" s="1"/>
  <c r="BA18" s="1"/>
  <c r="V19"/>
  <c r="W19" s="1"/>
  <c r="AJ19"/>
  <c r="AK19" s="1"/>
  <c r="AL19" s="1"/>
  <c r="AX19"/>
  <c r="AY19" s="1"/>
  <c r="AZ19" s="1"/>
  <c r="BA19" s="1"/>
  <c r="V20"/>
  <c r="AJ20"/>
  <c r="AK20" s="1"/>
  <c r="AL20" s="1"/>
  <c r="AM20" s="1"/>
  <c r="AX20"/>
  <c r="AY20" s="1"/>
  <c r="AZ20" s="1"/>
  <c r="BA20" s="1"/>
  <c r="V21"/>
  <c r="W21" s="1"/>
  <c r="AJ21"/>
  <c r="AK21" s="1"/>
  <c r="AL21" s="1"/>
  <c r="AX21"/>
  <c r="AY21" s="1"/>
  <c r="AZ21" s="1"/>
  <c r="BA21" s="1"/>
  <c r="V22"/>
  <c r="AJ22"/>
  <c r="AK22" s="1"/>
  <c r="AL22" s="1"/>
  <c r="AM22" s="1"/>
  <c r="AX22"/>
  <c r="AY22" s="1"/>
  <c r="AZ22" s="1"/>
  <c r="BA22" s="1"/>
  <c r="V23"/>
  <c r="W23" s="1"/>
  <c r="AJ23"/>
  <c r="AK23" s="1"/>
  <c r="AL23" s="1"/>
  <c r="AX23"/>
  <c r="AY23" s="1"/>
  <c r="AZ23" s="1"/>
  <c r="BA23" s="1"/>
  <c r="V24"/>
  <c r="AJ24"/>
  <c r="AK24" s="1"/>
  <c r="AL24" s="1"/>
  <c r="AM24" s="1"/>
  <c r="AX24"/>
  <c r="AY24" s="1"/>
  <c r="AZ24" s="1"/>
  <c r="BA24" s="1"/>
  <c r="V25"/>
  <c r="W25" s="1"/>
  <c r="AJ25"/>
  <c r="AK25" s="1"/>
  <c r="AL25" s="1"/>
  <c r="AX25"/>
  <c r="AY25" s="1"/>
  <c r="AZ25" s="1"/>
  <c r="BA25" s="1"/>
  <c r="V26"/>
  <c r="AJ26"/>
  <c r="AK26" s="1"/>
  <c r="AL26" s="1"/>
  <c r="AM26" s="1"/>
  <c r="AX26"/>
  <c r="AY26" s="1"/>
  <c r="AZ26" s="1"/>
  <c r="BA26" s="1"/>
  <c r="V27"/>
  <c r="W27" s="1"/>
  <c r="AJ27"/>
  <c r="AK27" s="1"/>
  <c r="AL27" s="1"/>
  <c r="AX27"/>
  <c r="AY27" s="1"/>
  <c r="AZ27" s="1"/>
  <c r="BA27" s="1"/>
  <c r="V28"/>
  <c r="AJ28"/>
  <c r="AK28" s="1"/>
  <c r="AL28" s="1"/>
  <c r="AX28"/>
  <c r="AY28" s="1"/>
  <c r="AZ28" s="1"/>
  <c r="BA28" s="1"/>
  <c r="V29"/>
  <c r="X29" s="1"/>
  <c r="AJ29"/>
  <c r="AK29" s="1"/>
  <c r="AL29" s="1"/>
  <c r="AX29"/>
  <c r="AY29" s="1"/>
  <c r="AZ29" s="1"/>
  <c r="BA29" s="1"/>
  <c r="V30"/>
  <c r="AJ30"/>
  <c r="AK30" s="1"/>
  <c r="AL30" s="1"/>
  <c r="AX30"/>
  <c r="AY30" s="1"/>
  <c r="AZ30" s="1"/>
  <c r="BA30" s="1"/>
  <c r="V31"/>
  <c r="X31" s="1"/>
  <c r="AJ31"/>
  <c r="AK31" s="1"/>
  <c r="AL31" s="1"/>
  <c r="AX31"/>
  <c r="AY31" s="1"/>
  <c r="AZ31" s="1"/>
  <c r="BA31" s="1"/>
  <c r="V32"/>
  <c r="AJ32"/>
  <c r="AK32" s="1"/>
  <c r="AL32" s="1"/>
  <c r="AX32"/>
  <c r="AY32" s="1"/>
  <c r="AZ32" s="1"/>
  <c r="BA32" s="1"/>
  <c r="V33"/>
  <c r="X33" s="1"/>
  <c r="AJ33"/>
  <c r="AK33" s="1"/>
  <c r="AL33" s="1"/>
  <c r="AX33"/>
  <c r="AY33" s="1"/>
  <c r="AZ33" s="1"/>
  <c r="BA33" s="1"/>
  <c r="V34"/>
  <c r="AJ34"/>
  <c r="AK34" s="1"/>
  <c r="AL34" s="1"/>
  <c r="AX34"/>
  <c r="AY34" s="1"/>
  <c r="AZ34" s="1"/>
  <c r="BA34" s="1"/>
  <c r="V35"/>
  <c r="X35" s="1"/>
  <c r="AJ35"/>
  <c r="AK35" s="1"/>
  <c r="AL35" s="1"/>
  <c r="AX35"/>
  <c r="AY35" s="1"/>
  <c r="AZ35" s="1"/>
  <c r="BA35" s="1"/>
  <c r="V36"/>
  <c r="AJ36"/>
  <c r="AK36" s="1"/>
  <c r="AL36" s="1"/>
  <c r="AX36"/>
  <c r="AY36" s="1"/>
  <c r="AZ36" s="1"/>
  <c r="BA36" s="1"/>
  <c r="V37"/>
  <c r="X37" s="1"/>
  <c r="AJ37"/>
  <c r="AK37" s="1"/>
  <c r="AL37" s="1"/>
  <c r="AX37"/>
  <c r="AY37" s="1"/>
  <c r="AZ37" s="1"/>
  <c r="BA37" s="1"/>
  <c r="V38"/>
  <c r="AJ38"/>
  <c r="AK38" s="1"/>
  <c r="AL38" s="1"/>
  <c r="AX38"/>
  <c r="AY38" s="1"/>
  <c r="AZ38" s="1"/>
  <c r="BA38" s="1"/>
  <c r="V39"/>
  <c r="X39" s="1"/>
  <c r="AJ39"/>
  <c r="AK39" s="1"/>
  <c r="AL39" s="1"/>
  <c r="AX39"/>
  <c r="AY39" s="1"/>
  <c r="AZ39" s="1"/>
  <c r="BA39" s="1"/>
  <c r="V40"/>
  <c r="AJ40"/>
  <c r="AK40" s="1"/>
  <c r="AL40" s="1"/>
  <c r="AX40"/>
  <c r="AY40" s="1"/>
  <c r="AZ40" s="1"/>
  <c r="BA40" s="1"/>
  <c r="V41"/>
  <c r="X41" s="1"/>
  <c r="AJ41"/>
  <c r="AK41" s="1"/>
  <c r="AL41" s="1"/>
  <c r="AX41"/>
  <c r="AY41" s="1"/>
  <c r="AZ41" s="1"/>
  <c r="BA41" s="1"/>
  <c r="V42"/>
  <c r="AJ42"/>
  <c r="AK42" s="1"/>
  <c r="AL42" s="1"/>
  <c r="AX42"/>
  <c r="AY42" s="1"/>
  <c r="AZ42" s="1"/>
  <c r="BA42" s="1"/>
  <c r="V43"/>
  <c r="X43" s="1"/>
  <c r="AJ43"/>
  <c r="AK43" s="1"/>
  <c r="AL43" s="1"/>
  <c r="AX43"/>
  <c r="AY43" s="1"/>
  <c r="AZ43" s="1"/>
  <c r="BA43" s="1"/>
  <c r="V44"/>
  <c r="AJ44"/>
  <c r="AK44" s="1"/>
  <c r="AL44" s="1"/>
  <c r="AX44"/>
  <c r="AY44" s="1"/>
  <c r="AZ44" s="1"/>
  <c r="BA44" s="1"/>
  <c r="V45"/>
  <c r="X45" s="1"/>
  <c r="AJ45"/>
  <c r="AK45" s="1"/>
  <c r="AL45" s="1"/>
  <c r="AX45"/>
  <c r="AY45" s="1"/>
  <c r="AZ45" s="1"/>
  <c r="BA45" s="1"/>
  <c r="V46"/>
  <c r="AJ46"/>
  <c r="AK46" s="1"/>
  <c r="AL46" s="1"/>
  <c r="AX46"/>
  <c r="AY46" s="1"/>
  <c r="AZ46" s="1"/>
  <c r="BA46" s="1"/>
  <c r="AJ47"/>
  <c r="AK47" s="1"/>
  <c r="AL47" s="1"/>
  <c r="AM47" s="1"/>
  <c r="AX47"/>
  <c r="AY47" s="1"/>
  <c r="AZ47" s="1"/>
  <c r="BA47" s="1"/>
  <c r="V48"/>
  <c r="X48" s="1"/>
  <c r="AJ48"/>
  <c r="AK48" s="1"/>
  <c r="AL48" s="1"/>
  <c r="AX48"/>
  <c r="AY48" s="1"/>
  <c r="AZ48" s="1"/>
  <c r="BA48" s="1"/>
  <c r="V49"/>
  <c r="AJ49"/>
  <c r="AK49" s="1"/>
  <c r="AL49" s="1"/>
  <c r="AM49" s="1"/>
  <c r="AX49"/>
  <c r="AY49" s="1"/>
  <c r="AZ49" s="1"/>
  <c r="BA49" s="1"/>
  <c r="V50"/>
  <c r="X50" s="1"/>
  <c r="AJ50"/>
  <c r="AK50" s="1"/>
  <c r="AL50" s="1"/>
  <c r="AX50"/>
  <c r="AY50" s="1"/>
  <c r="AZ50" s="1"/>
  <c r="BA50" s="1"/>
  <c r="V51"/>
  <c r="AJ51"/>
  <c r="AK51" s="1"/>
  <c r="AL51" s="1"/>
  <c r="AM51" s="1"/>
  <c r="AX51"/>
  <c r="AY51" s="1"/>
  <c r="AZ51" s="1"/>
  <c r="BA51" s="1"/>
  <c r="V52"/>
  <c r="X52" s="1"/>
  <c r="AJ52"/>
  <c r="AK52" s="1"/>
  <c r="AL52" s="1"/>
  <c r="AX52"/>
  <c r="AY52" s="1"/>
  <c r="AZ52" s="1"/>
  <c r="BA52" s="1"/>
  <c r="V53"/>
  <c r="AJ53"/>
  <c r="AK53" s="1"/>
  <c r="AL53" s="1"/>
  <c r="AM53" s="1"/>
  <c r="AX53"/>
  <c r="AY53" s="1"/>
  <c r="AZ53" s="1"/>
  <c r="BA53" s="1"/>
  <c r="V54"/>
  <c r="X54" s="1"/>
  <c r="AJ54"/>
  <c r="AK54" s="1"/>
  <c r="AL54" s="1"/>
  <c r="AX54"/>
  <c r="AY54" s="1"/>
  <c r="AZ54" s="1"/>
  <c r="BA54" s="1"/>
  <c r="V55"/>
  <c r="AJ55"/>
  <c r="AK55" s="1"/>
  <c r="AL55" s="1"/>
  <c r="AM55" s="1"/>
  <c r="AX55"/>
  <c r="AY55" s="1"/>
  <c r="AZ55" s="1"/>
  <c r="BA55" s="1"/>
  <c r="V56"/>
  <c r="X56" s="1"/>
  <c r="AJ56"/>
  <c r="AK56" s="1"/>
  <c r="AL56" s="1"/>
  <c r="AX56"/>
  <c r="AY56" s="1"/>
  <c r="AZ56" s="1"/>
  <c r="BA56" s="1"/>
  <c r="V57"/>
  <c r="AJ57"/>
  <c r="AK57" s="1"/>
  <c r="AL57" s="1"/>
  <c r="AM57" s="1"/>
  <c r="AX57"/>
  <c r="AY57" s="1"/>
  <c r="AZ57" s="1"/>
  <c r="BA57" s="1"/>
  <c r="V58"/>
  <c r="X58" s="1"/>
  <c r="AJ58"/>
  <c r="AK58" s="1"/>
  <c r="AL58" s="1"/>
  <c r="AX58"/>
  <c r="AY58" s="1"/>
  <c r="AZ58" s="1"/>
  <c r="BA58" s="1"/>
  <c r="V59"/>
  <c r="AJ59"/>
  <c r="AK59" s="1"/>
  <c r="AL59" s="1"/>
  <c r="AM59" s="1"/>
  <c r="AX59"/>
  <c r="AY59" s="1"/>
  <c r="AZ59" s="1"/>
  <c r="BA59" s="1"/>
  <c r="V60"/>
  <c r="X60" s="1"/>
  <c r="AJ60"/>
  <c r="AK60" s="1"/>
  <c r="AL60" s="1"/>
  <c r="AX60"/>
  <c r="AY60" s="1"/>
  <c r="AZ60" s="1"/>
  <c r="BA60" s="1"/>
  <c r="V61"/>
  <c r="AJ61"/>
  <c r="AK61" s="1"/>
  <c r="AL61" s="1"/>
  <c r="AM61" s="1"/>
  <c r="AX61"/>
  <c r="AY61" s="1"/>
  <c r="AZ61" s="1"/>
  <c r="BA61" s="1"/>
  <c r="V62"/>
  <c r="X62" s="1"/>
  <c r="AJ62"/>
  <c r="AK62" s="1"/>
  <c r="AL62" s="1"/>
  <c r="AX62"/>
  <c r="AY62" s="1"/>
  <c r="AZ62" s="1"/>
  <c r="BA62" s="1"/>
  <c r="V63"/>
  <c r="AJ63"/>
  <c r="AK63" s="1"/>
  <c r="AL63" s="1"/>
  <c r="AM63" s="1"/>
  <c r="AX63"/>
  <c r="AY63" s="1"/>
  <c r="AZ63" s="1"/>
  <c r="BA63" s="1"/>
  <c r="V64"/>
  <c r="X64" s="1"/>
  <c r="AJ64"/>
  <c r="AK64" s="1"/>
  <c r="AL64" s="1"/>
  <c r="AX64"/>
  <c r="AY64" s="1"/>
  <c r="AZ64" s="1"/>
  <c r="BA64" s="1"/>
  <c r="V65"/>
  <c r="AJ65"/>
  <c r="AK65" s="1"/>
  <c r="AL65" s="1"/>
  <c r="AM65" s="1"/>
  <c r="AX65"/>
  <c r="AY65" s="1"/>
  <c r="AZ65" s="1"/>
  <c r="BA65" s="1"/>
  <c r="V66"/>
  <c r="X66" s="1"/>
  <c r="AJ66"/>
  <c r="AK66" s="1"/>
  <c r="AL66" s="1"/>
  <c r="AX66"/>
  <c r="AY66" s="1"/>
  <c r="AZ66" s="1"/>
  <c r="BA66" s="1"/>
  <c r="V67"/>
  <c r="AJ67"/>
  <c r="AK67" s="1"/>
  <c r="AL67" s="1"/>
  <c r="AM67" s="1"/>
  <c r="AX67"/>
  <c r="AY67" s="1"/>
  <c r="AZ67" s="1"/>
  <c r="BA67" s="1"/>
  <c r="V68"/>
  <c r="X68" s="1"/>
  <c r="AJ68"/>
  <c r="AK68" s="1"/>
  <c r="AL68" s="1"/>
  <c r="AX68"/>
  <c r="AY68" s="1"/>
  <c r="AZ68" s="1"/>
  <c r="BA68" s="1"/>
  <c r="V69"/>
  <c r="AJ69"/>
  <c r="AK69" s="1"/>
  <c r="AL69" s="1"/>
  <c r="AM69" s="1"/>
  <c r="AX69"/>
  <c r="AY69" s="1"/>
  <c r="AZ69" s="1"/>
  <c r="BA69" s="1"/>
  <c r="V70"/>
  <c r="X70" s="1"/>
  <c r="CF71"/>
  <c r="CG71" s="1"/>
  <c r="CH71" s="1"/>
  <c r="CI71" s="1"/>
  <c r="CF77"/>
  <c r="CG77" s="1"/>
  <c r="CH77" s="1"/>
  <c r="CI77" s="1"/>
  <c r="V78"/>
  <c r="X78" s="1"/>
  <c r="CF79"/>
  <c r="CG79" s="1"/>
  <c r="CH79" s="1"/>
  <c r="CI79" s="1"/>
  <c r="CF85"/>
  <c r="CG85" s="1"/>
  <c r="CH85" s="1"/>
  <c r="CI85" s="1"/>
  <c r="V86"/>
  <c r="X86" s="1"/>
  <c r="CF87"/>
  <c r="CG87" s="1"/>
  <c r="CH87" s="1"/>
  <c r="CI87" s="1"/>
  <c r="CF93"/>
  <c r="CG93" s="1"/>
  <c r="CH93" s="1"/>
  <c r="CI93" s="1"/>
  <c r="V94"/>
  <c r="X94" s="1"/>
  <c r="CF95"/>
  <c r="CG95" s="1"/>
  <c r="CH95" s="1"/>
  <c r="CI95" s="1"/>
  <c r="CF101"/>
  <c r="CG101" s="1"/>
  <c r="CH101" s="1"/>
  <c r="CI101" s="1"/>
  <c r="V102"/>
  <c r="X102" s="1"/>
  <c r="CF103"/>
  <c r="CG103" s="1"/>
  <c r="CH103" s="1"/>
  <c r="CI103" s="1"/>
  <c r="CF109"/>
  <c r="CG109" s="1"/>
  <c r="CH109" s="1"/>
  <c r="CI109" s="1"/>
  <c r="V110"/>
  <c r="X110" s="1"/>
  <c r="CF111"/>
  <c r="CG111" s="1"/>
  <c r="CH111" s="1"/>
  <c r="CI111" s="1"/>
  <c r="CF117"/>
  <c r="CG117" s="1"/>
  <c r="CH117" s="1"/>
  <c r="CI117" s="1"/>
  <c r="V118"/>
  <c r="X118" s="1"/>
  <c r="CF119"/>
  <c r="CG119" s="1"/>
  <c r="CH119" s="1"/>
  <c r="CI119" s="1"/>
  <c r="CF125"/>
  <c r="CG125" s="1"/>
  <c r="CH125" s="1"/>
  <c r="CI125" s="1"/>
  <c r="V126"/>
  <c r="X126" s="1"/>
  <c r="CF127"/>
  <c r="CG127" s="1"/>
  <c r="CH127" s="1"/>
  <c r="CI127" s="1"/>
  <c r="CF133"/>
  <c r="CG133" s="1"/>
  <c r="CH133" s="1"/>
  <c r="CI133" s="1"/>
  <c r="V134"/>
  <c r="X134" s="1"/>
  <c r="CF137"/>
  <c r="CG137" s="1"/>
  <c r="CH137" s="1"/>
  <c r="CI137" s="1"/>
  <c r="V138"/>
  <c r="X138" s="1"/>
  <c r="CF141"/>
  <c r="CG141" s="1"/>
  <c r="CH141" s="1"/>
  <c r="CI141" s="1"/>
  <c r="V142"/>
  <c r="X142" s="1"/>
  <c r="CF145"/>
  <c r="CG145" s="1"/>
  <c r="CH145" s="1"/>
  <c r="CI145" s="1"/>
  <c r="V146"/>
  <c r="X146" s="1"/>
  <c r="CF149"/>
  <c r="CG149" s="1"/>
  <c r="CH149" s="1"/>
  <c r="CI149" s="1"/>
  <c r="V150"/>
  <c r="X150" s="1"/>
  <c r="CF153"/>
  <c r="CG153" s="1"/>
  <c r="CH153" s="1"/>
  <c r="CI153" s="1"/>
  <c r="V154"/>
  <c r="X154" s="1"/>
  <c r="CF157"/>
  <c r="CG157" s="1"/>
  <c r="CH157" s="1"/>
  <c r="CI157" s="1"/>
  <c r="CF158"/>
  <c r="CG158" s="1"/>
  <c r="CH158" s="1"/>
  <c r="CI158" s="1"/>
  <c r="CF161"/>
  <c r="CG161" s="1"/>
  <c r="CH161" s="1"/>
  <c r="CI161" s="1"/>
  <c r="CF162"/>
  <c r="CG162" s="1"/>
  <c r="CH162" s="1"/>
  <c r="CI162" s="1"/>
  <c r="CF165"/>
  <c r="CG165" s="1"/>
  <c r="CH165" s="1"/>
  <c r="CI165" s="1"/>
  <c r="CF166"/>
  <c r="CG166" s="1"/>
  <c r="CH166" s="1"/>
  <c r="CI166" s="1"/>
  <c r="CF169"/>
  <c r="CG169" s="1"/>
  <c r="CH169" s="1"/>
  <c r="CI169" s="1"/>
  <c r="CF170"/>
  <c r="CG170" s="1"/>
  <c r="CH170" s="1"/>
  <c r="CI170" s="1"/>
  <c r="CF173"/>
  <c r="CG173" s="1"/>
  <c r="CH173" s="1"/>
  <c r="CI173" s="1"/>
  <c r="CF174"/>
  <c r="CG174" s="1"/>
  <c r="CH174" s="1"/>
  <c r="CI174" s="1"/>
  <c r="CF177"/>
  <c r="CG177" s="1"/>
  <c r="CH177" s="1"/>
  <c r="CI177" s="1"/>
  <c r="CF178"/>
  <c r="CG178" s="1"/>
  <c r="CH178" s="1"/>
  <c r="CI178" s="1"/>
  <c r="CF181"/>
  <c r="CG181" s="1"/>
  <c r="CH181" s="1"/>
  <c r="CI181" s="1"/>
  <c r="CF182"/>
  <c r="CG182" s="1"/>
  <c r="CH182" s="1"/>
  <c r="CI182" s="1"/>
  <c r="CF185"/>
  <c r="CG185" s="1"/>
  <c r="CH185" s="1"/>
  <c r="CI185" s="1"/>
  <c r="CF186"/>
  <c r="CG186" s="1"/>
  <c r="CH186" s="1"/>
  <c r="CI186" s="1"/>
  <c r="CF189"/>
  <c r="CG189" s="1"/>
  <c r="CH189" s="1"/>
  <c r="CI189" s="1"/>
  <c r="CF190"/>
  <c r="CG190" s="1"/>
  <c r="CH190" s="1"/>
  <c r="CI190" s="1"/>
  <c r="CF193"/>
  <c r="CG193" s="1"/>
  <c r="CH193" s="1"/>
  <c r="CI193" s="1"/>
  <c r="CF194"/>
  <c r="CG194" s="1"/>
  <c r="CH194" s="1"/>
  <c r="CI194" s="1"/>
  <c r="CF197"/>
  <c r="CG197" s="1"/>
  <c r="CH197" s="1"/>
  <c r="CI197" s="1"/>
  <c r="CF198"/>
  <c r="CG198" s="1"/>
  <c r="CH198" s="1"/>
  <c r="CI198" s="1"/>
  <c r="CF201"/>
  <c r="CG201" s="1"/>
  <c r="CH201" s="1"/>
  <c r="CI201" s="1"/>
  <c r="CF202"/>
  <c r="CG202" s="1"/>
  <c r="CH202" s="1"/>
  <c r="CI202" s="1"/>
  <c r="CF205"/>
  <c r="CG205" s="1"/>
  <c r="CH205" s="1"/>
  <c r="CI205" s="1"/>
  <c r="CF206"/>
  <c r="CG206" s="1"/>
  <c r="CH206" s="1"/>
  <c r="CI206" s="1"/>
  <c r="CF209"/>
  <c r="CG209" s="1"/>
  <c r="CH209" s="1"/>
  <c r="CI209" s="1"/>
  <c r="CF210"/>
  <c r="CG210" s="1"/>
  <c r="CH210" s="1"/>
  <c r="CI210" s="1"/>
  <c r="CF213"/>
  <c r="CG213" s="1"/>
  <c r="CH213" s="1"/>
  <c r="CI213" s="1"/>
  <c r="CF214"/>
  <c r="CG214" s="1"/>
  <c r="CH214" s="1"/>
  <c r="CI214" s="1"/>
  <c r="CF217"/>
  <c r="CG217" s="1"/>
  <c r="CH217" s="1"/>
  <c r="CI217" s="1"/>
  <c r="CF218"/>
  <c r="CG218" s="1"/>
  <c r="CH218" s="1"/>
  <c r="CI218" s="1"/>
  <c r="CF221"/>
  <c r="CG221" s="1"/>
  <c r="CH221" s="1"/>
  <c r="CI221" s="1"/>
  <c r="CF222"/>
  <c r="CG222" s="1"/>
  <c r="CH222" s="1"/>
  <c r="CI222" s="1"/>
  <c r="CF225"/>
  <c r="CG225" s="1"/>
  <c r="CH225" s="1"/>
  <c r="CI225" s="1"/>
  <c r="CF226"/>
  <c r="CG226" s="1"/>
  <c r="CH226" s="1"/>
  <c r="CI226" s="1"/>
  <c r="CF229"/>
  <c r="CG229" s="1"/>
  <c r="CH229" s="1"/>
  <c r="CI229" s="1"/>
  <c r="CF230"/>
  <c r="CG230" s="1"/>
  <c r="CH230" s="1"/>
  <c r="CI230" s="1"/>
  <c r="CF233"/>
  <c r="CG233" s="1"/>
  <c r="CH233" s="1"/>
  <c r="CI233" s="1"/>
  <c r="CF234"/>
  <c r="CG234" s="1"/>
  <c r="CH234" s="1"/>
  <c r="CI234" s="1"/>
  <c r="CF237"/>
  <c r="CG237" s="1"/>
  <c r="CH237" s="1"/>
  <c r="CI237" s="1"/>
  <c r="CF238"/>
  <c r="CG238" s="1"/>
  <c r="CH238" s="1"/>
  <c r="CI238" s="1"/>
  <c r="CF241"/>
  <c r="CG241" s="1"/>
  <c r="CH241" s="1"/>
  <c r="CI241" s="1"/>
  <c r="CF242"/>
  <c r="CG242" s="1"/>
  <c r="CH242" s="1"/>
  <c r="CI242" s="1"/>
  <c r="CF245"/>
  <c r="CG245" s="1"/>
  <c r="CH245" s="1"/>
  <c r="CI245" s="1"/>
  <c r="CF246"/>
  <c r="CG246" s="1"/>
  <c r="CH246" s="1"/>
  <c r="CI246" s="1"/>
  <c r="CF249"/>
  <c r="CG249" s="1"/>
  <c r="CH249" s="1"/>
  <c r="CI249" s="1"/>
  <c r="CF250"/>
  <c r="CG250" s="1"/>
  <c r="CH250" s="1"/>
  <c r="CI250" s="1"/>
  <c r="CF253"/>
  <c r="CG253" s="1"/>
  <c r="CH253" s="1"/>
  <c r="CI253" s="1"/>
  <c r="CF254"/>
  <c r="CG254" s="1"/>
  <c r="CH254" s="1"/>
  <c r="CI254" s="1"/>
  <c r="CF257"/>
  <c r="CG257" s="1"/>
  <c r="CH257" s="1"/>
  <c r="CI257" s="1"/>
  <c r="CF258"/>
  <c r="CG258" s="1"/>
  <c r="CH258" s="1"/>
  <c r="CI258" s="1"/>
  <c r="CF261"/>
  <c r="CG261" s="1"/>
  <c r="CH261" s="1"/>
  <c r="CI261" s="1"/>
  <c r="CF262"/>
  <c r="CG262" s="1"/>
  <c r="CH262" s="1"/>
  <c r="CI262" s="1"/>
  <c r="CF265"/>
  <c r="CG265" s="1"/>
  <c r="CH265" s="1"/>
  <c r="CI265" s="1"/>
  <c r="CF266"/>
  <c r="CG266" s="1"/>
  <c r="CH266" s="1"/>
  <c r="CI266" s="1"/>
  <c r="CF269"/>
  <c r="CG269" s="1"/>
  <c r="CH269" s="1"/>
  <c r="CI269" s="1"/>
  <c r="CF270"/>
  <c r="CG270" s="1"/>
  <c r="CH270" s="1"/>
  <c r="CI270" s="1"/>
  <c r="CF273"/>
  <c r="CG273" s="1"/>
  <c r="CH273" s="1"/>
  <c r="CI273" s="1"/>
  <c r="CF274"/>
  <c r="CG274" s="1"/>
  <c r="CH274" s="1"/>
  <c r="CI274" s="1"/>
  <c r="CF277"/>
  <c r="CG277" s="1"/>
  <c r="CH277" s="1"/>
  <c r="CI277" s="1"/>
  <c r="CF278"/>
  <c r="CG278" s="1"/>
  <c r="CH278" s="1"/>
  <c r="CI278" s="1"/>
  <c r="CF281"/>
  <c r="CG281" s="1"/>
  <c r="CH281" s="1"/>
  <c r="CI281" s="1"/>
  <c r="CF282"/>
  <c r="CG282" s="1"/>
  <c r="CH282" s="1"/>
  <c r="CI282" s="1"/>
  <c r="CF285"/>
  <c r="CG285" s="1"/>
  <c r="CH285" s="1"/>
  <c r="CI285" s="1"/>
  <c r="CF286"/>
  <c r="CG286" s="1"/>
  <c r="CH286" s="1"/>
  <c r="CI286" s="1"/>
  <c r="CF289"/>
  <c r="CG289" s="1"/>
  <c r="CH289" s="1"/>
  <c r="CI289" s="1"/>
  <c r="CF290"/>
  <c r="CG290" s="1"/>
  <c r="CH290" s="1"/>
  <c r="CI290" s="1"/>
  <c r="CF293"/>
  <c r="CG293" s="1"/>
  <c r="CH293" s="1"/>
  <c r="CI293" s="1"/>
  <c r="CF294"/>
  <c r="CG294" s="1"/>
  <c r="CH294" s="1"/>
  <c r="CI294" s="1"/>
  <c r="CF297"/>
  <c r="CG297" s="1"/>
  <c r="CH297" s="1"/>
  <c r="CI297" s="1"/>
  <c r="CF298"/>
  <c r="CG298" s="1"/>
  <c r="CH298" s="1"/>
  <c r="CI298" s="1"/>
  <c r="CF301"/>
  <c r="CG301" s="1"/>
  <c r="CH301" s="1"/>
  <c r="CI301" s="1"/>
  <c r="CF302"/>
  <c r="CG302" s="1"/>
  <c r="CH302" s="1"/>
  <c r="CI302" s="1"/>
  <c r="CF305"/>
  <c r="CG305" s="1"/>
  <c r="CH305" s="1"/>
  <c r="CI305" s="1"/>
  <c r="CF306"/>
  <c r="CG306" s="1"/>
  <c r="CH306" s="1"/>
  <c r="CI306" s="1"/>
  <c r="CF309"/>
  <c r="CG309" s="1"/>
  <c r="CH309" s="1"/>
  <c r="CI309" s="1"/>
  <c r="CF310"/>
  <c r="CG310" s="1"/>
  <c r="CH310" s="1"/>
  <c r="CI310" s="1"/>
  <c r="CF313"/>
  <c r="CG313" s="1"/>
  <c r="CH313" s="1"/>
  <c r="CI313" s="1"/>
  <c r="CF314"/>
  <c r="CG314" s="1"/>
  <c r="CH314" s="1"/>
  <c r="CI314" s="1"/>
  <c r="CF317"/>
  <c r="CG317" s="1"/>
  <c r="CH317" s="1"/>
  <c r="CI317" s="1"/>
  <c r="CF318"/>
  <c r="CG318" s="1"/>
  <c r="CH318" s="1"/>
  <c r="CI318" s="1"/>
  <c r="CF321"/>
  <c r="CG321" s="1"/>
  <c r="CH321" s="1"/>
  <c r="CI321" s="1"/>
  <c r="CF322"/>
  <c r="CG322" s="1"/>
  <c r="CH322" s="1"/>
  <c r="CI322" s="1"/>
  <c r="CF325"/>
  <c r="CG325" s="1"/>
  <c r="CH325" s="1"/>
  <c r="CI325" s="1"/>
  <c r="CF326"/>
  <c r="CG326" s="1"/>
  <c r="CH326" s="1"/>
  <c r="CI326" s="1"/>
  <c r="CF329"/>
  <c r="CG329" s="1"/>
  <c r="CH329" s="1"/>
  <c r="CI329" s="1"/>
  <c r="CF330"/>
  <c r="CG330" s="1"/>
  <c r="CH330" s="1"/>
  <c r="CI330" s="1"/>
  <c r="CF333"/>
  <c r="CG333" s="1"/>
  <c r="CH333" s="1"/>
  <c r="CI333" s="1"/>
  <c r="CF334"/>
  <c r="CG334" s="1"/>
  <c r="CH334" s="1"/>
  <c r="CI334" s="1"/>
  <c r="CF337"/>
  <c r="CG337" s="1"/>
  <c r="CH337" s="1"/>
  <c r="CI337" s="1"/>
  <c r="CF338"/>
  <c r="CG338" s="1"/>
  <c r="CH338" s="1"/>
  <c r="CI338" s="1"/>
  <c r="CF341"/>
  <c r="CG341" s="1"/>
  <c r="CH341" s="1"/>
  <c r="CI341" s="1"/>
  <c r="CF342"/>
  <c r="CG342" s="1"/>
  <c r="CH342" s="1"/>
  <c r="CI342" s="1"/>
  <c r="CF345"/>
  <c r="CG345" s="1"/>
  <c r="CH345" s="1"/>
  <c r="CI345" s="1"/>
  <c r="CF346"/>
  <c r="CG346" s="1"/>
  <c r="CH346" s="1"/>
  <c r="CI346" s="1"/>
  <c r="CF349"/>
  <c r="CG349" s="1"/>
  <c r="CH349" s="1"/>
  <c r="CI349" s="1"/>
  <c r="CF350"/>
  <c r="CG350" s="1"/>
  <c r="CH350" s="1"/>
  <c r="CI350" s="1"/>
  <c r="CF353"/>
  <c r="CG353" s="1"/>
  <c r="CH353" s="1"/>
  <c r="CI353" s="1"/>
  <c r="CF354"/>
  <c r="CG354" s="1"/>
  <c r="CH354" s="1"/>
  <c r="CI354" s="1"/>
  <c r="CF357"/>
  <c r="CG357" s="1"/>
  <c r="CH357" s="1"/>
  <c r="CI357" s="1"/>
  <c r="CF358"/>
  <c r="CG358" s="1"/>
  <c r="CH358" s="1"/>
  <c r="CI358" s="1"/>
  <c r="CF361"/>
  <c r="CG361" s="1"/>
  <c r="CH361" s="1"/>
  <c r="CI361" s="1"/>
  <c r="CF362"/>
  <c r="CG362" s="1"/>
  <c r="CH362" s="1"/>
  <c r="CI362" s="1"/>
  <c r="CF365"/>
  <c r="CG365" s="1"/>
  <c r="CH365" s="1"/>
  <c r="CI365" s="1"/>
  <c r="CF371"/>
  <c r="CG371" s="1"/>
  <c r="CH371" s="1"/>
  <c r="CI371" s="1"/>
  <c r="V372"/>
  <c r="X372" s="1"/>
  <c r="CF373"/>
  <c r="CG373" s="1"/>
  <c r="CH373" s="1"/>
  <c r="CI373" s="1"/>
  <c r="CF379"/>
  <c r="CG379" s="1"/>
  <c r="CH379" s="1"/>
  <c r="CI379" s="1"/>
  <c r="V380"/>
  <c r="X380" s="1"/>
  <c r="CF381"/>
  <c r="CG381" s="1"/>
  <c r="CH381" s="1"/>
  <c r="CI381" s="1"/>
  <c r="CF387"/>
  <c r="CG387" s="1"/>
  <c r="CH387" s="1"/>
  <c r="CI387" s="1"/>
  <c r="V388"/>
  <c r="X388" s="1"/>
  <c r="CF389"/>
  <c r="CG389" s="1"/>
  <c r="CH389" s="1"/>
  <c r="CI389" s="1"/>
  <c r="CF395"/>
  <c r="CG395" s="1"/>
  <c r="CH395" s="1"/>
  <c r="CI395" s="1"/>
  <c r="V396"/>
  <c r="X396" s="1"/>
  <c r="CF397"/>
  <c r="CG397" s="1"/>
  <c r="CH397" s="1"/>
  <c r="CI397" s="1"/>
  <c r="AX402"/>
  <c r="AY402" s="1"/>
  <c r="AZ402" s="1"/>
  <c r="BA402" s="1"/>
  <c r="CF403"/>
  <c r="CG403" s="1"/>
  <c r="AX406"/>
  <c r="AY406" s="1"/>
  <c r="AZ406" s="1"/>
  <c r="BA406" s="1"/>
  <c r="CF408"/>
  <c r="CG408" s="1"/>
  <c r="CH408" s="1"/>
  <c r="CI408" s="1"/>
  <c r="CF411"/>
  <c r="CG411" s="1"/>
  <c r="CH411" s="1"/>
  <c r="CI411" s="1"/>
  <c r="CF412"/>
  <c r="CG412" s="1"/>
  <c r="CH412" s="1"/>
  <c r="CI412" s="1"/>
  <c r="CF415"/>
  <c r="CG415" s="1"/>
  <c r="CH415" s="1"/>
  <c r="CI415" s="1"/>
  <c r="CF416"/>
  <c r="CG416" s="1"/>
  <c r="CH416" s="1"/>
  <c r="CI416" s="1"/>
  <c r="CF419"/>
  <c r="CG419" s="1"/>
  <c r="CH419" s="1"/>
  <c r="CI419" s="1"/>
  <c r="CF420"/>
  <c r="CG420" s="1"/>
  <c r="CH420" s="1"/>
  <c r="CI420" s="1"/>
  <c r="CF423"/>
  <c r="CG423" s="1"/>
  <c r="CH423" s="1"/>
  <c r="CI423" s="1"/>
  <c r="CF424"/>
  <c r="CG424" s="1"/>
  <c r="CH424" s="1"/>
  <c r="CI424" s="1"/>
  <c r="CF427"/>
  <c r="CG427" s="1"/>
  <c r="CH427" s="1"/>
  <c r="CI427" s="1"/>
  <c r="CF428"/>
  <c r="CG428" s="1"/>
  <c r="CH428" s="1"/>
  <c r="CI428" s="1"/>
  <c r="CF431"/>
  <c r="CG431" s="1"/>
  <c r="CH431" s="1"/>
  <c r="CI431" s="1"/>
  <c r="CF432"/>
  <c r="CG432" s="1"/>
  <c r="CH432" s="1"/>
  <c r="CI432" s="1"/>
  <c r="CF435"/>
  <c r="CG435" s="1"/>
  <c r="CH435" s="1"/>
  <c r="CI435" s="1"/>
  <c r="CF436"/>
  <c r="CG436" s="1"/>
  <c r="CH436" s="1"/>
  <c r="CI436" s="1"/>
  <c r="CF439"/>
  <c r="CG439" s="1"/>
  <c r="CH439" s="1"/>
  <c r="CI439" s="1"/>
  <c r="CF440"/>
  <c r="CG440" s="1"/>
  <c r="CH440" s="1"/>
  <c r="CI440" s="1"/>
  <c r="CF443"/>
  <c r="CG443" s="1"/>
  <c r="CH443" s="1"/>
  <c r="CI443" s="1"/>
  <c r="CF444"/>
  <c r="CG444" s="1"/>
  <c r="CH444" s="1"/>
  <c r="CI444" s="1"/>
  <c r="CF447"/>
  <c r="CG447" s="1"/>
  <c r="CH447" s="1"/>
  <c r="CI447" s="1"/>
  <c r="CF448"/>
  <c r="CG448" s="1"/>
  <c r="CH448" s="1"/>
  <c r="CI448" s="1"/>
  <c r="CF451"/>
  <c r="CG451" s="1"/>
  <c r="CH451" s="1"/>
  <c r="CI451" s="1"/>
  <c r="CF452"/>
  <c r="CG452" s="1"/>
  <c r="CH452" s="1"/>
  <c r="CI452" s="1"/>
  <c r="CF455"/>
  <c r="CG455" s="1"/>
  <c r="CH455" s="1"/>
  <c r="CI455" s="1"/>
  <c r="CF456"/>
  <c r="CG456" s="1"/>
  <c r="CH456" s="1"/>
  <c r="CI456" s="1"/>
  <c r="CF459"/>
  <c r="CG459" s="1"/>
  <c r="CH459" s="1"/>
  <c r="CI459" s="1"/>
  <c r="CF460"/>
  <c r="CG460" s="1"/>
  <c r="CH460" s="1"/>
  <c r="CI460" s="1"/>
  <c r="CF463"/>
  <c r="CG463" s="1"/>
  <c r="CH463" s="1"/>
  <c r="CI463" s="1"/>
  <c r="CF464"/>
  <c r="CG464" s="1"/>
  <c r="CH464" s="1"/>
  <c r="CI464" s="1"/>
  <c r="CF467"/>
  <c r="CG467" s="1"/>
  <c r="CH467" s="1"/>
  <c r="CI467" s="1"/>
  <c r="CF468"/>
  <c r="CG468" s="1"/>
  <c r="CH468" s="1"/>
  <c r="CI468" s="1"/>
  <c r="CF471"/>
  <c r="CG471" s="1"/>
  <c r="CH471" s="1"/>
  <c r="CI471" s="1"/>
  <c r="CF472"/>
  <c r="CG472" s="1"/>
  <c r="CH472" s="1"/>
  <c r="CI472" s="1"/>
  <c r="CF475"/>
  <c r="CG475" s="1"/>
  <c r="CH475" s="1"/>
  <c r="CI475" s="1"/>
  <c r="CF476"/>
  <c r="CG476" s="1"/>
  <c r="CH476" s="1"/>
  <c r="CI476" s="1"/>
  <c r="CF479"/>
  <c r="CG479" s="1"/>
  <c r="CH479" s="1"/>
  <c r="CI479" s="1"/>
  <c r="CF480"/>
  <c r="CG480" s="1"/>
  <c r="CH480" s="1"/>
  <c r="CI480" s="1"/>
  <c r="CF483"/>
  <c r="CG483" s="1"/>
  <c r="CH483" s="1"/>
  <c r="CI483" s="1"/>
  <c r="CF484"/>
  <c r="CG484" s="1"/>
  <c r="CH484" s="1"/>
  <c r="CI484" s="1"/>
  <c r="CF487"/>
  <c r="CG487" s="1"/>
  <c r="CH487" s="1"/>
  <c r="CI487" s="1"/>
  <c r="CF488"/>
  <c r="CG488" s="1"/>
  <c r="CH488" s="1"/>
  <c r="CI488" s="1"/>
  <c r="CF491"/>
  <c r="CG491" s="1"/>
  <c r="CH491" s="1"/>
  <c r="CI491" s="1"/>
  <c r="CF492"/>
  <c r="CG492" s="1"/>
  <c r="CH492" s="1"/>
  <c r="CI492" s="1"/>
  <c r="CF495"/>
  <c r="CG495" s="1"/>
  <c r="CH495" s="1"/>
  <c r="CI495" s="1"/>
  <c r="CF496"/>
  <c r="CG496" s="1"/>
  <c r="CH496" s="1"/>
  <c r="CI496" s="1"/>
  <c r="CF499"/>
  <c r="CG499" s="1"/>
  <c r="CH499" s="1"/>
  <c r="CI499" s="1"/>
  <c r="CF500"/>
  <c r="CG500" s="1"/>
  <c r="CH500" s="1"/>
  <c r="CI500" s="1"/>
  <c r="CF503"/>
  <c r="CG503" s="1"/>
  <c r="CH503" s="1"/>
  <c r="CI503" s="1"/>
  <c r="V504"/>
  <c r="X504" s="1"/>
  <c r="AJ504"/>
  <c r="AK504" s="1"/>
  <c r="AL504" s="1"/>
  <c r="AX504"/>
  <c r="AY504" s="1"/>
  <c r="AZ504" s="1"/>
  <c r="BA504" s="1"/>
  <c r="AJ510"/>
  <c r="AK510" s="1"/>
  <c r="AL510" s="1"/>
  <c r="AX510"/>
  <c r="AY510" s="1"/>
  <c r="AZ510" s="1"/>
  <c r="BA510" s="1"/>
  <c r="V516"/>
  <c r="X516" s="1"/>
  <c r="AJ516"/>
  <c r="AK516" s="1"/>
  <c r="AL516" s="1"/>
  <c r="AM516" s="1"/>
  <c r="AX516"/>
  <c r="AY516" s="1"/>
  <c r="AZ516" s="1"/>
  <c r="BA516" s="1"/>
  <c r="AJ526"/>
  <c r="AK526" s="1"/>
  <c r="AL526" s="1"/>
  <c r="AX526"/>
  <c r="AY526" s="1"/>
  <c r="AZ526" s="1"/>
  <c r="BA526" s="1"/>
  <c r="V532"/>
  <c r="X532" s="1"/>
  <c r="AJ532"/>
  <c r="AK532" s="1"/>
  <c r="AL532" s="1"/>
  <c r="AM532" s="1"/>
  <c r="AX532"/>
  <c r="AY532" s="1"/>
  <c r="AZ532" s="1"/>
  <c r="BA532" s="1"/>
  <c r="AJ542"/>
  <c r="AK542" s="1"/>
  <c r="AL542" s="1"/>
  <c r="AX542"/>
  <c r="AY542" s="1"/>
  <c r="AZ542" s="1"/>
  <c r="BA542" s="1"/>
  <c r="V550"/>
  <c r="AJ550"/>
  <c r="AK550" s="1"/>
  <c r="AL550" s="1"/>
  <c r="AX550"/>
  <c r="AY550" s="1"/>
  <c r="AZ550" s="1"/>
  <c r="BA550" s="1"/>
  <c r="CF504"/>
  <c r="CG504" s="1"/>
  <c r="CH504" s="1"/>
  <c r="CI504" s="1"/>
  <c r="CF513"/>
  <c r="CG513" s="1"/>
  <c r="CH513" s="1"/>
  <c r="CI513" s="1"/>
  <c r="V514"/>
  <c r="X514" s="1"/>
  <c r="CF515"/>
  <c r="CG515" s="1"/>
  <c r="CH515" s="1"/>
  <c r="CI515" s="1"/>
  <c r="CF521"/>
  <c r="CG521" s="1"/>
  <c r="CH521" s="1"/>
  <c r="CI521" s="1"/>
  <c r="V522"/>
  <c r="X522" s="1"/>
  <c r="CF523"/>
  <c r="CG523" s="1"/>
  <c r="CH523" s="1"/>
  <c r="CI523" s="1"/>
  <c r="CF529"/>
  <c r="CG529" s="1"/>
  <c r="CH529" s="1"/>
  <c r="CI529" s="1"/>
  <c r="V530"/>
  <c r="X530" s="1"/>
  <c r="CF531"/>
  <c r="CG531" s="1"/>
  <c r="CH531" s="1"/>
  <c r="CI531" s="1"/>
  <c r="CF537"/>
  <c r="CG537" s="1"/>
  <c r="CH537" s="1"/>
  <c r="CI537" s="1"/>
  <c r="V538"/>
  <c r="X538" s="1"/>
  <c r="CF539"/>
  <c r="CG539" s="1"/>
  <c r="CH539" s="1"/>
  <c r="CI539" s="1"/>
  <c r="CF545"/>
  <c r="CG545" s="1"/>
  <c r="CH545" s="1"/>
  <c r="CI545" s="1"/>
  <c r="CF549"/>
  <c r="CG549" s="1"/>
  <c r="CH549" s="1"/>
  <c r="CI549" s="1"/>
  <c r="CF505"/>
  <c r="CG505" s="1"/>
  <c r="CH505" s="1"/>
  <c r="CI505" s="1"/>
  <c r="V47"/>
  <c r="X47" s="1"/>
  <c r="CF507"/>
  <c r="CG507" s="1"/>
  <c r="CH507" s="1"/>
  <c r="CI507" s="1"/>
  <c r="CF11"/>
  <c r="CG11" s="1"/>
  <c r="CH11" s="1"/>
  <c r="CI11" s="1"/>
  <c r="CF13"/>
  <c r="CG13" s="1"/>
  <c r="CF15"/>
  <c r="CG15" s="1"/>
  <c r="CH15" s="1"/>
  <c r="CI15" s="1"/>
  <c r="CF17"/>
  <c r="CG17" s="1"/>
  <c r="CF19"/>
  <c r="CG19" s="1"/>
  <c r="CH19" s="1"/>
  <c r="CI19" s="1"/>
  <c r="CF21"/>
  <c r="CG21" s="1"/>
  <c r="CH21" s="1"/>
  <c r="CI21" s="1"/>
  <c r="CF23"/>
  <c r="CG23" s="1"/>
  <c r="CH23" s="1"/>
  <c r="CI23" s="1"/>
  <c r="CF25"/>
  <c r="CG25" s="1"/>
  <c r="CH25" s="1"/>
  <c r="CI25" s="1"/>
  <c r="CF27"/>
  <c r="CG27" s="1"/>
  <c r="CH27" s="1"/>
  <c r="CI27" s="1"/>
  <c r="CF29"/>
  <c r="CG29" s="1"/>
  <c r="CH29" s="1"/>
  <c r="CI29" s="1"/>
  <c r="CF31"/>
  <c r="CG31" s="1"/>
  <c r="CH31" s="1"/>
  <c r="CI31" s="1"/>
  <c r="CF33"/>
  <c r="CG33" s="1"/>
  <c r="CH33" s="1"/>
  <c r="CI33" s="1"/>
  <c r="CF35"/>
  <c r="CG35" s="1"/>
  <c r="CH35" s="1"/>
  <c r="CI35" s="1"/>
  <c r="CF37"/>
  <c r="CG37" s="1"/>
  <c r="CH37" s="1"/>
  <c r="CI37" s="1"/>
  <c r="CF39"/>
  <c r="CG39" s="1"/>
  <c r="CH39" s="1"/>
  <c r="CI39" s="1"/>
  <c r="CF41"/>
  <c r="CG41" s="1"/>
  <c r="CH41" s="1"/>
  <c r="CI41" s="1"/>
  <c r="CF43"/>
  <c r="CG43" s="1"/>
  <c r="CH43" s="1"/>
  <c r="CI43" s="1"/>
  <c r="CF45"/>
  <c r="CG45" s="1"/>
  <c r="CH45" s="1"/>
  <c r="CI45" s="1"/>
  <c r="CF47"/>
  <c r="CG47" s="1"/>
  <c r="CH47" s="1"/>
  <c r="CI47" s="1"/>
  <c r="CF49"/>
  <c r="CG49" s="1"/>
  <c r="CH49" s="1"/>
  <c r="CI49" s="1"/>
  <c r="CF51"/>
  <c r="CG51" s="1"/>
  <c r="CH51" s="1"/>
  <c r="CI51" s="1"/>
  <c r="CF53"/>
  <c r="CG53" s="1"/>
  <c r="CH53" s="1"/>
  <c r="CI53" s="1"/>
  <c r="CF55"/>
  <c r="CG55" s="1"/>
  <c r="CH55" s="1"/>
  <c r="CI55" s="1"/>
  <c r="CF57"/>
  <c r="CG57" s="1"/>
  <c r="CH57" s="1"/>
  <c r="CI57" s="1"/>
  <c r="CF59"/>
  <c r="CG59" s="1"/>
  <c r="CH59" s="1"/>
  <c r="CI59" s="1"/>
  <c r="CF61"/>
  <c r="CG61" s="1"/>
  <c r="CH61" s="1"/>
  <c r="CI61" s="1"/>
  <c r="CF63"/>
  <c r="CG63" s="1"/>
  <c r="CH63" s="1"/>
  <c r="CI63" s="1"/>
  <c r="CF65"/>
  <c r="CG65" s="1"/>
  <c r="CH65" s="1"/>
  <c r="CI65" s="1"/>
  <c r="CF67"/>
  <c r="CG67" s="1"/>
  <c r="CH67" s="1"/>
  <c r="CI67" s="1"/>
  <c r="CF69"/>
  <c r="CG69" s="1"/>
  <c r="CH69" s="1"/>
  <c r="CI69" s="1"/>
  <c r="V157"/>
  <c r="X157" s="1"/>
  <c r="AJ157"/>
  <c r="AK157" s="1"/>
  <c r="AL157" s="1"/>
  <c r="AX157"/>
  <c r="AY157" s="1"/>
  <c r="AZ157" s="1"/>
  <c r="BA157" s="1"/>
  <c r="V159"/>
  <c r="AJ159"/>
  <c r="AK159" s="1"/>
  <c r="AL159" s="1"/>
  <c r="AX159"/>
  <c r="AY159" s="1"/>
  <c r="AZ159" s="1"/>
  <c r="BA159" s="1"/>
  <c r="V161"/>
  <c r="X161" s="1"/>
  <c r="AJ161"/>
  <c r="AK161" s="1"/>
  <c r="AL161" s="1"/>
  <c r="AX161"/>
  <c r="AY161" s="1"/>
  <c r="AZ161" s="1"/>
  <c r="BA161" s="1"/>
  <c r="V163"/>
  <c r="AJ163"/>
  <c r="AK163" s="1"/>
  <c r="AL163" s="1"/>
  <c r="AX163"/>
  <c r="AY163" s="1"/>
  <c r="AZ163" s="1"/>
  <c r="BA163" s="1"/>
  <c r="V165"/>
  <c r="X165" s="1"/>
  <c r="AJ165"/>
  <c r="AK165" s="1"/>
  <c r="AL165" s="1"/>
  <c r="AX165"/>
  <c r="AY165" s="1"/>
  <c r="AZ165" s="1"/>
  <c r="BA165" s="1"/>
  <c r="V167"/>
  <c r="AJ167"/>
  <c r="AK167" s="1"/>
  <c r="AL167" s="1"/>
  <c r="AX167"/>
  <c r="AY167" s="1"/>
  <c r="AZ167" s="1"/>
  <c r="BA167" s="1"/>
  <c r="V169"/>
  <c r="X169" s="1"/>
  <c r="AJ169"/>
  <c r="AK169" s="1"/>
  <c r="AL169" s="1"/>
  <c r="AX169"/>
  <c r="AY169" s="1"/>
  <c r="AZ169" s="1"/>
  <c r="BA169" s="1"/>
  <c r="V171"/>
  <c r="AJ171"/>
  <c r="AK171" s="1"/>
  <c r="AL171" s="1"/>
  <c r="AX171"/>
  <c r="AY171" s="1"/>
  <c r="AZ171" s="1"/>
  <c r="BA171" s="1"/>
  <c r="V173"/>
  <c r="X173" s="1"/>
  <c r="AJ173"/>
  <c r="AK173" s="1"/>
  <c r="AL173" s="1"/>
  <c r="AX173"/>
  <c r="AY173" s="1"/>
  <c r="AZ173" s="1"/>
  <c r="BA173" s="1"/>
  <c r="V175"/>
  <c r="AJ175"/>
  <c r="AK175" s="1"/>
  <c r="AL175" s="1"/>
  <c r="AX175"/>
  <c r="AY175" s="1"/>
  <c r="AZ175" s="1"/>
  <c r="BA175" s="1"/>
  <c r="V177"/>
  <c r="X177" s="1"/>
  <c r="AJ177"/>
  <c r="AK177" s="1"/>
  <c r="AL177" s="1"/>
  <c r="AX177"/>
  <c r="AY177" s="1"/>
  <c r="AZ177" s="1"/>
  <c r="BA177" s="1"/>
  <c r="V179"/>
  <c r="AJ179"/>
  <c r="AK179" s="1"/>
  <c r="AL179" s="1"/>
  <c r="AX179"/>
  <c r="AY179" s="1"/>
  <c r="AZ179" s="1"/>
  <c r="BA179" s="1"/>
  <c r="V181"/>
  <c r="X181" s="1"/>
  <c r="AJ181"/>
  <c r="AK181" s="1"/>
  <c r="AL181" s="1"/>
  <c r="AX181"/>
  <c r="AY181" s="1"/>
  <c r="AZ181" s="1"/>
  <c r="BA181" s="1"/>
  <c r="V183"/>
  <c r="AJ183"/>
  <c r="AK183" s="1"/>
  <c r="AL183" s="1"/>
  <c r="AX183"/>
  <c r="AY183" s="1"/>
  <c r="AZ183" s="1"/>
  <c r="BA183" s="1"/>
  <c r="V185"/>
  <c r="X185" s="1"/>
  <c r="AJ185"/>
  <c r="AK185" s="1"/>
  <c r="AL185" s="1"/>
  <c r="AX185"/>
  <c r="AY185" s="1"/>
  <c r="AZ185" s="1"/>
  <c r="BA185" s="1"/>
  <c r="V187"/>
  <c r="AJ187"/>
  <c r="AK187" s="1"/>
  <c r="AL187" s="1"/>
  <c r="AX187"/>
  <c r="AY187" s="1"/>
  <c r="AZ187" s="1"/>
  <c r="BA187" s="1"/>
  <c r="V189"/>
  <c r="X189" s="1"/>
  <c r="AJ189"/>
  <c r="AK189" s="1"/>
  <c r="AL189" s="1"/>
  <c r="AX189"/>
  <c r="AY189" s="1"/>
  <c r="AZ189" s="1"/>
  <c r="BA189" s="1"/>
  <c r="V191"/>
  <c r="AJ191"/>
  <c r="AK191" s="1"/>
  <c r="AL191" s="1"/>
  <c r="AX191"/>
  <c r="AY191" s="1"/>
  <c r="AZ191" s="1"/>
  <c r="BA191" s="1"/>
  <c r="V193"/>
  <c r="X193" s="1"/>
  <c r="AJ193"/>
  <c r="AK193" s="1"/>
  <c r="AL193" s="1"/>
  <c r="AX193"/>
  <c r="AY193" s="1"/>
  <c r="AZ193" s="1"/>
  <c r="BA193" s="1"/>
  <c r="V195"/>
  <c r="AJ195"/>
  <c r="AK195" s="1"/>
  <c r="AL195" s="1"/>
  <c r="AX195"/>
  <c r="AY195" s="1"/>
  <c r="AZ195" s="1"/>
  <c r="BA195" s="1"/>
  <c r="V197"/>
  <c r="X197" s="1"/>
  <c r="AJ197"/>
  <c r="AK197" s="1"/>
  <c r="AL197" s="1"/>
  <c r="AX197"/>
  <c r="AY197" s="1"/>
  <c r="AZ197" s="1"/>
  <c r="BA197" s="1"/>
  <c r="V199"/>
  <c r="AJ199"/>
  <c r="AK199" s="1"/>
  <c r="AL199" s="1"/>
  <c r="AX199"/>
  <c r="AY199" s="1"/>
  <c r="AZ199" s="1"/>
  <c r="BA199" s="1"/>
  <c r="V201"/>
  <c r="X201" s="1"/>
  <c r="AJ201"/>
  <c r="AK201" s="1"/>
  <c r="AL201" s="1"/>
  <c r="AX201"/>
  <c r="AY201" s="1"/>
  <c r="AZ201" s="1"/>
  <c r="BA201" s="1"/>
  <c r="V203"/>
  <c r="AJ203"/>
  <c r="AK203" s="1"/>
  <c r="AL203" s="1"/>
  <c r="AX203"/>
  <c r="AY203" s="1"/>
  <c r="AZ203" s="1"/>
  <c r="BA203" s="1"/>
  <c r="V205"/>
  <c r="X205" s="1"/>
  <c r="AJ205"/>
  <c r="AK205" s="1"/>
  <c r="AL205" s="1"/>
  <c r="AX205"/>
  <c r="AY205" s="1"/>
  <c r="AZ205" s="1"/>
  <c r="BA205" s="1"/>
  <c r="V207"/>
  <c r="AJ207"/>
  <c r="AK207" s="1"/>
  <c r="AL207" s="1"/>
  <c r="AX207"/>
  <c r="AY207" s="1"/>
  <c r="AZ207" s="1"/>
  <c r="BA207" s="1"/>
  <c r="V209"/>
  <c r="X209" s="1"/>
  <c r="AJ209"/>
  <c r="AK209" s="1"/>
  <c r="AL209" s="1"/>
  <c r="AX209"/>
  <c r="AY209" s="1"/>
  <c r="AZ209" s="1"/>
  <c r="BA209" s="1"/>
  <c r="V211"/>
  <c r="AJ211"/>
  <c r="AK211" s="1"/>
  <c r="AL211" s="1"/>
  <c r="AX211"/>
  <c r="AY211" s="1"/>
  <c r="AZ211" s="1"/>
  <c r="BA211" s="1"/>
  <c r="V213"/>
  <c r="X213" s="1"/>
  <c r="AJ213"/>
  <c r="AK213" s="1"/>
  <c r="AL213" s="1"/>
  <c r="AX213"/>
  <c r="AY213" s="1"/>
  <c r="AZ213" s="1"/>
  <c r="BA213" s="1"/>
  <c r="V215"/>
  <c r="AJ215"/>
  <c r="AK215" s="1"/>
  <c r="AL215" s="1"/>
  <c r="AX215"/>
  <c r="AY215" s="1"/>
  <c r="AZ215" s="1"/>
  <c r="BA215" s="1"/>
  <c r="V217"/>
  <c r="X217" s="1"/>
  <c r="AJ217"/>
  <c r="AK217" s="1"/>
  <c r="AL217" s="1"/>
  <c r="AX217"/>
  <c r="AY217" s="1"/>
  <c r="AZ217" s="1"/>
  <c r="BA217" s="1"/>
  <c r="V219"/>
  <c r="AJ219"/>
  <c r="AK219" s="1"/>
  <c r="AL219" s="1"/>
  <c r="AX219"/>
  <c r="AY219" s="1"/>
  <c r="AZ219" s="1"/>
  <c r="BA219" s="1"/>
  <c r="V221"/>
  <c r="X221" s="1"/>
  <c r="AJ221"/>
  <c r="AK221" s="1"/>
  <c r="AL221" s="1"/>
  <c r="AX221"/>
  <c r="AY221" s="1"/>
  <c r="AZ221" s="1"/>
  <c r="BA221" s="1"/>
  <c r="V223"/>
  <c r="AJ223"/>
  <c r="AK223" s="1"/>
  <c r="AL223" s="1"/>
  <c r="AX223"/>
  <c r="AY223" s="1"/>
  <c r="AZ223" s="1"/>
  <c r="BA223" s="1"/>
  <c r="V225"/>
  <c r="X225" s="1"/>
  <c r="AJ225"/>
  <c r="AK225" s="1"/>
  <c r="AL225" s="1"/>
  <c r="AX225"/>
  <c r="AY225" s="1"/>
  <c r="AZ225" s="1"/>
  <c r="BA225" s="1"/>
  <c r="V227"/>
  <c r="AJ227"/>
  <c r="AK227" s="1"/>
  <c r="AL227" s="1"/>
  <c r="AX227"/>
  <c r="AY227" s="1"/>
  <c r="AZ227" s="1"/>
  <c r="BA227" s="1"/>
  <c r="V229"/>
  <c r="X229" s="1"/>
  <c r="AJ229"/>
  <c r="AK229" s="1"/>
  <c r="AL229" s="1"/>
  <c r="AX229"/>
  <c r="AY229" s="1"/>
  <c r="AZ229" s="1"/>
  <c r="BA229" s="1"/>
  <c r="V231"/>
  <c r="AJ231"/>
  <c r="AK231" s="1"/>
  <c r="AL231" s="1"/>
  <c r="AX231"/>
  <c r="AY231" s="1"/>
  <c r="AZ231" s="1"/>
  <c r="BA231" s="1"/>
  <c r="V233"/>
  <c r="X233" s="1"/>
  <c r="AJ233"/>
  <c r="AK233" s="1"/>
  <c r="AL233" s="1"/>
  <c r="AX233"/>
  <c r="AY233" s="1"/>
  <c r="AZ233" s="1"/>
  <c r="BA233" s="1"/>
  <c r="V235"/>
  <c r="AJ235"/>
  <c r="AK235" s="1"/>
  <c r="AL235" s="1"/>
  <c r="AX235"/>
  <c r="AY235" s="1"/>
  <c r="AZ235" s="1"/>
  <c r="BA235" s="1"/>
  <c r="V237"/>
  <c r="X237" s="1"/>
  <c r="AJ237"/>
  <c r="AK237" s="1"/>
  <c r="AL237" s="1"/>
  <c r="AX237"/>
  <c r="AY237" s="1"/>
  <c r="AZ237" s="1"/>
  <c r="BA237" s="1"/>
  <c r="V239"/>
  <c r="AJ239"/>
  <c r="AK239" s="1"/>
  <c r="AL239" s="1"/>
  <c r="AX239"/>
  <c r="AY239" s="1"/>
  <c r="AZ239" s="1"/>
  <c r="BA239" s="1"/>
  <c r="V241"/>
  <c r="X241" s="1"/>
  <c r="AJ241"/>
  <c r="AK241" s="1"/>
  <c r="AL241" s="1"/>
  <c r="AX241"/>
  <c r="AY241" s="1"/>
  <c r="AZ241" s="1"/>
  <c r="BA241" s="1"/>
  <c r="V243"/>
  <c r="AJ243"/>
  <c r="AK243" s="1"/>
  <c r="AL243" s="1"/>
  <c r="AX243"/>
  <c r="AY243" s="1"/>
  <c r="AZ243" s="1"/>
  <c r="BA243" s="1"/>
  <c r="V245"/>
  <c r="X245" s="1"/>
  <c r="AJ245"/>
  <c r="AK245" s="1"/>
  <c r="AL245" s="1"/>
  <c r="AX245"/>
  <c r="AY245" s="1"/>
  <c r="AZ245" s="1"/>
  <c r="BA245" s="1"/>
  <c r="V247"/>
  <c r="AJ247"/>
  <c r="AK247" s="1"/>
  <c r="AL247" s="1"/>
  <c r="AX247"/>
  <c r="AY247" s="1"/>
  <c r="AZ247" s="1"/>
  <c r="BA247" s="1"/>
  <c r="V249"/>
  <c r="X249" s="1"/>
  <c r="AJ249"/>
  <c r="AK249" s="1"/>
  <c r="AL249" s="1"/>
  <c r="AX249"/>
  <c r="AY249" s="1"/>
  <c r="AZ249" s="1"/>
  <c r="BA249" s="1"/>
  <c r="V251"/>
  <c r="AJ251"/>
  <c r="AK251" s="1"/>
  <c r="AL251" s="1"/>
  <c r="AX251"/>
  <c r="AY251" s="1"/>
  <c r="AZ251" s="1"/>
  <c r="BA251" s="1"/>
  <c r="V253"/>
  <c r="X253" s="1"/>
  <c r="AJ253"/>
  <c r="AK253" s="1"/>
  <c r="AL253" s="1"/>
  <c r="AX253"/>
  <c r="AY253" s="1"/>
  <c r="AZ253" s="1"/>
  <c r="BA253" s="1"/>
  <c r="V255"/>
  <c r="AJ255"/>
  <c r="AK255" s="1"/>
  <c r="AL255" s="1"/>
  <c r="AX255"/>
  <c r="AY255" s="1"/>
  <c r="AZ255" s="1"/>
  <c r="BA255" s="1"/>
  <c r="V257"/>
  <c r="X257" s="1"/>
  <c r="AJ257"/>
  <c r="AK257" s="1"/>
  <c r="AL257" s="1"/>
  <c r="AX257"/>
  <c r="AY257" s="1"/>
  <c r="AZ257" s="1"/>
  <c r="BA257" s="1"/>
  <c r="V259"/>
  <c r="AJ259"/>
  <c r="AK259" s="1"/>
  <c r="AL259" s="1"/>
  <c r="AX259"/>
  <c r="AY259" s="1"/>
  <c r="AZ259" s="1"/>
  <c r="BA259" s="1"/>
  <c r="V261"/>
  <c r="X261" s="1"/>
  <c r="AJ261"/>
  <c r="AK261" s="1"/>
  <c r="AL261" s="1"/>
  <c r="AX261"/>
  <c r="AY261" s="1"/>
  <c r="AZ261" s="1"/>
  <c r="BA261" s="1"/>
  <c r="V263"/>
  <c r="AJ263"/>
  <c r="AK263" s="1"/>
  <c r="AL263" s="1"/>
  <c r="AX263"/>
  <c r="AY263" s="1"/>
  <c r="AZ263" s="1"/>
  <c r="BA263" s="1"/>
  <c r="V265"/>
  <c r="X265" s="1"/>
  <c r="AJ265"/>
  <c r="AK265" s="1"/>
  <c r="AL265" s="1"/>
  <c r="AX265"/>
  <c r="AY265" s="1"/>
  <c r="AZ265" s="1"/>
  <c r="BA265" s="1"/>
  <c r="V267"/>
  <c r="AJ267"/>
  <c r="AK267" s="1"/>
  <c r="AL267" s="1"/>
  <c r="AX267"/>
  <c r="AY267" s="1"/>
  <c r="AZ267" s="1"/>
  <c r="BA267" s="1"/>
  <c r="V269"/>
  <c r="X269" s="1"/>
  <c r="AJ269"/>
  <c r="AK269" s="1"/>
  <c r="AL269" s="1"/>
  <c r="AX269"/>
  <c r="AY269" s="1"/>
  <c r="AZ269" s="1"/>
  <c r="BA269" s="1"/>
  <c r="V271"/>
  <c r="AJ271"/>
  <c r="AK271" s="1"/>
  <c r="AL271" s="1"/>
  <c r="AX271"/>
  <c r="AY271" s="1"/>
  <c r="AZ271" s="1"/>
  <c r="BA271" s="1"/>
  <c r="V273"/>
  <c r="X273" s="1"/>
  <c r="AJ273"/>
  <c r="AK273" s="1"/>
  <c r="AL273" s="1"/>
  <c r="AX273"/>
  <c r="AY273" s="1"/>
  <c r="AZ273" s="1"/>
  <c r="BA273" s="1"/>
  <c r="V275"/>
  <c r="AJ275"/>
  <c r="AK275" s="1"/>
  <c r="AL275" s="1"/>
  <c r="AX275"/>
  <c r="AY275" s="1"/>
  <c r="AZ275" s="1"/>
  <c r="BA275" s="1"/>
  <c r="V277"/>
  <c r="X277" s="1"/>
  <c r="AJ277"/>
  <c r="AK277" s="1"/>
  <c r="AL277" s="1"/>
  <c r="AX277"/>
  <c r="AY277" s="1"/>
  <c r="AZ277" s="1"/>
  <c r="BA277" s="1"/>
  <c r="V279"/>
  <c r="AJ279"/>
  <c r="AK279" s="1"/>
  <c r="AL279" s="1"/>
  <c r="AX279"/>
  <c r="AY279" s="1"/>
  <c r="AZ279" s="1"/>
  <c r="BA279" s="1"/>
  <c r="V281"/>
  <c r="X281" s="1"/>
  <c r="AJ281"/>
  <c r="AK281" s="1"/>
  <c r="AL281" s="1"/>
  <c r="AX281"/>
  <c r="AY281" s="1"/>
  <c r="AZ281" s="1"/>
  <c r="BA281" s="1"/>
  <c r="V283"/>
  <c r="AJ283"/>
  <c r="AK283" s="1"/>
  <c r="AL283" s="1"/>
  <c r="AX283"/>
  <c r="AY283" s="1"/>
  <c r="AZ283" s="1"/>
  <c r="BA283" s="1"/>
  <c r="V285"/>
  <c r="X285" s="1"/>
  <c r="AJ285"/>
  <c r="AK285" s="1"/>
  <c r="AL285" s="1"/>
  <c r="AX285"/>
  <c r="AY285" s="1"/>
  <c r="AZ285" s="1"/>
  <c r="BA285" s="1"/>
  <c r="V287"/>
  <c r="AJ287"/>
  <c r="AK287" s="1"/>
  <c r="AL287" s="1"/>
  <c r="AX287"/>
  <c r="AY287" s="1"/>
  <c r="AZ287" s="1"/>
  <c r="BA287" s="1"/>
  <c r="V289"/>
  <c r="X289" s="1"/>
  <c r="AJ289"/>
  <c r="AK289" s="1"/>
  <c r="AL289" s="1"/>
  <c r="AX289"/>
  <c r="AY289" s="1"/>
  <c r="AZ289" s="1"/>
  <c r="BA289" s="1"/>
  <c r="V291"/>
  <c r="AJ291"/>
  <c r="AK291" s="1"/>
  <c r="AL291" s="1"/>
  <c r="AX291"/>
  <c r="AY291" s="1"/>
  <c r="AZ291" s="1"/>
  <c r="BA291" s="1"/>
  <c r="V293"/>
  <c r="X293" s="1"/>
  <c r="AJ293"/>
  <c r="AK293" s="1"/>
  <c r="AL293" s="1"/>
  <c r="AX293"/>
  <c r="AY293" s="1"/>
  <c r="AZ293" s="1"/>
  <c r="BA293" s="1"/>
  <c r="V295"/>
  <c r="AJ295"/>
  <c r="AK295" s="1"/>
  <c r="AL295" s="1"/>
  <c r="AX295"/>
  <c r="AY295" s="1"/>
  <c r="AZ295" s="1"/>
  <c r="BA295" s="1"/>
  <c r="V297"/>
  <c r="X297" s="1"/>
  <c r="AJ297"/>
  <c r="AK297" s="1"/>
  <c r="AL297" s="1"/>
  <c r="AX297"/>
  <c r="AY297" s="1"/>
  <c r="AZ297" s="1"/>
  <c r="BA297" s="1"/>
  <c r="V299"/>
  <c r="AJ299"/>
  <c r="AK299" s="1"/>
  <c r="AL299" s="1"/>
  <c r="AX299"/>
  <c r="AY299" s="1"/>
  <c r="AZ299" s="1"/>
  <c r="BA299" s="1"/>
  <c r="V301"/>
  <c r="X301" s="1"/>
  <c r="AJ301"/>
  <c r="AK301" s="1"/>
  <c r="AL301" s="1"/>
  <c r="AX301"/>
  <c r="AY301" s="1"/>
  <c r="AZ301" s="1"/>
  <c r="BA301" s="1"/>
  <c r="V303"/>
  <c r="AJ303"/>
  <c r="AK303" s="1"/>
  <c r="AL303" s="1"/>
  <c r="AX303"/>
  <c r="AY303" s="1"/>
  <c r="AZ303" s="1"/>
  <c r="BA303" s="1"/>
  <c r="V305"/>
  <c r="X305" s="1"/>
  <c r="AJ305"/>
  <c r="AK305" s="1"/>
  <c r="AL305" s="1"/>
  <c r="AX305"/>
  <c r="AY305" s="1"/>
  <c r="AZ305" s="1"/>
  <c r="BA305" s="1"/>
  <c r="V307"/>
  <c r="AJ307"/>
  <c r="AK307" s="1"/>
  <c r="AL307" s="1"/>
  <c r="AX307"/>
  <c r="AY307" s="1"/>
  <c r="AZ307" s="1"/>
  <c r="BA307" s="1"/>
  <c r="V309"/>
  <c r="X309" s="1"/>
  <c r="AJ309"/>
  <c r="AK309" s="1"/>
  <c r="AL309" s="1"/>
  <c r="AX309"/>
  <c r="AY309" s="1"/>
  <c r="AZ309" s="1"/>
  <c r="BA309" s="1"/>
  <c r="V311"/>
  <c r="AJ311"/>
  <c r="AK311" s="1"/>
  <c r="AL311" s="1"/>
  <c r="AX311"/>
  <c r="AY311" s="1"/>
  <c r="AZ311" s="1"/>
  <c r="BA311" s="1"/>
  <c r="V313"/>
  <c r="X313" s="1"/>
  <c r="AJ313"/>
  <c r="AK313" s="1"/>
  <c r="AL313" s="1"/>
  <c r="AX313"/>
  <c r="AY313" s="1"/>
  <c r="AZ313" s="1"/>
  <c r="BA313" s="1"/>
  <c r="V315"/>
  <c r="AJ315"/>
  <c r="AK315" s="1"/>
  <c r="AL315" s="1"/>
  <c r="AX315"/>
  <c r="AY315" s="1"/>
  <c r="AZ315" s="1"/>
  <c r="BA315" s="1"/>
  <c r="V317"/>
  <c r="X317" s="1"/>
  <c r="AJ317"/>
  <c r="AK317" s="1"/>
  <c r="AL317" s="1"/>
  <c r="AX317"/>
  <c r="AY317" s="1"/>
  <c r="AZ317" s="1"/>
  <c r="BA317" s="1"/>
  <c r="V319"/>
  <c r="AJ319"/>
  <c r="AK319" s="1"/>
  <c r="AL319" s="1"/>
  <c r="AX319"/>
  <c r="AY319" s="1"/>
  <c r="AZ319" s="1"/>
  <c r="BA319" s="1"/>
  <c r="V321"/>
  <c r="X321" s="1"/>
  <c r="AJ321"/>
  <c r="AK321" s="1"/>
  <c r="AL321" s="1"/>
  <c r="AX321"/>
  <c r="AY321" s="1"/>
  <c r="AZ321" s="1"/>
  <c r="BA321" s="1"/>
  <c r="V323"/>
  <c r="AJ323"/>
  <c r="AK323" s="1"/>
  <c r="AL323" s="1"/>
  <c r="AX323"/>
  <c r="AY323" s="1"/>
  <c r="AZ323" s="1"/>
  <c r="BA323" s="1"/>
  <c r="V325"/>
  <c r="X325" s="1"/>
  <c r="AJ325"/>
  <c r="AK325" s="1"/>
  <c r="AL325" s="1"/>
  <c r="AX325"/>
  <c r="AY325" s="1"/>
  <c r="AZ325" s="1"/>
  <c r="BA325" s="1"/>
  <c r="V327"/>
  <c r="AJ327"/>
  <c r="AK327" s="1"/>
  <c r="AL327" s="1"/>
  <c r="AX327"/>
  <c r="AY327" s="1"/>
  <c r="AZ327" s="1"/>
  <c r="BA327" s="1"/>
  <c r="V329"/>
  <c r="X329" s="1"/>
  <c r="AJ329"/>
  <c r="AK329" s="1"/>
  <c r="AL329" s="1"/>
  <c r="AX329"/>
  <c r="AY329" s="1"/>
  <c r="AZ329" s="1"/>
  <c r="BA329" s="1"/>
  <c r="V331"/>
  <c r="AJ331"/>
  <c r="AK331" s="1"/>
  <c r="AL331" s="1"/>
  <c r="AX331"/>
  <c r="AY331" s="1"/>
  <c r="AZ331" s="1"/>
  <c r="BA331" s="1"/>
  <c r="V333"/>
  <c r="X333" s="1"/>
  <c r="AJ333"/>
  <c r="AK333" s="1"/>
  <c r="AL333" s="1"/>
  <c r="AX333"/>
  <c r="AY333" s="1"/>
  <c r="AZ333" s="1"/>
  <c r="BA333" s="1"/>
  <c r="V335"/>
  <c r="AJ335"/>
  <c r="AK335" s="1"/>
  <c r="AL335" s="1"/>
  <c r="AX335"/>
  <c r="AY335" s="1"/>
  <c r="AZ335" s="1"/>
  <c r="BA335" s="1"/>
  <c r="V337"/>
  <c r="X337" s="1"/>
  <c r="AJ337"/>
  <c r="AK337" s="1"/>
  <c r="AL337" s="1"/>
  <c r="AX337"/>
  <c r="AY337" s="1"/>
  <c r="AZ337" s="1"/>
  <c r="BA337" s="1"/>
  <c r="V339"/>
  <c r="AJ339"/>
  <c r="AK339" s="1"/>
  <c r="AL339" s="1"/>
  <c r="AX339"/>
  <c r="AY339" s="1"/>
  <c r="AZ339" s="1"/>
  <c r="BA339" s="1"/>
  <c r="V341"/>
  <c r="X341" s="1"/>
  <c r="AJ341"/>
  <c r="AK341" s="1"/>
  <c r="AL341" s="1"/>
  <c r="AX341"/>
  <c r="AY341" s="1"/>
  <c r="AZ341" s="1"/>
  <c r="BA341" s="1"/>
  <c r="V343"/>
  <c r="AJ343"/>
  <c r="AK343" s="1"/>
  <c r="AL343" s="1"/>
  <c r="AX343"/>
  <c r="AY343" s="1"/>
  <c r="AZ343" s="1"/>
  <c r="BA343" s="1"/>
  <c r="V345"/>
  <c r="X345" s="1"/>
  <c r="AJ345"/>
  <c r="AK345" s="1"/>
  <c r="AL345" s="1"/>
  <c r="AX345"/>
  <c r="AY345" s="1"/>
  <c r="AZ345" s="1"/>
  <c r="BA345" s="1"/>
  <c r="V347"/>
  <c r="AJ347"/>
  <c r="AK347" s="1"/>
  <c r="AL347" s="1"/>
  <c r="AX347"/>
  <c r="AY347" s="1"/>
  <c r="AZ347" s="1"/>
  <c r="BA347" s="1"/>
  <c r="V349"/>
  <c r="X349" s="1"/>
  <c r="AJ349"/>
  <c r="AK349" s="1"/>
  <c r="AL349" s="1"/>
  <c r="AX349"/>
  <c r="AY349" s="1"/>
  <c r="AZ349" s="1"/>
  <c r="BA349" s="1"/>
  <c r="V351"/>
  <c r="AJ351"/>
  <c r="AK351" s="1"/>
  <c r="AL351" s="1"/>
  <c r="AX351"/>
  <c r="AY351" s="1"/>
  <c r="AZ351" s="1"/>
  <c r="BA351" s="1"/>
  <c r="V353"/>
  <c r="X353" s="1"/>
  <c r="AJ353"/>
  <c r="AK353" s="1"/>
  <c r="AL353" s="1"/>
  <c r="AX353"/>
  <c r="AY353" s="1"/>
  <c r="AZ353" s="1"/>
  <c r="BA353" s="1"/>
  <c r="V355"/>
  <c r="AJ355"/>
  <c r="AK355" s="1"/>
  <c r="AL355" s="1"/>
  <c r="AX355"/>
  <c r="AY355" s="1"/>
  <c r="AZ355" s="1"/>
  <c r="BA355" s="1"/>
  <c r="V357"/>
  <c r="X357" s="1"/>
  <c r="AJ357"/>
  <c r="AK357" s="1"/>
  <c r="AL357" s="1"/>
  <c r="AX357"/>
  <c r="AY357" s="1"/>
  <c r="AZ357" s="1"/>
  <c r="BA357" s="1"/>
  <c r="V359"/>
  <c r="AJ359"/>
  <c r="AK359" s="1"/>
  <c r="AL359" s="1"/>
  <c r="AX359"/>
  <c r="AY359" s="1"/>
  <c r="AZ359" s="1"/>
  <c r="BA359" s="1"/>
  <c r="V361"/>
  <c r="X361" s="1"/>
  <c r="AJ361"/>
  <c r="AK361" s="1"/>
  <c r="AL361" s="1"/>
  <c r="AX361"/>
  <c r="AY361" s="1"/>
  <c r="AZ361" s="1"/>
  <c r="BA361" s="1"/>
  <c r="V363"/>
  <c r="AJ363"/>
  <c r="AK363" s="1"/>
  <c r="AL363" s="1"/>
  <c r="AX363"/>
  <c r="AY363" s="1"/>
  <c r="AZ363" s="1"/>
  <c r="BA363" s="1"/>
  <c r="V365"/>
  <c r="X365" s="1"/>
  <c r="AJ365"/>
  <c r="AK365" s="1"/>
  <c r="AL365" s="1"/>
  <c r="AX365"/>
  <c r="AY365" s="1"/>
  <c r="AZ365" s="1"/>
  <c r="BA365" s="1"/>
  <c r="V409"/>
  <c r="AJ409"/>
  <c r="AK409" s="1"/>
  <c r="AL409" s="1"/>
  <c r="AX409"/>
  <c r="AY409" s="1"/>
  <c r="AZ409" s="1"/>
  <c r="BA409" s="1"/>
  <c r="V411"/>
  <c r="X411" s="1"/>
  <c r="AJ411"/>
  <c r="AK411" s="1"/>
  <c r="AL411" s="1"/>
  <c r="AX411"/>
  <c r="AY411" s="1"/>
  <c r="AZ411" s="1"/>
  <c r="BA411" s="1"/>
  <c r="V413"/>
  <c r="AJ413"/>
  <c r="AK413" s="1"/>
  <c r="AL413" s="1"/>
  <c r="AX413"/>
  <c r="AY413" s="1"/>
  <c r="AZ413" s="1"/>
  <c r="BA413" s="1"/>
  <c r="V415"/>
  <c r="X415" s="1"/>
  <c r="AJ415"/>
  <c r="AK415" s="1"/>
  <c r="AL415" s="1"/>
  <c r="AX415"/>
  <c r="AY415" s="1"/>
  <c r="AZ415" s="1"/>
  <c r="BA415" s="1"/>
  <c r="V417"/>
  <c r="AJ417"/>
  <c r="AK417" s="1"/>
  <c r="AL417" s="1"/>
  <c r="AX417"/>
  <c r="AY417" s="1"/>
  <c r="AZ417" s="1"/>
  <c r="BA417" s="1"/>
  <c r="V419"/>
  <c r="X419" s="1"/>
  <c r="AJ419"/>
  <c r="AK419" s="1"/>
  <c r="AL419" s="1"/>
  <c r="AX419"/>
  <c r="AY419" s="1"/>
  <c r="AZ419" s="1"/>
  <c r="BA419" s="1"/>
  <c r="V421"/>
  <c r="AJ421"/>
  <c r="AK421" s="1"/>
  <c r="AL421" s="1"/>
  <c r="AX421"/>
  <c r="AY421" s="1"/>
  <c r="AZ421" s="1"/>
  <c r="BA421" s="1"/>
  <c r="V423"/>
  <c r="X423" s="1"/>
  <c r="AJ423"/>
  <c r="AK423" s="1"/>
  <c r="AL423" s="1"/>
  <c r="AX423"/>
  <c r="AY423" s="1"/>
  <c r="AZ423" s="1"/>
  <c r="BA423" s="1"/>
  <c r="V425"/>
  <c r="AJ425"/>
  <c r="AK425" s="1"/>
  <c r="AL425" s="1"/>
  <c r="AX425"/>
  <c r="AY425" s="1"/>
  <c r="AZ425" s="1"/>
  <c r="BA425" s="1"/>
  <c r="V427"/>
  <c r="X427" s="1"/>
  <c r="AJ427"/>
  <c r="AK427" s="1"/>
  <c r="AL427" s="1"/>
  <c r="AX427"/>
  <c r="AY427" s="1"/>
  <c r="AZ427" s="1"/>
  <c r="BA427" s="1"/>
  <c r="V429"/>
  <c r="AJ429"/>
  <c r="AK429" s="1"/>
  <c r="AL429" s="1"/>
  <c r="AX429"/>
  <c r="AY429" s="1"/>
  <c r="AZ429" s="1"/>
  <c r="BA429" s="1"/>
  <c r="V431"/>
  <c r="X431" s="1"/>
  <c r="AJ431"/>
  <c r="AK431" s="1"/>
  <c r="AL431" s="1"/>
  <c r="AX431"/>
  <c r="AY431" s="1"/>
  <c r="AZ431" s="1"/>
  <c r="BA431" s="1"/>
  <c r="V433"/>
  <c r="AJ433"/>
  <c r="AK433" s="1"/>
  <c r="AL433" s="1"/>
  <c r="AX433"/>
  <c r="AY433" s="1"/>
  <c r="AZ433" s="1"/>
  <c r="BA433" s="1"/>
  <c r="V435"/>
  <c r="X435" s="1"/>
  <c r="AJ435"/>
  <c r="AK435" s="1"/>
  <c r="AL435" s="1"/>
  <c r="AX435"/>
  <c r="AY435" s="1"/>
  <c r="AZ435" s="1"/>
  <c r="BA435" s="1"/>
  <c r="V437"/>
  <c r="AJ437"/>
  <c r="AK437" s="1"/>
  <c r="AL437" s="1"/>
  <c r="AX437"/>
  <c r="AY437" s="1"/>
  <c r="AZ437" s="1"/>
  <c r="BA437" s="1"/>
  <c r="V439"/>
  <c r="X439" s="1"/>
  <c r="AJ439"/>
  <c r="AK439" s="1"/>
  <c r="AL439" s="1"/>
  <c r="AX439"/>
  <c r="AY439" s="1"/>
  <c r="AZ439" s="1"/>
  <c r="BA439" s="1"/>
  <c r="V441"/>
  <c r="AJ441"/>
  <c r="AK441" s="1"/>
  <c r="AL441" s="1"/>
  <c r="AX441"/>
  <c r="AY441" s="1"/>
  <c r="AZ441" s="1"/>
  <c r="BA441" s="1"/>
  <c r="V443"/>
  <c r="X443" s="1"/>
  <c r="AJ443"/>
  <c r="AK443" s="1"/>
  <c r="AL443" s="1"/>
  <c r="AX443"/>
  <c r="AY443" s="1"/>
  <c r="AZ443" s="1"/>
  <c r="BA443" s="1"/>
  <c r="V445"/>
  <c r="AJ445"/>
  <c r="AK445" s="1"/>
  <c r="AL445" s="1"/>
  <c r="AX445"/>
  <c r="AY445" s="1"/>
  <c r="AZ445" s="1"/>
  <c r="BA445" s="1"/>
  <c r="V447"/>
  <c r="X447" s="1"/>
  <c r="AJ447"/>
  <c r="AK447" s="1"/>
  <c r="AL447" s="1"/>
  <c r="AX447"/>
  <c r="AY447" s="1"/>
  <c r="AZ447" s="1"/>
  <c r="BA447" s="1"/>
  <c r="V449"/>
  <c r="AJ449"/>
  <c r="AK449" s="1"/>
  <c r="AL449" s="1"/>
  <c r="AX449"/>
  <c r="AY449" s="1"/>
  <c r="AZ449" s="1"/>
  <c r="BA449" s="1"/>
  <c r="V451"/>
  <c r="X451" s="1"/>
  <c r="AJ451"/>
  <c r="AK451" s="1"/>
  <c r="AL451" s="1"/>
  <c r="AX451"/>
  <c r="AY451" s="1"/>
  <c r="AZ451" s="1"/>
  <c r="BA451" s="1"/>
  <c r="V453"/>
  <c r="AJ453"/>
  <c r="AK453" s="1"/>
  <c r="AL453" s="1"/>
  <c r="AX453"/>
  <c r="AY453" s="1"/>
  <c r="AZ453" s="1"/>
  <c r="BA453" s="1"/>
  <c r="V455"/>
  <c r="X455" s="1"/>
  <c r="AJ455"/>
  <c r="AK455" s="1"/>
  <c r="AL455" s="1"/>
  <c r="AX455"/>
  <c r="AY455" s="1"/>
  <c r="AZ455" s="1"/>
  <c r="BA455" s="1"/>
  <c r="V457"/>
  <c r="AJ457"/>
  <c r="AK457" s="1"/>
  <c r="AL457" s="1"/>
  <c r="AX457"/>
  <c r="AY457" s="1"/>
  <c r="AZ457" s="1"/>
  <c r="BA457" s="1"/>
  <c r="V459"/>
  <c r="X459" s="1"/>
  <c r="AJ459"/>
  <c r="AK459" s="1"/>
  <c r="AL459" s="1"/>
  <c r="AX459"/>
  <c r="AY459" s="1"/>
  <c r="AZ459" s="1"/>
  <c r="BA459" s="1"/>
  <c r="V461"/>
  <c r="AJ461"/>
  <c r="AK461" s="1"/>
  <c r="AL461" s="1"/>
  <c r="AX461"/>
  <c r="AY461" s="1"/>
  <c r="AZ461" s="1"/>
  <c r="BA461" s="1"/>
  <c r="V463"/>
  <c r="X463" s="1"/>
  <c r="AJ463"/>
  <c r="AK463" s="1"/>
  <c r="AL463" s="1"/>
  <c r="AX463"/>
  <c r="AY463" s="1"/>
  <c r="AZ463" s="1"/>
  <c r="BA463" s="1"/>
  <c r="V465"/>
  <c r="AJ465"/>
  <c r="AK465" s="1"/>
  <c r="AL465" s="1"/>
  <c r="AX465"/>
  <c r="AY465" s="1"/>
  <c r="AZ465" s="1"/>
  <c r="BA465" s="1"/>
  <c r="V467"/>
  <c r="X467" s="1"/>
  <c r="AJ467"/>
  <c r="AK467" s="1"/>
  <c r="AL467" s="1"/>
  <c r="AX467"/>
  <c r="AY467" s="1"/>
  <c r="AZ467" s="1"/>
  <c r="BA467" s="1"/>
  <c r="V469"/>
  <c r="AJ469"/>
  <c r="AK469" s="1"/>
  <c r="AL469" s="1"/>
  <c r="AX469"/>
  <c r="AY469" s="1"/>
  <c r="AZ469" s="1"/>
  <c r="BA469" s="1"/>
  <c r="V471"/>
  <c r="X471" s="1"/>
  <c r="AJ471"/>
  <c r="AK471" s="1"/>
  <c r="AL471" s="1"/>
  <c r="AX471"/>
  <c r="AY471" s="1"/>
  <c r="AZ471" s="1"/>
  <c r="BA471" s="1"/>
  <c r="V473"/>
  <c r="AJ473"/>
  <c r="AK473" s="1"/>
  <c r="AL473" s="1"/>
  <c r="AX473"/>
  <c r="AY473" s="1"/>
  <c r="AZ473" s="1"/>
  <c r="BA473" s="1"/>
  <c r="V475"/>
  <c r="X475" s="1"/>
  <c r="AJ475"/>
  <c r="AK475" s="1"/>
  <c r="AL475" s="1"/>
  <c r="AX475"/>
  <c r="AY475" s="1"/>
  <c r="AZ475" s="1"/>
  <c r="BA475" s="1"/>
  <c r="V477"/>
  <c r="AJ477"/>
  <c r="AK477" s="1"/>
  <c r="AL477" s="1"/>
  <c r="AX477"/>
  <c r="AY477" s="1"/>
  <c r="AZ477" s="1"/>
  <c r="BA477" s="1"/>
  <c r="V479"/>
  <c r="X479" s="1"/>
  <c r="AJ479"/>
  <c r="AK479" s="1"/>
  <c r="AL479" s="1"/>
  <c r="AX479"/>
  <c r="AY479" s="1"/>
  <c r="AZ479" s="1"/>
  <c r="BA479" s="1"/>
  <c r="V481"/>
  <c r="AJ481"/>
  <c r="AK481" s="1"/>
  <c r="AL481" s="1"/>
  <c r="AX481"/>
  <c r="AY481" s="1"/>
  <c r="AZ481" s="1"/>
  <c r="BA481" s="1"/>
  <c r="V483"/>
  <c r="X483" s="1"/>
  <c r="AJ483"/>
  <c r="AK483" s="1"/>
  <c r="AL483" s="1"/>
  <c r="AX483"/>
  <c r="AY483" s="1"/>
  <c r="AZ483" s="1"/>
  <c r="BA483" s="1"/>
  <c r="V485"/>
  <c r="AJ485"/>
  <c r="AK485" s="1"/>
  <c r="AL485" s="1"/>
  <c r="AX485"/>
  <c r="AY485" s="1"/>
  <c r="AZ485" s="1"/>
  <c r="BA485" s="1"/>
  <c r="V487"/>
  <c r="X487" s="1"/>
  <c r="AJ487"/>
  <c r="AK487" s="1"/>
  <c r="AL487" s="1"/>
  <c r="AX487"/>
  <c r="AY487" s="1"/>
  <c r="AZ487" s="1"/>
  <c r="BA487" s="1"/>
  <c r="V489"/>
  <c r="AJ489"/>
  <c r="AK489" s="1"/>
  <c r="AL489" s="1"/>
  <c r="AX489"/>
  <c r="AY489" s="1"/>
  <c r="AZ489" s="1"/>
  <c r="BA489" s="1"/>
  <c r="V491"/>
  <c r="X491" s="1"/>
  <c r="AJ491"/>
  <c r="AK491" s="1"/>
  <c r="AL491" s="1"/>
  <c r="AX491"/>
  <c r="AY491" s="1"/>
  <c r="AZ491" s="1"/>
  <c r="BA491" s="1"/>
  <c r="V493"/>
  <c r="AJ493"/>
  <c r="AK493" s="1"/>
  <c r="AL493" s="1"/>
  <c r="AX493"/>
  <c r="AY493" s="1"/>
  <c r="AZ493" s="1"/>
  <c r="BA493" s="1"/>
  <c r="V495"/>
  <c r="X495" s="1"/>
  <c r="AJ495"/>
  <c r="AK495" s="1"/>
  <c r="AL495" s="1"/>
  <c r="AX495"/>
  <c r="AY495" s="1"/>
  <c r="AZ495" s="1"/>
  <c r="BA495" s="1"/>
  <c r="V497"/>
  <c r="AJ497"/>
  <c r="AK497" s="1"/>
  <c r="AL497" s="1"/>
  <c r="AX497"/>
  <c r="AY497" s="1"/>
  <c r="AZ497" s="1"/>
  <c r="BA497" s="1"/>
  <c r="V499"/>
  <c r="X499" s="1"/>
  <c r="AJ499"/>
  <c r="AK499" s="1"/>
  <c r="AL499" s="1"/>
  <c r="AX499"/>
  <c r="AY499" s="1"/>
  <c r="AZ499" s="1"/>
  <c r="BA499" s="1"/>
  <c r="V501"/>
  <c r="AJ501"/>
  <c r="AK501" s="1"/>
  <c r="AL501" s="1"/>
  <c r="AX501"/>
  <c r="AY501" s="1"/>
  <c r="AZ501" s="1"/>
  <c r="BA501" s="1"/>
  <c r="V503"/>
  <c r="X503" s="1"/>
  <c r="AJ503"/>
  <c r="AK503" s="1"/>
  <c r="AL503" s="1"/>
  <c r="AX503"/>
  <c r="AY503" s="1"/>
  <c r="AZ503" s="1"/>
  <c r="BA503" s="1"/>
  <c r="V505"/>
  <c r="AJ505"/>
  <c r="AK505" s="1"/>
  <c r="AL505" s="1"/>
  <c r="AX505"/>
  <c r="AY505" s="1"/>
  <c r="AZ505" s="1"/>
  <c r="BA505" s="1"/>
  <c r="V507"/>
  <c r="X507" s="1"/>
  <c r="AJ507"/>
  <c r="AK507" s="1"/>
  <c r="AL507" s="1"/>
  <c r="AX507"/>
  <c r="AY507" s="1"/>
  <c r="AZ507" s="1"/>
  <c r="BA507" s="1"/>
  <c r="X10"/>
  <c r="BB10" s="1"/>
  <c r="BT10" s="1"/>
  <c r="X11"/>
  <c r="AM11"/>
  <c r="X12"/>
  <c r="W12"/>
  <c r="X13"/>
  <c r="AM13"/>
  <c r="X14"/>
  <c r="W14"/>
  <c r="X15"/>
  <c r="AM15"/>
  <c r="X16"/>
  <c r="W16"/>
  <c r="X17"/>
  <c r="AM17"/>
  <c r="X18"/>
  <c r="W18"/>
  <c r="X19"/>
  <c r="AM19"/>
  <c r="X20"/>
  <c r="W20"/>
  <c r="X21"/>
  <c r="AM21"/>
  <c r="X22"/>
  <c r="W22"/>
  <c r="X23"/>
  <c r="AM23"/>
  <c r="X24"/>
  <c r="W24"/>
  <c r="X25"/>
  <c r="AM25"/>
  <c r="X26"/>
  <c r="W26"/>
  <c r="X27"/>
  <c r="AM27"/>
  <c r="X28"/>
  <c r="W28"/>
  <c r="AM28"/>
  <c r="W29"/>
  <c r="AM29"/>
  <c r="X30"/>
  <c r="W30"/>
  <c r="AM30"/>
  <c r="W31"/>
  <c r="AM31"/>
  <c r="X32"/>
  <c r="W32"/>
  <c r="AM32"/>
  <c r="W33"/>
  <c r="AM33"/>
  <c r="X34"/>
  <c r="W34"/>
  <c r="AM34"/>
  <c r="W35"/>
  <c r="AM35"/>
  <c r="X36"/>
  <c r="W36"/>
  <c r="AM36"/>
  <c r="W37"/>
  <c r="AM37"/>
  <c r="X38"/>
  <c r="W38"/>
  <c r="AM38"/>
  <c r="W39"/>
  <c r="AM39"/>
  <c r="X40"/>
  <c r="W40"/>
  <c r="AM40"/>
  <c r="W41"/>
  <c r="AM41"/>
  <c r="X42"/>
  <c r="W42"/>
  <c r="AM42"/>
  <c r="W43"/>
  <c r="AM43"/>
  <c r="X44"/>
  <c r="W44"/>
  <c r="AM44"/>
  <c r="W45"/>
  <c r="AM45"/>
  <c r="X46"/>
  <c r="W46"/>
  <c r="AM46"/>
  <c r="W47"/>
  <c r="W48"/>
  <c r="AM48"/>
  <c r="W49"/>
  <c r="X49"/>
  <c r="W50"/>
  <c r="AM50"/>
  <c r="W51"/>
  <c r="X51"/>
  <c r="W52"/>
  <c r="AM52"/>
  <c r="W53"/>
  <c r="X53"/>
  <c r="W54"/>
  <c r="AM54"/>
  <c r="W55"/>
  <c r="X55"/>
  <c r="W56"/>
  <c r="AM56"/>
  <c r="W57"/>
  <c r="X57"/>
  <c r="W58"/>
  <c r="AM58"/>
  <c r="W59"/>
  <c r="X59"/>
  <c r="W60"/>
  <c r="AM60"/>
  <c r="W61"/>
  <c r="X61"/>
  <c r="W62"/>
  <c r="AM62"/>
  <c r="W63"/>
  <c r="X63"/>
  <c r="W64"/>
  <c r="AM64"/>
  <c r="W65"/>
  <c r="X65"/>
  <c r="W66"/>
  <c r="AM66"/>
  <c r="W67"/>
  <c r="X67"/>
  <c r="W68"/>
  <c r="AM68"/>
  <c r="W69"/>
  <c r="X69"/>
  <c r="AM70"/>
  <c r="AM72"/>
  <c r="AM74"/>
  <c r="AM76"/>
  <c r="AM78"/>
  <c r="AM80"/>
  <c r="AM82"/>
  <c r="AM84"/>
  <c r="AM86"/>
  <c r="AM88"/>
  <c r="AM90"/>
  <c r="AM92"/>
  <c r="AM94"/>
  <c r="AM96"/>
  <c r="AM98"/>
  <c r="AM100"/>
  <c r="AM102"/>
  <c r="AM104"/>
  <c r="AM106"/>
  <c r="AM108"/>
  <c r="AM110"/>
  <c r="AM112"/>
  <c r="AM114"/>
  <c r="AM116"/>
  <c r="AM118"/>
  <c r="AM120"/>
  <c r="AM122"/>
  <c r="AM124"/>
  <c r="AM126"/>
  <c r="AM128"/>
  <c r="AM130"/>
  <c r="AM132"/>
  <c r="AJ133"/>
  <c r="AK133" s="1"/>
  <c r="AL133" s="1"/>
  <c r="W70"/>
  <c r="CF72"/>
  <c r="CG72" s="1"/>
  <c r="CH72" s="1"/>
  <c r="CI72" s="1"/>
  <c r="V73"/>
  <c r="AJ73"/>
  <c r="AK73" s="1"/>
  <c r="AL73" s="1"/>
  <c r="AX73"/>
  <c r="AY73" s="1"/>
  <c r="AZ73" s="1"/>
  <c r="BA73" s="1"/>
  <c r="W74"/>
  <c r="CF76"/>
  <c r="CG76" s="1"/>
  <c r="CH76" s="1"/>
  <c r="CI76" s="1"/>
  <c r="V77"/>
  <c r="AJ77"/>
  <c r="AK77" s="1"/>
  <c r="AL77" s="1"/>
  <c r="AX77"/>
  <c r="AY77" s="1"/>
  <c r="AZ77" s="1"/>
  <c r="BA77" s="1"/>
  <c r="W78"/>
  <c r="CF80"/>
  <c r="CG80" s="1"/>
  <c r="CH80" s="1"/>
  <c r="CI80" s="1"/>
  <c r="V81"/>
  <c r="AJ81"/>
  <c r="AK81" s="1"/>
  <c r="AL81" s="1"/>
  <c r="AX81"/>
  <c r="AY81" s="1"/>
  <c r="AZ81" s="1"/>
  <c r="BA81" s="1"/>
  <c r="CF84"/>
  <c r="CG84" s="1"/>
  <c r="CH84" s="1"/>
  <c r="CI84" s="1"/>
  <c r="V85"/>
  <c r="AJ85"/>
  <c r="AK85" s="1"/>
  <c r="AL85" s="1"/>
  <c r="AX85"/>
  <c r="AY85" s="1"/>
  <c r="AZ85" s="1"/>
  <c r="BA85" s="1"/>
  <c r="W86"/>
  <c r="CF88"/>
  <c r="CG88" s="1"/>
  <c r="CH88" s="1"/>
  <c r="CI88" s="1"/>
  <c r="V89"/>
  <c r="AJ89"/>
  <c r="AK89" s="1"/>
  <c r="AL89" s="1"/>
  <c r="AX89"/>
  <c r="AY89" s="1"/>
  <c r="AZ89" s="1"/>
  <c r="BA89" s="1"/>
  <c r="CF92"/>
  <c r="CG92" s="1"/>
  <c r="CH92" s="1"/>
  <c r="CI92" s="1"/>
  <c r="V93"/>
  <c r="AJ93"/>
  <c r="AK93" s="1"/>
  <c r="AL93" s="1"/>
  <c r="AX93"/>
  <c r="AY93" s="1"/>
  <c r="AZ93" s="1"/>
  <c r="BA93" s="1"/>
  <c r="W94"/>
  <c r="CF96"/>
  <c r="CG96" s="1"/>
  <c r="CH96" s="1"/>
  <c r="CI96" s="1"/>
  <c r="V97"/>
  <c r="AJ97"/>
  <c r="AK97" s="1"/>
  <c r="AL97" s="1"/>
  <c r="AX97"/>
  <c r="AY97" s="1"/>
  <c r="AZ97" s="1"/>
  <c r="BA97" s="1"/>
  <c r="W98"/>
  <c r="CF100"/>
  <c r="CG100" s="1"/>
  <c r="CH100" s="1"/>
  <c r="CI100" s="1"/>
  <c r="V101"/>
  <c r="AJ101"/>
  <c r="AK101" s="1"/>
  <c r="AL101" s="1"/>
  <c r="AX101"/>
  <c r="AY101" s="1"/>
  <c r="AZ101" s="1"/>
  <c r="BA101" s="1"/>
  <c r="W102"/>
  <c r="CF104"/>
  <c r="CG104" s="1"/>
  <c r="CH104" s="1"/>
  <c r="CI104" s="1"/>
  <c r="V105"/>
  <c r="AJ105"/>
  <c r="AK105" s="1"/>
  <c r="AL105" s="1"/>
  <c r="AX105"/>
  <c r="AY105" s="1"/>
  <c r="AZ105" s="1"/>
  <c r="BA105" s="1"/>
  <c r="W106"/>
  <c r="CF108"/>
  <c r="CG108" s="1"/>
  <c r="CH108" s="1"/>
  <c r="CI108" s="1"/>
  <c r="V109"/>
  <c r="AJ109"/>
  <c r="AK109" s="1"/>
  <c r="AL109" s="1"/>
  <c r="AX109"/>
  <c r="AY109" s="1"/>
  <c r="AZ109" s="1"/>
  <c r="BA109" s="1"/>
  <c r="W110"/>
  <c r="CF112"/>
  <c r="CG112" s="1"/>
  <c r="CH112" s="1"/>
  <c r="CI112" s="1"/>
  <c r="V113"/>
  <c r="AJ113"/>
  <c r="AK113" s="1"/>
  <c r="AL113" s="1"/>
  <c r="AX113"/>
  <c r="AY113" s="1"/>
  <c r="AZ113" s="1"/>
  <c r="BA113" s="1"/>
  <c r="CF116"/>
  <c r="CG116" s="1"/>
  <c r="CH116" s="1"/>
  <c r="CI116" s="1"/>
  <c r="V117"/>
  <c r="AJ117"/>
  <c r="AK117" s="1"/>
  <c r="AL117" s="1"/>
  <c r="AX117"/>
  <c r="AY117" s="1"/>
  <c r="AZ117" s="1"/>
  <c r="BA117" s="1"/>
  <c r="W118"/>
  <c r="CF120"/>
  <c r="CG120" s="1"/>
  <c r="CH120" s="1"/>
  <c r="CI120" s="1"/>
  <c r="V121"/>
  <c r="AJ121"/>
  <c r="AK121" s="1"/>
  <c r="AL121" s="1"/>
  <c r="AX121"/>
  <c r="AY121" s="1"/>
  <c r="AZ121" s="1"/>
  <c r="BA121" s="1"/>
  <c r="CF124"/>
  <c r="CG124" s="1"/>
  <c r="CH124" s="1"/>
  <c r="CI124" s="1"/>
  <c r="V125"/>
  <c r="AJ125"/>
  <c r="AK125" s="1"/>
  <c r="AL125" s="1"/>
  <c r="AX125"/>
  <c r="AY125" s="1"/>
  <c r="AZ125" s="1"/>
  <c r="BA125" s="1"/>
  <c r="W126"/>
  <c r="CF128"/>
  <c r="CG128" s="1"/>
  <c r="CH128" s="1"/>
  <c r="CI128" s="1"/>
  <c r="V129"/>
  <c r="AJ129"/>
  <c r="AK129" s="1"/>
  <c r="AL129" s="1"/>
  <c r="AX129"/>
  <c r="AY129" s="1"/>
  <c r="AZ129" s="1"/>
  <c r="BA129" s="1"/>
  <c r="CF132"/>
  <c r="CG132" s="1"/>
  <c r="CH132" s="1"/>
  <c r="CI132" s="1"/>
  <c r="V133"/>
  <c r="CF134"/>
  <c r="CG134" s="1"/>
  <c r="CH134" s="1"/>
  <c r="CI134" s="1"/>
  <c r="AJ135"/>
  <c r="AK135" s="1"/>
  <c r="AL135" s="1"/>
  <c r="AX135"/>
  <c r="AY135" s="1"/>
  <c r="AZ135" s="1"/>
  <c r="BA135" s="1"/>
  <c r="W136"/>
  <c r="AM138"/>
  <c r="V139"/>
  <c r="CF142"/>
  <c r="CG142" s="1"/>
  <c r="CH142" s="1"/>
  <c r="CI142" s="1"/>
  <c r="AJ143"/>
  <c r="AK143" s="1"/>
  <c r="AL143" s="1"/>
  <c r="AX143"/>
  <c r="AY143" s="1"/>
  <c r="AZ143" s="1"/>
  <c r="BA143" s="1"/>
  <c r="W144"/>
  <c r="AM146"/>
  <c r="V147"/>
  <c r="CF150"/>
  <c r="CG150" s="1"/>
  <c r="CH150" s="1"/>
  <c r="CI150" s="1"/>
  <c r="AJ151"/>
  <c r="AK151" s="1"/>
  <c r="AL151" s="1"/>
  <c r="AX151"/>
  <c r="AY151" s="1"/>
  <c r="AZ151" s="1"/>
  <c r="BA151" s="1"/>
  <c r="W152"/>
  <c r="AM154"/>
  <c r="V155"/>
  <c r="W156"/>
  <c r="AM156"/>
  <c r="W157"/>
  <c r="AM157"/>
  <c r="W158"/>
  <c r="AM158"/>
  <c r="X159"/>
  <c r="W159"/>
  <c r="AM159"/>
  <c r="W160"/>
  <c r="X160"/>
  <c r="AM160"/>
  <c r="W161"/>
  <c r="AM161"/>
  <c r="W162"/>
  <c r="X162"/>
  <c r="AM162"/>
  <c r="X163"/>
  <c r="W163"/>
  <c r="AM163"/>
  <c r="W164"/>
  <c r="X164"/>
  <c r="AM164"/>
  <c r="W165"/>
  <c r="AM165"/>
  <c r="W166"/>
  <c r="X166"/>
  <c r="X167"/>
  <c r="W167"/>
  <c r="AM167"/>
  <c r="W168"/>
  <c r="X168"/>
  <c r="AM168"/>
  <c r="W169"/>
  <c r="AM169"/>
  <c r="W170"/>
  <c r="X170"/>
  <c r="X171"/>
  <c r="W171"/>
  <c r="AM171"/>
  <c r="W172"/>
  <c r="AM172"/>
  <c r="W173"/>
  <c r="AM173"/>
  <c r="W174"/>
  <c r="AM174"/>
  <c r="X175"/>
  <c r="W175"/>
  <c r="AM175"/>
  <c r="W176"/>
  <c r="AM176"/>
  <c r="CF70"/>
  <c r="CG70" s="1"/>
  <c r="CH70" s="1"/>
  <c r="CI70" s="1"/>
  <c r="V71"/>
  <c r="AJ71"/>
  <c r="AK71" s="1"/>
  <c r="AL71" s="1"/>
  <c r="AX71"/>
  <c r="AY71" s="1"/>
  <c r="AZ71" s="1"/>
  <c r="BA71" s="1"/>
  <c r="W72"/>
  <c r="CF74"/>
  <c r="CG74" s="1"/>
  <c r="CH74" s="1"/>
  <c r="CI74" s="1"/>
  <c r="V75"/>
  <c r="AJ75"/>
  <c r="AK75" s="1"/>
  <c r="AL75" s="1"/>
  <c r="AX75"/>
  <c r="AY75" s="1"/>
  <c r="AZ75" s="1"/>
  <c r="BA75" s="1"/>
  <c r="W76"/>
  <c r="CF78"/>
  <c r="CG78" s="1"/>
  <c r="CH78" s="1"/>
  <c r="CI78" s="1"/>
  <c r="V79"/>
  <c r="AJ79"/>
  <c r="AK79" s="1"/>
  <c r="AL79" s="1"/>
  <c r="AX79"/>
  <c r="AY79" s="1"/>
  <c r="AZ79" s="1"/>
  <c r="BA79" s="1"/>
  <c r="CF82"/>
  <c r="CG82" s="1"/>
  <c r="CH82" s="1"/>
  <c r="CI82" s="1"/>
  <c r="V83"/>
  <c r="AJ83"/>
  <c r="AK83" s="1"/>
  <c r="AL83" s="1"/>
  <c r="AX83"/>
  <c r="AY83" s="1"/>
  <c r="AZ83" s="1"/>
  <c r="BA83" s="1"/>
  <c r="W84"/>
  <c r="CF86"/>
  <c r="CG86" s="1"/>
  <c r="CH86" s="1"/>
  <c r="CI86" s="1"/>
  <c r="V87"/>
  <c r="AJ87"/>
  <c r="AK87" s="1"/>
  <c r="AL87" s="1"/>
  <c r="AX87"/>
  <c r="AY87" s="1"/>
  <c r="AZ87" s="1"/>
  <c r="BA87" s="1"/>
  <c r="W88"/>
  <c r="CF90"/>
  <c r="CG90" s="1"/>
  <c r="CH90" s="1"/>
  <c r="CI90" s="1"/>
  <c r="V91"/>
  <c r="AJ91"/>
  <c r="AK91" s="1"/>
  <c r="AL91" s="1"/>
  <c r="AX91"/>
  <c r="AY91" s="1"/>
  <c r="AZ91" s="1"/>
  <c r="BA91" s="1"/>
  <c r="CF94"/>
  <c r="CG94" s="1"/>
  <c r="CH94" s="1"/>
  <c r="CI94" s="1"/>
  <c r="V95"/>
  <c r="AJ95"/>
  <c r="AK95" s="1"/>
  <c r="AL95" s="1"/>
  <c r="AX95"/>
  <c r="AY95" s="1"/>
  <c r="AZ95" s="1"/>
  <c r="BA95" s="1"/>
  <c r="W96"/>
  <c r="CF98"/>
  <c r="CG98" s="1"/>
  <c r="CH98" s="1"/>
  <c r="CI98" s="1"/>
  <c r="V99"/>
  <c r="AJ99"/>
  <c r="AK99" s="1"/>
  <c r="AL99" s="1"/>
  <c r="AX99"/>
  <c r="AY99" s="1"/>
  <c r="AZ99" s="1"/>
  <c r="BA99" s="1"/>
  <c r="W100"/>
  <c r="CF102"/>
  <c r="CG102" s="1"/>
  <c r="CH102" s="1"/>
  <c r="CI102" s="1"/>
  <c r="V103"/>
  <c r="AJ103"/>
  <c r="AK103" s="1"/>
  <c r="AL103" s="1"/>
  <c r="AX103"/>
  <c r="AY103" s="1"/>
  <c r="AZ103" s="1"/>
  <c r="BA103" s="1"/>
  <c r="W104"/>
  <c r="CF106"/>
  <c r="CG106" s="1"/>
  <c r="CH106" s="1"/>
  <c r="CI106" s="1"/>
  <c r="V107"/>
  <c r="AJ107"/>
  <c r="AK107" s="1"/>
  <c r="AL107" s="1"/>
  <c r="AX107"/>
  <c r="AY107" s="1"/>
  <c r="AZ107" s="1"/>
  <c r="BA107" s="1"/>
  <c r="W108"/>
  <c r="CF110"/>
  <c r="CG110" s="1"/>
  <c r="CH110" s="1"/>
  <c r="CI110" s="1"/>
  <c r="V111"/>
  <c r="AJ111"/>
  <c r="AK111" s="1"/>
  <c r="AL111" s="1"/>
  <c r="AX111"/>
  <c r="AY111" s="1"/>
  <c r="AZ111" s="1"/>
  <c r="BA111" s="1"/>
  <c r="CF114"/>
  <c r="CG114" s="1"/>
  <c r="CH114" s="1"/>
  <c r="CI114" s="1"/>
  <c r="V115"/>
  <c r="AJ115"/>
  <c r="AK115" s="1"/>
  <c r="AL115" s="1"/>
  <c r="AX115"/>
  <c r="AY115" s="1"/>
  <c r="AZ115" s="1"/>
  <c r="BA115" s="1"/>
  <c r="W116"/>
  <c r="CF118"/>
  <c r="CG118" s="1"/>
  <c r="CH118" s="1"/>
  <c r="CI118" s="1"/>
  <c r="V119"/>
  <c r="AJ119"/>
  <c r="AK119" s="1"/>
  <c r="AL119" s="1"/>
  <c r="AX119"/>
  <c r="AY119" s="1"/>
  <c r="AZ119" s="1"/>
  <c r="BA119" s="1"/>
  <c r="W120"/>
  <c r="CF122"/>
  <c r="CG122" s="1"/>
  <c r="CH122" s="1"/>
  <c r="CI122" s="1"/>
  <c r="V123"/>
  <c r="AJ123"/>
  <c r="AK123" s="1"/>
  <c r="AL123" s="1"/>
  <c r="AX123"/>
  <c r="AY123" s="1"/>
  <c r="AZ123" s="1"/>
  <c r="BA123" s="1"/>
  <c r="W124"/>
  <c r="CF126"/>
  <c r="CG126" s="1"/>
  <c r="CH126" s="1"/>
  <c r="CI126" s="1"/>
  <c r="V127"/>
  <c r="AJ127"/>
  <c r="AK127" s="1"/>
  <c r="AL127" s="1"/>
  <c r="AX127"/>
  <c r="AY127" s="1"/>
  <c r="AZ127" s="1"/>
  <c r="BA127" s="1"/>
  <c r="W128"/>
  <c r="CF130"/>
  <c r="CG130" s="1"/>
  <c r="CH130" s="1"/>
  <c r="CI130" s="1"/>
  <c r="V131"/>
  <c r="AJ131"/>
  <c r="AK131" s="1"/>
  <c r="AL131" s="1"/>
  <c r="AX131"/>
  <c r="AY131" s="1"/>
  <c r="AZ131" s="1"/>
  <c r="BA131" s="1"/>
  <c r="W132"/>
  <c r="AM134"/>
  <c r="V135"/>
  <c r="CF138"/>
  <c r="CG138" s="1"/>
  <c r="CH138" s="1"/>
  <c r="CI138" s="1"/>
  <c r="AJ139"/>
  <c r="AK139" s="1"/>
  <c r="AL139" s="1"/>
  <c r="AX139"/>
  <c r="AY139" s="1"/>
  <c r="AZ139" s="1"/>
  <c r="BA139" s="1"/>
  <c r="W140"/>
  <c r="AM142"/>
  <c r="V143"/>
  <c r="CF146"/>
  <c r="CG146" s="1"/>
  <c r="CH146" s="1"/>
  <c r="CI146" s="1"/>
  <c r="AJ147"/>
  <c r="AK147" s="1"/>
  <c r="AL147" s="1"/>
  <c r="AX147"/>
  <c r="AY147" s="1"/>
  <c r="AZ147" s="1"/>
  <c r="BA147" s="1"/>
  <c r="W148"/>
  <c r="AM150"/>
  <c r="V151"/>
  <c r="CF154"/>
  <c r="CG154" s="1"/>
  <c r="CH154" s="1"/>
  <c r="CI154" s="1"/>
  <c r="AJ155"/>
  <c r="AK155" s="1"/>
  <c r="AL155" s="1"/>
  <c r="AX155"/>
  <c r="AY155" s="1"/>
  <c r="AZ155" s="1"/>
  <c r="BA155" s="1"/>
  <c r="AM404"/>
  <c r="AX133"/>
  <c r="AY133" s="1"/>
  <c r="AZ133" s="1"/>
  <c r="BA133" s="1"/>
  <c r="CF136"/>
  <c r="CG136" s="1"/>
  <c r="CH136" s="1"/>
  <c r="CI136" s="1"/>
  <c r="V137"/>
  <c r="AJ137"/>
  <c r="AK137" s="1"/>
  <c r="AL137" s="1"/>
  <c r="AX137"/>
  <c r="AY137" s="1"/>
  <c r="AZ137" s="1"/>
  <c r="BA137" s="1"/>
  <c r="W138"/>
  <c r="CF140"/>
  <c r="CG140" s="1"/>
  <c r="CH140" s="1"/>
  <c r="CI140" s="1"/>
  <c r="V141"/>
  <c r="AJ141"/>
  <c r="AK141" s="1"/>
  <c r="AL141" s="1"/>
  <c r="AX141"/>
  <c r="AY141" s="1"/>
  <c r="AZ141" s="1"/>
  <c r="BA141" s="1"/>
  <c r="CF144"/>
  <c r="CG144" s="1"/>
  <c r="CH144" s="1"/>
  <c r="CI144" s="1"/>
  <c r="V145"/>
  <c r="AJ145"/>
  <c r="AK145" s="1"/>
  <c r="AL145" s="1"/>
  <c r="AX145"/>
  <c r="AY145" s="1"/>
  <c r="AZ145" s="1"/>
  <c r="BA145" s="1"/>
  <c r="W146"/>
  <c r="CF148"/>
  <c r="CG148" s="1"/>
  <c r="CH148" s="1"/>
  <c r="CI148" s="1"/>
  <c r="V149"/>
  <c r="AJ149"/>
  <c r="AK149" s="1"/>
  <c r="AL149" s="1"/>
  <c r="AX149"/>
  <c r="AY149" s="1"/>
  <c r="AZ149" s="1"/>
  <c r="BA149" s="1"/>
  <c r="CF152"/>
  <c r="CG152" s="1"/>
  <c r="CH152" s="1"/>
  <c r="CI152" s="1"/>
  <c r="V153"/>
  <c r="AJ153"/>
  <c r="AK153" s="1"/>
  <c r="AL153" s="1"/>
  <c r="AX153"/>
  <c r="AY153" s="1"/>
  <c r="AZ153" s="1"/>
  <c r="BA153" s="1"/>
  <c r="W154"/>
  <c r="W177"/>
  <c r="AM177"/>
  <c r="W178"/>
  <c r="AM178"/>
  <c r="X179"/>
  <c r="W179"/>
  <c r="AM179"/>
  <c r="W180"/>
  <c r="X180"/>
  <c r="W181"/>
  <c r="AM181"/>
  <c r="W182"/>
  <c r="X182"/>
  <c r="X183"/>
  <c r="W183"/>
  <c r="AM183"/>
  <c r="W184"/>
  <c r="AM184"/>
  <c r="W185"/>
  <c r="AM185"/>
  <c r="W186"/>
  <c r="X186"/>
  <c r="X187"/>
  <c r="W187"/>
  <c r="AM187"/>
  <c r="W188"/>
  <c r="AM188"/>
  <c r="W189"/>
  <c r="AM189"/>
  <c r="W190"/>
  <c r="AM190"/>
  <c r="X191"/>
  <c r="W191"/>
  <c r="AM191"/>
  <c r="W192"/>
  <c r="X192"/>
  <c r="AM192"/>
  <c r="W193"/>
  <c r="AM193"/>
  <c r="W194"/>
  <c r="X194"/>
  <c r="AM194"/>
  <c r="X195"/>
  <c r="W195"/>
  <c r="AM195"/>
  <c r="W196"/>
  <c r="X196"/>
  <c r="AM196"/>
  <c r="W197"/>
  <c r="AM197"/>
  <c r="W198"/>
  <c r="X198"/>
  <c r="X199"/>
  <c r="W199"/>
  <c r="AM199"/>
  <c r="W200"/>
  <c r="X200"/>
  <c r="AM200"/>
  <c r="W201"/>
  <c r="AM201"/>
  <c r="W202"/>
  <c r="X202"/>
  <c r="X203"/>
  <c r="W203"/>
  <c r="AM203"/>
  <c r="W204"/>
  <c r="AM204"/>
  <c r="W205"/>
  <c r="AM205"/>
  <c r="W206"/>
  <c r="AM206"/>
  <c r="X207"/>
  <c r="W207"/>
  <c r="AM207"/>
  <c r="W208"/>
  <c r="X208"/>
  <c r="AM208"/>
  <c r="W209"/>
  <c r="AM209"/>
  <c r="W210"/>
  <c r="X210"/>
  <c r="X211"/>
  <c r="W211"/>
  <c r="AM211"/>
  <c r="W212"/>
  <c r="AM212"/>
  <c r="W213"/>
  <c r="AM213"/>
  <c r="W214"/>
  <c r="X214"/>
  <c r="X215"/>
  <c r="W215"/>
  <c r="AM215"/>
  <c r="W216"/>
  <c r="X216"/>
  <c r="W217"/>
  <c r="AM217"/>
  <c r="W218"/>
  <c r="X218"/>
  <c r="X219"/>
  <c r="W219"/>
  <c r="AM219"/>
  <c r="W220"/>
  <c r="X220"/>
  <c r="W221"/>
  <c r="AM221"/>
  <c r="W222"/>
  <c r="AM222"/>
  <c r="X223"/>
  <c r="W223"/>
  <c r="AM223"/>
  <c r="W224"/>
  <c r="X224"/>
  <c r="AM224"/>
  <c r="W225"/>
  <c r="AM225"/>
  <c r="W226"/>
  <c r="X226"/>
  <c r="AM226"/>
  <c r="X227"/>
  <c r="W227"/>
  <c r="AM227"/>
  <c r="W228"/>
  <c r="X228"/>
  <c r="AM228"/>
  <c r="W229"/>
  <c r="AM229"/>
  <c r="W230"/>
  <c r="X230"/>
  <c r="X231"/>
  <c r="W231"/>
  <c r="AM231"/>
  <c r="W232"/>
  <c r="X232"/>
  <c r="W233"/>
  <c r="AM233"/>
  <c r="W234"/>
  <c r="AM234"/>
  <c r="X235"/>
  <c r="W235"/>
  <c r="AM235"/>
  <c r="W236"/>
  <c r="X236"/>
  <c r="W237"/>
  <c r="AM237"/>
  <c r="W238"/>
  <c r="AM238"/>
  <c r="X239"/>
  <c r="W239"/>
  <c r="AM239"/>
  <c r="W240"/>
  <c r="X240"/>
  <c r="AM240"/>
  <c r="W241"/>
  <c r="AM241"/>
  <c r="W242"/>
  <c r="AM242"/>
  <c r="X243"/>
  <c r="W243"/>
  <c r="AM243"/>
  <c r="W244"/>
  <c r="X244"/>
  <c r="W245"/>
  <c r="AM245"/>
  <c r="W246"/>
  <c r="X246"/>
  <c r="X247"/>
  <c r="W247"/>
  <c r="AM247"/>
  <c r="W248"/>
  <c r="AM248"/>
  <c r="W249"/>
  <c r="AM249"/>
  <c r="W250"/>
  <c r="AM250"/>
  <c r="X251"/>
  <c r="W251"/>
  <c r="AM251"/>
  <c r="W252"/>
  <c r="X252"/>
  <c r="W253"/>
  <c r="AM253"/>
  <c r="W254"/>
  <c r="AM254"/>
  <c r="X255"/>
  <c r="W255"/>
  <c r="AM255"/>
  <c r="W256"/>
  <c r="X256"/>
  <c r="AM256"/>
  <c r="W257"/>
  <c r="AM257"/>
  <c r="W258"/>
  <c r="X258"/>
  <c r="AM258"/>
  <c r="X259"/>
  <c r="W259"/>
  <c r="AM259"/>
  <c r="W260"/>
  <c r="AM260"/>
  <c r="W261"/>
  <c r="AM261"/>
  <c r="W262"/>
  <c r="X262"/>
  <c r="X263"/>
  <c r="W263"/>
  <c r="AM263"/>
  <c r="W264"/>
  <c r="X264"/>
  <c r="AM264"/>
  <c r="W265"/>
  <c r="AM265"/>
  <c r="W266"/>
  <c r="X266"/>
  <c r="X267"/>
  <c r="W267"/>
  <c r="AM267"/>
  <c r="W268"/>
  <c r="AM268"/>
  <c r="W269"/>
  <c r="AM269"/>
  <c r="W270"/>
  <c r="AM270"/>
  <c r="X271"/>
  <c r="W271"/>
  <c r="AM271"/>
  <c r="W272"/>
  <c r="X272"/>
  <c r="AM272"/>
  <c r="W273"/>
  <c r="AM273"/>
  <c r="W274"/>
  <c r="X274"/>
  <c r="X275"/>
  <c r="W275"/>
  <c r="AM275"/>
  <c r="W276"/>
  <c r="X276"/>
  <c r="W277"/>
  <c r="AM277"/>
  <c r="W278"/>
  <c r="X278"/>
  <c r="X279"/>
  <c r="W279"/>
  <c r="AM279"/>
  <c r="W280"/>
  <c r="AM280"/>
  <c r="W281"/>
  <c r="AM281"/>
  <c r="W282"/>
  <c r="AM282"/>
  <c r="X283"/>
  <c r="W283"/>
  <c r="AM283"/>
  <c r="W284"/>
  <c r="X284"/>
  <c r="W285"/>
  <c r="AM285"/>
  <c r="W286"/>
  <c r="AM286"/>
  <c r="X287"/>
  <c r="W287"/>
  <c r="AM287"/>
  <c r="W288"/>
  <c r="X288"/>
  <c r="AM288"/>
  <c r="W289"/>
  <c r="AM289"/>
  <c r="W290"/>
  <c r="X290"/>
  <c r="AM290"/>
  <c r="X291"/>
  <c r="W291"/>
  <c r="AM291"/>
  <c r="W292"/>
  <c r="AM292"/>
  <c r="W293"/>
  <c r="AM293"/>
  <c r="W294"/>
  <c r="X294"/>
  <c r="X295"/>
  <c r="W295"/>
  <c r="AM295"/>
  <c r="W296"/>
  <c r="X296"/>
  <c r="AM296"/>
  <c r="W297"/>
  <c r="AM297"/>
  <c r="W298"/>
  <c r="X298"/>
  <c r="X299"/>
  <c r="W299"/>
  <c r="AM299"/>
  <c r="W300"/>
  <c r="AM300"/>
  <c r="W301"/>
  <c r="AM301"/>
  <c r="W302"/>
  <c r="AM302"/>
  <c r="X303"/>
  <c r="W303"/>
  <c r="AM303"/>
  <c r="W304"/>
  <c r="X304"/>
  <c r="AM304"/>
  <c r="W305"/>
  <c r="AM305"/>
  <c r="W306"/>
  <c r="X306"/>
  <c r="X307"/>
  <c r="W307"/>
  <c r="AM307"/>
  <c r="W308"/>
  <c r="AM308"/>
  <c r="W309"/>
  <c r="AM309"/>
  <c r="W310"/>
  <c r="X310"/>
  <c r="X311"/>
  <c r="W311"/>
  <c r="AM311"/>
  <c r="W312"/>
  <c r="X312"/>
  <c r="W313"/>
  <c r="AM313"/>
  <c r="W314"/>
  <c r="X314"/>
  <c r="X315"/>
  <c r="W315"/>
  <c r="AM315"/>
  <c r="W316"/>
  <c r="AM316"/>
  <c r="W317"/>
  <c r="AM317"/>
  <c r="W318"/>
  <c r="AM318"/>
  <c r="X319"/>
  <c r="W319"/>
  <c r="AM319"/>
  <c r="W320"/>
  <c r="X320"/>
  <c r="AM320"/>
  <c r="W321"/>
  <c r="AM321"/>
  <c r="W322"/>
  <c r="X322"/>
  <c r="AM322"/>
  <c r="X323"/>
  <c r="W323"/>
  <c r="AM323"/>
  <c r="W324"/>
  <c r="X324"/>
  <c r="AM324"/>
  <c r="W325"/>
  <c r="AM325"/>
  <c r="W326"/>
  <c r="X326"/>
  <c r="X327"/>
  <c r="W327"/>
  <c r="AM327"/>
  <c r="W328"/>
  <c r="X328"/>
  <c r="AM328"/>
  <c r="W329"/>
  <c r="AM329"/>
  <c r="W330"/>
  <c r="X330"/>
  <c r="X331"/>
  <c r="W331"/>
  <c r="AM331"/>
  <c r="W332"/>
  <c r="AM332"/>
  <c r="W333"/>
  <c r="AM333"/>
  <c r="W334"/>
  <c r="AM334"/>
  <c r="X335"/>
  <c r="W335"/>
  <c r="AM335"/>
  <c r="W336"/>
  <c r="X336"/>
  <c r="AM336"/>
  <c r="W337"/>
  <c r="AM337"/>
  <c r="W338"/>
  <c r="AM338"/>
  <c r="X339"/>
  <c r="W339"/>
  <c r="AM339"/>
  <c r="W340"/>
  <c r="X340"/>
  <c r="W341"/>
  <c r="AM341"/>
  <c r="W342"/>
  <c r="X342"/>
  <c r="X343"/>
  <c r="W343"/>
  <c r="AM343"/>
  <c r="W344"/>
  <c r="AM344"/>
  <c r="W345"/>
  <c r="AM345"/>
  <c r="W346"/>
  <c r="X346"/>
  <c r="X347"/>
  <c r="W347"/>
  <c r="AM347"/>
  <c r="W348"/>
  <c r="AM348"/>
  <c r="W349"/>
  <c r="AM349"/>
  <c r="W350"/>
  <c r="AM350"/>
  <c r="X351"/>
  <c r="W351"/>
  <c r="AM351"/>
  <c r="W352"/>
  <c r="X352"/>
  <c r="AM352"/>
  <c r="W353"/>
  <c r="AM353"/>
  <c r="W354"/>
  <c r="X354"/>
  <c r="AM354"/>
  <c r="X355"/>
  <c r="W355"/>
  <c r="AM355"/>
  <c r="W356"/>
  <c r="X356"/>
  <c r="AM356"/>
  <c r="W357"/>
  <c r="AM357"/>
  <c r="W358"/>
  <c r="X358"/>
  <c r="X359"/>
  <c r="W359"/>
  <c r="AM359"/>
  <c r="W360"/>
  <c r="X360"/>
  <c r="AM360"/>
  <c r="W361"/>
  <c r="AM361"/>
  <c r="W362"/>
  <c r="X362"/>
  <c r="X363"/>
  <c r="W363"/>
  <c r="AM363"/>
  <c r="W364"/>
  <c r="AM364"/>
  <c r="W365"/>
  <c r="AM365"/>
  <c r="AM366"/>
  <c r="AM370"/>
  <c r="AM372"/>
  <c r="AM376"/>
  <c r="AM378"/>
  <c r="AM380"/>
  <c r="AM384"/>
  <c r="AM388"/>
  <c r="AM394"/>
  <c r="AM396"/>
  <c r="AM398"/>
  <c r="AM400"/>
  <c r="AM408"/>
  <c r="CF366"/>
  <c r="CG366" s="1"/>
  <c r="CH366" s="1"/>
  <c r="CI366" s="1"/>
  <c r="V367"/>
  <c r="AJ367"/>
  <c r="AK367" s="1"/>
  <c r="AL367" s="1"/>
  <c r="AX367"/>
  <c r="AY367" s="1"/>
  <c r="AZ367" s="1"/>
  <c r="BA367" s="1"/>
  <c r="W368"/>
  <c r="CF370"/>
  <c r="CG370" s="1"/>
  <c r="CH370" s="1"/>
  <c r="CI370" s="1"/>
  <c r="V371"/>
  <c r="AJ371"/>
  <c r="AK371" s="1"/>
  <c r="AL371" s="1"/>
  <c r="AX371"/>
  <c r="AY371" s="1"/>
  <c r="AZ371" s="1"/>
  <c r="BA371" s="1"/>
  <c r="W372"/>
  <c r="CF374"/>
  <c r="CG374" s="1"/>
  <c r="CH374" s="1"/>
  <c r="CI374" s="1"/>
  <c r="V375"/>
  <c r="AJ375"/>
  <c r="AK375" s="1"/>
  <c r="AL375" s="1"/>
  <c r="AX375"/>
  <c r="AY375" s="1"/>
  <c r="AZ375" s="1"/>
  <c r="BA375" s="1"/>
  <c r="CF378"/>
  <c r="CG378" s="1"/>
  <c r="CH378" s="1"/>
  <c r="CI378" s="1"/>
  <c r="V379"/>
  <c r="AJ379"/>
  <c r="AK379" s="1"/>
  <c r="AL379" s="1"/>
  <c r="AX379"/>
  <c r="AY379" s="1"/>
  <c r="AZ379" s="1"/>
  <c r="BA379" s="1"/>
  <c r="W380"/>
  <c r="CF382"/>
  <c r="CG382" s="1"/>
  <c r="CH382" s="1"/>
  <c r="CI382" s="1"/>
  <c r="V383"/>
  <c r="AJ383"/>
  <c r="AK383" s="1"/>
  <c r="AL383" s="1"/>
  <c r="AX383"/>
  <c r="AY383" s="1"/>
  <c r="AZ383" s="1"/>
  <c r="BA383" s="1"/>
  <c r="CF386"/>
  <c r="CG386" s="1"/>
  <c r="CH386" s="1"/>
  <c r="CI386" s="1"/>
  <c r="V387"/>
  <c r="AJ387"/>
  <c r="AK387" s="1"/>
  <c r="AL387" s="1"/>
  <c r="AX387"/>
  <c r="AY387" s="1"/>
  <c r="AZ387" s="1"/>
  <c r="BA387" s="1"/>
  <c r="W388"/>
  <c r="CF390"/>
  <c r="CG390" s="1"/>
  <c r="CH390" s="1"/>
  <c r="CI390" s="1"/>
  <c r="V391"/>
  <c r="AJ391"/>
  <c r="AK391" s="1"/>
  <c r="AL391" s="1"/>
  <c r="AX391"/>
  <c r="AY391" s="1"/>
  <c r="AZ391" s="1"/>
  <c r="BA391" s="1"/>
  <c r="W392"/>
  <c r="CF394"/>
  <c r="CG394" s="1"/>
  <c r="CH394" s="1"/>
  <c r="CI394" s="1"/>
  <c r="V395"/>
  <c r="AJ395"/>
  <c r="AK395" s="1"/>
  <c r="AL395" s="1"/>
  <c r="AX395"/>
  <c r="AY395" s="1"/>
  <c r="AZ395" s="1"/>
  <c r="BA395" s="1"/>
  <c r="W396"/>
  <c r="CF398"/>
  <c r="CG398" s="1"/>
  <c r="CH398" s="1"/>
  <c r="CI398" s="1"/>
  <c r="V399"/>
  <c r="AJ399"/>
  <c r="AK399" s="1"/>
  <c r="AL399" s="1"/>
  <c r="AX399"/>
  <c r="AY399" s="1"/>
  <c r="AZ399" s="1"/>
  <c r="BA399" s="1"/>
  <c r="W400"/>
  <c r="AM402"/>
  <c r="V403"/>
  <c r="CF406"/>
  <c r="CG406" s="1"/>
  <c r="CH406" s="1"/>
  <c r="CI406" s="1"/>
  <c r="AJ407"/>
  <c r="AK407" s="1"/>
  <c r="AL407" s="1"/>
  <c r="AX407"/>
  <c r="AY407" s="1"/>
  <c r="AZ407" s="1"/>
  <c r="BA407" s="1"/>
  <c r="W408"/>
  <c r="X409"/>
  <c r="W409"/>
  <c r="AM409"/>
  <c r="W410"/>
  <c r="X410"/>
  <c r="AM410"/>
  <c r="W411"/>
  <c r="AM411"/>
  <c r="W412"/>
  <c r="X412"/>
  <c r="X413"/>
  <c r="W413"/>
  <c r="AM413"/>
  <c r="W414"/>
  <c r="X414"/>
  <c r="AM414"/>
  <c r="W415"/>
  <c r="AM415"/>
  <c r="W416"/>
  <c r="X416"/>
  <c r="X417"/>
  <c r="W417"/>
  <c r="AM417"/>
  <c r="W418"/>
  <c r="AM418"/>
  <c r="W419"/>
  <c r="AM419"/>
  <c r="W420"/>
  <c r="AM420"/>
  <c r="CF368"/>
  <c r="CG368" s="1"/>
  <c r="CH368" s="1"/>
  <c r="CI368" s="1"/>
  <c r="V369"/>
  <c r="AJ369"/>
  <c r="AK369" s="1"/>
  <c r="AL369" s="1"/>
  <c r="AX369"/>
  <c r="AY369" s="1"/>
  <c r="AZ369" s="1"/>
  <c r="BA369" s="1"/>
  <c r="CF372"/>
  <c r="CG372" s="1"/>
  <c r="CH372" s="1"/>
  <c r="CI372" s="1"/>
  <c r="V373"/>
  <c r="AJ373"/>
  <c r="AK373" s="1"/>
  <c r="AL373" s="1"/>
  <c r="AX373"/>
  <c r="AY373" s="1"/>
  <c r="AZ373" s="1"/>
  <c r="BA373" s="1"/>
  <c r="W374"/>
  <c r="CF376"/>
  <c r="CG376" s="1"/>
  <c r="CH376" s="1"/>
  <c r="CI376" s="1"/>
  <c r="V377"/>
  <c r="AJ377"/>
  <c r="AK377" s="1"/>
  <c r="AL377" s="1"/>
  <c r="AX377"/>
  <c r="AY377" s="1"/>
  <c r="AZ377" s="1"/>
  <c r="BA377" s="1"/>
  <c r="W378"/>
  <c r="CF380"/>
  <c r="CG380" s="1"/>
  <c r="CH380" s="1"/>
  <c r="CI380" s="1"/>
  <c r="V381"/>
  <c r="AJ381"/>
  <c r="AK381" s="1"/>
  <c r="AL381" s="1"/>
  <c r="AX381"/>
  <c r="AY381" s="1"/>
  <c r="AZ381" s="1"/>
  <c r="BA381" s="1"/>
  <c r="W382"/>
  <c r="CF384"/>
  <c r="CG384" s="1"/>
  <c r="CH384" s="1"/>
  <c r="CI384" s="1"/>
  <c r="V385"/>
  <c r="AJ385"/>
  <c r="AK385" s="1"/>
  <c r="AL385" s="1"/>
  <c r="AX385"/>
  <c r="AY385" s="1"/>
  <c r="AZ385" s="1"/>
  <c r="BA385" s="1"/>
  <c r="W386"/>
  <c r="CF388"/>
  <c r="CG388" s="1"/>
  <c r="CH388" s="1"/>
  <c r="CI388" s="1"/>
  <c r="V389"/>
  <c r="AJ389"/>
  <c r="AK389" s="1"/>
  <c r="AL389" s="1"/>
  <c r="AX389"/>
  <c r="AY389" s="1"/>
  <c r="AZ389" s="1"/>
  <c r="BA389" s="1"/>
  <c r="W390"/>
  <c r="CF392"/>
  <c r="CG392" s="1"/>
  <c r="CH392" s="1"/>
  <c r="CI392" s="1"/>
  <c r="V393"/>
  <c r="AJ393"/>
  <c r="AK393" s="1"/>
  <c r="AL393" s="1"/>
  <c r="AX393"/>
  <c r="AY393" s="1"/>
  <c r="AZ393" s="1"/>
  <c r="BA393" s="1"/>
  <c r="CF396"/>
  <c r="CG396" s="1"/>
  <c r="CH396" s="1"/>
  <c r="CI396" s="1"/>
  <c r="V397"/>
  <c r="AJ397"/>
  <c r="AK397" s="1"/>
  <c r="AL397" s="1"/>
  <c r="AX397"/>
  <c r="AY397" s="1"/>
  <c r="AZ397" s="1"/>
  <c r="BA397" s="1"/>
  <c r="CF400"/>
  <c r="CG400" s="1"/>
  <c r="CH400" s="1"/>
  <c r="CI400" s="1"/>
  <c r="V401"/>
  <c r="AJ401"/>
  <c r="AK401" s="1"/>
  <c r="AL401" s="1"/>
  <c r="AX401"/>
  <c r="AY401" s="1"/>
  <c r="AZ401" s="1"/>
  <c r="BA401" s="1"/>
  <c r="CF402"/>
  <c r="CG402" s="1"/>
  <c r="CH402" s="1"/>
  <c r="CI402" s="1"/>
  <c r="AJ403"/>
  <c r="AK403" s="1"/>
  <c r="AL403" s="1"/>
  <c r="AX403"/>
  <c r="AY403" s="1"/>
  <c r="AZ403" s="1"/>
  <c r="BA403" s="1"/>
  <c r="W404"/>
  <c r="AM406"/>
  <c r="V407"/>
  <c r="W402"/>
  <c r="CF404"/>
  <c r="CG404" s="1"/>
  <c r="CH404" s="1"/>
  <c r="CI404" s="1"/>
  <c r="V405"/>
  <c r="AJ405"/>
  <c r="AK405" s="1"/>
  <c r="AL405" s="1"/>
  <c r="AX405"/>
  <c r="AY405" s="1"/>
  <c r="AZ405" s="1"/>
  <c r="BA405" s="1"/>
  <c r="W406"/>
  <c r="X421"/>
  <c r="W421"/>
  <c r="AM421"/>
  <c r="W422"/>
  <c r="X422"/>
  <c r="AM422"/>
  <c r="W423"/>
  <c r="AM423"/>
  <c r="W424"/>
  <c r="X424"/>
  <c r="X425"/>
  <c r="W425"/>
  <c r="AM425"/>
  <c r="W426"/>
  <c r="AM426"/>
  <c r="W427"/>
  <c r="AM427"/>
  <c r="W428"/>
  <c r="X428"/>
  <c r="X429"/>
  <c r="W429"/>
  <c r="AM429"/>
  <c r="W430"/>
  <c r="X430"/>
  <c r="W431"/>
  <c r="AM431"/>
  <c r="W432"/>
  <c r="X432"/>
  <c r="X433"/>
  <c r="W433"/>
  <c r="AM433"/>
  <c r="W434"/>
  <c r="AM434"/>
  <c r="W435"/>
  <c r="AM435"/>
  <c r="W436"/>
  <c r="AM436"/>
  <c r="X437"/>
  <c r="W437"/>
  <c r="AM437"/>
  <c r="W438"/>
  <c r="X438"/>
  <c r="AM438"/>
  <c r="W439"/>
  <c r="AM439"/>
  <c r="W440"/>
  <c r="X440"/>
  <c r="AM440"/>
  <c r="X441"/>
  <c r="W441"/>
  <c r="AM441"/>
  <c r="W442"/>
  <c r="X442"/>
  <c r="AM442"/>
  <c r="W443"/>
  <c r="AM443"/>
  <c r="W444"/>
  <c r="X444"/>
  <c r="X445"/>
  <c r="W445"/>
  <c r="AM445"/>
  <c r="W446"/>
  <c r="X446"/>
  <c r="AM446"/>
  <c r="W447"/>
  <c r="AM447"/>
  <c r="W448"/>
  <c r="X448"/>
  <c r="X449"/>
  <c r="W449"/>
  <c r="AM449"/>
  <c r="W450"/>
  <c r="AM450"/>
  <c r="W451"/>
  <c r="AM451"/>
  <c r="W452"/>
  <c r="AM452"/>
  <c r="X453"/>
  <c r="W453"/>
  <c r="AM453"/>
  <c r="W454"/>
  <c r="X454"/>
  <c r="AM454"/>
  <c r="W455"/>
  <c r="AM455"/>
  <c r="W456"/>
  <c r="AM456"/>
  <c r="X457"/>
  <c r="W457"/>
  <c r="AM457"/>
  <c r="W458"/>
  <c r="X458"/>
  <c r="W459"/>
  <c r="AM459"/>
  <c r="W460"/>
  <c r="X460"/>
  <c r="X461"/>
  <c r="W461"/>
  <c r="AM461"/>
  <c r="W462"/>
  <c r="X462"/>
  <c r="AM462"/>
  <c r="W463"/>
  <c r="AM463"/>
  <c r="W464"/>
  <c r="X464"/>
  <c r="X465"/>
  <c r="W465"/>
  <c r="AM465"/>
  <c r="W466"/>
  <c r="AM466"/>
  <c r="W467"/>
  <c r="AM467"/>
  <c r="W468"/>
  <c r="AM468"/>
  <c r="X469"/>
  <c r="W469"/>
  <c r="AM469"/>
  <c r="W470"/>
  <c r="AM470"/>
  <c r="W471"/>
  <c r="AM471"/>
  <c r="W472"/>
  <c r="AM472"/>
  <c r="X473"/>
  <c r="W473"/>
  <c r="AM473"/>
  <c r="W474"/>
  <c r="X474"/>
  <c r="W475"/>
  <c r="AM475"/>
  <c r="W476"/>
  <c r="X476"/>
  <c r="X477"/>
  <c r="W477"/>
  <c r="AM477"/>
  <c r="W478"/>
  <c r="X478"/>
  <c r="AM478"/>
  <c r="W479"/>
  <c r="AM479"/>
  <c r="W480"/>
  <c r="X480"/>
  <c r="AM480"/>
  <c r="X481"/>
  <c r="W481"/>
  <c r="AM481"/>
  <c r="W482"/>
  <c r="X482"/>
  <c r="AM482"/>
  <c r="W483"/>
  <c r="AM483"/>
  <c r="W484"/>
  <c r="AM484"/>
  <c r="X485"/>
  <c r="W485"/>
  <c r="AM485"/>
  <c r="W486"/>
  <c r="X486"/>
  <c r="AM486"/>
  <c r="W487"/>
  <c r="AM487"/>
  <c r="W488"/>
  <c r="AM488"/>
  <c r="X489"/>
  <c r="W489"/>
  <c r="AM489"/>
  <c r="W490"/>
  <c r="X490"/>
  <c r="W491"/>
  <c r="AM491"/>
  <c r="W492"/>
  <c r="X492"/>
  <c r="X493"/>
  <c r="W493"/>
  <c r="AM493"/>
  <c r="W494"/>
  <c r="X494"/>
  <c r="AM494"/>
  <c r="W495"/>
  <c r="AM495"/>
  <c r="W496"/>
  <c r="X496"/>
  <c r="X497"/>
  <c r="W497"/>
  <c r="AM497"/>
  <c r="W498"/>
  <c r="AM498"/>
  <c r="W499"/>
  <c r="AM499"/>
  <c r="W500"/>
  <c r="AM500"/>
  <c r="X501"/>
  <c r="W501"/>
  <c r="AM501"/>
  <c r="W502"/>
  <c r="X502"/>
  <c r="W503"/>
  <c r="AM503"/>
  <c r="W504"/>
  <c r="AM504"/>
  <c r="X505"/>
  <c r="W505"/>
  <c r="AM505"/>
  <c r="W506"/>
  <c r="AM506"/>
  <c r="W507"/>
  <c r="AM507"/>
  <c r="W508"/>
  <c r="AM508"/>
  <c r="AM510"/>
  <c r="AM514"/>
  <c r="AM520"/>
  <c r="AM524"/>
  <c r="AM526"/>
  <c r="AM528"/>
  <c r="AM530"/>
  <c r="AM536"/>
  <c r="AM538"/>
  <c r="AM540"/>
  <c r="AM542"/>
  <c r="CF508"/>
  <c r="CG508" s="1"/>
  <c r="CH508" s="1"/>
  <c r="CI508" s="1"/>
  <c r="V509"/>
  <c r="AJ509"/>
  <c r="AK509" s="1"/>
  <c r="AL509" s="1"/>
  <c r="AX509"/>
  <c r="AY509" s="1"/>
  <c r="AZ509" s="1"/>
  <c r="BA509" s="1"/>
  <c r="CF512"/>
  <c r="CG512" s="1"/>
  <c r="CH512" s="1"/>
  <c r="CI512" s="1"/>
  <c r="V513"/>
  <c r="AJ513"/>
  <c r="AK513" s="1"/>
  <c r="AL513" s="1"/>
  <c r="AX513"/>
  <c r="AY513" s="1"/>
  <c r="AZ513" s="1"/>
  <c r="BA513" s="1"/>
  <c r="W514"/>
  <c r="CF516"/>
  <c r="CG516" s="1"/>
  <c r="CH516" s="1"/>
  <c r="CI516" s="1"/>
  <c r="V517"/>
  <c r="AJ517"/>
  <c r="AK517" s="1"/>
  <c r="AL517" s="1"/>
  <c r="AX517"/>
  <c r="AY517" s="1"/>
  <c r="AZ517" s="1"/>
  <c r="BA517" s="1"/>
  <c r="CF520"/>
  <c r="CG520" s="1"/>
  <c r="CH520" s="1"/>
  <c r="CI520" s="1"/>
  <c r="V521"/>
  <c r="AJ521"/>
  <c r="AK521" s="1"/>
  <c r="AL521" s="1"/>
  <c r="AX521"/>
  <c r="AY521" s="1"/>
  <c r="AZ521" s="1"/>
  <c r="BA521" s="1"/>
  <c r="W522"/>
  <c r="CF524"/>
  <c r="CG524" s="1"/>
  <c r="CH524" s="1"/>
  <c r="CI524" s="1"/>
  <c r="V525"/>
  <c r="AJ525"/>
  <c r="AK525" s="1"/>
  <c r="AL525" s="1"/>
  <c r="AX525"/>
  <c r="AY525" s="1"/>
  <c r="AZ525" s="1"/>
  <c r="BA525" s="1"/>
  <c r="W526"/>
  <c r="CF528"/>
  <c r="CG528" s="1"/>
  <c r="CH528" s="1"/>
  <c r="CI528" s="1"/>
  <c r="V529"/>
  <c r="AJ529"/>
  <c r="AK529" s="1"/>
  <c r="AL529" s="1"/>
  <c r="AX529"/>
  <c r="AY529" s="1"/>
  <c r="AZ529" s="1"/>
  <c r="BA529" s="1"/>
  <c r="W530"/>
  <c r="CF532"/>
  <c r="CG532" s="1"/>
  <c r="CH532" s="1"/>
  <c r="CI532" s="1"/>
  <c r="V533"/>
  <c r="AJ533"/>
  <c r="AK533" s="1"/>
  <c r="AL533" s="1"/>
  <c r="AX533"/>
  <c r="AY533" s="1"/>
  <c r="AZ533" s="1"/>
  <c r="BA533" s="1"/>
  <c r="CF536"/>
  <c r="CG536" s="1"/>
  <c r="CH536" s="1"/>
  <c r="CI536" s="1"/>
  <c r="V537"/>
  <c r="AJ537"/>
  <c r="AK537" s="1"/>
  <c r="AL537" s="1"/>
  <c r="AX537"/>
  <c r="AY537" s="1"/>
  <c r="AZ537" s="1"/>
  <c r="BA537" s="1"/>
  <c r="W538"/>
  <c r="CF540"/>
  <c r="CG540" s="1"/>
  <c r="CH540" s="1"/>
  <c r="CI540" s="1"/>
  <c r="V541"/>
  <c r="AJ541"/>
  <c r="AK541" s="1"/>
  <c r="AL541" s="1"/>
  <c r="AX541"/>
  <c r="AY541" s="1"/>
  <c r="AZ541" s="1"/>
  <c r="BA541" s="1"/>
  <c r="X546"/>
  <c r="W546"/>
  <c r="AM546"/>
  <c r="X548"/>
  <c r="W548"/>
  <c r="AM548"/>
  <c r="X550"/>
  <c r="W550"/>
  <c r="AM550"/>
  <c r="CF510"/>
  <c r="CG510" s="1"/>
  <c r="CH510" s="1"/>
  <c r="CI510" s="1"/>
  <c r="V511"/>
  <c r="AJ511"/>
  <c r="AK511" s="1"/>
  <c r="AL511" s="1"/>
  <c r="AX511"/>
  <c r="AY511" s="1"/>
  <c r="AZ511" s="1"/>
  <c r="BA511" s="1"/>
  <c r="W512"/>
  <c r="CF514"/>
  <c r="CG514" s="1"/>
  <c r="CH514" s="1"/>
  <c r="CI514" s="1"/>
  <c r="V515"/>
  <c r="AJ515"/>
  <c r="AK515" s="1"/>
  <c r="AL515" s="1"/>
  <c r="AX515"/>
  <c r="AY515" s="1"/>
  <c r="AZ515" s="1"/>
  <c r="BA515" s="1"/>
  <c r="W516"/>
  <c r="CF518"/>
  <c r="CG518" s="1"/>
  <c r="CH518" s="1"/>
  <c r="CI518" s="1"/>
  <c r="V519"/>
  <c r="AJ519"/>
  <c r="AK519" s="1"/>
  <c r="AL519" s="1"/>
  <c r="AX519"/>
  <c r="AY519" s="1"/>
  <c r="AZ519" s="1"/>
  <c r="BA519" s="1"/>
  <c r="W520"/>
  <c r="CF522"/>
  <c r="CG522" s="1"/>
  <c r="CH522" s="1"/>
  <c r="CI522" s="1"/>
  <c r="V523"/>
  <c r="AJ523"/>
  <c r="AK523" s="1"/>
  <c r="AL523" s="1"/>
  <c r="AX523"/>
  <c r="AY523" s="1"/>
  <c r="AZ523" s="1"/>
  <c r="BA523" s="1"/>
  <c r="CF526"/>
  <c r="CG526" s="1"/>
  <c r="CH526" s="1"/>
  <c r="CI526" s="1"/>
  <c r="V527"/>
  <c r="AJ527"/>
  <c r="AK527" s="1"/>
  <c r="AL527" s="1"/>
  <c r="AX527"/>
  <c r="AY527" s="1"/>
  <c r="AZ527" s="1"/>
  <c r="BA527" s="1"/>
  <c r="CF530"/>
  <c r="CG530" s="1"/>
  <c r="CH530" s="1"/>
  <c r="CI530" s="1"/>
  <c r="V531"/>
  <c r="AJ531"/>
  <c r="AK531" s="1"/>
  <c r="AL531" s="1"/>
  <c r="AX531"/>
  <c r="AY531" s="1"/>
  <c r="AZ531" s="1"/>
  <c r="BA531" s="1"/>
  <c r="W532"/>
  <c r="CF534"/>
  <c r="CG534" s="1"/>
  <c r="CH534" s="1"/>
  <c r="CI534" s="1"/>
  <c r="V535"/>
  <c r="AJ535"/>
  <c r="AK535" s="1"/>
  <c r="AL535" s="1"/>
  <c r="AX535"/>
  <c r="AY535" s="1"/>
  <c r="AZ535" s="1"/>
  <c r="BA535" s="1"/>
  <c r="W536"/>
  <c r="CF538"/>
  <c r="CG538" s="1"/>
  <c r="CH538" s="1"/>
  <c r="CI538" s="1"/>
  <c r="V539"/>
  <c r="AJ539"/>
  <c r="AK539" s="1"/>
  <c r="AL539" s="1"/>
  <c r="AX539"/>
  <c r="AY539" s="1"/>
  <c r="AZ539" s="1"/>
  <c r="BA539" s="1"/>
  <c r="CF542"/>
  <c r="CG542" s="1"/>
  <c r="CH542" s="1"/>
  <c r="CI542" s="1"/>
  <c r="V543"/>
  <c r="AJ543"/>
  <c r="AK543" s="1"/>
  <c r="AL543" s="1"/>
  <c r="AX543"/>
  <c r="AY543" s="1"/>
  <c r="AZ543" s="1"/>
  <c r="BA543" s="1"/>
  <c r="W544"/>
  <c r="CF544"/>
  <c r="CG544" s="1"/>
  <c r="CH544" s="1"/>
  <c r="CI544" s="1"/>
  <c r="V545"/>
  <c r="AJ545"/>
  <c r="AK545" s="1"/>
  <c r="AL545" s="1"/>
  <c r="AX545"/>
  <c r="AY545" s="1"/>
  <c r="AZ545" s="1"/>
  <c r="BA545" s="1"/>
  <c r="CF546"/>
  <c r="CG546" s="1"/>
  <c r="CH546" s="1"/>
  <c r="CI546" s="1"/>
  <c r="V547"/>
  <c r="AJ547"/>
  <c r="AK547" s="1"/>
  <c r="AL547" s="1"/>
  <c r="AX547"/>
  <c r="AY547" s="1"/>
  <c r="AZ547" s="1"/>
  <c r="BA547" s="1"/>
  <c r="CF548"/>
  <c r="CG548" s="1"/>
  <c r="CH548" s="1"/>
  <c r="CI548" s="1"/>
  <c r="V549"/>
  <c r="AJ549"/>
  <c r="AK549" s="1"/>
  <c r="AL549" s="1"/>
  <c r="AX549"/>
  <c r="AY549" s="1"/>
  <c r="AZ549" s="1"/>
  <c r="BA549" s="1"/>
  <c r="CF550"/>
  <c r="CG550" s="1"/>
  <c r="CH550" s="1"/>
  <c r="CI550" s="1"/>
  <c r="CX509" i="5" l="1"/>
  <c r="CG509"/>
  <c r="CX507"/>
  <c r="CG507"/>
  <c r="CX505"/>
  <c r="CG505"/>
  <c r="CX503"/>
  <c r="CG503"/>
  <c r="CX501"/>
  <c r="CG501"/>
  <c r="CX499"/>
  <c r="CG499"/>
  <c r="CX497"/>
  <c r="CG497"/>
  <c r="CX495"/>
  <c r="CG495"/>
  <c r="CX493"/>
  <c r="CG493"/>
  <c r="CX491"/>
  <c r="CG491"/>
  <c r="CX489"/>
  <c r="CG489"/>
  <c r="CX487"/>
  <c r="CG487"/>
  <c r="CX485"/>
  <c r="CG485"/>
  <c r="CX483"/>
  <c r="CG483"/>
  <c r="CX481"/>
  <c r="CG481"/>
  <c r="CX479"/>
  <c r="CG479"/>
  <c r="CX477"/>
  <c r="CG477"/>
  <c r="CX475"/>
  <c r="CG475"/>
  <c r="CX473"/>
  <c r="CG473"/>
  <c r="CX471"/>
  <c r="CG471"/>
  <c r="CX469"/>
  <c r="CG469"/>
  <c r="CX467"/>
  <c r="CG467"/>
  <c r="CX465"/>
  <c r="CG465"/>
  <c r="CX463"/>
  <c r="CG463"/>
  <c r="CX461"/>
  <c r="CG461"/>
  <c r="CX459"/>
  <c r="CG459"/>
  <c r="CX457"/>
  <c r="CG457"/>
  <c r="CX455"/>
  <c r="CG455"/>
  <c r="CX453"/>
  <c r="CG453"/>
  <c r="CX451"/>
  <c r="CG451"/>
  <c r="CX449"/>
  <c r="CG449"/>
  <c r="CX447"/>
  <c r="CG447"/>
  <c r="CX445"/>
  <c r="CG445"/>
  <c r="CX443"/>
  <c r="CG443"/>
  <c r="CX441"/>
  <c r="CG441"/>
  <c r="CX439"/>
  <c r="CG439"/>
  <c r="CX437"/>
  <c r="CG437"/>
  <c r="CX435"/>
  <c r="CG435"/>
  <c r="CX433"/>
  <c r="CG433"/>
  <c r="CX431"/>
  <c r="CG431"/>
  <c r="CX271"/>
  <c r="CG271"/>
  <c r="CX269"/>
  <c r="CG269"/>
  <c r="CX267"/>
  <c r="CG267"/>
  <c r="CX265"/>
  <c r="CG265"/>
  <c r="CX263"/>
  <c r="CG263"/>
  <c r="CX261"/>
  <c r="CG261"/>
  <c r="CX259"/>
  <c r="CG259"/>
  <c r="CX257"/>
  <c r="CG257"/>
  <c r="CX255"/>
  <c r="CG255"/>
  <c r="CX253"/>
  <c r="CG253"/>
  <c r="CX251"/>
  <c r="CG251"/>
  <c r="CX249"/>
  <c r="CG249"/>
  <c r="CX247"/>
  <c r="CG247"/>
  <c r="CX245"/>
  <c r="CG245"/>
  <c r="CX243"/>
  <c r="CG243"/>
  <c r="CX241"/>
  <c r="CG241"/>
  <c r="CX239"/>
  <c r="CG239"/>
  <c r="CX237"/>
  <c r="CG237"/>
  <c r="CX235"/>
  <c r="CG235"/>
  <c r="CX233"/>
  <c r="CG233"/>
  <c r="CX231"/>
  <c r="CG231"/>
  <c r="CX229"/>
  <c r="CG229"/>
  <c r="CX227"/>
  <c r="CG227"/>
  <c r="CX225"/>
  <c r="CG225"/>
  <c r="CX223"/>
  <c r="CG223"/>
  <c r="CX221"/>
  <c r="CG221"/>
  <c r="CX219"/>
  <c r="CG219"/>
  <c r="CX217"/>
  <c r="CG217"/>
  <c r="CX215"/>
  <c r="CG215"/>
  <c r="CX213"/>
  <c r="CG213"/>
  <c r="CX211"/>
  <c r="CG211"/>
  <c r="CX209"/>
  <c r="CG209"/>
  <c r="CX207"/>
  <c r="CG207"/>
  <c r="CX205"/>
  <c r="CG205"/>
  <c r="CX203"/>
  <c r="CG203"/>
  <c r="CX201"/>
  <c r="CG201"/>
  <c r="CX199"/>
  <c r="CG199"/>
  <c r="CX197"/>
  <c r="CG197"/>
  <c r="CX195"/>
  <c r="CG195"/>
  <c r="CX193"/>
  <c r="CG193"/>
  <c r="CX191"/>
  <c r="CG191"/>
  <c r="CX189"/>
  <c r="CG189"/>
  <c r="CX187"/>
  <c r="CG187"/>
  <c r="CX185"/>
  <c r="CG185"/>
  <c r="CX183"/>
  <c r="CG183"/>
  <c r="CX181"/>
  <c r="CG181"/>
  <c r="CX179"/>
  <c r="CG179"/>
  <c r="CX177"/>
  <c r="CG177"/>
  <c r="CX175"/>
  <c r="CG175"/>
  <c r="CX173"/>
  <c r="CG173"/>
  <c r="CX171"/>
  <c r="CG171"/>
  <c r="CX169"/>
  <c r="CG169"/>
  <c r="CX167"/>
  <c r="CG167"/>
  <c r="CX165"/>
  <c r="CG165"/>
  <c r="CX311"/>
  <c r="CG311"/>
  <c r="CX309"/>
  <c r="CG309"/>
  <c r="CX307"/>
  <c r="CG307"/>
  <c r="CX305"/>
  <c r="CG305"/>
  <c r="CX303"/>
  <c r="CG303"/>
  <c r="CX301"/>
  <c r="CG301"/>
  <c r="CX299"/>
  <c r="CG299"/>
  <c r="CX297"/>
  <c r="CG297"/>
  <c r="CX295"/>
  <c r="CG295"/>
  <c r="CX293"/>
  <c r="CG293"/>
  <c r="CX291"/>
  <c r="CG291"/>
  <c r="CX289"/>
  <c r="CG289"/>
  <c r="CX287"/>
  <c r="CG287"/>
  <c r="CX285"/>
  <c r="CG285"/>
  <c r="CX283"/>
  <c r="CG283"/>
  <c r="CX281"/>
  <c r="CG281"/>
  <c r="CX279"/>
  <c r="CG279"/>
  <c r="CX277"/>
  <c r="CG277"/>
  <c r="CX275"/>
  <c r="CG275"/>
  <c r="CX273"/>
  <c r="CG273"/>
  <c r="W540" i="3"/>
  <c r="W528"/>
  <c r="W524"/>
  <c r="W542"/>
  <c r="W534"/>
  <c r="W518"/>
  <c r="W510"/>
  <c r="W398"/>
  <c r="W394"/>
  <c r="W370"/>
  <c r="W366"/>
  <c r="W384"/>
  <c r="W376"/>
  <c r="W150"/>
  <c r="W142"/>
  <c r="W134"/>
  <c r="W112"/>
  <c r="W92"/>
  <c r="W80"/>
  <c r="W130"/>
  <c r="W122"/>
  <c r="W114"/>
  <c r="W90"/>
  <c r="W82"/>
  <c r="CY507" i="5"/>
  <c r="CY503"/>
  <c r="CY499"/>
  <c r="CY493"/>
  <c r="CY489"/>
  <c r="CY485"/>
  <c r="CY481"/>
  <c r="CY477"/>
  <c r="CY473"/>
  <c r="CY469"/>
  <c r="CY465"/>
  <c r="CY461"/>
  <c r="CY457"/>
  <c r="CY453"/>
  <c r="CY449"/>
  <c r="CY445"/>
  <c r="CY441"/>
  <c r="CY437"/>
  <c r="CY431"/>
  <c r="CY271"/>
  <c r="CY269"/>
  <c r="CY267"/>
  <c r="CY265"/>
  <c r="CY263"/>
  <c r="CY261"/>
  <c r="CY259"/>
  <c r="CY257"/>
  <c r="CY255"/>
  <c r="CY253"/>
  <c r="CY251"/>
  <c r="CY249"/>
  <c r="CY247"/>
  <c r="CY245"/>
  <c r="CY243"/>
  <c r="CY241"/>
  <c r="CY239"/>
  <c r="CY237"/>
  <c r="CY235"/>
  <c r="CY233"/>
  <c r="CY231"/>
  <c r="CY229"/>
  <c r="CY227"/>
  <c r="CY225"/>
  <c r="CY223"/>
  <c r="CY221"/>
  <c r="CY219"/>
  <c r="CY217"/>
  <c r="CY215"/>
  <c r="CY213"/>
  <c r="CY211"/>
  <c r="CY209"/>
  <c r="CY207"/>
  <c r="CY205"/>
  <c r="CY203"/>
  <c r="CY201"/>
  <c r="CY199"/>
  <c r="CY197"/>
  <c r="CY195"/>
  <c r="CY193"/>
  <c r="CY191"/>
  <c r="CY189"/>
  <c r="CY187"/>
  <c r="CY185"/>
  <c r="CY183"/>
  <c r="CY181"/>
  <c r="CY179"/>
  <c r="CY177"/>
  <c r="CY175"/>
  <c r="CY173"/>
  <c r="CY171"/>
  <c r="CY169"/>
  <c r="CY167"/>
  <c r="CY165"/>
  <c r="Y205"/>
  <c r="Y189"/>
  <c r="Y173"/>
  <c r="Y201"/>
  <c r="Y185"/>
  <c r="Y169"/>
  <c r="CY509"/>
  <c r="CY505"/>
  <c r="CY501"/>
  <c r="CY497"/>
  <c r="CY495"/>
  <c r="CY491"/>
  <c r="CY487"/>
  <c r="CY483"/>
  <c r="CY479"/>
  <c r="CY475"/>
  <c r="CY471"/>
  <c r="CY467"/>
  <c r="CY463"/>
  <c r="CY459"/>
  <c r="CY455"/>
  <c r="CY451"/>
  <c r="CY447"/>
  <c r="CY443"/>
  <c r="CY439"/>
  <c r="CY435"/>
  <c r="CY433"/>
  <c r="CY311"/>
  <c r="CY309"/>
  <c r="CY307"/>
  <c r="CY305"/>
  <c r="CY303"/>
  <c r="CY301"/>
  <c r="CY299"/>
  <c r="CY297"/>
  <c r="CY295"/>
  <c r="CY293"/>
  <c r="CY291"/>
  <c r="CY289"/>
  <c r="CY287"/>
  <c r="CY285"/>
  <c r="CY283"/>
  <c r="CY281"/>
  <c r="CY279"/>
  <c r="CY277"/>
  <c r="CY275"/>
  <c r="CY273"/>
  <c r="Y213"/>
  <c r="Y197"/>
  <c r="Y181"/>
  <c r="Y165"/>
  <c r="Y209"/>
  <c r="Y193"/>
  <c r="Y177"/>
  <c r="I14"/>
  <c r="CH17" i="3"/>
  <c r="CI17" s="1"/>
  <c r="CH13"/>
  <c r="CI13" s="1"/>
  <c r="CH403"/>
  <c r="CI403" s="1"/>
  <c r="CH151"/>
  <c r="CI151" s="1"/>
  <c r="CH147"/>
  <c r="CI147" s="1"/>
  <c r="CH143"/>
  <c r="CI143" s="1"/>
  <c r="CH139"/>
  <c r="CI139" s="1"/>
  <c r="CH135"/>
  <c r="CI135" s="1"/>
  <c r="BB550"/>
  <c r="BT550" s="1"/>
  <c r="BU550" s="1"/>
  <c r="Y550"/>
  <c r="BB546"/>
  <c r="BT546" s="1"/>
  <c r="BU546" s="1"/>
  <c r="Y546"/>
  <c r="BB548"/>
  <c r="BT548" s="1"/>
  <c r="BU548" s="1"/>
  <c r="Y548"/>
  <c r="BB508"/>
  <c r="BT508" s="1"/>
  <c r="BU508" s="1"/>
  <c r="Y508"/>
  <c r="BB507"/>
  <c r="BT507" s="1"/>
  <c r="BU507" s="1"/>
  <c r="Y507"/>
  <c r="BB506"/>
  <c r="BT506" s="1"/>
  <c r="BU506" s="1"/>
  <c r="Y506"/>
  <c r="BB505"/>
  <c r="BT505" s="1"/>
  <c r="BU505" s="1"/>
  <c r="Y505"/>
  <c r="BB504"/>
  <c r="BT504" s="1"/>
  <c r="BU504" s="1"/>
  <c r="Y504"/>
  <c r="BB503"/>
  <c r="BT503" s="1"/>
  <c r="BU503" s="1"/>
  <c r="Y503"/>
  <c r="BB502"/>
  <c r="BT502" s="1"/>
  <c r="BU502" s="1"/>
  <c r="Y502"/>
  <c r="BB501"/>
  <c r="BT501" s="1"/>
  <c r="BU501" s="1"/>
  <c r="Y501"/>
  <c r="BB500"/>
  <c r="BT500" s="1"/>
  <c r="BU500" s="1"/>
  <c r="Y500"/>
  <c r="BB499"/>
  <c r="BT499" s="1"/>
  <c r="BU499" s="1"/>
  <c r="Y499"/>
  <c r="BB498"/>
  <c r="BT498" s="1"/>
  <c r="BU498" s="1"/>
  <c r="Y498"/>
  <c r="BB497"/>
  <c r="BT497" s="1"/>
  <c r="BU497" s="1"/>
  <c r="Y497"/>
  <c r="BB496"/>
  <c r="BT496" s="1"/>
  <c r="BU496" s="1"/>
  <c r="Y496"/>
  <c r="BB495"/>
  <c r="BT495" s="1"/>
  <c r="BU495" s="1"/>
  <c r="Y495"/>
  <c r="BB494"/>
  <c r="BT494" s="1"/>
  <c r="BU494" s="1"/>
  <c r="Y494"/>
  <c r="BB493"/>
  <c r="BT493" s="1"/>
  <c r="BU493" s="1"/>
  <c r="Y493"/>
  <c r="BB492"/>
  <c r="BT492" s="1"/>
  <c r="BU492" s="1"/>
  <c r="Y492"/>
  <c r="BB491"/>
  <c r="BT491" s="1"/>
  <c r="BU491" s="1"/>
  <c r="Y491"/>
  <c r="BB490"/>
  <c r="BT490" s="1"/>
  <c r="BU490" s="1"/>
  <c r="Y490"/>
  <c r="BB489"/>
  <c r="BT489" s="1"/>
  <c r="BU489" s="1"/>
  <c r="Y489"/>
  <c r="BB488"/>
  <c r="BT488" s="1"/>
  <c r="BU488" s="1"/>
  <c r="Y488"/>
  <c r="BB487"/>
  <c r="BT487" s="1"/>
  <c r="BU487" s="1"/>
  <c r="Y487"/>
  <c r="BB486"/>
  <c r="BT486" s="1"/>
  <c r="BU486" s="1"/>
  <c r="Y486"/>
  <c r="BB485"/>
  <c r="BT485" s="1"/>
  <c r="BU485" s="1"/>
  <c r="Y485"/>
  <c r="BB484"/>
  <c r="BT484" s="1"/>
  <c r="BU484" s="1"/>
  <c r="Y484"/>
  <c r="BB483"/>
  <c r="BT483" s="1"/>
  <c r="BU483" s="1"/>
  <c r="Y483"/>
  <c r="BB482"/>
  <c r="BT482" s="1"/>
  <c r="BU482" s="1"/>
  <c r="Y482"/>
  <c r="BB481"/>
  <c r="BT481" s="1"/>
  <c r="BU481" s="1"/>
  <c r="Y481"/>
  <c r="BB480"/>
  <c r="BT480" s="1"/>
  <c r="BU480" s="1"/>
  <c r="Y480"/>
  <c r="BB479"/>
  <c r="BT479" s="1"/>
  <c r="BU479" s="1"/>
  <c r="Y479"/>
  <c r="BB478"/>
  <c r="BT478" s="1"/>
  <c r="BU478" s="1"/>
  <c r="Y478"/>
  <c r="BB477"/>
  <c r="BT477" s="1"/>
  <c r="BU477" s="1"/>
  <c r="Y477"/>
  <c r="BB476"/>
  <c r="BT476" s="1"/>
  <c r="BU476" s="1"/>
  <c r="Y476"/>
  <c r="BB475"/>
  <c r="BT475" s="1"/>
  <c r="BU475" s="1"/>
  <c r="Y475"/>
  <c r="BB474"/>
  <c r="BT474" s="1"/>
  <c r="BU474" s="1"/>
  <c r="Y474"/>
  <c r="BB473"/>
  <c r="BT473" s="1"/>
  <c r="BU473" s="1"/>
  <c r="Y473"/>
  <c r="BB472"/>
  <c r="BT472" s="1"/>
  <c r="BU472" s="1"/>
  <c r="Y472"/>
  <c r="BB471"/>
  <c r="BT471" s="1"/>
  <c r="BU471" s="1"/>
  <c r="Y471"/>
  <c r="BB470"/>
  <c r="BT470" s="1"/>
  <c r="BU470" s="1"/>
  <c r="Y470"/>
  <c r="BB469"/>
  <c r="BT469" s="1"/>
  <c r="BU469" s="1"/>
  <c r="Y469"/>
  <c r="BB468"/>
  <c r="BT468" s="1"/>
  <c r="BU468" s="1"/>
  <c r="Y468"/>
  <c r="BB467"/>
  <c r="BT467" s="1"/>
  <c r="BU467" s="1"/>
  <c r="Y467"/>
  <c r="BB466"/>
  <c r="BT466" s="1"/>
  <c r="BU466" s="1"/>
  <c r="Y466"/>
  <c r="BB465"/>
  <c r="BT465" s="1"/>
  <c r="BU465" s="1"/>
  <c r="Y465"/>
  <c r="BB464"/>
  <c r="BT464" s="1"/>
  <c r="BU464" s="1"/>
  <c r="Y464"/>
  <c r="BB463"/>
  <c r="BT463" s="1"/>
  <c r="BU463" s="1"/>
  <c r="Y463"/>
  <c r="BB462"/>
  <c r="BT462" s="1"/>
  <c r="BU462" s="1"/>
  <c r="Y462"/>
  <c r="BB461"/>
  <c r="BT461" s="1"/>
  <c r="BU461" s="1"/>
  <c r="Y461"/>
  <c r="BB460"/>
  <c r="BT460" s="1"/>
  <c r="BU460" s="1"/>
  <c r="Y460"/>
  <c r="BB459"/>
  <c r="BT459" s="1"/>
  <c r="BU459" s="1"/>
  <c r="Y459"/>
  <c r="BB458"/>
  <c r="BT458" s="1"/>
  <c r="BU458" s="1"/>
  <c r="Y458"/>
  <c r="BB457"/>
  <c r="BT457" s="1"/>
  <c r="BU457" s="1"/>
  <c r="Y457"/>
  <c r="BB456"/>
  <c r="BT456" s="1"/>
  <c r="BU456" s="1"/>
  <c r="Y456"/>
  <c r="BB455"/>
  <c r="BT455" s="1"/>
  <c r="BU455" s="1"/>
  <c r="Y455"/>
  <c r="BB454"/>
  <c r="BT454" s="1"/>
  <c r="BU454" s="1"/>
  <c r="Y454"/>
  <c r="BB453"/>
  <c r="BT453" s="1"/>
  <c r="BU453" s="1"/>
  <c r="Y453"/>
  <c r="BB452"/>
  <c r="BT452" s="1"/>
  <c r="BU452" s="1"/>
  <c r="Y452"/>
  <c r="BB451"/>
  <c r="BT451" s="1"/>
  <c r="BU451" s="1"/>
  <c r="Y451"/>
  <c r="BB450"/>
  <c r="BT450" s="1"/>
  <c r="BU450" s="1"/>
  <c r="Y450"/>
  <c r="BB449"/>
  <c r="BT449" s="1"/>
  <c r="BU449" s="1"/>
  <c r="Y449"/>
  <c r="BB448"/>
  <c r="BT448" s="1"/>
  <c r="BU448" s="1"/>
  <c r="Y448"/>
  <c r="BB447"/>
  <c r="BT447" s="1"/>
  <c r="BU447" s="1"/>
  <c r="Y447"/>
  <c r="BB446"/>
  <c r="BT446" s="1"/>
  <c r="BU446" s="1"/>
  <c r="Y446"/>
  <c r="BB445"/>
  <c r="BT445" s="1"/>
  <c r="BU445" s="1"/>
  <c r="Y445"/>
  <c r="BB444"/>
  <c r="BT444" s="1"/>
  <c r="BU444" s="1"/>
  <c r="Y444"/>
  <c r="BB443"/>
  <c r="BT443" s="1"/>
  <c r="BU443" s="1"/>
  <c r="Y443"/>
  <c r="BB442"/>
  <c r="BT442" s="1"/>
  <c r="BU442" s="1"/>
  <c r="Y442"/>
  <c r="BB441"/>
  <c r="BT441" s="1"/>
  <c r="BU441" s="1"/>
  <c r="Y441"/>
  <c r="BB440"/>
  <c r="BT440" s="1"/>
  <c r="BU440" s="1"/>
  <c r="Y440"/>
  <c r="BB439"/>
  <c r="BT439" s="1"/>
  <c r="BU439" s="1"/>
  <c r="Y439"/>
  <c r="BB438"/>
  <c r="BT438" s="1"/>
  <c r="BU438" s="1"/>
  <c r="Y438"/>
  <c r="BB437"/>
  <c r="BT437" s="1"/>
  <c r="BU437" s="1"/>
  <c r="Y437"/>
  <c r="BB436"/>
  <c r="BT436" s="1"/>
  <c r="BU436" s="1"/>
  <c r="Y436"/>
  <c r="BB435"/>
  <c r="BT435" s="1"/>
  <c r="BU435" s="1"/>
  <c r="Y435"/>
  <c r="BB434"/>
  <c r="BT434" s="1"/>
  <c r="BU434" s="1"/>
  <c r="Y434"/>
  <c r="BB433"/>
  <c r="BT433" s="1"/>
  <c r="BU433" s="1"/>
  <c r="Y433"/>
  <c r="BB432"/>
  <c r="BT432" s="1"/>
  <c r="BU432" s="1"/>
  <c r="Y432"/>
  <c r="BB431"/>
  <c r="BT431" s="1"/>
  <c r="BU431" s="1"/>
  <c r="Y431"/>
  <c r="BB430"/>
  <c r="BT430" s="1"/>
  <c r="BU430" s="1"/>
  <c r="Y430"/>
  <c r="BB429"/>
  <c r="BT429" s="1"/>
  <c r="BU429" s="1"/>
  <c r="Y429"/>
  <c r="BB428"/>
  <c r="BT428" s="1"/>
  <c r="BU428" s="1"/>
  <c r="Y428"/>
  <c r="BB427"/>
  <c r="BT427" s="1"/>
  <c r="BU427" s="1"/>
  <c r="Y427"/>
  <c r="BB426"/>
  <c r="BT426" s="1"/>
  <c r="BU426" s="1"/>
  <c r="Y426"/>
  <c r="BB425"/>
  <c r="BT425" s="1"/>
  <c r="BU425" s="1"/>
  <c r="Y425"/>
  <c r="BB424"/>
  <c r="BT424" s="1"/>
  <c r="BU424" s="1"/>
  <c r="Y424"/>
  <c r="BB423"/>
  <c r="BT423" s="1"/>
  <c r="BU423" s="1"/>
  <c r="Y423"/>
  <c r="BB422"/>
  <c r="BT422" s="1"/>
  <c r="BU422" s="1"/>
  <c r="Y422"/>
  <c r="BB421"/>
  <c r="BT421" s="1"/>
  <c r="BU421" s="1"/>
  <c r="Y421"/>
  <c r="BB420"/>
  <c r="BT420" s="1"/>
  <c r="BU420" s="1"/>
  <c r="Y420"/>
  <c r="BB419"/>
  <c r="BT419" s="1"/>
  <c r="BU419" s="1"/>
  <c r="Y419"/>
  <c r="BB418"/>
  <c r="BT418" s="1"/>
  <c r="BU418" s="1"/>
  <c r="Y418"/>
  <c r="BB417"/>
  <c r="BT417" s="1"/>
  <c r="BU417" s="1"/>
  <c r="Y417"/>
  <c r="BB416"/>
  <c r="BT416" s="1"/>
  <c r="BU416" s="1"/>
  <c r="Y416"/>
  <c r="BB415"/>
  <c r="BT415" s="1"/>
  <c r="BU415" s="1"/>
  <c r="Y415"/>
  <c r="BB414"/>
  <c r="BT414" s="1"/>
  <c r="BU414" s="1"/>
  <c r="Y414"/>
  <c r="BB413"/>
  <c r="BT413" s="1"/>
  <c r="BU413" s="1"/>
  <c r="Y413"/>
  <c r="BB412"/>
  <c r="BT412" s="1"/>
  <c r="BU412" s="1"/>
  <c r="Y412"/>
  <c r="BB411"/>
  <c r="BT411" s="1"/>
  <c r="BU411" s="1"/>
  <c r="Y411"/>
  <c r="BB410"/>
  <c r="BT410" s="1"/>
  <c r="BU410" s="1"/>
  <c r="Y410"/>
  <c r="BB409"/>
  <c r="BT409" s="1"/>
  <c r="BU409" s="1"/>
  <c r="Y409"/>
  <c r="BB365"/>
  <c r="BT365" s="1"/>
  <c r="BU365" s="1"/>
  <c r="Y365"/>
  <c r="BB364"/>
  <c r="BT364" s="1"/>
  <c r="BU364" s="1"/>
  <c r="Y364"/>
  <c r="BB363"/>
  <c r="BT363" s="1"/>
  <c r="BU363" s="1"/>
  <c r="Y363"/>
  <c r="BB362"/>
  <c r="BT362" s="1"/>
  <c r="BU362" s="1"/>
  <c r="Y362"/>
  <c r="BB361"/>
  <c r="BT361" s="1"/>
  <c r="BU361" s="1"/>
  <c r="Y361"/>
  <c r="BB360"/>
  <c r="BT360" s="1"/>
  <c r="BU360" s="1"/>
  <c r="Y360"/>
  <c r="BB359"/>
  <c r="BT359" s="1"/>
  <c r="BU359" s="1"/>
  <c r="Y359"/>
  <c r="BB358"/>
  <c r="BT358" s="1"/>
  <c r="BU358" s="1"/>
  <c r="Y358"/>
  <c r="BB357"/>
  <c r="BT357" s="1"/>
  <c r="BU357" s="1"/>
  <c r="Y357"/>
  <c r="BB356"/>
  <c r="BT356" s="1"/>
  <c r="BU356" s="1"/>
  <c r="Y356"/>
  <c r="BB355"/>
  <c r="BT355" s="1"/>
  <c r="BU355" s="1"/>
  <c r="Y355"/>
  <c r="BB354"/>
  <c r="BT354" s="1"/>
  <c r="BU354" s="1"/>
  <c r="Y354"/>
  <c r="BB353"/>
  <c r="BT353" s="1"/>
  <c r="BU353" s="1"/>
  <c r="Y353"/>
  <c r="BB352"/>
  <c r="BT352" s="1"/>
  <c r="BU352" s="1"/>
  <c r="Y352"/>
  <c r="BB351"/>
  <c r="BT351" s="1"/>
  <c r="BU351" s="1"/>
  <c r="Y351"/>
  <c r="BB350"/>
  <c r="BT350" s="1"/>
  <c r="BU350" s="1"/>
  <c r="Y350"/>
  <c r="BB349"/>
  <c r="BT349" s="1"/>
  <c r="BU349" s="1"/>
  <c r="Y349"/>
  <c r="BB348"/>
  <c r="BT348" s="1"/>
  <c r="BU348" s="1"/>
  <c r="Y348"/>
  <c r="BB347"/>
  <c r="BT347" s="1"/>
  <c r="BU347" s="1"/>
  <c r="Y347"/>
  <c r="BB346"/>
  <c r="BT346" s="1"/>
  <c r="BU346" s="1"/>
  <c r="Y346"/>
  <c r="BB345"/>
  <c r="BT345" s="1"/>
  <c r="BU345" s="1"/>
  <c r="Y345"/>
  <c r="BB344"/>
  <c r="BT344" s="1"/>
  <c r="BU344" s="1"/>
  <c r="Y344"/>
  <c r="BB343"/>
  <c r="BT343" s="1"/>
  <c r="BU343" s="1"/>
  <c r="Y343"/>
  <c r="BB342"/>
  <c r="BT342" s="1"/>
  <c r="BU342" s="1"/>
  <c r="Y342"/>
  <c r="BB341"/>
  <c r="BT341" s="1"/>
  <c r="BU341" s="1"/>
  <c r="Y341"/>
  <c r="BB340"/>
  <c r="BT340" s="1"/>
  <c r="BU340" s="1"/>
  <c r="Y340"/>
  <c r="BB339"/>
  <c r="BT339" s="1"/>
  <c r="BU339" s="1"/>
  <c r="Y339"/>
  <c r="BB338"/>
  <c r="BT338" s="1"/>
  <c r="BU338" s="1"/>
  <c r="Y338"/>
  <c r="BB337"/>
  <c r="BT337" s="1"/>
  <c r="BU337" s="1"/>
  <c r="Y337"/>
  <c r="BB336"/>
  <c r="BT336" s="1"/>
  <c r="BU336" s="1"/>
  <c r="Y336"/>
  <c r="BB335"/>
  <c r="BT335" s="1"/>
  <c r="BU335" s="1"/>
  <c r="Y335"/>
  <c r="BB334"/>
  <c r="BT334" s="1"/>
  <c r="BU334" s="1"/>
  <c r="Y334"/>
  <c r="BB333"/>
  <c r="BT333" s="1"/>
  <c r="BU333" s="1"/>
  <c r="Y333"/>
  <c r="BB332"/>
  <c r="BT332" s="1"/>
  <c r="BU332" s="1"/>
  <c r="Y332"/>
  <c r="BB331"/>
  <c r="BT331" s="1"/>
  <c r="BU331" s="1"/>
  <c r="Y331"/>
  <c r="BB330"/>
  <c r="BT330" s="1"/>
  <c r="BU330" s="1"/>
  <c r="Y330"/>
  <c r="BB329"/>
  <c r="BT329" s="1"/>
  <c r="BU329" s="1"/>
  <c r="Y329"/>
  <c r="BB328"/>
  <c r="BT328" s="1"/>
  <c r="BU328" s="1"/>
  <c r="Y328"/>
  <c r="BB327"/>
  <c r="BT327" s="1"/>
  <c r="BU327" s="1"/>
  <c r="Y327"/>
  <c r="BB326"/>
  <c r="BT326" s="1"/>
  <c r="BU326" s="1"/>
  <c r="Y326"/>
  <c r="BB325"/>
  <c r="BT325" s="1"/>
  <c r="BU325" s="1"/>
  <c r="Y325"/>
  <c r="BB324"/>
  <c r="BT324" s="1"/>
  <c r="BU324" s="1"/>
  <c r="Y324"/>
  <c r="BB323"/>
  <c r="BT323" s="1"/>
  <c r="BU323" s="1"/>
  <c r="Y323"/>
  <c r="BB322"/>
  <c r="BT322" s="1"/>
  <c r="BU322" s="1"/>
  <c r="Y322"/>
  <c r="BB321"/>
  <c r="BT321" s="1"/>
  <c r="BU321" s="1"/>
  <c r="Y321"/>
  <c r="BB320"/>
  <c r="BT320" s="1"/>
  <c r="BU320" s="1"/>
  <c r="Y320"/>
  <c r="BB319"/>
  <c r="BT319" s="1"/>
  <c r="BU319" s="1"/>
  <c r="Y319"/>
  <c r="BB318"/>
  <c r="BT318" s="1"/>
  <c r="BU318" s="1"/>
  <c r="Y318"/>
  <c r="BB317"/>
  <c r="BT317" s="1"/>
  <c r="BU317" s="1"/>
  <c r="Y317"/>
  <c r="BB316"/>
  <c r="BT316" s="1"/>
  <c r="BU316" s="1"/>
  <c r="Y316"/>
  <c r="BB315"/>
  <c r="BT315" s="1"/>
  <c r="BU315" s="1"/>
  <c r="Y315"/>
  <c r="BB314"/>
  <c r="BT314" s="1"/>
  <c r="BU314" s="1"/>
  <c r="Y314"/>
  <c r="BB313"/>
  <c r="BT313" s="1"/>
  <c r="BU313" s="1"/>
  <c r="Y313"/>
  <c r="BB312"/>
  <c r="BT312" s="1"/>
  <c r="BU312" s="1"/>
  <c r="Y312"/>
  <c r="BB311"/>
  <c r="BT311" s="1"/>
  <c r="BU311" s="1"/>
  <c r="Y311"/>
  <c r="BB310"/>
  <c r="BT310" s="1"/>
  <c r="BU310" s="1"/>
  <c r="Y310"/>
  <c r="BB309"/>
  <c r="BT309" s="1"/>
  <c r="BU309" s="1"/>
  <c r="Y309"/>
  <c r="BB308"/>
  <c r="BT308" s="1"/>
  <c r="BU308" s="1"/>
  <c r="Y308"/>
  <c r="BB307"/>
  <c r="BT307" s="1"/>
  <c r="BU307" s="1"/>
  <c r="Y307"/>
  <c r="BB306"/>
  <c r="BT306" s="1"/>
  <c r="BU306" s="1"/>
  <c r="Y306"/>
  <c r="BB305"/>
  <c r="BT305" s="1"/>
  <c r="BU305" s="1"/>
  <c r="Y305"/>
  <c r="BB304"/>
  <c r="BT304" s="1"/>
  <c r="BU304" s="1"/>
  <c r="Y304"/>
  <c r="BB303"/>
  <c r="BT303" s="1"/>
  <c r="BU303" s="1"/>
  <c r="Y303"/>
  <c r="BB302"/>
  <c r="BT302" s="1"/>
  <c r="BU302" s="1"/>
  <c r="Y302"/>
  <c r="BB301"/>
  <c r="BT301" s="1"/>
  <c r="BU301" s="1"/>
  <c r="Y301"/>
  <c r="BB300"/>
  <c r="BT300" s="1"/>
  <c r="BU300" s="1"/>
  <c r="Y300"/>
  <c r="BB299"/>
  <c r="BT299" s="1"/>
  <c r="BU299" s="1"/>
  <c r="Y299"/>
  <c r="BB298"/>
  <c r="BT298" s="1"/>
  <c r="BU298" s="1"/>
  <c r="Y298"/>
  <c r="BB297"/>
  <c r="BT297" s="1"/>
  <c r="BU297" s="1"/>
  <c r="Y297"/>
  <c r="BB296"/>
  <c r="BT296" s="1"/>
  <c r="BU296" s="1"/>
  <c r="Y296"/>
  <c r="BB295"/>
  <c r="BT295" s="1"/>
  <c r="BU295" s="1"/>
  <c r="Y295"/>
  <c r="BB294"/>
  <c r="BT294" s="1"/>
  <c r="BU294" s="1"/>
  <c r="Y294"/>
  <c r="BB293"/>
  <c r="BT293" s="1"/>
  <c r="BU293" s="1"/>
  <c r="Y293"/>
  <c r="BB292"/>
  <c r="BT292" s="1"/>
  <c r="BU292" s="1"/>
  <c r="Y292"/>
  <c r="BB291"/>
  <c r="BT291" s="1"/>
  <c r="BU291" s="1"/>
  <c r="Y291"/>
  <c r="BB290"/>
  <c r="BT290" s="1"/>
  <c r="BU290" s="1"/>
  <c r="Y290"/>
  <c r="BB289"/>
  <c r="BT289" s="1"/>
  <c r="BU289" s="1"/>
  <c r="Y289"/>
  <c r="BB288"/>
  <c r="BT288" s="1"/>
  <c r="BU288" s="1"/>
  <c r="Y288"/>
  <c r="BB287"/>
  <c r="BT287" s="1"/>
  <c r="BU287" s="1"/>
  <c r="Y287"/>
  <c r="BB286"/>
  <c r="BT286" s="1"/>
  <c r="BU286" s="1"/>
  <c r="Y286"/>
  <c r="BB285"/>
  <c r="BT285" s="1"/>
  <c r="BU285" s="1"/>
  <c r="Y285"/>
  <c r="BB284"/>
  <c r="BT284" s="1"/>
  <c r="BU284" s="1"/>
  <c r="Y284"/>
  <c r="BB283"/>
  <c r="BT283" s="1"/>
  <c r="BU283" s="1"/>
  <c r="Y283"/>
  <c r="BB282"/>
  <c r="BT282" s="1"/>
  <c r="BU282" s="1"/>
  <c r="Y282"/>
  <c r="BB281"/>
  <c r="BT281" s="1"/>
  <c r="BU281" s="1"/>
  <c r="Y281"/>
  <c r="BB280"/>
  <c r="BT280" s="1"/>
  <c r="BU280" s="1"/>
  <c r="Y280"/>
  <c r="BB279"/>
  <c r="BT279" s="1"/>
  <c r="BU279" s="1"/>
  <c r="Y279"/>
  <c r="BB278"/>
  <c r="BT278" s="1"/>
  <c r="BU278" s="1"/>
  <c r="Y278"/>
  <c r="BB277"/>
  <c r="BT277" s="1"/>
  <c r="BU277" s="1"/>
  <c r="Y277"/>
  <c r="BB276"/>
  <c r="BT276" s="1"/>
  <c r="BU276" s="1"/>
  <c r="Y276"/>
  <c r="BB275"/>
  <c r="BT275" s="1"/>
  <c r="BU275" s="1"/>
  <c r="Y275"/>
  <c r="BB274"/>
  <c r="BT274" s="1"/>
  <c r="BU274" s="1"/>
  <c r="Y274"/>
  <c r="BB273"/>
  <c r="BT273" s="1"/>
  <c r="BU273" s="1"/>
  <c r="Y273"/>
  <c r="BB272"/>
  <c r="BT272" s="1"/>
  <c r="BU272" s="1"/>
  <c r="Y272"/>
  <c r="BB27"/>
  <c r="BT27" s="1"/>
  <c r="BU27" s="1"/>
  <c r="Y27"/>
  <c r="BB26"/>
  <c r="BT26" s="1"/>
  <c r="BU26" s="1"/>
  <c r="Y26"/>
  <c r="BB25"/>
  <c r="BT25" s="1"/>
  <c r="BU25" s="1"/>
  <c r="Y25"/>
  <c r="BB24"/>
  <c r="BT24" s="1"/>
  <c r="BU24" s="1"/>
  <c r="Y24"/>
  <c r="BB23"/>
  <c r="BT23" s="1"/>
  <c r="BU23" s="1"/>
  <c r="Y23"/>
  <c r="BB22"/>
  <c r="BT22" s="1"/>
  <c r="BU22" s="1"/>
  <c r="Y22"/>
  <c r="BB21"/>
  <c r="BT21" s="1"/>
  <c r="BU21" s="1"/>
  <c r="Y21"/>
  <c r="BB20"/>
  <c r="BT20" s="1"/>
  <c r="BU20" s="1"/>
  <c r="Y20"/>
  <c r="BB19"/>
  <c r="BT19" s="1"/>
  <c r="BU19" s="1"/>
  <c r="Y19"/>
  <c r="BB18"/>
  <c r="BT18" s="1"/>
  <c r="BU18" s="1"/>
  <c r="Y18"/>
  <c r="BB17"/>
  <c r="BT17" s="1"/>
  <c r="BU17" s="1"/>
  <c r="Y17"/>
  <c r="BB16"/>
  <c r="BT16" s="1"/>
  <c r="BU16" s="1"/>
  <c r="Y16"/>
  <c r="BB15"/>
  <c r="BT15" s="1"/>
  <c r="BU15" s="1"/>
  <c r="Y15"/>
  <c r="BB14"/>
  <c r="BT14" s="1"/>
  <c r="BU14" s="1"/>
  <c r="Y14"/>
  <c r="BB13"/>
  <c r="BT13" s="1"/>
  <c r="BU13" s="1"/>
  <c r="Y13"/>
  <c r="BB12"/>
  <c r="BT12" s="1"/>
  <c r="BU12" s="1"/>
  <c r="Y12"/>
  <c r="BB11"/>
  <c r="BT11" s="1"/>
  <c r="BU11" s="1"/>
  <c r="Y11"/>
  <c r="BB530"/>
  <c r="BT530" s="1"/>
  <c r="BU530" s="1"/>
  <c r="Y530"/>
  <c r="BB514"/>
  <c r="BT514" s="1"/>
  <c r="BU514" s="1"/>
  <c r="Y514"/>
  <c r="BB532"/>
  <c r="BT532" s="1"/>
  <c r="BU532" s="1"/>
  <c r="Y532"/>
  <c r="BB516"/>
  <c r="BT516" s="1"/>
  <c r="BU516" s="1"/>
  <c r="Y516"/>
  <c r="BB396"/>
  <c r="BT396" s="1"/>
  <c r="BU396" s="1"/>
  <c r="Y396"/>
  <c r="BB388"/>
  <c r="BT388" s="1"/>
  <c r="BU388" s="1"/>
  <c r="Y388"/>
  <c r="BB380"/>
  <c r="BT380" s="1"/>
  <c r="BU380" s="1"/>
  <c r="Y380"/>
  <c r="BB372"/>
  <c r="BT372" s="1"/>
  <c r="BU372" s="1"/>
  <c r="Y372"/>
  <c r="BB154"/>
  <c r="BT154" s="1"/>
  <c r="BU154" s="1"/>
  <c r="Y154"/>
  <c r="BB146"/>
  <c r="BT146" s="1"/>
  <c r="BU146" s="1"/>
  <c r="Y146"/>
  <c r="BB138"/>
  <c r="BT138" s="1"/>
  <c r="BU138" s="1"/>
  <c r="Y138"/>
  <c r="BB406"/>
  <c r="BT406" s="1"/>
  <c r="BU406" s="1"/>
  <c r="Y406"/>
  <c r="BB402"/>
  <c r="BT402" s="1"/>
  <c r="BU402" s="1"/>
  <c r="Y402"/>
  <c r="BB392"/>
  <c r="BT392" s="1"/>
  <c r="BU392" s="1"/>
  <c r="Y392"/>
  <c r="BB382"/>
  <c r="BT382" s="1"/>
  <c r="BU382" s="1"/>
  <c r="Y382"/>
  <c r="BB512"/>
  <c r="BT512" s="1"/>
  <c r="BU512" s="1"/>
  <c r="Y512"/>
  <c r="BB128"/>
  <c r="BT128" s="1"/>
  <c r="BU128" s="1"/>
  <c r="Y128"/>
  <c r="BB106"/>
  <c r="BT106" s="1"/>
  <c r="BU106" s="1"/>
  <c r="Y106"/>
  <c r="BB96"/>
  <c r="BT96" s="1"/>
  <c r="BU96" s="1"/>
  <c r="Y96"/>
  <c r="BB74"/>
  <c r="BT74" s="1"/>
  <c r="BU74" s="1"/>
  <c r="Y74"/>
  <c r="BB544"/>
  <c r="BT544" s="1"/>
  <c r="BU544" s="1"/>
  <c r="Y544"/>
  <c r="BB386"/>
  <c r="BT386" s="1"/>
  <c r="BU386" s="1"/>
  <c r="Y386"/>
  <c r="BB374"/>
  <c r="BT374" s="1"/>
  <c r="BU374" s="1"/>
  <c r="Y374"/>
  <c r="BB152"/>
  <c r="BT152" s="1"/>
  <c r="BU152" s="1"/>
  <c r="Y152"/>
  <c r="BB116"/>
  <c r="BT116" s="1"/>
  <c r="BU116" s="1"/>
  <c r="Y116"/>
  <c r="BB104"/>
  <c r="BT104" s="1"/>
  <c r="BU104" s="1"/>
  <c r="Y104"/>
  <c r="BB84"/>
  <c r="BT84" s="1"/>
  <c r="BU84" s="1"/>
  <c r="Y84"/>
  <c r="BB72"/>
  <c r="BT72" s="1"/>
  <c r="BU72" s="1"/>
  <c r="Y72"/>
  <c r="BB526"/>
  <c r="BT526" s="1"/>
  <c r="BU526" s="1"/>
  <c r="Y526"/>
  <c r="BB390"/>
  <c r="BT390" s="1"/>
  <c r="BU390" s="1"/>
  <c r="Y390"/>
  <c r="BB368"/>
  <c r="BT368" s="1"/>
  <c r="BU368" s="1"/>
  <c r="Y368"/>
  <c r="BB148"/>
  <c r="BT148" s="1"/>
  <c r="BU148" s="1"/>
  <c r="Y148"/>
  <c r="BB144"/>
  <c r="BT144" s="1"/>
  <c r="BU144" s="1"/>
  <c r="Y144"/>
  <c r="BB140"/>
  <c r="BT140" s="1"/>
  <c r="BU140" s="1"/>
  <c r="Y140"/>
  <c r="BB136"/>
  <c r="BT136" s="1"/>
  <c r="BU136" s="1"/>
  <c r="Y136"/>
  <c r="BB132"/>
  <c r="BT132" s="1"/>
  <c r="BU132" s="1"/>
  <c r="Y132"/>
  <c r="BB88"/>
  <c r="BT88" s="1"/>
  <c r="BU88" s="1"/>
  <c r="Y88"/>
  <c r="BB271"/>
  <c r="BT271" s="1"/>
  <c r="BU271" s="1"/>
  <c r="Y271"/>
  <c r="BB270"/>
  <c r="BT270" s="1"/>
  <c r="BU270" s="1"/>
  <c r="Y270"/>
  <c r="BB269"/>
  <c r="BT269" s="1"/>
  <c r="BU269" s="1"/>
  <c r="Y269"/>
  <c r="BB268"/>
  <c r="BT268" s="1"/>
  <c r="BU268" s="1"/>
  <c r="Y268"/>
  <c r="BB267"/>
  <c r="BT267" s="1"/>
  <c r="BU267" s="1"/>
  <c r="Y267"/>
  <c r="BB266"/>
  <c r="BT266" s="1"/>
  <c r="BU266" s="1"/>
  <c r="Y266"/>
  <c r="BB265"/>
  <c r="BT265" s="1"/>
  <c r="BU265" s="1"/>
  <c r="Y265"/>
  <c r="BB264"/>
  <c r="BT264" s="1"/>
  <c r="BU264" s="1"/>
  <c r="Y264"/>
  <c r="BB263"/>
  <c r="BT263" s="1"/>
  <c r="BU263" s="1"/>
  <c r="Y263"/>
  <c r="BB262"/>
  <c r="BT262" s="1"/>
  <c r="BU262" s="1"/>
  <c r="Y262"/>
  <c r="BB261"/>
  <c r="BT261" s="1"/>
  <c r="BU261" s="1"/>
  <c r="Y261"/>
  <c r="BB260"/>
  <c r="BT260" s="1"/>
  <c r="BU260" s="1"/>
  <c r="Y260"/>
  <c r="BB259"/>
  <c r="BT259" s="1"/>
  <c r="BU259" s="1"/>
  <c r="Y259"/>
  <c r="BB258"/>
  <c r="BT258" s="1"/>
  <c r="BU258" s="1"/>
  <c r="Y258"/>
  <c r="BB257"/>
  <c r="BT257" s="1"/>
  <c r="BU257" s="1"/>
  <c r="Y257"/>
  <c r="BB256"/>
  <c r="BT256" s="1"/>
  <c r="BU256" s="1"/>
  <c r="Y256"/>
  <c r="BB255"/>
  <c r="BT255" s="1"/>
  <c r="BU255" s="1"/>
  <c r="Y255"/>
  <c r="BB254"/>
  <c r="BT254" s="1"/>
  <c r="BU254" s="1"/>
  <c r="Y254"/>
  <c r="BB253"/>
  <c r="BT253" s="1"/>
  <c r="BU253" s="1"/>
  <c r="Y253"/>
  <c r="BB252"/>
  <c r="BT252" s="1"/>
  <c r="BU252" s="1"/>
  <c r="Y252"/>
  <c r="BB251"/>
  <c r="BT251" s="1"/>
  <c r="BU251" s="1"/>
  <c r="Y251"/>
  <c r="BB250"/>
  <c r="BT250" s="1"/>
  <c r="BU250" s="1"/>
  <c r="Y250"/>
  <c r="BB249"/>
  <c r="BT249" s="1"/>
  <c r="BU249" s="1"/>
  <c r="Y249"/>
  <c r="BB248"/>
  <c r="BT248" s="1"/>
  <c r="BU248" s="1"/>
  <c r="Y248"/>
  <c r="BB247"/>
  <c r="BT247" s="1"/>
  <c r="BU247" s="1"/>
  <c r="Y247"/>
  <c r="BB246"/>
  <c r="BT246" s="1"/>
  <c r="BU246" s="1"/>
  <c r="Y246"/>
  <c r="BB245"/>
  <c r="BT245" s="1"/>
  <c r="BU245" s="1"/>
  <c r="Y245"/>
  <c r="BB244"/>
  <c r="BT244" s="1"/>
  <c r="BU244" s="1"/>
  <c r="Y244"/>
  <c r="BB243"/>
  <c r="BT243" s="1"/>
  <c r="BU243" s="1"/>
  <c r="Y243"/>
  <c r="BB242"/>
  <c r="BT242" s="1"/>
  <c r="BU242" s="1"/>
  <c r="Y242"/>
  <c r="BB241"/>
  <c r="BT241" s="1"/>
  <c r="BU241" s="1"/>
  <c r="Y241"/>
  <c r="BB240"/>
  <c r="BT240" s="1"/>
  <c r="BU240" s="1"/>
  <c r="Y240"/>
  <c r="BB239"/>
  <c r="BT239" s="1"/>
  <c r="BU239" s="1"/>
  <c r="Y239"/>
  <c r="BB238"/>
  <c r="BT238" s="1"/>
  <c r="BU238" s="1"/>
  <c r="Y238"/>
  <c r="BB237"/>
  <c r="BT237" s="1"/>
  <c r="BU237" s="1"/>
  <c r="Y237"/>
  <c r="BB236"/>
  <c r="BT236" s="1"/>
  <c r="BU236" s="1"/>
  <c r="Y236"/>
  <c r="BB235"/>
  <c r="BT235" s="1"/>
  <c r="BU235" s="1"/>
  <c r="Y235"/>
  <c r="BB234"/>
  <c r="BT234" s="1"/>
  <c r="BU234" s="1"/>
  <c r="Y234"/>
  <c r="BB233"/>
  <c r="BT233" s="1"/>
  <c r="BU233" s="1"/>
  <c r="Y233"/>
  <c r="BB232"/>
  <c r="BT232" s="1"/>
  <c r="BU232" s="1"/>
  <c r="Y232"/>
  <c r="BB231"/>
  <c r="BT231" s="1"/>
  <c r="BU231" s="1"/>
  <c r="Y231"/>
  <c r="BB230"/>
  <c r="BT230" s="1"/>
  <c r="BU230" s="1"/>
  <c r="Y230"/>
  <c r="BB229"/>
  <c r="BT229" s="1"/>
  <c r="BU229" s="1"/>
  <c r="Y229"/>
  <c r="BB228"/>
  <c r="BT228" s="1"/>
  <c r="BU228" s="1"/>
  <c r="Y228"/>
  <c r="BB227"/>
  <c r="BT227" s="1"/>
  <c r="BU227" s="1"/>
  <c r="Y227"/>
  <c r="BB226"/>
  <c r="BT226" s="1"/>
  <c r="BU226" s="1"/>
  <c r="Y226"/>
  <c r="BB225"/>
  <c r="BT225" s="1"/>
  <c r="BU225" s="1"/>
  <c r="Y225"/>
  <c r="BB224"/>
  <c r="BT224" s="1"/>
  <c r="BU224" s="1"/>
  <c r="Y224"/>
  <c r="BB223"/>
  <c r="BT223" s="1"/>
  <c r="BU223" s="1"/>
  <c r="Y223"/>
  <c r="BB222"/>
  <c r="BT222" s="1"/>
  <c r="BU222" s="1"/>
  <c r="Y222"/>
  <c r="BB221"/>
  <c r="BT221" s="1"/>
  <c r="BU221" s="1"/>
  <c r="Y221"/>
  <c r="BB220"/>
  <c r="BT220" s="1"/>
  <c r="BU220" s="1"/>
  <c r="Y220"/>
  <c r="BB219"/>
  <c r="BT219" s="1"/>
  <c r="BU219" s="1"/>
  <c r="Y219"/>
  <c r="BB218"/>
  <c r="BT218" s="1"/>
  <c r="BU218" s="1"/>
  <c r="Y218"/>
  <c r="BB217"/>
  <c r="BT217" s="1"/>
  <c r="BU217" s="1"/>
  <c r="Y217"/>
  <c r="BB216"/>
  <c r="BT216" s="1"/>
  <c r="BU216" s="1"/>
  <c r="Y216"/>
  <c r="BB215"/>
  <c r="BT215" s="1"/>
  <c r="BU215" s="1"/>
  <c r="Y215"/>
  <c r="BB214"/>
  <c r="BT214" s="1"/>
  <c r="BU214" s="1"/>
  <c r="Y214"/>
  <c r="BB213"/>
  <c r="BT213" s="1"/>
  <c r="BU213" s="1"/>
  <c r="Y213"/>
  <c r="BB212"/>
  <c r="BT212" s="1"/>
  <c r="BU212" s="1"/>
  <c r="Y212"/>
  <c r="BB211"/>
  <c r="BT211" s="1"/>
  <c r="BU211" s="1"/>
  <c r="Y211"/>
  <c r="BB210"/>
  <c r="BT210" s="1"/>
  <c r="BU210" s="1"/>
  <c r="Y210"/>
  <c r="BB209"/>
  <c r="BT209" s="1"/>
  <c r="BU209" s="1"/>
  <c r="Y209"/>
  <c r="BB208"/>
  <c r="BT208" s="1"/>
  <c r="BU208" s="1"/>
  <c r="Y208"/>
  <c r="BB207"/>
  <c r="BT207" s="1"/>
  <c r="BU207" s="1"/>
  <c r="Y207"/>
  <c r="BB206"/>
  <c r="BT206" s="1"/>
  <c r="BU206" s="1"/>
  <c r="Y206"/>
  <c r="BB205"/>
  <c r="BT205" s="1"/>
  <c r="BU205" s="1"/>
  <c r="Y205"/>
  <c r="BB204"/>
  <c r="BT204" s="1"/>
  <c r="BU204" s="1"/>
  <c r="Y204"/>
  <c r="BB203"/>
  <c r="BT203" s="1"/>
  <c r="BU203" s="1"/>
  <c r="Y203"/>
  <c r="BB202"/>
  <c r="BT202" s="1"/>
  <c r="BU202" s="1"/>
  <c r="Y202"/>
  <c r="BB201"/>
  <c r="BT201" s="1"/>
  <c r="BU201" s="1"/>
  <c r="Y201"/>
  <c r="BB200"/>
  <c r="BT200" s="1"/>
  <c r="BU200" s="1"/>
  <c r="Y200"/>
  <c r="BB199"/>
  <c r="BT199" s="1"/>
  <c r="BU199" s="1"/>
  <c r="Y199"/>
  <c r="BB198"/>
  <c r="BT198" s="1"/>
  <c r="BU198" s="1"/>
  <c r="Y198"/>
  <c r="BB197"/>
  <c r="BT197" s="1"/>
  <c r="BU197" s="1"/>
  <c r="Y197"/>
  <c r="BB196"/>
  <c r="BT196" s="1"/>
  <c r="BU196" s="1"/>
  <c r="Y196"/>
  <c r="BB195"/>
  <c r="BT195" s="1"/>
  <c r="BU195" s="1"/>
  <c r="Y195"/>
  <c r="BB194"/>
  <c r="BT194" s="1"/>
  <c r="BU194" s="1"/>
  <c r="Y194"/>
  <c r="BB193"/>
  <c r="BT193" s="1"/>
  <c r="BU193" s="1"/>
  <c r="Y193"/>
  <c r="BB192"/>
  <c r="BT192" s="1"/>
  <c r="BU192" s="1"/>
  <c r="Y192"/>
  <c r="BB191"/>
  <c r="BT191" s="1"/>
  <c r="BU191" s="1"/>
  <c r="Y191"/>
  <c r="BB190"/>
  <c r="BT190" s="1"/>
  <c r="BU190" s="1"/>
  <c r="Y190"/>
  <c r="BB189"/>
  <c r="BT189" s="1"/>
  <c r="BU189" s="1"/>
  <c r="Y189"/>
  <c r="BB188"/>
  <c r="BT188" s="1"/>
  <c r="BU188" s="1"/>
  <c r="Y188"/>
  <c r="BB187"/>
  <c r="BT187" s="1"/>
  <c r="BU187" s="1"/>
  <c r="Y187"/>
  <c r="BB186"/>
  <c r="BT186" s="1"/>
  <c r="BU186" s="1"/>
  <c r="Y186"/>
  <c r="BB185"/>
  <c r="BT185" s="1"/>
  <c r="BU185" s="1"/>
  <c r="Y185"/>
  <c r="BB184"/>
  <c r="BT184" s="1"/>
  <c r="BU184" s="1"/>
  <c r="Y184"/>
  <c r="BB183"/>
  <c r="BT183" s="1"/>
  <c r="BU183" s="1"/>
  <c r="Y183"/>
  <c r="BB182"/>
  <c r="BT182" s="1"/>
  <c r="BU182" s="1"/>
  <c r="Y182"/>
  <c r="BB181"/>
  <c r="BT181" s="1"/>
  <c r="BU181" s="1"/>
  <c r="Y181"/>
  <c r="BB180"/>
  <c r="BT180" s="1"/>
  <c r="BU180" s="1"/>
  <c r="Y180"/>
  <c r="BB179"/>
  <c r="BT179" s="1"/>
  <c r="BU179" s="1"/>
  <c r="Y179"/>
  <c r="BB178"/>
  <c r="BT178" s="1"/>
  <c r="BU178" s="1"/>
  <c r="Y178"/>
  <c r="BB177"/>
  <c r="BT177" s="1"/>
  <c r="BU177" s="1"/>
  <c r="Y177"/>
  <c r="BB176"/>
  <c r="BT176" s="1"/>
  <c r="BU176" s="1"/>
  <c r="Y176"/>
  <c r="BB175"/>
  <c r="BT175" s="1"/>
  <c r="BU175" s="1"/>
  <c r="Y175"/>
  <c r="BB174"/>
  <c r="BT174" s="1"/>
  <c r="BU174" s="1"/>
  <c r="Y174"/>
  <c r="BB173"/>
  <c r="BT173" s="1"/>
  <c r="BU173" s="1"/>
  <c r="Y173"/>
  <c r="BB172"/>
  <c r="BT172" s="1"/>
  <c r="BU172" s="1"/>
  <c r="Y172"/>
  <c r="BB171"/>
  <c r="BT171" s="1"/>
  <c r="BU171" s="1"/>
  <c r="Y171"/>
  <c r="BB170"/>
  <c r="BT170" s="1"/>
  <c r="BU170" s="1"/>
  <c r="Y170"/>
  <c r="BB169"/>
  <c r="BT169" s="1"/>
  <c r="BU169" s="1"/>
  <c r="Y169"/>
  <c r="BB168"/>
  <c r="BT168" s="1"/>
  <c r="BU168" s="1"/>
  <c r="Y168"/>
  <c r="BB167"/>
  <c r="BT167" s="1"/>
  <c r="BU167" s="1"/>
  <c r="Y167"/>
  <c r="BB166"/>
  <c r="BT166" s="1"/>
  <c r="BU166" s="1"/>
  <c r="Y166"/>
  <c r="BB165"/>
  <c r="BT165" s="1"/>
  <c r="BU165" s="1"/>
  <c r="Y165"/>
  <c r="BB164"/>
  <c r="BT164" s="1"/>
  <c r="BU164" s="1"/>
  <c r="Y164"/>
  <c r="BB163"/>
  <c r="BT163" s="1"/>
  <c r="BU163" s="1"/>
  <c r="Y163"/>
  <c r="BB162"/>
  <c r="BT162" s="1"/>
  <c r="BU162" s="1"/>
  <c r="Y162"/>
  <c r="BB161"/>
  <c r="BT161" s="1"/>
  <c r="BU161" s="1"/>
  <c r="Y161"/>
  <c r="BB160"/>
  <c r="BT160" s="1"/>
  <c r="BU160" s="1"/>
  <c r="Y160"/>
  <c r="BB159"/>
  <c r="BT159" s="1"/>
  <c r="BU159" s="1"/>
  <c r="Y159"/>
  <c r="BB158"/>
  <c r="BT158" s="1"/>
  <c r="BU158" s="1"/>
  <c r="Y158"/>
  <c r="BB157"/>
  <c r="BT157" s="1"/>
  <c r="BU157" s="1"/>
  <c r="Y157"/>
  <c r="BB156"/>
  <c r="BT156" s="1"/>
  <c r="BU156" s="1"/>
  <c r="Y156"/>
  <c r="BB69"/>
  <c r="BT69" s="1"/>
  <c r="BU69" s="1"/>
  <c r="Y69"/>
  <c r="BB68"/>
  <c r="BT68" s="1"/>
  <c r="BU68" s="1"/>
  <c r="Y68"/>
  <c r="BB67"/>
  <c r="BT67" s="1"/>
  <c r="BU67" s="1"/>
  <c r="Y67"/>
  <c r="BB66"/>
  <c r="BT66" s="1"/>
  <c r="BU66" s="1"/>
  <c r="Y66"/>
  <c r="BB65"/>
  <c r="BT65" s="1"/>
  <c r="BU65" s="1"/>
  <c r="Y65"/>
  <c r="BB64"/>
  <c r="BT64" s="1"/>
  <c r="BU64" s="1"/>
  <c r="Y64"/>
  <c r="BB63"/>
  <c r="BT63" s="1"/>
  <c r="BU63" s="1"/>
  <c r="Y63"/>
  <c r="BB62"/>
  <c r="BT62" s="1"/>
  <c r="BU62" s="1"/>
  <c r="Y62"/>
  <c r="BB61"/>
  <c r="BT61" s="1"/>
  <c r="BU61" s="1"/>
  <c r="Y61"/>
  <c r="BB60"/>
  <c r="BT60" s="1"/>
  <c r="BU60" s="1"/>
  <c r="Y60"/>
  <c r="BB59"/>
  <c r="BT59" s="1"/>
  <c r="BU59" s="1"/>
  <c r="Y59"/>
  <c r="BB58"/>
  <c r="BT58" s="1"/>
  <c r="BU58" s="1"/>
  <c r="Y58"/>
  <c r="BB57"/>
  <c r="BT57" s="1"/>
  <c r="BU57" s="1"/>
  <c r="Y57"/>
  <c r="BB56"/>
  <c r="BT56" s="1"/>
  <c r="BU56" s="1"/>
  <c r="Y56"/>
  <c r="BB55"/>
  <c r="BT55" s="1"/>
  <c r="BU55" s="1"/>
  <c r="Y55"/>
  <c r="BB54"/>
  <c r="BT54" s="1"/>
  <c r="BU54" s="1"/>
  <c r="Y54"/>
  <c r="BB53"/>
  <c r="BT53" s="1"/>
  <c r="BU53" s="1"/>
  <c r="Y53"/>
  <c r="BB52"/>
  <c r="BT52" s="1"/>
  <c r="BU52" s="1"/>
  <c r="Y52"/>
  <c r="BB51"/>
  <c r="BT51" s="1"/>
  <c r="BU51" s="1"/>
  <c r="Y51"/>
  <c r="BB50"/>
  <c r="BT50" s="1"/>
  <c r="BU50" s="1"/>
  <c r="Y50"/>
  <c r="BB49"/>
  <c r="BT49" s="1"/>
  <c r="BU49" s="1"/>
  <c r="Y49"/>
  <c r="BB48"/>
  <c r="BT48" s="1"/>
  <c r="BU48" s="1"/>
  <c r="Y48"/>
  <c r="BB47"/>
  <c r="BT47" s="1"/>
  <c r="BU47" s="1"/>
  <c r="Y47"/>
  <c r="BB46"/>
  <c r="BT46" s="1"/>
  <c r="BU46" s="1"/>
  <c r="Y46"/>
  <c r="BB45"/>
  <c r="BT45" s="1"/>
  <c r="BU45" s="1"/>
  <c r="Y45"/>
  <c r="BB44"/>
  <c r="BT44" s="1"/>
  <c r="BU44" s="1"/>
  <c r="Y44"/>
  <c r="BB43"/>
  <c r="BT43" s="1"/>
  <c r="BU43" s="1"/>
  <c r="Y43"/>
  <c r="BB42"/>
  <c r="BT42" s="1"/>
  <c r="BU42" s="1"/>
  <c r="Y42"/>
  <c r="BB41"/>
  <c r="BT41" s="1"/>
  <c r="BU41" s="1"/>
  <c r="Y41"/>
  <c r="BB40"/>
  <c r="BT40" s="1"/>
  <c r="BU40" s="1"/>
  <c r="Y40"/>
  <c r="BB39"/>
  <c r="BT39" s="1"/>
  <c r="BU39" s="1"/>
  <c r="Y39"/>
  <c r="BB38"/>
  <c r="BT38" s="1"/>
  <c r="BU38" s="1"/>
  <c r="Y38"/>
  <c r="BB37"/>
  <c r="BT37" s="1"/>
  <c r="BU37" s="1"/>
  <c r="Y37"/>
  <c r="BB36"/>
  <c r="BT36" s="1"/>
  <c r="BU36" s="1"/>
  <c r="Y36"/>
  <c r="BB35"/>
  <c r="BT35" s="1"/>
  <c r="BU35" s="1"/>
  <c r="Y35"/>
  <c r="BB34"/>
  <c r="BT34" s="1"/>
  <c r="BU34" s="1"/>
  <c r="Y34"/>
  <c r="BB33"/>
  <c r="BT33" s="1"/>
  <c r="BU33" s="1"/>
  <c r="Y33"/>
  <c r="BB32"/>
  <c r="BT32" s="1"/>
  <c r="BU32" s="1"/>
  <c r="Y32"/>
  <c r="BB31"/>
  <c r="BT31" s="1"/>
  <c r="BU31" s="1"/>
  <c r="Y31"/>
  <c r="BB30"/>
  <c r="BT30" s="1"/>
  <c r="BU30" s="1"/>
  <c r="Y30"/>
  <c r="BB29"/>
  <c r="BT29" s="1"/>
  <c r="BU29" s="1"/>
  <c r="Y29"/>
  <c r="BB28"/>
  <c r="BT28" s="1"/>
  <c r="BU28" s="1"/>
  <c r="Y28"/>
  <c r="BB538"/>
  <c r="BT538" s="1"/>
  <c r="BU538" s="1"/>
  <c r="Y538"/>
  <c r="BB522"/>
  <c r="BT522" s="1"/>
  <c r="BU522" s="1"/>
  <c r="Y522"/>
  <c r="BB150"/>
  <c r="BT150" s="1"/>
  <c r="BU150" s="1"/>
  <c r="Y150"/>
  <c r="BB142"/>
  <c r="BT142" s="1"/>
  <c r="BU142" s="1"/>
  <c r="Y142"/>
  <c r="BB134"/>
  <c r="BT134" s="1"/>
  <c r="BU134" s="1"/>
  <c r="Y134"/>
  <c r="BB126"/>
  <c r="BT126" s="1"/>
  <c r="BU126" s="1"/>
  <c r="Y126"/>
  <c r="BB118"/>
  <c r="BT118" s="1"/>
  <c r="BU118" s="1"/>
  <c r="Y118"/>
  <c r="BB110"/>
  <c r="BT110" s="1"/>
  <c r="BU110" s="1"/>
  <c r="Y110"/>
  <c r="BB102"/>
  <c r="BT102" s="1"/>
  <c r="BU102" s="1"/>
  <c r="Y102"/>
  <c r="BB94"/>
  <c r="BT94" s="1"/>
  <c r="BU94" s="1"/>
  <c r="Y94"/>
  <c r="BB86"/>
  <c r="BT86" s="1"/>
  <c r="BU86" s="1"/>
  <c r="Y86"/>
  <c r="BB78"/>
  <c r="BT78" s="1"/>
  <c r="BU78" s="1"/>
  <c r="Y78"/>
  <c r="BB70"/>
  <c r="BT70" s="1"/>
  <c r="BU70" s="1"/>
  <c r="Y70"/>
  <c r="BB540"/>
  <c r="BT540" s="1"/>
  <c r="BU540" s="1"/>
  <c r="Y540"/>
  <c r="BB524"/>
  <c r="BT524" s="1"/>
  <c r="BU524" s="1"/>
  <c r="Y524"/>
  <c r="BB534"/>
  <c r="BT534" s="1"/>
  <c r="BU534" s="1"/>
  <c r="Y534"/>
  <c r="BB518"/>
  <c r="BT518" s="1"/>
  <c r="BU518" s="1"/>
  <c r="Y518"/>
  <c r="BB398"/>
  <c r="BT398" s="1"/>
  <c r="BU398" s="1"/>
  <c r="Y398"/>
  <c r="BB376"/>
  <c r="BT376" s="1"/>
  <c r="BU376" s="1"/>
  <c r="Y376"/>
  <c r="BB366"/>
  <c r="BT366" s="1"/>
  <c r="BU366" s="1"/>
  <c r="Y366"/>
  <c r="BB122"/>
  <c r="BT122" s="1"/>
  <c r="BU122" s="1"/>
  <c r="Y122"/>
  <c r="BB112"/>
  <c r="BT112" s="1"/>
  <c r="BU112" s="1"/>
  <c r="Y112"/>
  <c r="BB90"/>
  <c r="BT90" s="1"/>
  <c r="BU90" s="1"/>
  <c r="Y90"/>
  <c r="BB80"/>
  <c r="BT80" s="1"/>
  <c r="BU80" s="1"/>
  <c r="Y80"/>
  <c r="BB542"/>
  <c r="BT542" s="1"/>
  <c r="BU542" s="1"/>
  <c r="Y542"/>
  <c r="BB510"/>
  <c r="BT510" s="1"/>
  <c r="BU510" s="1"/>
  <c r="Y510"/>
  <c r="BB384"/>
  <c r="BT384" s="1"/>
  <c r="BU384" s="1"/>
  <c r="Y384"/>
  <c r="BB114"/>
  <c r="BT114" s="1"/>
  <c r="BU114" s="1"/>
  <c r="Y114"/>
  <c r="BB82"/>
  <c r="BT82" s="1"/>
  <c r="BU82" s="1"/>
  <c r="Y82"/>
  <c r="BB528"/>
  <c r="BT528" s="1"/>
  <c r="BU528" s="1"/>
  <c r="Y528"/>
  <c r="BB394"/>
  <c r="BT394" s="1"/>
  <c r="BU394" s="1"/>
  <c r="Y394"/>
  <c r="BB370"/>
  <c r="BT370" s="1"/>
  <c r="BU370" s="1"/>
  <c r="Y370"/>
  <c r="BB130"/>
  <c r="BT130" s="1"/>
  <c r="BU130" s="1"/>
  <c r="Y130"/>
  <c r="BB92"/>
  <c r="BT92" s="1"/>
  <c r="BU92" s="1"/>
  <c r="Y92"/>
  <c r="BO508" i="5"/>
  <c r="BO506"/>
  <c r="AM504"/>
  <c r="BO502"/>
  <c r="AM500"/>
  <c r="BA498"/>
  <c r="DM497"/>
  <c r="EB497"/>
  <c r="DN497" s="1"/>
  <c r="AM496"/>
  <c r="CE494"/>
  <c r="W494"/>
  <c r="X494"/>
  <c r="BO492"/>
  <c r="BA490"/>
  <c r="DM489"/>
  <c r="EB489"/>
  <c r="DN489" s="1"/>
  <c r="AM488"/>
  <c r="CE486"/>
  <c r="DM485"/>
  <c r="EB485"/>
  <c r="DN485" s="1"/>
  <c r="AM484"/>
  <c r="CE482"/>
  <c r="DM481"/>
  <c r="EB481"/>
  <c r="DN481" s="1"/>
  <c r="AM480"/>
  <c r="CE478"/>
  <c r="W478"/>
  <c r="X478"/>
  <c r="BO476"/>
  <c r="BA474"/>
  <c r="DM473"/>
  <c r="EB473"/>
  <c r="DN473" s="1"/>
  <c r="AM472"/>
  <c r="CE470"/>
  <c r="W470"/>
  <c r="X470"/>
  <c r="BO468"/>
  <c r="BA466"/>
  <c r="DM465"/>
  <c r="EB465"/>
  <c r="DN465" s="1"/>
  <c r="AM464"/>
  <c r="CE462"/>
  <c r="W462"/>
  <c r="X462"/>
  <c r="BO460"/>
  <c r="BA458"/>
  <c r="DM457"/>
  <c r="EB457"/>
  <c r="DN457" s="1"/>
  <c r="BA454"/>
  <c r="DM453"/>
  <c r="EB453"/>
  <c r="DN453" s="1"/>
  <c r="AM452"/>
  <c r="CE450"/>
  <c r="W450"/>
  <c r="X450"/>
  <c r="BO448"/>
  <c r="BA446"/>
  <c r="DM445"/>
  <c r="EB445"/>
  <c r="DN445" s="1"/>
  <c r="BA442"/>
  <c r="DM441"/>
  <c r="EB441"/>
  <c r="DN441" s="1"/>
  <c r="AM440"/>
  <c r="CE438"/>
  <c r="W438"/>
  <c r="X438"/>
  <c r="BO436"/>
  <c r="BA434"/>
  <c r="W434"/>
  <c r="X434"/>
  <c r="BO432"/>
  <c r="AM508"/>
  <c r="AM506"/>
  <c r="BO504"/>
  <c r="AM502"/>
  <c r="BO500"/>
  <c r="CE498"/>
  <c r="W498"/>
  <c r="X498"/>
  <c r="BO496"/>
  <c r="BA494"/>
  <c r="DM493"/>
  <c r="EB493"/>
  <c r="DN493" s="1"/>
  <c r="AM492"/>
  <c r="CE490"/>
  <c r="W490"/>
  <c r="X490"/>
  <c r="BO488"/>
  <c r="BA486"/>
  <c r="W486"/>
  <c r="X486"/>
  <c r="BO484"/>
  <c r="BA482"/>
  <c r="W482"/>
  <c r="X482"/>
  <c r="BO480"/>
  <c r="BA478"/>
  <c r="DM477"/>
  <c r="EB477"/>
  <c r="DN477" s="1"/>
  <c r="AM476"/>
  <c r="CE474"/>
  <c r="W474"/>
  <c r="X474"/>
  <c r="BO472"/>
  <c r="BA470"/>
  <c r="DM469"/>
  <c r="EB469"/>
  <c r="DN469" s="1"/>
  <c r="AM468"/>
  <c r="CE466"/>
  <c r="W466"/>
  <c r="X466"/>
  <c r="BO464"/>
  <c r="BA462"/>
  <c r="DM461"/>
  <c r="EB461"/>
  <c r="DN461" s="1"/>
  <c r="AM460"/>
  <c r="CE458"/>
  <c r="W458"/>
  <c r="X458"/>
  <c r="BO456"/>
  <c r="AM456"/>
  <c r="CE454"/>
  <c r="W454"/>
  <c r="X454"/>
  <c r="BO452"/>
  <c r="BA450"/>
  <c r="DM449"/>
  <c r="EB449"/>
  <c r="DN449" s="1"/>
  <c r="AM448"/>
  <c r="CE446"/>
  <c r="W446"/>
  <c r="X446"/>
  <c r="BO444"/>
  <c r="AM444"/>
  <c r="CE442"/>
  <c r="W442"/>
  <c r="X442"/>
  <c r="BO440"/>
  <c r="BA438"/>
  <c r="DM437"/>
  <c r="EB437"/>
  <c r="DN437" s="1"/>
  <c r="AM436"/>
  <c r="CE434"/>
  <c r="DM433"/>
  <c r="EB433"/>
  <c r="DN433" s="1"/>
  <c r="AM432"/>
  <c r="EC509"/>
  <c r="EB509"/>
  <c r="DN509" s="1"/>
  <c r="EC497"/>
  <c r="EC493"/>
  <c r="EC489"/>
  <c r="EC485"/>
  <c r="EC481"/>
  <c r="EC477"/>
  <c r="EC473"/>
  <c r="EC469"/>
  <c r="EC465"/>
  <c r="EC461"/>
  <c r="EC457"/>
  <c r="EC453"/>
  <c r="EC449"/>
  <c r="EC445"/>
  <c r="EC441"/>
  <c r="EC437"/>
  <c r="Y429"/>
  <c r="CF429"/>
  <c r="Y427"/>
  <c r="CF427"/>
  <c r="Y425"/>
  <c r="CF425"/>
  <c r="Y423"/>
  <c r="CF423"/>
  <c r="Y421"/>
  <c r="CF421"/>
  <c r="Y419"/>
  <c r="CF419"/>
  <c r="Y417"/>
  <c r="CF417"/>
  <c r="Y415"/>
  <c r="CF415"/>
  <c r="Y413"/>
  <c r="CF413"/>
  <c r="Y411"/>
  <c r="CF411"/>
  <c r="Y409"/>
  <c r="CF409"/>
  <c r="Y407"/>
  <c r="CF407"/>
  <c r="Y405"/>
  <c r="CF405"/>
  <c r="Y403"/>
  <c r="CF403"/>
  <c r="Y401"/>
  <c r="CF401"/>
  <c r="Y399"/>
  <c r="CF399"/>
  <c r="Y397"/>
  <c r="CF397"/>
  <c r="Y395"/>
  <c r="CF395"/>
  <c r="Y393"/>
  <c r="CF393"/>
  <c r="Y391"/>
  <c r="CF391"/>
  <c r="Y389"/>
  <c r="CF389"/>
  <c r="Y387"/>
  <c r="CF387"/>
  <c r="Y385"/>
  <c r="CF385"/>
  <c r="Y383"/>
  <c r="CF383"/>
  <c r="Y381"/>
  <c r="CF381"/>
  <c r="Y379"/>
  <c r="CF379"/>
  <c r="Y377"/>
  <c r="CF377"/>
  <c r="Y375"/>
  <c r="CF375"/>
  <c r="Y373"/>
  <c r="CF373"/>
  <c r="Y371"/>
  <c r="CF371"/>
  <c r="Y369"/>
  <c r="CF369"/>
  <c r="Y367"/>
  <c r="CF367"/>
  <c r="Y365"/>
  <c r="CF365"/>
  <c r="Y363"/>
  <c r="CF363"/>
  <c r="Y361"/>
  <c r="CF361"/>
  <c r="Y359"/>
  <c r="CF359"/>
  <c r="Y357"/>
  <c r="CF357"/>
  <c r="Y355"/>
  <c r="CF355"/>
  <c r="Y353"/>
  <c r="CF353"/>
  <c r="Y351"/>
  <c r="CF351"/>
  <c r="Y349"/>
  <c r="CF349"/>
  <c r="Y347"/>
  <c r="CF347"/>
  <c r="Y345"/>
  <c r="CF345"/>
  <c r="Y343"/>
  <c r="CF343"/>
  <c r="Y341"/>
  <c r="CF341"/>
  <c r="Y339"/>
  <c r="CF339"/>
  <c r="Y337"/>
  <c r="CF337"/>
  <c r="Y335"/>
  <c r="CF335"/>
  <c r="Y333"/>
  <c r="CF333"/>
  <c r="Y331"/>
  <c r="CF331"/>
  <c r="Y329"/>
  <c r="CF329"/>
  <c r="Y327"/>
  <c r="CF327"/>
  <c r="Y325"/>
  <c r="CF325"/>
  <c r="Y323"/>
  <c r="CF323"/>
  <c r="Y321"/>
  <c r="CF321"/>
  <c r="Y319"/>
  <c r="CF319"/>
  <c r="Y317"/>
  <c r="CF317"/>
  <c r="Y315"/>
  <c r="CF315"/>
  <c r="Y313"/>
  <c r="CF313"/>
  <c r="CE312"/>
  <c r="BA312"/>
  <c r="W312"/>
  <c r="X312"/>
  <c r="DM311"/>
  <c r="BO310"/>
  <c r="AM310"/>
  <c r="CE308"/>
  <c r="BA308"/>
  <c r="W308"/>
  <c r="X308"/>
  <c r="DM307"/>
  <c r="BO306"/>
  <c r="AM306"/>
  <c r="CE304"/>
  <c r="BA304"/>
  <c r="W304"/>
  <c r="X304"/>
  <c r="DM303"/>
  <c r="BO302"/>
  <c r="AM302"/>
  <c r="CE300"/>
  <c r="BA300"/>
  <c r="W300"/>
  <c r="X300"/>
  <c r="DM299"/>
  <c r="BO298"/>
  <c r="AM298"/>
  <c r="CE296"/>
  <c r="BA296"/>
  <c r="W296"/>
  <c r="X296"/>
  <c r="DM295"/>
  <c r="BO294"/>
  <c r="AM294"/>
  <c r="CE292"/>
  <c r="BA292"/>
  <c r="W292"/>
  <c r="X292"/>
  <c r="DM291"/>
  <c r="BO290"/>
  <c r="AM290"/>
  <c r="CE288"/>
  <c r="BA288"/>
  <c r="W288"/>
  <c r="X288"/>
  <c r="DM287"/>
  <c r="BO286"/>
  <c r="AM286"/>
  <c r="CE284"/>
  <c r="BA284"/>
  <c r="W284"/>
  <c r="X284"/>
  <c r="DM283"/>
  <c r="BO282"/>
  <c r="AM282"/>
  <c r="CE280"/>
  <c r="BA280"/>
  <c r="W280"/>
  <c r="X280"/>
  <c r="DM279"/>
  <c r="CF430"/>
  <c r="Y430"/>
  <c r="CF428"/>
  <c r="Y428"/>
  <c r="CF426"/>
  <c r="Y426"/>
  <c r="CF424"/>
  <c r="Y424"/>
  <c r="CF422"/>
  <c r="Y422"/>
  <c r="CF420"/>
  <c r="Y420"/>
  <c r="CF418"/>
  <c r="Y418"/>
  <c r="CF416"/>
  <c r="Y416"/>
  <c r="CF414"/>
  <c r="Y414"/>
  <c r="CF412"/>
  <c r="Y412"/>
  <c r="CF410"/>
  <c r="Y410"/>
  <c r="CF408"/>
  <c r="Y408"/>
  <c r="CF406"/>
  <c r="Y406"/>
  <c r="CF404"/>
  <c r="Y404"/>
  <c r="CF402"/>
  <c r="Y402"/>
  <c r="CF400"/>
  <c r="Y400"/>
  <c r="CF398"/>
  <c r="Y398"/>
  <c r="CF396"/>
  <c r="Y396"/>
  <c r="CF394"/>
  <c r="Y394"/>
  <c r="CF392"/>
  <c r="Y392"/>
  <c r="CF390"/>
  <c r="Y390"/>
  <c r="CF388"/>
  <c r="Y388"/>
  <c r="CF386"/>
  <c r="Y386"/>
  <c r="CF384"/>
  <c r="Y384"/>
  <c r="CF382"/>
  <c r="Y382"/>
  <c r="CF380"/>
  <c r="Y380"/>
  <c r="CF378"/>
  <c r="Y378"/>
  <c r="CF376"/>
  <c r="Y376"/>
  <c r="CF374"/>
  <c r="Y374"/>
  <c r="CF372"/>
  <c r="Y372"/>
  <c r="CF370"/>
  <c r="Y370"/>
  <c r="CF368"/>
  <c r="Y368"/>
  <c r="CF366"/>
  <c r="Y366"/>
  <c r="CF364"/>
  <c r="Y364"/>
  <c r="CF362"/>
  <c r="Y362"/>
  <c r="CF360"/>
  <c r="Y360"/>
  <c r="CF358"/>
  <c r="Y358"/>
  <c r="CF356"/>
  <c r="Y356"/>
  <c r="CF354"/>
  <c r="Y354"/>
  <c r="CF352"/>
  <c r="Y352"/>
  <c r="CF350"/>
  <c r="Y350"/>
  <c r="CF348"/>
  <c r="Y348"/>
  <c r="CF346"/>
  <c r="Y346"/>
  <c r="CF344"/>
  <c r="Y344"/>
  <c r="CF342"/>
  <c r="Y342"/>
  <c r="CF340"/>
  <c r="Y340"/>
  <c r="CF338"/>
  <c r="Y338"/>
  <c r="CF336"/>
  <c r="Y336"/>
  <c r="CF334"/>
  <c r="Y334"/>
  <c r="CF332"/>
  <c r="Y332"/>
  <c r="CF330"/>
  <c r="Y330"/>
  <c r="CF328"/>
  <c r="Y328"/>
  <c r="CF326"/>
  <c r="Y326"/>
  <c r="CF324"/>
  <c r="Y324"/>
  <c r="CF322"/>
  <c r="Y322"/>
  <c r="CF320"/>
  <c r="Y320"/>
  <c r="CF318"/>
  <c r="Y318"/>
  <c r="CF316"/>
  <c r="Y316"/>
  <c r="CF314"/>
  <c r="Y314"/>
  <c r="AM278"/>
  <c r="CE276"/>
  <c r="W276"/>
  <c r="X276"/>
  <c r="BO274"/>
  <c r="BA272"/>
  <c r="DM271"/>
  <c r="EB271"/>
  <c r="DN271" s="1"/>
  <c r="EC271"/>
  <c r="BA278"/>
  <c r="DM277"/>
  <c r="AM276"/>
  <c r="CE274"/>
  <c r="W274"/>
  <c r="X274"/>
  <c r="BO272"/>
  <c r="BO270"/>
  <c r="AM270"/>
  <c r="CE268"/>
  <c r="BA268"/>
  <c r="W268"/>
  <c r="X268"/>
  <c r="DM267"/>
  <c r="EB267"/>
  <c r="DN267" s="1"/>
  <c r="BO266"/>
  <c r="AM266"/>
  <c r="CE264"/>
  <c r="BA264"/>
  <c r="W264"/>
  <c r="X264"/>
  <c r="DM263"/>
  <c r="EB263"/>
  <c r="DN263" s="1"/>
  <c r="BO262"/>
  <c r="AM262"/>
  <c r="CE260"/>
  <c r="BA260"/>
  <c r="W260"/>
  <c r="X260"/>
  <c r="DM259"/>
  <c r="EB259"/>
  <c r="DN259" s="1"/>
  <c r="BO258"/>
  <c r="AM258"/>
  <c r="CE256"/>
  <c r="BA256"/>
  <c r="W256"/>
  <c r="X256"/>
  <c r="DM255"/>
  <c r="EB255"/>
  <c r="DN255" s="1"/>
  <c r="BO254"/>
  <c r="AM254"/>
  <c r="CE252"/>
  <c r="BA252"/>
  <c r="W252"/>
  <c r="X252"/>
  <c r="DM251"/>
  <c r="EB251"/>
  <c r="DN251" s="1"/>
  <c r="BO250"/>
  <c r="AM250"/>
  <c r="CE248"/>
  <c r="BA248"/>
  <c r="W248"/>
  <c r="X248"/>
  <c r="DM247"/>
  <c r="EB247"/>
  <c r="DN247" s="1"/>
  <c r="BO246"/>
  <c r="AM246"/>
  <c r="CE244"/>
  <c r="BA244"/>
  <c r="W244"/>
  <c r="X244"/>
  <c r="DM243"/>
  <c r="EC243"/>
  <c r="BO242"/>
  <c r="AM242"/>
  <c r="CE240"/>
  <c r="BA240"/>
  <c r="W240"/>
  <c r="X240"/>
  <c r="DM239"/>
  <c r="EC239"/>
  <c r="BO238"/>
  <c r="AM238"/>
  <c r="CE236"/>
  <c r="BA236"/>
  <c r="W236"/>
  <c r="X236"/>
  <c r="DM235"/>
  <c r="EC235"/>
  <c r="BO234"/>
  <c r="AM234"/>
  <c r="CE232"/>
  <c r="BA232"/>
  <c r="W232"/>
  <c r="X232"/>
  <c r="DM231"/>
  <c r="EC231"/>
  <c r="BO230"/>
  <c r="AM230"/>
  <c r="CE228"/>
  <c r="BA228"/>
  <c r="W228"/>
  <c r="X228"/>
  <c r="DM227"/>
  <c r="EC227"/>
  <c r="BO226"/>
  <c r="AM226"/>
  <c r="CE224"/>
  <c r="BA224"/>
  <c r="W224"/>
  <c r="X224"/>
  <c r="DM223"/>
  <c r="EC223"/>
  <c r="BO222"/>
  <c r="AM222"/>
  <c r="CE220"/>
  <c r="BA220"/>
  <c r="W220"/>
  <c r="X220"/>
  <c r="DM219"/>
  <c r="EC219"/>
  <c r="BO218"/>
  <c r="AM218"/>
  <c r="CE216"/>
  <c r="BA216"/>
  <c r="W216"/>
  <c r="X216"/>
  <c r="DM215"/>
  <c r="EC215"/>
  <c r="BO214"/>
  <c r="AM214"/>
  <c r="CE212"/>
  <c r="BA212"/>
  <c r="W212"/>
  <c r="X212"/>
  <c r="DM211"/>
  <c r="EC211"/>
  <c r="BO210"/>
  <c r="AM210"/>
  <c r="CE208"/>
  <c r="BA208"/>
  <c r="W208"/>
  <c r="X208"/>
  <c r="DM207"/>
  <c r="EC207"/>
  <c r="BO206"/>
  <c r="AM206"/>
  <c r="CE204"/>
  <c r="BA204"/>
  <c r="W204"/>
  <c r="X204"/>
  <c r="DM203"/>
  <c r="EC203"/>
  <c r="BO202"/>
  <c r="AM202"/>
  <c r="CE200"/>
  <c r="BA200"/>
  <c r="W200"/>
  <c r="X200"/>
  <c r="DM199"/>
  <c r="EC199"/>
  <c r="BO198"/>
  <c r="AM198"/>
  <c r="CE196"/>
  <c r="BA196"/>
  <c r="W196"/>
  <c r="X196"/>
  <c r="DM195"/>
  <c r="EC195"/>
  <c r="BO194"/>
  <c r="AM194"/>
  <c r="CE192"/>
  <c r="BA192"/>
  <c r="W192"/>
  <c r="X192"/>
  <c r="DM191"/>
  <c r="EC191"/>
  <c r="BO190"/>
  <c r="AM190"/>
  <c r="CE188"/>
  <c r="BA188"/>
  <c r="W188"/>
  <c r="X188"/>
  <c r="DM187"/>
  <c r="EC187"/>
  <c r="BO186"/>
  <c r="AM186"/>
  <c r="CE184"/>
  <c r="BA184"/>
  <c r="W184"/>
  <c r="X184"/>
  <c r="DM183"/>
  <c r="EC183"/>
  <c r="BO182"/>
  <c r="AM182"/>
  <c r="CE180"/>
  <c r="BA180"/>
  <c r="W180"/>
  <c r="X180"/>
  <c r="DM179"/>
  <c r="EC179"/>
  <c r="BO178"/>
  <c r="AM178"/>
  <c r="CE176"/>
  <c r="BA176"/>
  <c r="W176"/>
  <c r="X176"/>
  <c r="DM175"/>
  <c r="EC175"/>
  <c r="BO174"/>
  <c r="AM174"/>
  <c r="CE172"/>
  <c r="BA172"/>
  <c r="W172"/>
  <c r="X172"/>
  <c r="DM171"/>
  <c r="EC171"/>
  <c r="BO170"/>
  <c r="AM170"/>
  <c r="CE168"/>
  <c r="BA168"/>
  <c r="W168"/>
  <c r="X168"/>
  <c r="DM167"/>
  <c r="EC167"/>
  <c r="BO166"/>
  <c r="AM166"/>
  <c r="CE163"/>
  <c r="BA163"/>
  <c r="W163"/>
  <c r="X163"/>
  <c r="CE161"/>
  <c r="BA161"/>
  <c r="W161"/>
  <c r="X161"/>
  <c r="CE159"/>
  <c r="BA159"/>
  <c r="W159"/>
  <c r="X159"/>
  <c r="CE157"/>
  <c r="BA157"/>
  <c r="W157"/>
  <c r="X157"/>
  <c r="CE155"/>
  <c r="BA155"/>
  <c r="W155"/>
  <c r="X155"/>
  <c r="CE153"/>
  <c r="BA153"/>
  <c r="W153"/>
  <c r="X153"/>
  <c r="CE151"/>
  <c r="BA151"/>
  <c r="W151"/>
  <c r="X151"/>
  <c r="CE149"/>
  <c r="BA149"/>
  <c r="W149"/>
  <c r="X149"/>
  <c r="CE147"/>
  <c r="BA147"/>
  <c r="W147"/>
  <c r="X147"/>
  <c r="CE145"/>
  <c r="BA145"/>
  <c r="W145"/>
  <c r="X145"/>
  <c r="CE143"/>
  <c r="BA143"/>
  <c r="W143"/>
  <c r="X143"/>
  <c r="CE141"/>
  <c r="BA141"/>
  <c r="W141"/>
  <c r="X141"/>
  <c r="CE139"/>
  <c r="BA139"/>
  <c r="W139"/>
  <c r="X139"/>
  <c r="CE137"/>
  <c r="BA137"/>
  <c r="W137"/>
  <c r="X137"/>
  <c r="CE135"/>
  <c r="BA135"/>
  <c r="W135"/>
  <c r="X135"/>
  <c r="CE133"/>
  <c r="BA133"/>
  <c r="W133"/>
  <c r="X133"/>
  <c r="CE131"/>
  <c r="BA131"/>
  <c r="W131"/>
  <c r="X131"/>
  <c r="CE129"/>
  <c r="BA129"/>
  <c r="W129"/>
  <c r="X129"/>
  <c r="CE127"/>
  <c r="BA127"/>
  <c r="W127"/>
  <c r="X127"/>
  <c r="CE125"/>
  <c r="BA125"/>
  <c r="W125"/>
  <c r="X125"/>
  <c r="CE123"/>
  <c r="BA123"/>
  <c r="W123"/>
  <c r="X123"/>
  <c r="CE121"/>
  <c r="BA121"/>
  <c r="W121"/>
  <c r="X121"/>
  <c r="CE119"/>
  <c r="BA119"/>
  <c r="W119"/>
  <c r="X119"/>
  <c r="CE117"/>
  <c r="BA117"/>
  <c r="W117"/>
  <c r="X117"/>
  <c r="CE115"/>
  <c r="BA115"/>
  <c r="W115"/>
  <c r="X115"/>
  <c r="CE113"/>
  <c r="BA113"/>
  <c r="W113"/>
  <c r="X113"/>
  <c r="CE111"/>
  <c r="BA111"/>
  <c r="W111"/>
  <c r="X111"/>
  <c r="CE109"/>
  <c r="BA109"/>
  <c r="W109"/>
  <c r="X109"/>
  <c r="CE107"/>
  <c r="BA107"/>
  <c r="W107"/>
  <c r="X107"/>
  <c r="CE105"/>
  <c r="BA105"/>
  <c r="W105"/>
  <c r="X105"/>
  <c r="CE103"/>
  <c r="BA103"/>
  <c r="W103"/>
  <c r="X103"/>
  <c r="CE101"/>
  <c r="BA101"/>
  <c r="W101"/>
  <c r="X101"/>
  <c r="CE99"/>
  <c r="BA99"/>
  <c r="W99"/>
  <c r="X99"/>
  <c r="CE97"/>
  <c r="BA97"/>
  <c r="W97"/>
  <c r="X97"/>
  <c r="CE95"/>
  <c r="BA95"/>
  <c r="W95"/>
  <c r="X95"/>
  <c r="CE93"/>
  <c r="BA93"/>
  <c r="W93"/>
  <c r="X93"/>
  <c r="CE91"/>
  <c r="BA91"/>
  <c r="W91"/>
  <c r="X91"/>
  <c r="CE89"/>
  <c r="BA89"/>
  <c r="W89"/>
  <c r="X89"/>
  <c r="CE87"/>
  <c r="BA87"/>
  <c r="W87"/>
  <c r="X87"/>
  <c r="CE85"/>
  <c r="BA85"/>
  <c r="W85"/>
  <c r="X85"/>
  <c r="CE83"/>
  <c r="BA83"/>
  <c r="W83"/>
  <c r="X83"/>
  <c r="CE81"/>
  <c r="BA81"/>
  <c r="W81"/>
  <c r="X81"/>
  <c r="CE79"/>
  <c r="BA79"/>
  <c r="W79"/>
  <c r="X79"/>
  <c r="CE77"/>
  <c r="BA77"/>
  <c r="W77"/>
  <c r="X77"/>
  <c r="CE75"/>
  <c r="BA75"/>
  <c r="W75"/>
  <c r="X75"/>
  <c r="CE73"/>
  <c r="BA73"/>
  <c r="W73"/>
  <c r="X73"/>
  <c r="CE71"/>
  <c r="BA71"/>
  <c r="W71"/>
  <c r="X71"/>
  <c r="CE69"/>
  <c r="BA69"/>
  <c r="W69"/>
  <c r="X69"/>
  <c r="CE67"/>
  <c r="BA67"/>
  <c r="W67"/>
  <c r="X67"/>
  <c r="CE65"/>
  <c r="BA65"/>
  <c r="W65"/>
  <c r="X65"/>
  <c r="CE63"/>
  <c r="BA63"/>
  <c r="W63"/>
  <c r="X63"/>
  <c r="CE61"/>
  <c r="BA61"/>
  <c r="W61"/>
  <c r="X61"/>
  <c r="CE59"/>
  <c r="BA59"/>
  <c r="W59"/>
  <c r="X59"/>
  <c r="CE57"/>
  <c r="BA57"/>
  <c r="W57"/>
  <c r="X57"/>
  <c r="CE55"/>
  <c r="BA55"/>
  <c r="W55"/>
  <c r="X55"/>
  <c r="CE53"/>
  <c r="BA53"/>
  <c r="W53"/>
  <c r="X53"/>
  <c r="CE51"/>
  <c r="BA51"/>
  <c r="W51"/>
  <c r="X51"/>
  <c r="CE49"/>
  <c r="BA49"/>
  <c r="W49"/>
  <c r="X49"/>
  <c r="CE47"/>
  <c r="BA47"/>
  <c r="W47"/>
  <c r="X47"/>
  <c r="CE45"/>
  <c r="BA45"/>
  <c r="W45"/>
  <c r="X45"/>
  <c r="CE43"/>
  <c r="BA43"/>
  <c r="W43"/>
  <c r="X43"/>
  <c r="CE41"/>
  <c r="BA41"/>
  <c r="W41"/>
  <c r="X41"/>
  <c r="CE39"/>
  <c r="BA39"/>
  <c r="W39"/>
  <c r="X39"/>
  <c r="CE37"/>
  <c r="BA37"/>
  <c r="W37"/>
  <c r="X37"/>
  <c r="CE35"/>
  <c r="BA35"/>
  <c r="W35"/>
  <c r="X35"/>
  <c r="CE33"/>
  <c r="BA33"/>
  <c r="W33"/>
  <c r="X33"/>
  <c r="CE31"/>
  <c r="BA31"/>
  <c r="W31"/>
  <c r="X31"/>
  <c r="CE29"/>
  <c r="BA29"/>
  <c r="W29"/>
  <c r="X29"/>
  <c r="CE27"/>
  <c r="BA27"/>
  <c r="W27"/>
  <c r="X27"/>
  <c r="CE25"/>
  <c r="BA25"/>
  <c r="W25"/>
  <c r="X25"/>
  <c r="CE23"/>
  <c r="BA23"/>
  <c r="W23"/>
  <c r="X23"/>
  <c r="CE21"/>
  <c r="BA21"/>
  <c r="W21"/>
  <c r="X21"/>
  <c r="CE19"/>
  <c r="BA19"/>
  <c r="W19"/>
  <c r="X19"/>
  <c r="CE17"/>
  <c r="BA17"/>
  <c r="W17"/>
  <c r="X17"/>
  <c r="CE15"/>
  <c r="BA15"/>
  <c r="W15"/>
  <c r="X15"/>
  <c r="CE13"/>
  <c r="BA13"/>
  <c r="W13"/>
  <c r="X13"/>
  <c r="CE11"/>
  <c r="BA11"/>
  <c r="W11"/>
  <c r="X11"/>
  <c r="CF164"/>
  <c r="Y164"/>
  <c r="CF162"/>
  <c r="Y162"/>
  <c r="CF160"/>
  <c r="Y160"/>
  <c r="CF158"/>
  <c r="Y158"/>
  <c r="CF156"/>
  <c r="Y156"/>
  <c r="CF154"/>
  <c r="Y154"/>
  <c r="CF152"/>
  <c r="Y152"/>
  <c r="CF150"/>
  <c r="Y150"/>
  <c r="CF148"/>
  <c r="Y148"/>
  <c r="CF146"/>
  <c r="Y146"/>
  <c r="CF144"/>
  <c r="Y144"/>
  <c r="CF142"/>
  <c r="Y142"/>
  <c r="CF140"/>
  <c r="Y140"/>
  <c r="CF138"/>
  <c r="Y138"/>
  <c r="CF136"/>
  <c r="Y136"/>
  <c r="CF134"/>
  <c r="Y134"/>
  <c r="CF132"/>
  <c r="Y132"/>
  <c r="CF130"/>
  <c r="Y130"/>
  <c r="CF128"/>
  <c r="Y128"/>
  <c r="CF126"/>
  <c r="Y126"/>
  <c r="CF124"/>
  <c r="Y124"/>
  <c r="CF122"/>
  <c r="Y122"/>
  <c r="CF120"/>
  <c r="Y120"/>
  <c r="CF118"/>
  <c r="Y118"/>
  <c r="CF116"/>
  <c r="Y116"/>
  <c r="CF114"/>
  <c r="Y114"/>
  <c r="CF112"/>
  <c r="Y112"/>
  <c r="CF110"/>
  <c r="Y110"/>
  <c r="CF108"/>
  <c r="Y108"/>
  <c r="CF106"/>
  <c r="Y106"/>
  <c r="CF104"/>
  <c r="Y104"/>
  <c r="CF102"/>
  <c r="Y102"/>
  <c r="CF100"/>
  <c r="Y100"/>
  <c r="CF98"/>
  <c r="Y98"/>
  <c r="CF96"/>
  <c r="Y96"/>
  <c r="CF94"/>
  <c r="Y94"/>
  <c r="CF92"/>
  <c r="Y92"/>
  <c r="CF90"/>
  <c r="Y90"/>
  <c r="CF88"/>
  <c r="Y88"/>
  <c r="CF86"/>
  <c r="Y86"/>
  <c r="CF84"/>
  <c r="Y84"/>
  <c r="CF82"/>
  <c r="Y82"/>
  <c r="CF80"/>
  <c r="Y80"/>
  <c r="CF78"/>
  <c r="Y78"/>
  <c r="CF76"/>
  <c r="Y76"/>
  <c r="CF74"/>
  <c r="Y74"/>
  <c r="CF72"/>
  <c r="Y72"/>
  <c r="CF70"/>
  <c r="Y70"/>
  <c r="CF68"/>
  <c r="Y68"/>
  <c r="CF66"/>
  <c r="Y66"/>
  <c r="CF64"/>
  <c r="Y64"/>
  <c r="CF62"/>
  <c r="Y62"/>
  <c r="CF60"/>
  <c r="Y60"/>
  <c r="CF58"/>
  <c r="Y58"/>
  <c r="CF56"/>
  <c r="Y56"/>
  <c r="CF54"/>
  <c r="Y54"/>
  <c r="CF52"/>
  <c r="Y52"/>
  <c r="CF50"/>
  <c r="Y50"/>
  <c r="CF48"/>
  <c r="Y48"/>
  <c r="CF46"/>
  <c r="Y46"/>
  <c r="CF44"/>
  <c r="Y44"/>
  <c r="CF42"/>
  <c r="Y42"/>
  <c r="CF40"/>
  <c r="Y40"/>
  <c r="CF38"/>
  <c r="Y38"/>
  <c r="CF36"/>
  <c r="Y36"/>
  <c r="CF34"/>
  <c r="Y34"/>
  <c r="CF32"/>
  <c r="Y32"/>
  <c r="CF30"/>
  <c r="Y30"/>
  <c r="CF28"/>
  <c r="Y28"/>
  <c r="CF26"/>
  <c r="Y26"/>
  <c r="CF24"/>
  <c r="Y24"/>
  <c r="CF22"/>
  <c r="Y22"/>
  <c r="CF20"/>
  <c r="Y20"/>
  <c r="CF18"/>
  <c r="Y18"/>
  <c r="CF16"/>
  <c r="Y16"/>
  <c r="CF14"/>
  <c r="Y14"/>
  <c r="CF12"/>
  <c r="Y12"/>
  <c r="CE508"/>
  <c r="BA508"/>
  <c r="W508"/>
  <c r="X508"/>
  <c r="DM507"/>
  <c r="EB507"/>
  <c r="DN507" s="1"/>
  <c r="CE506"/>
  <c r="BA506"/>
  <c r="W506"/>
  <c r="X506"/>
  <c r="DM505"/>
  <c r="EB505"/>
  <c r="DN505" s="1"/>
  <c r="CE504"/>
  <c r="BA504"/>
  <c r="W504"/>
  <c r="X504"/>
  <c r="DM503"/>
  <c r="EB503"/>
  <c r="DN503" s="1"/>
  <c r="CE502"/>
  <c r="BA502"/>
  <c r="W502"/>
  <c r="X502"/>
  <c r="DM501"/>
  <c r="EB501"/>
  <c r="DN501" s="1"/>
  <c r="CE500"/>
  <c r="BA500"/>
  <c r="W500"/>
  <c r="X500"/>
  <c r="DM499"/>
  <c r="EB499"/>
  <c r="DN499" s="1"/>
  <c r="BO498"/>
  <c r="AM498"/>
  <c r="CE496"/>
  <c r="BA496"/>
  <c r="W496"/>
  <c r="X496"/>
  <c r="DM495"/>
  <c r="EB495"/>
  <c r="DN495" s="1"/>
  <c r="BO494"/>
  <c r="AM494"/>
  <c r="CE492"/>
  <c r="BA492"/>
  <c r="W492"/>
  <c r="X492"/>
  <c r="DM491"/>
  <c r="EB491"/>
  <c r="DN491" s="1"/>
  <c r="BO490"/>
  <c r="AM490"/>
  <c r="CE488"/>
  <c r="BA488"/>
  <c r="W488"/>
  <c r="X488"/>
  <c r="DM487"/>
  <c r="EB487"/>
  <c r="DN487" s="1"/>
  <c r="BO486"/>
  <c r="AM486"/>
  <c r="CE484"/>
  <c r="BA484"/>
  <c r="W484"/>
  <c r="X484"/>
  <c r="DM483"/>
  <c r="EB483"/>
  <c r="DN483" s="1"/>
  <c r="BO482"/>
  <c r="AM482"/>
  <c r="CE480"/>
  <c r="BA480"/>
  <c r="W480"/>
  <c r="X480"/>
  <c r="DM479"/>
  <c r="EB479"/>
  <c r="DN479" s="1"/>
  <c r="BO478"/>
  <c r="AM478"/>
  <c r="CE476"/>
  <c r="BA476"/>
  <c r="W476"/>
  <c r="X476"/>
  <c r="DM475"/>
  <c r="EB475"/>
  <c r="DN475" s="1"/>
  <c r="BO474"/>
  <c r="AM474"/>
  <c r="CE472"/>
  <c r="BA472"/>
  <c r="W472"/>
  <c r="X472"/>
  <c r="DM471"/>
  <c r="EB471"/>
  <c r="DN471" s="1"/>
  <c r="BO470"/>
  <c r="AM470"/>
  <c r="CE468"/>
  <c r="BA468"/>
  <c r="W468"/>
  <c r="X468"/>
  <c r="DM467"/>
  <c r="EB467"/>
  <c r="DN467" s="1"/>
  <c r="BO466"/>
  <c r="AM466"/>
  <c r="CE464"/>
  <c r="BA464"/>
  <c r="W464"/>
  <c r="X464"/>
  <c r="DM463"/>
  <c r="EB463"/>
  <c r="DN463" s="1"/>
  <c r="BO462"/>
  <c r="AM462"/>
  <c r="CE460"/>
  <c r="BA460"/>
  <c r="W460"/>
  <c r="X460"/>
  <c r="DM459"/>
  <c r="EB459"/>
  <c r="DN459" s="1"/>
  <c r="BO458"/>
  <c r="AM458"/>
  <c r="CE456"/>
  <c r="BA456"/>
  <c r="W456"/>
  <c r="X456"/>
  <c r="DM455"/>
  <c r="EB455"/>
  <c r="DN455" s="1"/>
  <c r="BO454"/>
  <c r="AM454"/>
  <c r="CE452"/>
  <c r="BA452"/>
  <c r="W452"/>
  <c r="X452"/>
  <c r="DM451"/>
  <c r="EB451"/>
  <c r="DN451" s="1"/>
  <c r="BO450"/>
  <c r="AM450"/>
  <c r="CE448"/>
  <c r="BA448"/>
  <c r="W448"/>
  <c r="X448"/>
  <c r="DM447"/>
  <c r="EB447"/>
  <c r="DN447" s="1"/>
  <c r="BO446"/>
  <c r="AM446"/>
  <c r="CE444"/>
  <c r="BA444"/>
  <c r="W444"/>
  <c r="X444"/>
  <c r="DM443"/>
  <c r="EB443"/>
  <c r="DN443" s="1"/>
  <c r="BO442"/>
  <c r="AM442"/>
  <c r="CE440"/>
  <c r="BA440"/>
  <c r="W440"/>
  <c r="X440"/>
  <c r="DM439"/>
  <c r="EB439"/>
  <c r="DN439" s="1"/>
  <c r="BO438"/>
  <c r="AM438"/>
  <c r="CE436"/>
  <c r="BA436"/>
  <c r="W436"/>
  <c r="X436"/>
  <c r="DM435"/>
  <c r="EB435"/>
  <c r="DN435" s="1"/>
  <c r="BO434"/>
  <c r="AM434"/>
  <c r="CE432"/>
  <c r="BA432"/>
  <c r="W432"/>
  <c r="X432"/>
  <c r="DM431"/>
  <c r="EB431"/>
  <c r="DN431" s="1"/>
  <c r="CF550"/>
  <c r="Y550"/>
  <c r="CF548"/>
  <c r="Y548"/>
  <c r="CF546"/>
  <c r="Y546"/>
  <c r="CF544"/>
  <c r="Y544"/>
  <c r="CF542"/>
  <c r="Y542"/>
  <c r="CF540"/>
  <c r="Y540"/>
  <c r="CF538"/>
  <c r="Y538"/>
  <c r="CF536"/>
  <c r="Y536"/>
  <c r="CF534"/>
  <c r="Y534"/>
  <c r="CF532"/>
  <c r="Y532"/>
  <c r="CF530"/>
  <c r="Y530"/>
  <c r="CF528"/>
  <c r="Y528"/>
  <c r="CF526"/>
  <c r="Y526"/>
  <c r="CF524"/>
  <c r="Y524"/>
  <c r="CF522"/>
  <c r="Y522"/>
  <c r="CF520"/>
  <c r="Y520"/>
  <c r="CF518"/>
  <c r="Y518"/>
  <c r="CF516"/>
  <c r="Y516"/>
  <c r="CF514"/>
  <c r="Y514"/>
  <c r="CF512"/>
  <c r="Y512"/>
  <c r="CF510"/>
  <c r="Y510"/>
  <c r="Y549"/>
  <c r="CF549"/>
  <c r="Y547"/>
  <c r="CF547"/>
  <c r="Y545"/>
  <c r="CF545"/>
  <c r="Y543"/>
  <c r="CF543"/>
  <c r="Y541"/>
  <c r="CF541"/>
  <c r="Y539"/>
  <c r="CF539"/>
  <c r="Y537"/>
  <c r="CF537"/>
  <c r="Y535"/>
  <c r="CF535"/>
  <c r="Y533"/>
  <c r="CF533"/>
  <c r="Y531"/>
  <c r="CF531"/>
  <c r="Y529"/>
  <c r="CF529"/>
  <c r="Y527"/>
  <c r="CF527"/>
  <c r="Y525"/>
  <c r="CF525"/>
  <c r="Y523"/>
  <c r="CF523"/>
  <c r="Y521"/>
  <c r="CF521"/>
  <c r="Y519"/>
  <c r="CF519"/>
  <c r="Y517"/>
  <c r="CF517"/>
  <c r="Y515"/>
  <c r="CF515"/>
  <c r="Y513"/>
  <c r="CF513"/>
  <c r="Y511"/>
  <c r="CF511"/>
  <c r="EB311"/>
  <c r="DN311" s="1"/>
  <c r="EC311"/>
  <c r="EB307"/>
  <c r="DN307" s="1"/>
  <c r="EC307"/>
  <c r="EB303"/>
  <c r="DN303" s="1"/>
  <c r="EC303"/>
  <c r="EB299"/>
  <c r="DN299" s="1"/>
  <c r="EC299"/>
  <c r="EB295"/>
  <c r="DN295" s="1"/>
  <c r="EC295"/>
  <c r="EB291"/>
  <c r="DN291" s="1"/>
  <c r="EC291"/>
  <c r="EB287"/>
  <c r="DN287" s="1"/>
  <c r="EC287"/>
  <c r="EB283"/>
  <c r="DN283" s="1"/>
  <c r="EC283"/>
  <c r="EB279"/>
  <c r="DN279" s="1"/>
  <c r="EC279"/>
  <c r="EB277"/>
  <c r="DN277" s="1"/>
  <c r="EC277"/>
  <c r="BO312"/>
  <c r="AM312"/>
  <c r="CE310"/>
  <c r="BA310"/>
  <c r="W310"/>
  <c r="X310"/>
  <c r="DM309"/>
  <c r="EC309"/>
  <c r="BO308"/>
  <c r="AM308"/>
  <c r="CE306"/>
  <c r="BA306"/>
  <c r="W306"/>
  <c r="X306"/>
  <c r="DM305"/>
  <c r="EC305"/>
  <c r="BO304"/>
  <c r="AM304"/>
  <c r="CE302"/>
  <c r="BA302"/>
  <c r="W302"/>
  <c r="X302"/>
  <c r="DM301"/>
  <c r="EC301"/>
  <c r="BO300"/>
  <c r="AM300"/>
  <c r="CE298"/>
  <c r="BA298"/>
  <c r="W298"/>
  <c r="X298"/>
  <c r="DM297"/>
  <c r="EC297"/>
  <c r="BO296"/>
  <c r="AM296"/>
  <c r="CE294"/>
  <c r="BA294"/>
  <c r="W294"/>
  <c r="X294"/>
  <c r="DM293"/>
  <c r="EC293"/>
  <c r="BO292"/>
  <c r="AM292"/>
  <c r="CE290"/>
  <c r="BA290"/>
  <c r="W290"/>
  <c r="X290"/>
  <c r="DM289"/>
  <c r="EC289"/>
  <c r="BO288"/>
  <c r="AM288"/>
  <c r="CE286"/>
  <c r="BA286"/>
  <c r="W286"/>
  <c r="X286"/>
  <c r="DM285"/>
  <c r="EC285"/>
  <c r="BO284"/>
  <c r="AM284"/>
  <c r="CE282"/>
  <c r="BA282"/>
  <c r="W282"/>
  <c r="X282"/>
  <c r="DM281"/>
  <c r="EC281"/>
  <c r="BO280"/>
  <c r="AM280"/>
  <c r="BO278"/>
  <c r="BA276"/>
  <c r="DM275"/>
  <c r="EC275"/>
  <c r="AM274"/>
  <c r="CE272"/>
  <c r="W272"/>
  <c r="X272"/>
  <c r="CE278"/>
  <c r="W278"/>
  <c r="X278"/>
  <c r="BO276"/>
  <c r="BA274"/>
  <c r="DM273"/>
  <c r="EC273"/>
  <c r="AM272"/>
  <c r="CE270"/>
  <c r="BA270"/>
  <c r="W270"/>
  <c r="X270"/>
  <c r="DM269"/>
  <c r="EB269"/>
  <c r="DN269" s="1"/>
  <c r="BO268"/>
  <c r="AM268"/>
  <c r="CE266"/>
  <c r="BA266"/>
  <c r="W266"/>
  <c r="X266"/>
  <c r="DM265"/>
  <c r="EB265"/>
  <c r="DN265" s="1"/>
  <c r="BO264"/>
  <c r="AM264"/>
  <c r="CE262"/>
  <c r="BA262"/>
  <c r="W262"/>
  <c r="X262"/>
  <c r="DM261"/>
  <c r="EB261"/>
  <c r="DN261" s="1"/>
  <c r="BO260"/>
  <c r="AM260"/>
  <c r="CE258"/>
  <c r="BA258"/>
  <c r="W258"/>
  <c r="X258"/>
  <c r="DM257"/>
  <c r="EB257"/>
  <c r="DN257" s="1"/>
  <c r="BO256"/>
  <c r="AM256"/>
  <c r="CE254"/>
  <c r="BA254"/>
  <c r="W254"/>
  <c r="X254"/>
  <c r="DM253"/>
  <c r="EB253"/>
  <c r="DN253" s="1"/>
  <c r="BO252"/>
  <c r="AM252"/>
  <c r="CE250"/>
  <c r="BA250"/>
  <c r="W250"/>
  <c r="X250"/>
  <c r="DM249"/>
  <c r="EB249"/>
  <c r="DN249" s="1"/>
  <c r="BO248"/>
  <c r="AM248"/>
  <c r="CE246"/>
  <c r="BA246"/>
  <c r="W246"/>
  <c r="X246"/>
  <c r="DM245"/>
  <c r="EB245"/>
  <c r="DN245" s="1"/>
  <c r="BO244"/>
  <c r="AM244"/>
  <c r="CE242"/>
  <c r="BA242"/>
  <c r="W242"/>
  <c r="X242"/>
  <c r="DM241"/>
  <c r="EC241"/>
  <c r="BO240"/>
  <c r="AM240"/>
  <c r="CE238"/>
  <c r="BA238"/>
  <c r="W238"/>
  <c r="X238"/>
  <c r="DM237"/>
  <c r="EC237"/>
  <c r="BO236"/>
  <c r="AM236"/>
  <c r="CE234"/>
  <c r="BA234"/>
  <c r="W234"/>
  <c r="X234"/>
  <c r="DM233"/>
  <c r="EC233"/>
  <c r="BO232"/>
  <c r="AM232"/>
  <c r="CE230"/>
  <c r="BA230"/>
  <c r="W230"/>
  <c r="X230"/>
  <c r="DM229"/>
  <c r="EC229"/>
  <c r="BO228"/>
  <c r="AM228"/>
  <c r="CE226"/>
  <c r="BA226"/>
  <c r="W226"/>
  <c r="X226"/>
  <c r="DM225"/>
  <c r="EC225"/>
  <c r="BO224"/>
  <c r="AM224"/>
  <c r="CE222"/>
  <c r="BA222"/>
  <c r="W222"/>
  <c r="X222"/>
  <c r="DM221"/>
  <c r="EC221"/>
  <c r="BO220"/>
  <c r="AM220"/>
  <c r="CE218"/>
  <c r="BA218"/>
  <c r="W218"/>
  <c r="X218"/>
  <c r="DM217"/>
  <c r="EC217"/>
  <c r="BO216"/>
  <c r="AM216"/>
  <c r="CE214"/>
  <c r="BA214"/>
  <c r="W214"/>
  <c r="X214"/>
  <c r="DM213"/>
  <c r="EC213"/>
  <c r="BO212"/>
  <c r="AM212"/>
  <c r="CE210"/>
  <c r="BA210"/>
  <c r="W210"/>
  <c r="X210"/>
  <c r="DM209"/>
  <c r="EC209"/>
  <c r="BO208"/>
  <c r="AM208"/>
  <c r="CE206"/>
  <c r="BA206"/>
  <c r="W206"/>
  <c r="X206"/>
  <c r="DM205"/>
  <c r="EC205"/>
  <c r="BO204"/>
  <c r="AM204"/>
  <c r="CE202"/>
  <c r="BA202"/>
  <c r="W202"/>
  <c r="X202"/>
  <c r="DM201"/>
  <c r="EC201"/>
  <c r="BO200"/>
  <c r="AM200"/>
  <c r="CE198"/>
  <c r="BA198"/>
  <c r="W198"/>
  <c r="X198"/>
  <c r="DM197"/>
  <c r="EC197"/>
  <c r="BO196"/>
  <c r="AM196"/>
  <c r="CE194"/>
  <c r="BA194"/>
  <c r="W194"/>
  <c r="X194"/>
  <c r="DM193"/>
  <c r="EC193"/>
  <c r="BO192"/>
  <c r="AM192"/>
  <c r="CE190"/>
  <c r="BA190"/>
  <c r="W190"/>
  <c r="X190"/>
  <c r="DM189"/>
  <c r="EC189"/>
  <c r="BO188"/>
  <c r="AM188"/>
  <c r="CE186"/>
  <c r="BA186"/>
  <c r="W186"/>
  <c r="X186"/>
  <c r="DM185"/>
  <c r="EC185"/>
  <c r="BO184"/>
  <c r="AM184"/>
  <c r="CE182"/>
  <c r="BA182"/>
  <c r="W182"/>
  <c r="X182"/>
  <c r="DM181"/>
  <c r="EC181"/>
  <c r="BO180"/>
  <c r="AM180"/>
  <c r="CE178"/>
  <c r="BA178"/>
  <c r="W178"/>
  <c r="X178"/>
  <c r="DM177"/>
  <c r="EC177"/>
  <c r="BO176"/>
  <c r="AM176"/>
  <c r="CE174"/>
  <c r="BA174"/>
  <c r="W174"/>
  <c r="X174"/>
  <c r="DM173"/>
  <c r="EC173"/>
  <c r="BO172"/>
  <c r="AM172"/>
  <c r="CE170"/>
  <c r="BA170"/>
  <c r="W170"/>
  <c r="X170"/>
  <c r="DM169"/>
  <c r="EC169"/>
  <c r="BO168"/>
  <c r="AM168"/>
  <c r="CE166"/>
  <c r="BA166"/>
  <c r="W166"/>
  <c r="X166"/>
  <c r="DM165"/>
  <c r="EC165"/>
  <c r="DM164"/>
  <c r="BO163"/>
  <c r="AM163"/>
  <c r="DM162"/>
  <c r="BO161"/>
  <c r="AM161"/>
  <c r="DM160"/>
  <c r="BO159"/>
  <c r="AM159"/>
  <c r="DM158"/>
  <c r="BO157"/>
  <c r="AM157"/>
  <c r="DM156"/>
  <c r="BO155"/>
  <c r="AM155"/>
  <c r="DM154"/>
  <c r="BO153"/>
  <c r="AM153"/>
  <c r="DM152"/>
  <c r="BO151"/>
  <c r="AM151"/>
  <c r="DM150"/>
  <c r="BO149"/>
  <c r="AM149"/>
  <c r="DM148"/>
  <c r="BO147"/>
  <c r="AM147"/>
  <c r="DM146"/>
  <c r="BO145"/>
  <c r="AM145"/>
  <c r="DM144"/>
  <c r="BO143"/>
  <c r="AM143"/>
  <c r="DM142"/>
  <c r="BO141"/>
  <c r="AM141"/>
  <c r="DM140"/>
  <c r="BO139"/>
  <c r="AM139"/>
  <c r="DM138"/>
  <c r="BO137"/>
  <c r="AM137"/>
  <c r="DM136"/>
  <c r="BO135"/>
  <c r="AM135"/>
  <c r="DM134"/>
  <c r="BO133"/>
  <c r="AM133"/>
  <c r="DM132"/>
  <c r="BO131"/>
  <c r="AM131"/>
  <c r="DM130"/>
  <c r="BO129"/>
  <c r="AM129"/>
  <c r="DM128"/>
  <c r="BO127"/>
  <c r="AM127"/>
  <c r="DM126"/>
  <c r="BO125"/>
  <c r="AM125"/>
  <c r="DM124"/>
  <c r="BO123"/>
  <c r="AM123"/>
  <c r="DM122"/>
  <c r="BO121"/>
  <c r="AM121"/>
  <c r="DM120"/>
  <c r="BO119"/>
  <c r="AM119"/>
  <c r="DM118"/>
  <c r="BO117"/>
  <c r="AM117"/>
  <c r="DM116"/>
  <c r="BO115"/>
  <c r="AM115"/>
  <c r="DM114"/>
  <c r="BO113"/>
  <c r="AM113"/>
  <c r="DM112"/>
  <c r="BO111"/>
  <c r="AM111"/>
  <c r="DM110"/>
  <c r="BO109"/>
  <c r="AM109"/>
  <c r="DM108"/>
  <c r="BO107"/>
  <c r="AM107"/>
  <c r="DM106"/>
  <c r="BO105"/>
  <c r="AM105"/>
  <c r="DM104"/>
  <c r="BO103"/>
  <c r="AM103"/>
  <c r="DM102"/>
  <c r="BO101"/>
  <c r="AM101"/>
  <c r="DM100"/>
  <c r="BO99"/>
  <c r="AM99"/>
  <c r="DM98"/>
  <c r="BO97"/>
  <c r="AM97"/>
  <c r="DM96"/>
  <c r="BO95"/>
  <c r="AM95"/>
  <c r="DM94"/>
  <c r="BO93"/>
  <c r="AM93"/>
  <c r="DM92"/>
  <c r="BO91"/>
  <c r="AM91"/>
  <c r="DM90"/>
  <c r="BO89"/>
  <c r="AM89"/>
  <c r="DM88"/>
  <c r="BO87"/>
  <c r="AM87"/>
  <c r="DM86"/>
  <c r="BO85"/>
  <c r="AM85"/>
  <c r="DM84"/>
  <c r="BO83"/>
  <c r="AM83"/>
  <c r="DM82"/>
  <c r="BO81"/>
  <c r="AM81"/>
  <c r="DM80"/>
  <c r="BO79"/>
  <c r="AM79"/>
  <c r="DM78"/>
  <c r="BO77"/>
  <c r="AM77"/>
  <c r="DM76"/>
  <c r="BO75"/>
  <c r="AM75"/>
  <c r="DM74"/>
  <c r="BO73"/>
  <c r="AM73"/>
  <c r="DM72"/>
  <c r="BO71"/>
  <c r="AM71"/>
  <c r="DM70"/>
  <c r="BO69"/>
  <c r="AM69"/>
  <c r="DM68"/>
  <c r="BO67"/>
  <c r="AM67"/>
  <c r="DM66"/>
  <c r="BO65"/>
  <c r="AM65"/>
  <c r="DM64"/>
  <c r="BO63"/>
  <c r="AM63"/>
  <c r="DM62"/>
  <c r="BO61"/>
  <c r="AM61"/>
  <c r="DM60"/>
  <c r="BO59"/>
  <c r="AM59"/>
  <c r="DM58"/>
  <c r="BO57"/>
  <c r="AM57"/>
  <c r="DM56"/>
  <c r="BO55"/>
  <c r="AM55"/>
  <c r="DM54"/>
  <c r="BO53"/>
  <c r="AM53"/>
  <c r="DM52"/>
  <c r="BO51"/>
  <c r="AM51"/>
  <c r="DM50"/>
  <c r="BO49"/>
  <c r="AM49"/>
  <c r="DM48"/>
  <c r="BO47"/>
  <c r="AM47"/>
  <c r="DM46"/>
  <c r="BO45"/>
  <c r="AM45"/>
  <c r="DM44"/>
  <c r="BO43"/>
  <c r="AM43"/>
  <c r="DM42"/>
  <c r="BO41"/>
  <c r="AM41"/>
  <c r="DM40"/>
  <c r="BO39"/>
  <c r="AM39"/>
  <c r="DM38"/>
  <c r="BO37"/>
  <c r="AM37"/>
  <c r="DM36"/>
  <c r="BO35"/>
  <c r="AM35"/>
  <c r="DM34"/>
  <c r="BO33"/>
  <c r="AM33"/>
  <c r="DM32"/>
  <c r="BO31"/>
  <c r="AM31"/>
  <c r="DM30"/>
  <c r="BO29"/>
  <c r="AM29"/>
  <c r="DM28"/>
  <c r="BO27"/>
  <c r="AM27"/>
  <c r="DM26"/>
  <c r="BO25"/>
  <c r="AM25"/>
  <c r="DM24"/>
  <c r="BO23"/>
  <c r="AM23"/>
  <c r="DM22"/>
  <c r="BO21"/>
  <c r="AM21"/>
  <c r="DM20"/>
  <c r="BO19"/>
  <c r="AM19"/>
  <c r="DM18"/>
  <c r="BO17"/>
  <c r="AM17"/>
  <c r="DM16"/>
  <c r="BO15"/>
  <c r="AM15"/>
  <c r="DM14"/>
  <c r="BO13"/>
  <c r="AM13"/>
  <c r="DM12"/>
  <c r="BO11"/>
  <c r="AM11"/>
  <c r="CV408" i="3"/>
  <c r="CW408"/>
  <c r="AM535"/>
  <c r="W531"/>
  <c r="X531"/>
  <c r="AM519"/>
  <c r="W515"/>
  <c r="X515"/>
  <c r="W541"/>
  <c r="X541"/>
  <c r="AM529"/>
  <c r="W525"/>
  <c r="X525"/>
  <c r="AM513"/>
  <c r="W509"/>
  <c r="X509"/>
  <c r="AM549"/>
  <c r="AM547"/>
  <c r="AM545"/>
  <c r="AM543"/>
  <c r="W539"/>
  <c r="X539"/>
  <c r="AM527"/>
  <c r="W523"/>
  <c r="X523"/>
  <c r="AM511"/>
  <c r="AM537"/>
  <c r="W533"/>
  <c r="X533"/>
  <c r="AM521"/>
  <c r="W517"/>
  <c r="X517"/>
  <c r="W549"/>
  <c r="X549"/>
  <c r="W547"/>
  <c r="X547"/>
  <c r="W545"/>
  <c r="X545"/>
  <c r="W543"/>
  <c r="X543"/>
  <c r="AM539"/>
  <c r="W535"/>
  <c r="X535"/>
  <c r="AM531"/>
  <c r="W527"/>
  <c r="X527"/>
  <c r="AM523"/>
  <c r="W519"/>
  <c r="X519"/>
  <c r="AM515"/>
  <c r="W511"/>
  <c r="X511"/>
  <c r="AM541"/>
  <c r="W537"/>
  <c r="X537"/>
  <c r="AM533"/>
  <c r="W529"/>
  <c r="X529"/>
  <c r="AM525"/>
  <c r="W521"/>
  <c r="X521"/>
  <c r="AM517"/>
  <c r="W513"/>
  <c r="X513"/>
  <c r="AM509"/>
  <c r="W405"/>
  <c r="X405"/>
  <c r="AM401"/>
  <c r="W397"/>
  <c r="X397"/>
  <c r="AM393"/>
  <c r="W389"/>
  <c r="X389"/>
  <c r="AM385"/>
  <c r="W381"/>
  <c r="X381"/>
  <c r="AM377"/>
  <c r="W373"/>
  <c r="X373"/>
  <c r="AM369"/>
  <c r="W403"/>
  <c r="X403"/>
  <c r="AM399"/>
  <c r="W395"/>
  <c r="X395"/>
  <c r="AM391"/>
  <c r="W387"/>
  <c r="X387"/>
  <c r="AM383"/>
  <c r="W379"/>
  <c r="X379"/>
  <c r="AM375"/>
  <c r="W371"/>
  <c r="X371"/>
  <c r="AM367"/>
  <c r="W153"/>
  <c r="X153"/>
  <c r="AM149"/>
  <c r="W145"/>
  <c r="X145"/>
  <c r="AM141"/>
  <c r="W137"/>
  <c r="X137"/>
  <c r="W151"/>
  <c r="X151"/>
  <c r="AM147"/>
  <c r="W135"/>
  <c r="X135"/>
  <c r="AM131"/>
  <c r="W127"/>
  <c r="X127"/>
  <c r="AM123"/>
  <c r="W119"/>
  <c r="X119"/>
  <c r="AM115"/>
  <c r="W111"/>
  <c r="X111"/>
  <c r="AM107"/>
  <c r="W103"/>
  <c r="X103"/>
  <c r="AM99"/>
  <c r="W95"/>
  <c r="X95"/>
  <c r="AM91"/>
  <c r="W87"/>
  <c r="X87"/>
  <c r="AM83"/>
  <c r="W79"/>
  <c r="X79"/>
  <c r="AM75"/>
  <c r="W71"/>
  <c r="X71"/>
  <c r="W155"/>
  <c r="X155"/>
  <c r="AM151"/>
  <c r="W139"/>
  <c r="X139"/>
  <c r="AM135"/>
  <c r="W129"/>
  <c r="X129"/>
  <c r="AM125"/>
  <c r="W121"/>
  <c r="X121"/>
  <c r="AM117"/>
  <c r="W113"/>
  <c r="X113"/>
  <c r="AM109"/>
  <c r="W105"/>
  <c r="X105"/>
  <c r="AM101"/>
  <c r="W97"/>
  <c r="X97"/>
  <c r="AM93"/>
  <c r="W89"/>
  <c r="X89"/>
  <c r="AM85"/>
  <c r="W81"/>
  <c r="X81"/>
  <c r="AM77"/>
  <c r="W73"/>
  <c r="X73"/>
  <c r="AM405"/>
  <c r="W407"/>
  <c r="X407"/>
  <c r="AM403"/>
  <c r="W401"/>
  <c r="X401"/>
  <c r="AM397"/>
  <c r="W393"/>
  <c r="X393"/>
  <c r="AM389"/>
  <c r="W385"/>
  <c r="X385"/>
  <c r="AM381"/>
  <c r="W377"/>
  <c r="X377"/>
  <c r="AM373"/>
  <c r="W369"/>
  <c r="X369"/>
  <c r="AM407"/>
  <c r="W399"/>
  <c r="X399"/>
  <c r="AM395"/>
  <c r="W391"/>
  <c r="X391"/>
  <c r="AM387"/>
  <c r="W383"/>
  <c r="X383"/>
  <c r="AM379"/>
  <c r="W375"/>
  <c r="X375"/>
  <c r="AM371"/>
  <c r="W367"/>
  <c r="X367"/>
  <c r="CJ408"/>
  <c r="AM153"/>
  <c r="W149"/>
  <c r="X149"/>
  <c r="AM145"/>
  <c r="W141"/>
  <c r="X141"/>
  <c r="AM137"/>
  <c r="AM155"/>
  <c r="W143"/>
  <c r="X143"/>
  <c r="AM139"/>
  <c r="W131"/>
  <c r="X131"/>
  <c r="AM127"/>
  <c r="W123"/>
  <c r="X123"/>
  <c r="AM119"/>
  <c r="W115"/>
  <c r="X115"/>
  <c r="AM111"/>
  <c r="W107"/>
  <c r="X107"/>
  <c r="AM103"/>
  <c r="W99"/>
  <c r="X99"/>
  <c r="AM95"/>
  <c r="W91"/>
  <c r="X91"/>
  <c r="AM87"/>
  <c r="W83"/>
  <c r="X83"/>
  <c r="AM79"/>
  <c r="W75"/>
  <c r="X75"/>
  <c r="AM71"/>
  <c r="W147"/>
  <c r="X147"/>
  <c r="AM143"/>
  <c r="W133"/>
  <c r="X133"/>
  <c r="AM129"/>
  <c r="W125"/>
  <c r="X125"/>
  <c r="AM121"/>
  <c r="W117"/>
  <c r="X117"/>
  <c r="AM113"/>
  <c r="W109"/>
  <c r="X109"/>
  <c r="AM105"/>
  <c r="W101"/>
  <c r="X101"/>
  <c r="AM97"/>
  <c r="W93"/>
  <c r="X93"/>
  <c r="AM89"/>
  <c r="W85"/>
  <c r="X85"/>
  <c r="AM81"/>
  <c r="W77"/>
  <c r="X77"/>
  <c r="AM73"/>
  <c r="AM133"/>
  <c r="CX513" i="5" l="1"/>
  <c r="CY513" s="1"/>
  <c r="CG513"/>
  <c r="CX517"/>
  <c r="CG517"/>
  <c r="CX521"/>
  <c r="CY521" s="1"/>
  <c r="CG521"/>
  <c r="CX525"/>
  <c r="CG525"/>
  <c r="CX529"/>
  <c r="CY529" s="1"/>
  <c r="CG529"/>
  <c r="CX533"/>
  <c r="CG533"/>
  <c r="CX537"/>
  <c r="CY537" s="1"/>
  <c r="CG537"/>
  <c r="CX541"/>
  <c r="CG541"/>
  <c r="CX545"/>
  <c r="CY545" s="1"/>
  <c r="CG545"/>
  <c r="CX549"/>
  <c r="CG549"/>
  <c r="CX510"/>
  <c r="CY510" s="1"/>
  <c r="CG510"/>
  <c r="CX514"/>
  <c r="CG514"/>
  <c r="CX518"/>
  <c r="CY518" s="1"/>
  <c r="CG518"/>
  <c r="CX522"/>
  <c r="CG522"/>
  <c r="CX526"/>
  <c r="CY526" s="1"/>
  <c r="CG526"/>
  <c r="CX530"/>
  <c r="CG530"/>
  <c r="CX534"/>
  <c r="CY534" s="1"/>
  <c r="CG534"/>
  <c r="CX538"/>
  <c r="CG538"/>
  <c r="CX542"/>
  <c r="CY542" s="1"/>
  <c r="CG542"/>
  <c r="CX546"/>
  <c r="CG546"/>
  <c r="CX550"/>
  <c r="CY550" s="1"/>
  <c r="CG550"/>
  <c r="CX14"/>
  <c r="CG14"/>
  <c r="CX18"/>
  <c r="CY18" s="1"/>
  <c r="CG18"/>
  <c r="CX22"/>
  <c r="CG22"/>
  <c r="CX26"/>
  <c r="CY26" s="1"/>
  <c r="CG26"/>
  <c r="CX30"/>
  <c r="CG30"/>
  <c r="CX34"/>
  <c r="CY34" s="1"/>
  <c r="CG34"/>
  <c r="CX38"/>
  <c r="CG38"/>
  <c r="CX42"/>
  <c r="CY42" s="1"/>
  <c r="CG42"/>
  <c r="CX46"/>
  <c r="CG46"/>
  <c r="CX50"/>
  <c r="CY50" s="1"/>
  <c r="CG50"/>
  <c r="CX54"/>
  <c r="CG54"/>
  <c r="CX58"/>
  <c r="CY58" s="1"/>
  <c r="CG58"/>
  <c r="CX62"/>
  <c r="CG62"/>
  <c r="CX66"/>
  <c r="CY66" s="1"/>
  <c r="CG66"/>
  <c r="CX70"/>
  <c r="CG70"/>
  <c r="CX74"/>
  <c r="CY74" s="1"/>
  <c r="CG74"/>
  <c r="CX78"/>
  <c r="CG78"/>
  <c r="CX82"/>
  <c r="CY82" s="1"/>
  <c r="CG82"/>
  <c r="CX86"/>
  <c r="CG86"/>
  <c r="CX90"/>
  <c r="CY90" s="1"/>
  <c r="CG90"/>
  <c r="CX94"/>
  <c r="CG94"/>
  <c r="CX98"/>
  <c r="CY98" s="1"/>
  <c r="CG98"/>
  <c r="CX102"/>
  <c r="CG102"/>
  <c r="CX106"/>
  <c r="CY106" s="1"/>
  <c r="CG106"/>
  <c r="CX110"/>
  <c r="CG110"/>
  <c r="CX114"/>
  <c r="CY114" s="1"/>
  <c r="CG114"/>
  <c r="CX118"/>
  <c r="CG118"/>
  <c r="CX122"/>
  <c r="CY122" s="1"/>
  <c r="CG122"/>
  <c r="CX126"/>
  <c r="CG126"/>
  <c r="CX130"/>
  <c r="CY130" s="1"/>
  <c r="CG130"/>
  <c r="CX134"/>
  <c r="CG134"/>
  <c r="CX138"/>
  <c r="CY138" s="1"/>
  <c r="CG138"/>
  <c r="CX142"/>
  <c r="CG142"/>
  <c r="CX146"/>
  <c r="CY146" s="1"/>
  <c r="CG146"/>
  <c r="CX150"/>
  <c r="CG150"/>
  <c r="CX154"/>
  <c r="CY154" s="1"/>
  <c r="CG154"/>
  <c r="CX158"/>
  <c r="CG158"/>
  <c r="CX162"/>
  <c r="CY162" s="1"/>
  <c r="CG162"/>
  <c r="CX164"/>
  <c r="CG164"/>
  <c r="CX316"/>
  <c r="CY316" s="1"/>
  <c r="CG316"/>
  <c r="CX320"/>
  <c r="CG320"/>
  <c r="CX324"/>
  <c r="CY324" s="1"/>
  <c r="CG324"/>
  <c r="CX328"/>
  <c r="CG328"/>
  <c r="CX332"/>
  <c r="CY332" s="1"/>
  <c r="CG332"/>
  <c r="CX336"/>
  <c r="CG336"/>
  <c r="CX340"/>
  <c r="CY340" s="1"/>
  <c r="CG340"/>
  <c r="CX344"/>
  <c r="CG344"/>
  <c r="CX348"/>
  <c r="CY348" s="1"/>
  <c r="CG348"/>
  <c r="CX352"/>
  <c r="CG352"/>
  <c r="CX356"/>
  <c r="CY356" s="1"/>
  <c r="CG356"/>
  <c r="CX360"/>
  <c r="CG360"/>
  <c r="CX364"/>
  <c r="CY364" s="1"/>
  <c r="CG364"/>
  <c r="CX368"/>
  <c r="CG368"/>
  <c r="CX372"/>
  <c r="CY372" s="1"/>
  <c r="CG372"/>
  <c r="CX376"/>
  <c r="CG376"/>
  <c r="CX380"/>
  <c r="CY380" s="1"/>
  <c r="CG380"/>
  <c r="CX384"/>
  <c r="CG384"/>
  <c r="CX388"/>
  <c r="CY388" s="1"/>
  <c r="CG388"/>
  <c r="CX392"/>
  <c r="CG392"/>
  <c r="CX396"/>
  <c r="CY396" s="1"/>
  <c r="CG396"/>
  <c r="CX400"/>
  <c r="CG400"/>
  <c r="CX404"/>
  <c r="CY404" s="1"/>
  <c r="CG404"/>
  <c r="CX408"/>
  <c r="CG408"/>
  <c r="CX412"/>
  <c r="CY412" s="1"/>
  <c r="CG412"/>
  <c r="CX416"/>
  <c r="CG416"/>
  <c r="CX420"/>
  <c r="CY420" s="1"/>
  <c r="CG420"/>
  <c r="CX424"/>
  <c r="CG424"/>
  <c r="CX428"/>
  <c r="CY428" s="1"/>
  <c r="CG428"/>
  <c r="CX315"/>
  <c r="CG315"/>
  <c r="CX319"/>
  <c r="CY319" s="1"/>
  <c r="CG319"/>
  <c r="CX323"/>
  <c r="CG323"/>
  <c r="CX327"/>
  <c r="CY327" s="1"/>
  <c r="CG327"/>
  <c r="CX331"/>
  <c r="CG331"/>
  <c r="CX335"/>
  <c r="CY335" s="1"/>
  <c r="CG335"/>
  <c r="CX339"/>
  <c r="CG339"/>
  <c r="CX343"/>
  <c r="CY343" s="1"/>
  <c r="CG343"/>
  <c r="CX347"/>
  <c r="CG347"/>
  <c r="CX351"/>
  <c r="CY351" s="1"/>
  <c r="CG351"/>
  <c r="CX355"/>
  <c r="CG355"/>
  <c r="CX359"/>
  <c r="CY359" s="1"/>
  <c r="CG359"/>
  <c r="CX363"/>
  <c r="CG363"/>
  <c r="CX367"/>
  <c r="CY367" s="1"/>
  <c r="CG367"/>
  <c r="CX371"/>
  <c r="CG371"/>
  <c r="CX375"/>
  <c r="CY375" s="1"/>
  <c r="CG375"/>
  <c r="CX379"/>
  <c r="CG379"/>
  <c r="CX383"/>
  <c r="CY383" s="1"/>
  <c r="CG383"/>
  <c r="CX387"/>
  <c r="CG387"/>
  <c r="CX391"/>
  <c r="CY391" s="1"/>
  <c r="CG391"/>
  <c r="CX395"/>
  <c r="CG395"/>
  <c r="CX399"/>
  <c r="CY399" s="1"/>
  <c r="CG399"/>
  <c r="CX403"/>
  <c r="CG403"/>
  <c r="CX407"/>
  <c r="CY407" s="1"/>
  <c r="CG407"/>
  <c r="CX411"/>
  <c r="CG411"/>
  <c r="CX415"/>
  <c r="CY415" s="1"/>
  <c r="CG415"/>
  <c r="CX419"/>
  <c r="CG419"/>
  <c r="CX423"/>
  <c r="CY423" s="1"/>
  <c r="CG423"/>
  <c r="CX427"/>
  <c r="CG427"/>
  <c r="CX511"/>
  <c r="CY511" s="1"/>
  <c r="CG511"/>
  <c r="CX515"/>
  <c r="CG515"/>
  <c r="CX519"/>
  <c r="CY519" s="1"/>
  <c r="CG519"/>
  <c r="CX523"/>
  <c r="CG523"/>
  <c r="CX527"/>
  <c r="CY527" s="1"/>
  <c r="CG527"/>
  <c r="CX531"/>
  <c r="CG531"/>
  <c r="CX535"/>
  <c r="CY535" s="1"/>
  <c r="CG535"/>
  <c r="CX539"/>
  <c r="CG539"/>
  <c r="CX543"/>
  <c r="CY543" s="1"/>
  <c r="CG543"/>
  <c r="CX547"/>
  <c r="CG547"/>
  <c r="CX512"/>
  <c r="CY512" s="1"/>
  <c r="CG512"/>
  <c r="CX516"/>
  <c r="CG516"/>
  <c r="CX520"/>
  <c r="CY520" s="1"/>
  <c r="CG520"/>
  <c r="CX524"/>
  <c r="CG524"/>
  <c r="CX528"/>
  <c r="CY528" s="1"/>
  <c r="CG528"/>
  <c r="CX532"/>
  <c r="CG532"/>
  <c r="CX536"/>
  <c r="CY536" s="1"/>
  <c r="CG536"/>
  <c r="CX540"/>
  <c r="CG540"/>
  <c r="CX544"/>
  <c r="CY544" s="1"/>
  <c r="CG544"/>
  <c r="CX548"/>
  <c r="CG548"/>
  <c r="CX12"/>
  <c r="CY12" s="1"/>
  <c r="CG12"/>
  <c r="CX16"/>
  <c r="CG16"/>
  <c r="CX20"/>
  <c r="CY20" s="1"/>
  <c r="CG20"/>
  <c r="CX24"/>
  <c r="CG24"/>
  <c r="CX28"/>
  <c r="CY28" s="1"/>
  <c r="CG28"/>
  <c r="CX32"/>
  <c r="CG32"/>
  <c r="CX36"/>
  <c r="CY36" s="1"/>
  <c r="CG36"/>
  <c r="CX40"/>
  <c r="CG40"/>
  <c r="CX44"/>
  <c r="CY44" s="1"/>
  <c r="CG44"/>
  <c r="CX48"/>
  <c r="CG48"/>
  <c r="CX52"/>
  <c r="CY52" s="1"/>
  <c r="CG52"/>
  <c r="CX56"/>
  <c r="CG56"/>
  <c r="CX60"/>
  <c r="CY60" s="1"/>
  <c r="CG60"/>
  <c r="CX64"/>
  <c r="CG64"/>
  <c r="CX68"/>
  <c r="CY68" s="1"/>
  <c r="CG68"/>
  <c r="CX72"/>
  <c r="CG72"/>
  <c r="CX76"/>
  <c r="CY76" s="1"/>
  <c r="CG76"/>
  <c r="CX80"/>
  <c r="CG80"/>
  <c r="CX84"/>
  <c r="CY84" s="1"/>
  <c r="CG84"/>
  <c r="CX88"/>
  <c r="CG88"/>
  <c r="CX92"/>
  <c r="CY92" s="1"/>
  <c r="CG92"/>
  <c r="CX96"/>
  <c r="CG96"/>
  <c r="CX100"/>
  <c r="CY100" s="1"/>
  <c r="CG100"/>
  <c r="CX104"/>
  <c r="CG104"/>
  <c r="CX108"/>
  <c r="CY108" s="1"/>
  <c r="CG108"/>
  <c r="CX112"/>
  <c r="CG112"/>
  <c r="CX116"/>
  <c r="CY116" s="1"/>
  <c r="CG116"/>
  <c r="CX120"/>
  <c r="CG120"/>
  <c r="CX124"/>
  <c r="CY124" s="1"/>
  <c r="CG124"/>
  <c r="CX128"/>
  <c r="CG128"/>
  <c r="CX132"/>
  <c r="CY132" s="1"/>
  <c r="CG132"/>
  <c r="CX136"/>
  <c r="CG136"/>
  <c r="CX140"/>
  <c r="CY140" s="1"/>
  <c r="CG140"/>
  <c r="CX144"/>
  <c r="CG144"/>
  <c r="CX148"/>
  <c r="CY148" s="1"/>
  <c r="CG148"/>
  <c r="CX152"/>
  <c r="CG152"/>
  <c r="CX156"/>
  <c r="CY156" s="1"/>
  <c r="CG156"/>
  <c r="CX160"/>
  <c r="CG160"/>
  <c r="CX314"/>
  <c r="CY314" s="1"/>
  <c r="CG314"/>
  <c r="CX318"/>
  <c r="CG318"/>
  <c r="CX322"/>
  <c r="CY322" s="1"/>
  <c r="CG322"/>
  <c r="CX326"/>
  <c r="CG326"/>
  <c r="CX330"/>
  <c r="CY330" s="1"/>
  <c r="CG330"/>
  <c r="CX334"/>
  <c r="CG334"/>
  <c r="CX338"/>
  <c r="CY338" s="1"/>
  <c r="CG338"/>
  <c r="CX342"/>
  <c r="CG342"/>
  <c r="CX346"/>
  <c r="CY346" s="1"/>
  <c r="CG346"/>
  <c r="CX350"/>
  <c r="CG350"/>
  <c r="CX354"/>
  <c r="CY354" s="1"/>
  <c r="CG354"/>
  <c r="CX358"/>
  <c r="CG358"/>
  <c r="CX362"/>
  <c r="CY362" s="1"/>
  <c r="CG362"/>
  <c r="CX366"/>
  <c r="CG366"/>
  <c r="CX370"/>
  <c r="CY370" s="1"/>
  <c r="CG370"/>
  <c r="CX374"/>
  <c r="CG374"/>
  <c r="CX378"/>
  <c r="CY378" s="1"/>
  <c r="CG378"/>
  <c r="CX382"/>
  <c r="CG382"/>
  <c r="CX386"/>
  <c r="CY386" s="1"/>
  <c r="CG386"/>
  <c r="CX390"/>
  <c r="CG390"/>
  <c r="CX394"/>
  <c r="CY394" s="1"/>
  <c r="CG394"/>
  <c r="CX398"/>
  <c r="CG398"/>
  <c r="CX402"/>
  <c r="CY402" s="1"/>
  <c r="CG402"/>
  <c r="CX406"/>
  <c r="CG406"/>
  <c r="CX410"/>
  <c r="CY410" s="1"/>
  <c r="CG410"/>
  <c r="CX414"/>
  <c r="CG414"/>
  <c r="CX418"/>
  <c r="CY418" s="1"/>
  <c r="CG418"/>
  <c r="CX422"/>
  <c r="CG422"/>
  <c r="CX426"/>
  <c r="CY426" s="1"/>
  <c r="CG426"/>
  <c r="CX430"/>
  <c r="CG430"/>
  <c r="CX313"/>
  <c r="CY313" s="1"/>
  <c r="CG313"/>
  <c r="CX317"/>
  <c r="CG317"/>
  <c r="CX321"/>
  <c r="CY321" s="1"/>
  <c r="CG321"/>
  <c r="CX325"/>
  <c r="CG325"/>
  <c r="CX329"/>
  <c r="CY329" s="1"/>
  <c r="CG329"/>
  <c r="CX333"/>
  <c r="CG333"/>
  <c r="CX337"/>
  <c r="CY337" s="1"/>
  <c r="CG337"/>
  <c r="CX341"/>
  <c r="CG341"/>
  <c r="CX345"/>
  <c r="CY345" s="1"/>
  <c r="CG345"/>
  <c r="CX349"/>
  <c r="CG349"/>
  <c r="CX353"/>
  <c r="CY353" s="1"/>
  <c r="CG353"/>
  <c r="CX357"/>
  <c r="CG357"/>
  <c r="CX361"/>
  <c r="CY361" s="1"/>
  <c r="CG361"/>
  <c r="CX365"/>
  <c r="CG365"/>
  <c r="CX369"/>
  <c r="CY369" s="1"/>
  <c r="CG369"/>
  <c r="CX373"/>
  <c r="CG373"/>
  <c r="CX377"/>
  <c r="CY377" s="1"/>
  <c r="CG377"/>
  <c r="CX381"/>
  <c r="CG381"/>
  <c r="CX385"/>
  <c r="CY385" s="1"/>
  <c r="CG385"/>
  <c r="CX389"/>
  <c r="CG389"/>
  <c r="CX393"/>
  <c r="CY393" s="1"/>
  <c r="CG393"/>
  <c r="CX397"/>
  <c r="CG397"/>
  <c r="CX401"/>
  <c r="CY401" s="1"/>
  <c r="CG401"/>
  <c r="CX405"/>
  <c r="CG405"/>
  <c r="CX409"/>
  <c r="CY409" s="1"/>
  <c r="CG409"/>
  <c r="CX413"/>
  <c r="CG413"/>
  <c r="CX417"/>
  <c r="CY417" s="1"/>
  <c r="CG417"/>
  <c r="CX421"/>
  <c r="CG421"/>
  <c r="CX425"/>
  <c r="CY425" s="1"/>
  <c r="CG425"/>
  <c r="CX429"/>
  <c r="CG429"/>
  <c r="EB285"/>
  <c r="DN285" s="1"/>
  <c r="EB301"/>
  <c r="DN301" s="1"/>
  <c r="EB275"/>
  <c r="DN275" s="1"/>
  <c r="EB293"/>
  <c r="DN293" s="1"/>
  <c r="EB309"/>
  <c r="DN309" s="1"/>
  <c r="EC433"/>
  <c r="CY517"/>
  <c r="CY525"/>
  <c r="CY533"/>
  <c r="CY541"/>
  <c r="CY549"/>
  <c r="CY514"/>
  <c r="CY522"/>
  <c r="CY530"/>
  <c r="CY538"/>
  <c r="CY546"/>
  <c r="CY14"/>
  <c r="CY22"/>
  <c r="CY30"/>
  <c r="CY38"/>
  <c r="CY46"/>
  <c r="CY54"/>
  <c r="CY62"/>
  <c r="CY70"/>
  <c r="CY78"/>
  <c r="CY86"/>
  <c r="CY94"/>
  <c r="CY102"/>
  <c r="CY110"/>
  <c r="CY118"/>
  <c r="CY126"/>
  <c r="CY134"/>
  <c r="CY142"/>
  <c r="CY150"/>
  <c r="CY158"/>
  <c r="CY164"/>
  <c r="CY318"/>
  <c r="CY326"/>
  <c r="CY334"/>
  <c r="CY342"/>
  <c r="CY350"/>
  <c r="CY358"/>
  <c r="CY366"/>
  <c r="CY374"/>
  <c r="CY382"/>
  <c r="CY390"/>
  <c r="CY398"/>
  <c r="CY406"/>
  <c r="CY414"/>
  <c r="CY422"/>
  <c r="CY430"/>
  <c r="CY317"/>
  <c r="CY325"/>
  <c r="CY333"/>
  <c r="CY341"/>
  <c r="CY349"/>
  <c r="CY357"/>
  <c r="CY365"/>
  <c r="CY373"/>
  <c r="CY381"/>
  <c r="CY389"/>
  <c r="CY397"/>
  <c r="CY405"/>
  <c r="CY413"/>
  <c r="CY421"/>
  <c r="CY429"/>
  <c r="EB167"/>
  <c r="DN167" s="1"/>
  <c r="EB171"/>
  <c r="DN171" s="1"/>
  <c r="EB175"/>
  <c r="DN175" s="1"/>
  <c r="EB179"/>
  <c r="DN179" s="1"/>
  <c r="EB183"/>
  <c r="DN183" s="1"/>
  <c r="EB187"/>
  <c r="DN187" s="1"/>
  <c r="EB191"/>
  <c r="DN191" s="1"/>
  <c r="EB195"/>
  <c r="DN195" s="1"/>
  <c r="EB199"/>
  <c r="DN199" s="1"/>
  <c r="EB203"/>
  <c r="DN203" s="1"/>
  <c r="EB207"/>
  <c r="DN207" s="1"/>
  <c r="EB211"/>
  <c r="DN211" s="1"/>
  <c r="EB215"/>
  <c r="DN215" s="1"/>
  <c r="EB219"/>
  <c r="DN219" s="1"/>
  <c r="EB223"/>
  <c r="DN223" s="1"/>
  <c r="EB227"/>
  <c r="DN227" s="1"/>
  <c r="EB231"/>
  <c r="DN231" s="1"/>
  <c r="EB235"/>
  <c r="DN235" s="1"/>
  <c r="EB239"/>
  <c r="DN239" s="1"/>
  <c r="EB243"/>
  <c r="DN243" s="1"/>
  <c r="EC247"/>
  <c r="EC251"/>
  <c r="EC255"/>
  <c r="EC259"/>
  <c r="EC263"/>
  <c r="EC267"/>
  <c r="CY515"/>
  <c r="CY523"/>
  <c r="CY531"/>
  <c r="CY539"/>
  <c r="CY547"/>
  <c r="CY516"/>
  <c r="CY524"/>
  <c r="CY532"/>
  <c r="CY540"/>
  <c r="CY548"/>
  <c r="CY16"/>
  <c r="CY24"/>
  <c r="CY32"/>
  <c r="CY40"/>
  <c r="CY48"/>
  <c r="CY56"/>
  <c r="CY64"/>
  <c r="CY72"/>
  <c r="CY80"/>
  <c r="CY88"/>
  <c r="CY96"/>
  <c r="CY104"/>
  <c r="CY112"/>
  <c r="CY120"/>
  <c r="CY128"/>
  <c r="CY136"/>
  <c r="CY144"/>
  <c r="CY152"/>
  <c r="CY160"/>
  <c r="CY320"/>
  <c r="CY328"/>
  <c r="CY336"/>
  <c r="CY344"/>
  <c r="CY352"/>
  <c r="CY360"/>
  <c r="CY368"/>
  <c r="CY376"/>
  <c r="CY384"/>
  <c r="CY392"/>
  <c r="CY400"/>
  <c r="CY408"/>
  <c r="CY416"/>
  <c r="CY424"/>
  <c r="CY315"/>
  <c r="CY323"/>
  <c r="CY331"/>
  <c r="CY339"/>
  <c r="CY347"/>
  <c r="CY355"/>
  <c r="CY363"/>
  <c r="CY371"/>
  <c r="CY379"/>
  <c r="CY387"/>
  <c r="CY395"/>
  <c r="CY403"/>
  <c r="CY411"/>
  <c r="CY419"/>
  <c r="CY427"/>
  <c r="EB273"/>
  <c r="DN273" s="1"/>
  <c r="EB281"/>
  <c r="DN281" s="1"/>
  <c r="EB289"/>
  <c r="DN289" s="1"/>
  <c r="EB297"/>
  <c r="DN297" s="1"/>
  <c r="EB305"/>
  <c r="DN305" s="1"/>
  <c r="EB165"/>
  <c r="DN165" s="1"/>
  <c r="EB169"/>
  <c r="DN169" s="1"/>
  <c r="EB173"/>
  <c r="DN173" s="1"/>
  <c r="EB177"/>
  <c r="DN177" s="1"/>
  <c r="EB181"/>
  <c r="DN181" s="1"/>
  <c r="EB185"/>
  <c r="DN185" s="1"/>
  <c r="EB189"/>
  <c r="DN189" s="1"/>
  <c r="EB193"/>
  <c r="DN193" s="1"/>
  <c r="EB197"/>
  <c r="DN197" s="1"/>
  <c r="EB201"/>
  <c r="DN201" s="1"/>
  <c r="EB205"/>
  <c r="DN205" s="1"/>
  <c r="EB209"/>
  <c r="DN209" s="1"/>
  <c r="EB213"/>
  <c r="DN213" s="1"/>
  <c r="EB217"/>
  <c r="DN217" s="1"/>
  <c r="EB221"/>
  <c r="DN221" s="1"/>
  <c r="EB225"/>
  <c r="DN225" s="1"/>
  <c r="EB229"/>
  <c r="DN229" s="1"/>
  <c r="EB233"/>
  <c r="DN233" s="1"/>
  <c r="EB237"/>
  <c r="DN237" s="1"/>
  <c r="EB241"/>
  <c r="DN241" s="1"/>
  <c r="EC245"/>
  <c r="EC249"/>
  <c r="EC253"/>
  <c r="EC257"/>
  <c r="EC261"/>
  <c r="EC265"/>
  <c r="EC269"/>
  <c r="I15"/>
  <c r="BB77" i="3"/>
  <c r="BT77" s="1"/>
  <c r="BU77" s="1"/>
  <c r="Y77"/>
  <c r="BB85"/>
  <c r="BT85" s="1"/>
  <c r="BU85" s="1"/>
  <c r="Y85"/>
  <c r="BB93"/>
  <c r="BT93" s="1"/>
  <c r="BU93" s="1"/>
  <c r="Y93"/>
  <c r="BB101"/>
  <c r="BT101" s="1"/>
  <c r="BU101" s="1"/>
  <c r="Y101"/>
  <c r="BB109"/>
  <c r="BT109" s="1"/>
  <c r="BU109" s="1"/>
  <c r="Y109"/>
  <c r="BB117"/>
  <c r="BT117" s="1"/>
  <c r="BU117" s="1"/>
  <c r="Y117"/>
  <c r="BB125"/>
  <c r="BT125" s="1"/>
  <c r="BU125" s="1"/>
  <c r="Y125"/>
  <c r="BB133"/>
  <c r="BT133" s="1"/>
  <c r="BU133" s="1"/>
  <c r="Y133"/>
  <c r="BB147"/>
  <c r="BT147" s="1"/>
  <c r="BU147" s="1"/>
  <c r="Y147"/>
  <c r="BB369"/>
  <c r="BT369" s="1"/>
  <c r="BU369" s="1"/>
  <c r="Y369"/>
  <c r="BB377"/>
  <c r="BT377" s="1"/>
  <c r="BU377" s="1"/>
  <c r="Y377"/>
  <c r="BB385"/>
  <c r="BT385" s="1"/>
  <c r="BU385" s="1"/>
  <c r="Y385"/>
  <c r="BB393"/>
  <c r="BT393" s="1"/>
  <c r="BU393" s="1"/>
  <c r="Y393"/>
  <c r="BB401"/>
  <c r="BT401" s="1"/>
  <c r="BU401" s="1"/>
  <c r="Y401"/>
  <c r="BB407"/>
  <c r="BT407" s="1"/>
  <c r="BU407" s="1"/>
  <c r="Y407"/>
  <c r="BB73"/>
  <c r="BT73" s="1"/>
  <c r="BU73" s="1"/>
  <c r="Y73"/>
  <c r="BB81"/>
  <c r="BT81" s="1"/>
  <c r="BU81" s="1"/>
  <c r="Y81"/>
  <c r="BB89"/>
  <c r="BT89" s="1"/>
  <c r="BU89" s="1"/>
  <c r="Y89"/>
  <c r="BB97"/>
  <c r="BT97" s="1"/>
  <c r="BU97" s="1"/>
  <c r="Y97"/>
  <c r="BB105"/>
  <c r="BT105" s="1"/>
  <c r="BU105" s="1"/>
  <c r="Y105"/>
  <c r="BB113"/>
  <c r="BT113" s="1"/>
  <c r="BU113" s="1"/>
  <c r="Y113"/>
  <c r="BB121"/>
  <c r="BT121" s="1"/>
  <c r="BU121" s="1"/>
  <c r="Y121"/>
  <c r="BB129"/>
  <c r="BT129" s="1"/>
  <c r="BU129" s="1"/>
  <c r="Y129"/>
  <c r="BB139"/>
  <c r="BT139" s="1"/>
  <c r="BU139" s="1"/>
  <c r="Y139"/>
  <c r="BB155"/>
  <c r="BT155" s="1"/>
  <c r="BU155" s="1"/>
  <c r="Y155"/>
  <c r="BB137"/>
  <c r="BT137" s="1"/>
  <c r="BU137" s="1"/>
  <c r="Y137"/>
  <c r="BB145"/>
  <c r="BT145" s="1"/>
  <c r="BU145" s="1"/>
  <c r="Y145"/>
  <c r="BB153"/>
  <c r="BT153" s="1"/>
  <c r="BU153" s="1"/>
  <c r="Y153"/>
  <c r="BB371"/>
  <c r="BT371" s="1"/>
  <c r="BU371" s="1"/>
  <c r="Y371"/>
  <c r="BB379"/>
  <c r="BT379" s="1"/>
  <c r="BU379" s="1"/>
  <c r="Y379"/>
  <c r="BB387"/>
  <c r="BT387" s="1"/>
  <c r="BU387" s="1"/>
  <c r="Y387"/>
  <c r="BB395"/>
  <c r="BT395" s="1"/>
  <c r="BU395" s="1"/>
  <c r="Y395"/>
  <c r="BB403"/>
  <c r="BT403" s="1"/>
  <c r="BU403" s="1"/>
  <c r="Y403"/>
  <c r="BB523"/>
  <c r="BT523" s="1"/>
  <c r="BU523" s="1"/>
  <c r="Y523"/>
  <c r="BB539"/>
  <c r="BT539" s="1"/>
  <c r="BU539" s="1"/>
  <c r="Y539"/>
  <c r="BB75"/>
  <c r="BT75" s="1"/>
  <c r="BU75" s="1"/>
  <c r="Y75"/>
  <c r="BB83"/>
  <c r="BT83" s="1"/>
  <c r="BU83" s="1"/>
  <c r="Y83"/>
  <c r="BB91"/>
  <c r="BT91" s="1"/>
  <c r="BU91" s="1"/>
  <c r="Y91"/>
  <c r="BB99"/>
  <c r="BT99" s="1"/>
  <c r="BU99" s="1"/>
  <c r="Y99"/>
  <c r="BB107"/>
  <c r="BT107" s="1"/>
  <c r="BU107" s="1"/>
  <c r="Y107"/>
  <c r="BB115"/>
  <c r="BT115" s="1"/>
  <c r="BU115" s="1"/>
  <c r="Y115"/>
  <c r="BB123"/>
  <c r="BT123" s="1"/>
  <c r="BU123" s="1"/>
  <c r="Y123"/>
  <c r="BB131"/>
  <c r="BT131" s="1"/>
  <c r="BU131" s="1"/>
  <c r="Y131"/>
  <c r="BB143"/>
  <c r="BT143" s="1"/>
  <c r="BU143" s="1"/>
  <c r="Y143"/>
  <c r="BB141"/>
  <c r="BT141" s="1"/>
  <c r="BU141" s="1"/>
  <c r="Y141"/>
  <c r="BB149"/>
  <c r="BT149" s="1"/>
  <c r="BU149" s="1"/>
  <c r="Y149"/>
  <c r="BB367"/>
  <c r="BT367" s="1"/>
  <c r="BU367" s="1"/>
  <c r="Y367"/>
  <c r="BB375"/>
  <c r="BT375" s="1"/>
  <c r="BU375" s="1"/>
  <c r="Y375"/>
  <c r="BB383"/>
  <c r="BT383" s="1"/>
  <c r="BU383" s="1"/>
  <c r="Y383"/>
  <c r="BB391"/>
  <c r="BT391" s="1"/>
  <c r="BU391" s="1"/>
  <c r="Y391"/>
  <c r="BB399"/>
  <c r="BT399" s="1"/>
  <c r="BU399" s="1"/>
  <c r="Y399"/>
  <c r="BB71"/>
  <c r="BT71" s="1"/>
  <c r="BU71" s="1"/>
  <c r="Y71"/>
  <c r="BB79"/>
  <c r="BT79" s="1"/>
  <c r="BU79" s="1"/>
  <c r="Y79"/>
  <c r="BB87"/>
  <c r="BT87" s="1"/>
  <c r="BU87" s="1"/>
  <c r="Y87"/>
  <c r="BB95"/>
  <c r="BT95" s="1"/>
  <c r="BU95" s="1"/>
  <c r="Y95"/>
  <c r="BB103"/>
  <c r="BT103" s="1"/>
  <c r="BU103" s="1"/>
  <c r="Y103"/>
  <c r="BB111"/>
  <c r="BT111" s="1"/>
  <c r="BU111" s="1"/>
  <c r="Y111"/>
  <c r="BB119"/>
  <c r="BT119" s="1"/>
  <c r="BU119" s="1"/>
  <c r="Y119"/>
  <c r="BB127"/>
  <c r="BT127" s="1"/>
  <c r="BU127" s="1"/>
  <c r="Y127"/>
  <c r="BB135"/>
  <c r="BT135" s="1"/>
  <c r="BU135" s="1"/>
  <c r="Y135"/>
  <c r="BB151"/>
  <c r="BT151" s="1"/>
  <c r="BU151" s="1"/>
  <c r="Y151"/>
  <c r="BB373"/>
  <c r="BT373" s="1"/>
  <c r="BU373" s="1"/>
  <c r="Y373"/>
  <c r="BB381"/>
  <c r="BT381" s="1"/>
  <c r="BU381" s="1"/>
  <c r="Y381"/>
  <c r="BB389"/>
  <c r="BT389" s="1"/>
  <c r="BU389" s="1"/>
  <c r="Y389"/>
  <c r="BB397"/>
  <c r="BT397" s="1"/>
  <c r="BU397" s="1"/>
  <c r="Y397"/>
  <c r="BB405"/>
  <c r="BT405" s="1"/>
  <c r="BU405" s="1"/>
  <c r="Y405"/>
  <c r="BB513"/>
  <c r="BT513" s="1"/>
  <c r="BU513" s="1"/>
  <c r="Y513"/>
  <c r="BB521"/>
  <c r="BT521" s="1"/>
  <c r="BU521" s="1"/>
  <c r="Y521"/>
  <c r="BB529"/>
  <c r="BT529" s="1"/>
  <c r="BU529" s="1"/>
  <c r="Y529"/>
  <c r="BB537"/>
  <c r="BT537" s="1"/>
  <c r="BU537" s="1"/>
  <c r="Y537"/>
  <c r="BB511"/>
  <c r="BT511" s="1"/>
  <c r="BU511" s="1"/>
  <c r="Y511"/>
  <c r="BB519"/>
  <c r="BT519" s="1"/>
  <c r="BU519" s="1"/>
  <c r="Y519"/>
  <c r="BB527"/>
  <c r="BT527" s="1"/>
  <c r="BU527" s="1"/>
  <c r="Y527"/>
  <c r="BB535"/>
  <c r="BT535" s="1"/>
  <c r="BU535" s="1"/>
  <c r="Y535"/>
  <c r="BB543"/>
  <c r="BT543" s="1"/>
  <c r="BU543" s="1"/>
  <c r="Y543"/>
  <c r="BB545"/>
  <c r="BT545" s="1"/>
  <c r="BU545" s="1"/>
  <c r="Y545"/>
  <c r="BB547"/>
  <c r="BT547" s="1"/>
  <c r="BU547" s="1"/>
  <c r="Y547"/>
  <c r="BB549"/>
  <c r="BT549" s="1"/>
  <c r="BU549" s="1"/>
  <c r="Y549"/>
  <c r="BB517"/>
  <c r="BT517" s="1"/>
  <c r="BU517" s="1"/>
  <c r="Y517"/>
  <c r="BB533"/>
  <c r="BT533" s="1"/>
  <c r="BU533" s="1"/>
  <c r="Y533"/>
  <c r="BB509"/>
  <c r="BT509" s="1"/>
  <c r="BU509" s="1"/>
  <c r="Y509"/>
  <c r="BB525"/>
  <c r="BT525" s="1"/>
  <c r="BU525" s="1"/>
  <c r="Y525"/>
  <c r="BB541"/>
  <c r="BT541" s="1"/>
  <c r="BU541" s="1"/>
  <c r="Y541"/>
  <c r="BB515"/>
  <c r="BT515" s="1"/>
  <c r="BU515" s="1"/>
  <c r="Y515"/>
  <c r="BB531"/>
  <c r="BT531" s="1"/>
  <c r="BU531" s="1"/>
  <c r="Y531"/>
  <c r="EC511" i="5"/>
  <c r="EB511"/>
  <c r="DN511" s="1"/>
  <c r="EC515"/>
  <c r="EB515"/>
  <c r="DN515" s="1"/>
  <c r="EC519"/>
  <c r="EB519"/>
  <c r="DN519" s="1"/>
  <c r="EC523"/>
  <c r="EB523"/>
  <c r="DN523" s="1"/>
  <c r="EC527"/>
  <c r="EB527"/>
  <c r="DN527" s="1"/>
  <c r="EC531"/>
  <c r="EB531"/>
  <c r="DN531" s="1"/>
  <c r="EC535"/>
  <c r="EB535"/>
  <c r="DN535" s="1"/>
  <c r="EC539"/>
  <c r="EB539"/>
  <c r="DN539" s="1"/>
  <c r="EC543"/>
  <c r="EB543"/>
  <c r="DN543" s="1"/>
  <c r="EC547"/>
  <c r="EB547"/>
  <c r="DN547" s="1"/>
  <c r="EB512"/>
  <c r="DN512" s="1"/>
  <c r="EC512"/>
  <c r="EB516"/>
  <c r="DN516" s="1"/>
  <c r="EC516"/>
  <c r="EB520"/>
  <c r="DN520" s="1"/>
  <c r="EC520"/>
  <c r="EB524"/>
  <c r="DN524" s="1"/>
  <c r="EC524"/>
  <c r="EB528"/>
  <c r="DN528" s="1"/>
  <c r="EC528"/>
  <c r="EB532"/>
  <c r="DN532" s="1"/>
  <c r="EC532"/>
  <c r="EB536"/>
  <c r="DN536" s="1"/>
  <c r="EC536"/>
  <c r="EB540"/>
  <c r="DN540" s="1"/>
  <c r="EC540"/>
  <c r="EB544"/>
  <c r="DN544" s="1"/>
  <c r="EC544"/>
  <c r="EB548"/>
  <c r="DN548" s="1"/>
  <c r="EC548"/>
  <c r="Y432"/>
  <c r="CF432"/>
  <c r="Y436"/>
  <c r="CF436"/>
  <c r="Y440"/>
  <c r="CF440"/>
  <c r="Y444"/>
  <c r="CF444"/>
  <c r="Y448"/>
  <c r="CF448"/>
  <c r="Y452"/>
  <c r="CF452"/>
  <c r="Y456"/>
  <c r="CF456"/>
  <c r="Y460"/>
  <c r="CF460"/>
  <c r="Y464"/>
  <c r="CF464"/>
  <c r="Y468"/>
  <c r="CF468"/>
  <c r="Y472"/>
  <c r="CF472"/>
  <c r="Y476"/>
  <c r="CF476"/>
  <c r="Y480"/>
  <c r="CF480"/>
  <c r="Y484"/>
  <c r="CF484"/>
  <c r="Y488"/>
  <c r="CF488"/>
  <c r="Y492"/>
  <c r="CF492"/>
  <c r="Y496"/>
  <c r="CF496"/>
  <c r="Y500"/>
  <c r="CF500"/>
  <c r="Y502"/>
  <c r="CF502"/>
  <c r="Y504"/>
  <c r="CF504"/>
  <c r="Y506"/>
  <c r="CF506"/>
  <c r="Y508"/>
  <c r="CF508"/>
  <c r="EB12"/>
  <c r="DN12" s="1"/>
  <c r="EC12"/>
  <c r="EB16"/>
  <c r="DN16" s="1"/>
  <c r="EC16"/>
  <c r="EB20"/>
  <c r="DN20" s="1"/>
  <c r="EC20"/>
  <c r="EB24"/>
  <c r="DN24" s="1"/>
  <c r="EC24"/>
  <c r="EB28"/>
  <c r="DN28" s="1"/>
  <c r="EC28"/>
  <c r="EB32"/>
  <c r="DN32" s="1"/>
  <c r="EC32"/>
  <c r="EB36"/>
  <c r="DN36" s="1"/>
  <c r="EC36"/>
  <c r="EB40"/>
  <c r="DN40" s="1"/>
  <c r="EC40"/>
  <c r="EB44"/>
  <c r="DN44" s="1"/>
  <c r="EC44"/>
  <c r="EB48"/>
  <c r="DN48" s="1"/>
  <c r="EC48"/>
  <c r="EB52"/>
  <c r="DN52" s="1"/>
  <c r="EC52"/>
  <c r="EB56"/>
  <c r="DN56" s="1"/>
  <c r="EC56"/>
  <c r="EB60"/>
  <c r="DN60" s="1"/>
  <c r="EC60"/>
  <c r="EB64"/>
  <c r="DN64" s="1"/>
  <c r="EC64"/>
  <c r="EB68"/>
  <c r="DN68" s="1"/>
  <c r="EC68"/>
  <c r="EB72"/>
  <c r="DN72" s="1"/>
  <c r="EC72"/>
  <c r="EB76"/>
  <c r="DN76" s="1"/>
  <c r="EC76"/>
  <c r="EB80"/>
  <c r="DN80" s="1"/>
  <c r="EC80"/>
  <c r="EB84"/>
  <c r="DN84" s="1"/>
  <c r="EC84"/>
  <c r="EB88"/>
  <c r="DN88" s="1"/>
  <c r="EC88"/>
  <c r="EB92"/>
  <c r="DN92" s="1"/>
  <c r="EC92"/>
  <c r="EB96"/>
  <c r="DN96" s="1"/>
  <c r="EC96"/>
  <c r="EB100"/>
  <c r="DN100" s="1"/>
  <c r="EC100"/>
  <c r="EB104"/>
  <c r="DN104" s="1"/>
  <c r="EC104"/>
  <c r="EB108"/>
  <c r="DN108" s="1"/>
  <c r="EC108"/>
  <c r="EB112"/>
  <c r="DN112" s="1"/>
  <c r="EC112"/>
  <c r="EB116"/>
  <c r="DN116" s="1"/>
  <c r="EC116"/>
  <c r="EB120"/>
  <c r="DN120" s="1"/>
  <c r="EC120"/>
  <c r="EB124"/>
  <c r="DN124" s="1"/>
  <c r="EC124"/>
  <c r="EB128"/>
  <c r="DN128" s="1"/>
  <c r="EC128"/>
  <c r="EB132"/>
  <c r="DN132" s="1"/>
  <c r="EC132"/>
  <c r="EB136"/>
  <c r="DN136" s="1"/>
  <c r="EC136"/>
  <c r="EB140"/>
  <c r="DN140" s="1"/>
  <c r="EC140"/>
  <c r="EB144"/>
  <c r="DN144" s="1"/>
  <c r="EC144"/>
  <c r="EB148"/>
  <c r="DN148" s="1"/>
  <c r="EC148"/>
  <c r="EB152"/>
  <c r="DN152" s="1"/>
  <c r="EC152"/>
  <c r="EB156"/>
  <c r="DN156" s="1"/>
  <c r="EC156"/>
  <c r="EB160"/>
  <c r="DN160" s="1"/>
  <c r="EC160"/>
  <c r="Y276"/>
  <c r="CF276"/>
  <c r="EB314"/>
  <c r="DN314" s="1"/>
  <c r="EC314"/>
  <c r="EB318"/>
  <c r="DN318" s="1"/>
  <c r="EC318"/>
  <c r="EB322"/>
  <c r="DN322" s="1"/>
  <c r="EC322"/>
  <c r="EB326"/>
  <c r="DN326" s="1"/>
  <c r="EC326"/>
  <c r="EB330"/>
  <c r="DN330" s="1"/>
  <c r="EC330"/>
  <c r="EB334"/>
  <c r="DN334" s="1"/>
  <c r="EC334"/>
  <c r="EB338"/>
  <c r="DN338" s="1"/>
  <c r="EC338"/>
  <c r="EB342"/>
  <c r="DN342" s="1"/>
  <c r="EC342"/>
  <c r="EB346"/>
  <c r="DN346" s="1"/>
  <c r="EC346"/>
  <c r="EB350"/>
  <c r="DN350" s="1"/>
  <c r="EC350"/>
  <c r="EB354"/>
  <c r="DN354" s="1"/>
  <c r="EC354"/>
  <c r="EB358"/>
  <c r="DN358" s="1"/>
  <c r="EC358"/>
  <c r="EB362"/>
  <c r="DN362" s="1"/>
  <c r="EC362"/>
  <c r="EB366"/>
  <c r="DN366" s="1"/>
  <c r="EC366"/>
  <c r="EB370"/>
  <c r="DN370" s="1"/>
  <c r="EC370"/>
  <c r="EB374"/>
  <c r="DN374" s="1"/>
  <c r="EC374"/>
  <c r="EB378"/>
  <c r="DN378" s="1"/>
  <c r="EC378"/>
  <c r="EB382"/>
  <c r="DN382" s="1"/>
  <c r="EC382"/>
  <c r="EB386"/>
  <c r="DN386" s="1"/>
  <c r="EC386"/>
  <c r="EB390"/>
  <c r="DN390" s="1"/>
  <c r="EC390"/>
  <c r="EB394"/>
  <c r="DN394" s="1"/>
  <c r="EC394"/>
  <c r="EB398"/>
  <c r="DN398" s="1"/>
  <c r="EC398"/>
  <c r="EB402"/>
  <c r="DN402" s="1"/>
  <c r="EC402"/>
  <c r="EB406"/>
  <c r="DN406" s="1"/>
  <c r="EC406"/>
  <c r="EB410"/>
  <c r="DN410" s="1"/>
  <c r="EC410"/>
  <c r="EB414"/>
  <c r="DN414" s="1"/>
  <c r="EC414"/>
  <c r="EB418"/>
  <c r="DN418" s="1"/>
  <c r="EC418"/>
  <c r="EB422"/>
  <c r="DN422" s="1"/>
  <c r="EC422"/>
  <c r="EB426"/>
  <c r="DN426" s="1"/>
  <c r="EC426"/>
  <c r="EC430"/>
  <c r="EB430"/>
  <c r="DN430" s="1"/>
  <c r="EC313"/>
  <c r="EB313"/>
  <c r="DN313" s="1"/>
  <c r="EC317"/>
  <c r="EB317"/>
  <c r="DN317" s="1"/>
  <c r="EC321"/>
  <c r="EB321"/>
  <c r="DN321" s="1"/>
  <c r="EC325"/>
  <c r="EB325"/>
  <c r="DN325" s="1"/>
  <c r="EC329"/>
  <c r="EB329"/>
  <c r="DN329" s="1"/>
  <c r="EC333"/>
  <c r="EB333"/>
  <c r="DN333" s="1"/>
  <c r="EC337"/>
  <c r="EB337"/>
  <c r="DN337" s="1"/>
  <c r="EC341"/>
  <c r="EB341"/>
  <c r="DN341" s="1"/>
  <c r="EC345"/>
  <c r="EB345"/>
  <c r="DN345" s="1"/>
  <c r="EC349"/>
  <c r="EB349"/>
  <c r="DN349" s="1"/>
  <c r="EC353"/>
  <c r="EB353"/>
  <c r="DN353" s="1"/>
  <c r="EC357"/>
  <c r="EB357"/>
  <c r="DN357" s="1"/>
  <c r="EC361"/>
  <c r="EB361"/>
  <c r="DN361" s="1"/>
  <c r="EC365"/>
  <c r="EB365"/>
  <c r="DN365" s="1"/>
  <c r="EC369"/>
  <c r="EB369"/>
  <c r="DN369" s="1"/>
  <c r="EC373"/>
  <c r="EB373"/>
  <c r="DN373" s="1"/>
  <c r="EC377"/>
  <c r="EB377"/>
  <c r="DN377" s="1"/>
  <c r="EC381"/>
  <c r="EB381"/>
  <c r="DN381" s="1"/>
  <c r="EC385"/>
  <c r="EB385"/>
  <c r="DN385" s="1"/>
  <c r="EC389"/>
  <c r="EB389"/>
  <c r="DN389" s="1"/>
  <c r="EC393"/>
  <c r="EB393"/>
  <c r="DN393" s="1"/>
  <c r="EC397"/>
  <c r="EB397"/>
  <c r="DN397" s="1"/>
  <c r="EC401"/>
  <c r="EB401"/>
  <c r="DN401" s="1"/>
  <c r="EC405"/>
  <c r="EB405"/>
  <c r="DN405" s="1"/>
  <c r="EC409"/>
  <c r="EB409"/>
  <c r="DN409" s="1"/>
  <c r="EC413"/>
  <c r="EB413"/>
  <c r="DN413" s="1"/>
  <c r="EC417"/>
  <c r="EB417"/>
  <c r="DN417" s="1"/>
  <c r="EC421"/>
  <c r="EB421"/>
  <c r="DN421" s="1"/>
  <c r="EC425"/>
  <c r="EB425"/>
  <c r="DN425" s="1"/>
  <c r="EC429"/>
  <c r="EB429"/>
  <c r="DN429" s="1"/>
  <c r="Y442"/>
  <c r="CF442"/>
  <c r="Y446"/>
  <c r="CF446"/>
  <c r="Y454"/>
  <c r="CF454"/>
  <c r="Y458"/>
  <c r="CF458"/>
  <c r="Y466"/>
  <c r="CF466"/>
  <c r="Y474"/>
  <c r="CF474"/>
  <c r="Y482"/>
  <c r="CF482"/>
  <c r="Y486"/>
  <c r="CF486"/>
  <c r="Y490"/>
  <c r="CF490"/>
  <c r="Y498"/>
  <c r="CF498"/>
  <c r="Y434"/>
  <c r="CF434"/>
  <c r="Y438"/>
  <c r="CF438"/>
  <c r="Y450"/>
  <c r="CF450"/>
  <c r="Y462"/>
  <c r="CF462"/>
  <c r="Y470"/>
  <c r="CF470"/>
  <c r="Y478"/>
  <c r="CF478"/>
  <c r="Y494"/>
  <c r="CF494"/>
  <c r="Y166"/>
  <c r="CF166"/>
  <c r="Y170"/>
  <c r="CF170"/>
  <c r="Y174"/>
  <c r="CF174"/>
  <c r="Y178"/>
  <c r="CF178"/>
  <c r="Y182"/>
  <c r="CF182"/>
  <c r="Y186"/>
  <c r="CF186"/>
  <c r="Y190"/>
  <c r="CF190"/>
  <c r="Y194"/>
  <c r="CF194"/>
  <c r="Y198"/>
  <c r="CF198"/>
  <c r="Y202"/>
  <c r="CF202"/>
  <c r="Y206"/>
  <c r="CF206"/>
  <c r="Y210"/>
  <c r="CF210"/>
  <c r="Y214"/>
  <c r="CF214"/>
  <c r="Y218"/>
  <c r="CF218"/>
  <c r="Y222"/>
  <c r="CF222"/>
  <c r="Y226"/>
  <c r="CF226"/>
  <c r="Y230"/>
  <c r="CF230"/>
  <c r="Y234"/>
  <c r="CF234"/>
  <c r="Y238"/>
  <c r="CF238"/>
  <c r="Y242"/>
  <c r="CF242"/>
  <c r="Y246"/>
  <c r="CF246"/>
  <c r="Y250"/>
  <c r="CF250"/>
  <c r="Y254"/>
  <c r="CF254"/>
  <c r="Y258"/>
  <c r="CF258"/>
  <c r="Y262"/>
  <c r="CF262"/>
  <c r="Y266"/>
  <c r="CF266"/>
  <c r="Y270"/>
  <c r="CF270"/>
  <c r="Y278"/>
  <c r="CF278"/>
  <c r="Y272"/>
  <c r="CF272"/>
  <c r="Y282"/>
  <c r="CF282"/>
  <c r="Y286"/>
  <c r="CF286"/>
  <c r="Y290"/>
  <c r="CF290"/>
  <c r="Y294"/>
  <c r="CF294"/>
  <c r="Y298"/>
  <c r="CF298"/>
  <c r="Y302"/>
  <c r="CF302"/>
  <c r="Y306"/>
  <c r="CF306"/>
  <c r="Y310"/>
  <c r="CF310"/>
  <c r="EC513"/>
  <c r="EB513"/>
  <c r="DN513" s="1"/>
  <c r="EC517"/>
  <c r="EB517"/>
  <c r="DN517" s="1"/>
  <c r="EC521"/>
  <c r="EB521"/>
  <c r="DN521" s="1"/>
  <c r="EC525"/>
  <c r="EB525"/>
  <c r="DN525" s="1"/>
  <c r="EC529"/>
  <c r="EB529"/>
  <c r="DN529" s="1"/>
  <c r="EC533"/>
  <c r="EB533"/>
  <c r="DN533" s="1"/>
  <c r="EC537"/>
  <c r="EB537"/>
  <c r="DN537" s="1"/>
  <c r="EC541"/>
  <c r="EB541"/>
  <c r="DN541" s="1"/>
  <c r="EC545"/>
  <c r="EB545"/>
  <c r="DN545" s="1"/>
  <c r="EC549"/>
  <c r="EB549"/>
  <c r="DN549" s="1"/>
  <c r="EB510"/>
  <c r="DN510" s="1"/>
  <c r="EC510"/>
  <c r="EB514"/>
  <c r="DN514" s="1"/>
  <c r="EC514"/>
  <c r="EB518"/>
  <c r="DN518" s="1"/>
  <c r="EC518"/>
  <c r="EB522"/>
  <c r="DN522" s="1"/>
  <c r="EC522"/>
  <c r="EB526"/>
  <c r="DN526" s="1"/>
  <c r="EC526"/>
  <c r="EB530"/>
  <c r="DN530" s="1"/>
  <c r="EC530"/>
  <c r="EB534"/>
  <c r="DN534" s="1"/>
  <c r="EC534"/>
  <c r="EB538"/>
  <c r="DN538" s="1"/>
  <c r="EC538"/>
  <c r="EB542"/>
  <c r="DN542" s="1"/>
  <c r="EC542"/>
  <c r="EB546"/>
  <c r="DN546" s="1"/>
  <c r="EC546"/>
  <c r="EB550"/>
  <c r="DN550" s="1"/>
  <c r="EC550"/>
  <c r="EB14"/>
  <c r="DN14" s="1"/>
  <c r="EC14"/>
  <c r="EB18"/>
  <c r="DN18" s="1"/>
  <c r="EC18"/>
  <c r="EB22"/>
  <c r="DN22" s="1"/>
  <c r="EC22"/>
  <c r="EB26"/>
  <c r="DN26" s="1"/>
  <c r="EC26"/>
  <c r="EB30"/>
  <c r="DN30" s="1"/>
  <c r="EC30"/>
  <c r="EB34"/>
  <c r="DN34" s="1"/>
  <c r="EC34"/>
  <c r="EB38"/>
  <c r="DN38" s="1"/>
  <c r="EC38"/>
  <c r="EB42"/>
  <c r="DN42" s="1"/>
  <c r="EC42"/>
  <c r="EB46"/>
  <c r="DN46" s="1"/>
  <c r="EC46"/>
  <c r="EB50"/>
  <c r="DN50" s="1"/>
  <c r="EC50"/>
  <c r="EB54"/>
  <c r="DN54" s="1"/>
  <c r="EC54"/>
  <c r="EB58"/>
  <c r="DN58" s="1"/>
  <c r="EC58"/>
  <c r="EB62"/>
  <c r="DN62" s="1"/>
  <c r="EC62"/>
  <c r="EB66"/>
  <c r="DN66" s="1"/>
  <c r="EC66"/>
  <c r="EB70"/>
  <c r="DN70" s="1"/>
  <c r="EC70"/>
  <c r="EB74"/>
  <c r="DN74" s="1"/>
  <c r="EC74"/>
  <c r="EB78"/>
  <c r="DN78" s="1"/>
  <c r="EC78"/>
  <c r="EB82"/>
  <c r="DN82" s="1"/>
  <c r="EC82"/>
  <c r="EB86"/>
  <c r="DN86" s="1"/>
  <c r="EC86"/>
  <c r="EB90"/>
  <c r="DN90" s="1"/>
  <c r="EC90"/>
  <c r="EB94"/>
  <c r="DN94" s="1"/>
  <c r="EC94"/>
  <c r="EB98"/>
  <c r="DN98" s="1"/>
  <c r="EC98"/>
  <c r="EB102"/>
  <c r="DN102" s="1"/>
  <c r="EC102"/>
  <c r="EB106"/>
  <c r="DN106" s="1"/>
  <c r="EC106"/>
  <c r="EB110"/>
  <c r="DN110" s="1"/>
  <c r="EC110"/>
  <c r="EB114"/>
  <c r="DN114" s="1"/>
  <c r="EC114"/>
  <c r="EB118"/>
  <c r="DN118" s="1"/>
  <c r="EC118"/>
  <c r="EB122"/>
  <c r="DN122" s="1"/>
  <c r="EC122"/>
  <c r="EB126"/>
  <c r="DN126" s="1"/>
  <c r="EC126"/>
  <c r="EB130"/>
  <c r="DN130" s="1"/>
  <c r="EC130"/>
  <c r="EB134"/>
  <c r="DN134" s="1"/>
  <c r="EC134"/>
  <c r="EB138"/>
  <c r="DN138" s="1"/>
  <c r="EC138"/>
  <c r="EB142"/>
  <c r="DN142" s="1"/>
  <c r="EC142"/>
  <c r="EB146"/>
  <c r="DN146" s="1"/>
  <c r="EC146"/>
  <c r="EB150"/>
  <c r="DN150" s="1"/>
  <c r="EC150"/>
  <c r="EB154"/>
  <c r="DN154" s="1"/>
  <c r="EC154"/>
  <c r="EB158"/>
  <c r="DN158" s="1"/>
  <c r="EC158"/>
  <c r="EB162"/>
  <c r="DN162" s="1"/>
  <c r="EC162"/>
  <c r="EC164"/>
  <c r="EB164"/>
  <c r="DN164" s="1"/>
  <c r="Y11"/>
  <c r="CF11"/>
  <c r="Y13"/>
  <c r="CF13"/>
  <c r="Y15"/>
  <c r="CF15"/>
  <c r="Y17"/>
  <c r="CF17"/>
  <c r="Y19"/>
  <c r="CF19"/>
  <c r="Y21"/>
  <c r="CF21"/>
  <c r="Y23"/>
  <c r="CF23"/>
  <c r="Y25"/>
  <c r="CF25"/>
  <c r="Y27"/>
  <c r="CF27"/>
  <c r="Y29"/>
  <c r="CF29"/>
  <c r="Y31"/>
  <c r="CF31"/>
  <c r="Y33"/>
  <c r="CF33"/>
  <c r="Y35"/>
  <c r="CF35"/>
  <c r="Y37"/>
  <c r="CF37"/>
  <c r="Y39"/>
  <c r="CF39"/>
  <c r="Y41"/>
  <c r="CF41"/>
  <c r="Y43"/>
  <c r="CF43"/>
  <c r="Y45"/>
  <c r="CF45"/>
  <c r="Y47"/>
  <c r="CF47"/>
  <c r="Y49"/>
  <c r="CF49"/>
  <c r="Y51"/>
  <c r="CF51"/>
  <c r="Y53"/>
  <c r="CF53"/>
  <c r="Y55"/>
  <c r="CF55"/>
  <c r="Y57"/>
  <c r="CF57"/>
  <c r="Y59"/>
  <c r="CF59"/>
  <c r="Y61"/>
  <c r="CF61"/>
  <c r="Y63"/>
  <c r="CF63"/>
  <c r="Y65"/>
  <c r="CF65"/>
  <c r="Y67"/>
  <c r="CF67"/>
  <c r="Y69"/>
  <c r="CF69"/>
  <c r="Y71"/>
  <c r="CF71"/>
  <c r="Y73"/>
  <c r="CF73"/>
  <c r="Y75"/>
  <c r="CF75"/>
  <c r="Y77"/>
  <c r="CF77"/>
  <c r="Y79"/>
  <c r="CF79"/>
  <c r="Y81"/>
  <c r="CF81"/>
  <c r="Y83"/>
  <c r="CF83"/>
  <c r="Y85"/>
  <c r="CF85"/>
  <c r="Y87"/>
  <c r="CF87"/>
  <c r="Y89"/>
  <c r="CF89"/>
  <c r="Y91"/>
  <c r="CF91"/>
  <c r="Y93"/>
  <c r="CF93"/>
  <c r="Y95"/>
  <c r="CF95"/>
  <c r="Y97"/>
  <c r="CF97"/>
  <c r="Y99"/>
  <c r="CF99"/>
  <c r="Y101"/>
  <c r="CF101"/>
  <c r="Y103"/>
  <c r="CF103"/>
  <c r="Y105"/>
  <c r="CF105"/>
  <c r="Y107"/>
  <c r="CF107"/>
  <c r="Y109"/>
  <c r="CF109"/>
  <c r="Y111"/>
  <c r="CF111"/>
  <c r="Y113"/>
  <c r="CF113"/>
  <c r="Y115"/>
  <c r="CF115"/>
  <c r="Y117"/>
  <c r="CF117"/>
  <c r="Y119"/>
  <c r="CF119"/>
  <c r="Y121"/>
  <c r="CF121"/>
  <c r="Y123"/>
  <c r="CF123"/>
  <c r="Y125"/>
  <c r="CF125"/>
  <c r="Y127"/>
  <c r="CF127"/>
  <c r="Y129"/>
  <c r="CF129"/>
  <c r="Y131"/>
  <c r="CF131"/>
  <c r="Y133"/>
  <c r="CF133"/>
  <c r="Y135"/>
  <c r="CF135"/>
  <c r="Y137"/>
  <c r="CF137"/>
  <c r="Y139"/>
  <c r="CF139"/>
  <c r="Y141"/>
  <c r="CF141"/>
  <c r="Y143"/>
  <c r="CF143"/>
  <c r="Y145"/>
  <c r="CF145"/>
  <c r="Y147"/>
  <c r="CF147"/>
  <c r="Y149"/>
  <c r="CF149"/>
  <c r="Y151"/>
  <c r="CF151"/>
  <c r="Y153"/>
  <c r="CF153"/>
  <c r="Y155"/>
  <c r="CF155"/>
  <c r="Y157"/>
  <c r="CF157"/>
  <c r="Y159"/>
  <c r="CF159"/>
  <c r="Y161"/>
  <c r="CF161"/>
  <c r="Y163"/>
  <c r="CF163"/>
  <c r="Y168"/>
  <c r="CF168"/>
  <c r="Y172"/>
  <c r="CF172"/>
  <c r="Y176"/>
  <c r="CF176"/>
  <c r="Y180"/>
  <c r="CF180"/>
  <c r="Y184"/>
  <c r="CF184"/>
  <c r="Y188"/>
  <c r="CF188"/>
  <c r="Y192"/>
  <c r="CF192"/>
  <c r="Y196"/>
  <c r="CF196"/>
  <c r="Y200"/>
  <c r="CF200"/>
  <c r="Y204"/>
  <c r="CF204"/>
  <c r="Y208"/>
  <c r="CF208"/>
  <c r="Y212"/>
  <c r="CF212"/>
  <c r="Y216"/>
  <c r="CF216"/>
  <c r="Y220"/>
  <c r="CF220"/>
  <c r="Y224"/>
  <c r="CF224"/>
  <c r="Y228"/>
  <c r="CF228"/>
  <c r="Y232"/>
  <c r="CF232"/>
  <c r="Y236"/>
  <c r="CF236"/>
  <c r="Y240"/>
  <c r="CF240"/>
  <c r="Y244"/>
  <c r="CF244"/>
  <c r="Y248"/>
  <c r="CF248"/>
  <c r="Y252"/>
  <c r="CF252"/>
  <c r="Y256"/>
  <c r="CF256"/>
  <c r="Y260"/>
  <c r="CF260"/>
  <c r="Y264"/>
  <c r="CF264"/>
  <c r="Y268"/>
  <c r="CF268"/>
  <c r="Y274"/>
  <c r="CF274"/>
  <c r="EB316"/>
  <c r="DN316" s="1"/>
  <c r="EC316"/>
  <c r="EB320"/>
  <c r="DN320" s="1"/>
  <c r="EC320"/>
  <c r="EB324"/>
  <c r="DN324" s="1"/>
  <c r="EC324"/>
  <c r="EB328"/>
  <c r="DN328" s="1"/>
  <c r="EC328"/>
  <c r="EB332"/>
  <c r="DN332" s="1"/>
  <c r="EC332"/>
  <c r="EB336"/>
  <c r="DN336" s="1"/>
  <c r="EC336"/>
  <c r="EB340"/>
  <c r="DN340" s="1"/>
  <c r="EC340"/>
  <c r="EB344"/>
  <c r="DN344" s="1"/>
  <c r="EC344"/>
  <c r="EB348"/>
  <c r="DN348" s="1"/>
  <c r="EC348"/>
  <c r="EB352"/>
  <c r="DN352" s="1"/>
  <c r="EC352"/>
  <c r="EB356"/>
  <c r="DN356" s="1"/>
  <c r="EC356"/>
  <c r="EB360"/>
  <c r="DN360" s="1"/>
  <c r="EC360"/>
  <c r="EB364"/>
  <c r="DN364" s="1"/>
  <c r="EC364"/>
  <c r="EB368"/>
  <c r="DN368" s="1"/>
  <c r="EC368"/>
  <c r="EB372"/>
  <c r="DN372" s="1"/>
  <c r="EC372"/>
  <c r="EB376"/>
  <c r="DN376" s="1"/>
  <c r="EC376"/>
  <c r="EB380"/>
  <c r="DN380" s="1"/>
  <c r="EC380"/>
  <c r="EB384"/>
  <c r="DN384" s="1"/>
  <c r="EC384"/>
  <c r="EB388"/>
  <c r="DN388" s="1"/>
  <c r="EC388"/>
  <c r="EB392"/>
  <c r="DN392" s="1"/>
  <c r="EC392"/>
  <c r="EB396"/>
  <c r="DN396" s="1"/>
  <c r="EC396"/>
  <c r="EB400"/>
  <c r="DN400" s="1"/>
  <c r="EC400"/>
  <c r="EB404"/>
  <c r="DN404" s="1"/>
  <c r="EC404"/>
  <c r="EB408"/>
  <c r="DN408" s="1"/>
  <c r="EC408"/>
  <c r="EB412"/>
  <c r="DN412" s="1"/>
  <c r="EC412"/>
  <c r="EB416"/>
  <c r="DN416" s="1"/>
  <c r="EC416"/>
  <c r="EB420"/>
  <c r="DN420" s="1"/>
  <c r="EC420"/>
  <c r="EB424"/>
  <c r="DN424" s="1"/>
  <c r="EC424"/>
  <c r="EB428"/>
  <c r="DN428" s="1"/>
  <c r="EC428"/>
  <c r="Y280"/>
  <c r="CF280"/>
  <c r="Y284"/>
  <c r="CF284"/>
  <c r="Y288"/>
  <c r="CF288"/>
  <c r="Y292"/>
  <c r="CF292"/>
  <c r="Y296"/>
  <c r="CF296"/>
  <c r="Y300"/>
  <c r="CF300"/>
  <c r="Y304"/>
  <c r="CF304"/>
  <c r="Y308"/>
  <c r="CF308"/>
  <c r="Y312"/>
  <c r="CF312"/>
  <c r="EC315"/>
  <c r="EB315"/>
  <c r="DN315" s="1"/>
  <c r="EC319"/>
  <c r="EB319"/>
  <c r="DN319" s="1"/>
  <c r="EC323"/>
  <c r="EB323"/>
  <c r="DN323" s="1"/>
  <c r="EC327"/>
  <c r="EB327"/>
  <c r="DN327" s="1"/>
  <c r="EC331"/>
  <c r="EB331"/>
  <c r="DN331" s="1"/>
  <c r="EC335"/>
  <c r="EB335"/>
  <c r="DN335" s="1"/>
  <c r="EC339"/>
  <c r="EB339"/>
  <c r="DN339" s="1"/>
  <c r="EC343"/>
  <c r="EB343"/>
  <c r="DN343" s="1"/>
  <c r="EC347"/>
  <c r="EB347"/>
  <c r="DN347" s="1"/>
  <c r="EC351"/>
  <c r="EB351"/>
  <c r="DN351" s="1"/>
  <c r="EC355"/>
  <c r="EB355"/>
  <c r="DN355" s="1"/>
  <c r="EC359"/>
  <c r="EB359"/>
  <c r="DN359" s="1"/>
  <c r="EC363"/>
  <c r="EB363"/>
  <c r="DN363" s="1"/>
  <c r="EC367"/>
  <c r="EB367"/>
  <c r="DN367" s="1"/>
  <c r="EC371"/>
  <c r="EB371"/>
  <c r="DN371" s="1"/>
  <c r="EC375"/>
  <c r="EB375"/>
  <c r="DN375" s="1"/>
  <c r="EC379"/>
  <c r="EB379"/>
  <c r="DN379" s="1"/>
  <c r="EC383"/>
  <c r="EB383"/>
  <c r="DN383" s="1"/>
  <c r="EC387"/>
  <c r="EB387"/>
  <c r="DN387" s="1"/>
  <c r="EC391"/>
  <c r="EB391"/>
  <c r="DN391" s="1"/>
  <c r="EC395"/>
  <c r="EB395"/>
  <c r="DN395" s="1"/>
  <c r="EC399"/>
  <c r="EB399"/>
  <c r="DN399" s="1"/>
  <c r="EC403"/>
  <c r="EB403"/>
  <c r="DN403" s="1"/>
  <c r="EC407"/>
  <c r="EB407"/>
  <c r="DN407" s="1"/>
  <c r="EC411"/>
  <c r="EB411"/>
  <c r="DN411" s="1"/>
  <c r="EC415"/>
  <c r="EB415"/>
  <c r="DN415" s="1"/>
  <c r="EC419"/>
  <c r="EB419"/>
  <c r="DN419" s="1"/>
  <c r="EC423"/>
  <c r="EB423"/>
  <c r="DN423" s="1"/>
  <c r="EC427"/>
  <c r="EB427"/>
  <c r="DN427" s="1"/>
  <c r="EC431"/>
  <c r="EC435"/>
  <c r="EC439"/>
  <c r="EC443"/>
  <c r="EC447"/>
  <c r="EC451"/>
  <c r="EC455"/>
  <c r="EC459"/>
  <c r="EC463"/>
  <c r="EC467"/>
  <c r="EC471"/>
  <c r="EC475"/>
  <c r="EC479"/>
  <c r="EC483"/>
  <c r="EC487"/>
  <c r="EC491"/>
  <c r="EC495"/>
  <c r="EC499"/>
  <c r="EC501"/>
  <c r="EC503"/>
  <c r="EC505"/>
  <c r="EC507"/>
  <c r="CW11" i="3"/>
  <c r="CV11"/>
  <c r="CV13"/>
  <c r="CJ13" s="1"/>
  <c r="CW13"/>
  <c r="CW15"/>
  <c r="CV15"/>
  <c r="CW17"/>
  <c r="CV17"/>
  <c r="CW19"/>
  <c r="CV19"/>
  <c r="CW21"/>
  <c r="CV21"/>
  <c r="CW23"/>
  <c r="CV23"/>
  <c r="CW25"/>
  <c r="CV25"/>
  <c r="CW27"/>
  <c r="CV27"/>
  <c r="CW29"/>
  <c r="CV29"/>
  <c r="CW31"/>
  <c r="CV31"/>
  <c r="CW33"/>
  <c r="CV33"/>
  <c r="CW35"/>
  <c r="CV35"/>
  <c r="CW37"/>
  <c r="CV37"/>
  <c r="CW39"/>
  <c r="CV39"/>
  <c r="CW41"/>
  <c r="CV41"/>
  <c r="CW43"/>
  <c r="CV43"/>
  <c r="CW45"/>
  <c r="CV45"/>
  <c r="CW47"/>
  <c r="CV47"/>
  <c r="CW49"/>
  <c r="CV49"/>
  <c r="CW51"/>
  <c r="CV51"/>
  <c r="CW53"/>
  <c r="CV53"/>
  <c r="CW55"/>
  <c r="CV55"/>
  <c r="CW57"/>
  <c r="CV57"/>
  <c r="CW59"/>
  <c r="CV59"/>
  <c r="CW61"/>
  <c r="CV61"/>
  <c r="CW63"/>
  <c r="CV63"/>
  <c r="CW65"/>
  <c r="CV65"/>
  <c r="CW67"/>
  <c r="CV67"/>
  <c r="CW69"/>
  <c r="CV69"/>
  <c r="CW157"/>
  <c r="CV157"/>
  <c r="CW159"/>
  <c r="CV159"/>
  <c r="CW161"/>
  <c r="CV161"/>
  <c r="CW163"/>
  <c r="CV163"/>
  <c r="CW165"/>
  <c r="CV165"/>
  <c r="CW167"/>
  <c r="CV167"/>
  <c r="CW169"/>
  <c r="CV169"/>
  <c r="CW171"/>
  <c r="CV171"/>
  <c r="CW173"/>
  <c r="CV173"/>
  <c r="CW175"/>
  <c r="CV175"/>
  <c r="CW177"/>
  <c r="CV177"/>
  <c r="CW179"/>
  <c r="CV179"/>
  <c r="CW181"/>
  <c r="CV181"/>
  <c r="CW183"/>
  <c r="CV183"/>
  <c r="CW185"/>
  <c r="CV185"/>
  <c r="CW187"/>
  <c r="CV187"/>
  <c r="CW189"/>
  <c r="CV189"/>
  <c r="CW191"/>
  <c r="CV191"/>
  <c r="CW193"/>
  <c r="CV193"/>
  <c r="CW195"/>
  <c r="CV195"/>
  <c r="CW197"/>
  <c r="CV197"/>
  <c r="CW199"/>
  <c r="CV199"/>
  <c r="CW201"/>
  <c r="CV201"/>
  <c r="CW203"/>
  <c r="CV203"/>
  <c r="CW205"/>
  <c r="CV205"/>
  <c r="CW207"/>
  <c r="CV207"/>
  <c r="CW209"/>
  <c r="CV209"/>
  <c r="CW211"/>
  <c r="CV211"/>
  <c r="CW213"/>
  <c r="CV213"/>
  <c r="CW215"/>
  <c r="CV215"/>
  <c r="CW217"/>
  <c r="CV217"/>
  <c r="CW219"/>
  <c r="CV219"/>
  <c r="CW221"/>
  <c r="CV221"/>
  <c r="CW223"/>
  <c r="CV223"/>
  <c r="CW225"/>
  <c r="CV225"/>
  <c r="CW227"/>
  <c r="CV227"/>
  <c r="CW229"/>
  <c r="CV229"/>
  <c r="CW231"/>
  <c r="CV231"/>
  <c r="CW233"/>
  <c r="CV233"/>
  <c r="CW235"/>
  <c r="CV235"/>
  <c r="CW237"/>
  <c r="CV237"/>
  <c r="CW239"/>
  <c r="CV239"/>
  <c r="CW241"/>
  <c r="CV241"/>
  <c r="CW243"/>
  <c r="CV243"/>
  <c r="CW245"/>
  <c r="CV245"/>
  <c r="CW247"/>
  <c r="CV247"/>
  <c r="CW249"/>
  <c r="CV249"/>
  <c r="CW251"/>
  <c r="CV251"/>
  <c r="CW253"/>
  <c r="CV253"/>
  <c r="CW255"/>
  <c r="CV255"/>
  <c r="CW257"/>
  <c r="CV257"/>
  <c r="CW259"/>
  <c r="CV259"/>
  <c r="CW261"/>
  <c r="CV261"/>
  <c r="CW263"/>
  <c r="CV263"/>
  <c r="CW265"/>
  <c r="CV265"/>
  <c r="CW267"/>
  <c r="CV267"/>
  <c r="CW269"/>
  <c r="CV269"/>
  <c r="CW271"/>
  <c r="CV271"/>
  <c r="CW273"/>
  <c r="CV273"/>
  <c r="CW275"/>
  <c r="CV275"/>
  <c r="CW277"/>
  <c r="CV277"/>
  <c r="CW279"/>
  <c r="CV279"/>
  <c r="CW281"/>
  <c r="CV281"/>
  <c r="CW283"/>
  <c r="CV283"/>
  <c r="CW285"/>
  <c r="CV285"/>
  <c r="CW287"/>
  <c r="CV287"/>
  <c r="CW289"/>
  <c r="CV289"/>
  <c r="CW291"/>
  <c r="CV291"/>
  <c r="CW293"/>
  <c r="CV293"/>
  <c r="CW295"/>
  <c r="CV295"/>
  <c r="CW297"/>
  <c r="CV297"/>
  <c r="CW299"/>
  <c r="CV299"/>
  <c r="CW301"/>
  <c r="CV301"/>
  <c r="CW303"/>
  <c r="CV303"/>
  <c r="CW305"/>
  <c r="CV305"/>
  <c r="CW307"/>
  <c r="CV307"/>
  <c r="CW309"/>
  <c r="CV309"/>
  <c r="CW311"/>
  <c r="CV311"/>
  <c r="CW313"/>
  <c r="CV313"/>
  <c r="CW315"/>
  <c r="CV315"/>
  <c r="CW317"/>
  <c r="CV317"/>
  <c r="CW319"/>
  <c r="CV319"/>
  <c r="CW321"/>
  <c r="CV321"/>
  <c r="CW323"/>
  <c r="CV323"/>
  <c r="CW325"/>
  <c r="CV325"/>
  <c r="CW327"/>
  <c r="CV327"/>
  <c r="CW329"/>
  <c r="CV329"/>
  <c r="CW331"/>
  <c r="CV331"/>
  <c r="CW333"/>
  <c r="CV333"/>
  <c r="CW335"/>
  <c r="CV335"/>
  <c r="CW337"/>
  <c r="CV337"/>
  <c r="CW339"/>
  <c r="CV339"/>
  <c r="CW341"/>
  <c r="CV341"/>
  <c r="CW343"/>
  <c r="CV343"/>
  <c r="CW345"/>
  <c r="CV345"/>
  <c r="CW347"/>
  <c r="CV347"/>
  <c r="CW349"/>
  <c r="CV349"/>
  <c r="CW351"/>
  <c r="CV351"/>
  <c r="CW353"/>
  <c r="CV353"/>
  <c r="CW355"/>
  <c r="CV355"/>
  <c r="CW357"/>
  <c r="CV357"/>
  <c r="CW359"/>
  <c r="CV359"/>
  <c r="CW361"/>
  <c r="CV361"/>
  <c r="CW363"/>
  <c r="CV363"/>
  <c r="CW365"/>
  <c r="CV365"/>
  <c r="CW12"/>
  <c r="CV12"/>
  <c r="CW14"/>
  <c r="CV14"/>
  <c r="CW16"/>
  <c r="CV16"/>
  <c r="CW18"/>
  <c r="CV18"/>
  <c r="CW20"/>
  <c r="CV20"/>
  <c r="CW22"/>
  <c r="CV22"/>
  <c r="CW24"/>
  <c r="CV24"/>
  <c r="CW26"/>
  <c r="CV26"/>
  <c r="CW28"/>
  <c r="CV28"/>
  <c r="CW30"/>
  <c r="CV30"/>
  <c r="CW32"/>
  <c r="CV32"/>
  <c r="CW34"/>
  <c r="CV34"/>
  <c r="CW36"/>
  <c r="CV36"/>
  <c r="CW38"/>
  <c r="CV38"/>
  <c r="CW40"/>
  <c r="CV40"/>
  <c r="CW42"/>
  <c r="CV42"/>
  <c r="CW44"/>
  <c r="CV44"/>
  <c r="CW46"/>
  <c r="CV46"/>
  <c r="CW48"/>
  <c r="CV48"/>
  <c r="CW50"/>
  <c r="CV50"/>
  <c r="CW52"/>
  <c r="CV52"/>
  <c r="CW54"/>
  <c r="CV54"/>
  <c r="CW56"/>
  <c r="CV56"/>
  <c r="CW58"/>
  <c r="CV58"/>
  <c r="CW60"/>
  <c r="CV60"/>
  <c r="CW62"/>
  <c r="CV62"/>
  <c r="CW64"/>
  <c r="CV64"/>
  <c r="CW66"/>
  <c r="CV66"/>
  <c r="CW68"/>
  <c r="CV68"/>
  <c r="CW178"/>
  <c r="CV178"/>
  <c r="CW180"/>
  <c r="CV180"/>
  <c r="CW182"/>
  <c r="CV182"/>
  <c r="CW184"/>
  <c r="CV184"/>
  <c r="CW186"/>
  <c r="CV186"/>
  <c r="CW188"/>
  <c r="CV188"/>
  <c r="CW190"/>
  <c r="CV190"/>
  <c r="CW192"/>
  <c r="CV192"/>
  <c r="CW194"/>
  <c r="CV194"/>
  <c r="CW196"/>
  <c r="CV196"/>
  <c r="CW198"/>
  <c r="CV198"/>
  <c r="CW200"/>
  <c r="CV200"/>
  <c r="CW202"/>
  <c r="CV202"/>
  <c r="CW204"/>
  <c r="CV204"/>
  <c r="CW206"/>
  <c r="CV206"/>
  <c r="CW208"/>
  <c r="CV208"/>
  <c r="CW210"/>
  <c r="CV210"/>
  <c r="CW212"/>
  <c r="CV212"/>
  <c r="CW214"/>
  <c r="CV214"/>
  <c r="CW216"/>
  <c r="CV216"/>
  <c r="CW218"/>
  <c r="CV218"/>
  <c r="CW220"/>
  <c r="CV220"/>
  <c r="CW222"/>
  <c r="CV222"/>
  <c r="CW224"/>
  <c r="CV224"/>
  <c r="CW226"/>
  <c r="CV226"/>
  <c r="CW228"/>
  <c r="CV228"/>
  <c r="CW230"/>
  <c r="CV230"/>
  <c r="CW232"/>
  <c r="CV232"/>
  <c r="CW234"/>
  <c r="CV234"/>
  <c r="CW236"/>
  <c r="CV236"/>
  <c r="CW238"/>
  <c r="CV238"/>
  <c r="CW240"/>
  <c r="CV240"/>
  <c r="CW242"/>
  <c r="CV242"/>
  <c r="CW244"/>
  <c r="CV244"/>
  <c r="CW246"/>
  <c r="CV246"/>
  <c r="CW248"/>
  <c r="CV248"/>
  <c r="CW250"/>
  <c r="CV250"/>
  <c r="CW252"/>
  <c r="CV252"/>
  <c r="CW410"/>
  <c r="CV410"/>
  <c r="CW412"/>
  <c r="CV412"/>
  <c r="CW414"/>
  <c r="CV414"/>
  <c r="CW416"/>
  <c r="CV416"/>
  <c r="CW418"/>
  <c r="CV418"/>
  <c r="CW420"/>
  <c r="CV420"/>
  <c r="CW422"/>
  <c r="CV422"/>
  <c r="CW424"/>
  <c r="CV424"/>
  <c r="CW426"/>
  <c r="CV426"/>
  <c r="CW428"/>
  <c r="CV428"/>
  <c r="CW430"/>
  <c r="CV430"/>
  <c r="CW432"/>
  <c r="CV432"/>
  <c r="CW434"/>
  <c r="CV434"/>
  <c r="CW436"/>
  <c r="CV436"/>
  <c r="CW438"/>
  <c r="CV438"/>
  <c r="CW440"/>
  <c r="CV440"/>
  <c r="CW442"/>
  <c r="CV442"/>
  <c r="CW156"/>
  <c r="CV156"/>
  <c r="CW158"/>
  <c r="CV158"/>
  <c r="CW160"/>
  <c r="CV160"/>
  <c r="CW162"/>
  <c r="CV162"/>
  <c r="CW164"/>
  <c r="CV164"/>
  <c r="CW166"/>
  <c r="CV166"/>
  <c r="CW168"/>
  <c r="CV168"/>
  <c r="CW170"/>
  <c r="CV170"/>
  <c r="CW172"/>
  <c r="CV172"/>
  <c r="CW174"/>
  <c r="CV174"/>
  <c r="CW176"/>
  <c r="CV176"/>
  <c r="CW254"/>
  <c r="CV254"/>
  <c r="CW256"/>
  <c r="CV256"/>
  <c r="CW258"/>
  <c r="CV258"/>
  <c r="CW260"/>
  <c r="CV260"/>
  <c r="CW262"/>
  <c r="CV262"/>
  <c r="CW264"/>
  <c r="CV264"/>
  <c r="CW266"/>
  <c r="CV266"/>
  <c r="CW268"/>
  <c r="CV268"/>
  <c r="CW270"/>
  <c r="CV270"/>
  <c r="CW272"/>
  <c r="CV272"/>
  <c r="CW274"/>
  <c r="CV274"/>
  <c r="CW276"/>
  <c r="CV276"/>
  <c r="CW278"/>
  <c r="CV278"/>
  <c r="CW280"/>
  <c r="CV280"/>
  <c r="CW282"/>
  <c r="CV282"/>
  <c r="CW284"/>
  <c r="CV284"/>
  <c r="CW286"/>
  <c r="CV286"/>
  <c r="CW288"/>
  <c r="CV288"/>
  <c r="CW290"/>
  <c r="CV290"/>
  <c r="CW292"/>
  <c r="CV292"/>
  <c r="CW294"/>
  <c r="CV294"/>
  <c r="CW296"/>
  <c r="CV296"/>
  <c r="CW298"/>
  <c r="CV298"/>
  <c r="CW300"/>
  <c r="CV300"/>
  <c r="CW302"/>
  <c r="CV302"/>
  <c r="CW304"/>
  <c r="CV304"/>
  <c r="CW306"/>
  <c r="CV306"/>
  <c r="CW308"/>
  <c r="CV308"/>
  <c r="CW310"/>
  <c r="CV310"/>
  <c r="CW312"/>
  <c r="CV312"/>
  <c r="CW314"/>
  <c r="CV314"/>
  <c r="CW316"/>
  <c r="CV316"/>
  <c r="CW318"/>
  <c r="CV318"/>
  <c r="CW320"/>
  <c r="CV320"/>
  <c r="CW322"/>
  <c r="CV322"/>
  <c r="CW324"/>
  <c r="CV324"/>
  <c r="CW326"/>
  <c r="CV326"/>
  <c r="CW328"/>
  <c r="CV328"/>
  <c r="CW330"/>
  <c r="CV330"/>
  <c r="CW332"/>
  <c r="CV332"/>
  <c r="CW334"/>
  <c r="CV334"/>
  <c r="CW336"/>
  <c r="CV336"/>
  <c r="CW338"/>
  <c r="CV338"/>
  <c r="CW340"/>
  <c r="CV340"/>
  <c r="CW342"/>
  <c r="CV342"/>
  <c r="CW344"/>
  <c r="CV344"/>
  <c r="CW346"/>
  <c r="CV346"/>
  <c r="CW348"/>
  <c r="CV348"/>
  <c r="CW350"/>
  <c r="CV350"/>
  <c r="CW352"/>
  <c r="CV352"/>
  <c r="CW354"/>
  <c r="CV354"/>
  <c r="CW356"/>
  <c r="CV356"/>
  <c r="CW358"/>
  <c r="CV358"/>
  <c r="CW360"/>
  <c r="CV360"/>
  <c r="CW362"/>
  <c r="CV362"/>
  <c r="CW364"/>
  <c r="CV364"/>
  <c r="CW409"/>
  <c r="CV409"/>
  <c r="CW411"/>
  <c r="CV411"/>
  <c r="CW413"/>
  <c r="CV413"/>
  <c r="CW415"/>
  <c r="CV415"/>
  <c r="CW417"/>
  <c r="CV417"/>
  <c r="CW419"/>
  <c r="CV419"/>
  <c r="CW421"/>
  <c r="CV421"/>
  <c r="CW423"/>
  <c r="CV423"/>
  <c r="CW425"/>
  <c r="CV425"/>
  <c r="CW427"/>
  <c r="CV427"/>
  <c r="CW429"/>
  <c r="CV429"/>
  <c r="CW431"/>
  <c r="CV431"/>
  <c r="CW433"/>
  <c r="CV433"/>
  <c r="CW435"/>
  <c r="CV435"/>
  <c r="CW437"/>
  <c r="CV437"/>
  <c r="CW439"/>
  <c r="CV439"/>
  <c r="CW441"/>
  <c r="CV441"/>
  <c r="CW443"/>
  <c r="CV443"/>
  <c r="CW445"/>
  <c r="CV445"/>
  <c r="CW447"/>
  <c r="CV447"/>
  <c r="CW449"/>
  <c r="CV449"/>
  <c r="CW451"/>
  <c r="CV451"/>
  <c r="CW453"/>
  <c r="CV453"/>
  <c r="CW455"/>
  <c r="CV455"/>
  <c r="CW457"/>
  <c r="CV457"/>
  <c r="CW459"/>
  <c r="CV459"/>
  <c r="CW461"/>
  <c r="CV461"/>
  <c r="CW463"/>
  <c r="CV463"/>
  <c r="CW465"/>
  <c r="CV465"/>
  <c r="CW467"/>
  <c r="CV467"/>
  <c r="CW469"/>
  <c r="CV469"/>
  <c r="CW471"/>
  <c r="CV471"/>
  <c r="CW473"/>
  <c r="CV473"/>
  <c r="CW475"/>
  <c r="CV475"/>
  <c r="CW477"/>
  <c r="CV477"/>
  <c r="CW479"/>
  <c r="CV479"/>
  <c r="CW481"/>
  <c r="CV481"/>
  <c r="CW483"/>
  <c r="CV483"/>
  <c r="CW485"/>
  <c r="CV485"/>
  <c r="CW487"/>
  <c r="CV487"/>
  <c r="CW489"/>
  <c r="CV489"/>
  <c r="CW491"/>
  <c r="CV491"/>
  <c r="CW493"/>
  <c r="CV493"/>
  <c r="CW495"/>
  <c r="CV495"/>
  <c r="CW497"/>
  <c r="CV497"/>
  <c r="CW499"/>
  <c r="CV499"/>
  <c r="CW501"/>
  <c r="CV501"/>
  <c r="CW503"/>
  <c r="CV503"/>
  <c r="CW505"/>
  <c r="CV505"/>
  <c r="CW507"/>
  <c r="CV507"/>
  <c r="CW444"/>
  <c r="CV444"/>
  <c r="CW446"/>
  <c r="CV446"/>
  <c r="CW448"/>
  <c r="CV448"/>
  <c r="CW450"/>
  <c r="CV450"/>
  <c r="CW452"/>
  <c r="CV452"/>
  <c r="CW454"/>
  <c r="CV454"/>
  <c r="CW456"/>
  <c r="CV456"/>
  <c r="CW458"/>
  <c r="CV458"/>
  <c r="CW460"/>
  <c r="CV460"/>
  <c r="CW462"/>
  <c r="CV462"/>
  <c r="CW464"/>
  <c r="CV464"/>
  <c r="CW466"/>
  <c r="CV466"/>
  <c r="CW468"/>
  <c r="CV468"/>
  <c r="CW470"/>
  <c r="CV470"/>
  <c r="CW472"/>
  <c r="CV472"/>
  <c r="CW474"/>
  <c r="CV474"/>
  <c r="CW476"/>
  <c r="CV476"/>
  <c r="CW478"/>
  <c r="CV478"/>
  <c r="CW480"/>
  <c r="CV480"/>
  <c r="CW482"/>
  <c r="CV482"/>
  <c r="CW484"/>
  <c r="CV484"/>
  <c r="CW486"/>
  <c r="CV486"/>
  <c r="CW488"/>
  <c r="CV488"/>
  <c r="CW490"/>
  <c r="CV490"/>
  <c r="CW492"/>
  <c r="CV492"/>
  <c r="CW494"/>
  <c r="CV494"/>
  <c r="CW496"/>
  <c r="CV496"/>
  <c r="CW498"/>
  <c r="CV498"/>
  <c r="CW500"/>
  <c r="CV500"/>
  <c r="CW502"/>
  <c r="CV502"/>
  <c r="CW504"/>
  <c r="CV504"/>
  <c r="CW506"/>
  <c r="CV506"/>
  <c r="CV370"/>
  <c r="CJ370" s="1"/>
  <c r="CW370"/>
  <c r="CV378"/>
  <c r="CJ378" s="1"/>
  <c r="CW378"/>
  <c r="CV386"/>
  <c r="CJ386" s="1"/>
  <c r="CW386"/>
  <c r="CV394"/>
  <c r="CJ394" s="1"/>
  <c r="CW394"/>
  <c r="CV406"/>
  <c r="CJ406" s="1"/>
  <c r="CW406"/>
  <c r="CV372"/>
  <c r="CJ372" s="1"/>
  <c r="CW372"/>
  <c r="CV380"/>
  <c r="CJ380" s="1"/>
  <c r="CW380"/>
  <c r="CV388"/>
  <c r="CJ388" s="1"/>
  <c r="CW388"/>
  <c r="CV396"/>
  <c r="CJ396" s="1"/>
  <c r="CW396"/>
  <c r="CV404"/>
  <c r="CJ404" s="1"/>
  <c r="CW404"/>
  <c r="CV76"/>
  <c r="CW76"/>
  <c r="CV84"/>
  <c r="CW84"/>
  <c r="CV92"/>
  <c r="CW92"/>
  <c r="CV100"/>
  <c r="CW100"/>
  <c r="CV108"/>
  <c r="CW108"/>
  <c r="CV116"/>
  <c r="CW116"/>
  <c r="CV124"/>
  <c r="CW124"/>
  <c r="CV132"/>
  <c r="CW132"/>
  <c r="CV134"/>
  <c r="CJ134" s="1"/>
  <c r="CW134"/>
  <c r="CV150"/>
  <c r="CJ150" s="1"/>
  <c r="CW150"/>
  <c r="CV74"/>
  <c r="CJ74" s="1"/>
  <c r="CW74"/>
  <c r="CV82"/>
  <c r="CJ82" s="1"/>
  <c r="CW82"/>
  <c r="CV90"/>
  <c r="CJ90" s="1"/>
  <c r="CW90"/>
  <c r="CV98"/>
  <c r="CJ98" s="1"/>
  <c r="CW98"/>
  <c r="CV106"/>
  <c r="CJ106" s="1"/>
  <c r="CW106"/>
  <c r="CV114"/>
  <c r="CJ114" s="1"/>
  <c r="CW114"/>
  <c r="CV122"/>
  <c r="CJ122" s="1"/>
  <c r="CW122"/>
  <c r="CV130"/>
  <c r="CJ130" s="1"/>
  <c r="CW130"/>
  <c r="CV138"/>
  <c r="CJ138" s="1"/>
  <c r="CW138"/>
  <c r="CV154"/>
  <c r="CJ154" s="1"/>
  <c r="CW154"/>
  <c r="CV140"/>
  <c r="CJ140" s="1"/>
  <c r="CW140"/>
  <c r="CV148"/>
  <c r="CJ148" s="1"/>
  <c r="CW148"/>
  <c r="CV366"/>
  <c r="CW366"/>
  <c r="CV374"/>
  <c r="CW374"/>
  <c r="CV382"/>
  <c r="CW382"/>
  <c r="CV390"/>
  <c r="CW390"/>
  <c r="CV398"/>
  <c r="CW398"/>
  <c r="CV368"/>
  <c r="CJ368" s="1"/>
  <c r="CW368"/>
  <c r="CV376"/>
  <c r="CJ376" s="1"/>
  <c r="CW376"/>
  <c r="CV384"/>
  <c r="CJ384" s="1"/>
  <c r="CW384"/>
  <c r="CV392"/>
  <c r="CJ392" s="1"/>
  <c r="CW392"/>
  <c r="CV400"/>
  <c r="CJ400" s="1"/>
  <c r="CW400"/>
  <c r="CV402"/>
  <c r="CW402"/>
  <c r="CV508"/>
  <c r="CW508"/>
  <c r="CV516"/>
  <c r="CW516"/>
  <c r="CV524"/>
  <c r="CW524"/>
  <c r="CV532"/>
  <c r="CW532"/>
  <c r="CV540"/>
  <c r="CW540"/>
  <c r="CV514"/>
  <c r="CW514"/>
  <c r="CV522"/>
  <c r="CJ522" s="1"/>
  <c r="CW522"/>
  <c r="CV530"/>
  <c r="CW530"/>
  <c r="CV538"/>
  <c r="CJ538" s="1"/>
  <c r="CW538"/>
  <c r="CV520"/>
  <c r="CW520"/>
  <c r="CV536"/>
  <c r="CW536"/>
  <c r="CV510"/>
  <c r="CJ510" s="1"/>
  <c r="CW510"/>
  <c r="CV526"/>
  <c r="CJ526" s="1"/>
  <c r="CW526"/>
  <c r="CV542"/>
  <c r="CJ542" s="1"/>
  <c r="CW542"/>
  <c r="CV544"/>
  <c r="CJ544" s="1"/>
  <c r="CW544"/>
  <c r="CV546"/>
  <c r="CW546"/>
  <c r="CV548"/>
  <c r="CW548"/>
  <c r="CV550"/>
  <c r="CW550"/>
  <c r="CV512"/>
  <c r="CJ512" s="1"/>
  <c r="CW512"/>
  <c r="CV528"/>
  <c r="CW528"/>
  <c r="CV518"/>
  <c r="CJ518" s="1"/>
  <c r="CW518"/>
  <c r="CV534"/>
  <c r="CJ534" s="1"/>
  <c r="CW534"/>
  <c r="CV72"/>
  <c r="CW72"/>
  <c r="CV80"/>
  <c r="CW80"/>
  <c r="CV88"/>
  <c r="CW88"/>
  <c r="CV96"/>
  <c r="CW96"/>
  <c r="CV104"/>
  <c r="CW104"/>
  <c r="CV112"/>
  <c r="CW112"/>
  <c r="CV120"/>
  <c r="CW120"/>
  <c r="CV128"/>
  <c r="CW128"/>
  <c r="CV142"/>
  <c r="CJ142" s="1"/>
  <c r="CW142"/>
  <c r="CV70"/>
  <c r="CJ70" s="1"/>
  <c r="CW70"/>
  <c r="CV78"/>
  <c r="CJ78" s="1"/>
  <c r="CW78"/>
  <c r="CV86"/>
  <c r="CJ86" s="1"/>
  <c r="CW86"/>
  <c r="CV94"/>
  <c r="CJ94" s="1"/>
  <c r="CW94"/>
  <c r="CV102"/>
  <c r="CJ102" s="1"/>
  <c r="CW102"/>
  <c r="CV110"/>
  <c r="CJ110" s="1"/>
  <c r="CW110"/>
  <c r="CV118"/>
  <c r="CJ118" s="1"/>
  <c r="CW118"/>
  <c r="CV126"/>
  <c r="CJ126" s="1"/>
  <c r="CW126"/>
  <c r="CV146"/>
  <c r="CJ146" s="1"/>
  <c r="CW146"/>
  <c r="CV136"/>
  <c r="CJ136" s="1"/>
  <c r="CW136"/>
  <c r="CV144"/>
  <c r="CW144"/>
  <c r="CV152"/>
  <c r="CJ152" s="1"/>
  <c r="CW152"/>
  <c r="CJ15"/>
  <c r="CJ17"/>
  <c r="CJ19"/>
  <c r="CJ21"/>
  <c r="CJ23"/>
  <c r="CJ25"/>
  <c r="CJ27"/>
  <c r="CJ29"/>
  <c r="CJ31"/>
  <c r="CJ33"/>
  <c r="CJ35"/>
  <c r="CJ37"/>
  <c r="CJ39"/>
  <c r="CJ41"/>
  <c r="CJ43"/>
  <c r="CJ45"/>
  <c r="CJ47"/>
  <c r="CJ49"/>
  <c r="CJ51"/>
  <c r="CJ53"/>
  <c r="CJ55"/>
  <c r="CJ57"/>
  <c r="CJ59"/>
  <c r="CJ61"/>
  <c r="CJ63"/>
  <c r="CJ65"/>
  <c r="CJ67"/>
  <c r="CJ69"/>
  <c r="CJ72"/>
  <c r="CW77"/>
  <c r="CJ80"/>
  <c r="CW85"/>
  <c r="CJ88"/>
  <c r="CW93"/>
  <c r="CJ96"/>
  <c r="CW101"/>
  <c r="CJ104"/>
  <c r="CW109"/>
  <c r="CJ112"/>
  <c r="CW117"/>
  <c r="CJ120"/>
  <c r="CW125"/>
  <c r="CJ128"/>
  <c r="CW133"/>
  <c r="CV147"/>
  <c r="CV75"/>
  <c r="CW83"/>
  <c r="CV91"/>
  <c r="CW99"/>
  <c r="CV107"/>
  <c r="CW115"/>
  <c r="CV123"/>
  <c r="CW131"/>
  <c r="CV143"/>
  <c r="CV141"/>
  <c r="CW149"/>
  <c r="CV367"/>
  <c r="CW375"/>
  <c r="CV383"/>
  <c r="CW391"/>
  <c r="CV399"/>
  <c r="CJ410"/>
  <c r="CJ412"/>
  <c r="CJ414"/>
  <c r="CJ416"/>
  <c r="CJ418"/>
  <c r="CJ420"/>
  <c r="CW369"/>
  <c r="CW377"/>
  <c r="CW385"/>
  <c r="CW393"/>
  <c r="CW401"/>
  <c r="CV407"/>
  <c r="CJ422"/>
  <c r="CJ424"/>
  <c r="CJ426"/>
  <c r="CJ428"/>
  <c r="CJ430"/>
  <c r="CJ432"/>
  <c r="CJ434"/>
  <c r="CJ436"/>
  <c r="CJ438"/>
  <c r="CJ440"/>
  <c r="CJ442"/>
  <c r="CJ12"/>
  <c r="CJ14"/>
  <c r="CJ16"/>
  <c r="CJ18"/>
  <c r="CJ20"/>
  <c r="CJ22"/>
  <c r="CJ24"/>
  <c r="CJ26"/>
  <c r="CJ28"/>
  <c r="CJ30"/>
  <c r="CJ32"/>
  <c r="CJ34"/>
  <c r="CJ36"/>
  <c r="CJ38"/>
  <c r="CJ40"/>
  <c r="CJ42"/>
  <c r="CJ44"/>
  <c r="CJ46"/>
  <c r="CJ48"/>
  <c r="CJ50"/>
  <c r="CJ52"/>
  <c r="CJ54"/>
  <c r="CJ56"/>
  <c r="CJ58"/>
  <c r="CJ60"/>
  <c r="CJ62"/>
  <c r="CJ64"/>
  <c r="CJ66"/>
  <c r="CJ68"/>
  <c r="CJ409"/>
  <c r="CJ411"/>
  <c r="CJ413"/>
  <c r="CJ415"/>
  <c r="CJ417"/>
  <c r="CJ419"/>
  <c r="CJ421"/>
  <c r="CJ423"/>
  <c r="CJ425"/>
  <c r="CJ427"/>
  <c r="CJ429"/>
  <c r="CJ431"/>
  <c r="CJ433"/>
  <c r="CJ435"/>
  <c r="CJ437"/>
  <c r="CJ439"/>
  <c r="CJ441"/>
  <c r="CJ443"/>
  <c r="CJ445"/>
  <c r="CJ447"/>
  <c r="CJ449"/>
  <c r="CJ451"/>
  <c r="CJ453"/>
  <c r="CJ455"/>
  <c r="CJ457"/>
  <c r="CJ459"/>
  <c r="CJ461"/>
  <c r="CJ463"/>
  <c r="CJ465"/>
  <c r="CJ467"/>
  <c r="CJ469"/>
  <c r="CJ471"/>
  <c r="CJ473"/>
  <c r="CJ475"/>
  <c r="CJ477"/>
  <c r="CJ479"/>
  <c r="CJ481"/>
  <c r="CJ483"/>
  <c r="CJ485"/>
  <c r="CJ487"/>
  <c r="CJ489"/>
  <c r="CJ491"/>
  <c r="CJ493"/>
  <c r="CJ495"/>
  <c r="CJ497"/>
  <c r="CJ499"/>
  <c r="CJ501"/>
  <c r="CJ503"/>
  <c r="CJ505"/>
  <c r="CJ507"/>
  <c r="CW517"/>
  <c r="CJ520"/>
  <c r="CV533"/>
  <c r="CJ536"/>
  <c r="CV523"/>
  <c r="CV539"/>
  <c r="CJ444"/>
  <c r="CJ446"/>
  <c r="CJ448"/>
  <c r="CJ450"/>
  <c r="CJ452"/>
  <c r="CJ454"/>
  <c r="CJ456"/>
  <c r="CJ458"/>
  <c r="CJ460"/>
  <c r="CJ462"/>
  <c r="CJ464"/>
  <c r="CJ466"/>
  <c r="CJ468"/>
  <c r="CJ470"/>
  <c r="CJ472"/>
  <c r="CJ474"/>
  <c r="CJ476"/>
  <c r="CJ478"/>
  <c r="CJ480"/>
  <c r="CJ482"/>
  <c r="CJ484"/>
  <c r="CJ486"/>
  <c r="CJ488"/>
  <c r="CJ490"/>
  <c r="CJ492"/>
  <c r="CJ494"/>
  <c r="CJ496"/>
  <c r="CJ498"/>
  <c r="CJ500"/>
  <c r="CJ502"/>
  <c r="CJ504"/>
  <c r="CJ506"/>
  <c r="CW509"/>
  <c r="CV525"/>
  <c r="CJ528"/>
  <c r="CV541"/>
  <c r="CV515"/>
  <c r="CW531"/>
  <c r="CJ144"/>
  <c r="CJ514"/>
  <c r="CJ530"/>
  <c r="CJ157"/>
  <c r="CJ159"/>
  <c r="CJ161"/>
  <c r="CJ163"/>
  <c r="CJ165"/>
  <c r="CJ167"/>
  <c r="CJ169"/>
  <c r="CJ171"/>
  <c r="CJ173"/>
  <c r="CJ175"/>
  <c r="CJ177"/>
  <c r="CJ179"/>
  <c r="CJ181"/>
  <c r="CJ183"/>
  <c r="CJ185"/>
  <c r="CJ187"/>
  <c r="CJ189"/>
  <c r="CJ191"/>
  <c r="CJ193"/>
  <c r="CJ195"/>
  <c r="CJ197"/>
  <c r="CJ199"/>
  <c r="CJ201"/>
  <c r="CJ203"/>
  <c r="CJ205"/>
  <c r="CJ207"/>
  <c r="CJ209"/>
  <c r="CJ211"/>
  <c r="CJ213"/>
  <c r="CJ215"/>
  <c r="CJ217"/>
  <c r="CJ219"/>
  <c r="CJ221"/>
  <c r="CJ223"/>
  <c r="CJ225"/>
  <c r="CJ227"/>
  <c r="CJ229"/>
  <c r="CJ231"/>
  <c r="CJ233"/>
  <c r="CJ235"/>
  <c r="CJ237"/>
  <c r="CJ239"/>
  <c r="CJ241"/>
  <c r="CJ243"/>
  <c r="CJ245"/>
  <c r="CJ247"/>
  <c r="CJ249"/>
  <c r="CJ251"/>
  <c r="CJ253"/>
  <c r="CJ255"/>
  <c r="CJ257"/>
  <c r="CJ259"/>
  <c r="CJ261"/>
  <c r="CJ263"/>
  <c r="CJ265"/>
  <c r="CJ267"/>
  <c r="CJ269"/>
  <c r="CJ271"/>
  <c r="CJ273"/>
  <c r="CJ275"/>
  <c r="CJ277"/>
  <c r="CJ279"/>
  <c r="CJ281"/>
  <c r="CJ283"/>
  <c r="CJ285"/>
  <c r="CJ287"/>
  <c r="CJ289"/>
  <c r="CJ291"/>
  <c r="CJ293"/>
  <c r="CJ295"/>
  <c r="CJ297"/>
  <c r="CJ299"/>
  <c r="CJ301"/>
  <c r="CJ303"/>
  <c r="CJ305"/>
  <c r="CJ307"/>
  <c r="CJ309"/>
  <c r="CJ311"/>
  <c r="CJ313"/>
  <c r="CJ315"/>
  <c r="CJ317"/>
  <c r="CJ319"/>
  <c r="CJ321"/>
  <c r="CJ323"/>
  <c r="CJ325"/>
  <c r="CJ327"/>
  <c r="CJ329"/>
  <c r="CJ331"/>
  <c r="CJ333"/>
  <c r="CJ335"/>
  <c r="CJ337"/>
  <c r="CJ339"/>
  <c r="CJ341"/>
  <c r="CJ343"/>
  <c r="CJ345"/>
  <c r="CJ347"/>
  <c r="CJ349"/>
  <c r="CJ351"/>
  <c r="CJ353"/>
  <c r="CJ355"/>
  <c r="CJ357"/>
  <c r="CJ359"/>
  <c r="CJ361"/>
  <c r="CJ363"/>
  <c r="CJ365"/>
  <c r="CW73"/>
  <c r="CJ76"/>
  <c r="CW81"/>
  <c r="CJ84"/>
  <c r="CW89"/>
  <c r="CJ92"/>
  <c r="CW97"/>
  <c r="CJ100"/>
  <c r="CW105"/>
  <c r="CJ108"/>
  <c r="CW113"/>
  <c r="CJ116"/>
  <c r="CW121"/>
  <c r="CJ124"/>
  <c r="CW129"/>
  <c r="CJ132"/>
  <c r="CV139"/>
  <c r="CV155"/>
  <c r="CJ156"/>
  <c r="CJ158"/>
  <c r="CJ160"/>
  <c r="CJ162"/>
  <c r="CJ164"/>
  <c r="CJ166"/>
  <c r="CJ168"/>
  <c r="CJ170"/>
  <c r="CJ172"/>
  <c r="CJ174"/>
  <c r="CJ176"/>
  <c r="CV71"/>
  <c r="CW79"/>
  <c r="CV87"/>
  <c r="CW95"/>
  <c r="CV103"/>
  <c r="CW111"/>
  <c r="CV119"/>
  <c r="CW127"/>
  <c r="CW135"/>
  <c r="CW151"/>
  <c r="CW137"/>
  <c r="CV145"/>
  <c r="CW153"/>
  <c r="CJ178"/>
  <c r="CJ180"/>
  <c r="CJ182"/>
  <c r="CJ184"/>
  <c r="CJ186"/>
  <c r="CJ188"/>
  <c r="CJ190"/>
  <c r="CJ192"/>
  <c r="CJ194"/>
  <c r="CJ196"/>
  <c r="CJ198"/>
  <c r="CJ200"/>
  <c r="CJ202"/>
  <c r="CJ204"/>
  <c r="CJ206"/>
  <c r="CJ208"/>
  <c r="CJ210"/>
  <c r="CJ212"/>
  <c r="CJ214"/>
  <c r="CJ216"/>
  <c r="CJ218"/>
  <c r="CJ220"/>
  <c r="CJ222"/>
  <c r="CJ224"/>
  <c r="CJ226"/>
  <c r="CJ228"/>
  <c r="CJ230"/>
  <c r="CJ232"/>
  <c r="CJ234"/>
  <c r="CJ236"/>
  <c r="CJ238"/>
  <c r="CJ240"/>
  <c r="CJ242"/>
  <c r="CJ244"/>
  <c r="CJ246"/>
  <c r="CJ248"/>
  <c r="CJ250"/>
  <c r="CJ252"/>
  <c r="CJ254"/>
  <c r="CJ256"/>
  <c r="CJ258"/>
  <c r="CJ260"/>
  <c r="CJ262"/>
  <c r="CJ264"/>
  <c r="CJ266"/>
  <c r="CJ268"/>
  <c r="CJ270"/>
  <c r="CJ272"/>
  <c r="CJ274"/>
  <c r="CJ276"/>
  <c r="CJ278"/>
  <c r="CJ280"/>
  <c r="CJ282"/>
  <c r="CJ284"/>
  <c r="CJ286"/>
  <c r="CJ288"/>
  <c r="CJ290"/>
  <c r="CJ292"/>
  <c r="CJ294"/>
  <c r="CJ296"/>
  <c r="CJ298"/>
  <c r="CJ300"/>
  <c r="CJ302"/>
  <c r="CJ304"/>
  <c r="CJ306"/>
  <c r="CJ308"/>
  <c r="CJ310"/>
  <c r="CJ312"/>
  <c r="CJ314"/>
  <c r="CJ316"/>
  <c r="CJ318"/>
  <c r="CJ320"/>
  <c r="CJ322"/>
  <c r="CJ324"/>
  <c r="CJ326"/>
  <c r="CJ328"/>
  <c r="CJ330"/>
  <c r="CJ332"/>
  <c r="CJ334"/>
  <c r="CJ336"/>
  <c r="CJ338"/>
  <c r="CJ340"/>
  <c r="CJ342"/>
  <c r="CJ344"/>
  <c r="CJ346"/>
  <c r="CJ348"/>
  <c r="CJ350"/>
  <c r="CJ352"/>
  <c r="CJ354"/>
  <c r="CJ356"/>
  <c r="CJ358"/>
  <c r="CJ360"/>
  <c r="CJ362"/>
  <c r="CJ364"/>
  <c r="CJ366"/>
  <c r="CV371"/>
  <c r="CJ374"/>
  <c r="CW379"/>
  <c r="CJ382"/>
  <c r="CV387"/>
  <c r="CJ390"/>
  <c r="CW395"/>
  <c r="CJ398"/>
  <c r="CW403"/>
  <c r="CW373"/>
  <c r="CW381"/>
  <c r="CW389"/>
  <c r="CW397"/>
  <c r="CJ402"/>
  <c r="CV405"/>
  <c r="CW513"/>
  <c r="CJ516"/>
  <c r="CW521"/>
  <c r="CJ524"/>
  <c r="CV529"/>
  <c r="CJ532"/>
  <c r="CV537"/>
  <c r="CJ540"/>
  <c r="CV511"/>
  <c r="CV519"/>
  <c r="CV527"/>
  <c r="CV535"/>
  <c r="CW543"/>
  <c r="CV545"/>
  <c r="CV547"/>
  <c r="CW549"/>
  <c r="CJ546"/>
  <c r="CJ548"/>
  <c r="CJ550"/>
  <c r="CJ508"/>
  <c r="CX312" i="5" l="1"/>
  <c r="CG312"/>
  <c r="CX304"/>
  <c r="CG304"/>
  <c r="CX296"/>
  <c r="CG296"/>
  <c r="CX288"/>
  <c r="CG288"/>
  <c r="CX280"/>
  <c r="CG280"/>
  <c r="CX268"/>
  <c r="CG268"/>
  <c r="CX260"/>
  <c r="CG260"/>
  <c r="CX252"/>
  <c r="CG252"/>
  <c r="CX244"/>
  <c r="CG244"/>
  <c r="CX236"/>
  <c r="CG236"/>
  <c r="CX228"/>
  <c r="CG228"/>
  <c r="CX220"/>
  <c r="CG220"/>
  <c r="CX212"/>
  <c r="CG212"/>
  <c r="CX204"/>
  <c r="CG204"/>
  <c r="CX196"/>
  <c r="CG196"/>
  <c r="CX188"/>
  <c r="CG188"/>
  <c r="CX180"/>
  <c r="CG180"/>
  <c r="CX172"/>
  <c r="CG172"/>
  <c r="CX163"/>
  <c r="CG163"/>
  <c r="CX159"/>
  <c r="CG159"/>
  <c r="CX155"/>
  <c r="CG155"/>
  <c r="CX151"/>
  <c r="CG151"/>
  <c r="CX147"/>
  <c r="CG147"/>
  <c r="CX143"/>
  <c r="CG143"/>
  <c r="CX139"/>
  <c r="CG139"/>
  <c r="CX135"/>
  <c r="CG135"/>
  <c r="CX131"/>
  <c r="CG131"/>
  <c r="CX127"/>
  <c r="CG127"/>
  <c r="CX123"/>
  <c r="CG123"/>
  <c r="CX119"/>
  <c r="CG119"/>
  <c r="CX115"/>
  <c r="CG115"/>
  <c r="CX111"/>
  <c r="CG111"/>
  <c r="CX107"/>
  <c r="CG107"/>
  <c r="CX103"/>
  <c r="CG103"/>
  <c r="CX99"/>
  <c r="CG99"/>
  <c r="CX95"/>
  <c r="CG95"/>
  <c r="CX91"/>
  <c r="CG91"/>
  <c r="CX87"/>
  <c r="CG87"/>
  <c r="CX83"/>
  <c r="CG83"/>
  <c r="CX79"/>
  <c r="CG79"/>
  <c r="CX75"/>
  <c r="CG75"/>
  <c r="CX71"/>
  <c r="CG71"/>
  <c r="CX67"/>
  <c r="CG67"/>
  <c r="CX63"/>
  <c r="CG63"/>
  <c r="CX59"/>
  <c r="CG59"/>
  <c r="CX55"/>
  <c r="CG55"/>
  <c r="CX51"/>
  <c r="CG51"/>
  <c r="CX47"/>
  <c r="CG47"/>
  <c r="CX43"/>
  <c r="CG43"/>
  <c r="CX39"/>
  <c r="CG39"/>
  <c r="CX35"/>
  <c r="CG35"/>
  <c r="CX31"/>
  <c r="CG31"/>
  <c r="CX27"/>
  <c r="CG27"/>
  <c r="CX23"/>
  <c r="CG23"/>
  <c r="CX19"/>
  <c r="CG19"/>
  <c r="CX15"/>
  <c r="CG15"/>
  <c r="CX11"/>
  <c r="CG11"/>
  <c r="CX306"/>
  <c r="CG306"/>
  <c r="CX298"/>
  <c r="CG298"/>
  <c r="CX290"/>
  <c r="CG290"/>
  <c r="CX282"/>
  <c r="CG282"/>
  <c r="CX278"/>
  <c r="CG278"/>
  <c r="CX266"/>
  <c r="CG266"/>
  <c r="CX258"/>
  <c r="CG258"/>
  <c r="CX250"/>
  <c r="CG250"/>
  <c r="CX242"/>
  <c r="CG242"/>
  <c r="CX234"/>
  <c r="CG234"/>
  <c r="CX226"/>
  <c r="CG226"/>
  <c r="CX218"/>
  <c r="CG218"/>
  <c r="CX210"/>
  <c r="CG210"/>
  <c r="CX202"/>
  <c r="CG202"/>
  <c r="CX194"/>
  <c r="CG194"/>
  <c r="CX186"/>
  <c r="CG186"/>
  <c r="CX178"/>
  <c r="CG178"/>
  <c r="CX170"/>
  <c r="CG170"/>
  <c r="CX494"/>
  <c r="CG494"/>
  <c r="CX470"/>
  <c r="CG470"/>
  <c r="CX450"/>
  <c r="CG450"/>
  <c r="CX434"/>
  <c r="CG434"/>
  <c r="CX490"/>
  <c r="CG490"/>
  <c r="CX482"/>
  <c r="CG482"/>
  <c r="CX466"/>
  <c r="CG466"/>
  <c r="CX454"/>
  <c r="CG454"/>
  <c r="CX442"/>
  <c r="CG442"/>
  <c r="CX508"/>
  <c r="CG508"/>
  <c r="CX504"/>
  <c r="CG504"/>
  <c r="CX500"/>
  <c r="CG500"/>
  <c r="CX492"/>
  <c r="CG492"/>
  <c r="CX484"/>
  <c r="CG484"/>
  <c r="CX476"/>
  <c r="CG476"/>
  <c r="CX468"/>
  <c r="CG468"/>
  <c r="CX460"/>
  <c r="CG460"/>
  <c r="CX452"/>
  <c r="CG452"/>
  <c r="CX444"/>
  <c r="CG444"/>
  <c r="CX436"/>
  <c r="CG436"/>
  <c r="CX308"/>
  <c r="CG308"/>
  <c r="CX300"/>
  <c r="CG300"/>
  <c r="CX292"/>
  <c r="CG292"/>
  <c r="CX284"/>
  <c r="CG284"/>
  <c r="CX274"/>
  <c r="CG274"/>
  <c r="CX264"/>
  <c r="CG264"/>
  <c r="CX256"/>
  <c r="CG256"/>
  <c r="CX248"/>
  <c r="CG248"/>
  <c r="CX240"/>
  <c r="CG240"/>
  <c r="CX232"/>
  <c r="CG232"/>
  <c r="CX224"/>
  <c r="CG224"/>
  <c r="CX216"/>
  <c r="CG216"/>
  <c r="CX208"/>
  <c r="CG208"/>
  <c r="CX200"/>
  <c r="CG200"/>
  <c r="CX192"/>
  <c r="CG192"/>
  <c r="CX184"/>
  <c r="CG184"/>
  <c r="CX176"/>
  <c r="CG176"/>
  <c r="CX168"/>
  <c r="CG168"/>
  <c r="CX161"/>
  <c r="CG161"/>
  <c r="CX157"/>
  <c r="CG157"/>
  <c r="CX153"/>
  <c r="CG153"/>
  <c r="CX149"/>
  <c r="CG149"/>
  <c r="CX145"/>
  <c r="CG145"/>
  <c r="CX141"/>
  <c r="CG141"/>
  <c r="CX137"/>
  <c r="CG137"/>
  <c r="CX133"/>
  <c r="CG133"/>
  <c r="CX129"/>
  <c r="CG129"/>
  <c r="CX125"/>
  <c r="CG125"/>
  <c r="CX121"/>
  <c r="CG121"/>
  <c r="CX117"/>
  <c r="CG117"/>
  <c r="CX113"/>
  <c r="CG113"/>
  <c r="CX109"/>
  <c r="CG109"/>
  <c r="CX105"/>
  <c r="CG105"/>
  <c r="CX101"/>
  <c r="CG101"/>
  <c r="CX97"/>
  <c r="CG97"/>
  <c r="CX93"/>
  <c r="CG93"/>
  <c r="CX89"/>
  <c r="CG89"/>
  <c r="CX85"/>
  <c r="CG85"/>
  <c r="CX81"/>
  <c r="CG81"/>
  <c r="CX77"/>
  <c r="CG77"/>
  <c r="CX73"/>
  <c r="CG73"/>
  <c r="CX69"/>
  <c r="CG69"/>
  <c r="CX65"/>
  <c r="CG65"/>
  <c r="CX61"/>
  <c r="CG61"/>
  <c r="CX57"/>
  <c r="CG57"/>
  <c r="CX53"/>
  <c r="CG53"/>
  <c r="CX49"/>
  <c r="CG49"/>
  <c r="CX45"/>
  <c r="CG45"/>
  <c r="CX41"/>
  <c r="CG41"/>
  <c r="CX37"/>
  <c r="CG37"/>
  <c r="CX33"/>
  <c r="CG33"/>
  <c r="CX29"/>
  <c r="CG29"/>
  <c r="CX25"/>
  <c r="CG25"/>
  <c r="CX21"/>
  <c r="CG21"/>
  <c r="CX17"/>
  <c r="CG17"/>
  <c r="CX13"/>
  <c r="CG13"/>
  <c r="CX310"/>
  <c r="CG310"/>
  <c r="CX302"/>
  <c r="CG302"/>
  <c r="CX294"/>
  <c r="CG294"/>
  <c r="CX286"/>
  <c r="CG286"/>
  <c r="CX272"/>
  <c r="CG272"/>
  <c r="CX270"/>
  <c r="CG270"/>
  <c r="CX262"/>
  <c r="CG262"/>
  <c r="CX254"/>
  <c r="CG254"/>
  <c r="CX246"/>
  <c r="CG246"/>
  <c r="CX238"/>
  <c r="CG238"/>
  <c r="CX230"/>
  <c r="CG230"/>
  <c r="CX222"/>
  <c r="CG222"/>
  <c r="CX214"/>
  <c r="CG214"/>
  <c r="CX206"/>
  <c r="CG206"/>
  <c r="CX198"/>
  <c r="CG198"/>
  <c r="CX190"/>
  <c r="CG190"/>
  <c r="CX182"/>
  <c r="CG182"/>
  <c r="CX174"/>
  <c r="CG174"/>
  <c r="CX166"/>
  <c r="CG166"/>
  <c r="CX478"/>
  <c r="CG478"/>
  <c r="CX462"/>
  <c r="CG462"/>
  <c r="CX438"/>
  <c r="CG438"/>
  <c r="CX498"/>
  <c r="CG498"/>
  <c r="CX486"/>
  <c r="CG486"/>
  <c r="CX474"/>
  <c r="CG474"/>
  <c r="CX458"/>
  <c r="CG458"/>
  <c r="CX446"/>
  <c r="CG446"/>
  <c r="CX276"/>
  <c r="CG276"/>
  <c r="CX506"/>
  <c r="CG506"/>
  <c r="CX502"/>
  <c r="CG502"/>
  <c r="CX496"/>
  <c r="CG496"/>
  <c r="CX488"/>
  <c r="CG488"/>
  <c r="CX480"/>
  <c r="CG480"/>
  <c r="CX472"/>
  <c r="CG472"/>
  <c r="CX464"/>
  <c r="CG464"/>
  <c r="CX456"/>
  <c r="CG456"/>
  <c r="CX448"/>
  <c r="CG448"/>
  <c r="CX440"/>
  <c r="CG440"/>
  <c r="CX432"/>
  <c r="CG432"/>
  <c r="CY312"/>
  <c r="CY304"/>
  <c r="CY296"/>
  <c r="CY288"/>
  <c r="CY280"/>
  <c r="CY268"/>
  <c r="CY260"/>
  <c r="CY252"/>
  <c r="CY244"/>
  <c r="CY236"/>
  <c r="CY228"/>
  <c r="CY220"/>
  <c r="CY212"/>
  <c r="CY204"/>
  <c r="CY196"/>
  <c r="CY188"/>
  <c r="CY180"/>
  <c r="CY172"/>
  <c r="CY163"/>
  <c r="CY159"/>
  <c r="CY155"/>
  <c r="CY151"/>
  <c r="CY147"/>
  <c r="CY143"/>
  <c r="CY139"/>
  <c r="CY135"/>
  <c r="CY131"/>
  <c r="CY127"/>
  <c r="CY123"/>
  <c r="CY119"/>
  <c r="CY115"/>
  <c r="CY111"/>
  <c r="CY107"/>
  <c r="CY103"/>
  <c r="CY99"/>
  <c r="CY95"/>
  <c r="CY91"/>
  <c r="CY87"/>
  <c r="CY83"/>
  <c r="CY79"/>
  <c r="CY75"/>
  <c r="CY71"/>
  <c r="CY67"/>
  <c r="CY63"/>
  <c r="CY59"/>
  <c r="CY55"/>
  <c r="CY51"/>
  <c r="CY47"/>
  <c r="CY43"/>
  <c r="CY39"/>
  <c r="CY35"/>
  <c r="CY31"/>
  <c r="CY27"/>
  <c r="CY23"/>
  <c r="CY19"/>
  <c r="CY15"/>
  <c r="CY11"/>
  <c r="CY306"/>
  <c r="CY298"/>
  <c r="CY290"/>
  <c r="CY282"/>
  <c r="CY278"/>
  <c r="CY266"/>
  <c r="CY258"/>
  <c r="CY250"/>
  <c r="CY242"/>
  <c r="CY234"/>
  <c r="CY226"/>
  <c r="CY218"/>
  <c r="CY210"/>
  <c r="CY202"/>
  <c r="CY194"/>
  <c r="CY186"/>
  <c r="CY178"/>
  <c r="CY170"/>
  <c r="CY494"/>
  <c r="CY470"/>
  <c r="CY450"/>
  <c r="CY434"/>
  <c r="CY490"/>
  <c r="CY482"/>
  <c r="CY466"/>
  <c r="CY454"/>
  <c r="CY442"/>
  <c r="CY508"/>
  <c r="CY504"/>
  <c r="CY500"/>
  <c r="CY492"/>
  <c r="CY484"/>
  <c r="CY476"/>
  <c r="CY468"/>
  <c r="CY460"/>
  <c r="CY452"/>
  <c r="CY444"/>
  <c r="CY436"/>
  <c r="CY308"/>
  <c r="CY300"/>
  <c r="CY292"/>
  <c r="CY284"/>
  <c r="CY274"/>
  <c r="CY264"/>
  <c r="CY256"/>
  <c r="CY248"/>
  <c r="CY240"/>
  <c r="CY232"/>
  <c r="CY224"/>
  <c r="CY216"/>
  <c r="CY208"/>
  <c r="CY200"/>
  <c r="CY192"/>
  <c r="CY184"/>
  <c r="CY176"/>
  <c r="CY168"/>
  <c r="CY161"/>
  <c r="CY157"/>
  <c r="CY153"/>
  <c r="CY149"/>
  <c r="CY145"/>
  <c r="CY141"/>
  <c r="CY137"/>
  <c r="CY133"/>
  <c r="CY129"/>
  <c r="CY125"/>
  <c r="CY121"/>
  <c r="CY117"/>
  <c r="CY113"/>
  <c r="CY109"/>
  <c r="CY105"/>
  <c r="CY101"/>
  <c r="CY97"/>
  <c r="CY93"/>
  <c r="CY89"/>
  <c r="CY85"/>
  <c r="CY81"/>
  <c r="CY77"/>
  <c r="CY73"/>
  <c r="CY69"/>
  <c r="CY65"/>
  <c r="CY61"/>
  <c r="CY57"/>
  <c r="CY53"/>
  <c r="CY49"/>
  <c r="CY45"/>
  <c r="CY41"/>
  <c r="CY37"/>
  <c r="CY33"/>
  <c r="CY29"/>
  <c r="CY25"/>
  <c r="CY21"/>
  <c r="CY17"/>
  <c r="CY13"/>
  <c r="CY310"/>
  <c r="CY302"/>
  <c r="CY294"/>
  <c r="CY286"/>
  <c r="CY272"/>
  <c r="CY270"/>
  <c r="CY262"/>
  <c r="CY254"/>
  <c r="CY246"/>
  <c r="CY238"/>
  <c r="CY230"/>
  <c r="CY222"/>
  <c r="CY214"/>
  <c r="CY206"/>
  <c r="CY198"/>
  <c r="CY190"/>
  <c r="CY182"/>
  <c r="CY174"/>
  <c r="CY166"/>
  <c r="CY478"/>
  <c r="CY462"/>
  <c r="CY438"/>
  <c r="CY498"/>
  <c r="CY486"/>
  <c r="CY474"/>
  <c r="CY458"/>
  <c r="CY446"/>
  <c r="CY276"/>
  <c r="CY506"/>
  <c r="CY502"/>
  <c r="CY496"/>
  <c r="CY488"/>
  <c r="CY480"/>
  <c r="CY472"/>
  <c r="CY464"/>
  <c r="CY456"/>
  <c r="CY448"/>
  <c r="CY440"/>
  <c r="CY432"/>
  <c r="I16"/>
  <c r="EC312"/>
  <c r="EB312"/>
  <c r="DN312" s="1"/>
  <c r="EC296"/>
  <c r="EB296"/>
  <c r="DN296" s="1"/>
  <c r="EC288"/>
  <c r="EB288"/>
  <c r="DN288" s="1"/>
  <c r="EC280"/>
  <c r="EB280"/>
  <c r="DN280" s="1"/>
  <c r="EC268"/>
  <c r="EB268"/>
  <c r="DN268" s="1"/>
  <c r="EC244"/>
  <c r="EB244"/>
  <c r="DN244" s="1"/>
  <c r="EC228"/>
  <c r="EB228"/>
  <c r="DN228" s="1"/>
  <c r="EC204"/>
  <c r="EB204"/>
  <c r="DN204" s="1"/>
  <c r="EC196"/>
  <c r="EB196"/>
  <c r="DN196" s="1"/>
  <c r="EC188"/>
  <c r="EB188"/>
  <c r="DN188" s="1"/>
  <c r="EC172"/>
  <c r="EB172"/>
  <c r="DN172" s="1"/>
  <c r="EC163"/>
  <c r="EB163"/>
  <c r="DN163" s="1"/>
  <c r="EC151"/>
  <c r="EB151"/>
  <c r="DN151" s="1"/>
  <c r="EC143"/>
  <c r="EB143"/>
  <c r="DN143" s="1"/>
  <c r="EC139"/>
  <c r="EB139"/>
  <c r="DN139" s="1"/>
  <c r="EC135"/>
  <c r="EB135"/>
  <c r="DN135" s="1"/>
  <c r="EC131"/>
  <c r="EB131"/>
  <c r="DN131" s="1"/>
  <c r="EC119"/>
  <c r="EB119"/>
  <c r="DN119" s="1"/>
  <c r="EC111"/>
  <c r="EB111"/>
  <c r="DN111" s="1"/>
  <c r="EC103"/>
  <c r="EB103"/>
  <c r="DN103" s="1"/>
  <c r="EC99"/>
  <c r="EB99"/>
  <c r="DN99" s="1"/>
  <c r="EC91"/>
  <c r="EB91"/>
  <c r="DN91" s="1"/>
  <c r="EC87"/>
  <c r="EB87"/>
  <c r="DN87" s="1"/>
  <c r="EC83"/>
  <c r="EB83"/>
  <c r="DN83" s="1"/>
  <c r="EC79"/>
  <c r="EB79"/>
  <c r="DN79" s="1"/>
  <c r="EC75"/>
  <c r="EB75"/>
  <c r="DN75" s="1"/>
  <c r="EC71"/>
  <c r="EB71"/>
  <c r="DN71" s="1"/>
  <c r="EC19"/>
  <c r="EB19"/>
  <c r="DN19" s="1"/>
  <c r="EC15"/>
  <c r="EB15"/>
  <c r="DN15" s="1"/>
  <c r="EC11"/>
  <c r="EB11"/>
  <c r="DN11" s="1"/>
  <c r="EC310"/>
  <c r="EB310"/>
  <c r="DN310" s="1"/>
  <c r="EC302"/>
  <c r="EB302"/>
  <c r="DN302" s="1"/>
  <c r="EC272"/>
  <c r="EB272"/>
  <c r="DN272" s="1"/>
  <c r="EC238"/>
  <c r="EB238"/>
  <c r="DN238" s="1"/>
  <c r="EC230"/>
  <c r="EB230"/>
  <c r="DN230" s="1"/>
  <c r="EC214"/>
  <c r="EB214"/>
  <c r="DN214" s="1"/>
  <c r="EC206"/>
  <c r="EB206"/>
  <c r="DN206" s="1"/>
  <c r="EC198"/>
  <c r="EB198"/>
  <c r="DN198" s="1"/>
  <c r="EC190"/>
  <c r="EB190"/>
  <c r="DN190" s="1"/>
  <c r="EC182"/>
  <c r="EB182"/>
  <c r="DN182" s="1"/>
  <c r="EC174"/>
  <c r="EB174"/>
  <c r="DN174" s="1"/>
  <c r="EC166"/>
  <c r="EB166"/>
  <c r="DN166" s="1"/>
  <c r="EC470"/>
  <c r="EB470"/>
  <c r="DN470" s="1"/>
  <c r="EC474"/>
  <c r="EB474"/>
  <c r="DN474" s="1"/>
  <c r="EC458"/>
  <c r="EB458"/>
  <c r="DN458" s="1"/>
  <c r="EC446"/>
  <c r="EB446"/>
  <c r="DN446" s="1"/>
  <c r="EC504"/>
  <c r="EB504"/>
  <c r="DN504" s="1"/>
  <c r="EC492"/>
  <c r="EB492"/>
  <c r="DN492" s="1"/>
  <c r="EC476"/>
  <c r="EB476"/>
  <c r="DN476" s="1"/>
  <c r="EC436"/>
  <c r="EB436"/>
  <c r="DN436" s="1"/>
  <c r="EC304"/>
  <c r="EB304"/>
  <c r="DN304" s="1"/>
  <c r="EC260"/>
  <c r="EB260"/>
  <c r="DN260" s="1"/>
  <c r="EC252"/>
  <c r="EB252"/>
  <c r="DN252" s="1"/>
  <c r="EC236"/>
  <c r="EB236"/>
  <c r="DN236" s="1"/>
  <c r="EC220"/>
  <c r="EB220"/>
  <c r="DN220" s="1"/>
  <c r="EC212"/>
  <c r="EB212"/>
  <c r="DN212" s="1"/>
  <c r="EC180"/>
  <c r="EB180"/>
  <c r="DN180" s="1"/>
  <c r="EC159"/>
  <c r="EB159"/>
  <c r="DN159" s="1"/>
  <c r="EC155"/>
  <c r="EB155"/>
  <c r="DN155" s="1"/>
  <c r="EC147"/>
  <c r="EB147"/>
  <c r="DN147" s="1"/>
  <c r="EC127"/>
  <c r="EB127"/>
  <c r="DN127" s="1"/>
  <c r="EC123"/>
  <c r="EB123"/>
  <c r="DN123" s="1"/>
  <c r="EC115"/>
  <c r="EB115"/>
  <c r="DN115" s="1"/>
  <c r="EC107"/>
  <c r="EB107"/>
  <c r="DN107" s="1"/>
  <c r="EC95"/>
  <c r="EB95"/>
  <c r="DN95" s="1"/>
  <c r="EC67"/>
  <c r="EB67"/>
  <c r="DN67" s="1"/>
  <c r="EC63"/>
  <c r="EB63"/>
  <c r="DN63" s="1"/>
  <c r="EC59"/>
  <c r="EB59"/>
  <c r="DN59" s="1"/>
  <c r="EC55"/>
  <c r="EB55"/>
  <c r="DN55" s="1"/>
  <c r="EC51"/>
  <c r="EB51"/>
  <c r="DN51" s="1"/>
  <c r="EC47"/>
  <c r="EB47"/>
  <c r="DN47" s="1"/>
  <c r="EC43"/>
  <c r="EB43"/>
  <c r="DN43" s="1"/>
  <c r="EC39"/>
  <c r="EB39"/>
  <c r="DN39" s="1"/>
  <c r="EC35"/>
  <c r="EB35"/>
  <c r="DN35" s="1"/>
  <c r="EC31"/>
  <c r="EB31"/>
  <c r="DN31" s="1"/>
  <c r="EC27"/>
  <c r="EB27"/>
  <c r="DN27" s="1"/>
  <c r="EC23"/>
  <c r="EB23"/>
  <c r="DN23" s="1"/>
  <c r="EC294"/>
  <c r="EB294"/>
  <c r="DN294" s="1"/>
  <c r="EC286"/>
  <c r="EB286"/>
  <c r="DN286" s="1"/>
  <c r="EC270"/>
  <c r="EB270"/>
  <c r="DN270" s="1"/>
  <c r="EC262"/>
  <c r="EB262"/>
  <c r="DN262" s="1"/>
  <c r="EC254"/>
  <c r="EB254"/>
  <c r="DN254" s="1"/>
  <c r="EC246"/>
  <c r="EB246"/>
  <c r="DN246" s="1"/>
  <c r="EC222"/>
  <c r="EB222"/>
  <c r="DN222" s="1"/>
  <c r="EC494"/>
  <c r="EB494"/>
  <c r="DN494" s="1"/>
  <c r="EC450"/>
  <c r="EB450"/>
  <c r="DN450" s="1"/>
  <c r="EC434"/>
  <c r="EB434"/>
  <c r="DN434" s="1"/>
  <c r="EC498"/>
  <c r="EB498"/>
  <c r="DN498" s="1"/>
  <c r="EC486"/>
  <c r="EB486"/>
  <c r="DN486" s="1"/>
  <c r="EC276"/>
  <c r="EB276"/>
  <c r="DN276" s="1"/>
  <c r="EC508"/>
  <c r="EB508"/>
  <c r="DN508" s="1"/>
  <c r="EC500"/>
  <c r="EB500"/>
  <c r="DN500" s="1"/>
  <c r="EC484"/>
  <c r="EB484"/>
  <c r="DN484" s="1"/>
  <c r="EC468"/>
  <c r="EB468"/>
  <c r="DN468" s="1"/>
  <c r="EC460"/>
  <c r="EB460"/>
  <c r="DN460" s="1"/>
  <c r="EC452"/>
  <c r="EB452"/>
  <c r="DN452" s="1"/>
  <c r="EC444"/>
  <c r="EB444"/>
  <c r="DN444" s="1"/>
  <c r="EC308"/>
  <c r="EB308"/>
  <c r="DN308" s="1"/>
  <c r="EC300"/>
  <c r="EB300"/>
  <c r="DN300" s="1"/>
  <c r="EC292"/>
  <c r="EB292"/>
  <c r="DN292" s="1"/>
  <c r="EC284"/>
  <c r="EB284"/>
  <c r="DN284" s="1"/>
  <c r="EC274"/>
  <c r="EB274"/>
  <c r="DN274" s="1"/>
  <c r="EC264"/>
  <c r="EB264"/>
  <c r="DN264" s="1"/>
  <c r="EC256"/>
  <c r="EB256"/>
  <c r="DN256" s="1"/>
  <c r="EC248"/>
  <c r="EB248"/>
  <c r="DN248" s="1"/>
  <c r="EC240"/>
  <c r="EB240"/>
  <c r="DN240" s="1"/>
  <c r="EC232"/>
  <c r="EB232"/>
  <c r="DN232" s="1"/>
  <c r="EC224"/>
  <c r="EB224"/>
  <c r="DN224" s="1"/>
  <c r="EC216"/>
  <c r="EB216"/>
  <c r="DN216" s="1"/>
  <c r="EC208"/>
  <c r="EB208"/>
  <c r="DN208" s="1"/>
  <c r="EC200"/>
  <c r="EB200"/>
  <c r="DN200" s="1"/>
  <c r="EC192"/>
  <c r="EB192"/>
  <c r="DN192" s="1"/>
  <c r="EC184"/>
  <c r="EB184"/>
  <c r="DN184" s="1"/>
  <c r="EC176"/>
  <c r="EB176"/>
  <c r="DN176" s="1"/>
  <c r="EC168"/>
  <c r="EB168"/>
  <c r="DN168" s="1"/>
  <c r="EC161"/>
  <c r="EB161"/>
  <c r="DN161" s="1"/>
  <c r="EC157"/>
  <c r="EB157"/>
  <c r="DN157" s="1"/>
  <c r="EC153"/>
  <c r="EB153"/>
  <c r="DN153" s="1"/>
  <c r="EC149"/>
  <c r="EB149"/>
  <c r="DN149" s="1"/>
  <c r="EC145"/>
  <c r="EB145"/>
  <c r="DN145" s="1"/>
  <c r="EC141"/>
  <c r="EB141"/>
  <c r="DN141" s="1"/>
  <c r="EC137"/>
  <c r="EB137"/>
  <c r="DN137" s="1"/>
  <c r="EC133"/>
  <c r="EB133"/>
  <c r="DN133" s="1"/>
  <c r="EC129"/>
  <c r="EB129"/>
  <c r="DN129" s="1"/>
  <c r="EC125"/>
  <c r="EB125"/>
  <c r="DN125" s="1"/>
  <c r="EC121"/>
  <c r="EB121"/>
  <c r="DN121" s="1"/>
  <c r="EC117"/>
  <c r="EB117"/>
  <c r="DN117" s="1"/>
  <c r="EC113"/>
  <c r="EB113"/>
  <c r="DN113" s="1"/>
  <c r="EC109"/>
  <c r="EB109"/>
  <c r="DN109" s="1"/>
  <c r="EC105"/>
  <c r="EB105"/>
  <c r="DN105" s="1"/>
  <c r="EC101"/>
  <c r="EB101"/>
  <c r="DN101" s="1"/>
  <c r="EC97"/>
  <c r="EB97"/>
  <c r="DN97" s="1"/>
  <c r="EC93"/>
  <c r="EB93"/>
  <c r="DN93" s="1"/>
  <c r="EC89"/>
  <c r="EB89"/>
  <c r="DN89" s="1"/>
  <c r="EC85"/>
  <c r="EB85"/>
  <c r="DN85" s="1"/>
  <c r="EC81"/>
  <c r="EB81"/>
  <c r="DN81" s="1"/>
  <c r="EC77"/>
  <c r="EB77"/>
  <c r="DN77" s="1"/>
  <c r="EC73"/>
  <c r="EB73"/>
  <c r="DN73" s="1"/>
  <c r="EC69"/>
  <c r="EB69"/>
  <c r="DN69" s="1"/>
  <c r="EC65"/>
  <c r="EB65"/>
  <c r="DN65" s="1"/>
  <c r="EC61"/>
  <c r="EB61"/>
  <c r="DN61" s="1"/>
  <c r="EC57"/>
  <c r="EB57"/>
  <c r="DN57" s="1"/>
  <c r="EC53"/>
  <c r="EB53"/>
  <c r="DN53" s="1"/>
  <c r="EC49"/>
  <c r="EB49"/>
  <c r="DN49" s="1"/>
  <c r="EC45"/>
  <c r="EB45"/>
  <c r="DN45" s="1"/>
  <c r="EC41"/>
  <c r="EB41"/>
  <c r="DN41" s="1"/>
  <c r="EC37"/>
  <c r="EB37"/>
  <c r="DN37" s="1"/>
  <c r="EC33"/>
  <c r="EB33"/>
  <c r="DN33" s="1"/>
  <c r="EC29"/>
  <c r="EB29"/>
  <c r="DN29" s="1"/>
  <c r="EC25"/>
  <c r="EB25"/>
  <c r="DN25" s="1"/>
  <c r="EC21"/>
  <c r="EB21"/>
  <c r="DN21" s="1"/>
  <c r="EC17"/>
  <c r="EB17"/>
  <c r="DN17" s="1"/>
  <c r="EC13"/>
  <c r="EB13"/>
  <c r="DN13" s="1"/>
  <c r="EC306"/>
  <c r="EB306"/>
  <c r="DN306" s="1"/>
  <c r="EC298"/>
  <c r="EB298"/>
  <c r="DN298" s="1"/>
  <c r="EC290"/>
  <c r="EB290"/>
  <c r="DN290" s="1"/>
  <c r="EC282"/>
  <c r="EB282"/>
  <c r="DN282" s="1"/>
  <c r="EC278"/>
  <c r="EB278"/>
  <c r="DN278" s="1"/>
  <c r="EC266"/>
  <c r="EB266"/>
  <c r="DN266" s="1"/>
  <c r="EC258"/>
  <c r="EB258"/>
  <c r="DN258" s="1"/>
  <c r="EC250"/>
  <c r="EB250"/>
  <c r="DN250" s="1"/>
  <c r="EC242"/>
  <c r="EB242"/>
  <c r="DN242" s="1"/>
  <c r="EC234"/>
  <c r="EB234"/>
  <c r="DN234" s="1"/>
  <c r="EC226"/>
  <c r="EB226"/>
  <c r="DN226" s="1"/>
  <c r="EC218"/>
  <c r="EB218"/>
  <c r="DN218" s="1"/>
  <c r="EC210"/>
  <c r="EB210"/>
  <c r="DN210" s="1"/>
  <c r="EC202"/>
  <c r="EB202"/>
  <c r="DN202" s="1"/>
  <c r="EC194"/>
  <c r="EB194"/>
  <c r="DN194" s="1"/>
  <c r="EC186"/>
  <c r="EB186"/>
  <c r="DN186" s="1"/>
  <c r="EC178"/>
  <c r="EB178"/>
  <c r="DN178" s="1"/>
  <c r="EC170"/>
  <c r="EB170"/>
  <c r="DN170" s="1"/>
  <c r="EC478"/>
  <c r="EB478"/>
  <c r="DN478" s="1"/>
  <c r="EC462"/>
  <c r="EB462"/>
  <c r="DN462" s="1"/>
  <c r="EC438"/>
  <c r="EB438"/>
  <c r="DN438" s="1"/>
  <c r="EC490"/>
  <c r="EB490"/>
  <c r="DN490" s="1"/>
  <c r="EC482"/>
  <c r="EB482"/>
  <c r="DN482" s="1"/>
  <c r="EC466"/>
  <c r="EB466"/>
  <c r="DN466" s="1"/>
  <c r="EC454"/>
  <c r="EB454"/>
  <c r="DN454" s="1"/>
  <c r="EC442"/>
  <c r="EB442"/>
  <c r="DN442" s="1"/>
  <c r="EC506"/>
  <c r="EB506"/>
  <c r="DN506" s="1"/>
  <c r="EC502"/>
  <c r="EB502"/>
  <c r="DN502" s="1"/>
  <c r="EC496"/>
  <c r="EB496"/>
  <c r="DN496" s="1"/>
  <c r="EC488"/>
  <c r="EB488"/>
  <c r="DN488" s="1"/>
  <c r="EC480"/>
  <c r="EB480"/>
  <c r="DN480" s="1"/>
  <c r="EC472"/>
  <c r="EB472"/>
  <c r="DN472" s="1"/>
  <c r="EC464"/>
  <c r="EB464"/>
  <c r="DN464" s="1"/>
  <c r="EC456"/>
  <c r="EB456"/>
  <c r="DN456" s="1"/>
  <c r="EC448"/>
  <c r="EB448"/>
  <c r="DN448" s="1"/>
  <c r="EC440"/>
  <c r="EB440"/>
  <c r="DN440" s="1"/>
  <c r="EC432"/>
  <c r="EB432"/>
  <c r="DN432" s="1"/>
  <c r="CW541" i="3"/>
  <c r="CW537"/>
  <c r="CW533"/>
  <c r="CW529"/>
  <c r="CW525"/>
  <c r="CV521"/>
  <c r="CV517"/>
  <c r="CV513"/>
  <c r="CV509"/>
  <c r="CW547"/>
  <c r="CV401"/>
  <c r="CV397"/>
  <c r="CV393"/>
  <c r="CV389"/>
  <c r="CV385"/>
  <c r="CV381"/>
  <c r="CV377"/>
  <c r="CV373"/>
  <c r="CV369"/>
  <c r="CV149"/>
  <c r="CV133"/>
  <c r="CV129"/>
  <c r="CV125"/>
  <c r="CV121"/>
  <c r="CV117"/>
  <c r="CV113"/>
  <c r="CV109"/>
  <c r="CV105"/>
  <c r="CV101"/>
  <c r="CV97"/>
  <c r="CV93"/>
  <c r="CV89"/>
  <c r="CV85"/>
  <c r="CV81"/>
  <c r="CV77"/>
  <c r="CV73"/>
  <c r="CV151"/>
  <c r="CV135"/>
  <c r="CV153"/>
  <c r="CV137"/>
  <c r="CW407"/>
  <c r="CW139"/>
  <c r="CW147"/>
  <c r="CV543"/>
  <c r="CW511"/>
  <c r="CV531"/>
  <c r="CW515"/>
  <c r="CV403"/>
  <c r="CW519"/>
  <c r="CW399"/>
  <c r="CW383"/>
  <c r="CW367"/>
  <c r="CW141"/>
  <c r="CW143"/>
  <c r="CW387"/>
  <c r="CW371"/>
  <c r="CW123"/>
  <c r="CW107"/>
  <c r="CW91"/>
  <c r="CW75"/>
  <c r="CW405"/>
  <c r="CW145"/>
  <c r="CW119"/>
  <c r="CW103"/>
  <c r="CW87"/>
  <c r="CW71"/>
  <c r="CW539"/>
  <c r="CW535"/>
  <c r="CW527"/>
  <c r="CW523"/>
  <c r="CV549"/>
  <c r="CW545"/>
  <c r="CV395"/>
  <c r="CV391"/>
  <c r="CV379"/>
  <c r="CV375"/>
  <c r="CV131"/>
  <c r="CV127"/>
  <c r="CV115"/>
  <c r="CV111"/>
  <c r="CV99"/>
  <c r="CV95"/>
  <c r="CV83"/>
  <c r="CV79"/>
  <c r="CW155"/>
  <c r="CJ155"/>
  <c r="CJ549"/>
  <c r="CJ547"/>
  <c r="CJ545"/>
  <c r="CJ543"/>
  <c r="CJ535"/>
  <c r="CJ527"/>
  <c r="CJ519"/>
  <c r="CJ511"/>
  <c r="CJ537"/>
  <c r="CJ529"/>
  <c r="CJ521"/>
  <c r="CJ513"/>
  <c r="CJ405"/>
  <c r="CJ397"/>
  <c r="CJ389"/>
  <c r="CJ381"/>
  <c r="CJ373"/>
  <c r="CJ403"/>
  <c r="CJ395"/>
  <c r="CJ387"/>
  <c r="CJ379"/>
  <c r="CJ371"/>
  <c r="CJ153"/>
  <c r="CJ145"/>
  <c r="CJ137"/>
  <c r="CJ151"/>
  <c r="CJ135"/>
  <c r="CJ127"/>
  <c r="CJ119"/>
  <c r="CJ111"/>
  <c r="CJ103"/>
  <c r="CJ95"/>
  <c r="CJ87"/>
  <c r="CJ79"/>
  <c r="CJ71"/>
  <c r="CJ139"/>
  <c r="CJ129"/>
  <c r="CJ121"/>
  <c r="CJ113"/>
  <c r="CJ105"/>
  <c r="CJ97"/>
  <c r="CJ89"/>
  <c r="CJ81"/>
  <c r="CJ73"/>
  <c r="CJ531"/>
  <c r="CJ515"/>
  <c r="CJ541"/>
  <c r="CJ525"/>
  <c r="CJ509"/>
  <c r="CJ539"/>
  <c r="CJ523"/>
  <c r="CJ533"/>
  <c r="CJ517"/>
  <c r="CJ407"/>
  <c r="CJ401"/>
  <c r="CJ393"/>
  <c r="CJ385"/>
  <c r="CJ377"/>
  <c r="CJ369"/>
  <c r="CJ399"/>
  <c r="CJ391"/>
  <c r="CJ383"/>
  <c r="CJ375"/>
  <c r="CJ367"/>
  <c r="CJ149"/>
  <c r="CJ141"/>
  <c r="CJ143"/>
  <c r="CJ131"/>
  <c r="CJ123"/>
  <c r="CJ115"/>
  <c r="CJ107"/>
  <c r="CJ99"/>
  <c r="CJ91"/>
  <c r="CJ83"/>
  <c r="CJ75"/>
  <c r="CJ147"/>
  <c r="CJ133"/>
  <c r="CJ125"/>
  <c r="CJ117"/>
  <c r="CJ109"/>
  <c r="CJ101"/>
  <c r="CJ93"/>
  <c r="CJ85"/>
  <c r="CJ77"/>
  <c r="I17" i="5" l="1"/>
  <c r="I18" l="1"/>
  <c r="I19" l="1"/>
  <c r="I20" l="1"/>
  <c r="I21" l="1"/>
  <c r="I22" l="1"/>
  <c r="I23" l="1"/>
  <c r="I24" l="1"/>
  <c r="I25" l="1"/>
  <c r="I26" l="1"/>
  <c r="I27" l="1"/>
  <c r="I28" l="1"/>
  <c r="I29" l="1"/>
  <c r="I30" l="1"/>
  <c r="I31" l="1"/>
  <c r="I32" l="1"/>
  <c r="I33" l="1"/>
  <c r="I34" l="1"/>
  <c r="I35" l="1"/>
  <c r="I36" l="1"/>
  <c r="I37" l="1"/>
  <c r="I38" l="1"/>
  <c r="I39" l="1"/>
  <c r="I40" l="1"/>
  <c r="I41" l="1"/>
  <c r="I42" l="1"/>
  <c r="I43" l="1"/>
  <c r="I44" l="1"/>
  <c r="I45" l="1"/>
  <c r="I46" l="1"/>
  <c r="I47" l="1"/>
  <c r="I48" l="1"/>
  <c r="I49" l="1"/>
  <c r="I50" l="1"/>
  <c r="I51" l="1"/>
  <c r="I52" l="1"/>
  <c r="I53" l="1"/>
  <c r="I54" l="1"/>
  <c r="I55" l="1"/>
  <c r="I56" l="1"/>
  <c r="I57" l="1"/>
  <c r="I58" l="1"/>
  <c r="I59" l="1"/>
  <c r="I60" l="1"/>
  <c r="I61" l="1"/>
  <c r="I62" l="1"/>
  <c r="I63" l="1"/>
  <c r="I64" l="1"/>
  <c r="I65" l="1"/>
  <c r="I66" l="1"/>
  <c r="I67" l="1"/>
  <c r="I68" l="1"/>
  <c r="I69" l="1"/>
  <c r="I70" l="1"/>
  <c r="I71" l="1"/>
  <c r="I72" l="1"/>
  <c r="I73" l="1"/>
  <c r="I74" l="1"/>
  <c r="I75" l="1"/>
  <c r="I76" l="1"/>
  <c r="I77" l="1"/>
  <c r="I78" l="1"/>
  <c r="I79" l="1"/>
  <c r="I80" l="1"/>
  <c r="I81" l="1"/>
  <c r="I82" l="1"/>
  <c r="I83" l="1"/>
  <c r="I84" l="1"/>
  <c r="I85" l="1"/>
  <c r="I86" l="1"/>
  <c r="I87" l="1"/>
  <c r="I88" l="1"/>
  <c r="I89" l="1"/>
  <c r="I90" l="1"/>
  <c r="I91" l="1"/>
  <c r="I92" l="1"/>
  <c r="I93" l="1"/>
  <c r="I94" l="1"/>
  <c r="I95" l="1"/>
  <c r="I96" l="1"/>
  <c r="I97" l="1"/>
  <c r="I98" l="1"/>
  <c r="I99" l="1"/>
  <c r="I100" l="1"/>
</calcChain>
</file>

<file path=xl/sharedStrings.xml><?xml version="1.0" encoding="utf-8"?>
<sst xmlns="http://schemas.openxmlformats.org/spreadsheetml/2006/main" count="1609" uniqueCount="352">
  <si>
    <t>إدارة:-</t>
  </si>
  <si>
    <t>مسئول الحاسب:-</t>
  </si>
  <si>
    <t>القطاع:-</t>
  </si>
  <si>
    <t>رئيس الكنترول:-</t>
  </si>
  <si>
    <t>المدرسة:-</t>
  </si>
  <si>
    <t>العام الدراسى</t>
  </si>
  <si>
    <t>مدير المدرسة:-</t>
  </si>
  <si>
    <t>م</t>
  </si>
  <si>
    <t>تاريخ الميلاد</t>
  </si>
  <si>
    <t>لغة عربية</t>
  </si>
  <si>
    <t>الفصل الدراسى الأول</t>
  </si>
  <si>
    <t>الفصل الدراسى الثانى</t>
  </si>
  <si>
    <t>رقم الجلوس</t>
  </si>
  <si>
    <t>الرقم السرى</t>
  </si>
  <si>
    <t>الديانة</t>
  </si>
  <si>
    <t>اســــــــــــــم التـــــــلميذ</t>
  </si>
  <si>
    <t xml:space="preserve">حالة القيد </t>
  </si>
  <si>
    <t>انشطة صفية</t>
  </si>
  <si>
    <t>نصف الترم الأول</t>
  </si>
  <si>
    <t>نصف العام</t>
  </si>
  <si>
    <t>مجموع</t>
  </si>
  <si>
    <t>مستوى</t>
  </si>
  <si>
    <t>مجموع الترمين</t>
  </si>
  <si>
    <t>المتوسط</t>
  </si>
  <si>
    <t>الدرجة الفعلية</t>
  </si>
  <si>
    <t>دراسات</t>
  </si>
  <si>
    <t>انجليزى</t>
  </si>
  <si>
    <t>علوم</t>
  </si>
  <si>
    <t>عملى</t>
  </si>
  <si>
    <t>اخر العام</t>
  </si>
  <si>
    <t>تربية دينية</t>
  </si>
  <si>
    <t>منقول</t>
  </si>
  <si>
    <t>باق</t>
  </si>
  <si>
    <t>مسلم</t>
  </si>
  <si>
    <t>مسيحى</t>
  </si>
  <si>
    <t>أنشطــــــــــــــــــــــــــــــــــــــــــــــــــــــــــــــــــــــــــــــــــــــــــــــــــــــــــــة</t>
  </si>
  <si>
    <t>فنى</t>
  </si>
  <si>
    <t>رياضى</t>
  </si>
  <si>
    <t>نشاط 1</t>
  </si>
  <si>
    <t>نشاط 2</t>
  </si>
  <si>
    <t>ترم اول</t>
  </si>
  <si>
    <t>ترم ثانى</t>
  </si>
  <si>
    <t>المجموع بالانشطة</t>
  </si>
  <si>
    <t>المستوى</t>
  </si>
  <si>
    <t>رياضيات</t>
  </si>
  <si>
    <t>مواد الدور الثانى</t>
  </si>
  <si>
    <t>دين</t>
  </si>
  <si>
    <t>النتيجة</t>
  </si>
  <si>
    <t>2015/2014م</t>
  </si>
  <si>
    <t>كتبه</t>
  </si>
  <si>
    <t>راجع الكتابة</t>
  </si>
  <si>
    <t>املاه</t>
  </si>
  <si>
    <t>راجع الاملاء</t>
  </si>
  <si>
    <t>محمد ناصر أحمد</t>
  </si>
  <si>
    <t>جمال عبدالمجيد السيد</t>
  </si>
  <si>
    <t>رفعت ناصر أحمد</t>
  </si>
  <si>
    <t>أخميم</t>
  </si>
  <si>
    <t>الثالث</t>
  </si>
  <si>
    <t>أحمد عرابى الابتدائية</t>
  </si>
  <si>
    <t xml:space="preserve">كشف رصد درجات تلاميذ الصف الثالث الإبتدائى </t>
  </si>
  <si>
    <t>موجه القسم</t>
  </si>
  <si>
    <t>رئيس القطاع</t>
  </si>
  <si>
    <t xml:space="preserve">كشف رصد درجات تلاميذ الصف الخامس الإبتدائى </t>
  </si>
  <si>
    <t>المجموع</t>
  </si>
  <si>
    <t>حالة القيد</t>
  </si>
  <si>
    <t>اللـــــــــــغة العربيــــــــــــــة</t>
  </si>
  <si>
    <t>الرياضـــــــــــــــــــــــــــيات</t>
  </si>
  <si>
    <t>الإنجليـــــــــــــــــزى</t>
  </si>
  <si>
    <t>نصف الفصل</t>
  </si>
  <si>
    <t>التقدير</t>
  </si>
  <si>
    <t>آخر العام</t>
  </si>
  <si>
    <t>معيد</t>
  </si>
  <si>
    <t>الاسم</t>
  </si>
  <si>
    <t>بداية رقم الجلوس</t>
  </si>
  <si>
    <t>السن فى</t>
  </si>
  <si>
    <t>التربية الدينية</t>
  </si>
  <si>
    <t>الأنشطة</t>
  </si>
  <si>
    <t>ترم أول</t>
  </si>
  <si>
    <t>ناجح ومنقول للصف الثانى</t>
  </si>
  <si>
    <t>مستجد</t>
  </si>
  <si>
    <t>تقدير</t>
  </si>
  <si>
    <t>2014/2013م</t>
  </si>
  <si>
    <t xml:space="preserve">كشف رصد درجات تلاميذ الصف الأول الإبتدائى </t>
  </si>
  <si>
    <t>غ</t>
  </si>
  <si>
    <t>مقبول</t>
  </si>
  <si>
    <t>جيد</t>
  </si>
  <si>
    <t>جيدجدا</t>
  </si>
  <si>
    <t>ممتاز</t>
  </si>
  <si>
    <t>دون المستوى</t>
  </si>
  <si>
    <t>أحمد راشد عبدالرحيم عطاالله‏</t>
  </si>
  <si>
    <t>بدوى عبدالعال عبدالراضى عبدالله‏</t>
  </si>
  <si>
    <t>حسام حسن على مهران</t>
  </si>
  <si>
    <t>حمادة عبدالله عمار حمدان‏</t>
  </si>
  <si>
    <t>خالد حمدان البدرى كامل‏</t>
  </si>
  <si>
    <t>زياد سعد كامل السمان‏</t>
  </si>
  <si>
    <t>زياد عاصم هاشم السيد‏</t>
  </si>
  <si>
    <t>سعد عاصم البدرى محمود‏</t>
  </si>
  <si>
    <t>شريف حسن عاطف حسن‏</t>
  </si>
  <si>
    <t>شعراوى حسين أحمد حسن‏</t>
  </si>
  <si>
    <t>صابر على صابر محمود‏</t>
  </si>
  <si>
    <t>عبد الرحمن علاء قاسم محمود‏</t>
  </si>
  <si>
    <t>عبد الله زغلول على حسن‏</t>
  </si>
  <si>
    <t>عبدالرحمن حمادة أحمد محمد‏</t>
  </si>
  <si>
    <t>عبدالرحمن خالد بدرى حمدان‏</t>
  </si>
  <si>
    <t>عبدالرحمن رمضان على سليم‏</t>
  </si>
  <si>
    <t>عبدالرحمن صبرى ضاحى هاشم‏</t>
  </si>
  <si>
    <t>عبدالرحمن عبادى حمدان احمد‏</t>
  </si>
  <si>
    <t>عبداللاه هاشم الضبع هاشم‏</t>
  </si>
  <si>
    <t>عبدالله حمدى جمال</t>
  </si>
  <si>
    <t>عبدالله رجب عبدالغنى محمود‏</t>
  </si>
  <si>
    <t>عبدالله عامر رجب السيد‏</t>
  </si>
  <si>
    <t>عبدالله محمد محمود عبدالرحيم‏</t>
  </si>
  <si>
    <t>عبدالله محمود عبدالجابر عبدالرحيم‏</t>
  </si>
  <si>
    <t>عبدالله محمود كمال الدين محمود‏</t>
  </si>
  <si>
    <t>عبدالله منتصر رمضان أحمد‏</t>
  </si>
  <si>
    <t>علاء فتحى أحمد كامل‏</t>
  </si>
  <si>
    <t>كريم ناصر عبدالحى محجوب‏</t>
  </si>
  <si>
    <t>محمد الباشا محمد مصطفى‏</t>
  </si>
  <si>
    <t>محمد الديب حسين عبدالعزيز‏</t>
  </si>
  <si>
    <t>محمد السيد كمال ذكى‏</t>
  </si>
  <si>
    <t>محمد أشرف عشرى حامد‏</t>
  </si>
  <si>
    <t>محمد أيمن البدرى احمد‏</t>
  </si>
  <si>
    <t>محمد أيمن رزق محمد‏</t>
  </si>
  <si>
    <t>محمد خليفة عطية عطاالله‏</t>
  </si>
  <si>
    <t>محمد رجب رمضان محمد‏</t>
  </si>
  <si>
    <t>محمد سعد صلاح عبدالحميد‏</t>
  </si>
  <si>
    <t>محمد شعبان خلف الله حمدان‏</t>
  </si>
  <si>
    <t>محمد صابر البدرى هاشم‏</t>
  </si>
  <si>
    <t>محمد صابر السيد حمدان‏</t>
  </si>
  <si>
    <t>محمد عاطف شعبان السيد‏</t>
  </si>
  <si>
    <t>محمد عبدالنبى عطاالله عطاى‏</t>
  </si>
  <si>
    <t>محمد على محمد على‏</t>
  </si>
  <si>
    <t>محمد كمال فتحى حمدان‏</t>
  </si>
  <si>
    <t>محمد مرزوق محمد السيد‏</t>
  </si>
  <si>
    <t>محمد يوسف عبدالرحمن عبدالرحيم‏</t>
  </si>
  <si>
    <t>محمود حمام محمد محمود‏</t>
  </si>
  <si>
    <t>مروان جمال كمال هاشم‏</t>
  </si>
  <si>
    <t>مروان محمد عبدالحليم عبدالمجيد‏</t>
  </si>
  <si>
    <t>مصطفى منتصر أحمد عبدالحميد‏</t>
  </si>
  <si>
    <t>مصطفي عاطف عبدالحميد أحمد‏</t>
  </si>
  <si>
    <t>مينا علاء سمير حناالله‏</t>
  </si>
  <si>
    <t>ياسين جمال كامل حسن‏</t>
  </si>
  <si>
    <t>يوسف طارق زكى ربيعى‏</t>
  </si>
  <si>
    <t>اميرة محمود يوسف محمد‏</t>
  </si>
  <si>
    <t>أسماء ابو على ذكى إسماعيل‏</t>
  </si>
  <si>
    <t>أمل صفوت عبدالراضى محمد‏</t>
  </si>
  <si>
    <t>أمورة عادل حافظ احمد‏</t>
  </si>
  <si>
    <t>أيه عاطف محمد السيد‏</t>
  </si>
  <si>
    <t>أيه محمد حمدان</t>
  </si>
  <si>
    <t>إيمان ناصر كامل زارع‏</t>
  </si>
  <si>
    <t>بخيتة أيمن البدرى دسوقى‏</t>
  </si>
  <si>
    <t>بخيتة رجب ثابت عبدالرحيم‏</t>
  </si>
  <si>
    <t>بخيتة عبدالنبى نصرالدين عباس‏</t>
  </si>
  <si>
    <t>بسمله حمادة الضبع هاشم‏</t>
  </si>
  <si>
    <t>حسناء القاضى أحمد كامل‏</t>
  </si>
  <si>
    <t>حنين جمال هاشم عبدالرحمن‏</t>
  </si>
  <si>
    <t>خلود على محمود عبدالرحيم‏</t>
  </si>
  <si>
    <t>دنيا قدرى محمد حافظ‏</t>
  </si>
  <si>
    <t>دينا أحمد على سليم‏</t>
  </si>
  <si>
    <t>زبيده علاء بخيت محمد‏</t>
  </si>
  <si>
    <t>زينب عبدالله خلف الله أحمد‏</t>
  </si>
  <si>
    <t>سالمه محمد ناصر خليفة</t>
  </si>
  <si>
    <t>سلمى ناجى أحمد عبدالرحيم‏</t>
  </si>
  <si>
    <t>سمية أبوالنصر فتحى محمد‏</t>
  </si>
  <si>
    <t>سهام سمير صبرى محمد‏</t>
  </si>
  <si>
    <t>شروق السيد جمال حافظ‏</t>
  </si>
  <si>
    <t>شرين جمال عبدالرحيم أمين‏</t>
  </si>
  <si>
    <t>شهد صالح محمد حسن</t>
  </si>
  <si>
    <t>شهد عبدالرحيم عبدالجابر عبدالرحيم‏</t>
  </si>
  <si>
    <t>غادة إبراهيم بشير السيد‏</t>
  </si>
  <si>
    <t>غادة جمال البدري حسن‏</t>
  </si>
  <si>
    <t>فاطمة السيد بخيت محمد‏</t>
  </si>
  <si>
    <t>فاطمة السيد عبدالحفيظ أمين‏</t>
  </si>
  <si>
    <t>فاطمة رضوان إسماعيل رضوان‏</t>
  </si>
  <si>
    <t>فاطمة محمد كامل أحمد‏</t>
  </si>
  <si>
    <t>مريم قدرى ابوالبهه سليم‏</t>
  </si>
  <si>
    <t>ملك أيمن أحمد مرسى‏</t>
  </si>
  <si>
    <t>ملك جمال عبدالعزيز محمد‏</t>
  </si>
  <si>
    <t>منار أحمد محمد احمد‏</t>
  </si>
  <si>
    <t>منه الله مرزوق عبداللاه كمال الدين‏</t>
  </si>
  <si>
    <t>منه سامح محمد عبدالحميد محمد‏</t>
  </si>
  <si>
    <t>منه محمود جاد أحمد‏</t>
  </si>
  <si>
    <t>مها خالد رزق عبدالحميد‏</t>
  </si>
  <si>
    <t>مى حسين عبدالله حافظ‏</t>
  </si>
  <si>
    <t>ناديه علاء صلاح عبدالحميد‏</t>
  </si>
  <si>
    <t>ندا جمال حلمى احمد‏</t>
  </si>
  <si>
    <t>نهى أحمد خيرى السيد‏</t>
  </si>
  <si>
    <t>نور فرج رزق البدرى‏</t>
  </si>
  <si>
    <t>نور محمد أحمد أحمد‏</t>
  </si>
  <si>
    <t>هاجر أحمد ناصر كامل‏</t>
  </si>
  <si>
    <t>هدير حمدى محمد عيد‏</t>
  </si>
  <si>
    <t>أبوالحسن خلف محمود عبدالرحيم</t>
  </si>
  <si>
    <t>أحمد رضوان إسماعيل رضوان</t>
  </si>
  <si>
    <t>أحمد عبدالحميد عثمان عبد الكريم</t>
  </si>
  <si>
    <t>أحمد قدرىأبوالبه سليم</t>
  </si>
  <si>
    <t>أحمد محمد أحمد محمود</t>
  </si>
  <si>
    <t>أحمد محمد جلال الدين</t>
  </si>
  <si>
    <t>أسامه حسن عاطف حسن</t>
  </si>
  <si>
    <t>إسلام علاء البدرى عبدالرحيم</t>
  </si>
  <si>
    <t>حسان ضاحى بشير دسوقى</t>
  </si>
  <si>
    <t>حسن سعد كامل السمان</t>
  </si>
  <si>
    <t>حسن علاء خلف ثابت</t>
  </si>
  <si>
    <t>حسن محمد رمضان احمد</t>
  </si>
  <si>
    <t>حمدىأحمد عبد الحافظ عيسى</t>
  </si>
  <si>
    <t>خليل ربيعى خليل صالح</t>
  </si>
  <si>
    <t>زياد جمال السيد حمدان</t>
  </si>
  <si>
    <t>زياد قرشى حافظ بخيت</t>
  </si>
  <si>
    <t>زياد كمال عبدالرحمن عبدالله</t>
  </si>
  <si>
    <t>شريف جمال شعبان احمد</t>
  </si>
  <si>
    <t>صلاح سعد صلاح عبد الحميد</t>
  </si>
  <si>
    <t>عبد الحميد علاء بخيت محمد</t>
  </si>
  <si>
    <t>عبدالرحمن ناصر السيد محمد</t>
  </si>
  <si>
    <t>عبدالله السيد صادق محمد</t>
  </si>
  <si>
    <t>عبدالله حامد أبو البهاء عبد العزيز</t>
  </si>
  <si>
    <t>علاء عصام السيد محمد</t>
  </si>
  <si>
    <t xml:space="preserve">عمرو خالد رمضان احمد </t>
  </si>
  <si>
    <t>عمرو ناصر محمد احمد</t>
  </si>
  <si>
    <t>كريم كامل عبد الحميد</t>
  </si>
  <si>
    <t xml:space="preserve">محمد السيد محمود مهران </t>
  </si>
  <si>
    <t>محمد أحمد البدرى احمد</t>
  </si>
  <si>
    <t xml:space="preserve">محمد أسامه محمد قاسم </t>
  </si>
  <si>
    <t>محمد أيمن خلف شعبان</t>
  </si>
  <si>
    <t>محمد حسنى البدرى احمد</t>
  </si>
  <si>
    <t>محمد حسين عبداللطيف محمد</t>
  </si>
  <si>
    <t>محمد خيرى أبوالقاسم أبودوح</t>
  </si>
  <si>
    <t>محمد رجب الزيان هاشم</t>
  </si>
  <si>
    <t>محمد رمضان على سليم</t>
  </si>
  <si>
    <t>محمد عمر عبد الرحيم عبد الموجود</t>
  </si>
  <si>
    <t>محمد مجدى صبرى محمد</t>
  </si>
  <si>
    <t xml:space="preserve">محمود عبد الجابر أحمد </t>
  </si>
  <si>
    <t>محمود عبدالله خلف الله أحمد</t>
  </si>
  <si>
    <t>محمود محمد حمدان</t>
  </si>
  <si>
    <t>مختار عمرو محمد هاشم</t>
  </si>
  <si>
    <t>منصور منتصر جمال عبد الناصر</t>
  </si>
  <si>
    <t>ناصر على عزالدين السيد</t>
  </si>
  <si>
    <t>وليد القاضى أحمد كامل</t>
  </si>
  <si>
    <t xml:space="preserve">يوسف سعد كامل السمان </t>
  </si>
  <si>
    <t>أروى ممدوح محمود عبد الرحيم</t>
  </si>
  <si>
    <t>أميرة حمام محمد عبد الحافظ</t>
  </si>
  <si>
    <t>أيه العربى أحمد محمود</t>
  </si>
  <si>
    <t>أيه حسن مرزوق حسن</t>
  </si>
  <si>
    <t>إسراء عبد العال احمد</t>
  </si>
  <si>
    <t>إسراء هشام ناصر محمد</t>
  </si>
  <si>
    <t>إيمان أشرف عبد الجابر مصطفى</t>
  </si>
  <si>
    <t>حبيبة عصام فتحى احمد</t>
  </si>
  <si>
    <t>حبية عماد عبد الموجود</t>
  </si>
  <si>
    <t xml:space="preserve">حسناء محمد بخيت </t>
  </si>
  <si>
    <t>رؤى حسين محمد أبوالقاسم</t>
  </si>
  <si>
    <t>رحمة صابر عبداللاه كمال الدين</t>
  </si>
  <si>
    <t>رضوة خلف عبد المقصود على</t>
  </si>
  <si>
    <t>ريهام محمود يوسف</t>
  </si>
  <si>
    <t>سارة حمادة فتحى حسانين</t>
  </si>
  <si>
    <t>سميرة أيمن البدرى دسوقى</t>
  </si>
  <si>
    <t>شروق عاصم البدرى محمود</t>
  </si>
  <si>
    <t>شمس الضبع رسلان عبد القادر</t>
  </si>
  <si>
    <t>شهد محسن محمد عبد الحميد</t>
  </si>
  <si>
    <t>شهد محمود عبدالجابر عبدالرحيم</t>
  </si>
  <si>
    <t>شيماء حسن عز الدين حناوى</t>
  </si>
  <si>
    <t>فاطمة صابر البدرى هاشم</t>
  </si>
  <si>
    <t>فاطمة علاء رزق البدرى</t>
  </si>
  <si>
    <t>مروة جمعة حمدان عثمان</t>
  </si>
  <si>
    <t xml:space="preserve">مروة ناصر حافظ محمد </t>
  </si>
  <si>
    <t>ملك حمودة حنفى إبراهيم</t>
  </si>
  <si>
    <t xml:space="preserve">منار شعبان راشد إدريس </t>
  </si>
  <si>
    <t>منة الله خالد البدرى حمدان</t>
  </si>
  <si>
    <t>منة الله منتصر رمضان أحمد</t>
  </si>
  <si>
    <t xml:space="preserve">منه صابر السيد حمدان </t>
  </si>
  <si>
    <t>منه محمد مرزوق حسن</t>
  </si>
  <si>
    <t>مها البدرى عبد الحميد جاد</t>
  </si>
  <si>
    <t>ندى زين العابدين عبدالعزيز على</t>
  </si>
  <si>
    <t>نورة على عبدالراضى سليم</t>
  </si>
  <si>
    <t>نورهان أمين عز الدين حناوى</t>
  </si>
  <si>
    <t>ياسمين سمير صبرى محمد</t>
  </si>
  <si>
    <r>
      <t>أحمد على عبداللاه كما</t>
    </r>
    <r>
      <rPr>
        <sz val="10"/>
        <rFont val="Arial"/>
        <family val="2"/>
      </rPr>
      <t>ل</t>
    </r>
  </si>
  <si>
    <t xml:space="preserve"> القاضى علاء بخيت محمد</t>
  </si>
  <si>
    <t>الأمير حسن حامد أحمد</t>
  </si>
  <si>
    <t>أحمد أسامة محمد قاسم</t>
  </si>
  <si>
    <t>أحمد جمال شعبان أحمد</t>
  </si>
  <si>
    <t>أحمد جمال كامل حسن</t>
  </si>
  <si>
    <t>أحمد عصام ناصر محمد</t>
  </si>
  <si>
    <t>أحمد كمال فتحى حمدان</t>
  </si>
  <si>
    <t>أسامة حمدى هاشم السمان</t>
  </si>
  <si>
    <t>حازم عزالدين البدرى عيسى</t>
  </si>
  <si>
    <t>خالد على محمود عبدالرحيم</t>
  </si>
  <si>
    <t>خالد محمد كامل محمد</t>
  </si>
  <si>
    <t>رومانى جاب الله كامل جاب الله</t>
  </si>
  <si>
    <t>سعيد على صابر محمود</t>
  </si>
  <si>
    <t>ضياء خالد البدرى حمدان</t>
  </si>
  <si>
    <t>عبدالله أشرف عبدالموجود</t>
  </si>
  <si>
    <t>عبدالله عبدالرؤوف السيد أحمد</t>
  </si>
  <si>
    <t>على عبدالرحمن أحمد جاد</t>
  </si>
  <si>
    <t>فادى بخيت على محمود</t>
  </si>
  <si>
    <t>فادى سمير عبد الجابر سلامه</t>
  </si>
  <si>
    <t>مالك محمد السيد حمدان</t>
  </si>
  <si>
    <t>محمد أحمد قاسم أحمد</t>
  </si>
  <si>
    <t>محمد بدوى عبدالراضى</t>
  </si>
  <si>
    <t>محمد جمال إبراهيم على</t>
  </si>
  <si>
    <t>محمد مصطفى قاسم همام</t>
  </si>
  <si>
    <t>محمد ممدوح الضبع هاشم</t>
  </si>
  <si>
    <t xml:space="preserve">محمد منتصر عبدالنبى </t>
  </si>
  <si>
    <t xml:space="preserve">محمد منصور صادق عبد الحميد </t>
  </si>
  <si>
    <t>مصطفى أمام خليفة هاشم</t>
  </si>
  <si>
    <t>مصطفى كامل حزين خضراوى</t>
  </si>
  <si>
    <t>مصطفى مرزوق محمد السيد</t>
  </si>
  <si>
    <t>وليد على عبداللاه</t>
  </si>
  <si>
    <t>يوسف حمادة محمود عبد المجيد</t>
  </si>
  <si>
    <t>أسماء أحمد عبد الحافظ عيسى</t>
  </si>
  <si>
    <t>أميرة حسن عبد العزيز حسن</t>
  </si>
  <si>
    <t>أية علاء البدرى عبدالرحيم</t>
  </si>
  <si>
    <t>أية منتصر جمال عبد الناصر محمد</t>
  </si>
  <si>
    <t>إسراء الديب مرزوق حسن</t>
  </si>
  <si>
    <t>إسراء علاء على شعبان</t>
  </si>
  <si>
    <t>إسراء كمال خليفة دياب</t>
  </si>
  <si>
    <t>بدور محمد توفيق عثمان</t>
  </si>
  <si>
    <t>حبيبة خلف محمود عبدالرحيم</t>
  </si>
  <si>
    <t>داليا محمود عباس مرسى</t>
  </si>
  <si>
    <t>دينا احمد جاد الرب محمد</t>
  </si>
  <si>
    <t>دينا قاسم يوسف محمد</t>
  </si>
  <si>
    <t>رانيا صبرى ضاحى هاشم</t>
  </si>
  <si>
    <t>رحاب محمد محمود عبدالرحيم</t>
  </si>
  <si>
    <t>رضوى خلف محمد محمود</t>
  </si>
  <si>
    <t>روان أحمد قاسم احمد</t>
  </si>
  <si>
    <t>روان عاطف البدرى محمود</t>
  </si>
  <si>
    <t>زينب على حسانين</t>
  </si>
  <si>
    <t>سارة صلاح عبد الله عبد الرحيم</t>
  </si>
  <si>
    <t>سارة محمد جلال الدين كامل</t>
  </si>
  <si>
    <t>شهد رفعت علام عبدالحميد</t>
  </si>
  <si>
    <t>شهد مختار السيد همام</t>
  </si>
  <si>
    <t>شيماء ثابت محمد السيد</t>
  </si>
  <si>
    <t>شيماء خلف رمضان السمان</t>
  </si>
  <si>
    <t>شيماء علاء الدين احمد على</t>
  </si>
  <si>
    <t>شيماء على فوزى</t>
  </si>
  <si>
    <t>عبير صلاح هاشم مرزوق</t>
  </si>
  <si>
    <t>علا فوزى هاشم عبدالرحيم</t>
  </si>
  <si>
    <t>علياء مؤمن ناصر حسين</t>
  </si>
  <si>
    <t>فرحة محسن محمد عبدالحميد</t>
  </si>
  <si>
    <t>فرحه رجب حامد عبدالحميد</t>
  </si>
  <si>
    <t>مروه حمادة فتحى حسانين</t>
  </si>
  <si>
    <t>منار عبدالحميد حامد عبدالحميد</t>
  </si>
  <si>
    <t>منة الله مجدى صبرى محمد</t>
  </si>
  <si>
    <t>منة الله ناصر محمد احمد</t>
  </si>
  <si>
    <t>مى ممتاز محمد حسين</t>
  </si>
  <si>
    <t>ميادة ضاحى بشير دسوقى</t>
  </si>
  <si>
    <t>نرمين أيمن فوزى حسين</t>
  </si>
  <si>
    <t>نورهان حمادة خليفة هاشم</t>
  </si>
  <si>
    <t>هاجر علاء خلف ثابت</t>
  </si>
  <si>
    <t>هاجر هاشم الضبع هاشم</t>
  </si>
  <si>
    <t>هبه أشرف محمد عبدالحميد</t>
  </si>
  <si>
    <t>هبه ضاحى أحمد عبدالرحيم</t>
  </si>
  <si>
    <t>هدير الوحش زيدان أمين</t>
  </si>
  <si>
    <t>ياسمين السيد فوزى يوسف</t>
  </si>
  <si>
    <t>ياسمين أيمن محمود السيد</t>
  </si>
</sst>
</file>

<file path=xl/styles.xml><?xml version="1.0" encoding="utf-8"?>
<styleSheet xmlns="http://schemas.openxmlformats.org/spreadsheetml/2006/main">
  <numFmts count="2">
    <numFmt numFmtId="164" formatCode="yyyy/mm/dd"/>
    <numFmt numFmtId="165" formatCode="yyyy/mm/dd;@"/>
  </numFmts>
  <fonts count="48">
    <font>
      <sz val="11"/>
      <color theme="1"/>
      <name val="Arial"/>
      <family val="2"/>
      <charset val="178"/>
      <scheme val="minor"/>
    </font>
    <font>
      <b/>
      <sz val="11"/>
      <color rgb="FF3F3F3F"/>
      <name val="Arial"/>
      <family val="2"/>
      <charset val="178"/>
      <scheme val="minor"/>
    </font>
    <font>
      <sz val="12"/>
      <name val="Arial"/>
      <family val="2"/>
    </font>
    <font>
      <b/>
      <sz val="12"/>
      <name val="Arial"/>
      <family val="2"/>
    </font>
    <font>
      <sz val="10"/>
      <name val="Arial"/>
      <family val="2"/>
    </font>
    <font>
      <b/>
      <sz val="11"/>
      <name val="Arial"/>
      <family val="2"/>
    </font>
    <font>
      <b/>
      <sz val="10"/>
      <color indexed="8"/>
      <name val="Arial"/>
      <family val="2"/>
      <charset val="178"/>
    </font>
    <font>
      <sz val="8"/>
      <color indexed="8"/>
      <name val="Arial"/>
      <family val="2"/>
      <charset val="178"/>
    </font>
    <font>
      <sz val="10"/>
      <color indexed="8"/>
      <name val="Arial"/>
      <family val="2"/>
      <charset val="178"/>
    </font>
    <font>
      <b/>
      <sz val="11"/>
      <color indexed="63"/>
      <name val="Arial"/>
      <family val="2"/>
    </font>
    <font>
      <b/>
      <sz val="10"/>
      <color indexed="8"/>
      <name val="Arial"/>
      <family val="2"/>
    </font>
    <font>
      <b/>
      <sz val="9"/>
      <color indexed="8"/>
      <name val="Arial"/>
      <family val="2"/>
    </font>
    <font>
      <sz val="12"/>
      <color indexed="8"/>
      <name val="Arial"/>
      <family val="2"/>
      <charset val="178"/>
    </font>
    <font>
      <b/>
      <sz val="12"/>
      <color indexed="8"/>
      <name val="Arial"/>
      <family val="2"/>
      <charset val="178"/>
    </font>
    <font>
      <b/>
      <sz val="12"/>
      <name val="Arial"/>
      <family val="2"/>
      <charset val="178"/>
    </font>
    <font>
      <sz val="12"/>
      <name val="Arial"/>
      <family val="2"/>
      <charset val="178"/>
    </font>
    <font>
      <b/>
      <sz val="9"/>
      <name val="Arial"/>
      <family val="2"/>
      <charset val="178"/>
    </font>
    <font>
      <sz val="9"/>
      <name val="Arial"/>
      <family val="2"/>
      <charset val="178"/>
    </font>
    <font>
      <b/>
      <sz val="8"/>
      <name val="Arial"/>
      <family val="2"/>
      <charset val="178"/>
    </font>
    <font>
      <sz val="8"/>
      <name val="Arial"/>
      <family val="2"/>
      <charset val="178"/>
    </font>
    <font>
      <b/>
      <sz val="8"/>
      <name val="Arial"/>
      <family val="2"/>
    </font>
    <font>
      <b/>
      <sz val="22"/>
      <name val="Arial"/>
      <family val="2"/>
    </font>
    <font>
      <sz val="8"/>
      <name val="Arial"/>
      <family val="2"/>
    </font>
    <font>
      <sz val="11"/>
      <name val="Arial"/>
      <family val="2"/>
      <scheme val="minor"/>
    </font>
    <font>
      <b/>
      <sz val="22"/>
      <name val="Arial"/>
      <family val="2"/>
      <charset val="178"/>
    </font>
    <font>
      <b/>
      <sz val="10"/>
      <name val="Arial"/>
      <family val="2"/>
    </font>
    <font>
      <sz val="8"/>
      <color indexed="8"/>
      <name val="Arial"/>
      <family val="2"/>
    </font>
    <font>
      <sz val="8"/>
      <color theme="1"/>
      <name val="Arial"/>
      <family val="2"/>
      <scheme val="minor"/>
    </font>
    <font>
      <b/>
      <sz val="12"/>
      <color indexed="8"/>
      <name val="Times New Roman"/>
      <family val="1"/>
    </font>
    <font>
      <b/>
      <sz val="12"/>
      <color indexed="8"/>
      <name val="Arial"/>
      <family val="2"/>
    </font>
    <font>
      <b/>
      <sz val="12"/>
      <name val="Times New Roman"/>
      <family val="1"/>
    </font>
    <font>
      <b/>
      <sz val="11"/>
      <color theme="1"/>
      <name val="Arial"/>
      <family val="2"/>
      <scheme val="minor"/>
    </font>
    <font>
      <b/>
      <sz val="11"/>
      <color indexed="8"/>
      <name val="Times New Roman"/>
      <family val="1"/>
    </font>
    <font>
      <b/>
      <sz val="10"/>
      <color indexed="8"/>
      <name val="Times New Roman"/>
      <family val="1"/>
    </font>
    <font>
      <b/>
      <sz val="10"/>
      <name val="Times New Roman"/>
      <family val="1"/>
    </font>
    <font>
      <b/>
      <sz val="12"/>
      <name val="MCS Taybah S_U normal."/>
    </font>
    <font>
      <b/>
      <sz val="14"/>
      <name val="Arial"/>
      <family val="2"/>
    </font>
    <font>
      <sz val="16"/>
      <color theme="1"/>
      <name val="Arial"/>
      <family val="2"/>
      <charset val="178"/>
    </font>
    <font>
      <sz val="11"/>
      <name val="Arial"/>
      <family val="2"/>
      <charset val="178"/>
      <scheme val="minor"/>
    </font>
    <font>
      <b/>
      <sz val="14"/>
      <name val="Arial"/>
      <family val="2"/>
      <charset val="178"/>
    </font>
    <font>
      <b/>
      <sz val="11"/>
      <name val="Arial"/>
      <family val="2"/>
      <charset val="178"/>
    </font>
    <font>
      <b/>
      <sz val="10"/>
      <name val="Arial"/>
      <family val="2"/>
      <charset val="178"/>
    </font>
    <font>
      <sz val="18"/>
      <name val="Arial"/>
      <family val="2"/>
      <charset val="178"/>
      <scheme val="minor"/>
    </font>
    <font>
      <sz val="8"/>
      <name val="Arial"/>
      <family val="2"/>
      <charset val="178"/>
      <scheme val="minor"/>
    </font>
    <font>
      <sz val="12"/>
      <name val="Arial"/>
      <family val="2"/>
      <scheme val="minor"/>
    </font>
    <font>
      <b/>
      <sz val="16"/>
      <name val="Arial"/>
      <family val="2"/>
      <charset val="178"/>
    </font>
    <font>
      <b/>
      <sz val="12"/>
      <color theme="1"/>
      <name val="Arial"/>
      <family val="2"/>
      <scheme val="minor"/>
    </font>
    <font>
      <b/>
      <sz val="8"/>
      <name val="Arial"/>
      <family val="2"/>
      <scheme val="minor"/>
    </font>
  </fonts>
  <fills count="5">
    <fill>
      <patternFill patternType="none"/>
    </fill>
    <fill>
      <patternFill patternType="gray125"/>
    </fill>
    <fill>
      <patternFill patternType="solid">
        <fgColor rgb="FFF2F2F2"/>
      </patternFill>
    </fill>
    <fill>
      <patternFill patternType="solid">
        <fgColor indexed="11"/>
        <bgColor indexed="64"/>
      </patternFill>
    </fill>
    <fill>
      <patternFill patternType="solid">
        <fgColor indexed="9"/>
        <bgColor indexed="64"/>
      </patternFill>
    </fill>
  </fills>
  <borders count="32">
    <border>
      <left/>
      <right/>
      <top/>
      <bottom/>
      <diagonal/>
    </border>
    <border>
      <left style="thin">
        <color rgb="FF3F3F3F"/>
      </left>
      <right style="thin">
        <color rgb="FF3F3F3F"/>
      </right>
      <top style="thin">
        <color rgb="FF3F3F3F"/>
      </top>
      <bottom style="thin">
        <color rgb="FF3F3F3F"/>
      </bottom>
      <diagonal/>
    </border>
    <border>
      <left/>
      <right/>
      <top/>
      <bottom style="thick">
        <color indexed="64"/>
      </bottom>
      <diagonal/>
    </border>
    <border>
      <left style="thick">
        <color indexed="64"/>
      </left>
      <right style="thick">
        <color indexed="64"/>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thick">
        <color indexed="64"/>
      </right>
      <top/>
      <bottom/>
      <diagonal/>
    </border>
    <border>
      <left/>
      <right/>
      <top style="thick">
        <color indexed="64"/>
      </top>
      <bottom/>
      <diagonal/>
    </border>
    <border>
      <left style="thick">
        <color indexed="64"/>
      </left>
      <right/>
      <top style="thick">
        <color indexed="64"/>
      </top>
      <bottom/>
      <diagonal/>
    </border>
    <border>
      <left style="medium">
        <color indexed="64"/>
      </left>
      <right style="medium">
        <color indexed="64"/>
      </right>
      <top style="medium">
        <color indexed="64"/>
      </top>
      <bottom style="medium">
        <color indexed="64"/>
      </bottom>
      <diagonal/>
    </border>
    <border>
      <left/>
      <right style="thick">
        <color indexed="64"/>
      </right>
      <top style="thick">
        <color indexed="64"/>
      </top>
      <bottom/>
      <diagonal/>
    </border>
    <border>
      <left style="thick">
        <color indexed="64"/>
      </left>
      <right style="thick">
        <color indexed="64"/>
      </right>
      <top style="thick">
        <color indexed="64"/>
      </top>
      <bottom/>
      <diagonal/>
    </border>
    <border>
      <left style="thick">
        <color indexed="64"/>
      </left>
      <right style="thick">
        <color indexed="64"/>
      </right>
      <top/>
      <bottom/>
      <diagonal/>
    </border>
    <border>
      <left style="thick">
        <color indexed="64"/>
      </left>
      <right style="thick">
        <color indexed="64"/>
      </right>
      <top/>
      <bottom style="thick">
        <color indexed="64"/>
      </bottom>
      <diagonal/>
    </border>
    <border>
      <left style="thick">
        <color indexed="64"/>
      </left>
      <right/>
      <top/>
      <bottom/>
      <diagonal/>
    </border>
    <border>
      <left style="thick">
        <color indexed="64"/>
      </left>
      <right/>
      <top/>
      <bottom style="thick">
        <color indexed="64"/>
      </bottom>
      <diagonal/>
    </border>
    <border>
      <left style="thick">
        <color indexed="64"/>
      </left>
      <right style="thick">
        <color indexed="64"/>
      </right>
      <top/>
      <bottom style="medium">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thick">
        <color indexed="64"/>
      </top>
      <bottom style="thin">
        <color indexed="64"/>
      </bottom>
      <diagonal/>
    </border>
    <border>
      <left style="thin">
        <color indexed="64"/>
      </left>
      <right style="medium">
        <color indexed="64"/>
      </right>
      <top style="thick">
        <color indexed="64"/>
      </top>
      <bottom style="thin">
        <color indexed="64"/>
      </bottom>
      <diagonal/>
    </border>
    <border>
      <left style="medium">
        <color indexed="64"/>
      </left>
      <right style="thick">
        <color indexed="64"/>
      </right>
      <top style="thick">
        <color indexed="64"/>
      </top>
      <bottom style="thin">
        <color indexed="64"/>
      </bottom>
      <diagonal/>
    </border>
    <border>
      <left/>
      <right style="thin">
        <color indexed="64"/>
      </right>
      <top style="thin">
        <color indexed="64"/>
      </top>
      <bottom style="thin">
        <color indexed="64"/>
      </bottom>
      <diagonal/>
    </border>
    <border>
      <left style="thin">
        <color indexed="64"/>
      </left>
      <right/>
      <top style="thick">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thick">
        <color indexed="64"/>
      </right>
      <top/>
      <bottom style="medium">
        <color indexed="64"/>
      </bottom>
      <diagonal/>
    </border>
    <border>
      <left style="thin">
        <color indexed="64"/>
      </left>
      <right style="thick">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s>
  <cellStyleXfs count="4">
    <xf numFmtId="0" fontId="0" fillId="0" borderId="0"/>
    <xf numFmtId="0" fontId="1" fillId="2" borderId="1" applyNumberFormat="0" applyAlignment="0" applyProtection="0"/>
    <xf numFmtId="0" fontId="4" fillId="0" borderId="0"/>
    <xf numFmtId="0" fontId="37" fillId="0" borderId="0"/>
  </cellStyleXfs>
  <cellXfs count="242">
    <xf numFmtId="0" fontId="0" fillId="0" borderId="0" xfId="0"/>
    <xf numFmtId="0" fontId="3" fillId="0" borderId="0" xfId="2" applyFont="1" applyFill="1" applyBorder="1" applyAlignment="1" applyProtection="1">
      <alignment horizontal="center" vertical="center"/>
      <protection hidden="1"/>
    </xf>
    <xf numFmtId="0" fontId="3" fillId="0" borderId="0" xfId="2" applyFont="1" applyFill="1" applyBorder="1" applyAlignment="1" applyProtection="1">
      <alignment vertical="center"/>
      <protection hidden="1"/>
    </xf>
    <xf numFmtId="0" fontId="2" fillId="0" borderId="0" xfId="2" applyFont="1" applyAlignment="1" applyProtection="1">
      <protection hidden="1"/>
    </xf>
    <xf numFmtId="0" fontId="2" fillId="0" borderId="0" xfId="2" applyFont="1" applyProtection="1">
      <protection hidden="1"/>
    </xf>
    <xf numFmtId="0" fontId="3" fillId="0" borderId="0" xfId="2" applyFont="1" applyFill="1" applyBorder="1" applyAlignment="1" applyProtection="1">
      <alignment vertical="center" shrinkToFit="1"/>
      <protection hidden="1"/>
    </xf>
    <xf numFmtId="0" fontId="3" fillId="0" borderId="0" xfId="2" applyFont="1" applyFill="1" applyBorder="1" applyAlignment="1" applyProtection="1">
      <alignment horizontal="right" vertical="center" shrinkToFit="1"/>
      <protection hidden="1"/>
    </xf>
    <xf numFmtId="0" fontId="3" fillId="4" borderId="0" xfId="2" applyFont="1" applyFill="1" applyBorder="1" applyAlignment="1" applyProtection="1">
      <alignment vertical="center" shrinkToFit="1"/>
      <protection hidden="1"/>
    </xf>
    <xf numFmtId="0" fontId="2" fillId="0" borderId="0" xfId="2" applyFont="1" applyFill="1" applyBorder="1" applyProtection="1">
      <protection hidden="1"/>
    </xf>
    <xf numFmtId="0" fontId="3" fillId="0" borderId="7" xfId="2" applyFont="1" applyFill="1" applyBorder="1" applyAlignment="1" applyProtection="1">
      <alignment vertical="center"/>
      <protection hidden="1"/>
    </xf>
    <xf numFmtId="0" fontId="3" fillId="4" borderId="0" xfId="2" applyFont="1" applyFill="1" applyBorder="1" applyAlignment="1" applyProtection="1">
      <alignment horizontal="right" vertical="center" shrinkToFit="1"/>
      <protection hidden="1"/>
    </xf>
    <xf numFmtId="0" fontId="0" fillId="0" borderId="0" xfId="0" applyFill="1"/>
    <xf numFmtId="0" fontId="8" fillId="0" borderId="0" xfId="0" applyFont="1" applyFill="1" applyBorder="1"/>
    <xf numFmtId="0" fontId="0" fillId="0" borderId="0" xfId="0" applyFill="1" applyAlignment="1">
      <alignment horizontal="center" vertical="center"/>
    </xf>
    <xf numFmtId="0" fontId="6" fillId="0" borderId="0" xfId="0" applyFont="1" applyFill="1" applyAlignment="1">
      <alignment horizontal="center"/>
    </xf>
    <xf numFmtId="0" fontId="7" fillId="0" borderId="0" xfId="0" applyFont="1" applyFill="1" applyAlignment="1">
      <alignment horizontal="center"/>
    </xf>
    <xf numFmtId="0" fontId="9" fillId="0" borderId="10" xfId="1" applyFont="1" applyFill="1" applyBorder="1" applyAlignment="1">
      <alignment horizontal="center" vertical="center"/>
    </xf>
    <xf numFmtId="0" fontId="11" fillId="0" borderId="10" xfId="0" applyFont="1" applyFill="1" applyBorder="1" applyAlignment="1">
      <alignment horizontal="center" vertical="center" wrapText="1" readingOrder="2"/>
    </xf>
    <xf numFmtId="0" fontId="6" fillId="0" borderId="10" xfId="0" applyFont="1" applyFill="1" applyBorder="1" applyAlignment="1">
      <alignment horizontal="center"/>
    </xf>
    <xf numFmtId="0" fontId="12" fillId="0" borderId="12" xfId="0" applyFont="1" applyFill="1" applyBorder="1" applyAlignment="1">
      <alignment horizontal="center" vertical="center"/>
    </xf>
    <xf numFmtId="0" fontId="8" fillId="0" borderId="10" xfId="0" applyFont="1" applyFill="1" applyBorder="1"/>
    <xf numFmtId="0" fontId="0" fillId="0" borderId="10" xfId="0" applyFill="1" applyBorder="1"/>
    <xf numFmtId="0" fontId="14" fillId="0" borderId="0" xfId="2" applyFont="1" applyFill="1" applyBorder="1" applyAlignment="1" applyProtection="1">
      <alignment horizontal="right" vertical="center" shrinkToFit="1"/>
      <protection hidden="1"/>
    </xf>
    <xf numFmtId="0" fontId="15" fillId="0" borderId="0" xfId="2" applyFont="1" applyFill="1" applyBorder="1" applyProtection="1">
      <protection hidden="1"/>
    </xf>
    <xf numFmtId="0" fontId="12" fillId="0" borderId="0" xfId="0" applyFont="1" applyFill="1"/>
    <xf numFmtId="0" fontId="12" fillId="0" borderId="0" xfId="0" applyFont="1" applyFill="1" applyAlignment="1">
      <alignment horizontal="center" vertical="center"/>
    </xf>
    <xf numFmtId="0" fontId="22" fillId="0" borderId="6" xfId="0" applyFont="1" applyFill="1" applyBorder="1" applyAlignment="1">
      <alignment horizontal="center" vertical="center"/>
    </xf>
    <xf numFmtId="0" fontId="22" fillId="0" borderId="3" xfId="0" applyFont="1" applyFill="1" applyBorder="1" applyAlignment="1">
      <alignment horizontal="center" vertical="center"/>
    </xf>
    <xf numFmtId="0" fontId="20" fillId="0" borderId="18" xfId="0" applyFont="1" applyBorder="1" applyAlignment="1">
      <alignment horizontal="center" shrinkToFit="1"/>
    </xf>
    <xf numFmtId="0" fontId="23" fillId="0" borderId="0" xfId="0" applyFont="1" applyFill="1"/>
    <xf numFmtId="0" fontId="22" fillId="0" borderId="4" xfId="0" applyFont="1" applyFill="1" applyBorder="1" applyAlignment="1">
      <alignment horizontal="center" vertical="center"/>
    </xf>
    <xf numFmtId="0" fontId="8" fillId="0" borderId="19" xfId="0" applyFont="1" applyFill="1" applyBorder="1"/>
    <xf numFmtId="0" fontId="22" fillId="0" borderId="10" xfId="0" applyFont="1" applyFill="1" applyBorder="1" applyAlignment="1">
      <alignment horizontal="center" vertical="center"/>
    </xf>
    <xf numFmtId="0" fontId="20" fillId="0" borderId="22" xfId="0" applyFont="1" applyBorder="1" applyAlignment="1">
      <alignment horizontal="center" vertical="center" readingOrder="2"/>
    </xf>
    <xf numFmtId="0" fontId="25" fillId="0" borderId="20" xfId="0" applyFont="1" applyBorder="1" applyAlignment="1">
      <alignment horizontal="center" vertical="center" shrinkToFit="1"/>
    </xf>
    <xf numFmtId="0" fontId="3" fillId="0" borderId="0" xfId="2" applyFont="1" applyFill="1" applyBorder="1" applyAlignment="1" applyProtection="1">
      <alignment horizontal="right" vertical="center"/>
      <protection hidden="1"/>
    </xf>
    <xf numFmtId="0" fontId="26" fillId="0" borderId="10" xfId="0" applyFont="1" applyFill="1" applyBorder="1"/>
    <xf numFmtId="0" fontId="27" fillId="0" borderId="10" xfId="0" applyFont="1" applyFill="1" applyBorder="1"/>
    <xf numFmtId="0" fontId="27" fillId="0" borderId="0" xfId="0" applyFont="1" applyFill="1"/>
    <xf numFmtId="0" fontId="5" fillId="0" borderId="21" xfId="0" applyFont="1" applyBorder="1" applyAlignment="1" applyProtection="1">
      <alignment horizontal="center" vertical="center" shrinkToFit="1"/>
      <protection locked="0"/>
    </xf>
    <xf numFmtId="0" fontId="3" fillId="0" borderId="0" xfId="2" applyFont="1" applyAlignment="1" applyProtection="1">
      <alignment horizontal="center"/>
      <protection hidden="1"/>
    </xf>
    <xf numFmtId="0" fontId="3" fillId="0" borderId="0" xfId="2" applyFont="1" applyFill="1" applyBorder="1" applyAlignment="1" applyProtection="1">
      <alignment horizontal="center"/>
      <protection hidden="1"/>
    </xf>
    <xf numFmtId="0" fontId="10" fillId="0" borderId="10" xfId="0" applyFont="1" applyFill="1" applyBorder="1" applyAlignment="1">
      <alignment horizontal="center"/>
    </xf>
    <xf numFmtId="0" fontId="31" fillId="0" borderId="10" xfId="0" applyFont="1" applyFill="1" applyBorder="1" applyAlignment="1">
      <alignment horizontal="center"/>
    </xf>
    <xf numFmtId="0" fontId="31" fillId="0" borderId="0" xfId="0" applyFont="1" applyFill="1" applyAlignment="1">
      <alignment horizontal="center"/>
    </xf>
    <xf numFmtId="0" fontId="25" fillId="0" borderId="23" xfId="0" applyFont="1" applyBorder="1" applyAlignment="1" applyProtection="1">
      <alignment horizontal="center" vertical="center" shrinkToFit="1"/>
      <protection locked="0"/>
    </xf>
    <xf numFmtId="0" fontId="28" fillId="0" borderId="10" xfId="0" applyFont="1" applyBorder="1" applyAlignment="1" applyProtection="1">
      <alignment horizontal="right" vertical="top" wrapText="1" readingOrder="2"/>
      <protection locked="0"/>
    </xf>
    <xf numFmtId="0" fontId="30" fillId="0" borderId="10" xfId="0" applyFont="1" applyBorder="1" applyAlignment="1" applyProtection="1">
      <alignment horizontal="right" vertical="center" shrinkToFit="1" readingOrder="2"/>
      <protection locked="0"/>
    </xf>
    <xf numFmtId="0" fontId="32" fillId="0" borderId="10" xfId="0" applyFont="1" applyBorder="1" applyAlignment="1" applyProtection="1">
      <alignment horizontal="right" vertical="top" wrapText="1" readingOrder="2"/>
      <protection locked="0"/>
    </xf>
    <xf numFmtId="0" fontId="28" fillId="0" borderId="10" xfId="0" applyFont="1" applyBorder="1" applyAlignment="1" applyProtection="1">
      <alignment horizontal="right"/>
      <protection locked="0"/>
    </xf>
    <xf numFmtId="0" fontId="33" fillId="0" borderId="10" xfId="0" applyFont="1" applyBorder="1" applyAlignment="1" applyProtection="1">
      <alignment horizontal="right" vertical="top" wrapText="1" readingOrder="2"/>
      <protection locked="0"/>
    </xf>
    <xf numFmtId="0" fontId="3" fillId="0" borderId="0" xfId="2" applyFont="1" applyFill="1" applyBorder="1" applyAlignment="1" applyProtection="1">
      <alignment horizontal="right" vertical="center"/>
      <protection hidden="1"/>
    </xf>
    <xf numFmtId="0" fontId="10" fillId="0" borderId="10" xfId="0" applyFont="1" applyBorder="1" applyAlignment="1" applyProtection="1">
      <alignment horizontal="right" vertical="top" wrapText="1" readingOrder="2"/>
      <protection locked="0"/>
    </xf>
    <xf numFmtId="0" fontId="34" fillId="0" borderId="10" xfId="0" applyFont="1" applyBorder="1" applyAlignment="1" applyProtection="1">
      <alignment horizontal="right" vertical="top" wrapText="1" readingOrder="2"/>
      <protection locked="0"/>
    </xf>
    <xf numFmtId="0" fontId="5" fillId="0" borderId="24" xfId="0" applyFont="1" applyBorder="1" applyAlignment="1" applyProtection="1">
      <alignment horizontal="center" vertical="center" shrinkToFit="1"/>
      <protection locked="0"/>
    </xf>
    <xf numFmtId="0" fontId="3" fillId="0" borderId="10" xfId="2" applyFont="1" applyFill="1" applyBorder="1" applyAlignment="1" applyProtection="1">
      <alignment horizontal="center" vertical="center"/>
      <protection hidden="1"/>
    </xf>
    <xf numFmtId="0" fontId="5" fillId="0" borderId="10" xfId="0" applyFont="1" applyBorder="1" applyAlignment="1" applyProtection="1">
      <alignment horizontal="center" vertical="center" shrinkToFit="1"/>
      <protection locked="0"/>
    </xf>
    <xf numFmtId="0" fontId="3" fillId="0" borderId="25" xfId="2" applyFont="1" applyFill="1" applyBorder="1" applyAlignment="1" applyProtection="1">
      <alignment horizontal="center" vertical="center"/>
      <protection hidden="1"/>
    </xf>
    <xf numFmtId="0" fontId="3" fillId="0" borderId="3" xfId="2" applyFont="1" applyFill="1" applyBorder="1" applyAlignment="1" applyProtection="1">
      <alignment horizontal="center" vertical="center"/>
      <protection hidden="1"/>
    </xf>
    <xf numFmtId="0" fontId="14" fillId="4" borderId="17" xfId="2" applyFont="1" applyFill="1" applyBorder="1" applyAlignment="1" applyProtection="1">
      <alignment horizontal="center" vertical="center" shrinkToFit="1"/>
      <protection hidden="1"/>
    </xf>
    <xf numFmtId="0" fontId="25" fillId="0" borderId="24" xfId="0" applyFont="1" applyBorder="1" applyAlignment="1">
      <alignment horizontal="center" vertical="center" shrinkToFit="1"/>
    </xf>
    <xf numFmtId="0" fontId="5" fillId="0" borderId="10" xfId="2" applyFont="1" applyFill="1" applyBorder="1" applyAlignment="1" applyProtection="1">
      <alignment horizontal="center" vertical="center"/>
      <protection hidden="1"/>
    </xf>
    <xf numFmtId="0" fontId="5" fillId="0" borderId="25" xfId="2" applyFont="1" applyFill="1" applyBorder="1" applyAlignment="1" applyProtection="1">
      <alignment horizontal="center" vertical="center"/>
      <protection hidden="1"/>
    </xf>
    <xf numFmtId="0" fontId="5" fillId="0" borderId="3" xfId="2" applyFont="1" applyFill="1" applyBorder="1" applyAlignment="1" applyProtection="1">
      <alignment horizontal="center" vertical="center"/>
      <protection hidden="1"/>
    </xf>
    <xf numFmtId="0" fontId="28" fillId="0" borderId="10" xfId="0" applyFont="1" applyBorder="1" applyAlignment="1" applyProtection="1">
      <alignment horizontal="right" readingOrder="2"/>
      <protection locked="0"/>
    </xf>
    <xf numFmtId="0" fontId="35" fillId="0" borderId="10" xfId="0" applyFont="1" applyBorder="1" applyAlignment="1" applyProtection="1">
      <alignment horizontal="right"/>
      <protection locked="0"/>
    </xf>
    <xf numFmtId="0" fontId="36" fillId="0" borderId="20" xfId="0" applyFont="1" applyBorder="1" applyAlignment="1" applyProtection="1">
      <alignment horizontal="center" vertical="center" shrinkToFit="1"/>
      <protection locked="0"/>
    </xf>
    <xf numFmtId="0" fontId="34" fillId="0" borderId="26" xfId="0" applyFont="1" applyFill="1" applyBorder="1" applyAlignment="1">
      <alignment horizontal="right" vertical="center" shrinkToFit="1" readingOrder="2"/>
    </xf>
    <xf numFmtId="0" fontId="3" fillId="0" borderId="0" xfId="2" applyFont="1" applyFill="1" applyBorder="1" applyAlignment="1" applyProtection="1">
      <alignment horizontal="right" vertical="center"/>
      <protection hidden="1"/>
    </xf>
    <xf numFmtId="0" fontId="3" fillId="0" borderId="0" xfId="2" applyFont="1" applyFill="1" applyBorder="1" applyAlignment="1" applyProtection="1">
      <alignment horizontal="right" vertical="center"/>
      <protection hidden="1"/>
    </xf>
    <xf numFmtId="0" fontId="38" fillId="0" borderId="0" xfId="0" applyFont="1" applyFill="1" applyProtection="1">
      <protection locked="0"/>
    </xf>
    <xf numFmtId="165" fontId="38" fillId="0" borderId="0" xfId="0" applyNumberFormat="1" applyFont="1" applyFill="1" applyProtection="1">
      <protection locked="0"/>
    </xf>
    <xf numFmtId="0" fontId="38" fillId="0" borderId="0" xfId="0" applyFont="1" applyFill="1" applyBorder="1" applyProtection="1">
      <protection locked="0"/>
    </xf>
    <xf numFmtId="0" fontId="14" fillId="0" borderId="10" xfId="0" applyFont="1" applyFill="1" applyBorder="1" applyAlignment="1" applyProtection="1">
      <alignment horizontal="center" shrinkToFit="1"/>
      <protection locked="0"/>
    </xf>
    <xf numFmtId="0" fontId="14" fillId="0" borderId="12" xfId="0" applyFont="1" applyFill="1" applyBorder="1" applyAlignment="1" applyProtection="1">
      <alignment shrinkToFit="1"/>
      <protection locked="0"/>
    </xf>
    <xf numFmtId="0" fontId="14" fillId="0" borderId="10" xfId="0" applyFont="1" applyFill="1" applyBorder="1" applyAlignment="1" applyProtection="1">
      <alignment horizontal="center" shrinkToFit="1"/>
      <protection locked="0" hidden="1"/>
    </xf>
    <xf numFmtId="0" fontId="14" fillId="0" borderId="10" xfId="0" applyFont="1" applyFill="1" applyBorder="1" applyAlignment="1" applyProtection="1">
      <alignment vertical="center" shrinkToFit="1"/>
      <protection locked="0"/>
    </xf>
    <xf numFmtId="165" fontId="39" fillId="0" borderId="10" xfId="0" applyNumberFormat="1" applyFont="1" applyFill="1" applyBorder="1" applyAlignment="1" applyProtection="1">
      <alignment vertical="center" shrinkToFit="1"/>
      <protection locked="0"/>
    </xf>
    <xf numFmtId="0" fontId="40" fillId="0" borderId="10" xfId="0" applyFont="1" applyFill="1" applyBorder="1" applyAlignment="1" applyProtection="1">
      <alignment horizontal="center" shrinkToFit="1"/>
      <protection locked="0"/>
    </xf>
    <xf numFmtId="0" fontId="40" fillId="0" borderId="10" xfId="0" applyFont="1" applyFill="1" applyBorder="1" applyAlignment="1" applyProtection="1">
      <alignment horizontal="center" vertical="center" shrinkToFit="1"/>
      <protection locked="0"/>
    </xf>
    <xf numFmtId="0" fontId="43" fillId="0" borderId="10" xfId="0" applyFont="1" applyFill="1" applyBorder="1" applyProtection="1">
      <protection locked="0"/>
    </xf>
    <xf numFmtId="0" fontId="40" fillId="0" borderId="10" xfId="0" applyFont="1" applyFill="1" applyBorder="1" applyAlignment="1" applyProtection="1">
      <alignment vertical="center"/>
      <protection locked="0"/>
    </xf>
    <xf numFmtId="165" fontId="3" fillId="0" borderId="10" xfId="0" applyNumberFormat="1" applyFont="1" applyFill="1" applyBorder="1" applyAlignment="1" applyProtection="1">
      <alignment vertical="center" shrinkToFit="1"/>
      <protection locked="0"/>
    </xf>
    <xf numFmtId="0" fontId="3" fillId="0" borderId="10" xfId="0" applyFont="1" applyFill="1" applyBorder="1" applyAlignment="1" applyProtection="1">
      <alignment horizontal="center" shrinkToFit="1"/>
      <protection locked="0"/>
    </xf>
    <xf numFmtId="165" fontId="44" fillId="0" borderId="0" xfId="0" applyNumberFormat="1" applyFont="1" applyFill="1" applyProtection="1">
      <protection locked="0"/>
    </xf>
    <xf numFmtId="0" fontId="44" fillId="0" borderId="0" xfId="0" applyFont="1" applyFill="1" applyProtection="1">
      <protection locked="0"/>
    </xf>
    <xf numFmtId="165" fontId="44" fillId="0" borderId="10" xfId="0" applyNumberFormat="1" applyFont="1" applyFill="1" applyBorder="1" applyProtection="1">
      <protection locked="0"/>
    </xf>
    <xf numFmtId="0" fontId="25" fillId="0" borderId="26" xfId="0" applyFont="1" applyBorder="1" applyAlignment="1" applyProtection="1">
      <alignment horizontal="center" vertical="center" shrinkToFit="1"/>
      <protection locked="0"/>
    </xf>
    <xf numFmtId="0" fontId="25" fillId="0" borderId="29" xfId="0" applyFont="1" applyBorder="1" applyAlignment="1" applyProtection="1">
      <alignment horizontal="center" vertical="center" shrinkToFit="1"/>
      <protection locked="0"/>
    </xf>
    <xf numFmtId="0" fontId="8" fillId="0" borderId="10" xfId="0" applyFont="1" applyFill="1" applyBorder="1" applyAlignment="1">
      <alignment horizontal="center"/>
    </xf>
    <xf numFmtId="0" fontId="0" fillId="0" borderId="10" xfId="0" applyFill="1" applyBorder="1" applyAlignment="1">
      <alignment horizontal="center"/>
    </xf>
    <xf numFmtId="0" fontId="29" fillId="0" borderId="10" xfId="0" applyFont="1" applyFill="1" applyBorder="1" applyAlignment="1">
      <alignment horizontal="center"/>
    </xf>
    <xf numFmtId="0" fontId="46" fillId="0" borderId="10" xfId="0" applyFont="1" applyFill="1" applyBorder="1" applyAlignment="1">
      <alignment horizontal="center"/>
    </xf>
    <xf numFmtId="0" fontId="24" fillId="0" borderId="12" xfId="2" applyFont="1" applyFill="1" applyBorder="1" applyAlignment="1" applyProtection="1">
      <alignment vertical="center" textRotation="135" shrinkToFit="1"/>
      <protection hidden="1"/>
    </xf>
    <xf numFmtId="0" fontId="47" fillId="0" borderId="26" xfId="0" applyFont="1" applyFill="1" applyBorder="1" applyAlignment="1" applyProtection="1">
      <alignment horizontal="center"/>
      <protection locked="0"/>
    </xf>
    <xf numFmtId="165" fontId="25" fillId="0" borderId="24" xfId="0" applyNumberFormat="1" applyFont="1" applyFill="1" applyBorder="1" applyAlignment="1" applyProtection="1">
      <alignment horizontal="center" vertical="center" shrinkToFit="1" readingOrder="1"/>
      <protection locked="0"/>
    </xf>
    <xf numFmtId="165" fontId="25" fillId="0" borderId="30" xfId="0" applyNumberFormat="1" applyFont="1" applyFill="1" applyBorder="1" applyAlignment="1" applyProtection="1">
      <alignment horizontal="center" vertical="center" shrinkToFit="1" readingOrder="1"/>
      <protection locked="0"/>
    </xf>
    <xf numFmtId="165" fontId="36" fillId="0" borderId="0" xfId="0" applyNumberFormat="1" applyFont="1" applyFill="1" applyAlignment="1" applyProtection="1">
      <alignment horizontal="center" vertical="center" shrinkToFit="1" readingOrder="1"/>
      <protection locked="0"/>
    </xf>
    <xf numFmtId="165" fontId="25" fillId="0" borderId="0" xfId="0" applyNumberFormat="1" applyFont="1" applyAlignment="1">
      <alignment horizontal="center"/>
    </xf>
    <xf numFmtId="165" fontId="0" fillId="0" borderId="0" xfId="0" applyNumberFormat="1" applyAlignment="1">
      <alignment horizontal="center"/>
    </xf>
    <xf numFmtId="165" fontId="25" fillId="0" borderId="30" xfId="0" applyNumberFormat="1" applyFont="1" applyBorder="1" applyAlignment="1">
      <alignment horizontal="center"/>
    </xf>
    <xf numFmtId="0" fontId="10" fillId="0" borderId="10" xfId="0" applyFont="1" applyBorder="1"/>
    <xf numFmtId="0" fontId="25" fillId="0" borderId="10" xfId="0" applyFont="1" applyBorder="1" applyAlignment="1">
      <alignment horizontal="right"/>
    </xf>
    <xf numFmtId="0" fontId="34" fillId="0" borderId="10" xfId="0" applyFont="1" applyBorder="1" applyAlignment="1" applyProtection="1">
      <alignment horizontal="right" vertical="center" shrinkToFit="1" readingOrder="2"/>
      <protection locked="0"/>
    </xf>
    <xf numFmtId="165" fontId="36" fillId="0" borderId="10" xfId="0" applyNumberFormat="1" applyFont="1" applyFill="1" applyBorder="1" applyAlignment="1" applyProtection="1">
      <alignment horizontal="center" vertical="center" shrinkToFit="1" readingOrder="1"/>
      <protection locked="0"/>
    </xf>
    <xf numFmtId="0" fontId="25" fillId="0" borderId="10" xfId="0" applyFont="1" applyBorder="1" applyAlignment="1" applyProtection="1">
      <alignment horizontal="center" vertical="center" shrinkToFit="1"/>
      <protection locked="0"/>
    </xf>
    <xf numFmtId="0" fontId="10" fillId="0" borderId="10" xfId="0" applyFont="1" applyBorder="1" applyAlignment="1" applyProtection="1">
      <alignment horizontal="justify" vertical="top" wrapText="1" readingOrder="2"/>
      <protection locked="0"/>
    </xf>
    <xf numFmtId="0" fontId="28" fillId="0" borderId="0" xfId="0" applyFont="1" applyAlignment="1" applyProtection="1">
      <alignment horizontal="right" readingOrder="2"/>
      <protection locked="0"/>
    </xf>
    <xf numFmtId="0" fontId="28" fillId="0" borderId="0" xfId="0" applyFont="1" applyAlignment="1" applyProtection="1">
      <alignment horizontal="right" vertical="top" wrapText="1" readingOrder="2"/>
      <protection locked="0"/>
    </xf>
    <xf numFmtId="0" fontId="30" fillId="0" borderId="26" xfId="0" applyFont="1" applyBorder="1" applyAlignment="1" applyProtection="1">
      <alignment horizontal="center" vertical="center" shrinkToFit="1" readingOrder="2"/>
      <protection locked="0"/>
    </xf>
    <xf numFmtId="0" fontId="25" fillId="0" borderId="31" xfId="0" applyFont="1" applyBorder="1" applyAlignment="1" applyProtection="1">
      <alignment horizontal="center" vertical="center" shrinkToFit="1"/>
      <protection locked="0"/>
    </xf>
    <xf numFmtId="165" fontId="3" fillId="0" borderId="25" xfId="0" applyNumberFormat="1" applyFont="1" applyFill="1" applyBorder="1" applyAlignment="1" applyProtection="1">
      <alignment vertical="center" shrinkToFit="1"/>
      <protection locked="0"/>
    </xf>
    <xf numFmtId="0" fontId="33" fillId="0" borderId="10" xfId="0" applyFont="1" applyBorder="1" applyAlignment="1" applyProtection="1">
      <alignment horizontal="right" readingOrder="2"/>
      <protection locked="0"/>
    </xf>
    <xf numFmtId="0" fontId="3" fillId="4" borderId="0" xfId="2" applyFont="1" applyFill="1" applyBorder="1" applyAlignment="1" applyProtection="1">
      <alignment horizontal="center" vertical="center" shrinkToFit="1"/>
      <protection hidden="1"/>
    </xf>
    <xf numFmtId="0" fontId="3" fillId="0" borderId="2" xfId="2" applyFont="1" applyFill="1" applyBorder="1" applyAlignment="1" applyProtection="1">
      <alignment horizontal="right" vertical="center"/>
      <protection hidden="1"/>
    </xf>
    <xf numFmtId="0" fontId="3" fillId="0" borderId="7" xfId="2" applyFont="1" applyBorder="1" applyAlignment="1" applyProtection="1">
      <alignment horizontal="center" vertical="center"/>
      <protection hidden="1"/>
    </xf>
    <xf numFmtId="0" fontId="3" fillId="0" borderId="13" xfId="2" applyFont="1" applyBorder="1" applyAlignment="1" applyProtection="1">
      <alignment horizontal="center" vertical="center"/>
      <protection hidden="1"/>
    </xf>
    <xf numFmtId="0" fontId="3" fillId="4" borderId="16" xfId="2" applyFont="1" applyFill="1" applyBorder="1" applyAlignment="1" applyProtection="1">
      <alignment horizontal="center" vertical="center" shrinkToFit="1"/>
      <protection hidden="1"/>
    </xf>
    <xf numFmtId="0" fontId="3" fillId="4" borderId="2" xfId="2" applyFont="1" applyFill="1" applyBorder="1" applyAlignment="1" applyProtection="1">
      <alignment horizontal="center" vertical="center" shrinkToFit="1"/>
      <protection hidden="1"/>
    </xf>
    <xf numFmtId="0" fontId="3" fillId="0" borderId="12" xfId="2" applyFont="1" applyFill="1" applyBorder="1" applyAlignment="1" applyProtection="1">
      <alignment horizontal="center"/>
      <protection hidden="1"/>
    </xf>
    <xf numFmtId="0" fontId="3" fillId="0" borderId="9" xfId="2" applyFont="1" applyFill="1" applyBorder="1" applyAlignment="1" applyProtection="1">
      <alignment horizontal="right" vertical="center" shrinkToFit="1"/>
      <protection hidden="1"/>
    </xf>
    <xf numFmtId="0" fontId="3" fillId="0" borderId="8" xfId="2" applyFont="1" applyFill="1" applyBorder="1" applyAlignment="1" applyProtection="1">
      <alignment horizontal="right" vertical="center" shrinkToFit="1"/>
      <protection hidden="1"/>
    </xf>
    <xf numFmtId="0" fontId="3" fillId="0" borderId="11" xfId="2" applyFont="1" applyFill="1" applyBorder="1" applyAlignment="1" applyProtection="1">
      <alignment horizontal="right" vertical="center" shrinkToFit="1"/>
      <protection hidden="1"/>
    </xf>
    <xf numFmtId="0" fontId="3" fillId="0" borderId="0" xfId="2" applyFont="1" applyFill="1" applyBorder="1" applyAlignment="1" applyProtection="1">
      <alignment horizontal="right" vertical="center"/>
      <protection hidden="1"/>
    </xf>
    <xf numFmtId="0" fontId="3" fillId="3" borderId="4" xfId="2" applyFont="1" applyFill="1" applyBorder="1" applyAlignment="1" applyProtection="1">
      <alignment horizontal="center"/>
      <protection hidden="1"/>
    </xf>
    <xf numFmtId="0" fontId="3" fillId="3" borderId="5" xfId="2" applyFont="1" applyFill="1" applyBorder="1" applyAlignment="1" applyProtection="1">
      <alignment horizontal="center"/>
      <protection hidden="1"/>
    </xf>
    <xf numFmtId="0" fontId="3" fillId="3" borderId="6" xfId="2" applyFont="1" applyFill="1" applyBorder="1" applyAlignment="1" applyProtection="1">
      <alignment horizontal="center"/>
      <protection hidden="1"/>
    </xf>
    <xf numFmtId="0" fontId="3" fillId="0" borderId="3" xfId="2" applyFont="1" applyFill="1" applyBorder="1" applyAlignment="1" applyProtection="1">
      <alignment horizontal="center"/>
      <protection hidden="1"/>
    </xf>
    <xf numFmtId="0" fontId="3" fillId="0" borderId="4" xfId="2" applyFont="1" applyFill="1" applyBorder="1" applyAlignment="1" applyProtection="1">
      <alignment horizontal="right" vertical="center" shrinkToFit="1"/>
      <protection hidden="1"/>
    </xf>
    <xf numFmtId="0" fontId="3" fillId="0" borderId="5" xfId="2" applyFont="1" applyFill="1" applyBorder="1" applyAlignment="1" applyProtection="1">
      <alignment horizontal="right" vertical="center" shrinkToFit="1"/>
      <protection hidden="1"/>
    </xf>
    <xf numFmtId="0" fontId="3" fillId="0" borderId="6" xfId="2" applyFont="1" applyFill="1" applyBorder="1" applyAlignment="1" applyProtection="1">
      <alignment horizontal="right" vertical="center" shrinkToFit="1"/>
      <protection hidden="1"/>
    </xf>
    <xf numFmtId="0" fontId="3" fillId="0" borderId="0" xfId="2" applyFont="1" applyFill="1" applyBorder="1" applyAlignment="1" applyProtection="1">
      <alignment horizontal="center" vertical="center" shrinkToFit="1"/>
      <protection hidden="1"/>
    </xf>
    <xf numFmtId="0" fontId="42" fillId="0" borderId="3" xfId="0" applyFont="1" applyFill="1" applyBorder="1" applyAlignment="1" applyProtection="1">
      <alignment horizontal="center" textRotation="135"/>
      <protection locked="0"/>
    </xf>
    <xf numFmtId="0" fontId="42" fillId="0" borderId="12" xfId="0" applyFont="1" applyFill="1" applyBorder="1" applyAlignment="1" applyProtection="1">
      <alignment horizontal="center" textRotation="135"/>
      <protection locked="0"/>
    </xf>
    <xf numFmtId="0" fontId="39" fillId="0" borderId="12" xfId="0" applyFont="1" applyFill="1" applyBorder="1" applyAlignment="1" applyProtection="1">
      <alignment horizontal="center" textRotation="90" wrapText="1"/>
      <protection locked="0"/>
    </xf>
    <xf numFmtId="0" fontId="39" fillId="0" borderId="13" xfId="0" applyFont="1" applyFill="1" applyBorder="1" applyAlignment="1" applyProtection="1">
      <alignment horizontal="center" textRotation="90" wrapText="1"/>
      <protection locked="0"/>
    </xf>
    <xf numFmtId="0" fontId="39" fillId="0" borderId="17" xfId="0" applyFont="1" applyFill="1" applyBorder="1" applyAlignment="1" applyProtection="1">
      <alignment horizontal="center" textRotation="90" wrapText="1"/>
      <protection locked="0"/>
    </xf>
    <xf numFmtId="0" fontId="14" fillId="0" borderId="12" xfId="0" applyFont="1" applyFill="1" applyBorder="1" applyAlignment="1" applyProtection="1">
      <alignment horizontal="center" textRotation="90" wrapText="1" shrinkToFit="1"/>
      <protection locked="0"/>
    </xf>
    <xf numFmtId="0" fontId="14" fillId="0" borderId="13" xfId="0" applyFont="1" applyFill="1" applyBorder="1" applyAlignment="1" applyProtection="1">
      <alignment horizontal="center" textRotation="90" wrapText="1" shrinkToFit="1"/>
      <protection locked="0"/>
    </xf>
    <xf numFmtId="0" fontId="14" fillId="0" borderId="17" xfId="0" applyFont="1" applyFill="1" applyBorder="1" applyAlignment="1" applyProtection="1">
      <alignment horizontal="center" textRotation="90" wrapText="1" shrinkToFit="1"/>
      <protection locked="0"/>
    </xf>
    <xf numFmtId="0" fontId="14" fillId="0" borderId="3" xfId="0" applyFont="1" applyFill="1" applyBorder="1" applyAlignment="1" applyProtection="1">
      <alignment horizontal="center" textRotation="90" wrapText="1" shrinkToFit="1"/>
      <protection locked="0"/>
    </xf>
    <xf numFmtId="0" fontId="14" fillId="0" borderId="3" xfId="0" applyFont="1" applyFill="1" applyBorder="1" applyAlignment="1" applyProtection="1">
      <alignment shrinkToFit="1"/>
      <protection locked="0"/>
    </xf>
    <xf numFmtId="0" fontId="16" fillId="0" borderId="3" xfId="0" applyFont="1" applyFill="1" applyBorder="1" applyAlignment="1" applyProtection="1">
      <alignment horizontal="center" textRotation="90" wrapText="1"/>
      <protection locked="0"/>
    </xf>
    <xf numFmtId="0" fontId="16" fillId="0" borderId="3" xfId="0" applyFont="1" applyFill="1" applyBorder="1" applyProtection="1">
      <protection locked="0"/>
    </xf>
    <xf numFmtId="0" fontId="40" fillId="0" borderId="3" xfId="0" applyFont="1" applyFill="1" applyBorder="1" applyAlignment="1" applyProtection="1">
      <alignment horizontal="center"/>
      <protection locked="0"/>
    </xf>
    <xf numFmtId="0" fontId="18" fillId="0" borderId="3" xfId="0" applyFont="1" applyFill="1" applyBorder="1" applyAlignment="1" applyProtection="1">
      <alignment horizontal="justify" vertical="distributed" textRotation="90" wrapText="1"/>
      <protection locked="0"/>
    </xf>
    <xf numFmtId="0" fontId="18" fillId="0" borderId="3" xfId="0" applyFont="1" applyFill="1" applyBorder="1" applyAlignment="1" applyProtection="1">
      <alignment horizontal="justify" vertical="distributed" textRotation="90"/>
      <protection locked="0"/>
    </xf>
    <xf numFmtId="0" fontId="18" fillId="0" borderId="3" xfId="0" applyFont="1" applyFill="1" applyBorder="1" applyAlignment="1" applyProtection="1">
      <alignment horizontal="center" textRotation="90" wrapText="1"/>
      <protection locked="0"/>
    </xf>
    <xf numFmtId="0" fontId="41" fillId="0" borderId="3" xfId="0" applyFont="1" applyFill="1" applyBorder="1" applyAlignment="1" applyProtection="1">
      <alignment horizontal="center" textRotation="90" wrapText="1"/>
      <protection locked="0"/>
    </xf>
    <xf numFmtId="0" fontId="41" fillId="0" borderId="3" xfId="0" applyFont="1" applyFill="1" applyBorder="1" applyAlignment="1" applyProtection="1">
      <alignment horizontal="center"/>
      <protection locked="0"/>
    </xf>
    <xf numFmtId="0" fontId="40" fillId="0" borderId="3" xfId="0" applyFont="1" applyFill="1" applyBorder="1" applyAlignment="1" applyProtection="1">
      <alignment horizontal="center" textRotation="90" wrapText="1"/>
      <protection locked="0"/>
    </xf>
    <xf numFmtId="0" fontId="40" fillId="0" borderId="3" xfId="0" applyFont="1" applyFill="1" applyBorder="1" applyProtection="1">
      <protection locked="0"/>
    </xf>
    <xf numFmtId="0" fontId="16" fillId="0" borderId="3" xfId="0" applyFont="1" applyFill="1" applyBorder="1" applyAlignment="1" applyProtection="1">
      <alignment textRotation="90" wrapText="1" shrinkToFit="1"/>
      <protection locked="0"/>
    </xf>
    <xf numFmtId="0" fontId="16" fillId="0" borderId="3" xfId="0" applyFont="1" applyFill="1" applyBorder="1" applyAlignment="1" applyProtection="1">
      <alignment shrinkToFit="1"/>
      <protection locked="0"/>
    </xf>
    <xf numFmtId="0" fontId="39" fillId="0" borderId="3" xfId="0" applyFont="1" applyFill="1" applyBorder="1" applyAlignment="1" applyProtection="1">
      <alignment horizontal="justify" vertical="center" wrapText="1" shrinkToFit="1"/>
      <protection locked="0"/>
    </xf>
    <xf numFmtId="0" fontId="38" fillId="0" borderId="12" xfId="0" applyFont="1" applyFill="1" applyBorder="1" applyAlignment="1" applyProtection="1">
      <protection locked="0"/>
    </xf>
    <xf numFmtId="0" fontId="39" fillId="0" borderId="3" xfId="0" applyFont="1" applyFill="1" applyBorder="1" applyAlignment="1" applyProtection="1">
      <alignment horizontal="center" vertical="center" shrinkToFit="1"/>
      <protection locked="0"/>
    </xf>
    <xf numFmtId="0" fontId="39" fillId="0" borderId="3" xfId="0" applyFont="1" applyFill="1" applyBorder="1" applyAlignment="1" applyProtection="1">
      <alignment horizontal="center" vertical="center"/>
      <protection locked="0"/>
    </xf>
    <xf numFmtId="0" fontId="39" fillId="0" borderId="3" xfId="0" applyFont="1" applyFill="1" applyBorder="1" applyAlignment="1" applyProtection="1">
      <alignment horizontal="center" vertical="center" textRotation="90" shrinkToFit="1"/>
      <protection locked="0"/>
    </xf>
    <xf numFmtId="0" fontId="39" fillId="0" borderId="12" xfId="0" applyFont="1" applyFill="1" applyBorder="1" applyAlignment="1" applyProtection="1">
      <alignment horizontal="center" vertical="center" textRotation="90" shrinkToFit="1"/>
      <protection locked="0"/>
    </xf>
    <xf numFmtId="0" fontId="40" fillId="0" borderId="3" xfId="0" applyFont="1" applyFill="1" applyBorder="1" applyAlignment="1" applyProtection="1">
      <alignment textRotation="90" wrapText="1" shrinkToFit="1"/>
      <protection locked="0"/>
    </xf>
    <xf numFmtId="0" fontId="40" fillId="0" borderId="3" xfId="0" applyFont="1" applyFill="1" applyBorder="1" applyAlignment="1" applyProtection="1">
      <alignment shrinkToFit="1"/>
      <protection locked="0"/>
    </xf>
    <xf numFmtId="0" fontId="16" fillId="0" borderId="3" xfId="0" applyFont="1" applyFill="1" applyBorder="1" applyAlignment="1" applyProtection="1">
      <alignment textRotation="90" wrapText="1"/>
      <protection locked="0"/>
    </xf>
    <xf numFmtId="0" fontId="14" fillId="0" borderId="3" xfId="0" applyFont="1" applyFill="1" applyBorder="1" applyAlignment="1" applyProtection="1">
      <alignment horizontal="center" textRotation="90" wrapText="1"/>
      <protection locked="0"/>
    </xf>
    <xf numFmtId="0" fontId="14" fillId="0" borderId="3" xfId="0" applyFont="1" applyFill="1" applyBorder="1" applyProtection="1">
      <protection locked="0"/>
    </xf>
    <xf numFmtId="0" fontId="39" fillId="0" borderId="3" xfId="0" applyFont="1" applyFill="1" applyBorder="1" applyAlignment="1" applyProtection="1">
      <alignment horizontal="justify" vertical="center" shrinkToFit="1"/>
      <protection locked="0"/>
    </xf>
    <xf numFmtId="0" fontId="39" fillId="0" borderId="3" xfId="0" applyFont="1" applyFill="1" applyBorder="1" applyAlignment="1" applyProtection="1">
      <alignment horizontal="center" vertical="center" textRotation="90" wrapText="1"/>
      <protection locked="0"/>
    </xf>
    <xf numFmtId="0" fontId="38" fillId="0" borderId="12" xfId="0" applyFont="1" applyFill="1" applyBorder="1" applyAlignment="1" applyProtection="1">
      <alignment horizontal="center" vertical="center"/>
      <protection locked="0"/>
    </xf>
    <xf numFmtId="165" fontId="14" fillId="0" borderId="3" xfId="0" applyNumberFormat="1" applyFont="1" applyFill="1" applyBorder="1" applyAlignment="1" applyProtection="1">
      <alignment horizontal="center" vertical="center" textRotation="90"/>
      <protection locked="0"/>
    </xf>
    <xf numFmtId="165" fontId="14" fillId="0" borderId="12" xfId="0" applyNumberFormat="1" applyFont="1" applyFill="1" applyBorder="1" applyAlignment="1" applyProtection="1">
      <alignment horizontal="center" vertical="center" textRotation="90"/>
      <protection locked="0"/>
    </xf>
    <xf numFmtId="164" fontId="14" fillId="0" borderId="12" xfId="0" applyNumberFormat="1" applyFont="1" applyFill="1" applyBorder="1" applyAlignment="1" applyProtection="1">
      <alignment horizontal="center" vertical="center"/>
      <protection locked="0"/>
    </xf>
    <xf numFmtId="0" fontId="39" fillId="0" borderId="3" xfId="0" applyFont="1" applyFill="1" applyBorder="1" applyAlignment="1" applyProtection="1">
      <alignment horizontal="center" shrinkToFit="1"/>
      <protection locked="0"/>
    </xf>
    <xf numFmtId="0" fontId="14" fillId="0" borderId="3" xfId="0" applyFont="1" applyFill="1" applyBorder="1" applyAlignment="1" applyProtection="1">
      <alignment horizontal="center" wrapText="1" shrinkToFit="1"/>
      <protection locked="0"/>
    </xf>
    <xf numFmtId="0" fontId="39" fillId="0" borderId="3" xfId="0" applyFont="1" applyFill="1" applyBorder="1" applyAlignment="1" applyProtection="1">
      <alignment horizontal="center" textRotation="90" shrinkToFit="1"/>
      <protection locked="0"/>
    </xf>
    <xf numFmtId="0" fontId="39" fillId="0" borderId="12" xfId="0" applyFont="1" applyFill="1" applyBorder="1" applyAlignment="1" applyProtection="1">
      <alignment horizontal="center" textRotation="90" shrinkToFit="1"/>
      <protection locked="0"/>
    </xf>
    <xf numFmtId="0" fontId="45" fillId="0" borderId="12" xfId="0" applyFont="1" applyFill="1" applyBorder="1" applyAlignment="1" applyProtection="1">
      <alignment horizontal="center" textRotation="90"/>
      <protection locked="0"/>
    </xf>
    <xf numFmtId="0" fontId="45" fillId="0" borderId="13" xfId="0" applyFont="1" applyFill="1" applyBorder="1" applyAlignment="1" applyProtection="1">
      <alignment horizontal="center" textRotation="90"/>
      <protection locked="0"/>
    </xf>
    <xf numFmtId="0" fontId="45" fillId="0" borderId="17" xfId="0" applyFont="1" applyFill="1" applyBorder="1" applyAlignment="1" applyProtection="1">
      <alignment horizontal="center" textRotation="90"/>
      <protection locked="0"/>
    </xf>
    <xf numFmtId="0" fontId="39" fillId="0" borderId="3" xfId="0" applyFont="1" applyFill="1" applyBorder="1" applyAlignment="1" applyProtection="1">
      <alignment horizontal="center" textRotation="90" wrapText="1"/>
      <protection locked="0"/>
    </xf>
    <xf numFmtId="0" fontId="3" fillId="0" borderId="12" xfId="2" applyFont="1" applyFill="1" applyBorder="1" applyAlignment="1" applyProtection="1">
      <alignment horizontal="center" vertical="center" textRotation="90"/>
      <protection hidden="1"/>
    </xf>
    <xf numFmtId="0" fontId="3" fillId="0" borderId="13" xfId="2" applyFont="1" applyFill="1" applyBorder="1" applyAlignment="1" applyProtection="1">
      <alignment horizontal="center" vertical="center" textRotation="90"/>
      <protection hidden="1"/>
    </xf>
    <xf numFmtId="0" fontId="14" fillId="4" borderId="12" xfId="2" applyFont="1" applyFill="1" applyBorder="1" applyAlignment="1" applyProtection="1">
      <alignment horizontal="center" vertical="center" textRotation="90" shrinkToFit="1"/>
      <protection hidden="1"/>
    </xf>
    <xf numFmtId="0" fontId="14" fillId="4" borderId="13" xfId="2" applyFont="1" applyFill="1" applyBorder="1" applyAlignment="1" applyProtection="1">
      <alignment horizontal="center" vertical="center" textRotation="90" shrinkToFit="1"/>
      <protection hidden="1"/>
    </xf>
    <xf numFmtId="0" fontId="3" fillId="0" borderId="3" xfId="2" applyFont="1" applyBorder="1" applyAlignment="1" applyProtection="1">
      <alignment horizontal="center" vertical="center" textRotation="90"/>
      <protection hidden="1"/>
    </xf>
    <xf numFmtId="0" fontId="3" fillId="0" borderId="12" xfId="2" applyFont="1" applyBorder="1" applyAlignment="1" applyProtection="1">
      <alignment horizontal="center" vertical="center" textRotation="90"/>
      <protection hidden="1"/>
    </xf>
    <xf numFmtId="0" fontId="14" fillId="0" borderId="3" xfId="2" applyFont="1" applyBorder="1" applyAlignment="1" applyProtection="1">
      <alignment horizontal="center" vertical="center"/>
      <protection hidden="1"/>
    </xf>
    <xf numFmtId="0" fontId="3" fillId="0" borderId="3" xfId="2" applyFont="1" applyBorder="1" applyAlignment="1" applyProtection="1">
      <alignment horizontal="center" vertical="center"/>
      <protection hidden="1"/>
    </xf>
    <xf numFmtId="0" fontId="14" fillId="0" borderId="3" xfId="2" applyFont="1" applyFill="1" applyBorder="1" applyAlignment="1" applyProtection="1">
      <alignment horizontal="center" vertical="center" textRotation="90"/>
      <protection hidden="1"/>
    </xf>
    <xf numFmtId="0" fontId="3" fillId="0" borderId="17" xfId="2" applyFont="1" applyFill="1" applyBorder="1" applyAlignment="1" applyProtection="1">
      <alignment horizontal="center" vertical="center" textRotation="90"/>
      <protection hidden="1"/>
    </xf>
    <xf numFmtId="0" fontId="13" fillId="0" borderId="3" xfId="0" applyFont="1" applyFill="1" applyBorder="1" applyAlignment="1">
      <alignment horizontal="center" vertical="center"/>
    </xf>
    <xf numFmtId="0" fontId="13" fillId="0" borderId="12" xfId="0" applyFont="1" applyFill="1" applyBorder="1" applyAlignment="1">
      <alignment horizontal="center" vertical="center"/>
    </xf>
    <xf numFmtId="0" fontId="13" fillId="0" borderId="3" xfId="0" applyFont="1" applyFill="1" applyBorder="1" applyAlignment="1">
      <alignment horizontal="center" vertical="center" textRotation="90"/>
    </xf>
    <xf numFmtId="0" fontId="13" fillId="0" borderId="12" xfId="0" applyFont="1" applyFill="1" applyBorder="1" applyAlignment="1">
      <alignment horizontal="center" vertical="center" textRotation="90"/>
    </xf>
    <xf numFmtId="0" fontId="14" fillId="0" borderId="3" xfId="2" applyFont="1" applyBorder="1" applyAlignment="1" applyProtection="1">
      <alignment horizontal="center" vertical="center" textRotation="90"/>
      <protection hidden="1"/>
    </xf>
    <xf numFmtId="0" fontId="14" fillId="0" borderId="12" xfId="2" applyFont="1" applyBorder="1" applyAlignment="1" applyProtection="1">
      <alignment horizontal="center" vertical="center" textRotation="90"/>
      <protection hidden="1"/>
    </xf>
    <xf numFmtId="0" fontId="3" fillId="0" borderId="3" xfId="0" applyFont="1" applyFill="1" applyBorder="1" applyAlignment="1" applyProtection="1">
      <alignment horizontal="center" vertical="center" shrinkToFit="1"/>
      <protection locked="0"/>
    </xf>
    <xf numFmtId="0" fontId="3" fillId="0" borderId="3" xfId="0" applyFont="1" applyFill="1" applyBorder="1" applyAlignment="1" applyProtection="1">
      <alignment horizontal="center" vertical="center"/>
      <protection locked="0"/>
    </xf>
    <xf numFmtId="165" fontId="3" fillId="0" borderId="9" xfId="0" applyNumberFormat="1" applyFont="1" applyFill="1" applyBorder="1" applyAlignment="1" applyProtection="1">
      <alignment horizontal="center" vertical="center" textRotation="90"/>
      <protection locked="0"/>
    </xf>
    <xf numFmtId="165" fontId="3" fillId="0" borderId="15" xfId="0" applyNumberFormat="1" applyFont="1" applyFill="1" applyBorder="1" applyAlignment="1" applyProtection="1">
      <alignment horizontal="center" vertical="center" textRotation="90"/>
      <protection locked="0"/>
    </xf>
    <xf numFmtId="164" fontId="3" fillId="0" borderId="8" xfId="0" applyNumberFormat="1" applyFont="1" applyFill="1" applyBorder="1" applyAlignment="1" applyProtection="1">
      <alignment horizontal="center" vertical="center"/>
      <protection locked="0"/>
    </xf>
    <xf numFmtId="164" fontId="3" fillId="0" borderId="11" xfId="0" applyNumberFormat="1" applyFont="1" applyFill="1" applyBorder="1" applyAlignment="1" applyProtection="1">
      <alignment horizontal="center" vertical="center"/>
      <protection locked="0"/>
    </xf>
    <xf numFmtId="164" fontId="3" fillId="0" borderId="0" xfId="0" applyNumberFormat="1" applyFont="1" applyFill="1" applyBorder="1" applyAlignment="1" applyProtection="1">
      <alignment horizontal="center" vertical="center"/>
      <protection locked="0"/>
    </xf>
    <xf numFmtId="164" fontId="3" fillId="0" borderId="7" xfId="0" applyNumberFormat="1" applyFont="1" applyFill="1" applyBorder="1" applyAlignment="1" applyProtection="1">
      <alignment horizontal="center" vertical="center"/>
      <protection locked="0"/>
    </xf>
    <xf numFmtId="164" fontId="3" fillId="0" borderId="27" xfId="0" applyNumberFormat="1" applyFont="1" applyFill="1" applyBorder="1" applyAlignment="1" applyProtection="1">
      <alignment horizontal="center" vertical="center"/>
      <protection locked="0"/>
    </xf>
    <xf numFmtId="164" fontId="3" fillId="0" borderId="28" xfId="0" applyNumberFormat="1" applyFont="1" applyFill="1" applyBorder="1" applyAlignment="1" applyProtection="1">
      <alignment horizontal="center" vertical="center"/>
      <protection locked="0"/>
    </xf>
    <xf numFmtId="0" fontId="2" fillId="0" borderId="3" xfId="2" applyFont="1" applyBorder="1" applyAlignment="1" applyProtection="1">
      <alignment horizontal="center" vertical="center" textRotation="90"/>
      <protection hidden="1"/>
    </xf>
    <xf numFmtId="0" fontId="2" fillId="0" borderId="12" xfId="2" applyFont="1" applyBorder="1" applyAlignment="1" applyProtection="1">
      <alignment horizontal="center" vertical="center" textRotation="90"/>
      <protection hidden="1"/>
    </xf>
    <xf numFmtId="0" fontId="20" fillId="0" borderId="3" xfId="2" applyFont="1" applyBorder="1" applyAlignment="1" applyProtection="1">
      <alignment horizontal="center" vertical="center" textRotation="90"/>
      <protection hidden="1"/>
    </xf>
    <xf numFmtId="0" fontId="20" fillId="0" borderId="3" xfId="2" applyFont="1" applyBorder="1" applyAlignment="1" applyProtection="1">
      <alignment horizontal="center" textRotation="90"/>
      <protection hidden="1"/>
    </xf>
    <xf numFmtId="0" fontId="18" fillId="0" borderId="3" xfId="2" applyFont="1" applyBorder="1" applyAlignment="1" applyProtection="1">
      <alignment horizontal="center" vertical="center" textRotation="90"/>
      <protection hidden="1"/>
    </xf>
    <xf numFmtId="0" fontId="19" fillId="0" borderId="3" xfId="2" applyFont="1" applyBorder="1" applyAlignment="1" applyProtection="1">
      <alignment horizontal="center" textRotation="90"/>
      <protection hidden="1"/>
    </xf>
    <xf numFmtId="0" fontId="14" fillId="0" borderId="12" xfId="2" applyFont="1" applyFill="1" applyBorder="1" applyAlignment="1" applyProtection="1">
      <alignment horizontal="center" vertical="center" shrinkToFit="1"/>
      <protection hidden="1"/>
    </xf>
    <xf numFmtId="0" fontId="14" fillId="0" borderId="13" xfId="2" applyFont="1" applyFill="1" applyBorder="1" applyAlignment="1" applyProtection="1">
      <alignment horizontal="center" vertical="center" shrinkToFit="1"/>
      <protection hidden="1"/>
    </xf>
    <xf numFmtId="0" fontId="14" fillId="0" borderId="7" xfId="2" applyFont="1" applyFill="1" applyBorder="1" applyAlignment="1" applyProtection="1">
      <alignment horizontal="center" vertical="center" shrinkToFit="1"/>
      <protection hidden="1"/>
    </xf>
    <xf numFmtId="0" fontId="14" fillId="4" borderId="3" xfId="2" applyFont="1" applyFill="1" applyBorder="1" applyAlignment="1" applyProtection="1">
      <alignment horizontal="center" vertical="center" shrinkToFit="1"/>
      <protection hidden="1"/>
    </xf>
    <xf numFmtId="0" fontId="3" fillId="4" borderId="3" xfId="2" applyFont="1" applyFill="1" applyBorder="1" applyAlignment="1" applyProtection="1">
      <alignment horizontal="center" vertical="center" shrinkToFit="1"/>
      <protection hidden="1"/>
    </xf>
    <xf numFmtId="0" fontId="14" fillId="4" borderId="4" xfId="2" applyFont="1" applyFill="1" applyBorder="1" applyAlignment="1" applyProtection="1">
      <alignment horizontal="center" vertical="center" shrinkToFit="1"/>
      <protection hidden="1"/>
    </xf>
    <xf numFmtId="0" fontId="14" fillId="4" borderId="5" xfId="2" applyFont="1" applyFill="1" applyBorder="1" applyAlignment="1" applyProtection="1">
      <alignment horizontal="center" vertical="center" shrinkToFit="1"/>
      <protection hidden="1"/>
    </xf>
    <xf numFmtId="0" fontId="3" fillId="4" borderId="6" xfId="2" applyFont="1" applyFill="1" applyBorder="1" applyAlignment="1" applyProtection="1">
      <alignment horizontal="center" vertical="center" shrinkToFit="1"/>
      <protection hidden="1"/>
    </xf>
    <xf numFmtId="0" fontId="3" fillId="0" borderId="14" xfId="2" applyFont="1" applyFill="1" applyBorder="1" applyAlignment="1" applyProtection="1">
      <alignment horizontal="center" vertical="center" textRotation="90"/>
      <protection hidden="1"/>
    </xf>
    <xf numFmtId="0" fontId="24" fillId="0" borderId="12" xfId="2" applyFont="1" applyFill="1" applyBorder="1" applyAlignment="1" applyProtection="1">
      <alignment horizontal="center" vertical="center" textRotation="135" shrinkToFit="1"/>
      <protection hidden="1"/>
    </xf>
    <xf numFmtId="0" fontId="24" fillId="0" borderId="13" xfId="2" applyFont="1" applyFill="1" applyBorder="1" applyAlignment="1" applyProtection="1">
      <alignment horizontal="center" vertical="center" textRotation="135" shrinkToFit="1"/>
      <protection hidden="1"/>
    </xf>
    <xf numFmtId="0" fontId="24" fillId="0" borderId="17" xfId="2" applyFont="1" applyFill="1" applyBorder="1" applyAlignment="1" applyProtection="1">
      <alignment horizontal="center" vertical="center" textRotation="135" shrinkToFit="1"/>
      <protection hidden="1"/>
    </xf>
    <xf numFmtId="0" fontId="21" fillId="0" borderId="3" xfId="2" applyFont="1" applyFill="1" applyBorder="1" applyAlignment="1" applyProtection="1">
      <alignment horizontal="center" vertical="center" shrinkToFit="1"/>
      <protection hidden="1"/>
    </xf>
    <xf numFmtId="0" fontId="21" fillId="0" borderId="12" xfId="2" applyFont="1" applyFill="1" applyBorder="1" applyAlignment="1" applyProtection="1">
      <alignment horizontal="center" vertical="center" shrinkToFit="1"/>
      <protection hidden="1"/>
    </xf>
    <xf numFmtId="0" fontId="21" fillId="0" borderId="13" xfId="2" applyFont="1" applyFill="1" applyBorder="1" applyAlignment="1" applyProtection="1">
      <alignment horizontal="center" vertical="center" shrinkToFit="1"/>
      <protection hidden="1"/>
    </xf>
    <xf numFmtId="0" fontId="3" fillId="4" borderId="12" xfId="2" applyFont="1" applyFill="1" applyBorder="1" applyAlignment="1" applyProtection="1">
      <alignment horizontal="center" vertical="center" textRotation="90" shrinkToFit="1"/>
      <protection hidden="1"/>
    </xf>
    <xf numFmtId="0" fontId="3" fillId="4" borderId="13" xfId="2" applyFont="1" applyFill="1" applyBorder="1" applyAlignment="1" applyProtection="1">
      <alignment horizontal="center" vertical="center" textRotation="90" shrinkToFit="1"/>
      <protection hidden="1"/>
    </xf>
    <xf numFmtId="0" fontId="15" fillId="0" borderId="3" xfId="2" applyFont="1" applyBorder="1" applyAlignment="1" applyProtection="1">
      <alignment horizontal="center" textRotation="90"/>
      <protection hidden="1"/>
    </xf>
    <xf numFmtId="0" fontId="20" fillId="4" borderId="12" xfId="2" applyFont="1" applyFill="1" applyBorder="1" applyAlignment="1" applyProtection="1">
      <alignment horizontal="center" vertical="center" textRotation="90" shrinkToFit="1"/>
      <protection hidden="1"/>
    </xf>
    <xf numFmtId="0" fontId="20" fillId="4" borderId="13" xfId="2" applyFont="1" applyFill="1" applyBorder="1" applyAlignment="1" applyProtection="1">
      <alignment horizontal="center" vertical="center" textRotation="90" shrinkToFit="1"/>
      <protection hidden="1"/>
    </xf>
    <xf numFmtId="0" fontId="20" fillId="4" borderId="17" xfId="2" applyFont="1" applyFill="1" applyBorder="1" applyAlignment="1" applyProtection="1">
      <alignment horizontal="center" vertical="center" textRotation="90" shrinkToFit="1"/>
      <protection hidden="1"/>
    </xf>
    <xf numFmtId="0" fontId="18" fillId="4" borderId="12" xfId="2" applyFont="1" applyFill="1" applyBorder="1" applyAlignment="1" applyProtection="1">
      <alignment horizontal="center" vertical="center" textRotation="90" shrinkToFit="1"/>
      <protection hidden="1"/>
    </xf>
    <xf numFmtId="0" fontId="18" fillId="4" borderId="13" xfId="2" applyFont="1" applyFill="1" applyBorder="1" applyAlignment="1" applyProtection="1">
      <alignment horizontal="center" vertical="center" textRotation="90" shrinkToFit="1"/>
      <protection hidden="1"/>
    </xf>
    <xf numFmtId="0" fontId="18" fillId="4" borderId="14" xfId="2" applyFont="1" applyFill="1" applyBorder="1" applyAlignment="1" applyProtection="1">
      <alignment horizontal="center" vertical="center" textRotation="90" shrinkToFit="1"/>
      <protection hidden="1"/>
    </xf>
    <xf numFmtId="0" fontId="3" fillId="4" borderId="5" xfId="2" applyFont="1" applyFill="1" applyBorder="1" applyAlignment="1" applyProtection="1">
      <alignment horizontal="center" vertical="center" shrinkToFit="1"/>
      <protection hidden="1"/>
    </xf>
    <xf numFmtId="0" fontId="16" fillId="0" borderId="3" xfId="2" applyFont="1" applyBorder="1" applyAlignment="1" applyProtection="1">
      <alignment horizontal="center" vertical="center" textRotation="90"/>
      <protection hidden="1"/>
    </xf>
    <xf numFmtId="0" fontId="17" fillId="0" borderId="3" xfId="2" applyFont="1" applyBorder="1" applyAlignment="1" applyProtection="1">
      <alignment horizontal="center" textRotation="90"/>
      <protection hidden="1"/>
    </xf>
    <xf numFmtId="0" fontId="3" fillId="0" borderId="11" xfId="2" applyFont="1" applyBorder="1" applyAlignment="1" applyProtection="1">
      <alignment horizontal="center" vertical="center"/>
      <protection hidden="1"/>
    </xf>
    <xf numFmtId="0" fontId="3" fillId="0" borderId="12" xfId="2" applyFont="1" applyBorder="1" applyAlignment="1" applyProtection="1">
      <alignment horizontal="center" vertical="center"/>
      <protection hidden="1"/>
    </xf>
    <xf numFmtId="0" fontId="3" fillId="0" borderId="9" xfId="2" applyFont="1" applyBorder="1" applyAlignment="1" applyProtection="1">
      <alignment horizontal="center" vertical="center"/>
      <protection hidden="1"/>
    </xf>
    <xf numFmtId="0" fontId="20" fillId="0" borderId="12" xfId="2" applyFont="1" applyBorder="1" applyAlignment="1" applyProtection="1">
      <alignment horizontal="center" vertical="center" textRotation="90"/>
      <protection hidden="1"/>
    </xf>
  </cellXfs>
  <cellStyles count="4">
    <cellStyle name="Normal" xfId="0" builtinId="0"/>
    <cellStyle name="Normal 2 2" xfId="3"/>
    <cellStyle name="Normal_الثانى" xfId="2"/>
    <cellStyle name="إخراج" xfId="1" builtinId="21"/>
  </cellStyles>
  <dxfs count="91">
    <dxf>
      <fill>
        <patternFill>
          <bgColor indexed="10"/>
        </patternFill>
      </fill>
    </dxf>
    <dxf>
      <font>
        <condense val="0"/>
        <extend val="0"/>
        <color rgb="FF9C0006"/>
      </font>
    </dxf>
    <dxf>
      <fill>
        <patternFill>
          <bgColor rgb="FFFFFF00"/>
        </patternFill>
      </fill>
    </dxf>
    <dxf>
      <font>
        <condense val="0"/>
        <extend val="0"/>
        <color rgb="FF9C0006"/>
      </font>
    </dxf>
    <dxf>
      <fill>
        <patternFill>
          <bgColor rgb="FFFFFF00"/>
        </patternFill>
      </fill>
    </dxf>
    <dxf>
      <font>
        <condense val="0"/>
        <extend val="0"/>
        <color rgb="FF9C0006"/>
      </font>
    </dxf>
    <dxf>
      <fill>
        <patternFill>
          <bgColor rgb="FFFFFF00"/>
        </patternFill>
      </fill>
    </dxf>
    <dxf>
      <font>
        <condense val="0"/>
        <extend val="0"/>
        <color rgb="FF9C0006"/>
      </font>
    </dxf>
    <dxf>
      <fill>
        <patternFill>
          <bgColor rgb="FFFFFF00"/>
        </patternFill>
      </fill>
    </dxf>
    <dxf>
      <font>
        <condense val="0"/>
        <extend val="0"/>
        <color rgb="FF9C0006"/>
      </font>
    </dxf>
    <dxf>
      <fill>
        <patternFill>
          <bgColor rgb="FFFFFF00"/>
        </patternFill>
      </fill>
    </dxf>
    <dxf>
      <font>
        <condense val="0"/>
        <extend val="0"/>
        <color rgb="FF9C0006"/>
      </font>
    </dxf>
    <dxf>
      <fill>
        <patternFill>
          <bgColor rgb="FFFFFF00"/>
        </patternFill>
      </fill>
    </dxf>
    <dxf>
      <font>
        <condense val="0"/>
        <extend val="0"/>
        <color auto="1"/>
      </font>
      <fill>
        <patternFill>
          <bgColor indexed="15"/>
        </patternFill>
      </fill>
    </dxf>
    <dxf>
      <font>
        <strike val="0"/>
        <condense val="0"/>
        <extend val="0"/>
        <color auto="1"/>
      </font>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ont>
        <color rgb="FFC00000"/>
      </font>
      <fill>
        <patternFill>
          <bgColor rgb="FF00B050"/>
        </patternFill>
      </fill>
    </dxf>
    <dxf>
      <font>
        <strike val="0"/>
        <color rgb="FFFF0000"/>
      </font>
      <fill>
        <patternFill>
          <bgColor rgb="FF00B050"/>
        </patternFill>
      </fill>
    </dxf>
    <dxf>
      <fill>
        <patternFill>
          <bgColor rgb="FFFFFF00"/>
        </patternFill>
      </fill>
    </dxf>
    <dxf>
      <fill>
        <patternFill>
          <bgColor indexed="13"/>
        </patternFill>
      </fill>
    </dxf>
    <dxf>
      <fill>
        <patternFill>
          <bgColor indexed="42"/>
        </patternFill>
      </fill>
    </dxf>
    <dxf>
      <font>
        <strike/>
        <condense val="0"/>
        <extend val="0"/>
        <color indexed="10"/>
      </font>
    </dxf>
    <dxf>
      <font>
        <strike/>
        <condense val="0"/>
        <extend val="0"/>
        <color indexed="10"/>
      </font>
    </dxf>
    <dxf>
      <font>
        <strike/>
        <condense val="0"/>
        <extend val="0"/>
        <color indexed="10"/>
      </font>
    </dxf>
    <dxf>
      <fill>
        <patternFill>
          <bgColor indexed="13"/>
        </patternFill>
      </fill>
    </dxf>
    <dxf>
      <fill>
        <patternFill>
          <bgColor indexed="10"/>
        </patternFill>
      </fill>
    </dxf>
    <dxf>
      <font>
        <condense val="0"/>
        <extend val="0"/>
        <color rgb="FF9C0006"/>
      </font>
    </dxf>
    <dxf>
      <border>
        <left style="thin">
          <color rgb="FF9C0006"/>
        </left>
        <right style="thin">
          <color rgb="FF9C0006"/>
        </right>
        <top style="thin">
          <color rgb="FF9C0006"/>
        </top>
        <bottom style="thin">
          <color rgb="FF9C0006"/>
        </bottom>
        <vertical/>
        <horizontal/>
      </border>
    </dxf>
    <dxf>
      <font>
        <condense val="0"/>
        <extend val="0"/>
        <color rgb="FF9C0006"/>
      </font>
      <fill>
        <patternFill>
          <bgColor rgb="FFFFC7CE"/>
        </patternFill>
      </fill>
    </dxf>
    <dxf>
      <font>
        <condense val="0"/>
        <extend val="0"/>
        <color rgb="FF9C0006"/>
      </font>
    </dxf>
    <dxf>
      <font>
        <condense val="0"/>
        <extend val="0"/>
        <color rgb="FF9C0006"/>
      </font>
    </dxf>
    <dxf>
      <fill>
        <patternFill>
          <bgColor rgb="FFFFFF00"/>
        </patternFill>
      </fill>
    </dxf>
    <dxf>
      <font>
        <condense val="0"/>
        <extend val="0"/>
        <color rgb="FF9C0006"/>
      </font>
    </dxf>
    <dxf>
      <border>
        <left style="thin">
          <color rgb="FF9C0006"/>
        </left>
        <right style="thin">
          <color rgb="FF9C0006"/>
        </right>
        <top style="thin">
          <color rgb="FF9C0006"/>
        </top>
        <bottom style="thin">
          <color rgb="FF9C0006"/>
        </bottom>
        <vertical/>
        <horizontal/>
      </border>
    </dxf>
    <dxf>
      <font>
        <condense val="0"/>
        <extend val="0"/>
        <color rgb="FF9C0006"/>
      </font>
      <fill>
        <patternFill>
          <bgColor rgb="FFFFC7CE"/>
        </patternFill>
      </fill>
    </dxf>
    <dxf>
      <font>
        <condense val="0"/>
        <extend val="0"/>
        <color rgb="FF9C0006"/>
      </font>
    </dxf>
    <dxf>
      <font>
        <condense val="0"/>
        <extend val="0"/>
        <color rgb="FF9C0006"/>
      </font>
    </dxf>
    <dxf>
      <fill>
        <patternFill>
          <bgColor rgb="FFFFFF00"/>
        </patternFill>
      </fill>
    </dxf>
    <dxf>
      <font>
        <condense val="0"/>
        <extend val="0"/>
        <color rgb="FF9C0006"/>
      </font>
    </dxf>
    <dxf>
      <border>
        <left style="thin">
          <color rgb="FF9C0006"/>
        </left>
        <right style="thin">
          <color rgb="FF9C0006"/>
        </right>
        <top style="thin">
          <color rgb="FF9C0006"/>
        </top>
        <bottom style="thin">
          <color rgb="FF9C0006"/>
        </bottom>
        <vertical/>
        <horizontal/>
      </border>
    </dxf>
    <dxf>
      <font>
        <condense val="0"/>
        <extend val="0"/>
        <color rgb="FF9C0006"/>
      </font>
      <fill>
        <patternFill>
          <bgColor rgb="FFFFC7CE"/>
        </patternFill>
      </fill>
    </dxf>
    <dxf>
      <font>
        <condense val="0"/>
        <extend val="0"/>
        <color rgb="FF9C0006"/>
      </font>
    </dxf>
    <dxf>
      <font>
        <condense val="0"/>
        <extend val="0"/>
        <color rgb="FF9C0006"/>
      </font>
    </dxf>
    <dxf>
      <fill>
        <patternFill>
          <bgColor rgb="FFFFFF00"/>
        </patternFill>
      </fill>
    </dxf>
    <dxf>
      <font>
        <condense val="0"/>
        <extend val="0"/>
        <color rgb="FF9C0006"/>
      </font>
    </dxf>
    <dxf>
      <font>
        <condense val="0"/>
        <extend val="0"/>
        <color rgb="FF9C0006"/>
      </font>
    </dxf>
    <dxf>
      <font>
        <condense val="0"/>
        <extend val="0"/>
        <color rgb="FF9C0006"/>
      </font>
    </dxf>
    <dxf>
      <fill>
        <patternFill>
          <bgColor rgb="FFFFFF00"/>
        </patternFill>
      </fill>
    </dxf>
    <dxf>
      <font>
        <condense val="0"/>
        <extend val="0"/>
        <color rgb="FF9C0006"/>
      </font>
    </dxf>
    <dxf>
      <font>
        <condense val="0"/>
        <extend val="0"/>
        <color rgb="FF9C0006"/>
      </font>
    </dxf>
    <dxf>
      <font>
        <condense val="0"/>
        <extend val="0"/>
        <color rgb="FF9C0006"/>
      </font>
      <fill>
        <patternFill>
          <bgColor rgb="FFFFC7CE"/>
        </patternFill>
      </fill>
    </dxf>
    <dxf>
      <border>
        <left style="thin">
          <color rgb="FF9C0006"/>
        </left>
        <right style="thin">
          <color rgb="FF9C0006"/>
        </right>
        <top style="thin">
          <color rgb="FF9C0006"/>
        </top>
        <bottom style="thin">
          <color rgb="FF9C0006"/>
        </bottom>
        <vertical/>
        <horizontal/>
      </border>
    </dxf>
    <dxf>
      <font>
        <condense val="0"/>
        <extend val="0"/>
        <color rgb="FF9C0006"/>
      </font>
    </dxf>
    <dxf>
      <fill>
        <patternFill>
          <bgColor rgb="FFFF0000"/>
        </patternFill>
      </fill>
    </dxf>
    <dxf>
      <font>
        <condense val="0"/>
        <extend val="0"/>
        <color auto="1"/>
      </font>
      <fill>
        <patternFill>
          <bgColor indexed="15"/>
        </patternFill>
      </fill>
    </dxf>
    <dxf>
      <font>
        <strike val="0"/>
        <condense val="0"/>
        <extend val="0"/>
        <color auto="1"/>
      </font>
      <fill>
        <patternFill>
          <bgColor indexed="10"/>
        </patternFill>
      </fill>
    </dxf>
    <dxf>
      <fill>
        <patternFill>
          <bgColor indexed="10"/>
        </patternFill>
      </fill>
    </dxf>
    <dxf>
      <font>
        <color rgb="FFC00000"/>
      </font>
      <fill>
        <patternFill>
          <bgColor rgb="FF00B050"/>
        </patternFill>
      </fill>
    </dxf>
    <dxf>
      <font>
        <strike val="0"/>
        <color rgb="FFFF0000"/>
      </font>
      <fill>
        <patternFill>
          <bgColor rgb="FF00B050"/>
        </patternFill>
      </fill>
    </dxf>
    <dxf>
      <fill>
        <patternFill>
          <bgColor rgb="FFFFFF00"/>
        </patternFill>
      </fill>
    </dxf>
    <dxf>
      <fill>
        <patternFill>
          <bgColor rgb="FFFF0000"/>
        </patternFill>
      </fill>
    </dxf>
    <dxf>
      <fill>
        <patternFill>
          <bgColor indexed="13"/>
        </patternFill>
      </fill>
    </dxf>
    <dxf>
      <fill>
        <patternFill>
          <bgColor indexed="42"/>
        </patternFill>
      </fill>
    </dxf>
    <dxf>
      <font>
        <strike/>
        <condense val="0"/>
        <extend val="0"/>
        <color indexed="10"/>
      </font>
    </dxf>
    <dxf>
      <font>
        <strike/>
        <condense val="0"/>
        <extend val="0"/>
        <color indexed="10"/>
      </font>
    </dxf>
    <dxf>
      <font>
        <strike/>
        <condense val="0"/>
        <extend val="0"/>
        <color indexed="10"/>
      </font>
    </dxf>
    <dxf>
      <fill>
        <patternFill>
          <bgColor indexed="13"/>
        </patternFill>
      </fill>
    </dxf>
    <dxf>
      <fill>
        <patternFill>
          <bgColor rgb="FFFFFF00"/>
        </patternFill>
      </fill>
    </dxf>
    <dxf>
      <fill>
        <patternFill>
          <bgColor indexed="13"/>
        </patternFill>
      </fill>
    </dxf>
    <dxf>
      <fill>
        <patternFill>
          <bgColor indexed="42"/>
        </patternFill>
      </fill>
    </dxf>
    <dxf>
      <font>
        <strike/>
        <condense val="0"/>
        <extend val="0"/>
        <color indexed="10"/>
      </font>
    </dxf>
    <dxf>
      <font>
        <strike/>
        <condense val="0"/>
        <extend val="0"/>
        <color indexed="10"/>
      </font>
    </dxf>
    <dxf>
      <font>
        <strike/>
        <condense val="0"/>
        <extend val="0"/>
        <color indexed="10"/>
      </font>
    </dxf>
    <dxf>
      <font>
        <condense val="0"/>
        <extend val="0"/>
        <color auto="1"/>
      </font>
      <fill>
        <patternFill>
          <bgColor indexed="15"/>
        </patternFill>
      </fill>
    </dxf>
    <dxf>
      <font>
        <strike val="0"/>
        <condense val="0"/>
        <extend val="0"/>
        <color auto="1"/>
      </font>
      <fill>
        <patternFill>
          <bgColor indexed="10"/>
        </patternFill>
      </fill>
    </dxf>
    <dxf>
      <fill>
        <patternFill>
          <bgColor indexed="13"/>
        </patternFill>
      </fill>
    </dxf>
    <dxf>
      <font>
        <color rgb="FFC00000"/>
      </font>
    </dxf>
    <dxf>
      <font>
        <strike/>
        <color rgb="FFC00000"/>
      </font>
    </dxf>
    <dxf>
      <font>
        <strike/>
        <color rgb="FFC00000"/>
      </font>
    </dxf>
    <dxf>
      <font>
        <strike/>
        <color rgb="FFC00000"/>
      </font>
    </dxf>
    <dxf>
      <font>
        <strike/>
        <color rgb="FFC00000"/>
      </font>
    </dxf>
    <dxf>
      <font>
        <strike/>
        <color rgb="FFC00000"/>
      </font>
    </dxf>
    <dxf>
      <font>
        <strike/>
        <color rgb="FFC00000"/>
      </font>
    </dxf>
    <dxf>
      <font>
        <strike/>
        <color rgb="FFC00000"/>
      </font>
    </dxf>
    <dxf>
      <font>
        <strike/>
        <color rgb="FFC00000"/>
      </font>
    </dxf>
    <dxf>
      <font>
        <color rgb="FFC00000"/>
      </font>
      <fill>
        <patternFill>
          <bgColor rgb="FF00B050"/>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71</xdr:col>
      <xdr:colOff>0</xdr:colOff>
      <xdr:row>7</xdr:row>
      <xdr:rowOff>114300</xdr:rowOff>
    </xdr:from>
    <xdr:to>
      <xdr:col>71</xdr:col>
      <xdr:colOff>0</xdr:colOff>
      <xdr:row>8</xdr:row>
      <xdr:rowOff>0</xdr:rowOff>
    </xdr:to>
    <xdr:sp macro="" textlink="" fLocksText="0">
      <xdr:nvSpPr>
        <xdr:cNvPr id="23" name="مستطيل مستدير الزوايا 22"/>
        <xdr:cNvSpPr/>
      </xdr:nvSpPr>
      <xdr:spPr>
        <a:xfrm>
          <a:off x="97993200" y="990600"/>
          <a:ext cx="809625" cy="161925"/>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r>
            <a:rPr lang="ar-EG" sz="1100" b="1"/>
            <a:t>تربية فنية</a:t>
          </a:r>
        </a:p>
      </xdr:txBody>
    </xdr:sp>
    <xdr:clientData fLocksWithSheet="0" fPrintsWithSheet="0"/>
  </xdr:twoCellAnchor>
  <xdr:twoCellAnchor>
    <xdr:from>
      <xdr:col>71</xdr:col>
      <xdr:colOff>0</xdr:colOff>
      <xdr:row>6</xdr:row>
      <xdr:rowOff>133350</xdr:rowOff>
    </xdr:from>
    <xdr:to>
      <xdr:col>71</xdr:col>
      <xdr:colOff>0</xdr:colOff>
      <xdr:row>7</xdr:row>
      <xdr:rowOff>76200</xdr:rowOff>
    </xdr:to>
    <xdr:sp macro="" textlink="" fLocksText="0">
      <xdr:nvSpPr>
        <xdr:cNvPr id="24" name="مستطيل مستدير الزوايا 23"/>
        <xdr:cNvSpPr/>
      </xdr:nvSpPr>
      <xdr:spPr>
        <a:xfrm>
          <a:off x="98031300" y="790575"/>
          <a:ext cx="809625" cy="161925"/>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r>
            <a:rPr lang="ar-EG" sz="1100" b="1"/>
            <a:t>رياضيات</a:t>
          </a:r>
        </a:p>
      </xdr:txBody>
    </xdr:sp>
    <xdr:clientData fLocksWithSheet="0" fPrintsWithSheet="0"/>
  </xdr:twoCellAnchor>
  <xdr:twoCellAnchor>
    <xdr:from>
      <xdr:col>71</xdr:col>
      <xdr:colOff>0</xdr:colOff>
      <xdr:row>7</xdr:row>
      <xdr:rowOff>114300</xdr:rowOff>
    </xdr:from>
    <xdr:to>
      <xdr:col>71</xdr:col>
      <xdr:colOff>0</xdr:colOff>
      <xdr:row>8</xdr:row>
      <xdr:rowOff>0</xdr:rowOff>
    </xdr:to>
    <xdr:sp macro="" textlink="" fLocksText="0">
      <xdr:nvSpPr>
        <xdr:cNvPr id="25" name="مستطيل مستدير الزوايا 24"/>
        <xdr:cNvSpPr/>
      </xdr:nvSpPr>
      <xdr:spPr>
        <a:xfrm>
          <a:off x="98869501" y="990600"/>
          <a:ext cx="809624" cy="161925"/>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r>
            <a:rPr lang="ar-EG" sz="1100" b="1"/>
            <a:t>تربية دينية</a:t>
          </a:r>
        </a:p>
      </xdr:txBody>
    </xdr:sp>
    <xdr:clientData fLocksWithSheet="0" fPrintsWithSheet="0"/>
  </xdr:twoCellAnchor>
  <xdr:twoCellAnchor>
    <xdr:from>
      <xdr:col>71</xdr:col>
      <xdr:colOff>0</xdr:colOff>
      <xdr:row>8</xdr:row>
      <xdr:rowOff>0</xdr:rowOff>
    </xdr:from>
    <xdr:to>
      <xdr:col>71</xdr:col>
      <xdr:colOff>0</xdr:colOff>
      <xdr:row>8</xdr:row>
      <xdr:rowOff>28575</xdr:rowOff>
    </xdr:to>
    <xdr:sp macro="" textlink="" fLocksText="0">
      <xdr:nvSpPr>
        <xdr:cNvPr id="26" name="مستطيل مستدير الزوايا 25"/>
        <xdr:cNvSpPr/>
      </xdr:nvSpPr>
      <xdr:spPr>
        <a:xfrm>
          <a:off x="98840925" y="1219200"/>
          <a:ext cx="809625" cy="161925"/>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r>
            <a:rPr lang="ar-EG" sz="1100" b="1"/>
            <a:t>نشاط 1</a:t>
          </a:r>
        </a:p>
      </xdr:txBody>
    </xdr:sp>
    <xdr:clientData fLocksWithSheet="0" fPrintsWithSheet="0"/>
  </xdr:twoCellAnchor>
  <xdr:twoCellAnchor>
    <xdr:from>
      <xdr:col>71</xdr:col>
      <xdr:colOff>0</xdr:colOff>
      <xdr:row>6</xdr:row>
      <xdr:rowOff>133350</xdr:rowOff>
    </xdr:from>
    <xdr:to>
      <xdr:col>71</xdr:col>
      <xdr:colOff>0</xdr:colOff>
      <xdr:row>7</xdr:row>
      <xdr:rowOff>76200</xdr:rowOff>
    </xdr:to>
    <xdr:sp macro="" textlink="" fLocksText="0">
      <xdr:nvSpPr>
        <xdr:cNvPr id="29" name="مستطيل مستدير الزوايا 28"/>
        <xdr:cNvSpPr/>
      </xdr:nvSpPr>
      <xdr:spPr>
        <a:xfrm>
          <a:off x="98888550" y="790575"/>
          <a:ext cx="809625" cy="161925"/>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r>
            <a:rPr lang="ar-EG" sz="1100" b="1"/>
            <a:t>لغة عربية</a:t>
          </a:r>
        </a:p>
      </xdr:txBody>
    </xdr:sp>
    <xdr:clientData fLocksWithSheet="0" fPrintsWithSheet="0"/>
  </xdr:twoCellAnchor>
  <xdr:twoCellAnchor>
    <xdr:from>
      <xdr:col>71</xdr:col>
      <xdr:colOff>0</xdr:colOff>
      <xdr:row>8</xdr:row>
      <xdr:rowOff>0</xdr:rowOff>
    </xdr:from>
    <xdr:to>
      <xdr:col>71</xdr:col>
      <xdr:colOff>0</xdr:colOff>
      <xdr:row>8</xdr:row>
      <xdr:rowOff>28575</xdr:rowOff>
    </xdr:to>
    <xdr:sp macro="" textlink="" fLocksText="0">
      <xdr:nvSpPr>
        <xdr:cNvPr id="30" name="مستطيل مستدير الزوايا 29"/>
        <xdr:cNvSpPr/>
      </xdr:nvSpPr>
      <xdr:spPr>
        <a:xfrm>
          <a:off x="97974150" y="1219200"/>
          <a:ext cx="809625" cy="161925"/>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r>
            <a:rPr lang="ar-EG" sz="1100" b="1"/>
            <a:t>نشاط </a:t>
          </a:r>
          <a:r>
            <a:rPr lang="en-US" sz="1100" b="1" baseline="0"/>
            <a:t> 2</a:t>
          </a:r>
          <a:endParaRPr lang="ar-EG" sz="1100" b="1"/>
        </a:p>
      </xdr:txBody>
    </xdr:sp>
    <xdr:clientData fLocksWithSheet="0" fPrintsWithSheet="0"/>
  </xdr:twoCellAnchor>
</xdr:wsDr>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ورقة1"/>
  <dimension ref="A1:HB435"/>
  <sheetViews>
    <sheetView rightToLeft="1" topLeftCell="A2" workbookViewId="0">
      <selection activeCell="B9" sqref="B9:B110"/>
    </sheetView>
  </sheetViews>
  <sheetFormatPr defaultColWidth="3.625" defaultRowHeight="14.25"/>
  <cols>
    <col min="1" max="1" width="3.625" style="70"/>
    <col min="2" max="2" width="20.625" style="70" customWidth="1"/>
    <col min="3" max="3" width="3.625" style="70"/>
    <col min="4" max="4" width="8.625" style="71" customWidth="1"/>
    <col min="5" max="85" width="3.625" style="70"/>
    <col min="86" max="86" width="14.375" style="72" customWidth="1"/>
    <col min="87" max="91" width="3.625" style="72"/>
    <col min="92" max="92" width="8" style="72" customWidth="1"/>
    <col min="93" max="16384" width="3.625" style="72"/>
  </cols>
  <sheetData>
    <row r="1" spans="1:210" s="8" customFormat="1" ht="17.25" thickTop="1" thickBot="1">
      <c r="A1" s="1"/>
      <c r="B1" s="69" t="s">
        <v>0</v>
      </c>
      <c r="C1" s="123" t="s">
        <v>56</v>
      </c>
      <c r="D1" s="123"/>
      <c r="E1" s="123"/>
      <c r="F1" s="123"/>
      <c r="G1" s="123"/>
      <c r="H1" s="123"/>
      <c r="I1" s="123"/>
      <c r="J1" s="123"/>
      <c r="K1" s="123"/>
      <c r="L1" s="40"/>
      <c r="M1" s="40"/>
      <c r="N1" s="4"/>
      <c r="O1" s="4"/>
      <c r="P1" s="4"/>
      <c r="Q1" s="4"/>
      <c r="R1" s="4"/>
      <c r="S1" s="4"/>
      <c r="T1" s="4"/>
      <c r="U1" s="4"/>
      <c r="V1" s="4"/>
      <c r="W1" s="4"/>
      <c r="AF1" s="5"/>
      <c r="AG1" s="5"/>
      <c r="AH1" s="5"/>
      <c r="AI1" s="5"/>
      <c r="AJ1" s="5"/>
      <c r="AK1" s="5"/>
      <c r="AL1" s="5"/>
      <c r="AM1" s="5"/>
      <c r="AN1" s="5"/>
      <c r="AO1" s="5"/>
      <c r="AP1" s="6"/>
      <c r="AQ1" s="6"/>
      <c r="AR1" s="6"/>
      <c r="AS1" s="6"/>
      <c r="AT1" s="6"/>
      <c r="AU1" s="6"/>
      <c r="AV1" s="127" t="s">
        <v>1</v>
      </c>
      <c r="AW1" s="127"/>
      <c r="AX1" s="127"/>
      <c r="AY1" s="127"/>
      <c r="AZ1" s="128" t="s">
        <v>53</v>
      </c>
      <c r="BA1" s="129"/>
      <c r="BB1" s="129"/>
      <c r="BC1" s="130"/>
      <c r="BD1" s="6"/>
      <c r="BE1" s="6"/>
      <c r="BG1" s="7"/>
      <c r="BH1" s="7"/>
      <c r="BI1" s="131" t="s">
        <v>49</v>
      </c>
      <c r="BJ1" s="131"/>
      <c r="BK1" s="131"/>
      <c r="BL1" s="7"/>
      <c r="BM1" s="7"/>
      <c r="BN1" s="113" t="s">
        <v>51</v>
      </c>
      <c r="BO1" s="113"/>
      <c r="BP1" s="113"/>
      <c r="BQ1" s="7"/>
      <c r="BR1" s="7"/>
      <c r="BS1" s="7"/>
      <c r="BT1" s="7"/>
      <c r="BU1" s="7"/>
      <c r="BV1" s="7"/>
      <c r="BW1" s="7"/>
      <c r="BX1" s="7"/>
      <c r="BY1" s="7"/>
      <c r="BZ1" s="7"/>
      <c r="CA1" s="7"/>
      <c r="CB1" s="7"/>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c r="DV1" s="5"/>
      <c r="DW1" s="5"/>
      <c r="DX1" s="5"/>
      <c r="DY1" s="5"/>
      <c r="DZ1" s="5"/>
      <c r="EA1" s="5"/>
      <c r="EB1" s="5"/>
      <c r="EC1" s="5"/>
      <c r="ED1" s="5"/>
      <c r="EE1" s="5"/>
      <c r="EF1" s="5"/>
      <c r="EG1" s="5"/>
      <c r="EH1" s="5"/>
      <c r="EI1" s="5"/>
      <c r="EJ1" s="5"/>
      <c r="EK1" s="5"/>
      <c r="EL1" s="5"/>
      <c r="EM1" s="5"/>
      <c r="EN1" s="5"/>
      <c r="EO1" s="5"/>
      <c r="EP1" s="5"/>
      <c r="EQ1" s="5"/>
      <c r="ER1" s="5"/>
      <c r="ES1" s="5"/>
      <c r="ET1" s="5"/>
      <c r="EU1" s="5"/>
      <c r="EV1" s="5"/>
      <c r="EW1" s="5"/>
      <c r="EX1" s="5"/>
      <c r="EY1" s="5"/>
      <c r="EZ1" s="5"/>
      <c r="FA1" s="5"/>
      <c r="FB1" s="5"/>
      <c r="FC1" s="5"/>
      <c r="FD1" s="5"/>
      <c r="FE1" s="5"/>
      <c r="FF1" s="5"/>
      <c r="FG1" s="5"/>
      <c r="FH1" s="5"/>
      <c r="FI1" s="5"/>
      <c r="FJ1" s="5"/>
      <c r="FK1" s="5"/>
      <c r="FL1" s="5"/>
      <c r="FM1" s="5"/>
      <c r="FN1" s="5"/>
      <c r="FO1" s="5"/>
      <c r="FP1" s="5"/>
      <c r="FQ1" s="5"/>
      <c r="FR1" s="5"/>
      <c r="FS1" s="5"/>
      <c r="FT1" s="5"/>
      <c r="FU1" s="5"/>
      <c r="FV1" s="5"/>
      <c r="FW1" s="5"/>
      <c r="FX1" s="5"/>
      <c r="FY1" s="5"/>
      <c r="FZ1" s="5"/>
      <c r="GA1" s="5"/>
      <c r="GB1" s="5"/>
      <c r="GC1" s="5"/>
      <c r="GD1" s="5"/>
      <c r="GE1" s="5"/>
      <c r="GF1" s="5"/>
      <c r="GG1" s="5"/>
      <c r="GH1" s="5"/>
      <c r="GI1" s="5"/>
      <c r="GJ1" s="5"/>
      <c r="GK1" s="5"/>
      <c r="GL1" s="5"/>
      <c r="GM1" s="5"/>
      <c r="GN1" s="5"/>
      <c r="GO1" s="5"/>
      <c r="GP1" s="5"/>
      <c r="GQ1" s="5"/>
      <c r="GR1" s="5"/>
      <c r="GS1" s="5"/>
      <c r="GT1" s="5"/>
      <c r="GU1" s="5"/>
      <c r="GV1" s="5"/>
      <c r="GW1" s="5"/>
      <c r="GX1" s="5"/>
      <c r="GY1" s="5"/>
      <c r="GZ1" s="5"/>
      <c r="HA1" s="5"/>
      <c r="HB1" s="5"/>
    </row>
    <row r="2" spans="1:210" s="8" customFormat="1" ht="17.25" thickTop="1" thickBot="1">
      <c r="A2" s="1"/>
      <c r="B2" s="69" t="s">
        <v>2</v>
      </c>
      <c r="C2" s="123" t="s">
        <v>57</v>
      </c>
      <c r="D2" s="123"/>
      <c r="E2" s="123"/>
      <c r="F2" s="123"/>
      <c r="G2" s="123"/>
      <c r="H2" s="123"/>
      <c r="I2" s="123"/>
      <c r="J2" s="123"/>
      <c r="K2" s="123"/>
      <c r="L2" s="41"/>
      <c r="M2" s="41"/>
      <c r="W2" s="4"/>
      <c r="AF2" s="6"/>
      <c r="AG2" s="6"/>
      <c r="AH2" s="6"/>
      <c r="AI2" s="6"/>
      <c r="AJ2" s="124" t="s">
        <v>82</v>
      </c>
      <c r="AK2" s="125"/>
      <c r="AL2" s="125"/>
      <c r="AM2" s="125"/>
      <c r="AN2" s="125"/>
      <c r="AO2" s="125"/>
      <c r="AP2" s="125"/>
      <c r="AQ2" s="125"/>
      <c r="AR2" s="125"/>
      <c r="AS2" s="126"/>
      <c r="AT2" s="6"/>
      <c r="AU2" s="6"/>
      <c r="AV2" s="127" t="s">
        <v>3</v>
      </c>
      <c r="AW2" s="127"/>
      <c r="AX2" s="127"/>
      <c r="AY2" s="127"/>
      <c r="AZ2" s="128" t="s">
        <v>54</v>
      </c>
      <c r="BA2" s="129"/>
      <c r="BB2" s="129"/>
      <c r="BC2" s="130"/>
      <c r="BD2" s="6"/>
      <c r="BE2" s="6"/>
      <c r="BG2" s="10"/>
      <c r="BH2" s="10"/>
      <c r="BI2" s="131" t="s">
        <v>50</v>
      </c>
      <c r="BJ2" s="131"/>
      <c r="BK2" s="131"/>
      <c r="BL2" s="10"/>
      <c r="BM2" s="10"/>
      <c r="BN2" s="113" t="s">
        <v>52</v>
      </c>
      <c r="BO2" s="113"/>
      <c r="BP2" s="113"/>
      <c r="BQ2" s="10"/>
      <c r="BR2" s="10"/>
      <c r="BS2" s="10"/>
      <c r="BT2" s="10"/>
      <c r="BU2" s="10"/>
      <c r="BV2" s="10"/>
      <c r="BW2" s="10"/>
      <c r="BX2" s="10"/>
      <c r="BY2" s="10"/>
      <c r="BZ2" s="10"/>
      <c r="CA2" s="10"/>
      <c r="CB2" s="10"/>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row>
    <row r="3" spans="1:210" s="8" customFormat="1" ht="17.25" thickTop="1" thickBot="1">
      <c r="A3" s="1"/>
      <c r="B3" s="69" t="s">
        <v>4</v>
      </c>
      <c r="C3" s="114" t="s">
        <v>58</v>
      </c>
      <c r="D3" s="114"/>
      <c r="E3" s="114"/>
      <c r="F3" s="114"/>
      <c r="G3" s="114"/>
      <c r="H3" s="114"/>
      <c r="I3" s="114"/>
      <c r="J3" s="114"/>
      <c r="K3" s="114"/>
      <c r="L3" s="41"/>
      <c r="M3" s="41"/>
      <c r="W3" s="4"/>
      <c r="AF3" s="6"/>
      <c r="AG3" s="6"/>
      <c r="AH3" s="6"/>
      <c r="AI3" s="6"/>
      <c r="AJ3" s="2"/>
      <c r="AK3" s="3"/>
      <c r="AL3" s="3"/>
      <c r="AM3" s="115" t="s">
        <v>5</v>
      </c>
      <c r="AN3" s="116"/>
      <c r="AO3" s="116"/>
      <c r="AP3" s="117" t="s">
        <v>81</v>
      </c>
      <c r="AQ3" s="118"/>
      <c r="AR3" s="118"/>
      <c r="AS3" s="10"/>
      <c r="AT3" s="10"/>
      <c r="AU3" s="10"/>
      <c r="AV3" s="119" t="s">
        <v>6</v>
      </c>
      <c r="AW3" s="119"/>
      <c r="AX3" s="119"/>
      <c r="AY3" s="119"/>
      <c r="AZ3" s="120" t="s">
        <v>55</v>
      </c>
      <c r="BA3" s="121"/>
      <c r="BB3" s="121"/>
      <c r="BC3" s="122"/>
      <c r="BD3" s="6"/>
      <c r="BE3" s="6"/>
      <c r="BF3" s="10"/>
      <c r="BG3" s="10"/>
      <c r="BH3" s="10"/>
      <c r="BI3" s="10"/>
      <c r="BJ3" s="10"/>
      <c r="BK3" s="10"/>
      <c r="BL3" s="10"/>
      <c r="BM3" s="10"/>
      <c r="BN3" s="10"/>
      <c r="BO3" s="10"/>
      <c r="BP3" s="10"/>
      <c r="BQ3" s="10"/>
      <c r="BR3" s="10"/>
      <c r="BS3" s="10"/>
      <c r="BT3" s="10"/>
      <c r="BU3" s="10"/>
      <c r="BV3" s="10"/>
      <c r="BW3" s="10"/>
      <c r="BX3" s="10"/>
      <c r="BY3" s="10"/>
      <c r="BZ3" s="10"/>
      <c r="CA3" s="10"/>
      <c r="CB3" s="10"/>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row>
    <row r="4" spans="1:210" ht="18.75" customHeight="1" thickTop="1" thickBot="1">
      <c r="A4" s="154" t="s">
        <v>7</v>
      </c>
      <c r="B4" s="165" t="s">
        <v>72</v>
      </c>
      <c r="C4" s="166" t="s">
        <v>64</v>
      </c>
      <c r="D4" s="168" t="s">
        <v>8</v>
      </c>
      <c r="E4" s="156" t="s">
        <v>73</v>
      </c>
      <c r="F4" s="156"/>
      <c r="G4" s="156"/>
      <c r="H4" s="158" t="s">
        <v>14</v>
      </c>
      <c r="I4" s="158" t="s">
        <v>12</v>
      </c>
      <c r="J4" s="158" t="s">
        <v>13</v>
      </c>
      <c r="K4" s="158" t="s">
        <v>13</v>
      </c>
      <c r="L4" s="171" t="s">
        <v>65</v>
      </c>
      <c r="M4" s="171"/>
      <c r="N4" s="171"/>
      <c r="O4" s="171"/>
      <c r="P4" s="171"/>
      <c r="Q4" s="171"/>
      <c r="R4" s="171"/>
      <c r="S4" s="171"/>
      <c r="T4" s="171"/>
      <c r="U4" s="171"/>
      <c r="V4" s="173" t="s">
        <v>22</v>
      </c>
      <c r="W4" s="173" t="s">
        <v>23</v>
      </c>
      <c r="X4" s="173" t="s">
        <v>24</v>
      </c>
      <c r="Y4" s="173" t="s">
        <v>69</v>
      </c>
      <c r="Z4" s="144" t="s">
        <v>66</v>
      </c>
      <c r="AA4" s="144"/>
      <c r="AB4" s="144"/>
      <c r="AC4" s="144"/>
      <c r="AD4" s="144"/>
      <c r="AE4" s="144"/>
      <c r="AF4" s="144"/>
      <c r="AG4" s="144"/>
      <c r="AH4" s="144"/>
      <c r="AI4" s="144"/>
      <c r="AJ4" s="173" t="s">
        <v>22</v>
      </c>
      <c r="AK4" s="173" t="s">
        <v>23</v>
      </c>
      <c r="AL4" s="173" t="s">
        <v>24</v>
      </c>
      <c r="AM4" s="173" t="s">
        <v>69</v>
      </c>
      <c r="AN4" s="144" t="s">
        <v>67</v>
      </c>
      <c r="AO4" s="144"/>
      <c r="AP4" s="144"/>
      <c r="AQ4" s="144"/>
      <c r="AR4" s="144"/>
      <c r="AS4" s="144"/>
      <c r="AT4" s="144"/>
      <c r="AU4" s="144"/>
      <c r="AV4" s="144"/>
      <c r="AW4" s="144"/>
      <c r="AX4" s="173" t="s">
        <v>22</v>
      </c>
      <c r="AY4" s="173" t="s">
        <v>23</v>
      </c>
      <c r="AZ4" s="173" t="s">
        <v>24</v>
      </c>
      <c r="BA4" s="173" t="s">
        <v>69</v>
      </c>
      <c r="BB4" s="144" t="s">
        <v>76</v>
      </c>
      <c r="BC4" s="144"/>
      <c r="BD4" s="144"/>
      <c r="BE4" s="144"/>
      <c r="BF4" s="144"/>
      <c r="BG4" s="144"/>
      <c r="BH4" s="144"/>
      <c r="BI4" s="144"/>
      <c r="BJ4" s="144"/>
      <c r="BK4" s="144"/>
      <c r="BL4" s="144"/>
      <c r="BM4" s="144"/>
      <c r="BN4" s="144"/>
      <c r="BO4" s="144"/>
      <c r="BP4" s="144"/>
      <c r="BQ4" s="144"/>
      <c r="BR4" s="173" t="s">
        <v>63</v>
      </c>
      <c r="BS4" s="175" t="s">
        <v>69</v>
      </c>
      <c r="BT4" s="144" t="s">
        <v>75</v>
      </c>
      <c r="BU4" s="144"/>
      <c r="BV4" s="144"/>
      <c r="BW4" s="144"/>
      <c r="BX4" s="144"/>
      <c r="BY4" s="144"/>
      <c r="BZ4" s="144"/>
      <c r="CA4" s="144"/>
      <c r="CB4" s="144"/>
      <c r="CC4" s="144"/>
      <c r="CD4" s="173" t="s">
        <v>22</v>
      </c>
      <c r="CE4" s="173" t="s">
        <v>23</v>
      </c>
      <c r="CF4" s="173" t="s">
        <v>24</v>
      </c>
      <c r="CG4" s="173" t="s">
        <v>69</v>
      </c>
      <c r="CH4" s="132" t="s">
        <v>47</v>
      </c>
    </row>
    <row r="5" spans="1:210" ht="16.5" customHeight="1" thickTop="1" thickBot="1">
      <c r="A5" s="154"/>
      <c r="B5" s="165"/>
      <c r="C5" s="166"/>
      <c r="D5" s="168"/>
      <c r="E5" s="156"/>
      <c r="F5" s="156"/>
      <c r="G5" s="156"/>
      <c r="H5" s="158"/>
      <c r="I5" s="158"/>
      <c r="J5" s="158"/>
      <c r="K5" s="158"/>
      <c r="L5" s="145" t="s">
        <v>17</v>
      </c>
      <c r="M5" s="147" t="s">
        <v>68</v>
      </c>
      <c r="N5" s="148" t="s">
        <v>19</v>
      </c>
      <c r="O5" s="150" t="s">
        <v>63</v>
      </c>
      <c r="P5" s="178" t="s">
        <v>69</v>
      </c>
      <c r="Q5" s="145" t="s">
        <v>17</v>
      </c>
      <c r="R5" s="147" t="s">
        <v>68</v>
      </c>
      <c r="S5" s="152" t="s">
        <v>70</v>
      </c>
      <c r="T5" s="140" t="s">
        <v>63</v>
      </c>
      <c r="U5" s="140" t="s">
        <v>69</v>
      </c>
      <c r="V5" s="173"/>
      <c r="W5" s="173"/>
      <c r="X5" s="173"/>
      <c r="Y5" s="173"/>
      <c r="Z5" s="145" t="s">
        <v>17</v>
      </c>
      <c r="AA5" s="147" t="s">
        <v>68</v>
      </c>
      <c r="AB5" s="162" t="s">
        <v>19</v>
      </c>
      <c r="AC5" s="142" t="s">
        <v>63</v>
      </c>
      <c r="AD5" s="134" t="s">
        <v>69</v>
      </c>
      <c r="AE5" s="145" t="s">
        <v>17</v>
      </c>
      <c r="AF5" s="147" t="s">
        <v>68</v>
      </c>
      <c r="AG5" s="152" t="s">
        <v>70</v>
      </c>
      <c r="AH5" s="140" t="s">
        <v>63</v>
      </c>
      <c r="AI5" s="137" t="s">
        <v>69</v>
      </c>
      <c r="AJ5" s="173"/>
      <c r="AK5" s="173"/>
      <c r="AL5" s="173"/>
      <c r="AM5" s="173"/>
      <c r="AN5" s="145" t="s">
        <v>17</v>
      </c>
      <c r="AO5" s="147" t="s">
        <v>68</v>
      </c>
      <c r="AP5" s="162" t="s">
        <v>19</v>
      </c>
      <c r="AQ5" s="163" t="s">
        <v>63</v>
      </c>
      <c r="AR5" s="134" t="s">
        <v>69</v>
      </c>
      <c r="AS5" s="145" t="s">
        <v>17</v>
      </c>
      <c r="AT5" s="147" t="s">
        <v>68</v>
      </c>
      <c r="AU5" s="160" t="s">
        <v>70</v>
      </c>
      <c r="AV5" s="140" t="s">
        <v>63</v>
      </c>
      <c r="AW5" s="137" t="s">
        <v>69</v>
      </c>
      <c r="AX5" s="173"/>
      <c r="AY5" s="173"/>
      <c r="AZ5" s="173"/>
      <c r="BA5" s="173"/>
      <c r="BB5" s="172" t="s">
        <v>36</v>
      </c>
      <c r="BC5" s="172"/>
      <c r="BD5" s="172"/>
      <c r="BE5" s="172"/>
      <c r="BF5" s="172" t="s">
        <v>37</v>
      </c>
      <c r="BG5" s="172"/>
      <c r="BH5" s="172"/>
      <c r="BI5" s="172"/>
      <c r="BJ5" s="172" t="s">
        <v>38</v>
      </c>
      <c r="BK5" s="172"/>
      <c r="BL5" s="172"/>
      <c r="BM5" s="172"/>
      <c r="BN5" s="172" t="s">
        <v>39</v>
      </c>
      <c r="BO5" s="172"/>
      <c r="BP5" s="172"/>
      <c r="BQ5" s="172"/>
      <c r="BR5" s="173"/>
      <c r="BS5" s="176"/>
      <c r="BT5" s="145" t="s">
        <v>17</v>
      </c>
      <c r="BU5" s="147" t="s">
        <v>68</v>
      </c>
      <c r="BV5" s="162" t="s">
        <v>19</v>
      </c>
      <c r="BW5" s="163" t="s">
        <v>63</v>
      </c>
      <c r="BX5" s="134" t="s">
        <v>69</v>
      </c>
      <c r="BY5" s="145" t="s">
        <v>17</v>
      </c>
      <c r="BZ5" s="147" t="s">
        <v>68</v>
      </c>
      <c r="CA5" s="160" t="s">
        <v>70</v>
      </c>
      <c r="CB5" s="140" t="s">
        <v>63</v>
      </c>
      <c r="CC5" s="137" t="s">
        <v>69</v>
      </c>
      <c r="CD5" s="173"/>
      <c r="CE5" s="173"/>
      <c r="CF5" s="173"/>
      <c r="CG5" s="173"/>
      <c r="CH5" s="132"/>
    </row>
    <row r="6" spans="1:210" ht="18.75" customHeight="1" thickTop="1" thickBot="1">
      <c r="A6" s="154"/>
      <c r="B6" s="165"/>
      <c r="C6" s="166"/>
      <c r="D6" s="168"/>
      <c r="E6" s="157" t="s">
        <v>74</v>
      </c>
      <c r="F6" s="157"/>
      <c r="G6" s="157"/>
      <c r="H6" s="158"/>
      <c r="I6" s="158"/>
      <c r="J6" s="158"/>
      <c r="K6" s="158"/>
      <c r="L6" s="146"/>
      <c r="M6" s="147"/>
      <c r="N6" s="149"/>
      <c r="O6" s="151"/>
      <c r="P6" s="178"/>
      <c r="Q6" s="146"/>
      <c r="R6" s="147"/>
      <c r="S6" s="153"/>
      <c r="T6" s="141"/>
      <c r="U6" s="140"/>
      <c r="V6" s="173"/>
      <c r="W6" s="173"/>
      <c r="X6" s="173"/>
      <c r="Y6" s="173"/>
      <c r="Z6" s="146"/>
      <c r="AA6" s="147"/>
      <c r="AB6" s="143"/>
      <c r="AC6" s="143"/>
      <c r="AD6" s="135"/>
      <c r="AE6" s="146"/>
      <c r="AF6" s="147"/>
      <c r="AG6" s="153"/>
      <c r="AH6" s="141"/>
      <c r="AI6" s="138"/>
      <c r="AJ6" s="173"/>
      <c r="AK6" s="173"/>
      <c r="AL6" s="173"/>
      <c r="AM6" s="173"/>
      <c r="AN6" s="146"/>
      <c r="AO6" s="147"/>
      <c r="AP6" s="143"/>
      <c r="AQ6" s="164"/>
      <c r="AR6" s="135"/>
      <c r="AS6" s="146"/>
      <c r="AT6" s="147"/>
      <c r="AU6" s="161"/>
      <c r="AV6" s="141"/>
      <c r="AW6" s="138"/>
      <c r="AX6" s="173"/>
      <c r="AY6" s="173"/>
      <c r="AZ6" s="173"/>
      <c r="BA6" s="173"/>
      <c r="BB6" s="173" t="s">
        <v>77</v>
      </c>
      <c r="BC6" s="173" t="s">
        <v>41</v>
      </c>
      <c r="BD6" s="173" t="s">
        <v>20</v>
      </c>
      <c r="BE6" s="173" t="s">
        <v>69</v>
      </c>
      <c r="BF6" s="173" t="s">
        <v>77</v>
      </c>
      <c r="BG6" s="173" t="s">
        <v>41</v>
      </c>
      <c r="BH6" s="173" t="s">
        <v>20</v>
      </c>
      <c r="BI6" s="173" t="s">
        <v>69</v>
      </c>
      <c r="BJ6" s="173" t="s">
        <v>77</v>
      </c>
      <c r="BK6" s="173" t="s">
        <v>41</v>
      </c>
      <c r="BL6" s="173" t="s">
        <v>20</v>
      </c>
      <c r="BM6" s="173" t="s">
        <v>69</v>
      </c>
      <c r="BN6" s="173" t="s">
        <v>77</v>
      </c>
      <c r="BO6" s="173" t="s">
        <v>41</v>
      </c>
      <c r="BP6" s="173" t="s">
        <v>20</v>
      </c>
      <c r="BQ6" s="173" t="s">
        <v>69</v>
      </c>
      <c r="BR6" s="173"/>
      <c r="BS6" s="176"/>
      <c r="BT6" s="146"/>
      <c r="BU6" s="147"/>
      <c r="BV6" s="143"/>
      <c r="BW6" s="164"/>
      <c r="BX6" s="135"/>
      <c r="BY6" s="146"/>
      <c r="BZ6" s="147"/>
      <c r="CA6" s="161"/>
      <c r="CB6" s="141"/>
      <c r="CC6" s="138"/>
      <c r="CD6" s="173"/>
      <c r="CE6" s="173"/>
      <c r="CF6" s="173"/>
      <c r="CG6" s="173"/>
      <c r="CH6" s="132"/>
    </row>
    <row r="7" spans="1:210" ht="15" customHeight="1" thickTop="1" thickBot="1">
      <c r="A7" s="154"/>
      <c r="B7" s="165"/>
      <c r="C7" s="166"/>
      <c r="D7" s="168"/>
      <c r="E7" s="157"/>
      <c r="F7" s="157"/>
      <c r="G7" s="157"/>
      <c r="H7" s="158"/>
      <c r="I7" s="158"/>
      <c r="J7" s="158"/>
      <c r="K7" s="158"/>
      <c r="L7" s="146"/>
      <c r="M7" s="147"/>
      <c r="N7" s="149"/>
      <c r="O7" s="151"/>
      <c r="P7" s="178"/>
      <c r="Q7" s="146"/>
      <c r="R7" s="147"/>
      <c r="S7" s="153"/>
      <c r="T7" s="141"/>
      <c r="U7" s="140"/>
      <c r="V7" s="173"/>
      <c r="W7" s="173"/>
      <c r="X7" s="173"/>
      <c r="Y7" s="173"/>
      <c r="Z7" s="146"/>
      <c r="AA7" s="147"/>
      <c r="AB7" s="143"/>
      <c r="AC7" s="143"/>
      <c r="AD7" s="135"/>
      <c r="AE7" s="146"/>
      <c r="AF7" s="147"/>
      <c r="AG7" s="153"/>
      <c r="AH7" s="141"/>
      <c r="AI7" s="138"/>
      <c r="AJ7" s="173"/>
      <c r="AK7" s="173"/>
      <c r="AL7" s="173"/>
      <c r="AM7" s="173"/>
      <c r="AN7" s="146"/>
      <c r="AO7" s="147"/>
      <c r="AP7" s="143"/>
      <c r="AQ7" s="164"/>
      <c r="AR7" s="135"/>
      <c r="AS7" s="146"/>
      <c r="AT7" s="147"/>
      <c r="AU7" s="161"/>
      <c r="AV7" s="141"/>
      <c r="AW7" s="138"/>
      <c r="AX7" s="173"/>
      <c r="AY7" s="173"/>
      <c r="AZ7" s="173"/>
      <c r="BA7" s="173"/>
      <c r="BB7" s="173"/>
      <c r="BC7" s="173"/>
      <c r="BD7" s="173"/>
      <c r="BE7" s="173"/>
      <c r="BF7" s="173"/>
      <c r="BG7" s="173"/>
      <c r="BH7" s="173"/>
      <c r="BI7" s="173"/>
      <c r="BJ7" s="173"/>
      <c r="BK7" s="173"/>
      <c r="BL7" s="173"/>
      <c r="BM7" s="173"/>
      <c r="BN7" s="173"/>
      <c r="BO7" s="173"/>
      <c r="BP7" s="173"/>
      <c r="BQ7" s="173"/>
      <c r="BR7" s="173"/>
      <c r="BS7" s="176"/>
      <c r="BT7" s="146"/>
      <c r="BU7" s="147"/>
      <c r="BV7" s="143"/>
      <c r="BW7" s="164"/>
      <c r="BX7" s="135"/>
      <c r="BY7" s="146"/>
      <c r="BZ7" s="147"/>
      <c r="CA7" s="161"/>
      <c r="CB7" s="141"/>
      <c r="CC7" s="138"/>
      <c r="CD7" s="173"/>
      <c r="CE7" s="173"/>
      <c r="CF7" s="173"/>
      <c r="CG7" s="173"/>
      <c r="CH7" s="132"/>
    </row>
    <row r="8" spans="1:210" ht="17.25" thickTop="1" thickBot="1">
      <c r="A8" s="155"/>
      <c r="B8" s="155"/>
      <c r="C8" s="167"/>
      <c r="D8" s="169"/>
      <c r="E8" s="170">
        <v>41913</v>
      </c>
      <c r="F8" s="170"/>
      <c r="G8" s="170"/>
      <c r="H8" s="159"/>
      <c r="I8" s="159"/>
      <c r="J8" s="159"/>
      <c r="K8" s="159"/>
      <c r="L8" s="74" t="s">
        <v>80</v>
      </c>
      <c r="M8" s="74" t="s">
        <v>80</v>
      </c>
      <c r="N8" s="74" t="s">
        <v>80</v>
      </c>
      <c r="O8" s="74" t="s">
        <v>80</v>
      </c>
      <c r="P8" s="134"/>
      <c r="Q8" s="74" t="s">
        <v>80</v>
      </c>
      <c r="R8" s="74" t="s">
        <v>80</v>
      </c>
      <c r="S8" s="74" t="s">
        <v>80</v>
      </c>
      <c r="T8" s="74" t="s">
        <v>80</v>
      </c>
      <c r="U8" s="137"/>
      <c r="V8" s="74" t="s">
        <v>80</v>
      </c>
      <c r="W8" s="74" t="s">
        <v>80</v>
      </c>
      <c r="X8" s="74" t="s">
        <v>80</v>
      </c>
      <c r="Y8" s="174"/>
      <c r="Z8" s="74" t="s">
        <v>80</v>
      </c>
      <c r="AA8" s="74" t="s">
        <v>80</v>
      </c>
      <c r="AB8" s="74" t="s">
        <v>80</v>
      </c>
      <c r="AC8" s="74" t="s">
        <v>80</v>
      </c>
      <c r="AD8" s="136"/>
      <c r="AE8" s="74" t="s">
        <v>80</v>
      </c>
      <c r="AF8" s="74" t="s">
        <v>80</v>
      </c>
      <c r="AG8" s="74" t="s">
        <v>80</v>
      </c>
      <c r="AH8" s="74" t="s">
        <v>80</v>
      </c>
      <c r="AI8" s="139"/>
      <c r="AJ8" s="74" t="s">
        <v>80</v>
      </c>
      <c r="AK8" s="74" t="s">
        <v>80</v>
      </c>
      <c r="AL8" s="74" t="s">
        <v>80</v>
      </c>
      <c r="AM8" s="174"/>
      <c r="AN8" s="74" t="s">
        <v>80</v>
      </c>
      <c r="AO8" s="74" t="s">
        <v>80</v>
      </c>
      <c r="AP8" s="74" t="s">
        <v>80</v>
      </c>
      <c r="AQ8" s="74" t="s">
        <v>80</v>
      </c>
      <c r="AR8" s="136"/>
      <c r="AS8" s="74" t="s">
        <v>80</v>
      </c>
      <c r="AT8" s="74" t="s">
        <v>80</v>
      </c>
      <c r="AU8" s="74" t="s">
        <v>80</v>
      </c>
      <c r="AV8" s="74" t="s">
        <v>80</v>
      </c>
      <c r="AW8" s="139"/>
      <c r="AX8" s="74" t="s">
        <v>80</v>
      </c>
      <c r="AY8" s="74" t="s">
        <v>80</v>
      </c>
      <c r="AZ8" s="74" t="s">
        <v>80</v>
      </c>
      <c r="BA8" s="174"/>
      <c r="BB8" s="74" t="s">
        <v>80</v>
      </c>
      <c r="BC8" s="74" t="s">
        <v>80</v>
      </c>
      <c r="BD8" s="74" t="s">
        <v>80</v>
      </c>
      <c r="BE8" s="174"/>
      <c r="BF8" s="74" t="s">
        <v>80</v>
      </c>
      <c r="BG8" s="74" t="s">
        <v>80</v>
      </c>
      <c r="BH8" s="74" t="s">
        <v>80</v>
      </c>
      <c r="BI8" s="174"/>
      <c r="BJ8" s="74" t="s">
        <v>80</v>
      </c>
      <c r="BK8" s="74" t="s">
        <v>80</v>
      </c>
      <c r="BL8" s="74" t="s">
        <v>80</v>
      </c>
      <c r="BM8" s="174"/>
      <c r="BN8" s="74" t="s">
        <v>80</v>
      </c>
      <c r="BO8" s="74" t="s">
        <v>80</v>
      </c>
      <c r="BP8" s="74" t="s">
        <v>80</v>
      </c>
      <c r="BQ8" s="174"/>
      <c r="BR8" s="74" t="s">
        <v>80</v>
      </c>
      <c r="BS8" s="177"/>
      <c r="BT8" s="74" t="s">
        <v>80</v>
      </c>
      <c r="BU8" s="74" t="s">
        <v>80</v>
      </c>
      <c r="BV8" s="74" t="s">
        <v>80</v>
      </c>
      <c r="BW8" s="74" t="s">
        <v>80</v>
      </c>
      <c r="BX8" s="136"/>
      <c r="BY8" s="74" t="s">
        <v>80</v>
      </c>
      <c r="BZ8" s="74" t="s">
        <v>80</v>
      </c>
      <c r="CA8" s="74" t="s">
        <v>80</v>
      </c>
      <c r="CB8" s="74" t="s">
        <v>80</v>
      </c>
      <c r="CC8" s="139"/>
      <c r="CD8" s="74" t="s">
        <v>80</v>
      </c>
      <c r="CE8" s="74" t="s">
        <v>80</v>
      </c>
      <c r="CF8" s="74" t="s">
        <v>80</v>
      </c>
      <c r="CG8" s="174"/>
      <c r="CH8" s="133"/>
      <c r="CN8" s="94" t="s">
        <v>33</v>
      </c>
    </row>
    <row r="9" spans="1:210" ht="17.25" thickTop="1" thickBot="1">
      <c r="A9" s="75">
        <f>IF(B9="","",ROW()-8)</f>
        <v>1</v>
      </c>
      <c r="B9" s="101" t="s">
        <v>89</v>
      </c>
      <c r="C9" s="76" t="s">
        <v>79</v>
      </c>
      <c r="D9" s="95"/>
      <c r="E9" s="78" t="str">
        <f>IF(D9&gt;1,DATEDIF(D9,$E$8,"md"),"")</f>
        <v/>
      </c>
      <c r="F9" s="78" t="str">
        <f>IF(D9&gt;1,DATEDIF(D9,$E$8,"ym"),"")</f>
        <v/>
      </c>
      <c r="G9" s="78" t="str">
        <f>IF(D9&gt;1,DATEDIF(D9,$E$8,"y"),"")</f>
        <v/>
      </c>
      <c r="H9" s="78"/>
      <c r="I9" s="78"/>
      <c r="J9" s="78"/>
      <c r="K9" s="78"/>
      <c r="L9" s="78"/>
      <c r="M9" s="78"/>
      <c r="N9" s="78"/>
      <c r="O9" s="79"/>
      <c r="P9" s="79"/>
      <c r="Q9" s="78"/>
      <c r="R9" s="78"/>
      <c r="S9" s="78"/>
      <c r="T9" s="79"/>
      <c r="U9" s="79"/>
      <c r="V9" s="79"/>
      <c r="W9" s="79"/>
      <c r="X9" s="79"/>
      <c r="Y9" s="79"/>
      <c r="Z9" s="78"/>
      <c r="AA9" s="78"/>
      <c r="AB9" s="78"/>
      <c r="AC9" s="79"/>
      <c r="AD9" s="79"/>
      <c r="AE9" s="78"/>
      <c r="AF9" s="78"/>
      <c r="AG9" s="78"/>
      <c r="AH9" s="79"/>
      <c r="AI9" s="79"/>
      <c r="AJ9" s="79"/>
      <c r="AK9" s="79"/>
      <c r="AL9" s="79"/>
      <c r="AM9" s="79"/>
      <c r="AN9" s="78"/>
      <c r="AO9" s="78"/>
      <c r="AP9" s="78"/>
      <c r="AQ9" s="79"/>
      <c r="AR9" s="79"/>
      <c r="AS9" s="78"/>
      <c r="AT9" s="78"/>
      <c r="AU9" s="78"/>
      <c r="AV9" s="79"/>
      <c r="AW9" s="79"/>
      <c r="AX9" s="79"/>
      <c r="AY9" s="79"/>
      <c r="AZ9" s="79"/>
      <c r="BA9" s="79"/>
      <c r="BB9" s="79"/>
      <c r="BC9" s="79"/>
      <c r="BD9" s="79"/>
      <c r="BE9" s="79"/>
      <c r="BF9" s="79"/>
      <c r="BG9" s="79"/>
      <c r="BH9" s="79"/>
      <c r="BI9" s="79"/>
      <c r="BJ9" s="79"/>
      <c r="BK9" s="79"/>
      <c r="BL9" s="79"/>
      <c r="BM9" s="79"/>
      <c r="BN9" s="79"/>
      <c r="BO9" s="79"/>
      <c r="BP9" s="79"/>
      <c r="BQ9" s="79"/>
      <c r="BR9" s="73"/>
      <c r="BS9" s="79"/>
      <c r="BT9" s="78"/>
      <c r="BU9" s="78"/>
      <c r="BV9" s="78"/>
      <c r="BW9" s="79"/>
      <c r="BX9" s="79"/>
      <c r="BY9" s="78"/>
      <c r="BZ9" s="78"/>
      <c r="CA9" s="78"/>
      <c r="CB9" s="79"/>
      <c r="CC9" s="79"/>
      <c r="CD9" s="79"/>
      <c r="CE9" s="79"/>
      <c r="CF9" s="79"/>
      <c r="CG9" s="79"/>
      <c r="CH9" s="80" t="s">
        <v>78</v>
      </c>
      <c r="CN9" s="94" t="s">
        <v>34</v>
      </c>
    </row>
    <row r="10" spans="1:210" ht="16.5" thickBot="1">
      <c r="A10" s="75">
        <f t="shared" ref="A10:A73" si="0">IF(B10="","",ROW()-8)</f>
        <v>2</v>
      </c>
      <c r="B10" s="101" t="s">
        <v>90</v>
      </c>
      <c r="C10" s="76" t="s">
        <v>79</v>
      </c>
      <c r="D10" s="96"/>
      <c r="E10" s="78" t="str">
        <f t="shared" ref="E10:E73" si="1">IF(D10&gt;1,DATEDIF(D10,$E$8,"md"),"")</f>
        <v/>
      </c>
      <c r="F10" s="78" t="str">
        <f t="shared" ref="F10:F73" si="2">IF(D10&gt;1,DATEDIF(D10,$E$8,"ym"),"")</f>
        <v/>
      </c>
      <c r="G10" s="78" t="str">
        <f t="shared" ref="G10:G73" si="3">IF(D10&gt;1,DATEDIF(D10,$E$8,"y"),"")</f>
        <v/>
      </c>
      <c r="H10" s="78"/>
      <c r="I10" s="78"/>
      <c r="J10" s="78"/>
      <c r="K10" s="78"/>
      <c r="L10" s="78"/>
      <c r="M10" s="78"/>
      <c r="N10" s="78"/>
      <c r="O10" s="79"/>
      <c r="P10" s="79"/>
      <c r="Q10" s="78"/>
      <c r="R10" s="78"/>
      <c r="S10" s="78"/>
      <c r="T10" s="79"/>
      <c r="U10" s="79"/>
      <c r="V10" s="79"/>
      <c r="W10" s="79"/>
      <c r="X10" s="79"/>
      <c r="Y10" s="79"/>
      <c r="Z10" s="78"/>
      <c r="AA10" s="78"/>
      <c r="AB10" s="78"/>
      <c r="AC10" s="79"/>
      <c r="AD10" s="79"/>
      <c r="AE10" s="78"/>
      <c r="AF10" s="78"/>
      <c r="AG10" s="78"/>
      <c r="AH10" s="79"/>
      <c r="AI10" s="79"/>
      <c r="AJ10" s="79"/>
      <c r="AK10" s="79"/>
      <c r="AL10" s="79"/>
      <c r="AM10" s="79"/>
      <c r="AN10" s="78"/>
      <c r="AO10" s="78"/>
      <c r="AP10" s="78"/>
      <c r="AQ10" s="79"/>
      <c r="AR10" s="79"/>
      <c r="AS10" s="78"/>
      <c r="AT10" s="78"/>
      <c r="AU10" s="78"/>
      <c r="AV10" s="79"/>
      <c r="AW10" s="79"/>
      <c r="AX10" s="79"/>
      <c r="AY10" s="79"/>
      <c r="AZ10" s="79"/>
      <c r="BA10" s="79"/>
      <c r="BB10" s="79"/>
      <c r="BC10" s="79"/>
      <c r="BD10" s="79"/>
      <c r="BE10" s="79"/>
      <c r="BF10" s="79"/>
      <c r="BG10" s="79"/>
      <c r="BH10" s="79"/>
      <c r="BI10" s="79"/>
      <c r="BJ10" s="79"/>
      <c r="BK10" s="79"/>
      <c r="BL10" s="79"/>
      <c r="BM10" s="79"/>
      <c r="BN10" s="79"/>
      <c r="BO10" s="79"/>
      <c r="BP10" s="79"/>
      <c r="BQ10" s="79"/>
      <c r="BR10" s="73"/>
      <c r="BS10" s="79"/>
      <c r="BT10" s="78"/>
      <c r="BU10" s="78"/>
      <c r="BV10" s="78"/>
      <c r="BW10" s="79"/>
      <c r="BX10" s="79"/>
      <c r="BY10" s="78"/>
      <c r="BZ10" s="78"/>
      <c r="CA10" s="78"/>
      <c r="CB10" s="79"/>
      <c r="CC10" s="79"/>
      <c r="CD10" s="79"/>
      <c r="CE10" s="79"/>
      <c r="CF10" s="79"/>
      <c r="CG10" s="79"/>
      <c r="CH10" s="80" t="s">
        <v>78</v>
      </c>
      <c r="CN10" s="94" t="s">
        <v>83</v>
      </c>
    </row>
    <row r="11" spans="1:210" ht="16.5" thickBot="1">
      <c r="A11" s="75">
        <f t="shared" si="0"/>
        <v>3</v>
      </c>
      <c r="B11" s="101" t="s">
        <v>91</v>
      </c>
      <c r="C11" s="76" t="s">
        <v>79</v>
      </c>
      <c r="D11" s="96"/>
      <c r="E11" s="78" t="str">
        <f t="shared" si="1"/>
        <v/>
      </c>
      <c r="F11" s="78" t="str">
        <f t="shared" si="2"/>
        <v/>
      </c>
      <c r="G11" s="78" t="str">
        <f t="shared" si="3"/>
        <v/>
      </c>
      <c r="H11" s="78"/>
      <c r="I11" s="78"/>
      <c r="J11" s="78"/>
      <c r="K11" s="78"/>
      <c r="L11" s="78"/>
      <c r="M11" s="78"/>
      <c r="N11" s="78"/>
      <c r="O11" s="79"/>
      <c r="P11" s="79"/>
      <c r="Q11" s="78"/>
      <c r="R11" s="78"/>
      <c r="S11" s="78"/>
      <c r="T11" s="79"/>
      <c r="U11" s="79"/>
      <c r="V11" s="79"/>
      <c r="W11" s="79"/>
      <c r="X11" s="79"/>
      <c r="Y11" s="79"/>
      <c r="Z11" s="78"/>
      <c r="AA11" s="78"/>
      <c r="AB11" s="78"/>
      <c r="AC11" s="79"/>
      <c r="AD11" s="79"/>
      <c r="AE11" s="78"/>
      <c r="AF11" s="78"/>
      <c r="AG11" s="78"/>
      <c r="AH11" s="79"/>
      <c r="AI11" s="79"/>
      <c r="AJ11" s="79"/>
      <c r="AK11" s="79"/>
      <c r="AL11" s="79"/>
      <c r="AM11" s="79"/>
      <c r="AN11" s="78"/>
      <c r="AO11" s="78"/>
      <c r="AP11" s="78"/>
      <c r="AQ11" s="79"/>
      <c r="AR11" s="79"/>
      <c r="AS11" s="78"/>
      <c r="AT11" s="78"/>
      <c r="AU11" s="78"/>
      <c r="AV11" s="79"/>
      <c r="AW11" s="79"/>
      <c r="AX11" s="79"/>
      <c r="AY11" s="79"/>
      <c r="AZ11" s="79"/>
      <c r="BA11" s="79"/>
      <c r="BB11" s="79"/>
      <c r="BC11" s="79"/>
      <c r="BD11" s="79"/>
      <c r="BE11" s="79"/>
      <c r="BF11" s="79"/>
      <c r="BG11" s="79"/>
      <c r="BH11" s="79"/>
      <c r="BI11" s="79"/>
      <c r="BJ11" s="79"/>
      <c r="BK11" s="79"/>
      <c r="BL11" s="79"/>
      <c r="BM11" s="79"/>
      <c r="BN11" s="79"/>
      <c r="BO11" s="79"/>
      <c r="BP11" s="79"/>
      <c r="BQ11" s="79"/>
      <c r="BR11" s="73"/>
      <c r="BS11" s="79"/>
      <c r="BT11" s="78"/>
      <c r="BU11" s="78"/>
      <c r="BV11" s="78"/>
      <c r="BW11" s="79"/>
      <c r="BX11" s="79"/>
      <c r="BY11" s="78"/>
      <c r="BZ11" s="78"/>
      <c r="CA11" s="78"/>
      <c r="CB11" s="79"/>
      <c r="CC11" s="79"/>
      <c r="CD11" s="79"/>
      <c r="CE11" s="79"/>
      <c r="CF11" s="79"/>
      <c r="CG11" s="79"/>
      <c r="CH11" s="80" t="s">
        <v>78</v>
      </c>
      <c r="CN11" s="94" t="s">
        <v>88</v>
      </c>
    </row>
    <row r="12" spans="1:210" ht="16.5" thickBot="1">
      <c r="A12" s="75">
        <f t="shared" si="0"/>
        <v>4</v>
      </c>
      <c r="B12" s="101" t="s">
        <v>92</v>
      </c>
      <c r="C12" s="76" t="s">
        <v>79</v>
      </c>
      <c r="D12" s="96"/>
      <c r="E12" s="78" t="str">
        <f t="shared" si="1"/>
        <v/>
      </c>
      <c r="F12" s="78" t="str">
        <f t="shared" si="2"/>
        <v/>
      </c>
      <c r="G12" s="78" t="str">
        <f t="shared" si="3"/>
        <v/>
      </c>
      <c r="H12" s="78"/>
      <c r="I12" s="78"/>
      <c r="J12" s="78"/>
      <c r="K12" s="78"/>
      <c r="L12" s="78"/>
      <c r="M12" s="78"/>
      <c r="N12" s="78"/>
      <c r="O12" s="79"/>
      <c r="P12" s="79"/>
      <c r="Q12" s="78"/>
      <c r="R12" s="78"/>
      <c r="S12" s="78"/>
      <c r="T12" s="79"/>
      <c r="U12" s="79"/>
      <c r="V12" s="79"/>
      <c r="W12" s="79"/>
      <c r="X12" s="79"/>
      <c r="Y12" s="79"/>
      <c r="Z12" s="78"/>
      <c r="AA12" s="78"/>
      <c r="AB12" s="78"/>
      <c r="AC12" s="79"/>
      <c r="AD12" s="79"/>
      <c r="AE12" s="78"/>
      <c r="AF12" s="78"/>
      <c r="AG12" s="78"/>
      <c r="AH12" s="79"/>
      <c r="AI12" s="79"/>
      <c r="AJ12" s="79"/>
      <c r="AK12" s="79"/>
      <c r="AL12" s="79"/>
      <c r="AM12" s="79"/>
      <c r="AN12" s="78"/>
      <c r="AO12" s="78"/>
      <c r="AP12" s="78"/>
      <c r="AQ12" s="79"/>
      <c r="AR12" s="79"/>
      <c r="AS12" s="78"/>
      <c r="AT12" s="78"/>
      <c r="AU12" s="78"/>
      <c r="AV12" s="79"/>
      <c r="AW12" s="79"/>
      <c r="AX12" s="79"/>
      <c r="AY12" s="79"/>
      <c r="AZ12" s="79"/>
      <c r="BA12" s="79"/>
      <c r="BB12" s="79"/>
      <c r="BC12" s="79"/>
      <c r="BD12" s="79"/>
      <c r="BE12" s="79"/>
      <c r="BF12" s="79"/>
      <c r="BG12" s="79"/>
      <c r="BH12" s="79"/>
      <c r="BI12" s="79"/>
      <c r="BJ12" s="79"/>
      <c r="BK12" s="79"/>
      <c r="BL12" s="79"/>
      <c r="BM12" s="79"/>
      <c r="BN12" s="79"/>
      <c r="BO12" s="79"/>
      <c r="BP12" s="79"/>
      <c r="BQ12" s="79"/>
      <c r="BR12" s="73"/>
      <c r="BS12" s="79"/>
      <c r="BT12" s="78"/>
      <c r="BU12" s="78"/>
      <c r="BV12" s="78"/>
      <c r="BW12" s="79"/>
      <c r="BX12" s="79"/>
      <c r="BY12" s="78"/>
      <c r="BZ12" s="78"/>
      <c r="CA12" s="78"/>
      <c r="CB12" s="79"/>
      <c r="CC12" s="79"/>
      <c r="CD12" s="79"/>
      <c r="CE12" s="79"/>
      <c r="CF12" s="79"/>
      <c r="CG12" s="79"/>
      <c r="CH12" s="80" t="s">
        <v>78</v>
      </c>
      <c r="CN12" s="94" t="s">
        <v>84</v>
      </c>
    </row>
    <row r="13" spans="1:210" ht="16.5" thickBot="1">
      <c r="A13" s="75">
        <f t="shared" si="0"/>
        <v>5</v>
      </c>
      <c r="B13" s="101" t="s">
        <v>93</v>
      </c>
      <c r="C13" s="76" t="s">
        <v>79</v>
      </c>
      <c r="D13" s="96"/>
      <c r="E13" s="78" t="str">
        <f t="shared" si="1"/>
        <v/>
      </c>
      <c r="F13" s="78" t="str">
        <f t="shared" si="2"/>
        <v/>
      </c>
      <c r="G13" s="78" t="str">
        <f t="shared" si="3"/>
        <v/>
      </c>
      <c r="H13" s="78"/>
      <c r="I13" s="78"/>
      <c r="J13" s="78"/>
      <c r="K13" s="78"/>
      <c r="L13" s="78"/>
      <c r="M13" s="78"/>
      <c r="N13" s="78"/>
      <c r="O13" s="79"/>
      <c r="P13" s="79"/>
      <c r="Q13" s="78"/>
      <c r="R13" s="78"/>
      <c r="S13" s="78"/>
      <c r="T13" s="79"/>
      <c r="U13" s="79"/>
      <c r="V13" s="79"/>
      <c r="W13" s="79"/>
      <c r="X13" s="79"/>
      <c r="Y13" s="79"/>
      <c r="Z13" s="78"/>
      <c r="AA13" s="78"/>
      <c r="AB13" s="78"/>
      <c r="AC13" s="79"/>
      <c r="AD13" s="79"/>
      <c r="AE13" s="78"/>
      <c r="AF13" s="78"/>
      <c r="AG13" s="78"/>
      <c r="AH13" s="79"/>
      <c r="AI13" s="79"/>
      <c r="AJ13" s="79"/>
      <c r="AK13" s="79"/>
      <c r="AL13" s="79"/>
      <c r="AM13" s="79"/>
      <c r="AN13" s="78"/>
      <c r="AO13" s="78"/>
      <c r="AP13" s="78"/>
      <c r="AQ13" s="79"/>
      <c r="AR13" s="79"/>
      <c r="AS13" s="78"/>
      <c r="AT13" s="78"/>
      <c r="AU13" s="78"/>
      <c r="AV13" s="79"/>
      <c r="AW13" s="79"/>
      <c r="AX13" s="79"/>
      <c r="AY13" s="79"/>
      <c r="AZ13" s="79"/>
      <c r="BA13" s="79"/>
      <c r="BB13" s="79"/>
      <c r="BC13" s="79"/>
      <c r="BD13" s="79"/>
      <c r="BE13" s="79"/>
      <c r="BF13" s="79"/>
      <c r="BG13" s="79"/>
      <c r="BH13" s="79"/>
      <c r="BI13" s="79"/>
      <c r="BJ13" s="79"/>
      <c r="BK13" s="79"/>
      <c r="BL13" s="79"/>
      <c r="BM13" s="79"/>
      <c r="BN13" s="79"/>
      <c r="BO13" s="79"/>
      <c r="BP13" s="79"/>
      <c r="BQ13" s="79"/>
      <c r="BR13" s="73"/>
      <c r="BS13" s="79"/>
      <c r="BT13" s="78"/>
      <c r="BU13" s="78"/>
      <c r="BV13" s="78"/>
      <c r="BW13" s="79"/>
      <c r="BX13" s="79"/>
      <c r="BY13" s="78"/>
      <c r="BZ13" s="78"/>
      <c r="CA13" s="78"/>
      <c r="CB13" s="79"/>
      <c r="CC13" s="79"/>
      <c r="CD13" s="79"/>
      <c r="CE13" s="79"/>
      <c r="CF13" s="79"/>
      <c r="CG13" s="79"/>
      <c r="CH13" s="80" t="s">
        <v>78</v>
      </c>
      <c r="CN13" s="94" t="s">
        <v>85</v>
      </c>
    </row>
    <row r="14" spans="1:210" ht="16.5" thickBot="1">
      <c r="A14" s="75">
        <f t="shared" si="0"/>
        <v>6</v>
      </c>
      <c r="B14" s="102" t="s">
        <v>94</v>
      </c>
      <c r="C14" s="76" t="s">
        <v>79</v>
      </c>
      <c r="D14" s="98"/>
      <c r="E14" s="78" t="str">
        <f t="shared" si="1"/>
        <v/>
      </c>
      <c r="F14" s="78" t="str">
        <f t="shared" si="2"/>
        <v/>
      </c>
      <c r="G14" s="78" t="str">
        <f t="shared" si="3"/>
        <v/>
      </c>
      <c r="H14" s="78"/>
      <c r="I14" s="78"/>
      <c r="J14" s="78"/>
      <c r="K14" s="78"/>
      <c r="L14" s="78"/>
      <c r="M14" s="78"/>
      <c r="N14" s="78"/>
      <c r="O14" s="79"/>
      <c r="P14" s="79"/>
      <c r="Q14" s="78"/>
      <c r="R14" s="78"/>
      <c r="S14" s="78"/>
      <c r="T14" s="79"/>
      <c r="U14" s="79"/>
      <c r="V14" s="79"/>
      <c r="W14" s="79"/>
      <c r="X14" s="79"/>
      <c r="Y14" s="79"/>
      <c r="Z14" s="78"/>
      <c r="AA14" s="78"/>
      <c r="AB14" s="78"/>
      <c r="AC14" s="79"/>
      <c r="AD14" s="79"/>
      <c r="AE14" s="78"/>
      <c r="AF14" s="78"/>
      <c r="AG14" s="78"/>
      <c r="AH14" s="79"/>
      <c r="AI14" s="79"/>
      <c r="AJ14" s="79"/>
      <c r="AK14" s="79"/>
      <c r="AL14" s="79"/>
      <c r="AM14" s="79"/>
      <c r="AN14" s="78"/>
      <c r="AO14" s="78"/>
      <c r="AP14" s="78"/>
      <c r="AQ14" s="79"/>
      <c r="AR14" s="79"/>
      <c r="AS14" s="78"/>
      <c r="AT14" s="78"/>
      <c r="AU14" s="78"/>
      <c r="AV14" s="79"/>
      <c r="AW14" s="79"/>
      <c r="AX14" s="79"/>
      <c r="AY14" s="79"/>
      <c r="AZ14" s="79"/>
      <c r="BA14" s="79"/>
      <c r="BB14" s="79"/>
      <c r="BC14" s="79"/>
      <c r="BD14" s="79"/>
      <c r="BE14" s="79"/>
      <c r="BF14" s="79"/>
      <c r="BG14" s="79"/>
      <c r="BH14" s="79"/>
      <c r="BI14" s="79"/>
      <c r="BJ14" s="79"/>
      <c r="BK14" s="79"/>
      <c r="BL14" s="79"/>
      <c r="BM14" s="79"/>
      <c r="BN14" s="79"/>
      <c r="BO14" s="79"/>
      <c r="BP14" s="79"/>
      <c r="BQ14" s="79"/>
      <c r="BR14" s="73"/>
      <c r="BS14" s="79"/>
      <c r="BT14" s="78"/>
      <c r="BU14" s="78"/>
      <c r="BV14" s="78"/>
      <c r="BW14" s="79"/>
      <c r="BX14" s="79"/>
      <c r="BY14" s="78"/>
      <c r="BZ14" s="78"/>
      <c r="CA14" s="78"/>
      <c r="CB14" s="79"/>
      <c r="CC14" s="79"/>
      <c r="CD14" s="79"/>
      <c r="CE14" s="79"/>
      <c r="CF14" s="79"/>
      <c r="CG14" s="79"/>
      <c r="CH14" s="80" t="s">
        <v>78</v>
      </c>
      <c r="CN14" s="94" t="s">
        <v>86</v>
      </c>
    </row>
    <row r="15" spans="1:210" ht="16.5" thickBot="1">
      <c r="A15" s="75">
        <f t="shared" si="0"/>
        <v>7</v>
      </c>
      <c r="B15" s="102" t="s">
        <v>95</v>
      </c>
      <c r="C15" s="76" t="s">
        <v>79</v>
      </c>
      <c r="D15" s="98"/>
      <c r="E15" s="78" t="str">
        <f t="shared" si="1"/>
        <v/>
      </c>
      <c r="F15" s="78" t="str">
        <f t="shared" si="2"/>
        <v/>
      </c>
      <c r="G15" s="78" t="str">
        <f t="shared" si="3"/>
        <v/>
      </c>
      <c r="H15" s="78"/>
      <c r="I15" s="78"/>
      <c r="J15" s="78"/>
      <c r="K15" s="78"/>
      <c r="L15" s="78"/>
      <c r="M15" s="78"/>
      <c r="N15" s="78"/>
      <c r="O15" s="79"/>
      <c r="P15" s="79"/>
      <c r="Q15" s="78"/>
      <c r="R15" s="78"/>
      <c r="S15" s="78"/>
      <c r="T15" s="79"/>
      <c r="U15" s="79"/>
      <c r="V15" s="79"/>
      <c r="W15" s="79"/>
      <c r="X15" s="79"/>
      <c r="Y15" s="79"/>
      <c r="Z15" s="78"/>
      <c r="AA15" s="78"/>
      <c r="AB15" s="78"/>
      <c r="AC15" s="79"/>
      <c r="AD15" s="79"/>
      <c r="AE15" s="78"/>
      <c r="AF15" s="78"/>
      <c r="AG15" s="78"/>
      <c r="AH15" s="79"/>
      <c r="AI15" s="79"/>
      <c r="AJ15" s="79"/>
      <c r="AK15" s="79"/>
      <c r="AL15" s="79"/>
      <c r="AM15" s="79"/>
      <c r="AN15" s="78"/>
      <c r="AO15" s="78"/>
      <c r="AP15" s="78"/>
      <c r="AQ15" s="79"/>
      <c r="AR15" s="79"/>
      <c r="AS15" s="78"/>
      <c r="AT15" s="78"/>
      <c r="AU15" s="78"/>
      <c r="AV15" s="79"/>
      <c r="AW15" s="79"/>
      <c r="AX15" s="79"/>
      <c r="AY15" s="79"/>
      <c r="AZ15" s="79"/>
      <c r="BA15" s="79"/>
      <c r="BB15" s="79"/>
      <c r="BC15" s="79"/>
      <c r="BD15" s="79"/>
      <c r="BE15" s="79"/>
      <c r="BF15" s="79"/>
      <c r="BG15" s="79"/>
      <c r="BH15" s="79"/>
      <c r="BI15" s="79"/>
      <c r="BJ15" s="79"/>
      <c r="BK15" s="79"/>
      <c r="BL15" s="79"/>
      <c r="BM15" s="79"/>
      <c r="BN15" s="79"/>
      <c r="BO15" s="79"/>
      <c r="BP15" s="79"/>
      <c r="BQ15" s="79"/>
      <c r="BR15" s="73"/>
      <c r="BS15" s="79"/>
      <c r="BT15" s="78"/>
      <c r="BU15" s="78"/>
      <c r="BV15" s="78"/>
      <c r="BW15" s="79"/>
      <c r="BX15" s="79"/>
      <c r="BY15" s="78"/>
      <c r="BZ15" s="78"/>
      <c r="CA15" s="78"/>
      <c r="CB15" s="79"/>
      <c r="CC15" s="79"/>
      <c r="CD15" s="79"/>
      <c r="CE15" s="79"/>
      <c r="CF15" s="79"/>
      <c r="CG15" s="79"/>
      <c r="CH15" s="80" t="s">
        <v>78</v>
      </c>
      <c r="CN15" s="94" t="s">
        <v>87</v>
      </c>
    </row>
    <row r="16" spans="1:210" ht="16.5" thickBot="1">
      <c r="A16" s="75">
        <f t="shared" si="0"/>
        <v>8</v>
      </c>
      <c r="B16" s="102" t="s">
        <v>96</v>
      </c>
      <c r="C16" s="76" t="s">
        <v>79</v>
      </c>
      <c r="D16" s="98"/>
      <c r="E16" s="78" t="str">
        <f t="shared" si="1"/>
        <v/>
      </c>
      <c r="F16" s="78" t="str">
        <f t="shared" si="2"/>
        <v/>
      </c>
      <c r="G16" s="78" t="str">
        <f t="shared" si="3"/>
        <v/>
      </c>
      <c r="H16" s="78"/>
      <c r="I16" s="78"/>
      <c r="J16" s="78"/>
      <c r="K16" s="78"/>
      <c r="L16" s="78"/>
      <c r="M16" s="78"/>
      <c r="N16" s="78"/>
      <c r="O16" s="79"/>
      <c r="P16" s="79"/>
      <c r="Q16" s="78"/>
      <c r="R16" s="78"/>
      <c r="S16" s="78"/>
      <c r="T16" s="79"/>
      <c r="U16" s="79"/>
      <c r="V16" s="79"/>
      <c r="W16" s="79"/>
      <c r="X16" s="79"/>
      <c r="Y16" s="79"/>
      <c r="Z16" s="78"/>
      <c r="AA16" s="78"/>
      <c r="AB16" s="78"/>
      <c r="AC16" s="79"/>
      <c r="AD16" s="79"/>
      <c r="AE16" s="78"/>
      <c r="AF16" s="78"/>
      <c r="AG16" s="78"/>
      <c r="AH16" s="79"/>
      <c r="AI16" s="79"/>
      <c r="AJ16" s="79"/>
      <c r="AK16" s="79"/>
      <c r="AL16" s="79"/>
      <c r="AM16" s="79"/>
      <c r="AN16" s="78"/>
      <c r="AO16" s="78"/>
      <c r="AP16" s="78"/>
      <c r="AQ16" s="79"/>
      <c r="AR16" s="79"/>
      <c r="AS16" s="78"/>
      <c r="AT16" s="78"/>
      <c r="AU16" s="78"/>
      <c r="AV16" s="79"/>
      <c r="AW16" s="79"/>
      <c r="AX16" s="79"/>
      <c r="AY16" s="79"/>
      <c r="AZ16" s="79"/>
      <c r="BA16" s="79"/>
      <c r="BB16" s="79"/>
      <c r="BC16" s="79"/>
      <c r="BD16" s="79"/>
      <c r="BE16" s="79"/>
      <c r="BF16" s="79"/>
      <c r="BG16" s="79"/>
      <c r="BH16" s="79"/>
      <c r="BI16" s="79"/>
      <c r="BJ16" s="79"/>
      <c r="BK16" s="79"/>
      <c r="BL16" s="79"/>
      <c r="BM16" s="79"/>
      <c r="BN16" s="79"/>
      <c r="BO16" s="79"/>
      <c r="BP16" s="79"/>
      <c r="BQ16" s="79"/>
      <c r="BR16" s="73"/>
      <c r="BS16" s="79"/>
      <c r="BT16" s="78"/>
      <c r="BU16" s="78"/>
      <c r="BV16" s="78"/>
      <c r="BW16" s="79"/>
      <c r="BX16" s="79"/>
      <c r="BY16" s="78"/>
      <c r="BZ16" s="78"/>
      <c r="CA16" s="78"/>
      <c r="CB16" s="79"/>
      <c r="CC16" s="79"/>
      <c r="CD16" s="79"/>
      <c r="CE16" s="79"/>
      <c r="CF16" s="79"/>
      <c r="CG16" s="79"/>
      <c r="CH16" s="80" t="s">
        <v>78</v>
      </c>
    </row>
    <row r="17" spans="1:86" ht="16.5" thickBot="1">
      <c r="A17" s="75">
        <f t="shared" si="0"/>
        <v>9</v>
      </c>
      <c r="B17" s="102" t="s">
        <v>97</v>
      </c>
      <c r="C17" s="76" t="s">
        <v>79</v>
      </c>
      <c r="D17" s="98"/>
      <c r="E17" s="78" t="str">
        <f t="shared" si="1"/>
        <v/>
      </c>
      <c r="F17" s="78" t="str">
        <f t="shared" si="2"/>
        <v/>
      </c>
      <c r="G17" s="78" t="str">
        <f t="shared" si="3"/>
        <v/>
      </c>
      <c r="H17" s="78"/>
      <c r="I17" s="78"/>
      <c r="J17" s="78"/>
      <c r="K17" s="78"/>
      <c r="L17" s="78"/>
      <c r="M17" s="78"/>
      <c r="N17" s="78"/>
      <c r="O17" s="79"/>
      <c r="P17" s="79"/>
      <c r="Q17" s="78"/>
      <c r="R17" s="78"/>
      <c r="S17" s="78"/>
      <c r="T17" s="79"/>
      <c r="U17" s="79"/>
      <c r="V17" s="79"/>
      <c r="W17" s="79"/>
      <c r="X17" s="79"/>
      <c r="Y17" s="79"/>
      <c r="Z17" s="78"/>
      <c r="AA17" s="78"/>
      <c r="AB17" s="78"/>
      <c r="AC17" s="79"/>
      <c r="AD17" s="79"/>
      <c r="AE17" s="78"/>
      <c r="AF17" s="78"/>
      <c r="AG17" s="78"/>
      <c r="AH17" s="79"/>
      <c r="AI17" s="79"/>
      <c r="AJ17" s="79"/>
      <c r="AK17" s="79"/>
      <c r="AL17" s="79"/>
      <c r="AM17" s="79"/>
      <c r="AN17" s="78"/>
      <c r="AO17" s="78"/>
      <c r="AP17" s="78"/>
      <c r="AQ17" s="79"/>
      <c r="AR17" s="79"/>
      <c r="AS17" s="78"/>
      <c r="AT17" s="78"/>
      <c r="AU17" s="78"/>
      <c r="AV17" s="79"/>
      <c r="AW17" s="79"/>
      <c r="AX17" s="79"/>
      <c r="AY17" s="79"/>
      <c r="AZ17" s="79"/>
      <c r="BA17" s="79"/>
      <c r="BB17" s="79"/>
      <c r="BC17" s="79"/>
      <c r="BD17" s="79"/>
      <c r="BE17" s="79"/>
      <c r="BF17" s="79"/>
      <c r="BG17" s="79"/>
      <c r="BH17" s="79"/>
      <c r="BI17" s="79"/>
      <c r="BJ17" s="79"/>
      <c r="BK17" s="79"/>
      <c r="BL17" s="79"/>
      <c r="BM17" s="79"/>
      <c r="BN17" s="79"/>
      <c r="BO17" s="79"/>
      <c r="BP17" s="79"/>
      <c r="BQ17" s="79"/>
      <c r="BR17" s="73"/>
      <c r="BS17" s="79"/>
      <c r="BT17" s="78"/>
      <c r="BU17" s="78"/>
      <c r="BV17" s="78"/>
      <c r="BW17" s="79"/>
      <c r="BX17" s="79"/>
      <c r="BY17" s="78"/>
      <c r="BZ17" s="78"/>
      <c r="CA17" s="78"/>
      <c r="CB17" s="79"/>
      <c r="CC17" s="79"/>
      <c r="CD17" s="79"/>
      <c r="CE17" s="79"/>
      <c r="CF17" s="79"/>
      <c r="CG17" s="79"/>
      <c r="CH17" s="80" t="s">
        <v>78</v>
      </c>
    </row>
    <row r="18" spans="1:86" ht="16.5" thickBot="1">
      <c r="A18" s="75">
        <f t="shared" si="0"/>
        <v>10</v>
      </c>
      <c r="B18" s="102" t="s">
        <v>98</v>
      </c>
      <c r="C18" s="76" t="s">
        <v>79</v>
      </c>
      <c r="D18" s="98"/>
      <c r="E18" s="78" t="str">
        <f t="shared" si="1"/>
        <v/>
      </c>
      <c r="F18" s="78" t="str">
        <f t="shared" si="2"/>
        <v/>
      </c>
      <c r="G18" s="78" t="str">
        <f t="shared" si="3"/>
        <v/>
      </c>
      <c r="H18" s="78"/>
      <c r="I18" s="78"/>
      <c r="J18" s="78"/>
      <c r="K18" s="78"/>
      <c r="L18" s="78"/>
      <c r="M18" s="78"/>
      <c r="N18" s="78"/>
      <c r="O18" s="79"/>
      <c r="P18" s="79"/>
      <c r="Q18" s="78"/>
      <c r="R18" s="78"/>
      <c r="S18" s="78"/>
      <c r="T18" s="79"/>
      <c r="U18" s="79"/>
      <c r="V18" s="79"/>
      <c r="W18" s="79"/>
      <c r="X18" s="79"/>
      <c r="Y18" s="79"/>
      <c r="Z18" s="78"/>
      <c r="AA18" s="78"/>
      <c r="AB18" s="78"/>
      <c r="AC18" s="79"/>
      <c r="AD18" s="79"/>
      <c r="AE18" s="78"/>
      <c r="AF18" s="78"/>
      <c r="AG18" s="78"/>
      <c r="AH18" s="79"/>
      <c r="AI18" s="79"/>
      <c r="AJ18" s="79"/>
      <c r="AK18" s="79"/>
      <c r="AL18" s="79"/>
      <c r="AM18" s="79"/>
      <c r="AN18" s="78"/>
      <c r="AO18" s="78"/>
      <c r="AP18" s="78"/>
      <c r="AQ18" s="79"/>
      <c r="AR18" s="79"/>
      <c r="AS18" s="78"/>
      <c r="AT18" s="78"/>
      <c r="AU18" s="78"/>
      <c r="AV18" s="79"/>
      <c r="AW18" s="79"/>
      <c r="AX18" s="79"/>
      <c r="AY18" s="79"/>
      <c r="AZ18" s="79"/>
      <c r="BA18" s="79"/>
      <c r="BB18" s="79"/>
      <c r="BC18" s="79"/>
      <c r="BD18" s="79"/>
      <c r="BE18" s="79"/>
      <c r="BF18" s="79"/>
      <c r="BG18" s="79"/>
      <c r="BH18" s="79"/>
      <c r="BI18" s="79"/>
      <c r="BJ18" s="79"/>
      <c r="BK18" s="79"/>
      <c r="BL18" s="79"/>
      <c r="BM18" s="79"/>
      <c r="BN18" s="79"/>
      <c r="BO18" s="79"/>
      <c r="BP18" s="79"/>
      <c r="BQ18" s="79"/>
      <c r="BR18" s="73"/>
      <c r="BS18" s="79"/>
      <c r="BT18" s="78"/>
      <c r="BU18" s="78"/>
      <c r="BV18" s="78"/>
      <c r="BW18" s="79"/>
      <c r="BX18" s="79"/>
      <c r="BY18" s="78"/>
      <c r="BZ18" s="78"/>
      <c r="CA18" s="78"/>
      <c r="CB18" s="79"/>
      <c r="CC18" s="79"/>
      <c r="CD18" s="79"/>
      <c r="CE18" s="79"/>
      <c r="CF18" s="79"/>
      <c r="CG18" s="79"/>
      <c r="CH18" s="80" t="s">
        <v>78</v>
      </c>
    </row>
    <row r="19" spans="1:86" ht="16.5" thickBot="1">
      <c r="A19" s="75">
        <f t="shared" si="0"/>
        <v>11</v>
      </c>
      <c r="B19" s="102" t="s">
        <v>99</v>
      </c>
      <c r="C19" s="76" t="s">
        <v>79</v>
      </c>
      <c r="D19" s="98"/>
      <c r="E19" s="78" t="str">
        <f t="shared" si="1"/>
        <v/>
      </c>
      <c r="F19" s="78" t="str">
        <f t="shared" si="2"/>
        <v/>
      </c>
      <c r="G19" s="78" t="str">
        <f t="shared" si="3"/>
        <v/>
      </c>
      <c r="H19" s="78"/>
      <c r="I19" s="78"/>
      <c r="J19" s="78"/>
      <c r="K19" s="78"/>
      <c r="L19" s="78"/>
      <c r="M19" s="78"/>
      <c r="N19" s="78"/>
      <c r="O19" s="79"/>
      <c r="P19" s="79"/>
      <c r="Q19" s="78"/>
      <c r="R19" s="78"/>
      <c r="S19" s="78"/>
      <c r="T19" s="79"/>
      <c r="U19" s="79"/>
      <c r="V19" s="79"/>
      <c r="W19" s="79"/>
      <c r="X19" s="79"/>
      <c r="Y19" s="79"/>
      <c r="Z19" s="78"/>
      <c r="AA19" s="78"/>
      <c r="AB19" s="78"/>
      <c r="AC19" s="79"/>
      <c r="AD19" s="79"/>
      <c r="AE19" s="78"/>
      <c r="AF19" s="78"/>
      <c r="AG19" s="78"/>
      <c r="AH19" s="79"/>
      <c r="AI19" s="79"/>
      <c r="AJ19" s="79"/>
      <c r="AK19" s="79"/>
      <c r="AL19" s="79"/>
      <c r="AM19" s="79"/>
      <c r="AN19" s="78"/>
      <c r="AO19" s="78"/>
      <c r="AP19" s="78"/>
      <c r="AQ19" s="79"/>
      <c r="AR19" s="79"/>
      <c r="AS19" s="78"/>
      <c r="AT19" s="78"/>
      <c r="AU19" s="78"/>
      <c r="AV19" s="79"/>
      <c r="AW19" s="79"/>
      <c r="AX19" s="79"/>
      <c r="AY19" s="79"/>
      <c r="AZ19" s="79"/>
      <c r="BA19" s="79"/>
      <c r="BB19" s="79"/>
      <c r="BC19" s="79"/>
      <c r="BD19" s="79"/>
      <c r="BE19" s="79"/>
      <c r="BF19" s="79"/>
      <c r="BG19" s="79"/>
      <c r="BH19" s="79"/>
      <c r="BI19" s="79"/>
      <c r="BJ19" s="79"/>
      <c r="BK19" s="79"/>
      <c r="BL19" s="79"/>
      <c r="BM19" s="79"/>
      <c r="BN19" s="79"/>
      <c r="BO19" s="79"/>
      <c r="BP19" s="79"/>
      <c r="BQ19" s="79"/>
      <c r="BR19" s="73"/>
      <c r="BS19" s="79"/>
      <c r="BT19" s="78"/>
      <c r="BU19" s="78"/>
      <c r="BV19" s="78"/>
      <c r="BW19" s="79"/>
      <c r="BX19" s="79"/>
      <c r="BY19" s="78"/>
      <c r="BZ19" s="78"/>
      <c r="CA19" s="78"/>
      <c r="CB19" s="79"/>
      <c r="CC19" s="79"/>
      <c r="CD19" s="79"/>
      <c r="CE19" s="79"/>
      <c r="CF19" s="79"/>
      <c r="CG19" s="79"/>
      <c r="CH19" s="80" t="s">
        <v>78</v>
      </c>
    </row>
    <row r="20" spans="1:86" ht="16.5" thickBot="1">
      <c r="A20" s="75">
        <f t="shared" si="0"/>
        <v>12</v>
      </c>
      <c r="B20" s="102" t="s">
        <v>100</v>
      </c>
      <c r="C20" s="76" t="s">
        <v>79</v>
      </c>
      <c r="D20" s="98"/>
      <c r="E20" s="78" t="str">
        <f t="shared" si="1"/>
        <v/>
      </c>
      <c r="F20" s="78" t="str">
        <f t="shared" si="2"/>
        <v/>
      </c>
      <c r="G20" s="78" t="str">
        <f t="shared" si="3"/>
        <v/>
      </c>
      <c r="H20" s="78"/>
      <c r="I20" s="78"/>
      <c r="J20" s="78"/>
      <c r="K20" s="78"/>
      <c r="L20" s="78"/>
      <c r="M20" s="78"/>
      <c r="N20" s="78"/>
      <c r="O20" s="79"/>
      <c r="P20" s="79"/>
      <c r="Q20" s="78"/>
      <c r="R20" s="78"/>
      <c r="S20" s="78"/>
      <c r="T20" s="79"/>
      <c r="U20" s="79"/>
      <c r="V20" s="79"/>
      <c r="W20" s="79"/>
      <c r="X20" s="79"/>
      <c r="Y20" s="79"/>
      <c r="Z20" s="78"/>
      <c r="AA20" s="78"/>
      <c r="AB20" s="78"/>
      <c r="AC20" s="79"/>
      <c r="AD20" s="79"/>
      <c r="AE20" s="78"/>
      <c r="AF20" s="78"/>
      <c r="AG20" s="78"/>
      <c r="AH20" s="79"/>
      <c r="AI20" s="79"/>
      <c r="AJ20" s="79"/>
      <c r="AK20" s="79"/>
      <c r="AL20" s="79"/>
      <c r="AM20" s="79"/>
      <c r="AN20" s="78"/>
      <c r="AO20" s="78"/>
      <c r="AP20" s="78"/>
      <c r="AQ20" s="79"/>
      <c r="AR20" s="79"/>
      <c r="AS20" s="78"/>
      <c r="AT20" s="78"/>
      <c r="AU20" s="78"/>
      <c r="AV20" s="79"/>
      <c r="AW20" s="79"/>
      <c r="AX20" s="79"/>
      <c r="AY20" s="79"/>
      <c r="AZ20" s="79"/>
      <c r="BA20" s="79"/>
      <c r="BB20" s="79"/>
      <c r="BC20" s="79"/>
      <c r="BD20" s="79"/>
      <c r="BE20" s="79"/>
      <c r="BF20" s="79"/>
      <c r="BG20" s="79"/>
      <c r="BH20" s="79"/>
      <c r="BI20" s="79"/>
      <c r="BJ20" s="79"/>
      <c r="BK20" s="79"/>
      <c r="BL20" s="79"/>
      <c r="BM20" s="79"/>
      <c r="BN20" s="79"/>
      <c r="BO20" s="79"/>
      <c r="BP20" s="79"/>
      <c r="BQ20" s="79"/>
      <c r="BR20" s="73"/>
      <c r="BS20" s="79"/>
      <c r="BT20" s="78"/>
      <c r="BU20" s="78"/>
      <c r="BV20" s="78"/>
      <c r="BW20" s="79"/>
      <c r="BX20" s="79"/>
      <c r="BY20" s="78"/>
      <c r="BZ20" s="78"/>
      <c r="CA20" s="78"/>
      <c r="CB20" s="79"/>
      <c r="CC20" s="79"/>
      <c r="CD20" s="79"/>
      <c r="CE20" s="79"/>
      <c r="CF20" s="79"/>
      <c r="CG20" s="79"/>
      <c r="CH20" s="80" t="s">
        <v>78</v>
      </c>
    </row>
    <row r="21" spans="1:86" ht="16.5" thickBot="1">
      <c r="A21" s="75">
        <f t="shared" si="0"/>
        <v>13</v>
      </c>
      <c r="B21" s="102" t="s">
        <v>101</v>
      </c>
      <c r="C21" s="76" t="s">
        <v>79</v>
      </c>
      <c r="D21" s="98"/>
      <c r="E21" s="78" t="str">
        <f t="shared" si="1"/>
        <v/>
      </c>
      <c r="F21" s="78" t="str">
        <f t="shared" si="2"/>
        <v/>
      </c>
      <c r="G21" s="78" t="str">
        <f t="shared" si="3"/>
        <v/>
      </c>
      <c r="H21" s="78"/>
      <c r="I21" s="78"/>
      <c r="J21" s="78"/>
      <c r="K21" s="78"/>
      <c r="L21" s="78"/>
      <c r="M21" s="78"/>
      <c r="N21" s="78"/>
      <c r="O21" s="79"/>
      <c r="P21" s="79"/>
      <c r="Q21" s="78"/>
      <c r="R21" s="78"/>
      <c r="S21" s="78"/>
      <c r="T21" s="79"/>
      <c r="U21" s="79"/>
      <c r="V21" s="79"/>
      <c r="W21" s="79"/>
      <c r="X21" s="79"/>
      <c r="Y21" s="79"/>
      <c r="Z21" s="78"/>
      <c r="AA21" s="78"/>
      <c r="AB21" s="78"/>
      <c r="AC21" s="79"/>
      <c r="AD21" s="79"/>
      <c r="AE21" s="78"/>
      <c r="AF21" s="78"/>
      <c r="AG21" s="78"/>
      <c r="AH21" s="79"/>
      <c r="AI21" s="79"/>
      <c r="AJ21" s="79"/>
      <c r="AK21" s="79"/>
      <c r="AL21" s="79"/>
      <c r="AM21" s="79"/>
      <c r="AN21" s="78"/>
      <c r="AO21" s="78"/>
      <c r="AP21" s="78"/>
      <c r="AQ21" s="79"/>
      <c r="AR21" s="79"/>
      <c r="AS21" s="78"/>
      <c r="AT21" s="78"/>
      <c r="AU21" s="78"/>
      <c r="AV21" s="79"/>
      <c r="AW21" s="79"/>
      <c r="AX21" s="79"/>
      <c r="AY21" s="79"/>
      <c r="AZ21" s="79"/>
      <c r="BA21" s="79"/>
      <c r="BB21" s="79"/>
      <c r="BC21" s="79"/>
      <c r="BD21" s="79"/>
      <c r="BE21" s="79"/>
      <c r="BF21" s="79"/>
      <c r="BG21" s="79"/>
      <c r="BH21" s="79"/>
      <c r="BI21" s="79"/>
      <c r="BJ21" s="79"/>
      <c r="BK21" s="79"/>
      <c r="BL21" s="79"/>
      <c r="BM21" s="79"/>
      <c r="BN21" s="79"/>
      <c r="BO21" s="79"/>
      <c r="BP21" s="79"/>
      <c r="BQ21" s="79"/>
      <c r="BR21" s="73"/>
      <c r="BS21" s="79"/>
      <c r="BT21" s="78"/>
      <c r="BU21" s="78"/>
      <c r="BV21" s="78"/>
      <c r="BW21" s="79"/>
      <c r="BX21" s="79"/>
      <c r="BY21" s="78"/>
      <c r="BZ21" s="78"/>
      <c r="CA21" s="78"/>
      <c r="CB21" s="79"/>
      <c r="CC21" s="79"/>
      <c r="CD21" s="79"/>
      <c r="CE21" s="79"/>
      <c r="CF21" s="79"/>
      <c r="CG21" s="79"/>
      <c r="CH21" s="80" t="s">
        <v>78</v>
      </c>
    </row>
    <row r="22" spans="1:86" ht="16.5" thickBot="1">
      <c r="A22" s="75">
        <f t="shared" si="0"/>
        <v>14</v>
      </c>
      <c r="B22" s="102" t="s">
        <v>102</v>
      </c>
      <c r="C22" s="76" t="s">
        <v>79</v>
      </c>
      <c r="D22" s="98"/>
      <c r="E22" s="78" t="str">
        <f t="shared" si="1"/>
        <v/>
      </c>
      <c r="F22" s="78" t="str">
        <f t="shared" si="2"/>
        <v/>
      </c>
      <c r="G22" s="78" t="str">
        <f t="shared" si="3"/>
        <v/>
      </c>
      <c r="H22" s="78"/>
      <c r="I22" s="78"/>
      <c r="J22" s="78"/>
      <c r="K22" s="78"/>
      <c r="L22" s="78"/>
      <c r="M22" s="78"/>
      <c r="N22" s="78"/>
      <c r="O22" s="79"/>
      <c r="P22" s="79"/>
      <c r="Q22" s="78"/>
      <c r="R22" s="78"/>
      <c r="S22" s="78"/>
      <c r="T22" s="79"/>
      <c r="U22" s="79"/>
      <c r="V22" s="79"/>
      <c r="W22" s="79"/>
      <c r="X22" s="79"/>
      <c r="Y22" s="79"/>
      <c r="Z22" s="78"/>
      <c r="AA22" s="78"/>
      <c r="AB22" s="78"/>
      <c r="AC22" s="79"/>
      <c r="AD22" s="79"/>
      <c r="AE22" s="78"/>
      <c r="AF22" s="78"/>
      <c r="AG22" s="78"/>
      <c r="AH22" s="79"/>
      <c r="AI22" s="79"/>
      <c r="AJ22" s="79"/>
      <c r="AK22" s="79"/>
      <c r="AL22" s="79"/>
      <c r="AM22" s="79"/>
      <c r="AN22" s="78"/>
      <c r="AO22" s="78"/>
      <c r="AP22" s="78"/>
      <c r="AQ22" s="79"/>
      <c r="AR22" s="79"/>
      <c r="AS22" s="78"/>
      <c r="AT22" s="78"/>
      <c r="AU22" s="78"/>
      <c r="AV22" s="79"/>
      <c r="AW22" s="79"/>
      <c r="AX22" s="79"/>
      <c r="AY22" s="79"/>
      <c r="AZ22" s="79"/>
      <c r="BA22" s="79"/>
      <c r="BB22" s="79"/>
      <c r="BC22" s="79"/>
      <c r="BD22" s="79"/>
      <c r="BE22" s="79"/>
      <c r="BF22" s="79"/>
      <c r="BG22" s="79"/>
      <c r="BH22" s="79"/>
      <c r="BI22" s="79"/>
      <c r="BJ22" s="79"/>
      <c r="BK22" s="79"/>
      <c r="BL22" s="79"/>
      <c r="BM22" s="79"/>
      <c r="BN22" s="79"/>
      <c r="BO22" s="79"/>
      <c r="BP22" s="79"/>
      <c r="BQ22" s="79"/>
      <c r="BR22" s="73"/>
      <c r="BS22" s="79"/>
      <c r="BT22" s="78"/>
      <c r="BU22" s="78"/>
      <c r="BV22" s="78"/>
      <c r="BW22" s="79"/>
      <c r="BX22" s="79"/>
      <c r="BY22" s="78"/>
      <c r="BZ22" s="78"/>
      <c r="CA22" s="78"/>
      <c r="CB22" s="79"/>
      <c r="CC22" s="79"/>
      <c r="CD22" s="79"/>
      <c r="CE22" s="79"/>
      <c r="CF22" s="79"/>
      <c r="CG22" s="79"/>
      <c r="CH22" s="80" t="s">
        <v>78</v>
      </c>
    </row>
    <row r="23" spans="1:86" ht="16.5" thickBot="1">
      <c r="A23" s="75">
        <f t="shared" si="0"/>
        <v>15</v>
      </c>
      <c r="B23" s="102" t="s">
        <v>103</v>
      </c>
      <c r="C23" s="76" t="s">
        <v>79</v>
      </c>
      <c r="D23" s="99"/>
      <c r="E23" s="78" t="str">
        <f t="shared" si="1"/>
        <v/>
      </c>
      <c r="F23" s="78" t="str">
        <f t="shared" si="2"/>
        <v/>
      </c>
      <c r="G23" s="78" t="str">
        <f t="shared" si="3"/>
        <v/>
      </c>
      <c r="H23" s="78"/>
      <c r="I23" s="78"/>
      <c r="J23" s="78"/>
      <c r="K23" s="78"/>
      <c r="L23" s="78"/>
      <c r="M23" s="78"/>
      <c r="N23" s="78"/>
      <c r="O23" s="79"/>
      <c r="P23" s="79"/>
      <c r="Q23" s="78"/>
      <c r="R23" s="78"/>
      <c r="S23" s="78"/>
      <c r="T23" s="79"/>
      <c r="U23" s="79"/>
      <c r="V23" s="79"/>
      <c r="W23" s="79"/>
      <c r="X23" s="79"/>
      <c r="Y23" s="79"/>
      <c r="Z23" s="78"/>
      <c r="AA23" s="78"/>
      <c r="AB23" s="78"/>
      <c r="AC23" s="79"/>
      <c r="AD23" s="79"/>
      <c r="AE23" s="78"/>
      <c r="AF23" s="78"/>
      <c r="AG23" s="78"/>
      <c r="AH23" s="79"/>
      <c r="AI23" s="79"/>
      <c r="AJ23" s="79"/>
      <c r="AK23" s="79"/>
      <c r="AL23" s="79"/>
      <c r="AM23" s="79"/>
      <c r="AN23" s="78"/>
      <c r="AO23" s="78"/>
      <c r="AP23" s="78"/>
      <c r="AQ23" s="79"/>
      <c r="AR23" s="79"/>
      <c r="AS23" s="78"/>
      <c r="AT23" s="78"/>
      <c r="AU23" s="78"/>
      <c r="AV23" s="79"/>
      <c r="AW23" s="79"/>
      <c r="AX23" s="79"/>
      <c r="AY23" s="79"/>
      <c r="AZ23" s="79"/>
      <c r="BA23" s="79"/>
      <c r="BB23" s="79"/>
      <c r="BC23" s="79"/>
      <c r="BD23" s="79"/>
      <c r="BE23" s="79"/>
      <c r="BF23" s="79"/>
      <c r="BG23" s="79"/>
      <c r="BH23" s="79"/>
      <c r="BI23" s="79"/>
      <c r="BJ23" s="79"/>
      <c r="BK23" s="79"/>
      <c r="BL23" s="79"/>
      <c r="BM23" s="79"/>
      <c r="BN23" s="79"/>
      <c r="BO23" s="79"/>
      <c r="BP23" s="79"/>
      <c r="BQ23" s="79"/>
      <c r="BR23" s="73"/>
      <c r="BS23" s="79"/>
      <c r="BT23" s="78"/>
      <c r="BU23" s="78"/>
      <c r="BV23" s="78"/>
      <c r="BW23" s="79"/>
      <c r="BX23" s="79"/>
      <c r="BY23" s="78"/>
      <c r="BZ23" s="78"/>
      <c r="CA23" s="78"/>
      <c r="CB23" s="79"/>
      <c r="CC23" s="79"/>
      <c r="CD23" s="79"/>
      <c r="CE23" s="79"/>
      <c r="CF23" s="79"/>
      <c r="CG23" s="79"/>
      <c r="CH23" s="80" t="s">
        <v>78</v>
      </c>
    </row>
    <row r="24" spans="1:86" ht="16.5" thickBot="1">
      <c r="A24" s="75">
        <f t="shared" si="0"/>
        <v>16</v>
      </c>
      <c r="B24" s="102" t="s">
        <v>104</v>
      </c>
      <c r="C24" s="76" t="s">
        <v>79</v>
      </c>
      <c r="D24" s="98"/>
      <c r="E24" s="78" t="str">
        <f t="shared" si="1"/>
        <v/>
      </c>
      <c r="F24" s="78" t="str">
        <f t="shared" si="2"/>
        <v/>
      </c>
      <c r="G24" s="78" t="str">
        <f t="shared" si="3"/>
        <v/>
      </c>
      <c r="H24" s="78"/>
      <c r="I24" s="78"/>
      <c r="J24" s="78"/>
      <c r="K24" s="78"/>
      <c r="L24" s="78"/>
      <c r="M24" s="78"/>
      <c r="N24" s="78"/>
      <c r="O24" s="79"/>
      <c r="P24" s="79"/>
      <c r="Q24" s="78"/>
      <c r="R24" s="78"/>
      <c r="S24" s="78"/>
      <c r="T24" s="79"/>
      <c r="U24" s="79"/>
      <c r="V24" s="79"/>
      <c r="W24" s="79"/>
      <c r="X24" s="79"/>
      <c r="Y24" s="79"/>
      <c r="Z24" s="78"/>
      <c r="AA24" s="78"/>
      <c r="AB24" s="78"/>
      <c r="AC24" s="79"/>
      <c r="AD24" s="79"/>
      <c r="AE24" s="78"/>
      <c r="AF24" s="78"/>
      <c r="AG24" s="78"/>
      <c r="AH24" s="79"/>
      <c r="AI24" s="79"/>
      <c r="AJ24" s="79"/>
      <c r="AK24" s="79"/>
      <c r="AL24" s="79"/>
      <c r="AM24" s="79"/>
      <c r="AN24" s="78"/>
      <c r="AO24" s="78"/>
      <c r="AP24" s="78"/>
      <c r="AQ24" s="79"/>
      <c r="AR24" s="79"/>
      <c r="AS24" s="78"/>
      <c r="AT24" s="78"/>
      <c r="AU24" s="78"/>
      <c r="AV24" s="79"/>
      <c r="AW24" s="79"/>
      <c r="AX24" s="79"/>
      <c r="AY24" s="79"/>
      <c r="AZ24" s="79"/>
      <c r="BA24" s="79"/>
      <c r="BB24" s="79"/>
      <c r="BC24" s="79"/>
      <c r="BD24" s="79"/>
      <c r="BE24" s="79"/>
      <c r="BF24" s="79"/>
      <c r="BG24" s="79"/>
      <c r="BH24" s="79"/>
      <c r="BI24" s="79"/>
      <c r="BJ24" s="79"/>
      <c r="BK24" s="79"/>
      <c r="BL24" s="79"/>
      <c r="BM24" s="79"/>
      <c r="BN24" s="79"/>
      <c r="BO24" s="79"/>
      <c r="BP24" s="79"/>
      <c r="BQ24" s="79"/>
      <c r="BR24" s="73"/>
      <c r="BS24" s="79"/>
      <c r="BT24" s="78"/>
      <c r="BU24" s="78"/>
      <c r="BV24" s="78"/>
      <c r="BW24" s="79"/>
      <c r="BX24" s="79"/>
      <c r="BY24" s="78"/>
      <c r="BZ24" s="78"/>
      <c r="CA24" s="78"/>
      <c r="CB24" s="79"/>
      <c r="CC24" s="79"/>
      <c r="CD24" s="79"/>
      <c r="CE24" s="79"/>
      <c r="CF24" s="79"/>
      <c r="CG24" s="79"/>
      <c r="CH24" s="80" t="s">
        <v>78</v>
      </c>
    </row>
    <row r="25" spans="1:86" ht="16.5" thickBot="1">
      <c r="A25" s="75">
        <f t="shared" si="0"/>
        <v>17</v>
      </c>
      <c r="B25" s="102" t="s">
        <v>105</v>
      </c>
      <c r="C25" s="76" t="s">
        <v>79</v>
      </c>
      <c r="D25" s="98"/>
      <c r="E25" s="78" t="str">
        <f t="shared" si="1"/>
        <v/>
      </c>
      <c r="F25" s="78" t="str">
        <f t="shared" si="2"/>
        <v/>
      </c>
      <c r="G25" s="78" t="str">
        <f t="shared" si="3"/>
        <v/>
      </c>
      <c r="H25" s="78"/>
      <c r="I25" s="78"/>
      <c r="J25" s="78"/>
      <c r="K25" s="78"/>
      <c r="L25" s="78"/>
      <c r="M25" s="78"/>
      <c r="N25" s="78"/>
      <c r="O25" s="79"/>
      <c r="P25" s="79"/>
      <c r="Q25" s="78"/>
      <c r="R25" s="78"/>
      <c r="S25" s="78"/>
      <c r="T25" s="79"/>
      <c r="U25" s="79"/>
      <c r="V25" s="79"/>
      <c r="W25" s="79"/>
      <c r="X25" s="79"/>
      <c r="Y25" s="79"/>
      <c r="Z25" s="78"/>
      <c r="AA25" s="78"/>
      <c r="AB25" s="78"/>
      <c r="AC25" s="79"/>
      <c r="AD25" s="79"/>
      <c r="AE25" s="78"/>
      <c r="AF25" s="78"/>
      <c r="AG25" s="78"/>
      <c r="AH25" s="79"/>
      <c r="AI25" s="79"/>
      <c r="AJ25" s="79"/>
      <c r="AK25" s="79"/>
      <c r="AL25" s="79"/>
      <c r="AM25" s="79"/>
      <c r="AN25" s="78"/>
      <c r="AO25" s="78"/>
      <c r="AP25" s="78"/>
      <c r="AQ25" s="79"/>
      <c r="AR25" s="79"/>
      <c r="AS25" s="78"/>
      <c r="AT25" s="78"/>
      <c r="AU25" s="78"/>
      <c r="AV25" s="79"/>
      <c r="AW25" s="79"/>
      <c r="AX25" s="79"/>
      <c r="AY25" s="79"/>
      <c r="AZ25" s="79"/>
      <c r="BA25" s="79"/>
      <c r="BB25" s="79"/>
      <c r="BC25" s="79"/>
      <c r="BD25" s="79"/>
      <c r="BE25" s="79"/>
      <c r="BF25" s="79"/>
      <c r="BG25" s="79"/>
      <c r="BH25" s="79"/>
      <c r="BI25" s="79"/>
      <c r="BJ25" s="79"/>
      <c r="BK25" s="79"/>
      <c r="BL25" s="79"/>
      <c r="BM25" s="79"/>
      <c r="BN25" s="79"/>
      <c r="BO25" s="79"/>
      <c r="BP25" s="79"/>
      <c r="BQ25" s="79"/>
      <c r="BR25" s="73"/>
      <c r="BS25" s="79"/>
      <c r="BT25" s="78"/>
      <c r="BU25" s="78"/>
      <c r="BV25" s="78"/>
      <c r="BW25" s="79"/>
      <c r="BX25" s="79"/>
      <c r="BY25" s="78"/>
      <c r="BZ25" s="78"/>
      <c r="CA25" s="78"/>
      <c r="CB25" s="79"/>
      <c r="CC25" s="79"/>
      <c r="CD25" s="79"/>
      <c r="CE25" s="79"/>
      <c r="CF25" s="79"/>
      <c r="CG25" s="79"/>
      <c r="CH25" s="80" t="s">
        <v>78</v>
      </c>
    </row>
    <row r="26" spans="1:86" ht="16.5" thickBot="1">
      <c r="A26" s="75">
        <f t="shared" si="0"/>
        <v>18</v>
      </c>
      <c r="B26" s="102" t="s">
        <v>106</v>
      </c>
      <c r="C26" s="76" t="s">
        <v>79</v>
      </c>
      <c r="D26" s="98"/>
      <c r="E26" s="78" t="str">
        <f t="shared" si="1"/>
        <v/>
      </c>
      <c r="F26" s="78" t="str">
        <f t="shared" si="2"/>
        <v/>
      </c>
      <c r="G26" s="78" t="str">
        <f t="shared" si="3"/>
        <v/>
      </c>
      <c r="H26" s="78"/>
      <c r="I26" s="78"/>
      <c r="J26" s="78"/>
      <c r="K26" s="78"/>
      <c r="L26" s="78"/>
      <c r="M26" s="78"/>
      <c r="N26" s="78"/>
      <c r="O26" s="79"/>
      <c r="P26" s="79"/>
      <c r="Q26" s="78"/>
      <c r="R26" s="78"/>
      <c r="S26" s="78"/>
      <c r="T26" s="79"/>
      <c r="U26" s="79"/>
      <c r="V26" s="79"/>
      <c r="W26" s="79"/>
      <c r="X26" s="79"/>
      <c r="Y26" s="79"/>
      <c r="Z26" s="78"/>
      <c r="AA26" s="78"/>
      <c r="AB26" s="78"/>
      <c r="AC26" s="79"/>
      <c r="AD26" s="79"/>
      <c r="AE26" s="78"/>
      <c r="AF26" s="78"/>
      <c r="AG26" s="78"/>
      <c r="AH26" s="79"/>
      <c r="AI26" s="79"/>
      <c r="AJ26" s="79"/>
      <c r="AK26" s="79"/>
      <c r="AL26" s="79"/>
      <c r="AM26" s="79"/>
      <c r="AN26" s="78"/>
      <c r="AO26" s="78"/>
      <c r="AP26" s="78"/>
      <c r="AQ26" s="79"/>
      <c r="AR26" s="79"/>
      <c r="AS26" s="78"/>
      <c r="AT26" s="78"/>
      <c r="AU26" s="78"/>
      <c r="AV26" s="79"/>
      <c r="AW26" s="79"/>
      <c r="AX26" s="79"/>
      <c r="AY26" s="79"/>
      <c r="AZ26" s="79"/>
      <c r="BA26" s="79"/>
      <c r="BB26" s="79"/>
      <c r="BC26" s="79"/>
      <c r="BD26" s="79"/>
      <c r="BE26" s="79"/>
      <c r="BF26" s="79"/>
      <c r="BG26" s="79"/>
      <c r="BH26" s="79"/>
      <c r="BI26" s="79"/>
      <c r="BJ26" s="79"/>
      <c r="BK26" s="79"/>
      <c r="BL26" s="79"/>
      <c r="BM26" s="79"/>
      <c r="BN26" s="79"/>
      <c r="BO26" s="79"/>
      <c r="BP26" s="79"/>
      <c r="BQ26" s="79"/>
      <c r="BR26" s="73"/>
      <c r="BS26" s="79"/>
      <c r="BT26" s="78"/>
      <c r="BU26" s="78"/>
      <c r="BV26" s="78"/>
      <c r="BW26" s="79"/>
      <c r="BX26" s="79"/>
      <c r="BY26" s="78"/>
      <c r="BZ26" s="78"/>
      <c r="CA26" s="78"/>
      <c r="CB26" s="79"/>
      <c r="CC26" s="79"/>
      <c r="CD26" s="79"/>
      <c r="CE26" s="79"/>
      <c r="CF26" s="79"/>
      <c r="CG26" s="79"/>
      <c r="CH26" s="80" t="s">
        <v>78</v>
      </c>
    </row>
    <row r="27" spans="1:86" ht="16.5" thickBot="1">
      <c r="A27" s="75">
        <f t="shared" si="0"/>
        <v>19</v>
      </c>
      <c r="B27" s="102" t="s">
        <v>107</v>
      </c>
      <c r="C27" s="76" t="s">
        <v>79</v>
      </c>
      <c r="D27" s="98"/>
      <c r="E27" s="78" t="str">
        <f t="shared" si="1"/>
        <v/>
      </c>
      <c r="F27" s="78" t="str">
        <f t="shared" si="2"/>
        <v/>
      </c>
      <c r="G27" s="78" t="str">
        <f t="shared" si="3"/>
        <v/>
      </c>
      <c r="H27" s="78"/>
      <c r="I27" s="78"/>
      <c r="J27" s="78"/>
      <c r="K27" s="78"/>
      <c r="L27" s="78"/>
      <c r="M27" s="78"/>
      <c r="N27" s="78"/>
      <c r="O27" s="79"/>
      <c r="P27" s="79"/>
      <c r="Q27" s="78"/>
      <c r="R27" s="78"/>
      <c r="S27" s="78"/>
      <c r="T27" s="79"/>
      <c r="U27" s="79"/>
      <c r="V27" s="79"/>
      <c r="W27" s="79"/>
      <c r="X27" s="79"/>
      <c r="Y27" s="79"/>
      <c r="Z27" s="78"/>
      <c r="AA27" s="78"/>
      <c r="AB27" s="78"/>
      <c r="AC27" s="79"/>
      <c r="AD27" s="79"/>
      <c r="AE27" s="78"/>
      <c r="AF27" s="78"/>
      <c r="AG27" s="78"/>
      <c r="AH27" s="79"/>
      <c r="AI27" s="79"/>
      <c r="AJ27" s="79"/>
      <c r="AK27" s="79"/>
      <c r="AL27" s="79"/>
      <c r="AM27" s="79"/>
      <c r="AN27" s="78"/>
      <c r="AO27" s="78"/>
      <c r="AP27" s="78"/>
      <c r="AQ27" s="79"/>
      <c r="AR27" s="79"/>
      <c r="AS27" s="78"/>
      <c r="AT27" s="78"/>
      <c r="AU27" s="78"/>
      <c r="AV27" s="79"/>
      <c r="AW27" s="79"/>
      <c r="AX27" s="79"/>
      <c r="AY27" s="79"/>
      <c r="AZ27" s="79"/>
      <c r="BA27" s="79"/>
      <c r="BB27" s="79"/>
      <c r="BC27" s="79"/>
      <c r="BD27" s="79"/>
      <c r="BE27" s="79"/>
      <c r="BF27" s="79"/>
      <c r="BG27" s="79"/>
      <c r="BH27" s="79"/>
      <c r="BI27" s="79"/>
      <c r="BJ27" s="79"/>
      <c r="BK27" s="79"/>
      <c r="BL27" s="79"/>
      <c r="BM27" s="79"/>
      <c r="BN27" s="79"/>
      <c r="BO27" s="79"/>
      <c r="BP27" s="79"/>
      <c r="BQ27" s="79"/>
      <c r="BR27" s="73"/>
      <c r="BS27" s="79"/>
      <c r="BT27" s="78"/>
      <c r="BU27" s="78"/>
      <c r="BV27" s="78"/>
      <c r="BW27" s="79"/>
      <c r="BX27" s="79"/>
      <c r="BY27" s="78"/>
      <c r="BZ27" s="78"/>
      <c r="CA27" s="78"/>
      <c r="CB27" s="79"/>
      <c r="CC27" s="79"/>
      <c r="CD27" s="79"/>
      <c r="CE27" s="79"/>
      <c r="CF27" s="79"/>
      <c r="CG27" s="79"/>
      <c r="CH27" s="80" t="s">
        <v>78</v>
      </c>
    </row>
    <row r="28" spans="1:86" ht="16.5" thickBot="1">
      <c r="A28" s="75">
        <f t="shared" si="0"/>
        <v>20</v>
      </c>
      <c r="B28" s="102" t="s">
        <v>108</v>
      </c>
      <c r="C28" s="76" t="s">
        <v>79</v>
      </c>
      <c r="D28" s="99"/>
      <c r="E28" s="78" t="str">
        <f t="shared" si="1"/>
        <v/>
      </c>
      <c r="F28" s="78" t="str">
        <f t="shared" si="2"/>
        <v/>
      </c>
      <c r="G28" s="78" t="str">
        <f t="shared" si="3"/>
        <v/>
      </c>
      <c r="H28" s="78"/>
      <c r="I28" s="78"/>
      <c r="J28" s="78"/>
      <c r="K28" s="78"/>
      <c r="L28" s="78"/>
      <c r="M28" s="78"/>
      <c r="N28" s="78"/>
      <c r="O28" s="79"/>
      <c r="P28" s="79"/>
      <c r="Q28" s="78"/>
      <c r="R28" s="78"/>
      <c r="S28" s="78"/>
      <c r="T28" s="79"/>
      <c r="U28" s="79"/>
      <c r="V28" s="79"/>
      <c r="W28" s="79"/>
      <c r="X28" s="79"/>
      <c r="Y28" s="79"/>
      <c r="Z28" s="78"/>
      <c r="AA28" s="78"/>
      <c r="AB28" s="78"/>
      <c r="AC28" s="79"/>
      <c r="AD28" s="79"/>
      <c r="AE28" s="78"/>
      <c r="AF28" s="78"/>
      <c r="AG28" s="78"/>
      <c r="AH28" s="79"/>
      <c r="AI28" s="79"/>
      <c r="AJ28" s="79"/>
      <c r="AK28" s="79"/>
      <c r="AL28" s="79"/>
      <c r="AM28" s="79"/>
      <c r="AN28" s="78"/>
      <c r="AO28" s="78"/>
      <c r="AP28" s="78"/>
      <c r="AQ28" s="79"/>
      <c r="AR28" s="79"/>
      <c r="AS28" s="78"/>
      <c r="AT28" s="78"/>
      <c r="AU28" s="78"/>
      <c r="AV28" s="79"/>
      <c r="AW28" s="79"/>
      <c r="AX28" s="79"/>
      <c r="AY28" s="79"/>
      <c r="AZ28" s="79"/>
      <c r="BA28" s="79"/>
      <c r="BB28" s="79"/>
      <c r="BC28" s="79"/>
      <c r="BD28" s="79"/>
      <c r="BE28" s="79"/>
      <c r="BF28" s="79"/>
      <c r="BG28" s="79"/>
      <c r="BH28" s="79"/>
      <c r="BI28" s="79"/>
      <c r="BJ28" s="79"/>
      <c r="BK28" s="79"/>
      <c r="BL28" s="79"/>
      <c r="BM28" s="79"/>
      <c r="BN28" s="79"/>
      <c r="BO28" s="79"/>
      <c r="BP28" s="79"/>
      <c r="BQ28" s="79"/>
      <c r="BR28" s="73"/>
      <c r="BS28" s="79"/>
      <c r="BT28" s="78"/>
      <c r="BU28" s="78"/>
      <c r="BV28" s="78"/>
      <c r="BW28" s="79"/>
      <c r="BX28" s="79"/>
      <c r="BY28" s="78"/>
      <c r="BZ28" s="78"/>
      <c r="CA28" s="78"/>
      <c r="CB28" s="79"/>
      <c r="CC28" s="79"/>
      <c r="CD28" s="79"/>
      <c r="CE28" s="79"/>
      <c r="CF28" s="79"/>
      <c r="CG28" s="79"/>
      <c r="CH28" s="80" t="s">
        <v>78</v>
      </c>
    </row>
    <row r="29" spans="1:86" ht="16.5" thickBot="1">
      <c r="A29" s="75">
        <f t="shared" si="0"/>
        <v>21</v>
      </c>
      <c r="B29" s="102" t="s">
        <v>109</v>
      </c>
      <c r="C29" s="76" t="s">
        <v>79</v>
      </c>
      <c r="D29" s="98"/>
      <c r="E29" s="78" t="str">
        <f t="shared" si="1"/>
        <v/>
      </c>
      <c r="F29" s="78" t="str">
        <f t="shared" si="2"/>
        <v/>
      </c>
      <c r="G29" s="78" t="str">
        <f t="shared" si="3"/>
        <v/>
      </c>
      <c r="H29" s="78"/>
      <c r="I29" s="78"/>
      <c r="J29" s="78"/>
      <c r="K29" s="78"/>
      <c r="L29" s="78"/>
      <c r="M29" s="78"/>
      <c r="N29" s="78"/>
      <c r="O29" s="79"/>
      <c r="P29" s="79"/>
      <c r="Q29" s="78"/>
      <c r="R29" s="78"/>
      <c r="S29" s="78"/>
      <c r="T29" s="79"/>
      <c r="U29" s="79"/>
      <c r="V29" s="79"/>
      <c r="W29" s="79"/>
      <c r="X29" s="79"/>
      <c r="Y29" s="79"/>
      <c r="Z29" s="78"/>
      <c r="AA29" s="78"/>
      <c r="AB29" s="78"/>
      <c r="AC29" s="79"/>
      <c r="AD29" s="79"/>
      <c r="AE29" s="78"/>
      <c r="AF29" s="78"/>
      <c r="AG29" s="78"/>
      <c r="AH29" s="79"/>
      <c r="AI29" s="79"/>
      <c r="AJ29" s="79"/>
      <c r="AK29" s="79"/>
      <c r="AL29" s="79"/>
      <c r="AM29" s="79"/>
      <c r="AN29" s="78"/>
      <c r="AO29" s="78"/>
      <c r="AP29" s="78"/>
      <c r="AQ29" s="79"/>
      <c r="AR29" s="79"/>
      <c r="AS29" s="78"/>
      <c r="AT29" s="78"/>
      <c r="AU29" s="78"/>
      <c r="AV29" s="79"/>
      <c r="AW29" s="79"/>
      <c r="AX29" s="79"/>
      <c r="AY29" s="79"/>
      <c r="AZ29" s="79"/>
      <c r="BA29" s="79"/>
      <c r="BB29" s="79"/>
      <c r="BC29" s="79"/>
      <c r="BD29" s="79"/>
      <c r="BE29" s="79"/>
      <c r="BF29" s="79"/>
      <c r="BG29" s="79"/>
      <c r="BH29" s="79"/>
      <c r="BI29" s="79"/>
      <c r="BJ29" s="79"/>
      <c r="BK29" s="79"/>
      <c r="BL29" s="79"/>
      <c r="BM29" s="79"/>
      <c r="BN29" s="79"/>
      <c r="BO29" s="79"/>
      <c r="BP29" s="79"/>
      <c r="BQ29" s="79"/>
      <c r="BR29" s="73"/>
      <c r="BS29" s="79"/>
      <c r="BT29" s="78"/>
      <c r="BU29" s="78"/>
      <c r="BV29" s="78"/>
      <c r="BW29" s="79"/>
      <c r="BX29" s="79"/>
      <c r="BY29" s="78"/>
      <c r="BZ29" s="78"/>
      <c r="CA29" s="78"/>
      <c r="CB29" s="79"/>
      <c r="CC29" s="79"/>
      <c r="CD29" s="79"/>
      <c r="CE29" s="79"/>
      <c r="CF29" s="79"/>
      <c r="CG29" s="79"/>
      <c r="CH29" s="80" t="s">
        <v>78</v>
      </c>
    </row>
    <row r="30" spans="1:86" ht="16.5" thickBot="1">
      <c r="A30" s="75">
        <f t="shared" si="0"/>
        <v>22</v>
      </c>
      <c r="B30" s="102" t="s">
        <v>110</v>
      </c>
      <c r="C30" s="76" t="s">
        <v>79</v>
      </c>
      <c r="D30" s="98"/>
      <c r="E30" s="78" t="str">
        <f t="shared" si="1"/>
        <v/>
      </c>
      <c r="F30" s="78" t="str">
        <f t="shared" si="2"/>
        <v/>
      </c>
      <c r="G30" s="78" t="str">
        <f t="shared" si="3"/>
        <v/>
      </c>
      <c r="H30" s="78"/>
      <c r="I30" s="78"/>
      <c r="J30" s="78"/>
      <c r="K30" s="78"/>
      <c r="L30" s="78"/>
      <c r="M30" s="78"/>
      <c r="N30" s="78"/>
      <c r="O30" s="79"/>
      <c r="P30" s="79"/>
      <c r="Q30" s="78"/>
      <c r="R30" s="78"/>
      <c r="S30" s="78"/>
      <c r="T30" s="79"/>
      <c r="U30" s="79"/>
      <c r="V30" s="79"/>
      <c r="W30" s="79"/>
      <c r="X30" s="79"/>
      <c r="Y30" s="79"/>
      <c r="Z30" s="78"/>
      <c r="AA30" s="78"/>
      <c r="AB30" s="78"/>
      <c r="AC30" s="79"/>
      <c r="AD30" s="79"/>
      <c r="AE30" s="78"/>
      <c r="AF30" s="78"/>
      <c r="AG30" s="78"/>
      <c r="AH30" s="79"/>
      <c r="AI30" s="79"/>
      <c r="AJ30" s="79"/>
      <c r="AK30" s="79"/>
      <c r="AL30" s="79"/>
      <c r="AM30" s="79"/>
      <c r="AN30" s="78"/>
      <c r="AO30" s="78"/>
      <c r="AP30" s="78"/>
      <c r="AQ30" s="79"/>
      <c r="AR30" s="79"/>
      <c r="AS30" s="78"/>
      <c r="AT30" s="78"/>
      <c r="AU30" s="78"/>
      <c r="AV30" s="79"/>
      <c r="AW30" s="79"/>
      <c r="AX30" s="79"/>
      <c r="AY30" s="79"/>
      <c r="AZ30" s="79"/>
      <c r="BA30" s="79"/>
      <c r="BB30" s="79"/>
      <c r="BC30" s="79"/>
      <c r="BD30" s="79"/>
      <c r="BE30" s="79"/>
      <c r="BF30" s="79"/>
      <c r="BG30" s="79"/>
      <c r="BH30" s="79"/>
      <c r="BI30" s="79"/>
      <c r="BJ30" s="79"/>
      <c r="BK30" s="79"/>
      <c r="BL30" s="79"/>
      <c r="BM30" s="79"/>
      <c r="BN30" s="79"/>
      <c r="BO30" s="79"/>
      <c r="BP30" s="79"/>
      <c r="BQ30" s="79"/>
      <c r="BR30" s="73"/>
      <c r="BS30" s="79"/>
      <c r="BT30" s="78"/>
      <c r="BU30" s="78"/>
      <c r="BV30" s="78"/>
      <c r="BW30" s="79"/>
      <c r="BX30" s="79"/>
      <c r="BY30" s="78"/>
      <c r="BZ30" s="78"/>
      <c r="CA30" s="78"/>
      <c r="CB30" s="79"/>
      <c r="CC30" s="79"/>
      <c r="CD30" s="79"/>
      <c r="CE30" s="79"/>
      <c r="CF30" s="79"/>
      <c r="CG30" s="79"/>
      <c r="CH30" s="80" t="s">
        <v>78</v>
      </c>
    </row>
    <row r="31" spans="1:86" ht="16.5" thickBot="1">
      <c r="A31" s="75">
        <f t="shared" si="0"/>
        <v>23</v>
      </c>
      <c r="B31" s="102" t="s">
        <v>111</v>
      </c>
      <c r="C31" s="76" t="s">
        <v>79</v>
      </c>
      <c r="D31" s="98"/>
      <c r="E31" s="78" t="str">
        <f t="shared" si="1"/>
        <v/>
      </c>
      <c r="F31" s="78" t="str">
        <f t="shared" si="2"/>
        <v/>
      </c>
      <c r="G31" s="78" t="str">
        <f t="shared" si="3"/>
        <v/>
      </c>
      <c r="H31" s="78"/>
      <c r="I31" s="78"/>
      <c r="J31" s="78"/>
      <c r="K31" s="78"/>
      <c r="L31" s="78"/>
      <c r="M31" s="78"/>
      <c r="N31" s="78"/>
      <c r="O31" s="79"/>
      <c r="P31" s="79"/>
      <c r="Q31" s="78"/>
      <c r="R31" s="78"/>
      <c r="S31" s="78"/>
      <c r="T31" s="79"/>
      <c r="U31" s="79"/>
      <c r="V31" s="79"/>
      <c r="W31" s="79"/>
      <c r="X31" s="79"/>
      <c r="Y31" s="79"/>
      <c r="Z31" s="78"/>
      <c r="AA31" s="78"/>
      <c r="AB31" s="78"/>
      <c r="AC31" s="79"/>
      <c r="AD31" s="79"/>
      <c r="AE31" s="78"/>
      <c r="AF31" s="78"/>
      <c r="AG31" s="78"/>
      <c r="AH31" s="79"/>
      <c r="AI31" s="79"/>
      <c r="AJ31" s="79"/>
      <c r="AK31" s="79"/>
      <c r="AL31" s="79"/>
      <c r="AM31" s="79"/>
      <c r="AN31" s="78"/>
      <c r="AO31" s="78"/>
      <c r="AP31" s="78"/>
      <c r="AQ31" s="79"/>
      <c r="AR31" s="79"/>
      <c r="AS31" s="78"/>
      <c r="AT31" s="78"/>
      <c r="AU31" s="78"/>
      <c r="AV31" s="79"/>
      <c r="AW31" s="79"/>
      <c r="AX31" s="79"/>
      <c r="AY31" s="79"/>
      <c r="AZ31" s="79"/>
      <c r="BA31" s="79"/>
      <c r="BB31" s="79"/>
      <c r="BC31" s="79"/>
      <c r="BD31" s="79"/>
      <c r="BE31" s="79"/>
      <c r="BF31" s="79"/>
      <c r="BG31" s="79"/>
      <c r="BH31" s="79"/>
      <c r="BI31" s="79"/>
      <c r="BJ31" s="79"/>
      <c r="BK31" s="79"/>
      <c r="BL31" s="79"/>
      <c r="BM31" s="79"/>
      <c r="BN31" s="79"/>
      <c r="BO31" s="79"/>
      <c r="BP31" s="79"/>
      <c r="BQ31" s="79"/>
      <c r="BR31" s="73"/>
      <c r="BS31" s="79"/>
      <c r="BT31" s="78"/>
      <c r="BU31" s="78"/>
      <c r="BV31" s="78"/>
      <c r="BW31" s="79"/>
      <c r="BX31" s="79"/>
      <c r="BY31" s="78"/>
      <c r="BZ31" s="78"/>
      <c r="CA31" s="78"/>
      <c r="CB31" s="79"/>
      <c r="CC31" s="79"/>
      <c r="CD31" s="79"/>
      <c r="CE31" s="79"/>
      <c r="CF31" s="79"/>
      <c r="CG31" s="79"/>
      <c r="CH31" s="80" t="s">
        <v>78</v>
      </c>
    </row>
    <row r="32" spans="1:86" ht="16.5" thickBot="1">
      <c r="A32" s="75">
        <f t="shared" si="0"/>
        <v>24</v>
      </c>
      <c r="B32" s="102" t="s">
        <v>112</v>
      </c>
      <c r="C32" s="76" t="s">
        <v>79</v>
      </c>
      <c r="D32" s="98"/>
      <c r="E32" s="78" t="str">
        <f t="shared" si="1"/>
        <v/>
      </c>
      <c r="F32" s="78" t="str">
        <f t="shared" si="2"/>
        <v/>
      </c>
      <c r="G32" s="78" t="str">
        <f t="shared" si="3"/>
        <v/>
      </c>
      <c r="H32" s="78"/>
      <c r="I32" s="78"/>
      <c r="J32" s="78"/>
      <c r="K32" s="78"/>
      <c r="L32" s="78"/>
      <c r="M32" s="78"/>
      <c r="N32" s="78"/>
      <c r="O32" s="79"/>
      <c r="P32" s="79"/>
      <c r="Q32" s="78"/>
      <c r="R32" s="78"/>
      <c r="S32" s="78"/>
      <c r="T32" s="79"/>
      <c r="U32" s="79"/>
      <c r="V32" s="79"/>
      <c r="W32" s="79"/>
      <c r="X32" s="79"/>
      <c r="Y32" s="79"/>
      <c r="Z32" s="78"/>
      <c r="AA32" s="78"/>
      <c r="AB32" s="78"/>
      <c r="AC32" s="79"/>
      <c r="AD32" s="79"/>
      <c r="AE32" s="78"/>
      <c r="AF32" s="78"/>
      <c r="AG32" s="78"/>
      <c r="AH32" s="79"/>
      <c r="AI32" s="79"/>
      <c r="AJ32" s="79"/>
      <c r="AK32" s="79"/>
      <c r="AL32" s="79"/>
      <c r="AM32" s="79"/>
      <c r="AN32" s="78"/>
      <c r="AO32" s="78"/>
      <c r="AP32" s="78"/>
      <c r="AQ32" s="79"/>
      <c r="AR32" s="79"/>
      <c r="AS32" s="78"/>
      <c r="AT32" s="78"/>
      <c r="AU32" s="78"/>
      <c r="AV32" s="79"/>
      <c r="AW32" s="79"/>
      <c r="AX32" s="79"/>
      <c r="AY32" s="79"/>
      <c r="AZ32" s="79"/>
      <c r="BA32" s="79"/>
      <c r="BB32" s="79"/>
      <c r="BC32" s="79"/>
      <c r="BD32" s="79"/>
      <c r="BE32" s="79"/>
      <c r="BF32" s="79"/>
      <c r="BG32" s="79"/>
      <c r="BH32" s="79"/>
      <c r="BI32" s="79"/>
      <c r="BJ32" s="79"/>
      <c r="BK32" s="79"/>
      <c r="BL32" s="79"/>
      <c r="BM32" s="79"/>
      <c r="BN32" s="79"/>
      <c r="BO32" s="79"/>
      <c r="BP32" s="79"/>
      <c r="BQ32" s="79"/>
      <c r="BR32" s="73"/>
      <c r="BS32" s="79"/>
      <c r="BT32" s="78"/>
      <c r="BU32" s="78"/>
      <c r="BV32" s="78"/>
      <c r="BW32" s="79"/>
      <c r="BX32" s="79"/>
      <c r="BY32" s="78"/>
      <c r="BZ32" s="78"/>
      <c r="CA32" s="78"/>
      <c r="CB32" s="79"/>
      <c r="CC32" s="79"/>
      <c r="CD32" s="79"/>
      <c r="CE32" s="79"/>
      <c r="CF32" s="79"/>
      <c r="CG32" s="79"/>
      <c r="CH32" s="80" t="s">
        <v>78</v>
      </c>
    </row>
    <row r="33" spans="1:86" ht="16.5" thickBot="1">
      <c r="A33" s="75">
        <f t="shared" si="0"/>
        <v>25</v>
      </c>
      <c r="B33" s="102" t="s">
        <v>113</v>
      </c>
      <c r="C33" s="76" t="s">
        <v>79</v>
      </c>
      <c r="D33" s="98"/>
      <c r="E33" s="78" t="str">
        <f t="shared" si="1"/>
        <v/>
      </c>
      <c r="F33" s="78" t="str">
        <f t="shared" si="2"/>
        <v/>
      </c>
      <c r="G33" s="78" t="str">
        <f t="shared" si="3"/>
        <v/>
      </c>
      <c r="H33" s="78"/>
      <c r="I33" s="78"/>
      <c r="J33" s="78"/>
      <c r="K33" s="78"/>
      <c r="L33" s="78"/>
      <c r="M33" s="78"/>
      <c r="N33" s="78"/>
      <c r="O33" s="79"/>
      <c r="P33" s="79"/>
      <c r="Q33" s="78"/>
      <c r="R33" s="78"/>
      <c r="S33" s="78"/>
      <c r="T33" s="79"/>
      <c r="U33" s="79"/>
      <c r="V33" s="79"/>
      <c r="W33" s="79"/>
      <c r="X33" s="79"/>
      <c r="Y33" s="79"/>
      <c r="Z33" s="78"/>
      <c r="AA33" s="78"/>
      <c r="AB33" s="78"/>
      <c r="AC33" s="79"/>
      <c r="AD33" s="79"/>
      <c r="AE33" s="78"/>
      <c r="AF33" s="78"/>
      <c r="AG33" s="78"/>
      <c r="AH33" s="79"/>
      <c r="AI33" s="79"/>
      <c r="AJ33" s="79"/>
      <c r="AK33" s="79"/>
      <c r="AL33" s="79"/>
      <c r="AM33" s="79"/>
      <c r="AN33" s="78"/>
      <c r="AO33" s="78"/>
      <c r="AP33" s="78"/>
      <c r="AQ33" s="79"/>
      <c r="AR33" s="79"/>
      <c r="AS33" s="78"/>
      <c r="AT33" s="78"/>
      <c r="AU33" s="78"/>
      <c r="AV33" s="79"/>
      <c r="AW33" s="79"/>
      <c r="AX33" s="79"/>
      <c r="AY33" s="79"/>
      <c r="AZ33" s="79"/>
      <c r="BA33" s="79"/>
      <c r="BB33" s="79"/>
      <c r="BC33" s="79"/>
      <c r="BD33" s="79"/>
      <c r="BE33" s="79"/>
      <c r="BF33" s="79"/>
      <c r="BG33" s="79"/>
      <c r="BH33" s="79"/>
      <c r="BI33" s="79"/>
      <c r="BJ33" s="79"/>
      <c r="BK33" s="79"/>
      <c r="BL33" s="79"/>
      <c r="BM33" s="79"/>
      <c r="BN33" s="79"/>
      <c r="BO33" s="79"/>
      <c r="BP33" s="79"/>
      <c r="BQ33" s="79"/>
      <c r="BR33" s="73"/>
      <c r="BS33" s="79"/>
      <c r="BT33" s="78"/>
      <c r="BU33" s="78"/>
      <c r="BV33" s="78"/>
      <c r="BW33" s="79"/>
      <c r="BX33" s="79"/>
      <c r="BY33" s="78"/>
      <c r="BZ33" s="78"/>
      <c r="CA33" s="78"/>
      <c r="CB33" s="79"/>
      <c r="CC33" s="79"/>
      <c r="CD33" s="79"/>
      <c r="CE33" s="79"/>
      <c r="CF33" s="79"/>
      <c r="CG33" s="79"/>
      <c r="CH33" s="80" t="s">
        <v>78</v>
      </c>
    </row>
    <row r="34" spans="1:86" ht="16.5" thickBot="1">
      <c r="A34" s="75">
        <f t="shared" si="0"/>
        <v>26</v>
      </c>
      <c r="B34" s="102" t="s">
        <v>114</v>
      </c>
      <c r="C34" s="76" t="s">
        <v>79</v>
      </c>
      <c r="D34" s="98"/>
      <c r="E34" s="78" t="str">
        <f t="shared" si="1"/>
        <v/>
      </c>
      <c r="F34" s="78" t="str">
        <f t="shared" si="2"/>
        <v/>
      </c>
      <c r="G34" s="78" t="str">
        <f t="shared" si="3"/>
        <v/>
      </c>
      <c r="H34" s="78"/>
      <c r="I34" s="78"/>
      <c r="J34" s="78"/>
      <c r="K34" s="78"/>
      <c r="L34" s="78"/>
      <c r="M34" s="78"/>
      <c r="N34" s="78"/>
      <c r="O34" s="79"/>
      <c r="P34" s="79"/>
      <c r="Q34" s="78"/>
      <c r="R34" s="78"/>
      <c r="S34" s="78"/>
      <c r="T34" s="79"/>
      <c r="U34" s="79"/>
      <c r="V34" s="79"/>
      <c r="W34" s="79"/>
      <c r="X34" s="79"/>
      <c r="Y34" s="79"/>
      <c r="Z34" s="78"/>
      <c r="AA34" s="78"/>
      <c r="AB34" s="78"/>
      <c r="AC34" s="79"/>
      <c r="AD34" s="79"/>
      <c r="AE34" s="78"/>
      <c r="AF34" s="78"/>
      <c r="AG34" s="78"/>
      <c r="AH34" s="79"/>
      <c r="AI34" s="79"/>
      <c r="AJ34" s="79"/>
      <c r="AK34" s="79"/>
      <c r="AL34" s="79"/>
      <c r="AM34" s="79"/>
      <c r="AN34" s="78"/>
      <c r="AO34" s="78"/>
      <c r="AP34" s="78"/>
      <c r="AQ34" s="79"/>
      <c r="AR34" s="79"/>
      <c r="AS34" s="78"/>
      <c r="AT34" s="78"/>
      <c r="AU34" s="78"/>
      <c r="AV34" s="79"/>
      <c r="AW34" s="79"/>
      <c r="AX34" s="79"/>
      <c r="AY34" s="79"/>
      <c r="AZ34" s="79"/>
      <c r="BA34" s="79"/>
      <c r="BB34" s="79"/>
      <c r="BC34" s="79"/>
      <c r="BD34" s="79"/>
      <c r="BE34" s="79"/>
      <c r="BF34" s="79"/>
      <c r="BG34" s="79"/>
      <c r="BH34" s="79"/>
      <c r="BI34" s="79"/>
      <c r="BJ34" s="79"/>
      <c r="BK34" s="79"/>
      <c r="BL34" s="79"/>
      <c r="BM34" s="79"/>
      <c r="BN34" s="79"/>
      <c r="BO34" s="79"/>
      <c r="BP34" s="79"/>
      <c r="BQ34" s="79"/>
      <c r="BR34" s="73"/>
      <c r="BS34" s="79"/>
      <c r="BT34" s="78"/>
      <c r="BU34" s="78"/>
      <c r="BV34" s="78"/>
      <c r="BW34" s="79"/>
      <c r="BX34" s="79"/>
      <c r="BY34" s="78"/>
      <c r="BZ34" s="78"/>
      <c r="CA34" s="78"/>
      <c r="CB34" s="79"/>
      <c r="CC34" s="79"/>
      <c r="CD34" s="79"/>
      <c r="CE34" s="79"/>
      <c r="CF34" s="79"/>
      <c r="CG34" s="79"/>
      <c r="CH34" s="80" t="s">
        <v>78</v>
      </c>
    </row>
    <row r="35" spans="1:86" ht="16.5" thickBot="1">
      <c r="A35" s="75">
        <f t="shared" si="0"/>
        <v>27</v>
      </c>
      <c r="B35" s="102" t="s">
        <v>115</v>
      </c>
      <c r="C35" s="76" t="s">
        <v>79</v>
      </c>
      <c r="D35" s="98"/>
      <c r="E35" s="78" t="str">
        <f t="shared" si="1"/>
        <v/>
      </c>
      <c r="F35" s="78" t="str">
        <f t="shared" si="2"/>
        <v/>
      </c>
      <c r="G35" s="78" t="str">
        <f t="shared" si="3"/>
        <v/>
      </c>
      <c r="H35" s="78"/>
      <c r="I35" s="78"/>
      <c r="J35" s="78"/>
      <c r="K35" s="78"/>
      <c r="L35" s="78"/>
      <c r="M35" s="78"/>
      <c r="N35" s="78"/>
      <c r="O35" s="79"/>
      <c r="P35" s="79"/>
      <c r="Q35" s="78"/>
      <c r="R35" s="78"/>
      <c r="S35" s="78"/>
      <c r="T35" s="79"/>
      <c r="U35" s="79"/>
      <c r="V35" s="79"/>
      <c r="W35" s="79"/>
      <c r="X35" s="79"/>
      <c r="Y35" s="79"/>
      <c r="Z35" s="78"/>
      <c r="AA35" s="78"/>
      <c r="AB35" s="78"/>
      <c r="AC35" s="79"/>
      <c r="AD35" s="79"/>
      <c r="AE35" s="78"/>
      <c r="AF35" s="78"/>
      <c r="AG35" s="78"/>
      <c r="AH35" s="79"/>
      <c r="AI35" s="79"/>
      <c r="AJ35" s="79"/>
      <c r="AK35" s="79"/>
      <c r="AL35" s="79"/>
      <c r="AM35" s="79"/>
      <c r="AN35" s="78"/>
      <c r="AO35" s="78"/>
      <c r="AP35" s="78"/>
      <c r="AQ35" s="79"/>
      <c r="AR35" s="79"/>
      <c r="AS35" s="78"/>
      <c r="AT35" s="78"/>
      <c r="AU35" s="78"/>
      <c r="AV35" s="79"/>
      <c r="AW35" s="79"/>
      <c r="AX35" s="79"/>
      <c r="AY35" s="79"/>
      <c r="AZ35" s="79"/>
      <c r="BA35" s="79"/>
      <c r="BB35" s="79"/>
      <c r="BC35" s="79"/>
      <c r="BD35" s="79"/>
      <c r="BE35" s="79"/>
      <c r="BF35" s="79"/>
      <c r="BG35" s="79"/>
      <c r="BH35" s="79"/>
      <c r="BI35" s="79"/>
      <c r="BJ35" s="79"/>
      <c r="BK35" s="79"/>
      <c r="BL35" s="79"/>
      <c r="BM35" s="79"/>
      <c r="BN35" s="79"/>
      <c r="BO35" s="79"/>
      <c r="BP35" s="79"/>
      <c r="BQ35" s="79"/>
      <c r="BR35" s="73"/>
      <c r="BS35" s="79"/>
      <c r="BT35" s="78"/>
      <c r="BU35" s="78"/>
      <c r="BV35" s="78"/>
      <c r="BW35" s="79"/>
      <c r="BX35" s="79"/>
      <c r="BY35" s="78"/>
      <c r="BZ35" s="78"/>
      <c r="CA35" s="78"/>
      <c r="CB35" s="79"/>
      <c r="CC35" s="79"/>
      <c r="CD35" s="79"/>
      <c r="CE35" s="79"/>
      <c r="CF35" s="79"/>
      <c r="CG35" s="79"/>
      <c r="CH35" s="80" t="s">
        <v>78</v>
      </c>
    </row>
    <row r="36" spans="1:86" ht="16.5" thickBot="1">
      <c r="A36" s="75">
        <f t="shared" si="0"/>
        <v>28</v>
      </c>
      <c r="B36" s="102" t="s">
        <v>116</v>
      </c>
      <c r="C36" s="76" t="s">
        <v>79</v>
      </c>
      <c r="D36" s="98"/>
      <c r="E36" s="78" t="str">
        <f t="shared" si="1"/>
        <v/>
      </c>
      <c r="F36" s="78" t="str">
        <f t="shared" si="2"/>
        <v/>
      </c>
      <c r="G36" s="78" t="str">
        <f t="shared" si="3"/>
        <v/>
      </c>
      <c r="H36" s="78"/>
      <c r="I36" s="78"/>
      <c r="J36" s="78"/>
      <c r="K36" s="78"/>
      <c r="L36" s="78"/>
      <c r="M36" s="78"/>
      <c r="N36" s="78"/>
      <c r="O36" s="79"/>
      <c r="P36" s="79"/>
      <c r="Q36" s="78"/>
      <c r="R36" s="78"/>
      <c r="S36" s="78"/>
      <c r="T36" s="79"/>
      <c r="U36" s="79"/>
      <c r="V36" s="79"/>
      <c r="W36" s="79"/>
      <c r="X36" s="79"/>
      <c r="Y36" s="79"/>
      <c r="Z36" s="78"/>
      <c r="AA36" s="78"/>
      <c r="AB36" s="78"/>
      <c r="AC36" s="79"/>
      <c r="AD36" s="79"/>
      <c r="AE36" s="78"/>
      <c r="AF36" s="78"/>
      <c r="AG36" s="78"/>
      <c r="AH36" s="79"/>
      <c r="AI36" s="79"/>
      <c r="AJ36" s="79"/>
      <c r="AK36" s="79"/>
      <c r="AL36" s="79"/>
      <c r="AM36" s="79"/>
      <c r="AN36" s="78"/>
      <c r="AO36" s="78"/>
      <c r="AP36" s="78"/>
      <c r="AQ36" s="79"/>
      <c r="AR36" s="79"/>
      <c r="AS36" s="78"/>
      <c r="AT36" s="78"/>
      <c r="AU36" s="78"/>
      <c r="AV36" s="79"/>
      <c r="AW36" s="79"/>
      <c r="AX36" s="79"/>
      <c r="AY36" s="79"/>
      <c r="AZ36" s="79"/>
      <c r="BA36" s="79"/>
      <c r="BB36" s="79"/>
      <c r="BC36" s="79"/>
      <c r="BD36" s="79"/>
      <c r="BE36" s="79"/>
      <c r="BF36" s="79"/>
      <c r="BG36" s="79"/>
      <c r="BH36" s="79"/>
      <c r="BI36" s="79"/>
      <c r="BJ36" s="79"/>
      <c r="BK36" s="79"/>
      <c r="BL36" s="79"/>
      <c r="BM36" s="79"/>
      <c r="BN36" s="79"/>
      <c r="BO36" s="79"/>
      <c r="BP36" s="79"/>
      <c r="BQ36" s="79"/>
      <c r="BR36" s="73"/>
      <c r="BS36" s="79"/>
      <c r="BT36" s="78"/>
      <c r="BU36" s="78"/>
      <c r="BV36" s="78"/>
      <c r="BW36" s="79"/>
      <c r="BX36" s="79"/>
      <c r="BY36" s="78"/>
      <c r="BZ36" s="78"/>
      <c r="CA36" s="78"/>
      <c r="CB36" s="79"/>
      <c r="CC36" s="79"/>
      <c r="CD36" s="79"/>
      <c r="CE36" s="79"/>
      <c r="CF36" s="79"/>
      <c r="CG36" s="79"/>
      <c r="CH36" s="80" t="s">
        <v>78</v>
      </c>
    </row>
    <row r="37" spans="1:86" ht="16.5" thickBot="1">
      <c r="A37" s="75">
        <f t="shared" si="0"/>
        <v>29</v>
      </c>
      <c r="B37" s="102" t="s">
        <v>117</v>
      </c>
      <c r="C37" s="76" t="s">
        <v>79</v>
      </c>
      <c r="D37" s="98"/>
      <c r="E37" s="78" t="str">
        <f t="shared" si="1"/>
        <v/>
      </c>
      <c r="F37" s="78" t="str">
        <f t="shared" si="2"/>
        <v/>
      </c>
      <c r="G37" s="78" t="str">
        <f t="shared" si="3"/>
        <v/>
      </c>
      <c r="H37" s="78"/>
      <c r="I37" s="78"/>
      <c r="J37" s="78"/>
      <c r="K37" s="78"/>
      <c r="L37" s="78"/>
      <c r="M37" s="78"/>
      <c r="N37" s="78"/>
      <c r="O37" s="79"/>
      <c r="P37" s="79"/>
      <c r="Q37" s="78"/>
      <c r="R37" s="78"/>
      <c r="S37" s="78"/>
      <c r="T37" s="79"/>
      <c r="U37" s="79"/>
      <c r="V37" s="79"/>
      <c r="W37" s="79"/>
      <c r="X37" s="79"/>
      <c r="Y37" s="79"/>
      <c r="Z37" s="78"/>
      <c r="AA37" s="78"/>
      <c r="AB37" s="78"/>
      <c r="AC37" s="79"/>
      <c r="AD37" s="79"/>
      <c r="AE37" s="78"/>
      <c r="AF37" s="78"/>
      <c r="AG37" s="78"/>
      <c r="AH37" s="79"/>
      <c r="AI37" s="79"/>
      <c r="AJ37" s="79"/>
      <c r="AK37" s="79"/>
      <c r="AL37" s="79"/>
      <c r="AM37" s="79"/>
      <c r="AN37" s="78"/>
      <c r="AO37" s="78"/>
      <c r="AP37" s="78"/>
      <c r="AQ37" s="79"/>
      <c r="AR37" s="79"/>
      <c r="AS37" s="78"/>
      <c r="AT37" s="78"/>
      <c r="AU37" s="78"/>
      <c r="AV37" s="79"/>
      <c r="AW37" s="79"/>
      <c r="AX37" s="79"/>
      <c r="AY37" s="79"/>
      <c r="AZ37" s="79"/>
      <c r="BA37" s="79"/>
      <c r="BB37" s="79"/>
      <c r="BC37" s="79"/>
      <c r="BD37" s="79"/>
      <c r="BE37" s="79"/>
      <c r="BF37" s="79"/>
      <c r="BG37" s="79"/>
      <c r="BH37" s="79"/>
      <c r="BI37" s="79"/>
      <c r="BJ37" s="79"/>
      <c r="BK37" s="79"/>
      <c r="BL37" s="79"/>
      <c r="BM37" s="79"/>
      <c r="BN37" s="79"/>
      <c r="BO37" s="79"/>
      <c r="BP37" s="79"/>
      <c r="BQ37" s="79"/>
      <c r="BR37" s="73"/>
      <c r="BS37" s="79"/>
      <c r="BT37" s="78"/>
      <c r="BU37" s="78"/>
      <c r="BV37" s="78"/>
      <c r="BW37" s="79"/>
      <c r="BX37" s="79"/>
      <c r="BY37" s="78"/>
      <c r="BZ37" s="78"/>
      <c r="CA37" s="78"/>
      <c r="CB37" s="79"/>
      <c r="CC37" s="79"/>
      <c r="CD37" s="79"/>
      <c r="CE37" s="79"/>
      <c r="CF37" s="79"/>
      <c r="CG37" s="79"/>
      <c r="CH37" s="80" t="s">
        <v>78</v>
      </c>
    </row>
    <row r="38" spans="1:86" ht="16.5" thickBot="1">
      <c r="A38" s="75">
        <f t="shared" si="0"/>
        <v>30</v>
      </c>
      <c r="B38" s="102" t="s">
        <v>118</v>
      </c>
      <c r="C38" s="76" t="s">
        <v>79</v>
      </c>
      <c r="D38" s="98"/>
      <c r="E38" s="78" t="str">
        <f t="shared" si="1"/>
        <v/>
      </c>
      <c r="F38" s="78" t="str">
        <f t="shared" si="2"/>
        <v/>
      </c>
      <c r="G38" s="78" t="str">
        <f t="shared" si="3"/>
        <v/>
      </c>
      <c r="H38" s="78"/>
      <c r="I38" s="78"/>
      <c r="J38" s="78"/>
      <c r="K38" s="78"/>
      <c r="L38" s="78"/>
      <c r="M38" s="78"/>
      <c r="N38" s="78"/>
      <c r="O38" s="79"/>
      <c r="P38" s="79"/>
      <c r="Q38" s="78"/>
      <c r="R38" s="78"/>
      <c r="S38" s="78"/>
      <c r="T38" s="79"/>
      <c r="U38" s="79"/>
      <c r="V38" s="79"/>
      <c r="W38" s="79"/>
      <c r="X38" s="79"/>
      <c r="Y38" s="79"/>
      <c r="Z38" s="78"/>
      <c r="AA38" s="78"/>
      <c r="AB38" s="78"/>
      <c r="AC38" s="79"/>
      <c r="AD38" s="79"/>
      <c r="AE38" s="78"/>
      <c r="AF38" s="78"/>
      <c r="AG38" s="78"/>
      <c r="AH38" s="79"/>
      <c r="AI38" s="79"/>
      <c r="AJ38" s="79"/>
      <c r="AK38" s="79"/>
      <c r="AL38" s="79"/>
      <c r="AM38" s="79"/>
      <c r="AN38" s="78"/>
      <c r="AO38" s="78"/>
      <c r="AP38" s="78"/>
      <c r="AQ38" s="79"/>
      <c r="AR38" s="79"/>
      <c r="AS38" s="78"/>
      <c r="AT38" s="78"/>
      <c r="AU38" s="78"/>
      <c r="AV38" s="79"/>
      <c r="AW38" s="79"/>
      <c r="AX38" s="79"/>
      <c r="AY38" s="79"/>
      <c r="AZ38" s="79"/>
      <c r="BA38" s="79"/>
      <c r="BB38" s="79"/>
      <c r="BC38" s="79"/>
      <c r="BD38" s="79"/>
      <c r="BE38" s="79"/>
      <c r="BF38" s="79"/>
      <c r="BG38" s="79"/>
      <c r="BH38" s="79"/>
      <c r="BI38" s="79"/>
      <c r="BJ38" s="79"/>
      <c r="BK38" s="79"/>
      <c r="BL38" s="79"/>
      <c r="BM38" s="79"/>
      <c r="BN38" s="79"/>
      <c r="BO38" s="79"/>
      <c r="BP38" s="79"/>
      <c r="BQ38" s="79"/>
      <c r="BR38" s="73"/>
      <c r="BS38" s="79"/>
      <c r="BT38" s="78"/>
      <c r="BU38" s="78"/>
      <c r="BV38" s="78"/>
      <c r="BW38" s="79"/>
      <c r="BX38" s="79"/>
      <c r="BY38" s="78"/>
      <c r="BZ38" s="78"/>
      <c r="CA38" s="78"/>
      <c r="CB38" s="79"/>
      <c r="CC38" s="79"/>
      <c r="CD38" s="79"/>
      <c r="CE38" s="79"/>
      <c r="CF38" s="79"/>
      <c r="CG38" s="79"/>
      <c r="CH38" s="80" t="s">
        <v>78</v>
      </c>
    </row>
    <row r="39" spans="1:86" ht="16.5" thickBot="1">
      <c r="A39" s="75">
        <f t="shared" si="0"/>
        <v>31</v>
      </c>
      <c r="B39" s="102" t="s">
        <v>119</v>
      </c>
      <c r="C39" s="76" t="s">
        <v>79</v>
      </c>
      <c r="D39" s="98"/>
      <c r="E39" s="78" t="str">
        <f t="shared" si="1"/>
        <v/>
      </c>
      <c r="F39" s="78" t="str">
        <f t="shared" si="2"/>
        <v/>
      </c>
      <c r="G39" s="78" t="str">
        <f t="shared" si="3"/>
        <v/>
      </c>
      <c r="H39" s="78"/>
      <c r="I39" s="78"/>
      <c r="J39" s="78"/>
      <c r="K39" s="78"/>
      <c r="L39" s="78"/>
      <c r="M39" s="78"/>
      <c r="N39" s="78"/>
      <c r="O39" s="79"/>
      <c r="P39" s="79"/>
      <c r="Q39" s="78"/>
      <c r="R39" s="78"/>
      <c r="S39" s="78"/>
      <c r="T39" s="79"/>
      <c r="U39" s="79"/>
      <c r="V39" s="79"/>
      <c r="W39" s="79"/>
      <c r="X39" s="79"/>
      <c r="Y39" s="79"/>
      <c r="Z39" s="78"/>
      <c r="AA39" s="78"/>
      <c r="AB39" s="78"/>
      <c r="AC39" s="79"/>
      <c r="AD39" s="79"/>
      <c r="AE39" s="78"/>
      <c r="AF39" s="78"/>
      <c r="AG39" s="78"/>
      <c r="AH39" s="79"/>
      <c r="AI39" s="79"/>
      <c r="AJ39" s="79"/>
      <c r="AK39" s="79"/>
      <c r="AL39" s="79"/>
      <c r="AM39" s="79"/>
      <c r="AN39" s="78"/>
      <c r="AO39" s="78"/>
      <c r="AP39" s="78"/>
      <c r="AQ39" s="79"/>
      <c r="AR39" s="79"/>
      <c r="AS39" s="78"/>
      <c r="AT39" s="78"/>
      <c r="AU39" s="78"/>
      <c r="AV39" s="79"/>
      <c r="AW39" s="79"/>
      <c r="AX39" s="79"/>
      <c r="AY39" s="79"/>
      <c r="AZ39" s="79"/>
      <c r="BA39" s="79"/>
      <c r="BB39" s="79"/>
      <c r="BC39" s="79"/>
      <c r="BD39" s="79"/>
      <c r="BE39" s="79"/>
      <c r="BF39" s="79"/>
      <c r="BG39" s="79"/>
      <c r="BH39" s="79"/>
      <c r="BI39" s="79"/>
      <c r="BJ39" s="79"/>
      <c r="BK39" s="79"/>
      <c r="BL39" s="79"/>
      <c r="BM39" s="79"/>
      <c r="BN39" s="79"/>
      <c r="BO39" s="79"/>
      <c r="BP39" s="79"/>
      <c r="BQ39" s="79"/>
      <c r="BR39" s="73"/>
      <c r="BS39" s="79"/>
      <c r="BT39" s="78"/>
      <c r="BU39" s="78"/>
      <c r="BV39" s="78"/>
      <c r="BW39" s="79"/>
      <c r="BX39" s="79"/>
      <c r="BY39" s="78"/>
      <c r="BZ39" s="78"/>
      <c r="CA39" s="78"/>
      <c r="CB39" s="79"/>
      <c r="CC39" s="79"/>
      <c r="CD39" s="79"/>
      <c r="CE39" s="79"/>
      <c r="CF39" s="79"/>
      <c r="CG39" s="79"/>
      <c r="CH39" s="80" t="s">
        <v>78</v>
      </c>
    </row>
    <row r="40" spans="1:86" ht="16.5" thickBot="1">
      <c r="A40" s="75">
        <f t="shared" si="0"/>
        <v>32</v>
      </c>
      <c r="B40" s="102" t="s">
        <v>120</v>
      </c>
      <c r="C40" s="76" t="s">
        <v>79</v>
      </c>
      <c r="D40" s="98"/>
      <c r="E40" s="78" t="str">
        <f t="shared" si="1"/>
        <v/>
      </c>
      <c r="F40" s="78" t="str">
        <f t="shared" si="2"/>
        <v/>
      </c>
      <c r="G40" s="78" t="str">
        <f t="shared" si="3"/>
        <v/>
      </c>
      <c r="H40" s="78"/>
      <c r="I40" s="78"/>
      <c r="J40" s="78"/>
      <c r="K40" s="78"/>
      <c r="L40" s="78"/>
      <c r="M40" s="78"/>
      <c r="N40" s="78"/>
      <c r="O40" s="79"/>
      <c r="P40" s="79"/>
      <c r="Q40" s="78"/>
      <c r="R40" s="78"/>
      <c r="S40" s="78"/>
      <c r="T40" s="79"/>
      <c r="U40" s="79"/>
      <c r="V40" s="79"/>
      <c r="W40" s="79"/>
      <c r="X40" s="79"/>
      <c r="Y40" s="79"/>
      <c r="Z40" s="78"/>
      <c r="AA40" s="78"/>
      <c r="AB40" s="78"/>
      <c r="AC40" s="79"/>
      <c r="AD40" s="79"/>
      <c r="AE40" s="78"/>
      <c r="AF40" s="78"/>
      <c r="AG40" s="78"/>
      <c r="AH40" s="79"/>
      <c r="AI40" s="79"/>
      <c r="AJ40" s="79"/>
      <c r="AK40" s="79"/>
      <c r="AL40" s="79"/>
      <c r="AM40" s="79"/>
      <c r="AN40" s="78"/>
      <c r="AO40" s="78"/>
      <c r="AP40" s="78"/>
      <c r="AQ40" s="79"/>
      <c r="AR40" s="79"/>
      <c r="AS40" s="78"/>
      <c r="AT40" s="78"/>
      <c r="AU40" s="78"/>
      <c r="AV40" s="79"/>
      <c r="AW40" s="79"/>
      <c r="AX40" s="79"/>
      <c r="AY40" s="79"/>
      <c r="AZ40" s="79"/>
      <c r="BA40" s="79"/>
      <c r="BB40" s="79"/>
      <c r="BC40" s="79"/>
      <c r="BD40" s="79"/>
      <c r="BE40" s="79"/>
      <c r="BF40" s="79"/>
      <c r="BG40" s="79"/>
      <c r="BH40" s="79"/>
      <c r="BI40" s="79"/>
      <c r="BJ40" s="79"/>
      <c r="BK40" s="79"/>
      <c r="BL40" s="79"/>
      <c r="BM40" s="79"/>
      <c r="BN40" s="79"/>
      <c r="BO40" s="79"/>
      <c r="BP40" s="79"/>
      <c r="BQ40" s="79"/>
      <c r="BR40" s="73"/>
      <c r="BS40" s="79"/>
      <c r="BT40" s="78"/>
      <c r="BU40" s="78"/>
      <c r="BV40" s="78"/>
      <c r="BW40" s="79"/>
      <c r="BX40" s="79"/>
      <c r="BY40" s="78"/>
      <c r="BZ40" s="78"/>
      <c r="CA40" s="78"/>
      <c r="CB40" s="79"/>
      <c r="CC40" s="79"/>
      <c r="CD40" s="79"/>
      <c r="CE40" s="79"/>
      <c r="CF40" s="79"/>
      <c r="CG40" s="79"/>
      <c r="CH40" s="80" t="s">
        <v>78</v>
      </c>
    </row>
    <row r="41" spans="1:86" ht="16.5" thickBot="1">
      <c r="A41" s="75">
        <f t="shared" si="0"/>
        <v>33</v>
      </c>
      <c r="B41" s="102" t="s">
        <v>121</v>
      </c>
      <c r="C41" s="76" t="s">
        <v>79</v>
      </c>
      <c r="D41" s="98"/>
      <c r="E41" s="78" t="str">
        <f t="shared" si="1"/>
        <v/>
      </c>
      <c r="F41" s="78" t="str">
        <f t="shared" si="2"/>
        <v/>
      </c>
      <c r="G41" s="78" t="str">
        <f t="shared" si="3"/>
        <v/>
      </c>
      <c r="H41" s="78"/>
      <c r="I41" s="78"/>
      <c r="J41" s="78"/>
      <c r="K41" s="78"/>
      <c r="L41" s="78"/>
      <c r="M41" s="78"/>
      <c r="N41" s="78"/>
      <c r="O41" s="79"/>
      <c r="P41" s="79"/>
      <c r="Q41" s="78"/>
      <c r="R41" s="78"/>
      <c r="S41" s="78"/>
      <c r="T41" s="79"/>
      <c r="U41" s="79"/>
      <c r="V41" s="79"/>
      <c r="W41" s="79"/>
      <c r="X41" s="79"/>
      <c r="Y41" s="79"/>
      <c r="Z41" s="78"/>
      <c r="AA41" s="78"/>
      <c r="AB41" s="78"/>
      <c r="AC41" s="79"/>
      <c r="AD41" s="79"/>
      <c r="AE41" s="78"/>
      <c r="AF41" s="78"/>
      <c r="AG41" s="78"/>
      <c r="AH41" s="79"/>
      <c r="AI41" s="79"/>
      <c r="AJ41" s="79"/>
      <c r="AK41" s="79"/>
      <c r="AL41" s="79"/>
      <c r="AM41" s="79"/>
      <c r="AN41" s="78"/>
      <c r="AO41" s="78"/>
      <c r="AP41" s="78"/>
      <c r="AQ41" s="79"/>
      <c r="AR41" s="79"/>
      <c r="AS41" s="78"/>
      <c r="AT41" s="78"/>
      <c r="AU41" s="78"/>
      <c r="AV41" s="79"/>
      <c r="AW41" s="79"/>
      <c r="AX41" s="79"/>
      <c r="AY41" s="79"/>
      <c r="AZ41" s="79"/>
      <c r="BA41" s="79"/>
      <c r="BB41" s="79"/>
      <c r="BC41" s="79"/>
      <c r="BD41" s="79"/>
      <c r="BE41" s="79"/>
      <c r="BF41" s="79"/>
      <c r="BG41" s="79"/>
      <c r="BH41" s="79"/>
      <c r="BI41" s="79"/>
      <c r="BJ41" s="79"/>
      <c r="BK41" s="79"/>
      <c r="BL41" s="79"/>
      <c r="BM41" s="79"/>
      <c r="BN41" s="79"/>
      <c r="BO41" s="79"/>
      <c r="BP41" s="79"/>
      <c r="BQ41" s="79"/>
      <c r="BR41" s="73"/>
      <c r="BS41" s="79"/>
      <c r="BT41" s="78"/>
      <c r="BU41" s="78"/>
      <c r="BV41" s="78"/>
      <c r="BW41" s="79"/>
      <c r="BX41" s="79"/>
      <c r="BY41" s="78"/>
      <c r="BZ41" s="78"/>
      <c r="CA41" s="78"/>
      <c r="CB41" s="79"/>
      <c r="CC41" s="79"/>
      <c r="CD41" s="79"/>
      <c r="CE41" s="79"/>
      <c r="CF41" s="79"/>
      <c r="CG41" s="79"/>
      <c r="CH41" s="80" t="s">
        <v>78</v>
      </c>
    </row>
    <row r="42" spans="1:86" ht="16.5" thickBot="1">
      <c r="A42" s="75">
        <f t="shared" si="0"/>
        <v>34</v>
      </c>
      <c r="B42" s="102" t="s">
        <v>122</v>
      </c>
      <c r="C42" s="76" t="s">
        <v>79</v>
      </c>
      <c r="D42" s="98"/>
      <c r="E42" s="78" t="str">
        <f t="shared" si="1"/>
        <v/>
      </c>
      <c r="F42" s="78" t="str">
        <f t="shared" si="2"/>
        <v/>
      </c>
      <c r="G42" s="78" t="str">
        <f t="shared" si="3"/>
        <v/>
      </c>
      <c r="H42" s="78"/>
      <c r="I42" s="78"/>
      <c r="J42" s="78"/>
      <c r="K42" s="78"/>
      <c r="L42" s="78"/>
      <c r="M42" s="78"/>
      <c r="N42" s="78"/>
      <c r="O42" s="79"/>
      <c r="P42" s="79"/>
      <c r="Q42" s="78"/>
      <c r="R42" s="78"/>
      <c r="S42" s="78"/>
      <c r="T42" s="79"/>
      <c r="U42" s="79"/>
      <c r="V42" s="79"/>
      <c r="W42" s="79"/>
      <c r="X42" s="79"/>
      <c r="Y42" s="79"/>
      <c r="Z42" s="78"/>
      <c r="AA42" s="78"/>
      <c r="AB42" s="78"/>
      <c r="AC42" s="79"/>
      <c r="AD42" s="79"/>
      <c r="AE42" s="78"/>
      <c r="AF42" s="78"/>
      <c r="AG42" s="78"/>
      <c r="AH42" s="79"/>
      <c r="AI42" s="79"/>
      <c r="AJ42" s="79"/>
      <c r="AK42" s="79"/>
      <c r="AL42" s="79"/>
      <c r="AM42" s="79"/>
      <c r="AN42" s="78"/>
      <c r="AO42" s="78"/>
      <c r="AP42" s="78"/>
      <c r="AQ42" s="79"/>
      <c r="AR42" s="79"/>
      <c r="AS42" s="78"/>
      <c r="AT42" s="78"/>
      <c r="AU42" s="78"/>
      <c r="AV42" s="79"/>
      <c r="AW42" s="79"/>
      <c r="AX42" s="79"/>
      <c r="AY42" s="79"/>
      <c r="AZ42" s="79"/>
      <c r="BA42" s="79"/>
      <c r="BB42" s="79"/>
      <c r="BC42" s="79"/>
      <c r="BD42" s="79"/>
      <c r="BE42" s="79"/>
      <c r="BF42" s="79"/>
      <c r="BG42" s="79"/>
      <c r="BH42" s="79"/>
      <c r="BI42" s="79"/>
      <c r="BJ42" s="79"/>
      <c r="BK42" s="79"/>
      <c r="BL42" s="79"/>
      <c r="BM42" s="79"/>
      <c r="BN42" s="79"/>
      <c r="BO42" s="79"/>
      <c r="BP42" s="79"/>
      <c r="BQ42" s="79"/>
      <c r="BR42" s="73"/>
      <c r="BS42" s="79"/>
      <c r="BT42" s="78"/>
      <c r="BU42" s="78"/>
      <c r="BV42" s="78"/>
      <c r="BW42" s="79"/>
      <c r="BX42" s="79"/>
      <c r="BY42" s="78"/>
      <c r="BZ42" s="78"/>
      <c r="CA42" s="78"/>
      <c r="CB42" s="79"/>
      <c r="CC42" s="79"/>
      <c r="CD42" s="79"/>
      <c r="CE42" s="79"/>
      <c r="CF42" s="79"/>
      <c r="CG42" s="79"/>
      <c r="CH42" s="80" t="s">
        <v>78</v>
      </c>
    </row>
    <row r="43" spans="1:86" ht="16.5" thickBot="1">
      <c r="A43" s="75">
        <f t="shared" si="0"/>
        <v>35</v>
      </c>
      <c r="B43" s="102" t="s">
        <v>123</v>
      </c>
      <c r="C43" s="76" t="s">
        <v>79</v>
      </c>
      <c r="D43" s="98"/>
      <c r="E43" s="78" t="str">
        <f t="shared" si="1"/>
        <v/>
      </c>
      <c r="F43" s="78" t="str">
        <f t="shared" si="2"/>
        <v/>
      </c>
      <c r="G43" s="78" t="str">
        <f t="shared" si="3"/>
        <v/>
      </c>
      <c r="H43" s="78"/>
      <c r="I43" s="78"/>
      <c r="J43" s="78"/>
      <c r="K43" s="78"/>
      <c r="L43" s="78"/>
      <c r="M43" s="78"/>
      <c r="N43" s="78"/>
      <c r="O43" s="79"/>
      <c r="P43" s="79"/>
      <c r="Q43" s="78"/>
      <c r="R43" s="78"/>
      <c r="S43" s="78"/>
      <c r="T43" s="79"/>
      <c r="U43" s="79"/>
      <c r="V43" s="79"/>
      <c r="W43" s="79"/>
      <c r="X43" s="79"/>
      <c r="Y43" s="79"/>
      <c r="Z43" s="78"/>
      <c r="AA43" s="78"/>
      <c r="AB43" s="78"/>
      <c r="AC43" s="79"/>
      <c r="AD43" s="79"/>
      <c r="AE43" s="78"/>
      <c r="AF43" s="78"/>
      <c r="AG43" s="78"/>
      <c r="AH43" s="79"/>
      <c r="AI43" s="79"/>
      <c r="AJ43" s="79"/>
      <c r="AK43" s="79"/>
      <c r="AL43" s="79"/>
      <c r="AM43" s="79"/>
      <c r="AN43" s="78"/>
      <c r="AO43" s="78"/>
      <c r="AP43" s="78"/>
      <c r="AQ43" s="79"/>
      <c r="AR43" s="79"/>
      <c r="AS43" s="78"/>
      <c r="AT43" s="78"/>
      <c r="AU43" s="78"/>
      <c r="AV43" s="79"/>
      <c r="AW43" s="79"/>
      <c r="AX43" s="79"/>
      <c r="AY43" s="79"/>
      <c r="AZ43" s="79"/>
      <c r="BA43" s="79"/>
      <c r="BB43" s="79"/>
      <c r="BC43" s="79"/>
      <c r="BD43" s="79"/>
      <c r="BE43" s="79"/>
      <c r="BF43" s="79"/>
      <c r="BG43" s="79"/>
      <c r="BH43" s="79"/>
      <c r="BI43" s="79"/>
      <c r="BJ43" s="79"/>
      <c r="BK43" s="79"/>
      <c r="BL43" s="79"/>
      <c r="BM43" s="79"/>
      <c r="BN43" s="79"/>
      <c r="BO43" s="79"/>
      <c r="BP43" s="79"/>
      <c r="BQ43" s="79"/>
      <c r="BR43" s="73"/>
      <c r="BS43" s="79"/>
      <c r="BT43" s="78"/>
      <c r="BU43" s="78"/>
      <c r="BV43" s="78"/>
      <c r="BW43" s="79"/>
      <c r="BX43" s="79"/>
      <c r="BY43" s="78"/>
      <c r="BZ43" s="78"/>
      <c r="CA43" s="78"/>
      <c r="CB43" s="79"/>
      <c r="CC43" s="79"/>
      <c r="CD43" s="79"/>
      <c r="CE43" s="79"/>
      <c r="CF43" s="79"/>
      <c r="CG43" s="79"/>
      <c r="CH43" s="80" t="s">
        <v>78</v>
      </c>
    </row>
    <row r="44" spans="1:86" ht="16.5" thickBot="1">
      <c r="A44" s="75">
        <f t="shared" si="0"/>
        <v>36</v>
      </c>
      <c r="B44" s="102" t="s">
        <v>124</v>
      </c>
      <c r="C44" s="76" t="s">
        <v>79</v>
      </c>
      <c r="D44" s="98"/>
      <c r="E44" s="78" t="str">
        <f t="shared" si="1"/>
        <v/>
      </c>
      <c r="F44" s="78" t="str">
        <f t="shared" si="2"/>
        <v/>
      </c>
      <c r="G44" s="78" t="str">
        <f t="shared" si="3"/>
        <v/>
      </c>
      <c r="H44" s="78"/>
      <c r="I44" s="78"/>
      <c r="J44" s="78"/>
      <c r="K44" s="78"/>
      <c r="L44" s="78"/>
      <c r="M44" s="78"/>
      <c r="N44" s="78"/>
      <c r="O44" s="79"/>
      <c r="P44" s="79"/>
      <c r="Q44" s="78"/>
      <c r="R44" s="78"/>
      <c r="S44" s="78"/>
      <c r="T44" s="79"/>
      <c r="U44" s="79"/>
      <c r="V44" s="79"/>
      <c r="W44" s="79"/>
      <c r="X44" s="79"/>
      <c r="Y44" s="79"/>
      <c r="Z44" s="78"/>
      <c r="AA44" s="78"/>
      <c r="AB44" s="78"/>
      <c r="AC44" s="79"/>
      <c r="AD44" s="79"/>
      <c r="AE44" s="78"/>
      <c r="AF44" s="78"/>
      <c r="AG44" s="78"/>
      <c r="AH44" s="79"/>
      <c r="AI44" s="79"/>
      <c r="AJ44" s="79"/>
      <c r="AK44" s="79"/>
      <c r="AL44" s="79"/>
      <c r="AM44" s="79"/>
      <c r="AN44" s="78"/>
      <c r="AO44" s="78"/>
      <c r="AP44" s="78"/>
      <c r="AQ44" s="79"/>
      <c r="AR44" s="79"/>
      <c r="AS44" s="78"/>
      <c r="AT44" s="78"/>
      <c r="AU44" s="78"/>
      <c r="AV44" s="79"/>
      <c r="AW44" s="79"/>
      <c r="AX44" s="79"/>
      <c r="AY44" s="79"/>
      <c r="AZ44" s="79"/>
      <c r="BA44" s="79"/>
      <c r="BB44" s="79"/>
      <c r="BC44" s="79"/>
      <c r="BD44" s="79"/>
      <c r="BE44" s="79"/>
      <c r="BF44" s="79"/>
      <c r="BG44" s="79"/>
      <c r="BH44" s="79"/>
      <c r="BI44" s="79"/>
      <c r="BJ44" s="79"/>
      <c r="BK44" s="79"/>
      <c r="BL44" s="79"/>
      <c r="BM44" s="79"/>
      <c r="BN44" s="79"/>
      <c r="BO44" s="79"/>
      <c r="BP44" s="79"/>
      <c r="BQ44" s="79"/>
      <c r="BR44" s="73"/>
      <c r="BS44" s="79"/>
      <c r="BT44" s="78"/>
      <c r="BU44" s="78"/>
      <c r="BV44" s="78"/>
      <c r="BW44" s="79"/>
      <c r="BX44" s="79"/>
      <c r="BY44" s="78"/>
      <c r="BZ44" s="78"/>
      <c r="CA44" s="78"/>
      <c r="CB44" s="79"/>
      <c r="CC44" s="79"/>
      <c r="CD44" s="79"/>
      <c r="CE44" s="79"/>
      <c r="CF44" s="79"/>
      <c r="CG44" s="79"/>
      <c r="CH44" s="80" t="s">
        <v>78</v>
      </c>
    </row>
    <row r="45" spans="1:86" ht="16.5" thickBot="1">
      <c r="A45" s="75">
        <f t="shared" si="0"/>
        <v>37</v>
      </c>
      <c r="B45" s="102" t="s">
        <v>125</v>
      </c>
      <c r="C45" s="76" t="s">
        <v>79</v>
      </c>
      <c r="D45" s="98"/>
      <c r="E45" s="78" t="str">
        <f t="shared" si="1"/>
        <v/>
      </c>
      <c r="F45" s="78" t="str">
        <f t="shared" si="2"/>
        <v/>
      </c>
      <c r="G45" s="78" t="str">
        <f t="shared" si="3"/>
        <v/>
      </c>
      <c r="H45" s="78"/>
      <c r="I45" s="78"/>
      <c r="J45" s="78"/>
      <c r="K45" s="78"/>
      <c r="L45" s="78"/>
      <c r="M45" s="78"/>
      <c r="N45" s="78"/>
      <c r="O45" s="79"/>
      <c r="P45" s="79"/>
      <c r="Q45" s="78"/>
      <c r="R45" s="78"/>
      <c r="S45" s="78"/>
      <c r="T45" s="79"/>
      <c r="U45" s="79"/>
      <c r="V45" s="79"/>
      <c r="W45" s="79"/>
      <c r="X45" s="79"/>
      <c r="Y45" s="79"/>
      <c r="Z45" s="78"/>
      <c r="AA45" s="78"/>
      <c r="AB45" s="78"/>
      <c r="AC45" s="79"/>
      <c r="AD45" s="79"/>
      <c r="AE45" s="78"/>
      <c r="AF45" s="78"/>
      <c r="AG45" s="78"/>
      <c r="AH45" s="79"/>
      <c r="AI45" s="79"/>
      <c r="AJ45" s="79"/>
      <c r="AK45" s="79"/>
      <c r="AL45" s="79"/>
      <c r="AM45" s="79"/>
      <c r="AN45" s="78"/>
      <c r="AO45" s="78"/>
      <c r="AP45" s="78"/>
      <c r="AQ45" s="79"/>
      <c r="AR45" s="79"/>
      <c r="AS45" s="78"/>
      <c r="AT45" s="78"/>
      <c r="AU45" s="78"/>
      <c r="AV45" s="79"/>
      <c r="AW45" s="79"/>
      <c r="AX45" s="79"/>
      <c r="AY45" s="79"/>
      <c r="AZ45" s="79"/>
      <c r="BA45" s="79"/>
      <c r="BB45" s="79"/>
      <c r="BC45" s="79"/>
      <c r="BD45" s="79"/>
      <c r="BE45" s="79"/>
      <c r="BF45" s="79"/>
      <c r="BG45" s="79"/>
      <c r="BH45" s="79"/>
      <c r="BI45" s="79"/>
      <c r="BJ45" s="79"/>
      <c r="BK45" s="79"/>
      <c r="BL45" s="79"/>
      <c r="BM45" s="79"/>
      <c r="BN45" s="79"/>
      <c r="BO45" s="79"/>
      <c r="BP45" s="79"/>
      <c r="BQ45" s="79"/>
      <c r="BR45" s="73"/>
      <c r="BS45" s="79"/>
      <c r="BT45" s="78"/>
      <c r="BU45" s="78"/>
      <c r="BV45" s="78"/>
      <c r="BW45" s="79"/>
      <c r="BX45" s="79"/>
      <c r="BY45" s="78"/>
      <c r="BZ45" s="78"/>
      <c r="CA45" s="78"/>
      <c r="CB45" s="79"/>
      <c r="CC45" s="79"/>
      <c r="CD45" s="79"/>
      <c r="CE45" s="79"/>
      <c r="CF45" s="79"/>
      <c r="CG45" s="79"/>
      <c r="CH45" s="80" t="s">
        <v>78</v>
      </c>
    </row>
    <row r="46" spans="1:86" ht="16.5" thickBot="1">
      <c r="A46" s="75">
        <f t="shared" si="0"/>
        <v>38</v>
      </c>
      <c r="B46" s="102" t="s">
        <v>126</v>
      </c>
      <c r="C46" s="76" t="s">
        <v>79</v>
      </c>
      <c r="D46" s="98"/>
      <c r="E46" s="78" t="str">
        <f t="shared" si="1"/>
        <v/>
      </c>
      <c r="F46" s="78" t="str">
        <f t="shared" si="2"/>
        <v/>
      </c>
      <c r="G46" s="78" t="str">
        <f t="shared" si="3"/>
        <v/>
      </c>
      <c r="H46" s="78"/>
      <c r="I46" s="78"/>
      <c r="J46" s="78"/>
      <c r="K46" s="78"/>
      <c r="L46" s="78"/>
      <c r="M46" s="78"/>
      <c r="N46" s="78"/>
      <c r="O46" s="79"/>
      <c r="P46" s="79"/>
      <c r="Q46" s="78"/>
      <c r="R46" s="78"/>
      <c r="S46" s="78"/>
      <c r="T46" s="79"/>
      <c r="U46" s="79"/>
      <c r="V46" s="79"/>
      <c r="W46" s="79"/>
      <c r="X46" s="79"/>
      <c r="Y46" s="79"/>
      <c r="Z46" s="78"/>
      <c r="AA46" s="78"/>
      <c r="AB46" s="78"/>
      <c r="AC46" s="79"/>
      <c r="AD46" s="79"/>
      <c r="AE46" s="78"/>
      <c r="AF46" s="78"/>
      <c r="AG46" s="78"/>
      <c r="AH46" s="79"/>
      <c r="AI46" s="79"/>
      <c r="AJ46" s="79"/>
      <c r="AK46" s="79"/>
      <c r="AL46" s="79"/>
      <c r="AM46" s="79"/>
      <c r="AN46" s="78"/>
      <c r="AO46" s="78"/>
      <c r="AP46" s="78"/>
      <c r="AQ46" s="79"/>
      <c r="AR46" s="79"/>
      <c r="AS46" s="78"/>
      <c r="AT46" s="78"/>
      <c r="AU46" s="78"/>
      <c r="AV46" s="79"/>
      <c r="AW46" s="79"/>
      <c r="AX46" s="79"/>
      <c r="AY46" s="79"/>
      <c r="AZ46" s="79"/>
      <c r="BA46" s="79"/>
      <c r="BB46" s="79"/>
      <c r="BC46" s="79"/>
      <c r="BD46" s="79"/>
      <c r="BE46" s="79"/>
      <c r="BF46" s="79"/>
      <c r="BG46" s="79"/>
      <c r="BH46" s="79"/>
      <c r="BI46" s="79"/>
      <c r="BJ46" s="79"/>
      <c r="BK46" s="79"/>
      <c r="BL46" s="79"/>
      <c r="BM46" s="79"/>
      <c r="BN46" s="79"/>
      <c r="BO46" s="79"/>
      <c r="BP46" s="79"/>
      <c r="BQ46" s="79"/>
      <c r="BR46" s="73"/>
      <c r="BS46" s="79"/>
      <c r="BT46" s="78"/>
      <c r="BU46" s="78"/>
      <c r="BV46" s="78"/>
      <c r="BW46" s="79"/>
      <c r="BX46" s="79"/>
      <c r="BY46" s="78"/>
      <c r="BZ46" s="78"/>
      <c r="CA46" s="78"/>
      <c r="CB46" s="79"/>
      <c r="CC46" s="79"/>
      <c r="CD46" s="79"/>
      <c r="CE46" s="79"/>
      <c r="CF46" s="79"/>
      <c r="CG46" s="79"/>
      <c r="CH46" s="80" t="s">
        <v>78</v>
      </c>
    </row>
    <row r="47" spans="1:86" ht="16.5" thickBot="1">
      <c r="A47" s="75">
        <f t="shared" si="0"/>
        <v>39</v>
      </c>
      <c r="B47" s="102" t="s">
        <v>127</v>
      </c>
      <c r="C47" s="76" t="s">
        <v>79</v>
      </c>
      <c r="D47" s="98"/>
      <c r="E47" s="78" t="str">
        <f t="shared" si="1"/>
        <v/>
      </c>
      <c r="F47" s="78" t="str">
        <f t="shared" si="2"/>
        <v/>
      </c>
      <c r="G47" s="78" t="str">
        <f t="shared" si="3"/>
        <v/>
      </c>
      <c r="H47" s="78"/>
      <c r="I47" s="78"/>
      <c r="J47" s="78"/>
      <c r="K47" s="78"/>
      <c r="L47" s="78"/>
      <c r="M47" s="78"/>
      <c r="N47" s="78"/>
      <c r="O47" s="79"/>
      <c r="P47" s="79"/>
      <c r="Q47" s="78"/>
      <c r="R47" s="78"/>
      <c r="S47" s="78"/>
      <c r="T47" s="79"/>
      <c r="U47" s="79"/>
      <c r="V47" s="79"/>
      <c r="W47" s="79"/>
      <c r="X47" s="79"/>
      <c r="Y47" s="79"/>
      <c r="Z47" s="78"/>
      <c r="AA47" s="78"/>
      <c r="AB47" s="78"/>
      <c r="AC47" s="79"/>
      <c r="AD47" s="79"/>
      <c r="AE47" s="78"/>
      <c r="AF47" s="78"/>
      <c r="AG47" s="78"/>
      <c r="AH47" s="79"/>
      <c r="AI47" s="79"/>
      <c r="AJ47" s="79"/>
      <c r="AK47" s="79"/>
      <c r="AL47" s="79"/>
      <c r="AM47" s="79"/>
      <c r="AN47" s="78"/>
      <c r="AO47" s="78"/>
      <c r="AP47" s="78"/>
      <c r="AQ47" s="79"/>
      <c r="AR47" s="79"/>
      <c r="AS47" s="78"/>
      <c r="AT47" s="78"/>
      <c r="AU47" s="78"/>
      <c r="AV47" s="79"/>
      <c r="AW47" s="79"/>
      <c r="AX47" s="79"/>
      <c r="AY47" s="79"/>
      <c r="AZ47" s="79"/>
      <c r="BA47" s="79"/>
      <c r="BB47" s="79"/>
      <c r="BC47" s="79"/>
      <c r="BD47" s="79"/>
      <c r="BE47" s="79"/>
      <c r="BF47" s="79"/>
      <c r="BG47" s="79"/>
      <c r="BH47" s="79"/>
      <c r="BI47" s="79"/>
      <c r="BJ47" s="79"/>
      <c r="BK47" s="79"/>
      <c r="BL47" s="79"/>
      <c r="BM47" s="79"/>
      <c r="BN47" s="79"/>
      <c r="BO47" s="79"/>
      <c r="BP47" s="79"/>
      <c r="BQ47" s="79"/>
      <c r="BR47" s="73"/>
      <c r="BS47" s="79"/>
      <c r="BT47" s="78"/>
      <c r="BU47" s="78"/>
      <c r="BV47" s="78"/>
      <c r="BW47" s="79"/>
      <c r="BX47" s="79"/>
      <c r="BY47" s="78"/>
      <c r="BZ47" s="78"/>
      <c r="CA47" s="78"/>
      <c r="CB47" s="79"/>
      <c r="CC47" s="79"/>
      <c r="CD47" s="79"/>
      <c r="CE47" s="79"/>
      <c r="CF47" s="79"/>
      <c r="CG47" s="79"/>
      <c r="CH47" s="80" t="s">
        <v>78</v>
      </c>
    </row>
    <row r="48" spans="1:86" ht="16.5" thickBot="1">
      <c r="A48" s="75">
        <f t="shared" si="0"/>
        <v>40</v>
      </c>
      <c r="B48" s="102" t="s">
        <v>128</v>
      </c>
      <c r="C48" s="76" t="s">
        <v>79</v>
      </c>
      <c r="D48" s="98"/>
      <c r="E48" s="78" t="str">
        <f t="shared" si="1"/>
        <v/>
      </c>
      <c r="F48" s="78" t="str">
        <f t="shared" si="2"/>
        <v/>
      </c>
      <c r="G48" s="78" t="str">
        <f t="shared" si="3"/>
        <v/>
      </c>
      <c r="H48" s="78"/>
      <c r="I48" s="78"/>
      <c r="J48" s="78"/>
      <c r="K48" s="78"/>
      <c r="L48" s="78"/>
      <c r="M48" s="78"/>
      <c r="N48" s="78"/>
      <c r="O48" s="79"/>
      <c r="P48" s="79"/>
      <c r="Q48" s="78"/>
      <c r="R48" s="78"/>
      <c r="S48" s="78"/>
      <c r="T48" s="79"/>
      <c r="U48" s="79"/>
      <c r="V48" s="79"/>
      <c r="W48" s="79"/>
      <c r="X48" s="79"/>
      <c r="Y48" s="79"/>
      <c r="Z48" s="78"/>
      <c r="AA48" s="78"/>
      <c r="AB48" s="78"/>
      <c r="AC48" s="79"/>
      <c r="AD48" s="79"/>
      <c r="AE48" s="78"/>
      <c r="AF48" s="78"/>
      <c r="AG48" s="78"/>
      <c r="AH48" s="79"/>
      <c r="AI48" s="79"/>
      <c r="AJ48" s="79"/>
      <c r="AK48" s="79"/>
      <c r="AL48" s="79"/>
      <c r="AM48" s="79"/>
      <c r="AN48" s="78"/>
      <c r="AO48" s="78"/>
      <c r="AP48" s="78"/>
      <c r="AQ48" s="79"/>
      <c r="AR48" s="79"/>
      <c r="AS48" s="78"/>
      <c r="AT48" s="78"/>
      <c r="AU48" s="78"/>
      <c r="AV48" s="79"/>
      <c r="AW48" s="79"/>
      <c r="AX48" s="79"/>
      <c r="AY48" s="79"/>
      <c r="AZ48" s="79"/>
      <c r="BA48" s="79"/>
      <c r="BB48" s="79"/>
      <c r="BC48" s="79"/>
      <c r="BD48" s="79"/>
      <c r="BE48" s="79"/>
      <c r="BF48" s="79"/>
      <c r="BG48" s="79"/>
      <c r="BH48" s="79"/>
      <c r="BI48" s="79"/>
      <c r="BJ48" s="79"/>
      <c r="BK48" s="79"/>
      <c r="BL48" s="79"/>
      <c r="BM48" s="79"/>
      <c r="BN48" s="79"/>
      <c r="BO48" s="79"/>
      <c r="BP48" s="79"/>
      <c r="BQ48" s="79"/>
      <c r="BR48" s="73"/>
      <c r="BS48" s="79"/>
      <c r="BT48" s="78"/>
      <c r="BU48" s="78"/>
      <c r="BV48" s="78"/>
      <c r="BW48" s="79"/>
      <c r="BX48" s="79"/>
      <c r="BY48" s="78"/>
      <c r="BZ48" s="78"/>
      <c r="CA48" s="78"/>
      <c r="CB48" s="79"/>
      <c r="CC48" s="79"/>
      <c r="CD48" s="79"/>
      <c r="CE48" s="79"/>
      <c r="CF48" s="79"/>
      <c r="CG48" s="79"/>
      <c r="CH48" s="80" t="s">
        <v>78</v>
      </c>
    </row>
    <row r="49" spans="1:86" ht="16.5" thickBot="1">
      <c r="A49" s="75">
        <f t="shared" si="0"/>
        <v>41</v>
      </c>
      <c r="B49" s="102" t="s">
        <v>129</v>
      </c>
      <c r="C49" s="76" t="s">
        <v>79</v>
      </c>
      <c r="D49" s="98"/>
      <c r="E49" s="78" t="str">
        <f t="shared" si="1"/>
        <v/>
      </c>
      <c r="F49" s="78" t="str">
        <f t="shared" si="2"/>
        <v/>
      </c>
      <c r="G49" s="78" t="str">
        <f t="shared" si="3"/>
        <v/>
      </c>
      <c r="H49" s="78"/>
      <c r="I49" s="78"/>
      <c r="J49" s="78"/>
      <c r="K49" s="78"/>
      <c r="L49" s="78"/>
      <c r="M49" s="78"/>
      <c r="N49" s="78"/>
      <c r="O49" s="79"/>
      <c r="P49" s="79"/>
      <c r="Q49" s="78"/>
      <c r="R49" s="78"/>
      <c r="S49" s="78"/>
      <c r="T49" s="79"/>
      <c r="U49" s="79"/>
      <c r="V49" s="79"/>
      <c r="W49" s="79"/>
      <c r="X49" s="79"/>
      <c r="Y49" s="79"/>
      <c r="Z49" s="78"/>
      <c r="AA49" s="78"/>
      <c r="AB49" s="78"/>
      <c r="AC49" s="79"/>
      <c r="AD49" s="79"/>
      <c r="AE49" s="78"/>
      <c r="AF49" s="78"/>
      <c r="AG49" s="78"/>
      <c r="AH49" s="79"/>
      <c r="AI49" s="79"/>
      <c r="AJ49" s="79"/>
      <c r="AK49" s="79"/>
      <c r="AL49" s="79"/>
      <c r="AM49" s="79"/>
      <c r="AN49" s="78"/>
      <c r="AO49" s="78"/>
      <c r="AP49" s="78"/>
      <c r="AQ49" s="79"/>
      <c r="AR49" s="79"/>
      <c r="AS49" s="78"/>
      <c r="AT49" s="78"/>
      <c r="AU49" s="78"/>
      <c r="AV49" s="79"/>
      <c r="AW49" s="79"/>
      <c r="AX49" s="79"/>
      <c r="AY49" s="79"/>
      <c r="AZ49" s="79"/>
      <c r="BA49" s="79"/>
      <c r="BB49" s="79"/>
      <c r="BC49" s="79"/>
      <c r="BD49" s="79"/>
      <c r="BE49" s="79"/>
      <c r="BF49" s="79"/>
      <c r="BG49" s="79"/>
      <c r="BH49" s="79"/>
      <c r="BI49" s="79"/>
      <c r="BJ49" s="79"/>
      <c r="BK49" s="79"/>
      <c r="BL49" s="79"/>
      <c r="BM49" s="79"/>
      <c r="BN49" s="79"/>
      <c r="BO49" s="79"/>
      <c r="BP49" s="79"/>
      <c r="BQ49" s="79"/>
      <c r="BR49" s="73"/>
      <c r="BS49" s="79"/>
      <c r="BT49" s="78"/>
      <c r="BU49" s="78"/>
      <c r="BV49" s="78"/>
      <c r="BW49" s="79"/>
      <c r="BX49" s="79"/>
      <c r="BY49" s="78"/>
      <c r="BZ49" s="78"/>
      <c r="CA49" s="78"/>
      <c r="CB49" s="79"/>
      <c r="CC49" s="79"/>
      <c r="CD49" s="79"/>
      <c r="CE49" s="79"/>
      <c r="CF49" s="79"/>
      <c r="CG49" s="79"/>
      <c r="CH49" s="80" t="s">
        <v>78</v>
      </c>
    </row>
    <row r="50" spans="1:86" ht="16.5" thickBot="1">
      <c r="A50" s="75">
        <f t="shared" si="0"/>
        <v>42</v>
      </c>
      <c r="B50" s="102" t="s">
        <v>130</v>
      </c>
      <c r="C50" s="76" t="s">
        <v>79</v>
      </c>
      <c r="D50" s="98"/>
      <c r="E50" s="78" t="str">
        <f t="shared" si="1"/>
        <v/>
      </c>
      <c r="F50" s="78" t="str">
        <f t="shared" si="2"/>
        <v/>
      </c>
      <c r="G50" s="78" t="str">
        <f t="shared" si="3"/>
        <v/>
      </c>
      <c r="H50" s="78"/>
      <c r="I50" s="78"/>
      <c r="J50" s="78"/>
      <c r="K50" s="78"/>
      <c r="L50" s="78"/>
      <c r="M50" s="78"/>
      <c r="N50" s="78"/>
      <c r="O50" s="79"/>
      <c r="P50" s="79"/>
      <c r="Q50" s="78"/>
      <c r="R50" s="78"/>
      <c r="S50" s="78"/>
      <c r="T50" s="79"/>
      <c r="U50" s="79"/>
      <c r="V50" s="79"/>
      <c r="W50" s="79"/>
      <c r="X50" s="79"/>
      <c r="Y50" s="79"/>
      <c r="Z50" s="78"/>
      <c r="AA50" s="78"/>
      <c r="AB50" s="78"/>
      <c r="AC50" s="79"/>
      <c r="AD50" s="79"/>
      <c r="AE50" s="78"/>
      <c r="AF50" s="78"/>
      <c r="AG50" s="78"/>
      <c r="AH50" s="79"/>
      <c r="AI50" s="79"/>
      <c r="AJ50" s="79"/>
      <c r="AK50" s="79"/>
      <c r="AL50" s="79"/>
      <c r="AM50" s="79"/>
      <c r="AN50" s="78"/>
      <c r="AO50" s="78"/>
      <c r="AP50" s="78"/>
      <c r="AQ50" s="79"/>
      <c r="AR50" s="79"/>
      <c r="AS50" s="78"/>
      <c r="AT50" s="78"/>
      <c r="AU50" s="78"/>
      <c r="AV50" s="79"/>
      <c r="AW50" s="79"/>
      <c r="AX50" s="79"/>
      <c r="AY50" s="79"/>
      <c r="AZ50" s="79"/>
      <c r="BA50" s="79"/>
      <c r="BB50" s="79"/>
      <c r="BC50" s="79"/>
      <c r="BD50" s="79"/>
      <c r="BE50" s="79"/>
      <c r="BF50" s="79"/>
      <c r="BG50" s="79"/>
      <c r="BH50" s="79"/>
      <c r="BI50" s="79"/>
      <c r="BJ50" s="79"/>
      <c r="BK50" s="79"/>
      <c r="BL50" s="79"/>
      <c r="BM50" s="79"/>
      <c r="BN50" s="79"/>
      <c r="BO50" s="79"/>
      <c r="BP50" s="79"/>
      <c r="BQ50" s="79"/>
      <c r="BR50" s="73"/>
      <c r="BS50" s="79"/>
      <c r="BT50" s="78"/>
      <c r="BU50" s="78"/>
      <c r="BV50" s="78"/>
      <c r="BW50" s="79"/>
      <c r="BX50" s="79"/>
      <c r="BY50" s="78"/>
      <c r="BZ50" s="78"/>
      <c r="CA50" s="78"/>
      <c r="CB50" s="79"/>
      <c r="CC50" s="79"/>
      <c r="CD50" s="79"/>
      <c r="CE50" s="79"/>
      <c r="CF50" s="79"/>
      <c r="CG50" s="79"/>
      <c r="CH50" s="80" t="s">
        <v>78</v>
      </c>
    </row>
    <row r="51" spans="1:86" ht="16.5" thickBot="1">
      <c r="A51" s="75">
        <f t="shared" si="0"/>
        <v>43</v>
      </c>
      <c r="B51" s="102" t="s">
        <v>131</v>
      </c>
      <c r="C51" s="76" t="s">
        <v>79</v>
      </c>
      <c r="D51" s="98"/>
      <c r="E51" s="78" t="str">
        <f t="shared" si="1"/>
        <v/>
      </c>
      <c r="F51" s="78" t="str">
        <f t="shared" si="2"/>
        <v/>
      </c>
      <c r="G51" s="78" t="str">
        <f t="shared" si="3"/>
        <v/>
      </c>
      <c r="H51" s="78"/>
      <c r="I51" s="78"/>
      <c r="J51" s="78"/>
      <c r="K51" s="78"/>
      <c r="L51" s="78"/>
      <c r="M51" s="78"/>
      <c r="N51" s="78"/>
      <c r="O51" s="79"/>
      <c r="P51" s="79"/>
      <c r="Q51" s="78"/>
      <c r="R51" s="78"/>
      <c r="S51" s="78"/>
      <c r="T51" s="79"/>
      <c r="U51" s="79"/>
      <c r="V51" s="79"/>
      <c r="W51" s="79"/>
      <c r="X51" s="79"/>
      <c r="Y51" s="79"/>
      <c r="Z51" s="78"/>
      <c r="AA51" s="78"/>
      <c r="AB51" s="78"/>
      <c r="AC51" s="79"/>
      <c r="AD51" s="79"/>
      <c r="AE51" s="78"/>
      <c r="AF51" s="78"/>
      <c r="AG51" s="78"/>
      <c r="AH51" s="79"/>
      <c r="AI51" s="79"/>
      <c r="AJ51" s="79"/>
      <c r="AK51" s="79"/>
      <c r="AL51" s="79"/>
      <c r="AM51" s="79"/>
      <c r="AN51" s="78"/>
      <c r="AO51" s="78"/>
      <c r="AP51" s="78"/>
      <c r="AQ51" s="79"/>
      <c r="AR51" s="79"/>
      <c r="AS51" s="78"/>
      <c r="AT51" s="78"/>
      <c r="AU51" s="78"/>
      <c r="AV51" s="79"/>
      <c r="AW51" s="79"/>
      <c r="AX51" s="79"/>
      <c r="AY51" s="79"/>
      <c r="AZ51" s="79"/>
      <c r="BA51" s="79"/>
      <c r="BB51" s="79"/>
      <c r="BC51" s="79"/>
      <c r="BD51" s="79"/>
      <c r="BE51" s="79"/>
      <c r="BF51" s="79"/>
      <c r="BG51" s="79"/>
      <c r="BH51" s="79"/>
      <c r="BI51" s="79"/>
      <c r="BJ51" s="79"/>
      <c r="BK51" s="79"/>
      <c r="BL51" s="79"/>
      <c r="BM51" s="79"/>
      <c r="BN51" s="79"/>
      <c r="BO51" s="79"/>
      <c r="BP51" s="79"/>
      <c r="BQ51" s="79"/>
      <c r="BR51" s="73"/>
      <c r="BS51" s="79"/>
      <c r="BT51" s="78"/>
      <c r="BU51" s="78"/>
      <c r="BV51" s="78"/>
      <c r="BW51" s="79"/>
      <c r="BX51" s="79"/>
      <c r="BY51" s="78"/>
      <c r="BZ51" s="78"/>
      <c r="CA51" s="78"/>
      <c r="CB51" s="79"/>
      <c r="CC51" s="79"/>
      <c r="CD51" s="79"/>
      <c r="CE51" s="79"/>
      <c r="CF51" s="79"/>
      <c r="CG51" s="79"/>
      <c r="CH51" s="80" t="s">
        <v>78</v>
      </c>
    </row>
    <row r="52" spans="1:86" ht="16.5" thickBot="1">
      <c r="A52" s="75">
        <f t="shared" si="0"/>
        <v>44</v>
      </c>
      <c r="B52" s="102" t="s">
        <v>132</v>
      </c>
      <c r="C52" s="76" t="s">
        <v>79</v>
      </c>
      <c r="D52" s="98"/>
      <c r="E52" s="78" t="str">
        <f t="shared" si="1"/>
        <v/>
      </c>
      <c r="F52" s="78" t="str">
        <f t="shared" si="2"/>
        <v/>
      </c>
      <c r="G52" s="78" t="str">
        <f t="shared" si="3"/>
        <v/>
      </c>
      <c r="H52" s="78"/>
      <c r="I52" s="78"/>
      <c r="J52" s="78"/>
      <c r="K52" s="78"/>
      <c r="L52" s="78"/>
      <c r="M52" s="78"/>
      <c r="N52" s="78"/>
      <c r="O52" s="79"/>
      <c r="P52" s="79"/>
      <c r="Q52" s="78"/>
      <c r="R52" s="78"/>
      <c r="S52" s="78"/>
      <c r="T52" s="79"/>
      <c r="U52" s="79"/>
      <c r="V52" s="79"/>
      <c r="W52" s="79"/>
      <c r="X52" s="79"/>
      <c r="Y52" s="79"/>
      <c r="Z52" s="78"/>
      <c r="AA52" s="78"/>
      <c r="AB52" s="78"/>
      <c r="AC52" s="79"/>
      <c r="AD52" s="79"/>
      <c r="AE52" s="78"/>
      <c r="AF52" s="78"/>
      <c r="AG52" s="78"/>
      <c r="AH52" s="79"/>
      <c r="AI52" s="79"/>
      <c r="AJ52" s="79"/>
      <c r="AK52" s="79"/>
      <c r="AL52" s="79"/>
      <c r="AM52" s="79"/>
      <c r="AN52" s="78"/>
      <c r="AO52" s="78"/>
      <c r="AP52" s="78"/>
      <c r="AQ52" s="79"/>
      <c r="AR52" s="79"/>
      <c r="AS52" s="78"/>
      <c r="AT52" s="78"/>
      <c r="AU52" s="78"/>
      <c r="AV52" s="79"/>
      <c r="AW52" s="79"/>
      <c r="AX52" s="79"/>
      <c r="AY52" s="79"/>
      <c r="AZ52" s="79"/>
      <c r="BA52" s="79"/>
      <c r="BB52" s="79"/>
      <c r="BC52" s="79"/>
      <c r="BD52" s="79"/>
      <c r="BE52" s="79"/>
      <c r="BF52" s="79"/>
      <c r="BG52" s="79"/>
      <c r="BH52" s="79"/>
      <c r="BI52" s="79"/>
      <c r="BJ52" s="79"/>
      <c r="BK52" s="79"/>
      <c r="BL52" s="79"/>
      <c r="BM52" s="79"/>
      <c r="BN52" s="79"/>
      <c r="BO52" s="79"/>
      <c r="BP52" s="79"/>
      <c r="BQ52" s="79"/>
      <c r="BR52" s="73"/>
      <c r="BS52" s="79"/>
      <c r="BT52" s="78"/>
      <c r="BU52" s="78"/>
      <c r="BV52" s="78"/>
      <c r="BW52" s="79"/>
      <c r="BX52" s="79"/>
      <c r="BY52" s="78"/>
      <c r="BZ52" s="78"/>
      <c r="CA52" s="78"/>
      <c r="CB52" s="79"/>
      <c r="CC52" s="79"/>
      <c r="CD52" s="79"/>
      <c r="CE52" s="79"/>
      <c r="CF52" s="79"/>
      <c r="CG52" s="79"/>
      <c r="CH52" s="80" t="s">
        <v>78</v>
      </c>
    </row>
    <row r="53" spans="1:86" ht="16.5" thickBot="1">
      <c r="A53" s="75">
        <f t="shared" si="0"/>
        <v>45</v>
      </c>
      <c r="B53" s="102" t="s">
        <v>133</v>
      </c>
      <c r="C53" s="76" t="s">
        <v>79</v>
      </c>
      <c r="D53" s="98"/>
      <c r="E53" s="78" t="str">
        <f t="shared" si="1"/>
        <v/>
      </c>
      <c r="F53" s="78" t="str">
        <f t="shared" si="2"/>
        <v/>
      </c>
      <c r="G53" s="78" t="str">
        <f t="shared" si="3"/>
        <v/>
      </c>
      <c r="H53" s="78"/>
      <c r="I53" s="78"/>
      <c r="J53" s="78"/>
      <c r="K53" s="78"/>
      <c r="L53" s="78"/>
      <c r="M53" s="78"/>
      <c r="N53" s="78"/>
      <c r="O53" s="79"/>
      <c r="P53" s="79"/>
      <c r="Q53" s="78"/>
      <c r="R53" s="78"/>
      <c r="S53" s="78"/>
      <c r="T53" s="79"/>
      <c r="U53" s="79"/>
      <c r="V53" s="79"/>
      <c r="W53" s="79"/>
      <c r="X53" s="79"/>
      <c r="Y53" s="79"/>
      <c r="Z53" s="78"/>
      <c r="AA53" s="78"/>
      <c r="AB53" s="78"/>
      <c r="AC53" s="79"/>
      <c r="AD53" s="79"/>
      <c r="AE53" s="78"/>
      <c r="AF53" s="78"/>
      <c r="AG53" s="78"/>
      <c r="AH53" s="79"/>
      <c r="AI53" s="79"/>
      <c r="AJ53" s="79"/>
      <c r="AK53" s="79"/>
      <c r="AL53" s="79"/>
      <c r="AM53" s="79"/>
      <c r="AN53" s="78"/>
      <c r="AO53" s="78"/>
      <c r="AP53" s="78"/>
      <c r="AQ53" s="79"/>
      <c r="AR53" s="79"/>
      <c r="AS53" s="78"/>
      <c r="AT53" s="78"/>
      <c r="AU53" s="78"/>
      <c r="AV53" s="79"/>
      <c r="AW53" s="79"/>
      <c r="AX53" s="79"/>
      <c r="AY53" s="79"/>
      <c r="AZ53" s="79"/>
      <c r="BA53" s="79"/>
      <c r="BB53" s="79"/>
      <c r="BC53" s="79"/>
      <c r="BD53" s="79"/>
      <c r="BE53" s="79"/>
      <c r="BF53" s="79"/>
      <c r="BG53" s="79"/>
      <c r="BH53" s="79"/>
      <c r="BI53" s="79"/>
      <c r="BJ53" s="79"/>
      <c r="BK53" s="79"/>
      <c r="BL53" s="79"/>
      <c r="BM53" s="79"/>
      <c r="BN53" s="79"/>
      <c r="BO53" s="79"/>
      <c r="BP53" s="79"/>
      <c r="BQ53" s="79"/>
      <c r="BR53" s="73"/>
      <c r="BS53" s="79"/>
      <c r="BT53" s="78"/>
      <c r="BU53" s="78"/>
      <c r="BV53" s="78"/>
      <c r="BW53" s="79"/>
      <c r="BX53" s="79"/>
      <c r="BY53" s="78"/>
      <c r="BZ53" s="78"/>
      <c r="CA53" s="78"/>
      <c r="CB53" s="79"/>
      <c r="CC53" s="79"/>
      <c r="CD53" s="79"/>
      <c r="CE53" s="79"/>
      <c r="CF53" s="79"/>
      <c r="CG53" s="79"/>
      <c r="CH53" s="80" t="s">
        <v>78</v>
      </c>
    </row>
    <row r="54" spans="1:86" ht="16.5" thickBot="1">
      <c r="A54" s="75">
        <f t="shared" si="0"/>
        <v>46</v>
      </c>
      <c r="B54" s="102" t="s">
        <v>134</v>
      </c>
      <c r="C54" s="76" t="s">
        <v>79</v>
      </c>
      <c r="D54" s="98"/>
      <c r="E54" s="78" t="str">
        <f t="shared" si="1"/>
        <v/>
      </c>
      <c r="F54" s="78" t="str">
        <f t="shared" si="2"/>
        <v/>
      </c>
      <c r="G54" s="78" t="str">
        <f t="shared" si="3"/>
        <v/>
      </c>
      <c r="H54" s="78"/>
      <c r="I54" s="78"/>
      <c r="J54" s="78"/>
      <c r="K54" s="78"/>
      <c r="L54" s="78"/>
      <c r="M54" s="78"/>
      <c r="N54" s="78"/>
      <c r="O54" s="79"/>
      <c r="P54" s="79"/>
      <c r="Q54" s="78"/>
      <c r="R54" s="78"/>
      <c r="S54" s="78"/>
      <c r="T54" s="79"/>
      <c r="U54" s="79"/>
      <c r="V54" s="79"/>
      <c r="W54" s="79"/>
      <c r="X54" s="79"/>
      <c r="Y54" s="79"/>
      <c r="Z54" s="78"/>
      <c r="AA54" s="78"/>
      <c r="AB54" s="78"/>
      <c r="AC54" s="79"/>
      <c r="AD54" s="79"/>
      <c r="AE54" s="78"/>
      <c r="AF54" s="78"/>
      <c r="AG54" s="78"/>
      <c r="AH54" s="79"/>
      <c r="AI54" s="79"/>
      <c r="AJ54" s="79"/>
      <c r="AK54" s="79"/>
      <c r="AL54" s="79"/>
      <c r="AM54" s="79"/>
      <c r="AN54" s="78"/>
      <c r="AO54" s="78"/>
      <c r="AP54" s="78"/>
      <c r="AQ54" s="79"/>
      <c r="AR54" s="79"/>
      <c r="AS54" s="78"/>
      <c r="AT54" s="78"/>
      <c r="AU54" s="78"/>
      <c r="AV54" s="79"/>
      <c r="AW54" s="79"/>
      <c r="AX54" s="79"/>
      <c r="AY54" s="79"/>
      <c r="AZ54" s="79"/>
      <c r="BA54" s="79"/>
      <c r="BB54" s="79"/>
      <c r="BC54" s="79"/>
      <c r="BD54" s="79"/>
      <c r="BE54" s="79"/>
      <c r="BF54" s="79"/>
      <c r="BG54" s="79"/>
      <c r="BH54" s="79"/>
      <c r="BI54" s="79"/>
      <c r="BJ54" s="79"/>
      <c r="BK54" s="79"/>
      <c r="BL54" s="79"/>
      <c r="BM54" s="79"/>
      <c r="BN54" s="79"/>
      <c r="BO54" s="79"/>
      <c r="BP54" s="79"/>
      <c r="BQ54" s="79"/>
      <c r="BR54" s="73"/>
      <c r="BS54" s="79"/>
      <c r="BT54" s="78"/>
      <c r="BU54" s="78"/>
      <c r="BV54" s="78"/>
      <c r="BW54" s="79"/>
      <c r="BX54" s="79"/>
      <c r="BY54" s="78"/>
      <c r="BZ54" s="78"/>
      <c r="CA54" s="78"/>
      <c r="CB54" s="79"/>
      <c r="CC54" s="79"/>
      <c r="CD54" s="79"/>
      <c r="CE54" s="79"/>
      <c r="CF54" s="79"/>
      <c r="CG54" s="79"/>
      <c r="CH54" s="80" t="s">
        <v>78</v>
      </c>
    </row>
    <row r="55" spans="1:86" ht="16.5" thickBot="1">
      <c r="A55" s="75">
        <f t="shared" si="0"/>
        <v>47</v>
      </c>
      <c r="B55" s="102" t="s">
        <v>135</v>
      </c>
      <c r="C55" s="76" t="s">
        <v>79</v>
      </c>
      <c r="D55" s="98"/>
      <c r="E55" s="78" t="str">
        <f t="shared" si="1"/>
        <v/>
      </c>
      <c r="F55" s="78" t="str">
        <f t="shared" si="2"/>
        <v/>
      </c>
      <c r="G55" s="78" t="str">
        <f t="shared" si="3"/>
        <v/>
      </c>
      <c r="H55" s="78"/>
      <c r="I55" s="78"/>
      <c r="J55" s="78"/>
      <c r="K55" s="78"/>
      <c r="L55" s="78"/>
      <c r="M55" s="78"/>
      <c r="N55" s="78"/>
      <c r="O55" s="79"/>
      <c r="P55" s="79"/>
      <c r="Q55" s="78"/>
      <c r="R55" s="78"/>
      <c r="S55" s="78"/>
      <c r="T55" s="79"/>
      <c r="U55" s="79"/>
      <c r="V55" s="79"/>
      <c r="W55" s="79"/>
      <c r="X55" s="79"/>
      <c r="Y55" s="79"/>
      <c r="Z55" s="78"/>
      <c r="AA55" s="78"/>
      <c r="AB55" s="78"/>
      <c r="AC55" s="79"/>
      <c r="AD55" s="79"/>
      <c r="AE55" s="78"/>
      <c r="AF55" s="78"/>
      <c r="AG55" s="78"/>
      <c r="AH55" s="79"/>
      <c r="AI55" s="79"/>
      <c r="AJ55" s="79"/>
      <c r="AK55" s="79"/>
      <c r="AL55" s="79"/>
      <c r="AM55" s="79"/>
      <c r="AN55" s="78"/>
      <c r="AO55" s="78"/>
      <c r="AP55" s="78"/>
      <c r="AQ55" s="79"/>
      <c r="AR55" s="79"/>
      <c r="AS55" s="78"/>
      <c r="AT55" s="78"/>
      <c r="AU55" s="78"/>
      <c r="AV55" s="79"/>
      <c r="AW55" s="79"/>
      <c r="AX55" s="79"/>
      <c r="AY55" s="79"/>
      <c r="AZ55" s="79"/>
      <c r="BA55" s="79"/>
      <c r="BB55" s="79"/>
      <c r="BC55" s="79"/>
      <c r="BD55" s="79"/>
      <c r="BE55" s="79"/>
      <c r="BF55" s="79"/>
      <c r="BG55" s="79"/>
      <c r="BH55" s="79"/>
      <c r="BI55" s="79"/>
      <c r="BJ55" s="79"/>
      <c r="BK55" s="79"/>
      <c r="BL55" s="79"/>
      <c r="BM55" s="79"/>
      <c r="BN55" s="79"/>
      <c r="BO55" s="79"/>
      <c r="BP55" s="79"/>
      <c r="BQ55" s="79"/>
      <c r="BR55" s="73"/>
      <c r="BS55" s="79"/>
      <c r="BT55" s="78"/>
      <c r="BU55" s="78"/>
      <c r="BV55" s="78"/>
      <c r="BW55" s="79"/>
      <c r="BX55" s="79"/>
      <c r="BY55" s="78"/>
      <c r="BZ55" s="78"/>
      <c r="CA55" s="78"/>
      <c r="CB55" s="79"/>
      <c r="CC55" s="79"/>
      <c r="CD55" s="79"/>
      <c r="CE55" s="79"/>
      <c r="CF55" s="79"/>
      <c r="CG55" s="79"/>
      <c r="CH55" s="80" t="s">
        <v>78</v>
      </c>
    </row>
    <row r="56" spans="1:86" ht="16.5" thickBot="1">
      <c r="A56" s="75">
        <f t="shared" si="0"/>
        <v>48</v>
      </c>
      <c r="B56" s="102" t="s">
        <v>136</v>
      </c>
      <c r="C56" s="76" t="s">
        <v>79</v>
      </c>
      <c r="D56" s="98"/>
      <c r="E56" s="78" t="str">
        <f t="shared" si="1"/>
        <v/>
      </c>
      <c r="F56" s="78" t="str">
        <f t="shared" si="2"/>
        <v/>
      </c>
      <c r="G56" s="78" t="str">
        <f t="shared" si="3"/>
        <v/>
      </c>
      <c r="H56" s="78"/>
      <c r="I56" s="78"/>
      <c r="J56" s="78"/>
      <c r="K56" s="78"/>
      <c r="L56" s="78"/>
      <c r="M56" s="78"/>
      <c r="N56" s="78"/>
      <c r="O56" s="79"/>
      <c r="P56" s="79"/>
      <c r="Q56" s="78"/>
      <c r="R56" s="78"/>
      <c r="S56" s="78"/>
      <c r="T56" s="79"/>
      <c r="U56" s="79"/>
      <c r="V56" s="79"/>
      <c r="W56" s="79"/>
      <c r="X56" s="79"/>
      <c r="Y56" s="79"/>
      <c r="Z56" s="78"/>
      <c r="AA56" s="78"/>
      <c r="AB56" s="78"/>
      <c r="AC56" s="79"/>
      <c r="AD56" s="79"/>
      <c r="AE56" s="78"/>
      <c r="AF56" s="78"/>
      <c r="AG56" s="78"/>
      <c r="AH56" s="79"/>
      <c r="AI56" s="79"/>
      <c r="AJ56" s="79"/>
      <c r="AK56" s="79"/>
      <c r="AL56" s="79"/>
      <c r="AM56" s="79"/>
      <c r="AN56" s="78"/>
      <c r="AO56" s="78"/>
      <c r="AP56" s="78"/>
      <c r="AQ56" s="79"/>
      <c r="AR56" s="79"/>
      <c r="AS56" s="78"/>
      <c r="AT56" s="78"/>
      <c r="AU56" s="78"/>
      <c r="AV56" s="79"/>
      <c r="AW56" s="79"/>
      <c r="AX56" s="79"/>
      <c r="AY56" s="79"/>
      <c r="AZ56" s="79"/>
      <c r="BA56" s="79"/>
      <c r="BB56" s="79"/>
      <c r="BC56" s="79"/>
      <c r="BD56" s="79"/>
      <c r="BE56" s="79"/>
      <c r="BF56" s="79"/>
      <c r="BG56" s="79"/>
      <c r="BH56" s="79"/>
      <c r="BI56" s="79"/>
      <c r="BJ56" s="79"/>
      <c r="BK56" s="79"/>
      <c r="BL56" s="79"/>
      <c r="BM56" s="79"/>
      <c r="BN56" s="79"/>
      <c r="BO56" s="79"/>
      <c r="BP56" s="79"/>
      <c r="BQ56" s="79"/>
      <c r="BR56" s="73"/>
      <c r="BS56" s="79"/>
      <c r="BT56" s="78"/>
      <c r="BU56" s="78"/>
      <c r="BV56" s="78"/>
      <c r="BW56" s="79"/>
      <c r="BX56" s="79"/>
      <c r="BY56" s="78"/>
      <c r="BZ56" s="78"/>
      <c r="CA56" s="78"/>
      <c r="CB56" s="79"/>
      <c r="CC56" s="79"/>
      <c r="CD56" s="79"/>
      <c r="CE56" s="79"/>
      <c r="CF56" s="79"/>
      <c r="CG56" s="79"/>
      <c r="CH56" s="80" t="s">
        <v>78</v>
      </c>
    </row>
    <row r="57" spans="1:86" ht="16.5" thickBot="1">
      <c r="A57" s="75">
        <f t="shared" si="0"/>
        <v>49</v>
      </c>
      <c r="B57" s="102" t="s">
        <v>137</v>
      </c>
      <c r="C57" s="76" t="s">
        <v>79</v>
      </c>
      <c r="D57" s="98"/>
      <c r="E57" s="78" t="str">
        <f t="shared" si="1"/>
        <v/>
      </c>
      <c r="F57" s="78" t="str">
        <f t="shared" si="2"/>
        <v/>
      </c>
      <c r="G57" s="78" t="str">
        <f t="shared" si="3"/>
        <v/>
      </c>
      <c r="H57" s="78"/>
      <c r="I57" s="78"/>
      <c r="J57" s="78"/>
      <c r="K57" s="78"/>
      <c r="L57" s="78"/>
      <c r="M57" s="78"/>
      <c r="N57" s="78"/>
      <c r="O57" s="79"/>
      <c r="P57" s="79"/>
      <c r="Q57" s="78"/>
      <c r="R57" s="78"/>
      <c r="S57" s="78"/>
      <c r="T57" s="79"/>
      <c r="U57" s="79"/>
      <c r="V57" s="79"/>
      <c r="W57" s="79"/>
      <c r="X57" s="79"/>
      <c r="Y57" s="79"/>
      <c r="Z57" s="78"/>
      <c r="AA57" s="78"/>
      <c r="AB57" s="78"/>
      <c r="AC57" s="79"/>
      <c r="AD57" s="79"/>
      <c r="AE57" s="78"/>
      <c r="AF57" s="78"/>
      <c r="AG57" s="78"/>
      <c r="AH57" s="79"/>
      <c r="AI57" s="79"/>
      <c r="AJ57" s="79"/>
      <c r="AK57" s="79"/>
      <c r="AL57" s="79"/>
      <c r="AM57" s="79"/>
      <c r="AN57" s="78"/>
      <c r="AO57" s="78"/>
      <c r="AP57" s="78"/>
      <c r="AQ57" s="79"/>
      <c r="AR57" s="79"/>
      <c r="AS57" s="78"/>
      <c r="AT57" s="78"/>
      <c r="AU57" s="78"/>
      <c r="AV57" s="79"/>
      <c r="AW57" s="79"/>
      <c r="AX57" s="79"/>
      <c r="AY57" s="79"/>
      <c r="AZ57" s="79"/>
      <c r="BA57" s="79"/>
      <c r="BB57" s="79"/>
      <c r="BC57" s="79"/>
      <c r="BD57" s="79"/>
      <c r="BE57" s="79"/>
      <c r="BF57" s="79"/>
      <c r="BG57" s="79"/>
      <c r="BH57" s="79"/>
      <c r="BI57" s="79"/>
      <c r="BJ57" s="79"/>
      <c r="BK57" s="79"/>
      <c r="BL57" s="79"/>
      <c r="BM57" s="79"/>
      <c r="BN57" s="79"/>
      <c r="BO57" s="79"/>
      <c r="BP57" s="79"/>
      <c r="BQ57" s="79"/>
      <c r="BR57" s="73"/>
      <c r="BS57" s="79"/>
      <c r="BT57" s="78"/>
      <c r="BU57" s="78"/>
      <c r="BV57" s="78"/>
      <c r="BW57" s="79"/>
      <c r="BX57" s="79"/>
      <c r="BY57" s="78"/>
      <c r="BZ57" s="78"/>
      <c r="CA57" s="78"/>
      <c r="CB57" s="79"/>
      <c r="CC57" s="79"/>
      <c r="CD57" s="79"/>
      <c r="CE57" s="79"/>
      <c r="CF57" s="79"/>
      <c r="CG57" s="79"/>
      <c r="CH57" s="80" t="s">
        <v>78</v>
      </c>
    </row>
    <row r="58" spans="1:86" ht="16.5" thickBot="1">
      <c r="A58" s="75">
        <f t="shared" si="0"/>
        <v>50</v>
      </c>
      <c r="B58" s="102" t="s">
        <v>138</v>
      </c>
      <c r="C58" s="76" t="s">
        <v>79</v>
      </c>
      <c r="D58" s="98"/>
      <c r="E58" s="78" t="str">
        <f t="shared" si="1"/>
        <v/>
      </c>
      <c r="F58" s="78" t="str">
        <f t="shared" si="2"/>
        <v/>
      </c>
      <c r="G58" s="78" t="str">
        <f t="shared" si="3"/>
        <v/>
      </c>
      <c r="H58" s="78"/>
      <c r="I58" s="78"/>
      <c r="J58" s="78"/>
      <c r="K58" s="78"/>
      <c r="L58" s="78"/>
      <c r="M58" s="78"/>
      <c r="N58" s="78"/>
      <c r="O58" s="79"/>
      <c r="P58" s="79"/>
      <c r="Q58" s="78"/>
      <c r="R58" s="78"/>
      <c r="S58" s="78"/>
      <c r="T58" s="79"/>
      <c r="U58" s="79"/>
      <c r="V58" s="79"/>
      <c r="W58" s="79"/>
      <c r="X58" s="79"/>
      <c r="Y58" s="79"/>
      <c r="Z58" s="78"/>
      <c r="AA58" s="78"/>
      <c r="AB58" s="78"/>
      <c r="AC58" s="79"/>
      <c r="AD58" s="79"/>
      <c r="AE58" s="78"/>
      <c r="AF58" s="78"/>
      <c r="AG58" s="78"/>
      <c r="AH58" s="79"/>
      <c r="AI58" s="79"/>
      <c r="AJ58" s="79"/>
      <c r="AK58" s="79"/>
      <c r="AL58" s="79"/>
      <c r="AM58" s="79"/>
      <c r="AN58" s="78"/>
      <c r="AO58" s="78"/>
      <c r="AP58" s="78"/>
      <c r="AQ58" s="79"/>
      <c r="AR58" s="79"/>
      <c r="AS58" s="78"/>
      <c r="AT58" s="78"/>
      <c r="AU58" s="78"/>
      <c r="AV58" s="79"/>
      <c r="AW58" s="79"/>
      <c r="AX58" s="79"/>
      <c r="AY58" s="79"/>
      <c r="AZ58" s="79"/>
      <c r="BA58" s="79"/>
      <c r="BB58" s="79"/>
      <c r="BC58" s="79"/>
      <c r="BD58" s="79"/>
      <c r="BE58" s="79"/>
      <c r="BF58" s="79"/>
      <c r="BG58" s="79"/>
      <c r="BH58" s="79"/>
      <c r="BI58" s="79"/>
      <c r="BJ58" s="79"/>
      <c r="BK58" s="79"/>
      <c r="BL58" s="79"/>
      <c r="BM58" s="79"/>
      <c r="BN58" s="79"/>
      <c r="BO58" s="79"/>
      <c r="BP58" s="79"/>
      <c r="BQ58" s="79"/>
      <c r="BR58" s="73"/>
      <c r="BS58" s="79"/>
      <c r="BT58" s="78"/>
      <c r="BU58" s="78"/>
      <c r="BV58" s="78"/>
      <c r="BW58" s="79"/>
      <c r="BX58" s="79"/>
      <c r="BY58" s="78"/>
      <c r="BZ58" s="78"/>
      <c r="CA58" s="78"/>
      <c r="CB58" s="79"/>
      <c r="CC58" s="79"/>
      <c r="CD58" s="79"/>
      <c r="CE58" s="79"/>
      <c r="CF58" s="79"/>
      <c r="CG58" s="79"/>
      <c r="CH58" s="80" t="s">
        <v>78</v>
      </c>
    </row>
    <row r="59" spans="1:86" ht="16.5" thickBot="1">
      <c r="A59" s="75">
        <f t="shared" si="0"/>
        <v>51</v>
      </c>
      <c r="B59" s="102" t="s">
        <v>139</v>
      </c>
      <c r="C59" s="76" t="s">
        <v>79</v>
      </c>
      <c r="D59" s="98"/>
      <c r="E59" s="78" t="str">
        <f t="shared" si="1"/>
        <v/>
      </c>
      <c r="F59" s="78" t="str">
        <f t="shared" si="2"/>
        <v/>
      </c>
      <c r="G59" s="78" t="str">
        <f t="shared" si="3"/>
        <v/>
      </c>
      <c r="H59" s="78"/>
      <c r="I59" s="78"/>
      <c r="J59" s="78"/>
      <c r="K59" s="78"/>
      <c r="L59" s="78"/>
      <c r="M59" s="78"/>
      <c r="N59" s="78"/>
      <c r="O59" s="79"/>
      <c r="P59" s="79"/>
      <c r="Q59" s="78"/>
      <c r="R59" s="78"/>
      <c r="S59" s="78"/>
      <c r="T59" s="79"/>
      <c r="U59" s="79"/>
      <c r="V59" s="79"/>
      <c r="W59" s="79"/>
      <c r="X59" s="79"/>
      <c r="Y59" s="79"/>
      <c r="Z59" s="78"/>
      <c r="AA59" s="78"/>
      <c r="AB59" s="78"/>
      <c r="AC59" s="79"/>
      <c r="AD59" s="79"/>
      <c r="AE59" s="78"/>
      <c r="AF59" s="78"/>
      <c r="AG59" s="78"/>
      <c r="AH59" s="79"/>
      <c r="AI59" s="79"/>
      <c r="AJ59" s="79"/>
      <c r="AK59" s="79"/>
      <c r="AL59" s="79"/>
      <c r="AM59" s="79"/>
      <c r="AN59" s="78"/>
      <c r="AO59" s="78"/>
      <c r="AP59" s="78"/>
      <c r="AQ59" s="79"/>
      <c r="AR59" s="79"/>
      <c r="AS59" s="78"/>
      <c r="AT59" s="78"/>
      <c r="AU59" s="78"/>
      <c r="AV59" s="79"/>
      <c r="AW59" s="79"/>
      <c r="AX59" s="79"/>
      <c r="AY59" s="79"/>
      <c r="AZ59" s="79"/>
      <c r="BA59" s="79"/>
      <c r="BB59" s="79"/>
      <c r="BC59" s="79"/>
      <c r="BD59" s="79"/>
      <c r="BE59" s="79"/>
      <c r="BF59" s="79"/>
      <c r="BG59" s="79"/>
      <c r="BH59" s="79"/>
      <c r="BI59" s="79"/>
      <c r="BJ59" s="79"/>
      <c r="BK59" s="79"/>
      <c r="BL59" s="79"/>
      <c r="BM59" s="79"/>
      <c r="BN59" s="79"/>
      <c r="BO59" s="79"/>
      <c r="BP59" s="79"/>
      <c r="BQ59" s="79"/>
      <c r="BR59" s="73"/>
      <c r="BS59" s="79"/>
      <c r="BT59" s="78"/>
      <c r="BU59" s="78"/>
      <c r="BV59" s="78"/>
      <c r="BW59" s="79"/>
      <c r="BX59" s="79"/>
      <c r="BY59" s="78"/>
      <c r="BZ59" s="78"/>
      <c r="CA59" s="78"/>
      <c r="CB59" s="79"/>
      <c r="CC59" s="79"/>
      <c r="CD59" s="79"/>
      <c r="CE59" s="79"/>
      <c r="CF59" s="79"/>
      <c r="CG59" s="79"/>
      <c r="CH59" s="80" t="s">
        <v>78</v>
      </c>
    </row>
    <row r="60" spans="1:86" ht="16.5" thickBot="1">
      <c r="A60" s="75">
        <f t="shared" si="0"/>
        <v>52</v>
      </c>
      <c r="B60" s="102" t="s">
        <v>140</v>
      </c>
      <c r="C60" s="76" t="s">
        <v>79</v>
      </c>
      <c r="D60" s="98"/>
      <c r="E60" s="78" t="str">
        <f t="shared" si="1"/>
        <v/>
      </c>
      <c r="F60" s="78" t="str">
        <f t="shared" si="2"/>
        <v/>
      </c>
      <c r="G60" s="78" t="str">
        <f t="shared" si="3"/>
        <v/>
      </c>
      <c r="H60" s="78"/>
      <c r="I60" s="78"/>
      <c r="J60" s="78"/>
      <c r="K60" s="78"/>
      <c r="L60" s="78"/>
      <c r="M60" s="78"/>
      <c r="N60" s="78"/>
      <c r="O60" s="79"/>
      <c r="P60" s="79"/>
      <c r="Q60" s="78"/>
      <c r="R60" s="78"/>
      <c r="S60" s="78"/>
      <c r="T60" s="79"/>
      <c r="U60" s="79"/>
      <c r="V60" s="79"/>
      <c r="W60" s="79"/>
      <c r="X60" s="79"/>
      <c r="Y60" s="79"/>
      <c r="Z60" s="78"/>
      <c r="AA60" s="78"/>
      <c r="AB60" s="78"/>
      <c r="AC60" s="79"/>
      <c r="AD60" s="79"/>
      <c r="AE60" s="78"/>
      <c r="AF60" s="78"/>
      <c r="AG60" s="78"/>
      <c r="AH60" s="79"/>
      <c r="AI60" s="79"/>
      <c r="AJ60" s="79"/>
      <c r="AK60" s="79"/>
      <c r="AL60" s="79"/>
      <c r="AM60" s="79"/>
      <c r="AN60" s="78"/>
      <c r="AO60" s="78"/>
      <c r="AP60" s="78"/>
      <c r="AQ60" s="79"/>
      <c r="AR60" s="79"/>
      <c r="AS60" s="78"/>
      <c r="AT60" s="78"/>
      <c r="AU60" s="78"/>
      <c r="AV60" s="79"/>
      <c r="AW60" s="79"/>
      <c r="AX60" s="79"/>
      <c r="AY60" s="79"/>
      <c r="AZ60" s="79"/>
      <c r="BA60" s="79"/>
      <c r="BB60" s="79"/>
      <c r="BC60" s="79"/>
      <c r="BD60" s="79"/>
      <c r="BE60" s="79"/>
      <c r="BF60" s="79"/>
      <c r="BG60" s="79"/>
      <c r="BH60" s="79"/>
      <c r="BI60" s="79"/>
      <c r="BJ60" s="79"/>
      <c r="BK60" s="79"/>
      <c r="BL60" s="79"/>
      <c r="BM60" s="79"/>
      <c r="BN60" s="79"/>
      <c r="BO60" s="79"/>
      <c r="BP60" s="79"/>
      <c r="BQ60" s="79"/>
      <c r="BR60" s="73"/>
      <c r="BS60" s="79"/>
      <c r="BT60" s="78"/>
      <c r="BU60" s="78"/>
      <c r="BV60" s="78"/>
      <c r="BW60" s="79"/>
      <c r="BX60" s="79"/>
      <c r="BY60" s="78"/>
      <c r="BZ60" s="78"/>
      <c r="CA60" s="78"/>
      <c r="CB60" s="79"/>
      <c r="CC60" s="79"/>
      <c r="CD60" s="79"/>
      <c r="CE60" s="79"/>
      <c r="CF60" s="79"/>
      <c r="CG60" s="79"/>
      <c r="CH60" s="80" t="s">
        <v>78</v>
      </c>
    </row>
    <row r="61" spans="1:86" ht="16.5" thickBot="1">
      <c r="A61" s="75">
        <f t="shared" si="0"/>
        <v>53</v>
      </c>
      <c r="B61" s="102" t="s">
        <v>141</v>
      </c>
      <c r="C61" s="76" t="s">
        <v>79</v>
      </c>
      <c r="D61" s="98"/>
      <c r="E61" s="78" t="str">
        <f t="shared" si="1"/>
        <v/>
      </c>
      <c r="F61" s="78" t="str">
        <f t="shared" si="2"/>
        <v/>
      </c>
      <c r="G61" s="78" t="str">
        <f t="shared" si="3"/>
        <v/>
      </c>
      <c r="H61" s="78"/>
      <c r="I61" s="78"/>
      <c r="J61" s="78"/>
      <c r="K61" s="78"/>
      <c r="L61" s="78"/>
      <c r="M61" s="78"/>
      <c r="N61" s="78"/>
      <c r="O61" s="79"/>
      <c r="P61" s="79"/>
      <c r="Q61" s="78"/>
      <c r="R61" s="78"/>
      <c r="S61" s="78"/>
      <c r="T61" s="79"/>
      <c r="U61" s="79"/>
      <c r="V61" s="79"/>
      <c r="W61" s="79"/>
      <c r="X61" s="79"/>
      <c r="Y61" s="79"/>
      <c r="Z61" s="78"/>
      <c r="AA61" s="78"/>
      <c r="AB61" s="78"/>
      <c r="AC61" s="79"/>
      <c r="AD61" s="79"/>
      <c r="AE61" s="78"/>
      <c r="AF61" s="78"/>
      <c r="AG61" s="78"/>
      <c r="AH61" s="79"/>
      <c r="AI61" s="79"/>
      <c r="AJ61" s="79"/>
      <c r="AK61" s="79"/>
      <c r="AL61" s="79"/>
      <c r="AM61" s="79"/>
      <c r="AN61" s="78"/>
      <c r="AO61" s="78"/>
      <c r="AP61" s="78"/>
      <c r="AQ61" s="79"/>
      <c r="AR61" s="79"/>
      <c r="AS61" s="78"/>
      <c r="AT61" s="78"/>
      <c r="AU61" s="78"/>
      <c r="AV61" s="79"/>
      <c r="AW61" s="79"/>
      <c r="AX61" s="79"/>
      <c r="AY61" s="79"/>
      <c r="AZ61" s="79"/>
      <c r="BA61" s="79"/>
      <c r="BB61" s="79"/>
      <c r="BC61" s="79"/>
      <c r="BD61" s="79"/>
      <c r="BE61" s="79"/>
      <c r="BF61" s="79"/>
      <c r="BG61" s="79"/>
      <c r="BH61" s="79"/>
      <c r="BI61" s="79"/>
      <c r="BJ61" s="79"/>
      <c r="BK61" s="79"/>
      <c r="BL61" s="79"/>
      <c r="BM61" s="79"/>
      <c r="BN61" s="79"/>
      <c r="BO61" s="79"/>
      <c r="BP61" s="79"/>
      <c r="BQ61" s="79"/>
      <c r="BR61" s="73"/>
      <c r="BS61" s="79"/>
      <c r="BT61" s="78"/>
      <c r="BU61" s="78"/>
      <c r="BV61" s="78"/>
      <c r="BW61" s="79"/>
      <c r="BX61" s="79"/>
      <c r="BY61" s="78"/>
      <c r="BZ61" s="78"/>
      <c r="CA61" s="78"/>
      <c r="CB61" s="79"/>
      <c r="CC61" s="79"/>
      <c r="CD61" s="79"/>
      <c r="CE61" s="79"/>
      <c r="CF61" s="79"/>
      <c r="CG61" s="79"/>
      <c r="CH61" s="80" t="s">
        <v>78</v>
      </c>
    </row>
    <row r="62" spans="1:86" ht="16.5" thickBot="1">
      <c r="A62" s="75">
        <f t="shared" si="0"/>
        <v>54</v>
      </c>
      <c r="B62" s="102" t="s">
        <v>142</v>
      </c>
      <c r="C62" s="76" t="s">
        <v>79</v>
      </c>
      <c r="D62" s="98"/>
      <c r="E62" s="78" t="str">
        <f t="shared" si="1"/>
        <v/>
      </c>
      <c r="F62" s="78" t="str">
        <f t="shared" si="2"/>
        <v/>
      </c>
      <c r="G62" s="78" t="str">
        <f t="shared" si="3"/>
        <v/>
      </c>
      <c r="H62" s="78"/>
      <c r="I62" s="78"/>
      <c r="J62" s="78"/>
      <c r="K62" s="78"/>
      <c r="L62" s="78"/>
      <c r="M62" s="78"/>
      <c r="N62" s="78"/>
      <c r="O62" s="79"/>
      <c r="P62" s="79"/>
      <c r="Q62" s="78"/>
      <c r="R62" s="78"/>
      <c r="S62" s="78"/>
      <c r="T62" s="79"/>
      <c r="U62" s="79"/>
      <c r="V62" s="79"/>
      <c r="W62" s="79"/>
      <c r="X62" s="79"/>
      <c r="Y62" s="79"/>
      <c r="Z62" s="78"/>
      <c r="AA62" s="78"/>
      <c r="AB62" s="78"/>
      <c r="AC62" s="79"/>
      <c r="AD62" s="79"/>
      <c r="AE62" s="78"/>
      <c r="AF62" s="78"/>
      <c r="AG62" s="78"/>
      <c r="AH62" s="79"/>
      <c r="AI62" s="79"/>
      <c r="AJ62" s="79"/>
      <c r="AK62" s="79"/>
      <c r="AL62" s="79"/>
      <c r="AM62" s="79"/>
      <c r="AN62" s="78"/>
      <c r="AO62" s="78"/>
      <c r="AP62" s="78"/>
      <c r="AQ62" s="79"/>
      <c r="AR62" s="79"/>
      <c r="AS62" s="78"/>
      <c r="AT62" s="78"/>
      <c r="AU62" s="78"/>
      <c r="AV62" s="79"/>
      <c r="AW62" s="79"/>
      <c r="AX62" s="79"/>
      <c r="AY62" s="79"/>
      <c r="AZ62" s="79"/>
      <c r="BA62" s="79"/>
      <c r="BB62" s="79"/>
      <c r="BC62" s="79"/>
      <c r="BD62" s="79"/>
      <c r="BE62" s="79"/>
      <c r="BF62" s="79"/>
      <c r="BG62" s="79"/>
      <c r="BH62" s="79"/>
      <c r="BI62" s="79"/>
      <c r="BJ62" s="79"/>
      <c r="BK62" s="79"/>
      <c r="BL62" s="79"/>
      <c r="BM62" s="79"/>
      <c r="BN62" s="79"/>
      <c r="BO62" s="79"/>
      <c r="BP62" s="79"/>
      <c r="BQ62" s="79"/>
      <c r="BR62" s="73"/>
      <c r="BS62" s="79"/>
      <c r="BT62" s="78"/>
      <c r="BU62" s="78"/>
      <c r="BV62" s="78"/>
      <c r="BW62" s="79"/>
      <c r="BX62" s="79"/>
      <c r="BY62" s="78"/>
      <c r="BZ62" s="78"/>
      <c r="CA62" s="78"/>
      <c r="CB62" s="79"/>
      <c r="CC62" s="79"/>
      <c r="CD62" s="79"/>
      <c r="CE62" s="79"/>
      <c r="CF62" s="79"/>
      <c r="CG62" s="79"/>
      <c r="CH62" s="80" t="s">
        <v>78</v>
      </c>
    </row>
    <row r="63" spans="1:86" ht="16.5" thickBot="1">
      <c r="A63" s="75">
        <f t="shared" si="0"/>
        <v>55</v>
      </c>
      <c r="B63" s="102" t="s">
        <v>143</v>
      </c>
      <c r="C63" s="76" t="s">
        <v>79</v>
      </c>
      <c r="D63" s="100"/>
      <c r="E63" s="78" t="str">
        <f t="shared" si="1"/>
        <v/>
      </c>
      <c r="F63" s="78" t="str">
        <f t="shared" si="2"/>
        <v/>
      </c>
      <c r="G63" s="78" t="str">
        <f t="shared" si="3"/>
        <v/>
      </c>
      <c r="H63" s="78"/>
      <c r="I63" s="78"/>
      <c r="J63" s="78"/>
      <c r="K63" s="78"/>
      <c r="L63" s="78"/>
      <c r="M63" s="78"/>
      <c r="N63" s="78"/>
      <c r="O63" s="79"/>
      <c r="P63" s="79"/>
      <c r="Q63" s="78"/>
      <c r="R63" s="78"/>
      <c r="S63" s="78"/>
      <c r="T63" s="79"/>
      <c r="U63" s="79"/>
      <c r="V63" s="79"/>
      <c r="W63" s="79"/>
      <c r="X63" s="79"/>
      <c r="Y63" s="79"/>
      <c r="Z63" s="78"/>
      <c r="AA63" s="78"/>
      <c r="AB63" s="78"/>
      <c r="AC63" s="79"/>
      <c r="AD63" s="79"/>
      <c r="AE63" s="78"/>
      <c r="AF63" s="78"/>
      <c r="AG63" s="78"/>
      <c r="AH63" s="79"/>
      <c r="AI63" s="79"/>
      <c r="AJ63" s="79"/>
      <c r="AK63" s="79"/>
      <c r="AL63" s="79"/>
      <c r="AM63" s="79"/>
      <c r="AN63" s="78"/>
      <c r="AO63" s="78"/>
      <c r="AP63" s="78"/>
      <c r="AQ63" s="79"/>
      <c r="AR63" s="79"/>
      <c r="AS63" s="78"/>
      <c r="AT63" s="78"/>
      <c r="AU63" s="78"/>
      <c r="AV63" s="79"/>
      <c r="AW63" s="79"/>
      <c r="AX63" s="79"/>
      <c r="AY63" s="79"/>
      <c r="AZ63" s="79"/>
      <c r="BA63" s="79"/>
      <c r="BB63" s="79"/>
      <c r="BC63" s="79"/>
      <c r="BD63" s="79"/>
      <c r="BE63" s="79"/>
      <c r="BF63" s="79"/>
      <c r="BG63" s="79"/>
      <c r="BH63" s="79"/>
      <c r="BI63" s="79"/>
      <c r="BJ63" s="79"/>
      <c r="BK63" s="79"/>
      <c r="BL63" s="79"/>
      <c r="BM63" s="79"/>
      <c r="BN63" s="79"/>
      <c r="BO63" s="79"/>
      <c r="BP63" s="79"/>
      <c r="BQ63" s="79"/>
      <c r="BR63" s="73"/>
      <c r="BS63" s="79"/>
      <c r="BT63" s="78"/>
      <c r="BU63" s="78"/>
      <c r="BV63" s="78"/>
      <c r="BW63" s="79"/>
      <c r="BX63" s="79"/>
      <c r="BY63" s="78"/>
      <c r="BZ63" s="78"/>
      <c r="CA63" s="78"/>
      <c r="CB63" s="79"/>
      <c r="CC63" s="79"/>
      <c r="CD63" s="79"/>
      <c r="CE63" s="79"/>
      <c r="CF63" s="79"/>
      <c r="CG63" s="79"/>
      <c r="CH63" s="80" t="s">
        <v>78</v>
      </c>
    </row>
    <row r="64" spans="1:86" ht="16.5" thickBot="1">
      <c r="A64" s="75">
        <f t="shared" si="0"/>
        <v>56</v>
      </c>
      <c r="B64" s="102" t="s">
        <v>144</v>
      </c>
      <c r="C64" s="76" t="s">
        <v>79</v>
      </c>
      <c r="D64" s="100"/>
      <c r="E64" s="78" t="str">
        <f t="shared" si="1"/>
        <v/>
      </c>
      <c r="F64" s="78" t="str">
        <f t="shared" si="2"/>
        <v/>
      </c>
      <c r="G64" s="78" t="str">
        <f t="shared" si="3"/>
        <v/>
      </c>
      <c r="H64" s="78"/>
      <c r="I64" s="78"/>
      <c r="J64" s="78"/>
      <c r="K64" s="78"/>
      <c r="L64" s="78"/>
      <c r="M64" s="78"/>
      <c r="N64" s="78"/>
      <c r="O64" s="79"/>
      <c r="P64" s="79"/>
      <c r="Q64" s="78"/>
      <c r="R64" s="78"/>
      <c r="S64" s="78"/>
      <c r="T64" s="79"/>
      <c r="U64" s="79"/>
      <c r="V64" s="79"/>
      <c r="W64" s="79"/>
      <c r="X64" s="79"/>
      <c r="Y64" s="79"/>
      <c r="Z64" s="78"/>
      <c r="AA64" s="78"/>
      <c r="AB64" s="78"/>
      <c r="AC64" s="79"/>
      <c r="AD64" s="79"/>
      <c r="AE64" s="78"/>
      <c r="AF64" s="78"/>
      <c r="AG64" s="78"/>
      <c r="AH64" s="79"/>
      <c r="AI64" s="79"/>
      <c r="AJ64" s="79"/>
      <c r="AK64" s="79"/>
      <c r="AL64" s="79"/>
      <c r="AM64" s="79"/>
      <c r="AN64" s="78"/>
      <c r="AO64" s="78"/>
      <c r="AP64" s="78"/>
      <c r="AQ64" s="79"/>
      <c r="AR64" s="79"/>
      <c r="AS64" s="78"/>
      <c r="AT64" s="78"/>
      <c r="AU64" s="78"/>
      <c r="AV64" s="79"/>
      <c r="AW64" s="79"/>
      <c r="AX64" s="79"/>
      <c r="AY64" s="79"/>
      <c r="AZ64" s="79"/>
      <c r="BA64" s="79"/>
      <c r="BB64" s="79"/>
      <c r="BC64" s="79"/>
      <c r="BD64" s="79"/>
      <c r="BE64" s="79"/>
      <c r="BF64" s="79"/>
      <c r="BG64" s="79"/>
      <c r="BH64" s="79"/>
      <c r="BI64" s="79"/>
      <c r="BJ64" s="79"/>
      <c r="BK64" s="79"/>
      <c r="BL64" s="79"/>
      <c r="BM64" s="79"/>
      <c r="BN64" s="79"/>
      <c r="BO64" s="79"/>
      <c r="BP64" s="79"/>
      <c r="BQ64" s="79"/>
      <c r="BR64" s="73"/>
      <c r="BS64" s="79"/>
      <c r="BT64" s="78"/>
      <c r="BU64" s="78"/>
      <c r="BV64" s="78"/>
      <c r="BW64" s="79"/>
      <c r="BX64" s="79"/>
      <c r="BY64" s="78"/>
      <c r="BZ64" s="78"/>
      <c r="CA64" s="78"/>
      <c r="CB64" s="79"/>
      <c r="CC64" s="79"/>
      <c r="CD64" s="79"/>
      <c r="CE64" s="79"/>
      <c r="CF64" s="79"/>
      <c r="CG64" s="79"/>
      <c r="CH64" s="80" t="s">
        <v>78</v>
      </c>
    </row>
    <row r="65" spans="1:86" ht="16.5" thickBot="1">
      <c r="A65" s="75">
        <f t="shared" si="0"/>
        <v>57</v>
      </c>
      <c r="B65" s="102" t="s">
        <v>145</v>
      </c>
      <c r="C65" s="76" t="s">
        <v>79</v>
      </c>
      <c r="D65" s="100"/>
      <c r="E65" s="78" t="str">
        <f t="shared" si="1"/>
        <v/>
      </c>
      <c r="F65" s="78" t="str">
        <f t="shared" si="2"/>
        <v/>
      </c>
      <c r="G65" s="78" t="str">
        <f t="shared" si="3"/>
        <v/>
      </c>
      <c r="H65" s="78"/>
      <c r="I65" s="78"/>
      <c r="J65" s="78"/>
      <c r="K65" s="78"/>
      <c r="L65" s="78"/>
      <c r="M65" s="78"/>
      <c r="N65" s="78"/>
      <c r="O65" s="79"/>
      <c r="P65" s="79"/>
      <c r="Q65" s="78"/>
      <c r="R65" s="78"/>
      <c r="S65" s="78"/>
      <c r="T65" s="79"/>
      <c r="U65" s="79"/>
      <c r="V65" s="79"/>
      <c r="W65" s="79"/>
      <c r="X65" s="79"/>
      <c r="Y65" s="79"/>
      <c r="Z65" s="78"/>
      <c r="AA65" s="78"/>
      <c r="AB65" s="78"/>
      <c r="AC65" s="79"/>
      <c r="AD65" s="79"/>
      <c r="AE65" s="78"/>
      <c r="AF65" s="78"/>
      <c r="AG65" s="78"/>
      <c r="AH65" s="79"/>
      <c r="AI65" s="79"/>
      <c r="AJ65" s="79"/>
      <c r="AK65" s="79"/>
      <c r="AL65" s="79"/>
      <c r="AM65" s="79"/>
      <c r="AN65" s="78"/>
      <c r="AO65" s="78"/>
      <c r="AP65" s="78"/>
      <c r="AQ65" s="79"/>
      <c r="AR65" s="79"/>
      <c r="AS65" s="78"/>
      <c r="AT65" s="78"/>
      <c r="AU65" s="78"/>
      <c r="AV65" s="79"/>
      <c r="AW65" s="79"/>
      <c r="AX65" s="79"/>
      <c r="AY65" s="79"/>
      <c r="AZ65" s="79"/>
      <c r="BA65" s="79"/>
      <c r="BB65" s="79"/>
      <c r="BC65" s="79"/>
      <c r="BD65" s="79"/>
      <c r="BE65" s="79"/>
      <c r="BF65" s="79"/>
      <c r="BG65" s="79"/>
      <c r="BH65" s="79"/>
      <c r="BI65" s="79"/>
      <c r="BJ65" s="79"/>
      <c r="BK65" s="79"/>
      <c r="BL65" s="79"/>
      <c r="BM65" s="79"/>
      <c r="BN65" s="79"/>
      <c r="BO65" s="79"/>
      <c r="BP65" s="79"/>
      <c r="BQ65" s="79"/>
      <c r="BR65" s="73"/>
      <c r="BS65" s="79"/>
      <c r="BT65" s="78"/>
      <c r="BU65" s="78"/>
      <c r="BV65" s="78"/>
      <c r="BW65" s="79"/>
      <c r="BX65" s="79"/>
      <c r="BY65" s="78"/>
      <c r="BZ65" s="78"/>
      <c r="CA65" s="78"/>
      <c r="CB65" s="79"/>
      <c r="CC65" s="79"/>
      <c r="CD65" s="79"/>
      <c r="CE65" s="79"/>
      <c r="CF65" s="79"/>
      <c r="CG65" s="79"/>
      <c r="CH65" s="80" t="s">
        <v>78</v>
      </c>
    </row>
    <row r="66" spans="1:86" ht="16.5" thickBot="1">
      <c r="A66" s="75">
        <f t="shared" si="0"/>
        <v>58</v>
      </c>
      <c r="B66" s="102" t="s">
        <v>146</v>
      </c>
      <c r="C66" s="76" t="s">
        <v>79</v>
      </c>
      <c r="D66" s="98"/>
      <c r="E66" s="78" t="str">
        <f t="shared" si="1"/>
        <v/>
      </c>
      <c r="F66" s="78" t="str">
        <f t="shared" si="2"/>
        <v/>
      </c>
      <c r="G66" s="78" t="str">
        <f t="shared" si="3"/>
        <v/>
      </c>
      <c r="H66" s="78"/>
      <c r="I66" s="78"/>
      <c r="J66" s="78"/>
      <c r="K66" s="78"/>
      <c r="L66" s="78"/>
      <c r="M66" s="78"/>
      <c r="N66" s="78"/>
      <c r="O66" s="79"/>
      <c r="P66" s="79"/>
      <c r="Q66" s="78"/>
      <c r="R66" s="78"/>
      <c r="S66" s="78"/>
      <c r="T66" s="79"/>
      <c r="U66" s="79"/>
      <c r="V66" s="79"/>
      <c r="W66" s="79"/>
      <c r="X66" s="79"/>
      <c r="Y66" s="79"/>
      <c r="Z66" s="78"/>
      <c r="AA66" s="78"/>
      <c r="AB66" s="78"/>
      <c r="AC66" s="79"/>
      <c r="AD66" s="79"/>
      <c r="AE66" s="78"/>
      <c r="AF66" s="78"/>
      <c r="AG66" s="78"/>
      <c r="AH66" s="79"/>
      <c r="AI66" s="79"/>
      <c r="AJ66" s="79"/>
      <c r="AK66" s="79"/>
      <c r="AL66" s="79"/>
      <c r="AM66" s="79"/>
      <c r="AN66" s="78"/>
      <c r="AO66" s="78"/>
      <c r="AP66" s="78"/>
      <c r="AQ66" s="79"/>
      <c r="AR66" s="79"/>
      <c r="AS66" s="78"/>
      <c r="AT66" s="78"/>
      <c r="AU66" s="78"/>
      <c r="AV66" s="79"/>
      <c r="AW66" s="79"/>
      <c r="AX66" s="79"/>
      <c r="AY66" s="79"/>
      <c r="AZ66" s="79"/>
      <c r="BA66" s="79"/>
      <c r="BB66" s="79"/>
      <c r="BC66" s="79"/>
      <c r="BD66" s="79"/>
      <c r="BE66" s="79"/>
      <c r="BF66" s="79"/>
      <c r="BG66" s="79"/>
      <c r="BH66" s="79"/>
      <c r="BI66" s="79"/>
      <c r="BJ66" s="79"/>
      <c r="BK66" s="79"/>
      <c r="BL66" s="79"/>
      <c r="BM66" s="79"/>
      <c r="BN66" s="79"/>
      <c r="BO66" s="79"/>
      <c r="BP66" s="79"/>
      <c r="BQ66" s="79"/>
      <c r="BR66" s="73"/>
      <c r="BS66" s="79"/>
      <c r="BT66" s="78"/>
      <c r="BU66" s="78"/>
      <c r="BV66" s="78"/>
      <c r="BW66" s="79"/>
      <c r="BX66" s="79"/>
      <c r="BY66" s="78"/>
      <c r="BZ66" s="78"/>
      <c r="CA66" s="78"/>
      <c r="CB66" s="79"/>
      <c r="CC66" s="79"/>
      <c r="CD66" s="79"/>
      <c r="CE66" s="79"/>
      <c r="CF66" s="79"/>
      <c r="CG66" s="79"/>
      <c r="CH66" s="80" t="s">
        <v>78</v>
      </c>
    </row>
    <row r="67" spans="1:86" ht="16.5" thickBot="1">
      <c r="A67" s="75">
        <f t="shared" si="0"/>
        <v>59</v>
      </c>
      <c r="B67" s="102" t="s">
        <v>147</v>
      </c>
      <c r="C67" s="76" t="s">
        <v>79</v>
      </c>
      <c r="D67" s="98"/>
      <c r="E67" s="78" t="str">
        <f t="shared" si="1"/>
        <v/>
      </c>
      <c r="F67" s="78" t="str">
        <f t="shared" si="2"/>
        <v/>
      </c>
      <c r="G67" s="78" t="str">
        <f t="shared" si="3"/>
        <v/>
      </c>
      <c r="H67" s="78"/>
      <c r="I67" s="78"/>
      <c r="J67" s="78"/>
      <c r="K67" s="78"/>
      <c r="L67" s="78"/>
      <c r="M67" s="78"/>
      <c r="N67" s="78"/>
      <c r="O67" s="79"/>
      <c r="P67" s="79"/>
      <c r="Q67" s="78"/>
      <c r="R67" s="78"/>
      <c r="S67" s="78"/>
      <c r="T67" s="79"/>
      <c r="U67" s="79"/>
      <c r="V67" s="79"/>
      <c r="W67" s="79"/>
      <c r="X67" s="79"/>
      <c r="Y67" s="79"/>
      <c r="Z67" s="78"/>
      <c r="AA67" s="78"/>
      <c r="AB67" s="78"/>
      <c r="AC67" s="79"/>
      <c r="AD67" s="79"/>
      <c r="AE67" s="78"/>
      <c r="AF67" s="78"/>
      <c r="AG67" s="78"/>
      <c r="AH67" s="79"/>
      <c r="AI67" s="79"/>
      <c r="AJ67" s="79"/>
      <c r="AK67" s="79"/>
      <c r="AL67" s="79"/>
      <c r="AM67" s="79"/>
      <c r="AN67" s="78"/>
      <c r="AO67" s="78"/>
      <c r="AP67" s="78"/>
      <c r="AQ67" s="79"/>
      <c r="AR67" s="79"/>
      <c r="AS67" s="78"/>
      <c r="AT67" s="78"/>
      <c r="AU67" s="78"/>
      <c r="AV67" s="79"/>
      <c r="AW67" s="79"/>
      <c r="AX67" s="79"/>
      <c r="AY67" s="79"/>
      <c r="AZ67" s="79"/>
      <c r="BA67" s="79"/>
      <c r="BB67" s="79"/>
      <c r="BC67" s="79"/>
      <c r="BD67" s="79"/>
      <c r="BE67" s="79"/>
      <c r="BF67" s="79"/>
      <c r="BG67" s="79"/>
      <c r="BH67" s="79"/>
      <c r="BI67" s="79"/>
      <c r="BJ67" s="79"/>
      <c r="BK67" s="79"/>
      <c r="BL67" s="79"/>
      <c r="BM67" s="79"/>
      <c r="BN67" s="79"/>
      <c r="BO67" s="79"/>
      <c r="BP67" s="79"/>
      <c r="BQ67" s="79"/>
      <c r="BR67" s="73"/>
      <c r="BS67" s="79"/>
      <c r="BT67" s="78"/>
      <c r="BU67" s="78"/>
      <c r="BV67" s="78"/>
      <c r="BW67" s="79"/>
      <c r="BX67" s="79"/>
      <c r="BY67" s="78"/>
      <c r="BZ67" s="78"/>
      <c r="CA67" s="78"/>
      <c r="CB67" s="79"/>
      <c r="CC67" s="79"/>
      <c r="CD67" s="79"/>
      <c r="CE67" s="79"/>
      <c r="CF67" s="79"/>
      <c r="CG67" s="79"/>
      <c r="CH67" s="80" t="s">
        <v>78</v>
      </c>
    </row>
    <row r="68" spans="1:86" ht="16.5" thickBot="1">
      <c r="A68" s="75">
        <f t="shared" si="0"/>
        <v>60</v>
      </c>
      <c r="B68" s="102" t="s">
        <v>148</v>
      </c>
      <c r="C68" s="76" t="s">
        <v>79</v>
      </c>
      <c r="D68" s="98"/>
      <c r="E68" s="78" t="str">
        <f t="shared" si="1"/>
        <v/>
      </c>
      <c r="F68" s="78" t="str">
        <f t="shared" si="2"/>
        <v/>
      </c>
      <c r="G68" s="78" t="str">
        <f t="shared" si="3"/>
        <v/>
      </c>
      <c r="H68" s="78"/>
      <c r="I68" s="78"/>
      <c r="J68" s="78"/>
      <c r="K68" s="78"/>
      <c r="L68" s="78"/>
      <c r="M68" s="78"/>
      <c r="N68" s="78"/>
      <c r="O68" s="79"/>
      <c r="P68" s="79"/>
      <c r="Q68" s="78"/>
      <c r="R68" s="78"/>
      <c r="S68" s="78"/>
      <c r="T68" s="79"/>
      <c r="U68" s="79"/>
      <c r="V68" s="79"/>
      <c r="W68" s="79"/>
      <c r="X68" s="79"/>
      <c r="Y68" s="79"/>
      <c r="Z68" s="78"/>
      <c r="AA68" s="78"/>
      <c r="AB68" s="78"/>
      <c r="AC68" s="79"/>
      <c r="AD68" s="79"/>
      <c r="AE68" s="78"/>
      <c r="AF68" s="78"/>
      <c r="AG68" s="78"/>
      <c r="AH68" s="79"/>
      <c r="AI68" s="79"/>
      <c r="AJ68" s="79"/>
      <c r="AK68" s="79"/>
      <c r="AL68" s="79"/>
      <c r="AM68" s="79"/>
      <c r="AN68" s="78"/>
      <c r="AO68" s="78"/>
      <c r="AP68" s="78"/>
      <c r="AQ68" s="79"/>
      <c r="AR68" s="79"/>
      <c r="AS68" s="78"/>
      <c r="AT68" s="78"/>
      <c r="AU68" s="78"/>
      <c r="AV68" s="79"/>
      <c r="AW68" s="79"/>
      <c r="AX68" s="79"/>
      <c r="AY68" s="79"/>
      <c r="AZ68" s="79"/>
      <c r="BA68" s="79"/>
      <c r="BB68" s="79"/>
      <c r="BC68" s="79"/>
      <c r="BD68" s="79"/>
      <c r="BE68" s="79"/>
      <c r="BF68" s="79"/>
      <c r="BG68" s="79"/>
      <c r="BH68" s="79"/>
      <c r="BI68" s="79"/>
      <c r="BJ68" s="79"/>
      <c r="BK68" s="79"/>
      <c r="BL68" s="79"/>
      <c r="BM68" s="79"/>
      <c r="BN68" s="79"/>
      <c r="BO68" s="79"/>
      <c r="BP68" s="79"/>
      <c r="BQ68" s="79"/>
      <c r="BR68" s="73"/>
      <c r="BS68" s="79"/>
      <c r="BT68" s="78"/>
      <c r="BU68" s="78"/>
      <c r="BV68" s="78"/>
      <c r="BW68" s="79"/>
      <c r="BX68" s="79"/>
      <c r="BY68" s="78"/>
      <c r="BZ68" s="78"/>
      <c r="CA68" s="78"/>
      <c r="CB68" s="79"/>
      <c r="CC68" s="79"/>
      <c r="CD68" s="79"/>
      <c r="CE68" s="79"/>
      <c r="CF68" s="79"/>
      <c r="CG68" s="79"/>
      <c r="CH68" s="80" t="s">
        <v>78</v>
      </c>
    </row>
    <row r="69" spans="1:86" ht="16.5" thickBot="1">
      <c r="A69" s="75">
        <f t="shared" si="0"/>
        <v>61</v>
      </c>
      <c r="B69" s="102" t="s">
        <v>149</v>
      </c>
      <c r="C69" s="76" t="s">
        <v>79</v>
      </c>
      <c r="D69" s="98"/>
      <c r="E69" s="78" t="str">
        <f t="shared" si="1"/>
        <v/>
      </c>
      <c r="F69" s="78" t="str">
        <f t="shared" si="2"/>
        <v/>
      </c>
      <c r="G69" s="78" t="str">
        <f t="shared" si="3"/>
        <v/>
      </c>
      <c r="H69" s="78"/>
      <c r="I69" s="78"/>
      <c r="J69" s="78"/>
      <c r="K69" s="78"/>
      <c r="L69" s="78"/>
      <c r="M69" s="78"/>
      <c r="N69" s="78"/>
      <c r="O69" s="79"/>
      <c r="P69" s="79"/>
      <c r="Q69" s="78"/>
      <c r="R69" s="78"/>
      <c r="S69" s="78"/>
      <c r="T69" s="79"/>
      <c r="U69" s="79"/>
      <c r="V69" s="79"/>
      <c r="W69" s="79"/>
      <c r="X69" s="79"/>
      <c r="Y69" s="79"/>
      <c r="Z69" s="78"/>
      <c r="AA69" s="78"/>
      <c r="AB69" s="78"/>
      <c r="AC69" s="79"/>
      <c r="AD69" s="79"/>
      <c r="AE69" s="78"/>
      <c r="AF69" s="78"/>
      <c r="AG69" s="78"/>
      <c r="AH69" s="79"/>
      <c r="AI69" s="79"/>
      <c r="AJ69" s="79"/>
      <c r="AK69" s="79"/>
      <c r="AL69" s="79"/>
      <c r="AM69" s="79"/>
      <c r="AN69" s="78"/>
      <c r="AO69" s="78"/>
      <c r="AP69" s="78"/>
      <c r="AQ69" s="79"/>
      <c r="AR69" s="79"/>
      <c r="AS69" s="78"/>
      <c r="AT69" s="78"/>
      <c r="AU69" s="78"/>
      <c r="AV69" s="79"/>
      <c r="AW69" s="79"/>
      <c r="AX69" s="79"/>
      <c r="AY69" s="79"/>
      <c r="AZ69" s="79"/>
      <c r="BA69" s="79"/>
      <c r="BB69" s="79"/>
      <c r="BC69" s="79"/>
      <c r="BD69" s="79"/>
      <c r="BE69" s="79"/>
      <c r="BF69" s="79"/>
      <c r="BG69" s="79"/>
      <c r="BH69" s="79"/>
      <c r="BI69" s="79"/>
      <c r="BJ69" s="79"/>
      <c r="BK69" s="79"/>
      <c r="BL69" s="79"/>
      <c r="BM69" s="79"/>
      <c r="BN69" s="79"/>
      <c r="BO69" s="79"/>
      <c r="BP69" s="79"/>
      <c r="BQ69" s="79"/>
      <c r="BR69" s="73"/>
      <c r="BS69" s="79"/>
      <c r="BT69" s="78"/>
      <c r="BU69" s="78"/>
      <c r="BV69" s="78"/>
      <c r="BW69" s="79"/>
      <c r="BX69" s="79"/>
      <c r="BY69" s="78"/>
      <c r="BZ69" s="78"/>
      <c r="CA69" s="78"/>
      <c r="CB69" s="79"/>
      <c r="CC69" s="79"/>
      <c r="CD69" s="79"/>
      <c r="CE69" s="79"/>
      <c r="CF69" s="79"/>
      <c r="CG69" s="79"/>
      <c r="CH69" s="80" t="s">
        <v>78</v>
      </c>
    </row>
    <row r="70" spans="1:86" ht="16.5" thickBot="1">
      <c r="A70" s="75">
        <f t="shared" si="0"/>
        <v>62</v>
      </c>
      <c r="B70" s="102" t="s">
        <v>150</v>
      </c>
      <c r="C70" s="76" t="s">
        <v>79</v>
      </c>
      <c r="D70" s="98"/>
      <c r="E70" s="78" t="str">
        <f t="shared" si="1"/>
        <v/>
      </c>
      <c r="F70" s="78" t="str">
        <f t="shared" si="2"/>
        <v/>
      </c>
      <c r="G70" s="78" t="str">
        <f t="shared" si="3"/>
        <v/>
      </c>
      <c r="H70" s="78"/>
      <c r="I70" s="78"/>
      <c r="J70" s="78"/>
      <c r="K70" s="78"/>
      <c r="L70" s="78"/>
      <c r="M70" s="78"/>
      <c r="N70" s="78"/>
      <c r="O70" s="79"/>
      <c r="P70" s="79"/>
      <c r="Q70" s="78"/>
      <c r="R70" s="78"/>
      <c r="S70" s="78"/>
      <c r="T70" s="79"/>
      <c r="U70" s="79"/>
      <c r="V70" s="79"/>
      <c r="W70" s="79"/>
      <c r="X70" s="79"/>
      <c r="Y70" s="79"/>
      <c r="Z70" s="78"/>
      <c r="AA70" s="78"/>
      <c r="AB70" s="78"/>
      <c r="AC70" s="79"/>
      <c r="AD70" s="79"/>
      <c r="AE70" s="78"/>
      <c r="AF70" s="78"/>
      <c r="AG70" s="78"/>
      <c r="AH70" s="79"/>
      <c r="AI70" s="79"/>
      <c r="AJ70" s="79"/>
      <c r="AK70" s="79"/>
      <c r="AL70" s="79"/>
      <c r="AM70" s="79"/>
      <c r="AN70" s="78"/>
      <c r="AO70" s="78"/>
      <c r="AP70" s="78"/>
      <c r="AQ70" s="79"/>
      <c r="AR70" s="79"/>
      <c r="AS70" s="78"/>
      <c r="AT70" s="78"/>
      <c r="AU70" s="78"/>
      <c r="AV70" s="79"/>
      <c r="AW70" s="79"/>
      <c r="AX70" s="79"/>
      <c r="AY70" s="79"/>
      <c r="AZ70" s="79"/>
      <c r="BA70" s="79"/>
      <c r="BB70" s="79"/>
      <c r="BC70" s="79"/>
      <c r="BD70" s="79"/>
      <c r="BE70" s="79"/>
      <c r="BF70" s="79"/>
      <c r="BG70" s="79"/>
      <c r="BH70" s="79"/>
      <c r="BI70" s="79"/>
      <c r="BJ70" s="79"/>
      <c r="BK70" s="79"/>
      <c r="BL70" s="79"/>
      <c r="BM70" s="79"/>
      <c r="BN70" s="79"/>
      <c r="BO70" s="79"/>
      <c r="BP70" s="79"/>
      <c r="BQ70" s="79"/>
      <c r="BR70" s="73"/>
      <c r="BS70" s="79"/>
      <c r="BT70" s="78"/>
      <c r="BU70" s="78"/>
      <c r="BV70" s="78"/>
      <c r="BW70" s="79"/>
      <c r="BX70" s="79"/>
      <c r="BY70" s="78"/>
      <c r="BZ70" s="78"/>
      <c r="CA70" s="78"/>
      <c r="CB70" s="79"/>
      <c r="CC70" s="79"/>
      <c r="CD70" s="79"/>
      <c r="CE70" s="79"/>
      <c r="CF70" s="79"/>
      <c r="CG70" s="79"/>
      <c r="CH70" s="80" t="s">
        <v>78</v>
      </c>
    </row>
    <row r="71" spans="1:86" ht="16.5" thickBot="1">
      <c r="A71" s="75">
        <f t="shared" si="0"/>
        <v>63</v>
      </c>
      <c r="B71" s="102" t="s">
        <v>151</v>
      </c>
      <c r="C71" s="76" t="s">
        <v>79</v>
      </c>
      <c r="D71" s="98"/>
      <c r="E71" s="78" t="str">
        <f t="shared" si="1"/>
        <v/>
      </c>
      <c r="F71" s="78" t="str">
        <f t="shared" si="2"/>
        <v/>
      </c>
      <c r="G71" s="78" t="str">
        <f t="shared" si="3"/>
        <v/>
      </c>
      <c r="H71" s="78"/>
      <c r="I71" s="78"/>
      <c r="J71" s="78"/>
      <c r="K71" s="78"/>
      <c r="L71" s="78"/>
      <c r="M71" s="78"/>
      <c r="N71" s="78"/>
      <c r="O71" s="79"/>
      <c r="P71" s="79"/>
      <c r="Q71" s="78"/>
      <c r="R71" s="78"/>
      <c r="S71" s="78"/>
      <c r="T71" s="79"/>
      <c r="U71" s="79"/>
      <c r="V71" s="79"/>
      <c r="W71" s="79"/>
      <c r="X71" s="79"/>
      <c r="Y71" s="79"/>
      <c r="Z71" s="78"/>
      <c r="AA71" s="78"/>
      <c r="AB71" s="78"/>
      <c r="AC71" s="79"/>
      <c r="AD71" s="79"/>
      <c r="AE71" s="78"/>
      <c r="AF71" s="78"/>
      <c r="AG71" s="78"/>
      <c r="AH71" s="79"/>
      <c r="AI71" s="79"/>
      <c r="AJ71" s="79"/>
      <c r="AK71" s="79"/>
      <c r="AL71" s="79"/>
      <c r="AM71" s="79"/>
      <c r="AN71" s="78"/>
      <c r="AO71" s="78"/>
      <c r="AP71" s="78"/>
      <c r="AQ71" s="79"/>
      <c r="AR71" s="79"/>
      <c r="AS71" s="78"/>
      <c r="AT71" s="78"/>
      <c r="AU71" s="78"/>
      <c r="AV71" s="79"/>
      <c r="AW71" s="79"/>
      <c r="AX71" s="79"/>
      <c r="AY71" s="79"/>
      <c r="AZ71" s="79"/>
      <c r="BA71" s="79"/>
      <c r="BB71" s="79"/>
      <c r="BC71" s="79"/>
      <c r="BD71" s="79"/>
      <c r="BE71" s="79"/>
      <c r="BF71" s="79"/>
      <c r="BG71" s="79"/>
      <c r="BH71" s="79"/>
      <c r="BI71" s="79"/>
      <c r="BJ71" s="79"/>
      <c r="BK71" s="79"/>
      <c r="BL71" s="79"/>
      <c r="BM71" s="79"/>
      <c r="BN71" s="79"/>
      <c r="BO71" s="79"/>
      <c r="BP71" s="79"/>
      <c r="BQ71" s="79"/>
      <c r="BR71" s="73"/>
      <c r="BS71" s="79"/>
      <c r="BT71" s="78"/>
      <c r="BU71" s="78"/>
      <c r="BV71" s="78"/>
      <c r="BW71" s="79"/>
      <c r="BX71" s="79"/>
      <c r="BY71" s="78"/>
      <c r="BZ71" s="78"/>
      <c r="CA71" s="78"/>
      <c r="CB71" s="79"/>
      <c r="CC71" s="79"/>
      <c r="CD71" s="79"/>
      <c r="CE71" s="79"/>
      <c r="CF71" s="79"/>
      <c r="CG71" s="79"/>
      <c r="CH71" s="80" t="s">
        <v>78</v>
      </c>
    </row>
    <row r="72" spans="1:86" ht="16.5" thickBot="1">
      <c r="A72" s="75">
        <f t="shared" si="0"/>
        <v>64</v>
      </c>
      <c r="B72" s="102" t="s">
        <v>152</v>
      </c>
      <c r="C72" s="76" t="s">
        <v>79</v>
      </c>
      <c r="D72" s="98"/>
      <c r="E72" s="78" t="str">
        <f t="shared" si="1"/>
        <v/>
      </c>
      <c r="F72" s="78" t="str">
        <f t="shared" si="2"/>
        <v/>
      </c>
      <c r="G72" s="78" t="str">
        <f t="shared" si="3"/>
        <v/>
      </c>
      <c r="H72" s="78"/>
      <c r="I72" s="78"/>
      <c r="J72" s="78"/>
      <c r="K72" s="78"/>
      <c r="L72" s="78"/>
      <c r="M72" s="78"/>
      <c r="N72" s="78"/>
      <c r="O72" s="79"/>
      <c r="P72" s="79"/>
      <c r="Q72" s="78"/>
      <c r="R72" s="78"/>
      <c r="S72" s="78"/>
      <c r="T72" s="79"/>
      <c r="U72" s="79"/>
      <c r="V72" s="79"/>
      <c r="W72" s="79"/>
      <c r="X72" s="79"/>
      <c r="Y72" s="79"/>
      <c r="Z72" s="78"/>
      <c r="AA72" s="78"/>
      <c r="AB72" s="78"/>
      <c r="AC72" s="79"/>
      <c r="AD72" s="79"/>
      <c r="AE72" s="78"/>
      <c r="AF72" s="78"/>
      <c r="AG72" s="78"/>
      <c r="AH72" s="79"/>
      <c r="AI72" s="79"/>
      <c r="AJ72" s="79"/>
      <c r="AK72" s="79"/>
      <c r="AL72" s="79"/>
      <c r="AM72" s="79"/>
      <c r="AN72" s="78"/>
      <c r="AO72" s="78"/>
      <c r="AP72" s="78"/>
      <c r="AQ72" s="79"/>
      <c r="AR72" s="79"/>
      <c r="AS72" s="78"/>
      <c r="AT72" s="78"/>
      <c r="AU72" s="78"/>
      <c r="AV72" s="79"/>
      <c r="AW72" s="79"/>
      <c r="AX72" s="79"/>
      <c r="AY72" s="79"/>
      <c r="AZ72" s="79"/>
      <c r="BA72" s="79"/>
      <c r="BB72" s="79"/>
      <c r="BC72" s="79"/>
      <c r="BD72" s="79"/>
      <c r="BE72" s="79"/>
      <c r="BF72" s="79"/>
      <c r="BG72" s="79"/>
      <c r="BH72" s="79"/>
      <c r="BI72" s="79"/>
      <c r="BJ72" s="79"/>
      <c r="BK72" s="79"/>
      <c r="BL72" s="79"/>
      <c r="BM72" s="79"/>
      <c r="BN72" s="79"/>
      <c r="BO72" s="79"/>
      <c r="BP72" s="79"/>
      <c r="BQ72" s="79"/>
      <c r="BR72" s="73"/>
      <c r="BS72" s="79"/>
      <c r="BT72" s="78"/>
      <c r="BU72" s="78"/>
      <c r="BV72" s="78"/>
      <c r="BW72" s="79"/>
      <c r="BX72" s="79"/>
      <c r="BY72" s="78"/>
      <c r="BZ72" s="78"/>
      <c r="CA72" s="78"/>
      <c r="CB72" s="79"/>
      <c r="CC72" s="79"/>
      <c r="CD72" s="79"/>
      <c r="CE72" s="79"/>
      <c r="CF72" s="79"/>
      <c r="CG72" s="79"/>
      <c r="CH72" s="80" t="s">
        <v>78</v>
      </c>
    </row>
    <row r="73" spans="1:86" ht="16.5" thickBot="1">
      <c r="A73" s="75">
        <f t="shared" si="0"/>
        <v>65</v>
      </c>
      <c r="B73" s="102" t="s">
        <v>153</v>
      </c>
      <c r="C73" s="76" t="s">
        <v>79</v>
      </c>
      <c r="D73" s="98"/>
      <c r="E73" s="78" t="str">
        <f t="shared" si="1"/>
        <v/>
      </c>
      <c r="F73" s="78" t="str">
        <f t="shared" si="2"/>
        <v/>
      </c>
      <c r="G73" s="78" t="str">
        <f t="shared" si="3"/>
        <v/>
      </c>
      <c r="H73" s="78"/>
      <c r="I73" s="78"/>
      <c r="J73" s="78"/>
      <c r="K73" s="78"/>
      <c r="L73" s="78"/>
      <c r="M73" s="78"/>
      <c r="N73" s="78"/>
      <c r="O73" s="79"/>
      <c r="P73" s="79"/>
      <c r="Q73" s="78"/>
      <c r="R73" s="78"/>
      <c r="S73" s="78"/>
      <c r="T73" s="79"/>
      <c r="U73" s="79"/>
      <c r="V73" s="79"/>
      <c r="W73" s="79"/>
      <c r="X73" s="79"/>
      <c r="Y73" s="79"/>
      <c r="Z73" s="78"/>
      <c r="AA73" s="78"/>
      <c r="AB73" s="78"/>
      <c r="AC73" s="79"/>
      <c r="AD73" s="79"/>
      <c r="AE73" s="78"/>
      <c r="AF73" s="78"/>
      <c r="AG73" s="78"/>
      <c r="AH73" s="79"/>
      <c r="AI73" s="79"/>
      <c r="AJ73" s="79"/>
      <c r="AK73" s="79"/>
      <c r="AL73" s="79"/>
      <c r="AM73" s="79"/>
      <c r="AN73" s="78"/>
      <c r="AO73" s="78"/>
      <c r="AP73" s="78"/>
      <c r="AQ73" s="79"/>
      <c r="AR73" s="79"/>
      <c r="AS73" s="78"/>
      <c r="AT73" s="78"/>
      <c r="AU73" s="78"/>
      <c r="AV73" s="79"/>
      <c r="AW73" s="79"/>
      <c r="AX73" s="79"/>
      <c r="AY73" s="79"/>
      <c r="AZ73" s="79"/>
      <c r="BA73" s="79"/>
      <c r="BB73" s="79"/>
      <c r="BC73" s="79"/>
      <c r="BD73" s="79"/>
      <c r="BE73" s="79"/>
      <c r="BF73" s="79"/>
      <c r="BG73" s="79"/>
      <c r="BH73" s="79"/>
      <c r="BI73" s="79"/>
      <c r="BJ73" s="79"/>
      <c r="BK73" s="79"/>
      <c r="BL73" s="79"/>
      <c r="BM73" s="79"/>
      <c r="BN73" s="79"/>
      <c r="BO73" s="79"/>
      <c r="BP73" s="79"/>
      <c r="BQ73" s="79"/>
      <c r="BR73" s="73"/>
      <c r="BS73" s="79"/>
      <c r="BT73" s="78"/>
      <c r="BU73" s="78"/>
      <c r="BV73" s="78"/>
      <c r="BW73" s="79"/>
      <c r="BX73" s="79"/>
      <c r="BY73" s="78"/>
      <c r="BZ73" s="78"/>
      <c r="CA73" s="78"/>
      <c r="CB73" s="79"/>
      <c r="CC73" s="79"/>
      <c r="CD73" s="79"/>
      <c r="CE73" s="79"/>
      <c r="CF73" s="79"/>
      <c r="CG73" s="79"/>
      <c r="CH73" s="80" t="s">
        <v>78</v>
      </c>
    </row>
    <row r="74" spans="1:86" ht="16.5" thickBot="1">
      <c r="A74" s="75">
        <f t="shared" ref="A74:A137" si="4">IF(B74="","",ROW()-8)</f>
        <v>66</v>
      </c>
      <c r="B74" s="102" t="s">
        <v>154</v>
      </c>
      <c r="C74" s="76" t="s">
        <v>79</v>
      </c>
      <c r="D74" s="98"/>
      <c r="E74" s="78" t="str">
        <f t="shared" ref="E74:E137" si="5">IF(D74&gt;1,DATEDIF(D74,$E$8,"md"),"")</f>
        <v/>
      </c>
      <c r="F74" s="78" t="str">
        <f t="shared" ref="F74:F137" si="6">IF(D74&gt;1,DATEDIF(D74,$E$8,"ym"),"")</f>
        <v/>
      </c>
      <c r="G74" s="78" t="str">
        <f t="shared" ref="G74:G137" si="7">IF(D74&gt;1,DATEDIF(D74,$E$8,"y"),"")</f>
        <v/>
      </c>
      <c r="H74" s="78"/>
      <c r="I74" s="78"/>
      <c r="J74" s="78"/>
      <c r="K74" s="78"/>
      <c r="L74" s="78"/>
      <c r="M74" s="78"/>
      <c r="N74" s="78"/>
      <c r="O74" s="79"/>
      <c r="P74" s="79"/>
      <c r="Q74" s="78"/>
      <c r="R74" s="78"/>
      <c r="S74" s="78"/>
      <c r="T74" s="79"/>
      <c r="U74" s="79"/>
      <c r="V74" s="79"/>
      <c r="W74" s="79"/>
      <c r="X74" s="79"/>
      <c r="Y74" s="79"/>
      <c r="Z74" s="78"/>
      <c r="AA74" s="78"/>
      <c r="AB74" s="78"/>
      <c r="AC74" s="79"/>
      <c r="AD74" s="79"/>
      <c r="AE74" s="78"/>
      <c r="AF74" s="78"/>
      <c r="AG74" s="78"/>
      <c r="AH74" s="79"/>
      <c r="AI74" s="79"/>
      <c r="AJ74" s="79"/>
      <c r="AK74" s="79"/>
      <c r="AL74" s="79"/>
      <c r="AM74" s="79"/>
      <c r="AN74" s="78"/>
      <c r="AO74" s="78"/>
      <c r="AP74" s="78"/>
      <c r="AQ74" s="79"/>
      <c r="AR74" s="79"/>
      <c r="AS74" s="78"/>
      <c r="AT74" s="78"/>
      <c r="AU74" s="78"/>
      <c r="AV74" s="79"/>
      <c r="AW74" s="79"/>
      <c r="AX74" s="79"/>
      <c r="AY74" s="79"/>
      <c r="AZ74" s="79"/>
      <c r="BA74" s="79"/>
      <c r="BB74" s="79"/>
      <c r="BC74" s="79"/>
      <c r="BD74" s="79"/>
      <c r="BE74" s="79"/>
      <c r="BF74" s="79"/>
      <c r="BG74" s="79"/>
      <c r="BH74" s="79"/>
      <c r="BI74" s="79"/>
      <c r="BJ74" s="79"/>
      <c r="BK74" s="79"/>
      <c r="BL74" s="79"/>
      <c r="BM74" s="79"/>
      <c r="BN74" s="79"/>
      <c r="BO74" s="79"/>
      <c r="BP74" s="79"/>
      <c r="BQ74" s="79"/>
      <c r="BR74" s="73"/>
      <c r="BS74" s="79"/>
      <c r="BT74" s="78"/>
      <c r="BU74" s="78"/>
      <c r="BV74" s="78"/>
      <c r="BW74" s="79"/>
      <c r="BX74" s="79"/>
      <c r="BY74" s="78"/>
      <c r="BZ74" s="78"/>
      <c r="CA74" s="78"/>
      <c r="CB74" s="79"/>
      <c r="CC74" s="79"/>
      <c r="CD74" s="79"/>
      <c r="CE74" s="79"/>
      <c r="CF74" s="79"/>
      <c r="CG74" s="79"/>
      <c r="CH74" s="80" t="s">
        <v>78</v>
      </c>
    </row>
    <row r="75" spans="1:86" ht="16.5" thickBot="1">
      <c r="A75" s="75">
        <f t="shared" si="4"/>
        <v>67</v>
      </c>
      <c r="B75" s="102" t="s">
        <v>155</v>
      </c>
      <c r="C75" s="76" t="s">
        <v>79</v>
      </c>
      <c r="D75" s="98"/>
      <c r="E75" s="78" t="str">
        <f t="shared" si="5"/>
        <v/>
      </c>
      <c r="F75" s="78" t="str">
        <f t="shared" si="6"/>
        <v/>
      </c>
      <c r="G75" s="78" t="str">
        <f t="shared" si="7"/>
        <v/>
      </c>
      <c r="H75" s="78"/>
      <c r="I75" s="78"/>
      <c r="J75" s="78"/>
      <c r="K75" s="78"/>
      <c r="L75" s="78"/>
      <c r="M75" s="78"/>
      <c r="N75" s="78"/>
      <c r="O75" s="79"/>
      <c r="P75" s="79"/>
      <c r="Q75" s="78"/>
      <c r="R75" s="78"/>
      <c r="S75" s="78"/>
      <c r="T75" s="79"/>
      <c r="U75" s="79"/>
      <c r="V75" s="79"/>
      <c r="W75" s="79"/>
      <c r="X75" s="79"/>
      <c r="Y75" s="79"/>
      <c r="Z75" s="78"/>
      <c r="AA75" s="78"/>
      <c r="AB75" s="78"/>
      <c r="AC75" s="79"/>
      <c r="AD75" s="79"/>
      <c r="AE75" s="78"/>
      <c r="AF75" s="78"/>
      <c r="AG75" s="78"/>
      <c r="AH75" s="79"/>
      <c r="AI75" s="79"/>
      <c r="AJ75" s="79"/>
      <c r="AK75" s="79"/>
      <c r="AL75" s="79"/>
      <c r="AM75" s="79"/>
      <c r="AN75" s="78"/>
      <c r="AO75" s="78"/>
      <c r="AP75" s="78"/>
      <c r="AQ75" s="79"/>
      <c r="AR75" s="79"/>
      <c r="AS75" s="78"/>
      <c r="AT75" s="78"/>
      <c r="AU75" s="78"/>
      <c r="AV75" s="79"/>
      <c r="AW75" s="79"/>
      <c r="AX75" s="79"/>
      <c r="AY75" s="79"/>
      <c r="AZ75" s="79"/>
      <c r="BA75" s="79"/>
      <c r="BB75" s="79"/>
      <c r="BC75" s="79"/>
      <c r="BD75" s="79"/>
      <c r="BE75" s="79"/>
      <c r="BF75" s="79"/>
      <c r="BG75" s="79"/>
      <c r="BH75" s="79"/>
      <c r="BI75" s="79"/>
      <c r="BJ75" s="79"/>
      <c r="BK75" s="79"/>
      <c r="BL75" s="79"/>
      <c r="BM75" s="79"/>
      <c r="BN75" s="79"/>
      <c r="BO75" s="79"/>
      <c r="BP75" s="79"/>
      <c r="BQ75" s="79"/>
      <c r="BR75" s="73"/>
      <c r="BS75" s="79"/>
      <c r="BT75" s="78"/>
      <c r="BU75" s="78"/>
      <c r="BV75" s="78"/>
      <c r="BW75" s="79"/>
      <c r="BX75" s="79"/>
      <c r="BY75" s="78"/>
      <c r="BZ75" s="78"/>
      <c r="CA75" s="78"/>
      <c r="CB75" s="79"/>
      <c r="CC75" s="79"/>
      <c r="CD75" s="79"/>
      <c r="CE75" s="79"/>
      <c r="CF75" s="79"/>
      <c r="CG75" s="79"/>
      <c r="CH75" s="80" t="s">
        <v>78</v>
      </c>
    </row>
    <row r="76" spans="1:86" ht="16.5" thickBot="1">
      <c r="A76" s="75">
        <f t="shared" si="4"/>
        <v>68</v>
      </c>
      <c r="B76" s="102" t="s">
        <v>156</v>
      </c>
      <c r="C76" s="76" t="s">
        <v>79</v>
      </c>
      <c r="D76" s="98"/>
      <c r="E76" s="78" t="str">
        <f t="shared" si="5"/>
        <v/>
      </c>
      <c r="F76" s="78" t="str">
        <f t="shared" si="6"/>
        <v/>
      </c>
      <c r="G76" s="78" t="str">
        <f t="shared" si="7"/>
        <v/>
      </c>
      <c r="H76" s="78"/>
      <c r="I76" s="78"/>
      <c r="J76" s="78"/>
      <c r="K76" s="78"/>
      <c r="L76" s="78"/>
      <c r="M76" s="78"/>
      <c r="N76" s="78"/>
      <c r="O76" s="79"/>
      <c r="P76" s="79"/>
      <c r="Q76" s="78"/>
      <c r="R76" s="78"/>
      <c r="S76" s="78"/>
      <c r="T76" s="79"/>
      <c r="U76" s="79"/>
      <c r="V76" s="79"/>
      <c r="W76" s="79"/>
      <c r="X76" s="79"/>
      <c r="Y76" s="79"/>
      <c r="Z76" s="78"/>
      <c r="AA76" s="78"/>
      <c r="AB76" s="78"/>
      <c r="AC76" s="79"/>
      <c r="AD76" s="79"/>
      <c r="AE76" s="78"/>
      <c r="AF76" s="78"/>
      <c r="AG76" s="78"/>
      <c r="AH76" s="79"/>
      <c r="AI76" s="79"/>
      <c r="AJ76" s="79"/>
      <c r="AK76" s="79"/>
      <c r="AL76" s="79"/>
      <c r="AM76" s="79"/>
      <c r="AN76" s="78"/>
      <c r="AO76" s="78"/>
      <c r="AP76" s="78"/>
      <c r="AQ76" s="79"/>
      <c r="AR76" s="79"/>
      <c r="AS76" s="78"/>
      <c r="AT76" s="78"/>
      <c r="AU76" s="78"/>
      <c r="AV76" s="79"/>
      <c r="AW76" s="79"/>
      <c r="AX76" s="79"/>
      <c r="AY76" s="79"/>
      <c r="AZ76" s="79"/>
      <c r="BA76" s="79"/>
      <c r="BB76" s="79"/>
      <c r="BC76" s="79"/>
      <c r="BD76" s="79"/>
      <c r="BE76" s="79"/>
      <c r="BF76" s="79"/>
      <c r="BG76" s="79"/>
      <c r="BH76" s="79"/>
      <c r="BI76" s="79"/>
      <c r="BJ76" s="79"/>
      <c r="BK76" s="79"/>
      <c r="BL76" s="79"/>
      <c r="BM76" s="79"/>
      <c r="BN76" s="79"/>
      <c r="BO76" s="79"/>
      <c r="BP76" s="79"/>
      <c r="BQ76" s="79"/>
      <c r="BR76" s="73"/>
      <c r="BS76" s="79"/>
      <c r="BT76" s="78"/>
      <c r="BU76" s="78"/>
      <c r="BV76" s="78"/>
      <c r="BW76" s="79"/>
      <c r="BX76" s="79"/>
      <c r="BY76" s="78"/>
      <c r="BZ76" s="78"/>
      <c r="CA76" s="78"/>
      <c r="CB76" s="79"/>
      <c r="CC76" s="79"/>
      <c r="CD76" s="79"/>
      <c r="CE76" s="79"/>
      <c r="CF76" s="79"/>
      <c r="CG76" s="79"/>
      <c r="CH76" s="80" t="s">
        <v>78</v>
      </c>
    </row>
    <row r="77" spans="1:86" ht="16.5" thickBot="1">
      <c r="A77" s="75">
        <f t="shared" si="4"/>
        <v>69</v>
      </c>
      <c r="B77" s="102" t="s">
        <v>157</v>
      </c>
      <c r="C77" s="76" t="s">
        <v>79</v>
      </c>
      <c r="D77" s="98"/>
      <c r="E77" s="78" t="str">
        <f t="shared" si="5"/>
        <v/>
      </c>
      <c r="F77" s="78" t="str">
        <f t="shared" si="6"/>
        <v/>
      </c>
      <c r="G77" s="78" t="str">
        <f t="shared" si="7"/>
        <v/>
      </c>
      <c r="H77" s="78"/>
      <c r="I77" s="78"/>
      <c r="J77" s="78"/>
      <c r="K77" s="78"/>
      <c r="L77" s="78"/>
      <c r="M77" s="78"/>
      <c r="N77" s="78"/>
      <c r="O77" s="79"/>
      <c r="P77" s="79"/>
      <c r="Q77" s="78"/>
      <c r="R77" s="78"/>
      <c r="S77" s="78"/>
      <c r="T77" s="79"/>
      <c r="U77" s="79"/>
      <c r="V77" s="79"/>
      <c r="W77" s="79"/>
      <c r="X77" s="79"/>
      <c r="Y77" s="79"/>
      <c r="Z77" s="78"/>
      <c r="AA77" s="78"/>
      <c r="AB77" s="78"/>
      <c r="AC77" s="79"/>
      <c r="AD77" s="79"/>
      <c r="AE77" s="78"/>
      <c r="AF77" s="78"/>
      <c r="AG77" s="78"/>
      <c r="AH77" s="79"/>
      <c r="AI77" s="79"/>
      <c r="AJ77" s="79"/>
      <c r="AK77" s="79"/>
      <c r="AL77" s="79"/>
      <c r="AM77" s="79"/>
      <c r="AN77" s="78"/>
      <c r="AO77" s="78"/>
      <c r="AP77" s="78"/>
      <c r="AQ77" s="79"/>
      <c r="AR77" s="79"/>
      <c r="AS77" s="78"/>
      <c r="AT77" s="78"/>
      <c r="AU77" s="78"/>
      <c r="AV77" s="79"/>
      <c r="AW77" s="79"/>
      <c r="AX77" s="79"/>
      <c r="AY77" s="79"/>
      <c r="AZ77" s="79"/>
      <c r="BA77" s="79"/>
      <c r="BB77" s="79"/>
      <c r="BC77" s="79"/>
      <c r="BD77" s="79"/>
      <c r="BE77" s="79"/>
      <c r="BF77" s="79"/>
      <c r="BG77" s="79"/>
      <c r="BH77" s="79"/>
      <c r="BI77" s="79"/>
      <c r="BJ77" s="79"/>
      <c r="BK77" s="79"/>
      <c r="BL77" s="79"/>
      <c r="BM77" s="79"/>
      <c r="BN77" s="79"/>
      <c r="BO77" s="79"/>
      <c r="BP77" s="79"/>
      <c r="BQ77" s="79"/>
      <c r="BR77" s="73"/>
      <c r="BS77" s="79"/>
      <c r="BT77" s="78"/>
      <c r="BU77" s="78"/>
      <c r="BV77" s="78"/>
      <c r="BW77" s="79"/>
      <c r="BX77" s="79"/>
      <c r="BY77" s="78"/>
      <c r="BZ77" s="78"/>
      <c r="CA77" s="78"/>
      <c r="CB77" s="79"/>
      <c r="CC77" s="79"/>
      <c r="CD77" s="79"/>
      <c r="CE77" s="79"/>
      <c r="CF77" s="79"/>
      <c r="CG77" s="79"/>
      <c r="CH77" s="80" t="s">
        <v>78</v>
      </c>
    </row>
    <row r="78" spans="1:86" ht="16.5" thickBot="1">
      <c r="A78" s="75">
        <f t="shared" si="4"/>
        <v>70</v>
      </c>
      <c r="B78" s="102" t="s">
        <v>158</v>
      </c>
      <c r="C78" s="76" t="s">
        <v>79</v>
      </c>
      <c r="D78" s="98"/>
      <c r="E78" s="78" t="str">
        <f t="shared" si="5"/>
        <v/>
      </c>
      <c r="F78" s="78" t="str">
        <f t="shared" si="6"/>
        <v/>
      </c>
      <c r="G78" s="78" t="str">
        <f t="shared" si="7"/>
        <v/>
      </c>
      <c r="H78" s="78"/>
      <c r="I78" s="78"/>
      <c r="J78" s="78"/>
      <c r="K78" s="78"/>
      <c r="L78" s="78"/>
      <c r="M78" s="78"/>
      <c r="N78" s="78"/>
      <c r="O78" s="79"/>
      <c r="P78" s="79"/>
      <c r="Q78" s="78"/>
      <c r="R78" s="78"/>
      <c r="S78" s="78"/>
      <c r="T78" s="79"/>
      <c r="U78" s="79"/>
      <c r="V78" s="79"/>
      <c r="W78" s="79"/>
      <c r="X78" s="79"/>
      <c r="Y78" s="79"/>
      <c r="Z78" s="78"/>
      <c r="AA78" s="78"/>
      <c r="AB78" s="78"/>
      <c r="AC78" s="79"/>
      <c r="AD78" s="79"/>
      <c r="AE78" s="78"/>
      <c r="AF78" s="78"/>
      <c r="AG78" s="78"/>
      <c r="AH78" s="79"/>
      <c r="AI78" s="79"/>
      <c r="AJ78" s="79"/>
      <c r="AK78" s="79"/>
      <c r="AL78" s="79"/>
      <c r="AM78" s="79"/>
      <c r="AN78" s="78"/>
      <c r="AO78" s="78"/>
      <c r="AP78" s="78"/>
      <c r="AQ78" s="79"/>
      <c r="AR78" s="79"/>
      <c r="AS78" s="78"/>
      <c r="AT78" s="78"/>
      <c r="AU78" s="78"/>
      <c r="AV78" s="79"/>
      <c r="AW78" s="79"/>
      <c r="AX78" s="79"/>
      <c r="AY78" s="79"/>
      <c r="AZ78" s="79"/>
      <c r="BA78" s="79"/>
      <c r="BB78" s="79"/>
      <c r="BC78" s="79"/>
      <c r="BD78" s="79"/>
      <c r="BE78" s="79"/>
      <c r="BF78" s="79"/>
      <c r="BG78" s="79"/>
      <c r="BH78" s="79"/>
      <c r="BI78" s="79"/>
      <c r="BJ78" s="79"/>
      <c r="BK78" s="79"/>
      <c r="BL78" s="79"/>
      <c r="BM78" s="79"/>
      <c r="BN78" s="79"/>
      <c r="BO78" s="79"/>
      <c r="BP78" s="79"/>
      <c r="BQ78" s="79"/>
      <c r="BR78" s="73"/>
      <c r="BS78" s="79"/>
      <c r="BT78" s="78"/>
      <c r="BU78" s="78"/>
      <c r="BV78" s="78"/>
      <c r="BW78" s="79"/>
      <c r="BX78" s="79"/>
      <c r="BY78" s="78"/>
      <c r="BZ78" s="78"/>
      <c r="CA78" s="78"/>
      <c r="CB78" s="79"/>
      <c r="CC78" s="79"/>
      <c r="CD78" s="79"/>
      <c r="CE78" s="79"/>
      <c r="CF78" s="79"/>
      <c r="CG78" s="79"/>
      <c r="CH78" s="80" t="s">
        <v>78</v>
      </c>
    </row>
    <row r="79" spans="1:86" ht="16.5" thickBot="1">
      <c r="A79" s="75">
        <f t="shared" si="4"/>
        <v>71</v>
      </c>
      <c r="B79" s="102" t="s">
        <v>159</v>
      </c>
      <c r="C79" s="76" t="s">
        <v>79</v>
      </c>
      <c r="D79" s="98"/>
      <c r="E79" s="78" t="str">
        <f t="shared" si="5"/>
        <v/>
      </c>
      <c r="F79" s="78" t="str">
        <f t="shared" si="6"/>
        <v/>
      </c>
      <c r="G79" s="78" t="str">
        <f t="shared" si="7"/>
        <v/>
      </c>
      <c r="H79" s="78"/>
      <c r="I79" s="78"/>
      <c r="J79" s="78"/>
      <c r="K79" s="78"/>
      <c r="L79" s="78"/>
      <c r="M79" s="78"/>
      <c r="N79" s="78"/>
      <c r="O79" s="79"/>
      <c r="P79" s="79"/>
      <c r="Q79" s="78"/>
      <c r="R79" s="78"/>
      <c r="S79" s="78"/>
      <c r="T79" s="79"/>
      <c r="U79" s="79"/>
      <c r="V79" s="79"/>
      <c r="W79" s="79"/>
      <c r="X79" s="79"/>
      <c r="Y79" s="79"/>
      <c r="Z79" s="78"/>
      <c r="AA79" s="78"/>
      <c r="AB79" s="78"/>
      <c r="AC79" s="79"/>
      <c r="AD79" s="79"/>
      <c r="AE79" s="78"/>
      <c r="AF79" s="78"/>
      <c r="AG79" s="78"/>
      <c r="AH79" s="79"/>
      <c r="AI79" s="79"/>
      <c r="AJ79" s="79"/>
      <c r="AK79" s="79"/>
      <c r="AL79" s="79"/>
      <c r="AM79" s="79"/>
      <c r="AN79" s="78"/>
      <c r="AO79" s="78"/>
      <c r="AP79" s="78"/>
      <c r="AQ79" s="79"/>
      <c r="AR79" s="79"/>
      <c r="AS79" s="78"/>
      <c r="AT79" s="78"/>
      <c r="AU79" s="78"/>
      <c r="AV79" s="79"/>
      <c r="AW79" s="79"/>
      <c r="AX79" s="79"/>
      <c r="AY79" s="79"/>
      <c r="AZ79" s="79"/>
      <c r="BA79" s="79"/>
      <c r="BB79" s="79"/>
      <c r="BC79" s="79"/>
      <c r="BD79" s="79"/>
      <c r="BE79" s="79"/>
      <c r="BF79" s="79"/>
      <c r="BG79" s="79"/>
      <c r="BH79" s="79"/>
      <c r="BI79" s="79"/>
      <c r="BJ79" s="79"/>
      <c r="BK79" s="79"/>
      <c r="BL79" s="79"/>
      <c r="BM79" s="79"/>
      <c r="BN79" s="79"/>
      <c r="BO79" s="79"/>
      <c r="BP79" s="79"/>
      <c r="BQ79" s="79"/>
      <c r="BR79" s="73"/>
      <c r="BS79" s="79"/>
      <c r="BT79" s="78"/>
      <c r="BU79" s="78"/>
      <c r="BV79" s="78"/>
      <c r="BW79" s="79"/>
      <c r="BX79" s="79"/>
      <c r="BY79" s="78"/>
      <c r="BZ79" s="78"/>
      <c r="CA79" s="78"/>
      <c r="CB79" s="79"/>
      <c r="CC79" s="79"/>
      <c r="CD79" s="79"/>
      <c r="CE79" s="79"/>
      <c r="CF79" s="79"/>
      <c r="CG79" s="79"/>
      <c r="CH79" s="80" t="s">
        <v>78</v>
      </c>
    </row>
    <row r="80" spans="1:86" ht="16.5" thickBot="1">
      <c r="A80" s="75">
        <f t="shared" si="4"/>
        <v>72</v>
      </c>
      <c r="B80" s="102" t="s">
        <v>160</v>
      </c>
      <c r="C80" s="76" t="s">
        <v>79</v>
      </c>
      <c r="D80" s="98"/>
      <c r="E80" s="78" t="str">
        <f t="shared" si="5"/>
        <v/>
      </c>
      <c r="F80" s="78" t="str">
        <f t="shared" si="6"/>
        <v/>
      </c>
      <c r="G80" s="78" t="str">
        <f t="shared" si="7"/>
        <v/>
      </c>
      <c r="H80" s="78"/>
      <c r="I80" s="78"/>
      <c r="J80" s="78"/>
      <c r="K80" s="78"/>
      <c r="L80" s="78"/>
      <c r="M80" s="78"/>
      <c r="N80" s="78"/>
      <c r="O80" s="79"/>
      <c r="P80" s="79"/>
      <c r="Q80" s="78"/>
      <c r="R80" s="78"/>
      <c r="S80" s="78"/>
      <c r="T80" s="79"/>
      <c r="U80" s="79"/>
      <c r="V80" s="79"/>
      <c r="W80" s="79"/>
      <c r="X80" s="79"/>
      <c r="Y80" s="79"/>
      <c r="Z80" s="78"/>
      <c r="AA80" s="78"/>
      <c r="AB80" s="78"/>
      <c r="AC80" s="79"/>
      <c r="AD80" s="79"/>
      <c r="AE80" s="78"/>
      <c r="AF80" s="78"/>
      <c r="AG80" s="78"/>
      <c r="AH80" s="79"/>
      <c r="AI80" s="79"/>
      <c r="AJ80" s="79"/>
      <c r="AK80" s="79"/>
      <c r="AL80" s="79"/>
      <c r="AM80" s="79"/>
      <c r="AN80" s="78"/>
      <c r="AO80" s="78"/>
      <c r="AP80" s="78"/>
      <c r="AQ80" s="79"/>
      <c r="AR80" s="79"/>
      <c r="AS80" s="78"/>
      <c r="AT80" s="78"/>
      <c r="AU80" s="78"/>
      <c r="AV80" s="79"/>
      <c r="AW80" s="79"/>
      <c r="AX80" s="79"/>
      <c r="AY80" s="79"/>
      <c r="AZ80" s="79"/>
      <c r="BA80" s="79"/>
      <c r="BB80" s="79"/>
      <c r="BC80" s="79"/>
      <c r="BD80" s="79"/>
      <c r="BE80" s="79"/>
      <c r="BF80" s="79"/>
      <c r="BG80" s="79"/>
      <c r="BH80" s="79"/>
      <c r="BI80" s="79"/>
      <c r="BJ80" s="79"/>
      <c r="BK80" s="79"/>
      <c r="BL80" s="79"/>
      <c r="BM80" s="79"/>
      <c r="BN80" s="79"/>
      <c r="BO80" s="79"/>
      <c r="BP80" s="79"/>
      <c r="BQ80" s="79"/>
      <c r="BR80" s="73"/>
      <c r="BS80" s="79"/>
      <c r="BT80" s="78"/>
      <c r="BU80" s="78"/>
      <c r="BV80" s="78"/>
      <c r="BW80" s="79"/>
      <c r="BX80" s="79"/>
      <c r="BY80" s="78"/>
      <c r="BZ80" s="78"/>
      <c r="CA80" s="78"/>
      <c r="CB80" s="79"/>
      <c r="CC80" s="79"/>
      <c r="CD80" s="79"/>
      <c r="CE80" s="79"/>
      <c r="CF80" s="79"/>
      <c r="CG80" s="79"/>
      <c r="CH80" s="80" t="s">
        <v>78</v>
      </c>
    </row>
    <row r="81" spans="1:86" ht="16.5" thickBot="1">
      <c r="A81" s="75">
        <f t="shared" si="4"/>
        <v>73</v>
      </c>
      <c r="B81" s="102" t="s">
        <v>161</v>
      </c>
      <c r="C81" s="76" t="s">
        <v>79</v>
      </c>
      <c r="D81" s="98"/>
      <c r="E81" s="78" t="str">
        <f t="shared" si="5"/>
        <v/>
      </c>
      <c r="F81" s="78" t="str">
        <f t="shared" si="6"/>
        <v/>
      </c>
      <c r="G81" s="78" t="str">
        <f t="shared" si="7"/>
        <v/>
      </c>
      <c r="H81" s="78"/>
      <c r="I81" s="78"/>
      <c r="J81" s="78"/>
      <c r="K81" s="78"/>
      <c r="L81" s="78"/>
      <c r="M81" s="78"/>
      <c r="N81" s="78"/>
      <c r="O81" s="79"/>
      <c r="P81" s="79"/>
      <c r="Q81" s="78"/>
      <c r="R81" s="78"/>
      <c r="S81" s="78"/>
      <c r="T81" s="79"/>
      <c r="U81" s="79"/>
      <c r="V81" s="79"/>
      <c r="W81" s="79"/>
      <c r="X81" s="79"/>
      <c r="Y81" s="79"/>
      <c r="Z81" s="78"/>
      <c r="AA81" s="78"/>
      <c r="AB81" s="78"/>
      <c r="AC81" s="79"/>
      <c r="AD81" s="79"/>
      <c r="AE81" s="78"/>
      <c r="AF81" s="78"/>
      <c r="AG81" s="78"/>
      <c r="AH81" s="79"/>
      <c r="AI81" s="79"/>
      <c r="AJ81" s="79"/>
      <c r="AK81" s="79"/>
      <c r="AL81" s="79"/>
      <c r="AM81" s="79"/>
      <c r="AN81" s="78"/>
      <c r="AO81" s="78"/>
      <c r="AP81" s="78"/>
      <c r="AQ81" s="79"/>
      <c r="AR81" s="79"/>
      <c r="AS81" s="78"/>
      <c r="AT81" s="78"/>
      <c r="AU81" s="78"/>
      <c r="AV81" s="79"/>
      <c r="AW81" s="79"/>
      <c r="AX81" s="79"/>
      <c r="AY81" s="79"/>
      <c r="AZ81" s="79"/>
      <c r="BA81" s="79"/>
      <c r="BB81" s="79"/>
      <c r="BC81" s="79"/>
      <c r="BD81" s="79"/>
      <c r="BE81" s="79"/>
      <c r="BF81" s="79"/>
      <c r="BG81" s="79"/>
      <c r="BH81" s="79"/>
      <c r="BI81" s="79"/>
      <c r="BJ81" s="79"/>
      <c r="BK81" s="79"/>
      <c r="BL81" s="79"/>
      <c r="BM81" s="79"/>
      <c r="BN81" s="79"/>
      <c r="BO81" s="79"/>
      <c r="BP81" s="79"/>
      <c r="BQ81" s="79"/>
      <c r="BR81" s="73"/>
      <c r="BS81" s="79"/>
      <c r="BT81" s="78"/>
      <c r="BU81" s="78"/>
      <c r="BV81" s="78"/>
      <c r="BW81" s="79"/>
      <c r="BX81" s="79"/>
      <c r="BY81" s="78"/>
      <c r="BZ81" s="78"/>
      <c r="CA81" s="78"/>
      <c r="CB81" s="79"/>
      <c r="CC81" s="79"/>
      <c r="CD81" s="79"/>
      <c r="CE81" s="79"/>
      <c r="CF81" s="79"/>
      <c r="CG81" s="79"/>
      <c r="CH81" s="80" t="s">
        <v>78</v>
      </c>
    </row>
    <row r="82" spans="1:86" ht="16.5" thickBot="1">
      <c r="A82" s="75">
        <f t="shared" si="4"/>
        <v>74</v>
      </c>
      <c r="B82" s="102" t="s">
        <v>162</v>
      </c>
      <c r="C82" s="76" t="s">
        <v>79</v>
      </c>
      <c r="D82" s="98"/>
      <c r="E82" s="78" t="str">
        <f t="shared" si="5"/>
        <v/>
      </c>
      <c r="F82" s="78" t="str">
        <f t="shared" si="6"/>
        <v/>
      </c>
      <c r="G82" s="78" t="str">
        <f t="shared" si="7"/>
        <v/>
      </c>
      <c r="H82" s="78"/>
      <c r="I82" s="78"/>
      <c r="J82" s="78"/>
      <c r="K82" s="78"/>
      <c r="L82" s="78"/>
      <c r="M82" s="78"/>
      <c r="N82" s="78"/>
      <c r="O82" s="79"/>
      <c r="P82" s="79"/>
      <c r="Q82" s="78"/>
      <c r="R82" s="78"/>
      <c r="S82" s="78"/>
      <c r="T82" s="79"/>
      <c r="U82" s="79"/>
      <c r="V82" s="79"/>
      <c r="W82" s="79"/>
      <c r="X82" s="79"/>
      <c r="Y82" s="79"/>
      <c r="Z82" s="78"/>
      <c r="AA82" s="78"/>
      <c r="AB82" s="78"/>
      <c r="AC82" s="79"/>
      <c r="AD82" s="79"/>
      <c r="AE82" s="78"/>
      <c r="AF82" s="78"/>
      <c r="AG82" s="78"/>
      <c r="AH82" s="79"/>
      <c r="AI82" s="79"/>
      <c r="AJ82" s="79"/>
      <c r="AK82" s="79"/>
      <c r="AL82" s="79"/>
      <c r="AM82" s="79"/>
      <c r="AN82" s="78"/>
      <c r="AO82" s="78"/>
      <c r="AP82" s="78"/>
      <c r="AQ82" s="79"/>
      <c r="AR82" s="79"/>
      <c r="AS82" s="78"/>
      <c r="AT82" s="78"/>
      <c r="AU82" s="78"/>
      <c r="AV82" s="79"/>
      <c r="AW82" s="79"/>
      <c r="AX82" s="79"/>
      <c r="AY82" s="79"/>
      <c r="AZ82" s="79"/>
      <c r="BA82" s="79"/>
      <c r="BB82" s="79"/>
      <c r="BC82" s="79"/>
      <c r="BD82" s="79"/>
      <c r="BE82" s="79"/>
      <c r="BF82" s="79"/>
      <c r="BG82" s="79"/>
      <c r="BH82" s="79"/>
      <c r="BI82" s="79"/>
      <c r="BJ82" s="79"/>
      <c r="BK82" s="79"/>
      <c r="BL82" s="79"/>
      <c r="BM82" s="79"/>
      <c r="BN82" s="79"/>
      <c r="BO82" s="79"/>
      <c r="BP82" s="79"/>
      <c r="BQ82" s="79"/>
      <c r="BR82" s="73"/>
      <c r="BS82" s="79"/>
      <c r="BT82" s="78"/>
      <c r="BU82" s="78"/>
      <c r="BV82" s="78"/>
      <c r="BW82" s="79"/>
      <c r="BX82" s="79"/>
      <c r="BY82" s="78"/>
      <c r="BZ82" s="78"/>
      <c r="CA82" s="78"/>
      <c r="CB82" s="79"/>
      <c r="CC82" s="79"/>
      <c r="CD82" s="79"/>
      <c r="CE82" s="79"/>
      <c r="CF82" s="79"/>
      <c r="CG82" s="79"/>
      <c r="CH82" s="80" t="s">
        <v>78</v>
      </c>
    </row>
    <row r="83" spans="1:86" ht="16.5" thickBot="1">
      <c r="A83" s="75">
        <f t="shared" si="4"/>
        <v>75</v>
      </c>
      <c r="B83" s="102" t="s">
        <v>163</v>
      </c>
      <c r="C83" s="76" t="s">
        <v>79</v>
      </c>
      <c r="D83" s="98"/>
      <c r="E83" s="78" t="str">
        <f t="shared" si="5"/>
        <v/>
      </c>
      <c r="F83" s="78" t="str">
        <f t="shared" si="6"/>
        <v/>
      </c>
      <c r="G83" s="78" t="str">
        <f t="shared" si="7"/>
        <v/>
      </c>
      <c r="H83" s="78"/>
      <c r="I83" s="78"/>
      <c r="J83" s="78"/>
      <c r="K83" s="78"/>
      <c r="L83" s="78"/>
      <c r="M83" s="78"/>
      <c r="N83" s="78"/>
      <c r="O83" s="79"/>
      <c r="P83" s="79"/>
      <c r="Q83" s="78"/>
      <c r="R83" s="78"/>
      <c r="S83" s="78"/>
      <c r="T83" s="79"/>
      <c r="U83" s="79"/>
      <c r="V83" s="79"/>
      <c r="W83" s="79"/>
      <c r="X83" s="79"/>
      <c r="Y83" s="79"/>
      <c r="Z83" s="78"/>
      <c r="AA83" s="78"/>
      <c r="AB83" s="78"/>
      <c r="AC83" s="79"/>
      <c r="AD83" s="79"/>
      <c r="AE83" s="78"/>
      <c r="AF83" s="78"/>
      <c r="AG83" s="78"/>
      <c r="AH83" s="79"/>
      <c r="AI83" s="79"/>
      <c r="AJ83" s="79"/>
      <c r="AK83" s="79"/>
      <c r="AL83" s="79"/>
      <c r="AM83" s="79"/>
      <c r="AN83" s="78"/>
      <c r="AO83" s="78"/>
      <c r="AP83" s="78"/>
      <c r="AQ83" s="79"/>
      <c r="AR83" s="79"/>
      <c r="AS83" s="78"/>
      <c r="AT83" s="78"/>
      <c r="AU83" s="78"/>
      <c r="AV83" s="79"/>
      <c r="AW83" s="79"/>
      <c r="AX83" s="79"/>
      <c r="AY83" s="79"/>
      <c r="AZ83" s="79"/>
      <c r="BA83" s="79"/>
      <c r="BB83" s="79"/>
      <c r="BC83" s="79"/>
      <c r="BD83" s="79"/>
      <c r="BE83" s="79"/>
      <c r="BF83" s="79"/>
      <c r="BG83" s="79"/>
      <c r="BH83" s="79"/>
      <c r="BI83" s="79"/>
      <c r="BJ83" s="79"/>
      <c r="BK83" s="79"/>
      <c r="BL83" s="79"/>
      <c r="BM83" s="79"/>
      <c r="BN83" s="79"/>
      <c r="BO83" s="79"/>
      <c r="BP83" s="79"/>
      <c r="BQ83" s="79"/>
      <c r="BR83" s="73"/>
      <c r="BS83" s="79"/>
      <c r="BT83" s="78"/>
      <c r="BU83" s="78"/>
      <c r="BV83" s="78"/>
      <c r="BW83" s="79"/>
      <c r="BX83" s="79"/>
      <c r="BY83" s="78"/>
      <c r="BZ83" s="78"/>
      <c r="CA83" s="78"/>
      <c r="CB83" s="79"/>
      <c r="CC83" s="79"/>
      <c r="CD83" s="79"/>
      <c r="CE83" s="79"/>
      <c r="CF83" s="79"/>
      <c r="CG83" s="79"/>
      <c r="CH83" s="80" t="s">
        <v>78</v>
      </c>
    </row>
    <row r="84" spans="1:86" ht="16.5" thickBot="1">
      <c r="A84" s="75">
        <f t="shared" si="4"/>
        <v>76</v>
      </c>
      <c r="B84" s="102" t="s">
        <v>164</v>
      </c>
      <c r="C84" s="76" t="s">
        <v>79</v>
      </c>
      <c r="D84" s="98"/>
      <c r="E84" s="78" t="str">
        <f t="shared" si="5"/>
        <v/>
      </c>
      <c r="F84" s="78" t="str">
        <f t="shared" si="6"/>
        <v/>
      </c>
      <c r="G84" s="78" t="str">
        <f t="shared" si="7"/>
        <v/>
      </c>
      <c r="H84" s="78"/>
      <c r="I84" s="78"/>
      <c r="J84" s="78"/>
      <c r="K84" s="78"/>
      <c r="L84" s="78"/>
      <c r="M84" s="78"/>
      <c r="N84" s="78"/>
      <c r="O84" s="79"/>
      <c r="P84" s="79"/>
      <c r="Q84" s="78"/>
      <c r="R84" s="78"/>
      <c r="S84" s="78"/>
      <c r="T84" s="79"/>
      <c r="U84" s="79"/>
      <c r="V84" s="79"/>
      <c r="W84" s="79"/>
      <c r="X84" s="79"/>
      <c r="Y84" s="79"/>
      <c r="Z84" s="78"/>
      <c r="AA84" s="78"/>
      <c r="AB84" s="78"/>
      <c r="AC84" s="79"/>
      <c r="AD84" s="79"/>
      <c r="AE84" s="78"/>
      <c r="AF84" s="78"/>
      <c r="AG84" s="78"/>
      <c r="AH84" s="79"/>
      <c r="AI84" s="79"/>
      <c r="AJ84" s="79"/>
      <c r="AK84" s="79"/>
      <c r="AL84" s="79"/>
      <c r="AM84" s="79"/>
      <c r="AN84" s="78"/>
      <c r="AO84" s="78"/>
      <c r="AP84" s="78"/>
      <c r="AQ84" s="79"/>
      <c r="AR84" s="79"/>
      <c r="AS84" s="78"/>
      <c r="AT84" s="78"/>
      <c r="AU84" s="78"/>
      <c r="AV84" s="79"/>
      <c r="AW84" s="79"/>
      <c r="AX84" s="79"/>
      <c r="AY84" s="79"/>
      <c r="AZ84" s="79"/>
      <c r="BA84" s="79"/>
      <c r="BB84" s="79"/>
      <c r="BC84" s="79"/>
      <c r="BD84" s="79"/>
      <c r="BE84" s="79"/>
      <c r="BF84" s="79"/>
      <c r="BG84" s="79"/>
      <c r="BH84" s="79"/>
      <c r="BI84" s="79"/>
      <c r="BJ84" s="79"/>
      <c r="BK84" s="79"/>
      <c r="BL84" s="79"/>
      <c r="BM84" s="79"/>
      <c r="BN84" s="79"/>
      <c r="BO84" s="79"/>
      <c r="BP84" s="79"/>
      <c r="BQ84" s="79"/>
      <c r="BR84" s="73"/>
      <c r="BS84" s="79"/>
      <c r="BT84" s="78"/>
      <c r="BU84" s="78"/>
      <c r="BV84" s="78"/>
      <c r="BW84" s="79"/>
      <c r="BX84" s="79"/>
      <c r="BY84" s="78"/>
      <c r="BZ84" s="78"/>
      <c r="CA84" s="78"/>
      <c r="CB84" s="79"/>
      <c r="CC84" s="79"/>
      <c r="CD84" s="79"/>
      <c r="CE84" s="79"/>
      <c r="CF84" s="79"/>
      <c r="CG84" s="79"/>
      <c r="CH84" s="80" t="s">
        <v>78</v>
      </c>
    </row>
    <row r="85" spans="1:86" ht="16.5" thickBot="1">
      <c r="A85" s="75">
        <f t="shared" si="4"/>
        <v>77</v>
      </c>
      <c r="B85" s="102" t="s">
        <v>165</v>
      </c>
      <c r="C85" s="76" t="s">
        <v>79</v>
      </c>
      <c r="D85" s="98"/>
      <c r="E85" s="78" t="str">
        <f t="shared" si="5"/>
        <v/>
      </c>
      <c r="F85" s="78" t="str">
        <f t="shared" si="6"/>
        <v/>
      </c>
      <c r="G85" s="78" t="str">
        <f t="shared" si="7"/>
        <v/>
      </c>
      <c r="H85" s="78"/>
      <c r="I85" s="78"/>
      <c r="J85" s="78"/>
      <c r="K85" s="78"/>
      <c r="L85" s="78"/>
      <c r="M85" s="78"/>
      <c r="N85" s="78"/>
      <c r="O85" s="79"/>
      <c r="P85" s="79"/>
      <c r="Q85" s="78"/>
      <c r="R85" s="78"/>
      <c r="S85" s="78"/>
      <c r="T85" s="79"/>
      <c r="U85" s="79"/>
      <c r="V85" s="79"/>
      <c r="W85" s="79"/>
      <c r="X85" s="79"/>
      <c r="Y85" s="79"/>
      <c r="Z85" s="78"/>
      <c r="AA85" s="78"/>
      <c r="AB85" s="78"/>
      <c r="AC85" s="79"/>
      <c r="AD85" s="79"/>
      <c r="AE85" s="78"/>
      <c r="AF85" s="78"/>
      <c r="AG85" s="78"/>
      <c r="AH85" s="79"/>
      <c r="AI85" s="79"/>
      <c r="AJ85" s="79"/>
      <c r="AK85" s="79"/>
      <c r="AL85" s="79"/>
      <c r="AM85" s="79"/>
      <c r="AN85" s="78"/>
      <c r="AO85" s="78"/>
      <c r="AP85" s="78"/>
      <c r="AQ85" s="79"/>
      <c r="AR85" s="79"/>
      <c r="AS85" s="78"/>
      <c r="AT85" s="78"/>
      <c r="AU85" s="78"/>
      <c r="AV85" s="79"/>
      <c r="AW85" s="79"/>
      <c r="AX85" s="79"/>
      <c r="AY85" s="79"/>
      <c r="AZ85" s="79"/>
      <c r="BA85" s="79"/>
      <c r="BB85" s="79"/>
      <c r="BC85" s="79"/>
      <c r="BD85" s="79"/>
      <c r="BE85" s="79"/>
      <c r="BF85" s="79"/>
      <c r="BG85" s="79"/>
      <c r="BH85" s="79"/>
      <c r="BI85" s="79"/>
      <c r="BJ85" s="79"/>
      <c r="BK85" s="79"/>
      <c r="BL85" s="79"/>
      <c r="BM85" s="79"/>
      <c r="BN85" s="79"/>
      <c r="BO85" s="79"/>
      <c r="BP85" s="79"/>
      <c r="BQ85" s="79"/>
      <c r="BR85" s="73"/>
      <c r="BS85" s="79"/>
      <c r="BT85" s="78"/>
      <c r="BU85" s="78"/>
      <c r="BV85" s="78"/>
      <c r="BW85" s="79"/>
      <c r="BX85" s="79"/>
      <c r="BY85" s="78"/>
      <c r="BZ85" s="78"/>
      <c r="CA85" s="78"/>
      <c r="CB85" s="79"/>
      <c r="CC85" s="79"/>
      <c r="CD85" s="79"/>
      <c r="CE85" s="79"/>
      <c r="CF85" s="79"/>
      <c r="CG85" s="79"/>
      <c r="CH85" s="80" t="s">
        <v>78</v>
      </c>
    </row>
    <row r="86" spans="1:86" ht="16.5" thickBot="1">
      <c r="A86" s="75">
        <f t="shared" si="4"/>
        <v>78</v>
      </c>
      <c r="B86" s="102" t="s">
        <v>166</v>
      </c>
      <c r="C86" s="76" t="s">
        <v>79</v>
      </c>
      <c r="D86" s="98"/>
      <c r="E86" s="78" t="str">
        <f t="shared" si="5"/>
        <v/>
      </c>
      <c r="F86" s="78" t="str">
        <f t="shared" si="6"/>
        <v/>
      </c>
      <c r="G86" s="78" t="str">
        <f t="shared" si="7"/>
        <v/>
      </c>
      <c r="H86" s="78"/>
      <c r="I86" s="78"/>
      <c r="J86" s="78"/>
      <c r="K86" s="78"/>
      <c r="L86" s="78"/>
      <c r="M86" s="78"/>
      <c r="N86" s="78"/>
      <c r="O86" s="79"/>
      <c r="P86" s="79"/>
      <c r="Q86" s="78"/>
      <c r="R86" s="78"/>
      <c r="S86" s="78"/>
      <c r="T86" s="79"/>
      <c r="U86" s="79"/>
      <c r="V86" s="79"/>
      <c r="W86" s="79"/>
      <c r="X86" s="79"/>
      <c r="Y86" s="79"/>
      <c r="Z86" s="78"/>
      <c r="AA86" s="78"/>
      <c r="AB86" s="78"/>
      <c r="AC86" s="79"/>
      <c r="AD86" s="79"/>
      <c r="AE86" s="78"/>
      <c r="AF86" s="78"/>
      <c r="AG86" s="78"/>
      <c r="AH86" s="79"/>
      <c r="AI86" s="79"/>
      <c r="AJ86" s="79"/>
      <c r="AK86" s="79"/>
      <c r="AL86" s="79"/>
      <c r="AM86" s="79"/>
      <c r="AN86" s="78"/>
      <c r="AO86" s="78"/>
      <c r="AP86" s="78"/>
      <c r="AQ86" s="79"/>
      <c r="AR86" s="79"/>
      <c r="AS86" s="78"/>
      <c r="AT86" s="78"/>
      <c r="AU86" s="78"/>
      <c r="AV86" s="79"/>
      <c r="AW86" s="79"/>
      <c r="AX86" s="79"/>
      <c r="AY86" s="79"/>
      <c r="AZ86" s="79"/>
      <c r="BA86" s="79"/>
      <c r="BB86" s="79"/>
      <c r="BC86" s="79"/>
      <c r="BD86" s="79"/>
      <c r="BE86" s="79"/>
      <c r="BF86" s="79"/>
      <c r="BG86" s="79"/>
      <c r="BH86" s="79"/>
      <c r="BI86" s="79"/>
      <c r="BJ86" s="79"/>
      <c r="BK86" s="79"/>
      <c r="BL86" s="79"/>
      <c r="BM86" s="79"/>
      <c r="BN86" s="79"/>
      <c r="BO86" s="79"/>
      <c r="BP86" s="79"/>
      <c r="BQ86" s="79"/>
      <c r="BR86" s="73"/>
      <c r="BS86" s="79"/>
      <c r="BT86" s="78"/>
      <c r="BU86" s="78"/>
      <c r="BV86" s="78"/>
      <c r="BW86" s="79"/>
      <c r="BX86" s="79"/>
      <c r="BY86" s="78"/>
      <c r="BZ86" s="78"/>
      <c r="CA86" s="78"/>
      <c r="CB86" s="79"/>
      <c r="CC86" s="79"/>
      <c r="CD86" s="79"/>
      <c r="CE86" s="79"/>
      <c r="CF86" s="79"/>
      <c r="CG86" s="79"/>
      <c r="CH86" s="80" t="s">
        <v>78</v>
      </c>
    </row>
    <row r="87" spans="1:86" ht="18.75" thickBot="1">
      <c r="A87" s="75">
        <f t="shared" si="4"/>
        <v>79</v>
      </c>
      <c r="B87" s="103" t="s">
        <v>167</v>
      </c>
      <c r="C87" s="76" t="s">
        <v>79</v>
      </c>
      <c r="D87" s="97"/>
      <c r="E87" s="78" t="str">
        <f t="shared" si="5"/>
        <v/>
      </c>
      <c r="F87" s="78" t="str">
        <f t="shared" si="6"/>
        <v/>
      </c>
      <c r="G87" s="78" t="str">
        <f t="shared" si="7"/>
        <v/>
      </c>
      <c r="H87" s="78"/>
      <c r="I87" s="78"/>
      <c r="J87" s="78"/>
      <c r="K87" s="78"/>
      <c r="L87" s="78"/>
      <c r="M87" s="78"/>
      <c r="N87" s="78"/>
      <c r="O87" s="79"/>
      <c r="P87" s="79"/>
      <c r="Q87" s="78"/>
      <c r="R87" s="78"/>
      <c r="S87" s="78"/>
      <c r="T87" s="79"/>
      <c r="U87" s="79"/>
      <c r="V87" s="79"/>
      <c r="W87" s="79"/>
      <c r="X87" s="79"/>
      <c r="Y87" s="79"/>
      <c r="Z87" s="78"/>
      <c r="AA87" s="78"/>
      <c r="AB87" s="78"/>
      <c r="AC87" s="79"/>
      <c r="AD87" s="79"/>
      <c r="AE87" s="78"/>
      <c r="AF87" s="78"/>
      <c r="AG87" s="78"/>
      <c r="AH87" s="79"/>
      <c r="AI87" s="79"/>
      <c r="AJ87" s="79"/>
      <c r="AK87" s="79"/>
      <c r="AL87" s="79"/>
      <c r="AM87" s="79"/>
      <c r="AN87" s="78"/>
      <c r="AO87" s="78"/>
      <c r="AP87" s="78"/>
      <c r="AQ87" s="79"/>
      <c r="AR87" s="79"/>
      <c r="AS87" s="78"/>
      <c r="AT87" s="78"/>
      <c r="AU87" s="78"/>
      <c r="AV87" s="79"/>
      <c r="AW87" s="79"/>
      <c r="AX87" s="79"/>
      <c r="AY87" s="79"/>
      <c r="AZ87" s="79"/>
      <c r="BA87" s="79"/>
      <c r="BB87" s="79"/>
      <c r="BC87" s="79"/>
      <c r="BD87" s="79"/>
      <c r="BE87" s="79"/>
      <c r="BF87" s="79"/>
      <c r="BG87" s="79"/>
      <c r="BH87" s="79"/>
      <c r="BI87" s="79"/>
      <c r="BJ87" s="79"/>
      <c r="BK87" s="79"/>
      <c r="BL87" s="79"/>
      <c r="BM87" s="79"/>
      <c r="BN87" s="79"/>
      <c r="BO87" s="79"/>
      <c r="BP87" s="79"/>
      <c r="BQ87" s="79"/>
      <c r="BR87" s="73"/>
      <c r="BS87" s="79"/>
      <c r="BT87" s="78"/>
      <c r="BU87" s="78"/>
      <c r="BV87" s="78"/>
      <c r="BW87" s="79"/>
      <c r="BX87" s="79"/>
      <c r="BY87" s="78"/>
      <c r="BZ87" s="78"/>
      <c r="CA87" s="78"/>
      <c r="CB87" s="79"/>
      <c r="CC87" s="79"/>
      <c r="CD87" s="79"/>
      <c r="CE87" s="79"/>
      <c r="CF87" s="79"/>
      <c r="CG87" s="79"/>
      <c r="CH87" s="80" t="s">
        <v>78</v>
      </c>
    </row>
    <row r="88" spans="1:86" ht="16.5" thickBot="1">
      <c r="A88" s="75">
        <f t="shared" si="4"/>
        <v>80</v>
      </c>
      <c r="B88" s="102" t="s">
        <v>168</v>
      </c>
      <c r="C88" s="76" t="s">
        <v>79</v>
      </c>
      <c r="D88" s="98"/>
      <c r="E88" s="78" t="str">
        <f t="shared" si="5"/>
        <v/>
      </c>
      <c r="F88" s="78" t="str">
        <f t="shared" si="6"/>
        <v/>
      </c>
      <c r="G88" s="78" t="str">
        <f t="shared" si="7"/>
        <v/>
      </c>
      <c r="H88" s="78"/>
      <c r="I88" s="78"/>
      <c r="J88" s="78"/>
      <c r="K88" s="78"/>
      <c r="L88" s="78"/>
      <c r="M88" s="78"/>
      <c r="N88" s="78"/>
      <c r="O88" s="79"/>
      <c r="P88" s="79"/>
      <c r="Q88" s="78"/>
      <c r="R88" s="78"/>
      <c r="S88" s="78"/>
      <c r="T88" s="79"/>
      <c r="U88" s="79"/>
      <c r="V88" s="79"/>
      <c r="W88" s="79"/>
      <c r="X88" s="79"/>
      <c r="Y88" s="79"/>
      <c r="Z88" s="78"/>
      <c r="AA88" s="78"/>
      <c r="AB88" s="78"/>
      <c r="AC88" s="79"/>
      <c r="AD88" s="79"/>
      <c r="AE88" s="78"/>
      <c r="AF88" s="78"/>
      <c r="AG88" s="78"/>
      <c r="AH88" s="79"/>
      <c r="AI88" s="79"/>
      <c r="AJ88" s="79"/>
      <c r="AK88" s="79"/>
      <c r="AL88" s="79"/>
      <c r="AM88" s="79"/>
      <c r="AN88" s="78"/>
      <c r="AO88" s="78"/>
      <c r="AP88" s="78"/>
      <c r="AQ88" s="79"/>
      <c r="AR88" s="79"/>
      <c r="AS88" s="78"/>
      <c r="AT88" s="78"/>
      <c r="AU88" s="78"/>
      <c r="AV88" s="79"/>
      <c r="AW88" s="79"/>
      <c r="AX88" s="79"/>
      <c r="AY88" s="79"/>
      <c r="AZ88" s="79"/>
      <c r="BA88" s="79"/>
      <c r="BB88" s="79"/>
      <c r="BC88" s="79"/>
      <c r="BD88" s="79"/>
      <c r="BE88" s="79"/>
      <c r="BF88" s="79"/>
      <c r="BG88" s="79"/>
      <c r="BH88" s="79"/>
      <c r="BI88" s="79"/>
      <c r="BJ88" s="79"/>
      <c r="BK88" s="79"/>
      <c r="BL88" s="79"/>
      <c r="BM88" s="79"/>
      <c r="BN88" s="79"/>
      <c r="BO88" s="79"/>
      <c r="BP88" s="79"/>
      <c r="BQ88" s="79"/>
      <c r="BR88" s="73"/>
      <c r="BS88" s="79"/>
      <c r="BT88" s="78"/>
      <c r="BU88" s="78"/>
      <c r="BV88" s="78"/>
      <c r="BW88" s="79"/>
      <c r="BX88" s="79"/>
      <c r="BY88" s="78"/>
      <c r="BZ88" s="78"/>
      <c r="CA88" s="78"/>
      <c r="CB88" s="79"/>
      <c r="CC88" s="79"/>
      <c r="CD88" s="79"/>
      <c r="CE88" s="79"/>
      <c r="CF88" s="79"/>
      <c r="CG88" s="79"/>
      <c r="CH88" s="80" t="s">
        <v>78</v>
      </c>
    </row>
    <row r="89" spans="1:86" ht="16.5" thickBot="1">
      <c r="A89" s="75">
        <f t="shared" si="4"/>
        <v>81</v>
      </c>
      <c r="B89" s="102" t="s">
        <v>169</v>
      </c>
      <c r="C89" s="76" t="s">
        <v>79</v>
      </c>
      <c r="D89" s="98"/>
      <c r="E89" s="78" t="str">
        <f t="shared" si="5"/>
        <v/>
      </c>
      <c r="F89" s="78" t="str">
        <f t="shared" si="6"/>
        <v/>
      </c>
      <c r="G89" s="78" t="str">
        <f t="shared" si="7"/>
        <v/>
      </c>
      <c r="H89" s="78"/>
      <c r="I89" s="78"/>
      <c r="J89" s="78"/>
      <c r="K89" s="78"/>
      <c r="L89" s="78"/>
      <c r="M89" s="78"/>
      <c r="N89" s="78"/>
      <c r="O89" s="79"/>
      <c r="P89" s="79"/>
      <c r="Q89" s="78"/>
      <c r="R89" s="78"/>
      <c r="S89" s="78"/>
      <c r="T89" s="79"/>
      <c r="U89" s="79"/>
      <c r="V89" s="79"/>
      <c r="W89" s="79"/>
      <c r="X89" s="79"/>
      <c r="Y89" s="79"/>
      <c r="Z89" s="78"/>
      <c r="AA89" s="78"/>
      <c r="AB89" s="78"/>
      <c r="AC89" s="79"/>
      <c r="AD89" s="79"/>
      <c r="AE89" s="78"/>
      <c r="AF89" s="78"/>
      <c r="AG89" s="78"/>
      <c r="AH89" s="79"/>
      <c r="AI89" s="79"/>
      <c r="AJ89" s="79"/>
      <c r="AK89" s="79"/>
      <c r="AL89" s="79"/>
      <c r="AM89" s="79"/>
      <c r="AN89" s="78"/>
      <c r="AO89" s="78"/>
      <c r="AP89" s="78"/>
      <c r="AQ89" s="79"/>
      <c r="AR89" s="79"/>
      <c r="AS89" s="78"/>
      <c r="AT89" s="78"/>
      <c r="AU89" s="78"/>
      <c r="AV89" s="79"/>
      <c r="AW89" s="79"/>
      <c r="AX89" s="79"/>
      <c r="AY89" s="79"/>
      <c r="AZ89" s="79"/>
      <c r="BA89" s="79"/>
      <c r="BB89" s="79"/>
      <c r="BC89" s="79"/>
      <c r="BD89" s="79"/>
      <c r="BE89" s="79"/>
      <c r="BF89" s="79"/>
      <c r="BG89" s="79"/>
      <c r="BH89" s="79"/>
      <c r="BI89" s="79"/>
      <c r="BJ89" s="79"/>
      <c r="BK89" s="79"/>
      <c r="BL89" s="79"/>
      <c r="BM89" s="79"/>
      <c r="BN89" s="79"/>
      <c r="BO89" s="79"/>
      <c r="BP89" s="79"/>
      <c r="BQ89" s="79"/>
      <c r="BR89" s="73"/>
      <c r="BS89" s="79"/>
      <c r="BT89" s="78"/>
      <c r="BU89" s="78"/>
      <c r="BV89" s="78"/>
      <c r="BW89" s="79"/>
      <c r="BX89" s="79"/>
      <c r="BY89" s="78"/>
      <c r="BZ89" s="78"/>
      <c r="CA89" s="78"/>
      <c r="CB89" s="79"/>
      <c r="CC89" s="79"/>
      <c r="CD89" s="79"/>
      <c r="CE89" s="79"/>
      <c r="CF89" s="79"/>
      <c r="CG89" s="79"/>
      <c r="CH89" s="80" t="s">
        <v>78</v>
      </c>
    </row>
    <row r="90" spans="1:86" ht="16.5" thickBot="1">
      <c r="A90" s="75">
        <f t="shared" si="4"/>
        <v>82</v>
      </c>
      <c r="B90" s="102" t="s">
        <v>170</v>
      </c>
      <c r="C90" s="76" t="s">
        <v>79</v>
      </c>
      <c r="D90" s="98"/>
      <c r="E90" s="78" t="str">
        <f t="shared" si="5"/>
        <v/>
      </c>
      <c r="F90" s="78" t="str">
        <f t="shared" si="6"/>
        <v/>
      </c>
      <c r="G90" s="78" t="str">
        <f t="shared" si="7"/>
        <v/>
      </c>
      <c r="H90" s="78"/>
      <c r="I90" s="78"/>
      <c r="J90" s="78"/>
      <c r="K90" s="78"/>
      <c r="L90" s="78"/>
      <c r="M90" s="78"/>
      <c r="N90" s="78"/>
      <c r="O90" s="79"/>
      <c r="P90" s="79"/>
      <c r="Q90" s="78"/>
      <c r="R90" s="78"/>
      <c r="S90" s="78"/>
      <c r="T90" s="79"/>
      <c r="U90" s="79"/>
      <c r="V90" s="79"/>
      <c r="W90" s="79"/>
      <c r="X90" s="79"/>
      <c r="Y90" s="79"/>
      <c r="Z90" s="78"/>
      <c r="AA90" s="78"/>
      <c r="AB90" s="78"/>
      <c r="AC90" s="79"/>
      <c r="AD90" s="79"/>
      <c r="AE90" s="78"/>
      <c r="AF90" s="78"/>
      <c r="AG90" s="78"/>
      <c r="AH90" s="79"/>
      <c r="AI90" s="79"/>
      <c r="AJ90" s="79"/>
      <c r="AK90" s="79"/>
      <c r="AL90" s="79"/>
      <c r="AM90" s="79"/>
      <c r="AN90" s="78"/>
      <c r="AO90" s="78"/>
      <c r="AP90" s="78"/>
      <c r="AQ90" s="79"/>
      <c r="AR90" s="79"/>
      <c r="AS90" s="78"/>
      <c r="AT90" s="78"/>
      <c r="AU90" s="78"/>
      <c r="AV90" s="79"/>
      <c r="AW90" s="79"/>
      <c r="AX90" s="79"/>
      <c r="AY90" s="79"/>
      <c r="AZ90" s="79"/>
      <c r="BA90" s="79"/>
      <c r="BB90" s="79"/>
      <c r="BC90" s="79"/>
      <c r="BD90" s="79"/>
      <c r="BE90" s="79"/>
      <c r="BF90" s="79"/>
      <c r="BG90" s="79"/>
      <c r="BH90" s="79"/>
      <c r="BI90" s="79"/>
      <c r="BJ90" s="79"/>
      <c r="BK90" s="79"/>
      <c r="BL90" s="79"/>
      <c r="BM90" s="79"/>
      <c r="BN90" s="79"/>
      <c r="BO90" s="79"/>
      <c r="BP90" s="79"/>
      <c r="BQ90" s="79"/>
      <c r="BR90" s="73"/>
      <c r="BS90" s="79"/>
      <c r="BT90" s="78"/>
      <c r="BU90" s="78"/>
      <c r="BV90" s="78"/>
      <c r="BW90" s="79"/>
      <c r="BX90" s="79"/>
      <c r="BY90" s="78"/>
      <c r="BZ90" s="78"/>
      <c r="CA90" s="78"/>
      <c r="CB90" s="79"/>
      <c r="CC90" s="79"/>
      <c r="CD90" s="79"/>
      <c r="CE90" s="79"/>
      <c r="CF90" s="79"/>
      <c r="CG90" s="79"/>
      <c r="CH90" s="80" t="s">
        <v>78</v>
      </c>
    </row>
    <row r="91" spans="1:86" ht="16.5" thickBot="1">
      <c r="A91" s="75">
        <f t="shared" si="4"/>
        <v>83</v>
      </c>
      <c r="B91" s="102" t="s">
        <v>171</v>
      </c>
      <c r="C91" s="76" t="s">
        <v>79</v>
      </c>
      <c r="D91" s="98"/>
      <c r="E91" s="78" t="str">
        <f t="shared" si="5"/>
        <v/>
      </c>
      <c r="F91" s="78" t="str">
        <f t="shared" si="6"/>
        <v/>
      </c>
      <c r="G91" s="78" t="str">
        <f t="shared" si="7"/>
        <v/>
      </c>
      <c r="H91" s="78"/>
      <c r="I91" s="78"/>
      <c r="J91" s="78"/>
      <c r="K91" s="78"/>
      <c r="L91" s="78"/>
      <c r="M91" s="78"/>
      <c r="N91" s="78"/>
      <c r="O91" s="79"/>
      <c r="P91" s="79"/>
      <c r="Q91" s="78"/>
      <c r="R91" s="78"/>
      <c r="S91" s="78"/>
      <c r="T91" s="79"/>
      <c r="U91" s="79"/>
      <c r="V91" s="79"/>
      <c r="W91" s="79"/>
      <c r="X91" s="79"/>
      <c r="Y91" s="79"/>
      <c r="Z91" s="78"/>
      <c r="AA91" s="78"/>
      <c r="AB91" s="78"/>
      <c r="AC91" s="79"/>
      <c r="AD91" s="79"/>
      <c r="AE91" s="78"/>
      <c r="AF91" s="78"/>
      <c r="AG91" s="78"/>
      <c r="AH91" s="79"/>
      <c r="AI91" s="79"/>
      <c r="AJ91" s="79"/>
      <c r="AK91" s="79"/>
      <c r="AL91" s="79"/>
      <c r="AM91" s="79"/>
      <c r="AN91" s="78"/>
      <c r="AO91" s="78"/>
      <c r="AP91" s="78"/>
      <c r="AQ91" s="79"/>
      <c r="AR91" s="79"/>
      <c r="AS91" s="78"/>
      <c r="AT91" s="78"/>
      <c r="AU91" s="78"/>
      <c r="AV91" s="79"/>
      <c r="AW91" s="79"/>
      <c r="AX91" s="79"/>
      <c r="AY91" s="79"/>
      <c r="AZ91" s="79"/>
      <c r="BA91" s="79"/>
      <c r="BB91" s="79"/>
      <c r="BC91" s="79"/>
      <c r="BD91" s="79"/>
      <c r="BE91" s="79"/>
      <c r="BF91" s="79"/>
      <c r="BG91" s="79"/>
      <c r="BH91" s="79"/>
      <c r="BI91" s="79"/>
      <c r="BJ91" s="79"/>
      <c r="BK91" s="79"/>
      <c r="BL91" s="79"/>
      <c r="BM91" s="79"/>
      <c r="BN91" s="79"/>
      <c r="BO91" s="79"/>
      <c r="BP91" s="79"/>
      <c r="BQ91" s="79"/>
      <c r="BR91" s="73"/>
      <c r="BS91" s="79"/>
      <c r="BT91" s="78"/>
      <c r="BU91" s="78"/>
      <c r="BV91" s="78"/>
      <c r="BW91" s="79"/>
      <c r="BX91" s="79"/>
      <c r="BY91" s="78"/>
      <c r="BZ91" s="78"/>
      <c r="CA91" s="78"/>
      <c r="CB91" s="79"/>
      <c r="CC91" s="79"/>
      <c r="CD91" s="79"/>
      <c r="CE91" s="79"/>
      <c r="CF91" s="79"/>
      <c r="CG91" s="79"/>
      <c r="CH91" s="80" t="s">
        <v>78</v>
      </c>
    </row>
    <row r="92" spans="1:86" ht="16.5" thickBot="1">
      <c r="A92" s="75">
        <f t="shared" si="4"/>
        <v>84</v>
      </c>
      <c r="B92" s="102" t="s">
        <v>172</v>
      </c>
      <c r="C92" s="76" t="s">
        <v>79</v>
      </c>
      <c r="D92" s="98"/>
      <c r="E92" s="78" t="str">
        <f t="shared" si="5"/>
        <v/>
      </c>
      <c r="F92" s="78" t="str">
        <f t="shared" si="6"/>
        <v/>
      </c>
      <c r="G92" s="78" t="str">
        <f t="shared" si="7"/>
        <v/>
      </c>
      <c r="H92" s="78"/>
      <c r="I92" s="78"/>
      <c r="J92" s="78"/>
      <c r="K92" s="78"/>
      <c r="L92" s="78"/>
      <c r="M92" s="78"/>
      <c r="N92" s="78"/>
      <c r="O92" s="79"/>
      <c r="P92" s="79"/>
      <c r="Q92" s="78"/>
      <c r="R92" s="78"/>
      <c r="S92" s="78"/>
      <c r="T92" s="79"/>
      <c r="U92" s="79"/>
      <c r="V92" s="79"/>
      <c r="W92" s="79"/>
      <c r="X92" s="79"/>
      <c r="Y92" s="79"/>
      <c r="Z92" s="78"/>
      <c r="AA92" s="78"/>
      <c r="AB92" s="78"/>
      <c r="AC92" s="79"/>
      <c r="AD92" s="79"/>
      <c r="AE92" s="78"/>
      <c r="AF92" s="78"/>
      <c r="AG92" s="78"/>
      <c r="AH92" s="79"/>
      <c r="AI92" s="79"/>
      <c r="AJ92" s="79"/>
      <c r="AK92" s="79"/>
      <c r="AL92" s="79"/>
      <c r="AM92" s="79"/>
      <c r="AN92" s="78"/>
      <c r="AO92" s="78"/>
      <c r="AP92" s="78"/>
      <c r="AQ92" s="79"/>
      <c r="AR92" s="79"/>
      <c r="AS92" s="78"/>
      <c r="AT92" s="78"/>
      <c r="AU92" s="78"/>
      <c r="AV92" s="79"/>
      <c r="AW92" s="79"/>
      <c r="AX92" s="79"/>
      <c r="AY92" s="79"/>
      <c r="AZ92" s="79"/>
      <c r="BA92" s="79"/>
      <c r="BB92" s="79"/>
      <c r="BC92" s="79"/>
      <c r="BD92" s="79"/>
      <c r="BE92" s="79"/>
      <c r="BF92" s="79"/>
      <c r="BG92" s="79"/>
      <c r="BH92" s="79"/>
      <c r="BI92" s="79"/>
      <c r="BJ92" s="79"/>
      <c r="BK92" s="79"/>
      <c r="BL92" s="79"/>
      <c r="BM92" s="79"/>
      <c r="BN92" s="79"/>
      <c r="BO92" s="79"/>
      <c r="BP92" s="79"/>
      <c r="BQ92" s="79"/>
      <c r="BR92" s="73"/>
      <c r="BS92" s="79"/>
      <c r="BT92" s="78"/>
      <c r="BU92" s="78"/>
      <c r="BV92" s="78"/>
      <c r="BW92" s="79"/>
      <c r="BX92" s="79"/>
      <c r="BY92" s="78"/>
      <c r="BZ92" s="78"/>
      <c r="CA92" s="78"/>
      <c r="CB92" s="79"/>
      <c r="CC92" s="79"/>
      <c r="CD92" s="79"/>
      <c r="CE92" s="79"/>
      <c r="CF92" s="79"/>
      <c r="CG92" s="79"/>
      <c r="CH92" s="80" t="s">
        <v>78</v>
      </c>
    </row>
    <row r="93" spans="1:86" ht="16.5" thickBot="1">
      <c r="A93" s="75">
        <f t="shared" si="4"/>
        <v>85</v>
      </c>
      <c r="B93" s="102" t="s">
        <v>173</v>
      </c>
      <c r="C93" s="76" t="s">
        <v>79</v>
      </c>
      <c r="D93" s="98"/>
      <c r="E93" s="78" t="str">
        <f t="shared" si="5"/>
        <v/>
      </c>
      <c r="F93" s="78" t="str">
        <f t="shared" si="6"/>
        <v/>
      </c>
      <c r="G93" s="78" t="str">
        <f t="shared" si="7"/>
        <v/>
      </c>
      <c r="H93" s="78"/>
      <c r="I93" s="78"/>
      <c r="J93" s="78"/>
      <c r="K93" s="78"/>
      <c r="L93" s="78"/>
      <c r="M93" s="78"/>
      <c r="N93" s="78"/>
      <c r="O93" s="79"/>
      <c r="P93" s="79"/>
      <c r="Q93" s="78"/>
      <c r="R93" s="78"/>
      <c r="S93" s="78"/>
      <c r="T93" s="79"/>
      <c r="U93" s="79"/>
      <c r="V93" s="79"/>
      <c r="W93" s="79"/>
      <c r="X93" s="79"/>
      <c r="Y93" s="79"/>
      <c r="Z93" s="78"/>
      <c r="AA93" s="78"/>
      <c r="AB93" s="78"/>
      <c r="AC93" s="79"/>
      <c r="AD93" s="79"/>
      <c r="AE93" s="78"/>
      <c r="AF93" s="78"/>
      <c r="AG93" s="78"/>
      <c r="AH93" s="79"/>
      <c r="AI93" s="79"/>
      <c r="AJ93" s="79"/>
      <c r="AK93" s="79"/>
      <c r="AL93" s="79"/>
      <c r="AM93" s="79"/>
      <c r="AN93" s="78"/>
      <c r="AO93" s="78"/>
      <c r="AP93" s="78"/>
      <c r="AQ93" s="79"/>
      <c r="AR93" s="79"/>
      <c r="AS93" s="78"/>
      <c r="AT93" s="78"/>
      <c r="AU93" s="78"/>
      <c r="AV93" s="79"/>
      <c r="AW93" s="79"/>
      <c r="AX93" s="79"/>
      <c r="AY93" s="79"/>
      <c r="AZ93" s="79"/>
      <c r="BA93" s="79"/>
      <c r="BB93" s="79"/>
      <c r="BC93" s="79"/>
      <c r="BD93" s="79"/>
      <c r="BE93" s="79"/>
      <c r="BF93" s="79"/>
      <c r="BG93" s="79"/>
      <c r="BH93" s="79"/>
      <c r="BI93" s="79"/>
      <c r="BJ93" s="79"/>
      <c r="BK93" s="79"/>
      <c r="BL93" s="79"/>
      <c r="BM93" s="79"/>
      <c r="BN93" s="79"/>
      <c r="BO93" s="79"/>
      <c r="BP93" s="79"/>
      <c r="BQ93" s="79"/>
      <c r="BR93" s="73"/>
      <c r="BS93" s="79"/>
      <c r="BT93" s="78"/>
      <c r="BU93" s="78"/>
      <c r="BV93" s="78"/>
      <c r="BW93" s="79"/>
      <c r="BX93" s="79"/>
      <c r="BY93" s="78"/>
      <c r="BZ93" s="78"/>
      <c r="CA93" s="78"/>
      <c r="CB93" s="79"/>
      <c r="CC93" s="79"/>
      <c r="CD93" s="79"/>
      <c r="CE93" s="79"/>
      <c r="CF93" s="79"/>
      <c r="CG93" s="79"/>
      <c r="CH93" s="80" t="s">
        <v>78</v>
      </c>
    </row>
    <row r="94" spans="1:86" ht="16.5" thickBot="1">
      <c r="A94" s="75">
        <f t="shared" si="4"/>
        <v>86</v>
      </c>
      <c r="B94" s="102" t="s">
        <v>174</v>
      </c>
      <c r="C94" s="76" t="s">
        <v>79</v>
      </c>
      <c r="D94" s="98"/>
      <c r="E94" s="78" t="str">
        <f t="shared" si="5"/>
        <v/>
      </c>
      <c r="F94" s="78" t="str">
        <f t="shared" si="6"/>
        <v/>
      </c>
      <c r="G94" s="78" t="str">
        <f t="shared" si="7"/>
        <v/>
      </c>
      <c r="H94" s="78"/>
      <c r="I94" s="78"/>
      <c r="J94" s="78"/>
      <c r="K94" s="78"/>
      <c r="L94" s="78"/>
      <c r="M94" s="78"/>
      <c r="N94" s="78"/>
      <c r="O94" s="79"/>
      <c r="P94" s="79"/>
      <c r="Q94" s="78"/>
      <c r="R94" s="78"/>
      <c r="S94" s="78"/>
      <c r="T94" s="79"/>
      <c r="U94" s="79"/>
      <c r="V94" s="79"/>
      <c r="W94" s="79"/>
      <c r="X94" s="79"/>
      <c r="Y94" s="79"/>
      <c r="Z94" s="78"/>
      <c r="AA94" s="78"/>
      <c r="AB94" s="78"/>
      <c r="AC94" s="79"/>
      <c r="AD94" s="79"/>
      <c r="AE94" s="78"/>
      <c r="AF94" s="78"/>
      <c r="AG94" s="78"/>
      <c r="AH94" s="79"/>
      <c r="AI94" s="79"/>
      <c r="AJ94" s="79"/>
      <c r="AK94" s="79"/>
      <c r="AL94" s="79"/>
      <c r="AM94" s="79"/>
      <c r="AN94" s="78"/>
      <c r="AO94" s="78"/>
      <c r="AP94" s="78"/>
      <c r="AQ94" s="79"/>
      <c r="AR94" s="79"/>
      <c r="AS94" s="78"/>
      <c r="AT94" s="78"/>
      <c r="AU94" s="78"/>
      <c r="AV94" s="79"/>
      <c r="AW94" s="79"/>
      <c r="AX94" s="79"/>
      <c r="AY94" s="79"/>
      <c r="AZ94" s="79"/>
      <c r="BA94" s="79"/>
      <c r="BB94" s="79"/>
      <c r="BC94" s="79"/>
      <c r="BD94" s="79"/>
      <c r="BE94" s="79"/>
      <c r="BF94" s="79"/>
      <c r="BG94" s="79"/>
      <c r="BH94" s="79"/>
      <c r="BI94" s="79"/>
      <c r="BJ94" s="79"/>
      <c r="BK94" s="79"/>
      <c r="BL94" s="79"/>
      <c r="BM94" s="79"/>
      <c r="BN94" s="79"/>
      <c r="BO94" s="79"/>
      <c r="BP94" s="79"/>
      <c r="BQ94" s="79"/>
      <c r="BR94" s="73"/>
      <c r="BS94" s="79"/>
      <c r="BT94" s="78"/>
      <c r="BU94" s="78"/>
      <c r="BV94" s="78"/>
      <c r="BW94" s="79"/>
      <c r="BX94" s="79"/>
      <c r="BY94" s="78"/>
      <c r="BZ94" s="78"/>
      <c r="CA94" s="78"/>
      <c r="CB94" s="79"/>
      <c r="CC94" s="79"/>
      <c r="CD94" s="79"/>
      <c r="CE94" s="79"/>
      <c r="CF94" s="79"/>
      <c r="CG94" s="79"/>
      <c r="CH94" s="80" t="s">
        <v>78</v>
      </c>
    </row>
    <row r="95" spans="1:86" ht="16.5" thickBot="1">
      <c r="A95" s="75">
        <f t="shared" si="4"/>
        <v>87</v>
      </c>
      <c r="B95" s="102" t="s">
        <v>175</v>
      </c>
      <c r="C95" s="76" t="s">
        <v>79</v>
      </c>
      <c r="D95" s="98"/>
      <c r="E95" s="78" t="str">
        <f t="shared" si="5"/>
        <v/>
      </c>
      <c r="F95" s="78" t="str">
        <f t="shared" si="6"/>
        <v/>
      </c>
      <c r="G95" s="78" t="str">
        <f t="shared" si="7"/>
        <v/>
      </c>
      <c r="H95" s="78"/>
      <c r="I95" s="78"/>
      <c r="J95" s="78"/>
      <c r="K95" s="78"/>
      <c r="L95" s="78"/>
      <c r="M95" s="78"/>
      <c r="N95" s="78"/>
      <c r="O95" s="79"/>
      <c r="P95" s="79"/>
      <c r="Q95" s="78"/>
      <c r="R95" s="78"/>
      <c r="S95" s="78"/>
      <c r="T95" s="79"/>
      <c r="U95" s="79"/>
      <c r="V95" s="79"/>
      <c r="W95" s="79"/>
      <c r="X95" s="79"/>
      <c r="Y95" s="79"/>
      <c r="Z95" s="78"/>
      <c r="AA95" s="78"/>
      <c r="AB95" s="78"/>
      <c r="AC95" s="79"/>
      <c r="AD95" s="79"/>
      <c r="AE95" s="78"/>
      <c r="AF95" s="78"/>
      <c r="AG95" s="78"/>
      <c r="AH95" s="79"/>
      <c r="AI95" s="79"/>
      <c r="AJ95" s="79"/>
      <c r="AK95" s="79"/>
      <c r="AL95" s="79"/>
      <c r="AM95" s="79"/>
      <c r="AN95" s="78"/>
      <c r="AO95" s="78"/>
      <c r="AP95" s="78"/>
      <c r="AQ95" s="79"/>
      <c r="AR95" s="79"/>
      <c r="AS95" s="78"/>
      <c r="AT95" s="78"/>
      <c r="AU95" s="78"/>
      <c r="AV95" s="79"/>
      <c r="AW95" s="79"/>
      <c r="AX95" s="79"/>
      <c r="AY95" s="79"/>
      <c r="AZ95" s="79"/>
      <c r="BA95" s="79"/>
      <c r="BB95" s="79"/>
      <c r="BC95" s="79"/>
      <c r="BD95" s="79"/>
      <c r="BE95" s="79"/>
      <c r="BF95" s="79"/>
      <c r="BG95" s="79"/>
      <c r="BH95" s="79"/>
      <c r="BI95" s="79"/>
      <c r="BJ95" s="79"/>
      <c r="BK95" s="79"/>
      <c r="BL95" s="79"/>
      <c r="BM95" s="79"/>
      <c r="BN95" s="79"/>
      <c r="BO95" s="79"/>
      <c r="BP95" s="79"/>
      <c r="BQ95" s="79"/>
      <c r="BR95" s="73"/>
      <c r="BS95" s="79"/>
      <c r="BT95" s="78"/>
      <c r="BU95" s="78"/>
      <c r="BV95" s="78"/>
      <c r="BW95" s="79"/>
      <c r="BX95" s="79"/>
      <c r="BY95" s="78"/>
      <c r="BZ95" s="78"/>
      <c r="CA95" s="78"/>
      <c r="CB95" s="79"/>
      <c r="CC95" s="79"/>
      <c r="CD95" s="79"/>
      <c r="CE95" s="79"/>
      <c r="CF95" s="79"/>
      <c r="CG95" s="79"/>
      <c r="CH95" s="80" t="s">
        <v>78</v>
      </c>
    </row>
    <row r="96" spans="1:86" ht="16.5" thickBot="1">
      <c r="A96" s="75">
        <f t="shared" si="4"/>
        <v>88</v>
      </c>
      <c r="B96" s="102" t="s">
        <v>176</v>
      </c>
      <c r="C96" s="76" t="s">
        <v>79</v>
      </c>
      <c r="D96" s="98"/>
      <c r="E96" s="78" t="str">
        <f t="shared" si="5"/>
        <v/>
      </c>
      <c r="F96" s="78" t="str">
        <f t="shared" si="6"/>
        <v/>
      </c>
      <c r="G96" s="78" t="str">
        <f t="shared" si="7"/>
        <v/>
      </c>
      <c r="H96" s="78"/>
      <c r="I96" s="78"/>
      <c r="J96" s="78"/>
      <c r="K96" s="78"/>
      <c r="L96" s="78"/>
      <c r="M96" s="78"/>
      <c r="N96" s="78"/>
      <c r="O96" s="79"/>
      <c r="P96" s="79"/>
      <c r="Q96" s="78"/>
      <c r="R96" s="78"/>
      <c r="S96" s="78"/>
      <c r="T96" s="79"/>
      <c r="U96" s="79"/>
      <c r="V96" s="79"/>
      <c r="W96" s="79"/>
      <c r="X96" s="79"/>
      <c r="Y96" s="79"/>
      <c r="Z96" s="78"/>
      <c r="AA96" s="78"/>
      <c r="AB96" s="78"/>
      <c r="AC96" s="79"/>
      <c r="AD96" s="79"/>
      <c r="AE96" s="78"/>
      <c r="AF96" s="78"/>
      <c r="AG96" s="78"/>
      <c r="AH96" s="79"/>
      <c r="AI96" s="79"/>
      <c r="AJ96" s="79"/>
      <c r="AK96" s="79"/>
      <c r="AL96" s="79"/>
      <c r="AM96" s="79"/>
      <c r="AN96" s="78"/>
      <c r="AO96" s="78"/>
      <c r="AP96" s="78"/>
      <c r="AQ96" s="79"/>
      <c r="AR96" s="79"/>
      <c r="AS96" s="78"/>
      <c r="AT96" s="78"/>
      <c r="AU96" s="78"/>
      <c r="AV96" s="79"/>
      <c r="AW96" s="79"/>
      <c r="AX96" s="79"/>
      <c r="AY96" s="79"/>
      <c r="AZ96" s="79"/>
      <c r="BA96" s="79"/>
      <c r="BB96" s="79"/>
      <c r="BC96" s="79"/>
      <c r="BD96" s="79"/>
      <c r="BE96" s="79"/>
      <c r="BF96" s="79"/>
      <c r="BG96" s="79"/>
      <c r="BH96" s="79"/>
      <c r="BI96" s="79"/>
      <c r="BJ96" s="79"/>
      <c r="BK96" s="79"/>
      <c r="BL96" s="79"/>
      <c r="BM96" s="79"/>
      <c r="BN96" s="79"/>
      <c r="BO96" s="79"/>
      <c r="BP96" s="79"/>
      <c r="BQ96" s="79"/>
      <c r="BR96" s="73"/>
      <c r="BS96" s="79"/>
      <c r="BT96" s="78"/>
      <c r="BU96" s="78"/>
      <c r="BV96" s="78"/>
      <c r="BW96" s="79"/>
      <c r="BX96" s="79"/>
      <c r="BY96" s="78"/>
      <c r="BZ96" s="78"/>
      <c r="CA96" s="78"/>
      <c r="CB96" s="79"/>
      <c r="CC96" s="79"/>
      <c r="CD96" s="79"/>
      <c r="CE96" s="79"/>
      <c r="CF96" s="79"/>
      <c r="CG96" s="79"/>
      <c r="CH96" s="80" t="s">
        <v>78</v>
      </c>
    </row>
    <row r="97" spans="1:86" ht="16.5" thickBot="1">
      <c r="A97" s="75">
        <f t="shared" si="4"/>
        <v>89</v>
      </c>
      <c r="B97" s="102" t="s">
        <v>177</v>
      </c>
      <c r="C97" s="76"/>
      <c r="D97" s="98"/>
      <c r="E97" s="78" t="str">
        <f t="shared" si="5"/>
        <v/>
      </c>
      <c r="F97" s="78" t="str">
        <f t="shared" si="6"/>
        <v/>
      </c>
      <c r="G97" s="78" t="str">
        <f t="shared" si="7"/>
        <v/>
      </c>
      <c r="H97" s="78"/>
      <c r="I97" s="78"/>
      <c r="J97" s="78"/>
      <c r="K97" s="78"/>
      <c r="L97" s="78"/>
      <c r="M97" s="78"/>
      <c r="N97" s="78"/>
      <c r="O97" s="79"/>
      <c r="P97" s="79"/>
      <c r="Q97" s="78"/>
      <c r="R97" s="78"/>
      <c r="S97" s="78"/>
      <c r="T97" s="79"/>
      <c r="U97" s="79"/>
      <c r="V97" s="79"/>
      <c r="W97" s="79"/>
      <c r="X97" s="79"/>
      <c r="Y97" s="79"/>
      <c r="Z97" s="78"/>
      <c r="AA97" s="78"/>
      <c r="AB97" s="78"/>
      <c r="AC97" s="79"/>
      <c r="AD97" s="79"/>
      <c r="AE97" s="78"/>
      <c r="AF97" s="78"/>
      <c r="AG97" s="78"/>
      <c r="AH97" s="79"/>
      <c r="AI97" s="79"/>
      <c r="AJ97" s="79"/>
      <c r="AK97" s="79"/>
      <c r="AL97" s="79"/>
      <c r="AM97" s="79"/>
      <c r="AN97" s="78"/>
      <c r="AO97" s="78"/>
      <c r="AP97" s="78"/>
      <c r="AQ97" s="79"/>
      <c r="AR97" s="79"/>
      <c r="AS97" s="78"/>
      <c r="AT97" s="78"/>
      <c r="AU97" s="78"/>
      <c r="AV97" s="79"/>
      <c r="AW97" s="79"/>
      <c r="AX97" s="79"/>
      <c r="AY97" s="79"/>
      <c r="AZ97" s="79"/>
      <c r="BA97" s="79"/>
      <c r="BB97" s="79"/>
      <c r="BC97" s="79"/>
      <c r="BD97" s="79"/>
      <c r="BE97" s="79"/>
      <c r="BF97" s="79"/>
      <c r="BG97" s="79"/>
      <c r="BH97" s="79"/>
      <c r="BI97" s="79"/>
      <c r="BJ97" s="79"/>
      <c r="BK97" s="79"/>
      <c r="BL97" s="79"/>
      <c r="BM97" s="79"/>
      <c r="BN97" s="79"/>
      <c r="BO97" s="79"/>
      <c r="BP97" s="79"/>
      <c r="BQ97" s="79"/>
      <c r="BR97" s="73"/>
      <c r="BS97" s="79"/>
      <c r="BT97" s="78"/>
      <c r="BU97" s="78"/>
      <c r="BV97" s="78"/>
      <c r="BW97" s="79"/>
      <c r="BX97" s="79"/>
      <c r="BY97" s="78"/>
      <c r="BZ97" s="78"/>
      <c r="CA97" s="78"/>
      <c r="CB97" s="79"/>
      <c r="CC97" s="79"/>
      <c r="CD97" s="79"/>
      <c r="CE97" s="79"/>
      <c r="CF97" s="79"/>
      <c r="CG97" s="79"/>
      <c r="CH97" s="80" t="s">
        <v>78</v>
      </c>
    </row>
    <row r="98" spans="1:86" ht="16.5" thickBot="1">
      <c r="A98" s="75">
        <f t="shared" si="4"/>
        <v>90</v>
      </c>
      <c r="B98" s="102" t="s">
        <v>178</v>
      </c>
      <c r="C98" s="76"/>
      <c r="D98" s="98"/>
      <c r="E98" s="78" t="str">
        <f t="shared" si="5"/>
        <v/>
      </c>
      <c r="F98" s="78" t="str">
        <f t="shared" si="6"/>
        <v/>
      </c>
      <c r="G98" s="78" t="str">
        <f t="shared" si="7"/>
        <v/>
      </c>
      <c r="H98" s="78"/>
      <c r="I98" s="78"/>
      <c r="J98" s="78"/>
      <c r="K98" s="78"/>
      <c r="L98" s="78"/>
      <c r="M98" s="78"/>
      <c r="N98" s="78"/>
      <c r="O98" s="79"/>
      <c r="P98" s="79"/>
      <c r="Q98" s="78"/>
      <c r="R98" s="78"/>
      <c r="S98" s="78"/>
      <c r="T98" s="79"/>
      <c r="U98" s="79"/>
      <c r="V98" s="79"/>
      <c r="W98" s="79"/>
      <c r="X98" s="79"/>
      <c r="Y98" s="79"/>
      <c r="Z98" s="78"/>
      <c r="AA98" s="78"/>
      <c r="AB98" s="78"/>
      <c r="AC98" s="79"/>
      <c r="AD98" s="79"/>
      <c r="AE98" s="78"/>
      <c r="AF98" s="78"/>
      <c r="AG98" s="78"/>
      <c r="AH98" s="79"/>
      <c r="AI98" s="79"/>
      <c r="AJ98" s="79"/>
      <c r="AK98" s="79"/>
      <c r="AL98" s="79"/>
      <c r="AM98" s="79"/>
      <c r="AN98" s="78"/>
      <c r="AO98" s="78"/>
      <c r="AP98" s="78"/>
      <c r="AQ98" s="79"/>
      <c r="AR98" s="79"/>
      <c r="AS98" s="78"/>
      <c r="AT98" s="78"/>
      <c r="AU98" s="78"/>
      <c r="AV98" s="79"/>
      <c r="AW98" s="79"/>
      <c r="AX98" s="79"/>
      <c r="AY98" s="79"/>
      <c r="AZ98" s="79"/>
      <c r="BA98" s="79"/>
      <c r="BB98" s="79"/>
      <c r="BC98" s="79"/>
      <c r="BD98" s="79"/>
      <c r="BE98" s="79"/>
      <c r="BF98" s="79"/>
      <c r="BG98" s="79"/>
      <c r="BH98" s="79"/>
      <c r="BI98" s="79"/>
      <c r="BJ98" s="79"/>
      <c r="BK98" s="79"/>
      <c r="BL98" s="79"/>
      <c r="BM98" s="79"/>
      <c r="BN98" s="79"/>
      <c r="BO98" s="79"/>
      <c r="BP98" s="79"/>
      <c r="BQ98" s="79"/>
      <c r="BR98" s="73"/>
      <c r="BS98" s="79"/>
      <c r="BT98" s="78"/>
      <c r="BU98" s="78"/>
      <c r="BV98" s="78"/>
      <c r="BW98" s="79"/>
      <c r="BX98" s="79"/>
      <c r="BY98" s="78"/>
      <c r="BZ98" s="78"/>
      <c r="CA98" s="78"/>
      <c r="CB98" s="79"/>
      <c r="CC98" s="79"/>
      <c r="CD98" s="79"/>
      <c r="CE98" s="79"/>
      <c r="CF98" s="79"/>
      <c r="CG98" s="79"/>
      <c r="CH98" s="80" t="s">
        <v>78</v>
      </c>
    </row>
    <row r="99" spans="1:86" ht="16.5" thickBot="1">
      <c r="A99" s="75">
        <f t="shared" si="4"/>
        <v>91</v>
      </c>
      <c r="B99" s="102" t="s">
        <v>179</v>
      </c>
      <c r="C99" s="76"/>
      <c r="D99" s="98"/>
      <c r="E99" s="78" t="str">
        <f t="shared" si="5"/>
        <v/>
      </c>
      <c r="F99" s="78" t="str">
        <f t="shared" si="6"/>
        <v/>
      </c>
      <c r="G99" s="78" t="str">
        <f t="shared" si="7"/>
        <v/>
      </c>
      <c r="H99" s="78"/>
      <c r="I99" s="78"/>
      <c r="J99" s="78"/>
      <c r="K99" s="78"/>
      <c r="L99" s="78"/>
      <c r="M99" s="78"/>
      <c r="N99" s="78"/>
      <c r="O99" s="79"/>
      <c r="P99" s="79"/>
      <c r="Q99" s="78"/>
      <c r="R99" s="78"/>
      <c r="S99" s="78"/>
      <c r="T99" s="79"/>
      <c r="U99" s="79"/>
      <c r="V99" s="79"/>
      <c r="W99" s="79"/>
      <c r="X99" s="79"/>
      <c r="Y99" s="79"/>
      <c r="Z99" s="78"/>
      <c r="AA99" s="78"/>
      <c r="AB99" s="78"/>
      <c r="AC99" s="79"/>
      <c r="AD99" s="79"/>
      <c r="AE99" s="78"/>
      <c r="AF99" s="78"/>
      <c r="AG99" s="78"/>
      <c r="AH99" s="79"/>
      <c r="AI99" s="79"/>
      <c r="AJ99" s="79"/>
      <c r="AK99" s="79"/>
      <c r="AL99" s="79"/>
      <c r="AM99" s="79"/>
      <c r="AN99" s="78"/>
      <c r="AO99" s="78"/>
      <c r="AP99" s="78"/>
      <c r="AQ99" s="79"/>
      <c r="AR99" s="79"/>
      <c r="AS99" s="78"/>
      <c r="AT99" s="78"/>
      <c r="AU99" s="78"/>
      <c r="AV99" s="79"/>
      <c r="AW99" s="79"/>
      <c r="AX99" s="79"/>
      <c r="AY99" s="79"/>
      <c r="AZ99" s="79"/>
      <c r="BA99" s="79"/>
      <c r="BB99" s="79"/>
      <c r="BC99" s="79"/>
      <c r="BD99" s="79"/>
      <c r="BE99" s="79"/>
      <c r="BF99" s="79"/>
      <c r="BG99" s="79"/>
      <c r="BH99" s="79"/>
      <c r="BI99" s="79"/>
      <c r="BJ99" s="79"/>
      <c r="BK99" s="79"/>
      <c r="BL99" s="79"/>
      <c r="BM99" s="79"/>
      <c r="BN99" s="79"/>
      <c r="BO99" s="79"/>
      <c r="BP99" s="79"/>
      <c r="BQ99" s="79"/>
      <c r="BR99" s="73"/>
      <c r="BS99" s="79"/>
      <c r="BT99" s="78"/>
      <c r="BU99" s="78"/>
      <c r="BV99" s="78"/>
      <c r="BW99" s="79"/>
      <c r="BX99" s="79"/>
      <c r="BY99" s="78"/>
      <c r="BZ99" s="78"/>
      <c r="CA99" s="78"/>
      <c r="CB99" s="79"/>
      <c r="CC99" s="79"/>
      <c r="CD99" s="79"/>
      <c r="CE99" s="79"/>
      <c r="CF99" s="79"/>
      <c r="CG99" s="79"/>
      <c r="CH99" s="80" t="s">
        <v>78</v>
      </c>
    </row>
    <row r="100" spans="1:86" ht="16.5" thickBot="1">
      <c r="A100" s="75">
        <f t="shared" si="4"/>
        <v>92</v>
      </c>
      <c r="B100" s="102" t="s">
        <v>180</v>
      </c>
      <c r="C100" s="76"/>
      <c r="D100" s="98"/>
      <c r="E100" s="78" t="str">
        <f t="shared" si="5"/>
        <v/>
      </c>
      <c r="F100" s="78" t="str">
        <f t="shared" si="6"/>
        <v/>
      </c>
      <c r="G100" s="78" t="str">
        <f t="shared" si="7"/>
        <v/>
      </c>
      <c r="H100" s="78"/>
      <c r="I100" s="78"/>
      <c r="J100" s="78"/>
      <c r="K100" s="78"/>
      <c r="L100" s="78"/>
      <c r="M100" s="78"/>
      <c r="N100" s="78"/>
      <c r="O100" s="79"/>
      <c r="P100" s="79"/>
      <c r="Q100" s="78"/>
      <c r="R100" s="78"/>
      <c r="S100" s="78"/>
      <c r="T100" s="79"/>
      <c r="U100" s="79"/>
      <c r="V100" s="79"/>
      <c r="W100" s="79"/>
      <c r="X100" s="79"/>
      <c r="Y100" s="79"/>
      <c r="Z100" s="78"/>
      <c r="AA100" s="78"/>
      <c r="AB100" s="78"/>
      <c r="AC100" s="79"/>
      <c r="AD100" s="79"/>
      <c r="AE100" s="78"/>
      <c r="AF100" s="78"/>
      <c r="AG100" s="78"/>
      <c r="AH100" s="79"/>
      <c r="AI100" s="79"/>
      <c r="AJ100" s="79"/>
      <c r="AK100" s="79"/>
      <c r="AL100" s="79"/>
      <c r="AM100" s="79"/>
      <c r="AN100" s="78"/>
      <c r="AO100" s="78"/>
      <c r="AP100" s="78"/>
      <c r="AQ100" s="79"/>
      <c r="AR100" s="79"/>
      <c r="AS100" s="78"/>
      <c r="AT100" s="78"/>
      <c r="AU100" s="78"/>
      <c r="AV100" s="79"/>
      <c r="AW100" s="79"/>
      <c r="AX100" s="79"/>
      <c r="AY100" s="79"/>
      <c r="AZ100" s="79"/>
      <c r="BA100" s="79"/>
      <c r="BB100" s="79"/>
      <c r="BC100" s="79"/>
      <c r="BD100" s="79"/>
      <c r="BE100" s="79"/>
      <c r="BF100" s="79"/>
      <c r="BG100" s="79"/>
      <c r="BH100" s="79"/>
      <c r="BI100" s="79"/>
      <c r="BJ100" s="79"/>
      <c r="BK100" s="79"/>
      <c r="BL100" s="79"/>
      <c r="BM100" s="79"/>
      <c r="BN100" s="79"/>
      <c r="BO100" s="79"/>
      <c r="BP100" s="79"/>
      <c r="BQ100" s="79"/>
      <c r="BR100" s="73"/>
      <c r="BS100" s="79"/>
      <c r="BT100" s="78"/>
      <c r="BU100" s="78"/>
      <c r="BV100" s="78"/>
      <c r="BW100" s="79"/>
      <c r="BX100" s="79"/>
      <c r="BY100" s="78"/>
      <c r="BZ100" s="78"/>
      <c r="CA100" s="78"/>
      <c r="CB100" s="79"/>
      <c r="CC100" s="79"/>
      <c r="CD100" s="79"/>
      <c r="CE100" s="79"/>
      <c r="CF100" s="79"/>
      <c r="CG100" s="79"/>
      <c r="CH100" s="80" t="s">
        <v>78</v>
      </c>
    </row>
    <row r="101" spans="1:86" ht="16.5" thickBot="1">
      <c r="A101" s="75">
        <f t="shared" si="4"/>
        <v>93</v>
      </c>
      <c r="B101" s="102" t="s">
        <v>181</v>
      </c>
      <c r="C101" s="76"/>
      <c r="D101" s="98"/>
      <c r="E101" s="78" t="str">
        <f t="shared" si="5"/>
        <v/>
      </c>
      <c r="F101" s="78" t="str">
        <f t="shared" si="6"/>
        <v/>
      </c>
      <c r="G101" s="78" t="str">
        <f t="shared" si="7"/>
        <v/>
      </c>
      <c r="H101" s="78"/>
      <c r="I101" s="78"/>
      <c r="J101" s="78"/>
      <c r="K101" s="78"/>
      <c r="L101" s="78"/>
      <c r="M101" s="78"/>
      <c r="N101" s="78"/>
      <c r="O101" s="79"/>
      <c r="P101" s="79"/>
      <c r="Q101" s="78"/>
      <c r="R101" s="78"/>
      <c r="S101" s="78"/>
      <c r="T101" s="79"/>
      <c r="U101" s="79"/>
      <c r="V101" s="79"/>
      <c r="W101" s="79"/>
      <c r="X101" s="79"/>
      <c r="Y101" s="79"/>
      <c r="Z101" s="78"/>
      <c r="AA101" s="78"/>
      <c r="AB101" s="78"/>
      <c r="AC101" s="79"/>
      <c r="AD101" s="79"/>
      <c r="AE101" s="78"/>
      <c r="AF101" s="78"/>
      <c r="AG101" s="78"/>
      <c r="AH101" s="79"/>
      <c r="AI101" s="79"/>
      <c r="AJ101" s="79"/>
      <c r="AK101" s="79"/>
      <c r="AL101" s="79"/>
      <c r="AM101" s="79"/>
      <c r="AN101" s="78"/>
      <c r="AO101" s="78"/>
      <c r="AP101" s="78"/>
      <c r="AQ101" s="79"/>
      <c r="AR101" s="79"/>
      <c r="AS101" s="78"/>
      <c r="AT101" s="78"/>
      <c r="AU101" s="78"/>
      <c r="AV101" s="79"/>
      <c r="AW101" s="79"/>
      <c r="AX101" s="79"/>
      <c r="AY101" s="79"/>
      <c r="AZ101" s="79"/>
      <c r="BA101" s="79"/>
      <c r="BB101" s="79"/>
      <c r="BC101" s="79"/>
      <c r="BD101" s="79"/>
      <c r="BE101" s="79"/>
      <c r="BF101" s="79"/>
      <c r="BG101" s="79"/>
      <c r="BH101" s="79"/>
      <c r="BI101" s="79"/>
      <c r="BJ101" s="79"/>
      <c r="BK101" s="79"/>
      <c r="BL101" s="79"/>
      <c r="BM101" s="79"/>
      <c r="BN101" s="79"/>
      <c r="BO101" s="79"/>
      <c r="BP101" s="79"/>
      <c r="BQ101" s="79"/>
      <c r="BR101" s="73"/>
      <c r="BS101" s="79"/>
      <c r="BT101" s="78"/>
      <c r="BU101" s="78"/>
      <c r="BV101" s="78"/>
      <c r="BW101" s="79"/>
      <c r="BX101" s="79"/>
      <c r="BY101" s="78"/>
      <c r="BZ101" s="78"/>
      <c r="CA101" s="78"/>
      <c r="CB101" s="79"/>
      <c r="CC101" s="79"/>
      <c r="CD101" s="79"/>
      <c r="CE101" s="79"/>
      <c r="CF101" s="79"/>
      <c r="CG101" s="79"/>
      <c r="CH101" s="80" t="s">
        <v>78</v>
      </c>
    </row>
    <row r="102" spans="1:86" ht="16.5" thickBot="1">
      <c r="A102" s="75">
        <f t="shared" si="4"/>
        <v>94</v>
      </c>
      <c r="B102" s="102" t="s">
        <v>182</v>
      </c>
      <c r="C102" s="76"/>
      <c r="D102" s="98"/>
      <c r="E102" s="78" t="str">
        <f t="shared" si="5"/>
        <v/>
      </c>
      <c r="F102" s="78" t="str">
        <f t="shared" si="6"/>
        <v/>
      </c>
      <c r="G102" s="78" t="str">
        <f t="shared" si="7"/>
        <v/>
      </c>
      <c r="H102" s="78"/>
      <c r="I102" s="78"/>
      <c r="J102" s="78"/>
      <c r="K102" s="78"/>
      <c r="L102" s="78"/>
      <c r="M102" s="78"/>
      <c r="N102" s="78"/>
      <c r="O102" s="79"/>
      <c r="P102" s="79"/>
      <c r="Q102" s="78"/>
      <c r="R102" s="78"/>
      <c r="S102" s="78"/>
      <c r="T102" s="79"/>
      <c r="U102" s="79"/>
      <c r="V102" s="79"/>
      <c r="W102" s="79"/>
      <c r="X102" s="79"/>
      <c r="Y102" s="79"/>
      <c r="Z102" s="78"/>
      <c r="AA102" s="78"/>
      <c r="AB102" s="78"/>
      <c r="AC102" s="79"/>
      <c r="AD102" s="79"/>
      <c r="AE102" s="78"/>
      <c r="AF102" s="78"/>
      <c r="AG102" s="78"/>
      <c r="AH102" s="79"/>
      <c r="AI102" s="79"/>
      <c r="AJ102" s="79"/>
      <c r="AK102" s="79"/>
      <c r="AL102" s="79"/>
      <c r="AM102" s="79"/>
      <c r="AN102" s="78"/>
      <c r="AO102" s="78"/>
      <c r="AP102" s="78"/>
      <c r="AQ102" s="79"/>
      <c r="AR102" s="79"/>
      <c r="AS102" s="78"/>
      <c r="AT102" s="78"/>
      <c r="AU102" s="78"/>
      <c r="AV102" s="79"/>
      <c r="AW102" s="79"/>
      <c r="AX102" s="79"/>
      <c r="AY102" s="79"/>
      <c r="AZ102" s="79"/>
      <c r="BA102" s="79"/>
      <c r="BB102" s="79"/>
      <c r="BC102" s="79"/>
      <c r="BD102" s="79"/>
      <c r="BE102" s="79"/>
      <c r="BF102" s="79"/>
      <c r="BG102" s="79"/>
      <c r="BH102" s="79"/>
      <c r="BI102" s="79"/>
      <c r="BJ102" s="79"/>
      <c r="BK102" s="79"/>
      <c r="BL102" s="79"/>
      <c r="BM102" s="79"/>
      <c r="BN102" s="79"/>
      <c r="BO102" s="79"/>
      <c r="BP102" s="79"/>
      <c r="BQ102" s="79"/>
      <c r="BR102" s="73"/>
      <c r="BS102" s="79"/>
      <c r="BT102" s="78"/>
      <c r="BU102" s="78"/>
      <c r="BV102" s="78"/>
      <c r="BW102" s="79"/>
      <c r="BX102" s="79"/>
      <c r="BY102" s="78"/>
      <c r="BZ102" s="78"/>
      <c r="CA102" s="78"/>
      <c r="CB102" s="79"/>
      <c r="CC102" s="79"/>
      <c r="CD102" s="79"/>
      <c r="CE102" s="79"/>
      <c r="CF102" s="79"/>
      <c r="CG102" s="79"/>
      <c r="CH102" s="80" t="s">
        <v>78</v>
      </c>
    </row>
    <row r="103" spans="1:86" ht="16.5" thickBot="1">
      <c r="A103" s="75">
        <f t="shared" si="4"/>
        <v>95</v>
      </c>
      <c r="B103" s="102" t="s">
        <v>183</v>
      </c>
      <c r="C103" s="76"/>
      <c r="D103" s="98"/>
      <c r="E103" s="78" t="str">
        <f t="shared" si="5"/>
        <v/>
      </c>
      <c r="F103" s="78" t="str">
        <f t="shared" si="6"/>
        <v/>
      </c>
      <c r="G103" s="78" t="str">
        <f t="shared" si="7"/>
        <v/>
      </c>
      <c r="H103" s="78"/>
      <c r="I103" s="78"/>
      <c r="J103" s="78"/>
      <c r="K103" s="78"/>
      <c r="L103" s="78"/>
      <c r="M103" s="78"/>
      <c r="N103" s="78"/>
      <c r="O103" s="79"/>
      <c r="P103" s="79"/>
      <c r="Q103" s="78"/>
      <c r="R103" s="78"/>
      <c r="S103" s="78"/>
      <c r="T103" s="79"/>
      <c r="U103" s="79"/>
      <c r="V103" s="79"/>
      <c r="W103" s="79"/>
      <c r="X103" s="79"/>
      <c r="Y103" s="79"/>
      <c r="Z103" s="78"/>
      <c r="AA103" s="78"/>
      <c r="AB103" s="78"/>
      <c r="AC103" s="79"/>
      <c r="AD103" s="79"/>
      <c r="AE103" s="78"/>
      <c r="AF103" s="78"/>
      <c r="AG103" s="78"/>
      <c r="AH103" s="79"/>
      <c r="AI103" s="79"/>
      <c r="AJ103" s="79"/>
      <c r="AK103" s="79"/>
      <c r="AL103" s="79"/>
      <c r="AM103" s="79"/>
      <c r="AN103" s="78"/>
      <c r="AO103" s="78"/>
      <c r="AP103" s="78"/>
      <c r="AQ103" s="79"/>
      <c r="AR103" s="79"/>
      <c r="AS103" s="78"/>
      <c r="AT103" s="78"/>
      <c r="AU103" s="78"/>
      <c r="AV103" s="79"/>
      <c r="AW103" s="79"/>
      <c r="AX103" s="79"/>
      <c r="AY103" s="79"/>
      <c r="AZ103" s="79"/>
      <c r="BA103" s="79"/>
      <c r="BB103" s="79"/>
      <c r="BC103" s="79"/>
      <c r="BD103" s="79"/>
      <c r="BE103" s="79"/>
      <c r="BF103" s="79"/>
      <c r="BG103" s="79"/>
      <c r="BH103" s="79"/>
      <c r="BI103" s="79"/>
      <c r="BJ103" s="79"/>
      <c r="BK103" s="79"/>
      <c r="BL103" s="79"/>
      <c r="BM103" s="79"/>
      <c r="BN103" s="79"/>
      <c r="BO103" s="79"/>
      <c r="BP103" s="79"/>
      <c r="BQ103" s="79"/>
      <c r="BR103" s="73"/>
      <c r="BS103" s="79"/>
      <c r="BT103" s="78"/>
      <c r="BU103" s="78"/>
      <c r="BV103" s="78"/>
      <c r="BW103" s="79"/>
      <c r="BX103" s="79"/>
      <c r="BY103" s="78"/>
      <c r="BZ103" s="78"/>
      <c r="CA103" s="78"/>
      <c r="CB103" s="79"/>
      <c r="CC103" s="79"/>
      <c r="CD103" s="79"/>
      <c r="CE103" s="79"/>
      <c r="CF103" s="79"/>
      <c r="CG103" s="79"/>
      <c r="CH103" s="80" t="s">
        <v>78</v>
      </c>
    </row>
    <row r="104" spans="1:86" ht="16.5" thickBot="1">
      <c r="A104" s="75">
        <f t="shared" si="4"/>
        <v>96</v>
      </c>
      <c r="B104" s="102" t="s">
        <v>184</v>
      </c>
      <c r="C104" s="76"/>
      <c r="D104" s="98"/>
      <c r="E104" s="78" t="str">
        <f t="shared" si="5"/>
        <v/>
      </c>
      <c r="F104" s="78" t="str">
        <f t="shared" si="6"/>
        <v/>
      </c>
      <c r="G104" s="78" t="str">
        <f t="shared" si="7"/>
        <v/>
      </c>
      <c r="H104" s="78"/>
      <c r="I104" s="78"/>
      <c r="J104" s="78"/>
      <c r="K104" s="78"/>
      <c r="L104" s="78"/>
      <c r="M104" s="78"/>
      <c r="N104" s="78"/>
      <c r="O104" s="79"/>
      <c r="P104" s="79"/>
      <c r="Q104" s="78"/>
      <c r="R104" s="78"/>
      <c r="S104" s="78"/>
      <c r="T104" s="79"/>
      <c r="U104" s="79"/>
      <c r="V104" s="79"/>
      <c r="W104" s="79"/>
      <c r="X104" s="79"/>
      <c r="Y104" s="79"/>
      <c r="Z104" s="78"/>
      <c r="AA104" s="78"/>
      <c r="AB104" s="78"/>
      <c r="AC104" s="79"/>
      <c r="AD104" s="79"/>
      <c r="AE104" s="78"/>
      <c r="AF104" s="78"/>
      <c r="AG104" s="78"/>
      <c r="AH104" s="79"/>
      <c r="AI104" s="79"/>
      <c r="AJ104" s="79"/>
      <c r="AK104" s="79"/>
      <c r="AL104" s="79"/>
      <c r="AM104" s="79"/>
      <c r="AN104" s="78"/>
      <c r="AO104" s="78"/>
      <c r="AP104" s="78"/>
      <c r="AQ104" s="79"/>
      <c r="AR104" s="79"/>
      <c r="AS104" s="78"/>
      <c r="AT104" s="78"/>
      <c r="AU104" s="78"/>
      <c r="AV104" s="79"/>
      <c r="AW104" s="79"/>
      <c r="AX104" s="79"/>
      <c r="AY104" s="79"/>
      <c r="AZ104" s="79"/>
      <c r="BA104" s="79"/>
      <c r="BB104" s="79"/>
      <c r="BC104" s="79"/>
      <c r="BD104" s="79"/>
      <c r="BE104" s="79"/>
      <c r="BF104" s="79"/>
      <c r="BG104" s="79"/>
      <c r="BH104" s="79"/>
      <c r="BI104" s="79"/>
      <c r="BJ104" s="79"/>
      <c r="BK104" s="79"/>
      <c r="BL104" s="79"/>
      <c r="BM104" s="79"/>
      <c r="BN104" s="79"/>
      <c r="BO104" s="79"/>
      <c r="BP104" s="79"/>
      <c r="BQ104" s="79"/>
      <c r="BR104" s="73"/>
      <c r="BS104" s="79"/>
      <c r="BT104" s="78"/>
      <c r="BU104" s="78"/>
      <c r="BV104" s="78"/>
      <c r="BW104" s="79"/>
      <c r="BX104" s="79"/>
      <c r="BY104" s="78"/>
      <c r="BZ104" s="78"/>
      <c r="CA104" s="78"/>
      <c r="CB104" s="79"/>
      <c r="CC104" s="79"/>
      <c r="CD104" s="79"/>
      <c r="CE104" s="79"/>
      <c r="CF104" s="79"/>
      <c r="CG104" s="79"/>
      <c r="CH104" s="80" t="s">
        <v>78</v>
      </c>
    </row>
    <row r="105" spans="1:86" ht="16.5" thickBot="1">
      <c r="A105" s="75">
        <f t="shared" si="4"/>
        <v>97</v>
      </c>
      <c r="B105" s="102" t="s">
        <v>185</v>
      </c>
      <c r="C105" s="76"/>
      <c r="D105" s="98"/>
      <c r="E105" s="78" t="str">
        <f t="shared" si="5"/>
        <v/>
      </c>
      <c r="F105" s="78" t="str">
        <f t="shared" si="6"/>
        <v/>
      </c>
      <c r="G105" s="78" t="str">
        <f t="shared" si="7"/>
        <v/>
      </c>
      <c r="H105" s="78"/>
      <c r="I105" s="78"/>
      <c r="J105" s="78"/>
      <c r="K105" s="78"/>
      <c r="L105" s="78"/>
      <c r="M105" s="78"/>
      <c r="N105" s="78"/>
      <c r="O105" s="79"/>
      <c r="P105" s="79"/>
      <c r="Q105" s="78"/>
      <c r="R105" s="78"/>
      <c r="S105" s="78"/>
      <c r="T105" s="79"/>
      <c r="U105" s="79"/>
      <c r="V105" s="79"/>
      <c r="W105" s="79"/>
      <c r="X105" s="79"/>
      <c r="Y105" s="79"/>
      <c r="Z105" s="78"/>
      <c r="AA105" s="78"/>
      <c r="AB105" s="78"/>
      <c r="AC105" s="79"/>
      <c r="AD105" s="79"/>
      <c r="AE105" s="78"/>
      <c r="AF105" s="78"/>
      <c r="AG105" s="78"/>
      <c r="AH105" s="79"/>
      <c r="AI105" s="79"/>
      <c r="AJ105" s="79"/>
      <c r="AK105" s="79"/>
      <c r="AL105" s="79"/>
      <c r="AM105" s="79"/>
      <c r="AN105" s="78"/>
      <c r="AO105" s="78"/>
      <c r="AP105" s="78"/>
      <c r="AQ105" s="79"/>
      <c r="AR105" s="79"/>
      <c r="AS105" s="78"/>
      <c r="AT105" s="78"/>
      <c r="AU105" s="78"/>
      <c r="AV105" s="79"/>
      <c r="AW105" s="79"/>
      <c r="AX105" s="79"/>
      <c r="AY105" s="79"/>
      <c r="AZ105" s="79"/>
      <c r="BA105" s="79"/>
      <c r="BB105" s="79"/>
      <c r="BC105" s="79"/>
      <c r="BD105" s="79"/>
      <c r="BE105" s="79"/>
      <c r="BF105" s="79"/>
      <c r="BG105" s="79"/>
      <c r="BH105" s="79"/>
      <c r="BI105" s="79"/>
      <c r="BJ105" s="79"/>
      <c r="BK105" s="79"/>
      <c r="BL105" s="79"/>
      <c r="BM105" s="79"/>
      <c r="BN105" s="79"/>
      <c r="BO105" s="79"/>
      <c r="BP105" s="79"/>
      <c r="BQ105" s="79"/>
      <c r="BR105" s="73"/>
      <c r="BS105" s="79"/>
      <c r="BT105" s="78"/>
      <c r="BU105" s="78"/>
      <c r="BV105" s="78"/>
      <c r="BW105" s="79"/>
      <c r="BX105" s="79"/>
      <c r="BY105" s="78"/>
      <c r="BZ105" s="78"/>
      <c r="CA105" s="78"/>
      <c r="CB105" s="79"/>
      <c r="CC105" s="79"/>
      <c r="CD105" s="79"/>
      <c r="CE105" s="79"/>
      <c r="CF105" s="79"/>
      <c r="CG105" s="79"/>
      <c r="CH105" s="80" t="s">
        <v>78</v>
      </c>
    </row>
    <row r="106" spans="1:86" ht="16.5" thickBot="1">
      <c r="A106" s="75">
        <f t="shared" si="4"/>
        <v>98</v>
      </c>
      <c r="B106" s="102" t="s">
        <v>186</v>
      </c>
      <c r="C106" s="76"/>
      <c r="D106" s="98"/>
      <c r="E106" s="78" t="str">
        <f t="shared" si="5"/>
        <v/>
      </c>
      <c r="F106" s="78" t="str">
        <f t="shared" si="6"/>
        <v/>
      </c>
      <c r="G106" s="78" t="str">
        <f t="shared" si="7"/>
        <v/>
      </c>
      <c r="H106" s="78"/>
      <c r="I106" s="78"/>
      <c r="J106" s="78"/>
      <c r="K106" s="78"/>
      <c r="L106" s="78"/>
      <c r="M106" s="78"/>
      <c r="N106" s="78"/>
      <c r="O106" s="79"/>
      <c r="P106" s="79"/>
      <c r="Q106" s="78"/>
      <c r="R106" s="78"/>
      <c r="S106" s="78"/>
      <c r="T106" s="79"/>
      <c r="U106" s="79"/>
      <c r="V106" s="79"/>
      <c r="W106" s="79"/>
      <c r="X106" s="79"/>
      <c r="Y106" s="79"/>
      <c r="Z106" s="78"/>
      <c r="AA106" s="78"/>
      <c r="AB106" s="78"/>
      <c r="AC106" s="79"/>
      <c r="AD106" s="79"/>
      <c r="AE106" s="78"/>
      <c r="AF106" s="78"/>
      <c r="AG106" s="78"/>
      <c r="AH106" s="79"/>
      <c r="AI106" s="79"/>
      <c r="AJ106" s="79"/>
      <c r="AK106" s="79"/>
      <c r="AL106" s="79"/>
      <c r="AM106" s="79"/>
      <c r="AN106" s="78"/>
      <c r="AO106" s="78"/>
      <c r="AP106" s="78"/>
      <c r="AQ106" s="79"/>
      <c r="AR106" s="79"/>
      <c r="AS106" s="78"/>
      <c r="AT106" s="78"/>
      <c r="AU106" s="78"/>
      <c r="AV106" s="79"/>
      <c r="AW106" s="79"/>
      <c r="AX106" s="79"/>
      <c r="AY106" s="79"/>
      <c r="AZ106" s="79"/>
      <c r="BA106" s="79"/>
      <c r="BB106" s="79"/>
      <c r="BC106" s="79"/>
      <c r="BD106" s="79"/>
      <c r="BE106" s="79"/>
      <c r="BF106" s="79"/>
      <c r="BG106" s="79"/>
      <c r="BH106" s="79"/>
      <c r="BI106" s="79"/>
      <c r="BJ106" s="79"/>
      <c r="BK106" s="79"/>
      <c r="BL106" s="79"/>
      <c r="BM106" s="79"/>
      <c r="BN106" s="79"/>
      <c r="BO106" s="79"/>
      <c r="BP106" s="79"/>
      <c r="BQ106" s="79"/>
      <c r="BR106" s="73"/>
      <c r="BS106" s="79"/>
      <c r="BT106" s="78"/>
      <c r="BU106" s="78"/>
      <c r="BV106" s="78"/>
      <c r="BW106" s="79"/>
      <c r="BX106" s="79"/>
      <c r="BY106" s="78"/>
      <c r="BZ106" s="78"/>
      <c r="CA106" s="78"/>
      <c r="CB106" s="79"/>
      <c r="CC106" s="79"/>
      <c r="CD106" s="79"/>
      <c r="CE106" s="79"/>
      <c r="CF106" s="79"/>
      <c r="CG106" s="79"/>
      <c r="CH106" s="80" t="s">
        <v>78</v>
      </c>
    </row>
    <row r="107" spans="1:86" ht="16.5" thickBot="1">
      <c r="A107" s="75">
        <f t="shared" si="4"/>
        <v>99</v>
      </c>
      <c r="B107" s="102" t="s">
        <v>187</v>
      </c>
      <c r="C107" s="76"/>
      <c r="D107" s="98"/>
      <c r="E107" s="78" t="str">
        <f t="shared" si="5"/>
        <v/>
      </c>
      <c r="F107" s="78" t="str">
        <f t="shared" si="6"/>
        <v/>
      </c>
      <c r="G107" s="78" t="str">
        <f t="shared" si="7"/>
        <v/>
      </c>
      <c r="H107" s="78"/>
      <c r="I107" s="78"/>
      <c r="J107" s="78"/>
      <c r="K107" s="78"/>
      <c r="L107" s="78"/>
      <c r="M107" s="78"/>
      <c r="N107" s="78"/>
      <c r="O107" s="79"/>
      <c r="P107" s="79"/>
      <c r="Q107" s="78"/>
      <c r="R107" s="78"/>
      <c r="S107" s="78"/>
      <c r="T107" s="79"/>
      <c r="U107" s="79"/>
      <c r="V107" s="79"/>
      <c r="W107" s="79"/>
      <c r="X107" s="79"/>
      <c r="Y107" s="79"/>
      <c r="Z107" s="78"/>
      <c r="AA107" s="78"/>
      <c r="AB107" s="78"/>
      <c r="AC107" s="79"/>
      <c r="AD107" s="79"/>
      <c r="AE107" s="78"/>
      <c r="AF107" s="78"/>
      <c r="AG107" s="78"/>
      <c r="AH107" s="79"/>
      <c r="AI107" s="79"/>
      <c r="AJ107" s="79"/>
      <c r="AK107" s="79"/>
      <c r="AL107" s="79"/>
      <c r="AM107" s="79"/>
      <c r="AN107" s="78"/>
      <c r="AO107" s="78"/>
      <c r="AP107" s="78"/>
      <c r="AQ107" s="79"/>
      <c r="AR107" s="79"/>
      <c r="AS107" s="78"/>
      <c r="AT107" s="78"/>
      <c r="AU107" s="78"/>
      <c r="AV107" s="79"/>
      <c r="AW107" s="79"/>
      <c r="AX107" s="79"/>
      <c r="AY107" s="79"/>
      <c r="AZ107" s="79"/>
      <c r="BA107" s="79"/>
      <c r="BB107" s="79"/>
      <c r="BC107" s="79"/>
      <c r="BD107" s="79"/>
      <c r="BE107" s="79"/>
      <c r="BF107" s="79"/>
      <c r="BG107" s="79"/>
      <c r="BH107" s="79"/>
      <c r="BI107" s="79"/>
      <c r="BJ107" s="79"/>
      <c r="BK107" s="79"/>
      <c r="BL107" s="79"/>
      <c r="BM107" s="79"/>
      <c r="BN107" s="79"/>
      <c r="BO107" s="79"/>
      <c r="BP107" s="79"/>
      <c r="BQ107" s="79"/>
      <c r="BR107" s="73"/>
      <c r="BS107" s="79"/>
      <c r="BT107" s="78"/>
      <c r="BU107" s="78"/>
      <c r="BV107" s="78"/>
      <c r="BW107" s="79"/>
      <c r="BX107" s="79"/>
      <c r="BY107" s="78"/>
      <c r="BZ107" s="78"/>
      <c r="CA107" s="78"/>
      <c r="CB107" s="79"/>
      <c r="CC107" s="79"/>
      <c r="CD107" s="79"/>
      <c r="CE107" s="79"/>
      <c r="CF107" s="79"/>
      <c r="CG107" s="79"/>
      <c r="CH107" s="80" t="s">
        <v>78</v>
      </c>
    </row>
    <row r="108" spans="1:86" ht="16.5" thickBot="1">
      <c r="A108" s="75">
        <f t="shared" si="4"/>
        <v>100</v>
      </c>
      <c r="B108" s="102" t="s">
        <v>188</v>
      </c>
      <c r="C108" s="76"/>
      <c r="D108" s="98"/>
      <c r="E108" s="78" t="str">
        <f t="shared" si="5"/>
        <v/>
      </c>
      <c r="F108" s="78" t="str">
        <f t="shared" si="6"/>
        <v/>
      </c>
      <c r="G108" s="78" t="str">
        <f t="shared" si="7"/>
        <v/>
      </c>
      <c r="H108" s="78"/>
      <c r="I108" s="78"/>
      <c r="J108" s="78"/>
      <c r="K108" s="78"/>
      <c r="L108" s="78"/>
      <c r="M108" s="78"/>
      <c r="N108" s="78"/>
      <c r="O108" s="79"/>
      <c r="P108" s="79"/>
      <c r="Q108" s="78"/>
      <c r="R108" s="78"/>
      <c r="S108" s="78"/>
      <c r="T108" s="79"/>
      <c r="U108" s="79"/>
      <c r="V108" s="79"/>
      <c r="W108" s="79"/>
      <c r="X108" s="79"/>
      <c r="Y108" s="79"/>
      <c r="Z108" s="78"/>
      <c r="AA108" s="78"/>
      <c r="AB108" s="78"/>
      <c r="AC108" s="79"/>
      <c r="AD108" s="79"/>
      <c r="AE108" s="78"/>
      <c r="AF108" s="78"/>
      <c r="AG108" s="78"/>
      <c r="AH108" s="79"/>
      <c r="AI108" s="79"/>
      <c r="AJ108" s="79"/>
      <c r="AK108" s="79"/>
      <c r="AL108" s="79"/>
      <c r="AM108" s="79"/>
      <c r="AN108" s="78"/>
      <c r="AO108" s="78"/>
      <c r="AP108" s="78"/>
      <c r="AQ108" s="79"/>
      <c r="AR108" s="79"/>
      <c r="AS108" s="78"/>
      <c r="AT108" s="78"/>
      <c r="AU108" s="78"/>
      <c r="AV108" s="79"/>
      <c r="AW108" s="79"/>
      <c r="AX108" s="79"/>
      <c r="AY108" s="79"/>
      <c r="AZ108" s="79"/>
      <c r="BA108" s="79"/>
      <c r="BB108" s="79"/>
      <c r="BC108" s="79"/>
      <c r="BD108" s="79"/>
      <c r="BE108" s="79"/>
      <c r="BF108" s="79"/>
      <c r="BG108" s="79"/>
      <c r="BH108" s="79"/>
      <c r="BI108" s="79"/>
      <c r="BJ108" s="79"/>
      <c r="BK108" s="79"/>
      <c r="BL108" s="79"/>
      <c r="BM108" s="79"/>
      <c r="BN108" s="79"/>
      <c r="BO108" s="79"/>
      <c r="BP108" s="79"/>
      <c r="BQ108" s="79"/>
      <c r="BR108" s="73"/>
      <c r="BS108" s="79"/>
      <c r="BT108" s="78"/>
      <c r="BU108" s="78"/>
      <c r="BV108" s="78"/>
      <c r="BW108" s="79"/>
      <c r="BX108" s="79"/>
      <c r="BY108" s="78"/>
      <c r="BZ108" s="78"/>
      <c r="CA108" s="78"/>
      <c r="CB108" s="79"/>
      <c r="CC108" s="79"/>
      <c r="CD108" s="79"/>
      <c r="CE108" s="79"/>
      <c r="CF108" s="79"/>
      <c r="CG108" s="79"/>
      <c r="CH108" s="80" t="s">
        <v>78</v>
      </c>
    </row>
    <row r="109" spans="1:86" ht="16.5" thickBot="1">
      <c r="A109" s="75">
        <f t="shared" si="4"/>
        <v>101</v>
      </c>
      <c r="B109" s="102" t="s">
        <v>189</v>
      </c>
      <c r="C109" s="76"/>
      <c r="D109" s="98"/>
      <c r="E109" s="78" t="str">
        <f t="shared" si="5"/>
        <v/>
      </c>
      <c r="F109" s="78" t="str">
        <f t="shared" si="6"/>
        <v/>
      </c>
      <c r="G109" s="78" t="str">
        <f t="shared" si="7"/>
        <v/>
      </c>
      <c r="H109" s="78"/>
      <c r="I109" s="78"/>
      <c r="J109" s="78"/>
      <c r="K109" s="78"/>
      <c r="L109" s="78"/>
      <c r="M109" s="78"/>
      <c r="N109" s="78"/>
      <c r="O109" s="79"/>
      <c r="P109" s="79"/>
      <c r="Q109" s="78"/>
      <c r="R109" s="78"/>
      <c r="S109" s="78"/>
      <c r="T109" s="79"/>
      <c r="U109" s="79"/>
      <c r="V109" s="79"/>
      <c r="W109" s="79"/>
      <c r="X109" s="79"/>
      <c r="Y109" s="79"/>
      <c r="Z109" s="78"/>
      <c r="AA109" s="78"/>
      <c r="AB109" s="78"/>
      <c r="AC109" s="79"/>
      <c r="AD109" s="79"/>
      <c r="AE109" s="78"/>
      <c r="AF109" s="78"/>
      <c r="AG109" s="78"/>
      <c r="AH109" s="79"/>
      <c r="AI109" s="79"/>
      <c r="AJ109" s="79"/>
      <c r="AK109" s="79"/>
      <c r="AL109" s="79"/>
      <c r="AM109" s="79"/>
      <c r="AN109" s="78"/>
      <c r="AO109" s="78"/>
      <c r="AP109" s="78"/>
      <c r="AQ109" s="79"/>
      <c r="AR109" s="79"/>
      <c r="AS109" s="78"/>
      <c r="AT109" s="78"/>
      <c r="AU109" s="78"/>
      <c r="AV109" s="79"/>
      <c r="AW109" s="79"/>
      <c r="AX109" s="79"/>
      <c r="AY109" s="79"/>
      <c r="AZ109" s="79"/>
      <c r="BA109" s="79"/>
      <c r="BB109" s="79"/>
      <c r="BC109" s="79"/>
      <c r="BD109" s="79"/>
      <c r="BE109" s="79"/>
      <c r="BF109" s="79"/>
      <c r="BG109" s="79"/>
      <c r="BH109" s="79"/>
      <c r="BI109" s="79"/>
      <c r="BJ109" s="79"/>
      <c r="BK109" s="79"/>
      <c r="BL109" s="79"/>
      <c r="BM109" s="79"/>
      <c r="BN109" s="79"/>
      <c r="BO109" s="79"/>
      <c r="BP109" s="79"/>
      <c r="BQ109" s="79"/>
      <c r="BR109" s="73"/>
      <c r="BS109" s="79"/>
      <c r="BT109" s="78"/>
      <c r="BU109" s="78"/>
      <c r="BV109" s="78"/>
      <c r="BW109" s="79"/>
      <c r="BX109" s="79"/>
      <c r="BY109" s="78"/>
      <c r="BZ109" s="78"/>
      <c r="CA109" s="78"/>
      <c r="CB109" s="79"/>
      <c r="CC109" s="79"/>
      <c r="CD109" s="79"/>
      <c r="CE109" s="79"/>
      <c r="CF109" s="79"/>
      <c r="CG109" s="79"/>
      <c r="CH109" s="80" t="s">
        <v>78</v>
      </c>
    </row>
    <row r="110" spans="1:86" ht="16.5" thickBot="1">
      <c r="A110" s="75">
        <f t="shared" si="4"/>
        <v>102</v>
      </c>
      <c r="B110" s="102" t="s">
        <v>190</v>
      </c>
      <c r="C110" s="76"/>
      <c r="D110" s="100"/>
      <c r="E110" s="78" t="str">
        <f t="shared" si="5"/>
        <v/>
      </c>
      <c r="F110" s="78" t="str">
        <f t="shared" si="6"/>
        <v/>
      </c>
      <c r="G110" s="78" t="str">
        <f t="shared" si="7"/>
        <v/>
      </c>
      <c r="H110" s="78"/>
      <c r="I110" s="78"/>
      <c r="J110" s="78"/>
      <c r="K110" s="78"/>
      <c r="L110" s="78"/>
      <c r="M110" s="78"/>
      <c r="N110" s="78"/>
      <c r="O110" s="79"/>
      <c r="P110" s="79"/>
      <c r="Q110" s="78"/>
      <c r="R110" s="78"/>
      <c r="S110" s="78"/>
      <c r="T110" s="79"/>
      <c r="U110" s="79"/>
      <c r="V110" s="79"/>
      <c r="W110" s="79"/>
      <c r="X110" s="79"/>
      <c r="Y110" s="79"/>
      <c r="Z110" s="78"/>
      <c r="AA110" s="78"/>
      <c r="AB110" s="78"/>
      <c r="AC110" s="79"/>
      <c r="AD110" s="79"/>
      <c r="AE110" s="78"/>
      <c r="AF110" s="78"/>
      <c r="AG110" s="78"/>
      <c r="AH110" s="79"/>
      <c r="AI110" s="79"/>
      <c r="AJ110" s="79"/>
      <c r="AK110" s="79"/>
      <c r="AL110" s="79"/>
      <c r="AM110" s="79"/>
      <c r="AN110" s="78"/>
      <c r="AO110" s="78"/>
      <c r="AP110" s="78"/>
      <c r="AQ110" s="79"/>
      <c r="AR110" s="79"/>
      <c r="AS110" s="78"/>
      <c r="AT110" s="78"/>
      <c r="AU110" s="78"/>
      <c r="AV110" s="79"/>
      <c r="AW110" s="79"/>
      <c r="AX110" s="79"/>
      <c r="AY110" s="79"/>
      <c r="AZ110" s="79"/>
      <c r="BA110" s="79"/>
      <c r="BB110" s="79"/>
      <c r="BC110" s="79"/>
      <c r="BD110" s="79"/>
      <c r="BE110" s="79"/>
      <c r="BF110" s="79"/>
      <c r="BG110" s="79"/>
      <c r="BH110" s="79"/>
      <c r="BI110" s="79"/>
      <c r="BJ110" s="79"/>
      <c r="BK110" s="79"/>
      <c r="BL110" s="79"/>
      <c r="BM110" s="79"/>
      <c r="BN110" s="79"/>
      <c r="BO110" s="79"/>
      <c r="BP110" s="79"/>
      <c r="BQ110" s="79"/>
      <c r="BR110" s="73"/>
      <c r="BS110" s="79"/>
      <c r="BT110" s="78"/>
      <c r="BU110" s="78"/>
      <c r="BV110" s="78"/>
      <c r="BW110" s="79"/>
      <c r="BX110" s="79"/>
      <c r="BY110" s="78"/>
      <c r="BZ110" s="78"/>
      <c r="CA110" s="78"/>
      <c r="CB110" s="79"/>
      <c r="CC110" s="79"/>
      <c r="CD110" s="79"/>
      <c r="CE110" s="79"/>
      <c r="CF110" s="79"/>
      <c r="CG110" s="79"/>
      <c r="CH110" s="80" t="s">
        <v>78</v>
      </c>
    </row>
    <row r="111" spans="1:86" ht="18.75" thickBot="1">
      <c r="A111" s="75" t="str">
        <f t="shared" si="4"/>
        <v/>
      </c>
      <c r="B111" s="76"/>
      <c r="C111" s="76"/>
      <c r="D111" s="77"/>
      <c r="E111" s="78" t="str">
        <f t="shared" si="5"/>
        <v/>
      </c>
      <c r="F111" s="78" t="str">
        <f t="shared" si="6"/>
        <v/>
      </c>
      <c r="G111" s="78" t="str">
        <f t="shared" si="7"/>
        <v/>
      </c>
      <c r="H111" s="78"/>
      <c r="I111" s="78"/>
      <c r="J111" s="78"/>
      <c r="K111" s="78"/>
      <c r="L111" s="78"/>
      <c r="M111" s="78"/>
      <c r="N111" s="78"/>
      <c r="O111" s="79"/>
      <c r="P111" s="79"/>
      <c r="Q111" s="78"/>
      <c r="R111" s="78"/>
      <c r="S111" s="78"/>
      <c r="T111" s="79"/>
      <c r="U111" s="79"/>
      <c r="V111" s="79"/>
      <c r="W111" s="79"/>
      <c r="X111" s="79"/>
      <c r="Y111" s="79"/>
      <c r="Z111" s="78"/>
      <c r="AA111" s="78"/>
      <c r="AB111" s="78"/>
      <c r="AC111" s="79"/>
      <c r="AD111" s="79"/>
      <c r="AE111" s="78"/>
      <c r="AF111" s="78"/>
      <c r="AG111" s="78"/>
      <c r="AH111" s="79"/>
      <c r="AI111" s="79"/>
      <c r="AJ111" s="79"/>
      <c r="AK111" s="79"/>
      <c r="AL111" s="79"/>
      <c r="AM111" s="79"/>
      <c r="AN111" s="78"/>
      <c r="AO111" s="78"/>
      <c r="AP111" s="78"/>
      <c r="AQ111" s="79"/>
      <c r="AR111" s="79"/>
      <c r="AS111" s="78"/>
      <c r="AT111" s="78"/>
      <c r="AU111" s="78"/>
      <c r="AV111" s="79"/>
      <c r="AW111" s="79"/>
      <c r="AX111" s="79"/>
      <c r="AY111" s="79"/>
      <c r="AZ111" s="79"/>
      <c r="BA111" s="79"/>
      <c r="BB111" s="79"/>
      <c r="BC111" s="79"/>
      <c r="BD111" s="79"/>
      <c r="BE111" s="79"/>
      <c r="BF111" s="79"/>
      <c r="BG111" s="79"/>
      <c r="BH111" s="79"/>
      <c r="BI111" s="79"/>
      <c r="BJ111" s="79"/>
      <c r="BK111" s="79"/>
      <c r="BL111" s="79"/>
      <c r="BM111" s="79"/>
      <c r="BN111" s="79"/>
      <c r="BO111" s="79"/>
      <c r="BP111" s="79"/>
      <c r="BQ111" s="79"/>
      <c r="BR111" s="73"/>
      <c r="BS111" s="79"/>
      <c r="BT111" s="78"/>
      <c r="BU111" s="78"/>
      <c r="BV111" s="78"/>
      <c r="BW111" s="79"/>
      <c r="BX111" s="79"/>
      <c r="BY111" s="78"/>
      <c r="BZ111" s="78"/>
      <c r="CA111" s="78"/>
      <c r="CB111" s="79"/>
      <c r="CC111" s="79"/>
      <c r="CD111" s="79"/>
      <c r="CE111" s="79"/>
      <c r="CF111" s="79"/>
      <c r="CG111" s="79"/>
      <c r="CH111" s="80" t="s">
        <v>78</v>
      </c>
    </row>
    <row r="112" spans="1:86" ht="18.75" thickBot="1">
      <c r="A112" s="75" t="str">
        <f t="shared" si="4"/>
        <v/>
      </c>
      <c r="B112" s="81"/>
      <c r="C112" s="76"/>
      <c r="D112" s="77"/>
      <c r="E112" s="78" t="str">
        <f t="shared" si="5"/>
        <v/>
      </c>
      <c r="F112" s="78" t="str">
        <f t="shared" si="6"/>
        <v/>
      </c>
      <c r="G112" s="78" t="str">
        <f t="shared" si="7"/>
        <v/>
      </c>
      <c r="H112" s="78"/>
      <c r="I112" s="78"/>
      <c r="J112" s="78"/>
      <c r="K112" s="78"/>
      <c r="L112" s="78"/>
      <c r="M112" s="78"/>
      <c r="N112" s="78"/>
      <c r="O112" s="79"/>
      <c r="P112" s="79"/>
      <c r="Q112" s="78"/>
      <c r="R112" s="78"/>
      <c r="S112" s="78"/>
      <c r="T112" s="79"/>
      <c r="U112" s="79"/>
      <c r="V112" s="79"/>
      <c r="W112" s="79"/>
      <c r="X112" s="79"/>
      <c r="Y112" s="79"/>
      <c r="Z112" s="78"/>
      <c r="AA112" s="78"/>
      <c r="AB112" s="78"/>
      <c r="AC112" s="79"/>
      <c r="AD112" s="79"/>
      <c r="AE112" s="78"/>
      <c r="AF112" s="78"/>
      <c r="AG112" s="78"/>
      <c r="AH112" s="79"/>
      <c r="AI112" s="79"/>
      <c r="AJ112" s="79"/>
      <c r="AK112" s="79"/>
      <c r="AL112" s="79"/>
      <c r="AM112" s="79"/>
      <c r="AN112" s="78"/>
      <c r="AO112" s="78"/>
      <c r="AP112" s="78"/>
      <c r="AQ112" s="79"/>
      <c r="AR112" s="79"/>
      <c r="AS112" s="78"/>
      <c r="AT112" s="78"/>
      <c r="AU112" s="78"/>
      <c r="AV112" s="79"/>
      <c r="AW112" s="79"/>
      <c r="AX112" s="79"/>
      <c r="AY112" s="79"/>
      <c r="AZ112" s="79"/>
      <c r="BA112" s="79"/>
      <c r="BB112" s="79"/>
      <c r="BC112" s="79"/>
      <c r="BD112" s="79"/>
      <c r="BE112" s="79"/>
      <c r="BF112" s="79"/>
      <c r="BG112" s="79"/>
      <c r="BH112" s="79"/>
      <c r="BI112" s="79"/>
      <c r="BJ112" s="79"/>
      <c r="BK112" s="79"/>
      <c r="BL112" s="79"/>
      <c r="BM112" s="79"/>
      <c r="BN112" s="79"/>
      <c r="BO112" s="79"/>
      <c r="BP112" s="79"/>
      <c r="BQ112" s="79"/>
      <c r="BR112" s="73"/>
      <c r="BS112" s="79"/>
      <c r="BT112" s="78"/>
      <c r="BU112" s="78"/>
      <c r="BV112" s="78"/>
      <c r="BW112" s="79"/>
      <c r="BX112" s="79"/>
      <c r="BY112" s="78"/>
      <c r="BZ112" s="78"/>
      <c r="CA112" s="78"/>
      <c r="CB112" s="79"/>
      <c r="CC112" s="79"/>
      <c r="CD112" s="79"/>
      <c r="CE112" s="79"/>
      <c r="CF112" s="79"/>
      <c r="CG112" s="79"/>
      <c r="CH112" s="80" t="s">
        <v>78</v>
      </c>
    </row>
    <row r="113" spans="1:86" ht="18.75" thickBot="1">
      <c r="A113" s="75" t="str">
        <f t="shared" si="4"/>
        <v/>
      </c>
      <c r="B113" s="76"/>
      <c r="C113" s="76"/>
      <c r="D113" s="77"/>
      <c r="E113" s="78" t="str">
        <f t="shared" si="5"/>
        <v/>
      </c>
      <c r="F113" s="78" t="str">
        <f t="shared" si="6"/>
        <v/>
      </c>
      <c r="G113" s="78" t="str">
        <f t="shared" si="7"/>
        <v/>
      </c>
      <c r="H113" s="78"/>
      <c r="I113" s="78"/>
      <c r="J113" s="78"/>
      <c r="K113" s="78"/>
      <c r="L113" s="78"/>
      <c r="M113" s="78"/>
      <c r="N113" s="78"/>
      <c r="O113" s="79"/>
      <c r="P113" s="79"/>
      <c r="Q113" s="78"/>
      <c r="R113" s="78"/>
      <c r="S113" s="78"/>
      <c r="T113" s="79"/>
      <c r="U113" s="79"/>
      <c r="V113" s="79"/>
      <c r="W113" s="79"/>
      <c r="X113" s="79"/>
      <c r="Y113" s="79"/>
      <c r="Z113" s="78"/>
      <c r="AA113" s="78"/>
      <c r="AB113" s="78"/>
      <c r="AC113" s="79"/>
      <c r="AD113" s="79"/>
      <c r="AE113" s="78"/>
      <c r="AF113" s="78"/>
      <c r="AG113" s="78"/>
      <c r="AH113" s="79"/>
      <c r="AI113" s="79"/>
      <c r="AJ113" s="79"/>
      <c r="AK113" s="79"/>
      <c r="AL113" s="79"/>
      <c r="AM113" s="79"/>
      <c r="AN113" s="78"/>
      <c r="AO113" s="78"/>
      <c r="AP113" s="78"/>
      <c r="AQ113" s="79"/>
      <c r="AR113" s="79"/>
      <c r="AS113" s="78"/>
      <c r="AT113" s="78"/>
      <c r="AU113" s="78"/>
      <c r="AV113" s="79"/>
      <c r="AW113" s="79"/>
      <c r="AX113" s="79"/>
      <c r="AY113" s="79"/>
      <c r="AZ113" s="79"/>
      <c r="BA113" s="79"/>
      <c r="BB113" s="79"/>
      <c r="BC113" s="79"/>
      <c r="BD113" s="79"/>
      <c r="BE113" s="79"/>
      <c r="BF113" s="79"/>
      <c r="BG113" s="79"/>
      <c r="BH113" s="79"/>
      <c r="BI113" s="79"/>
      <c r="BJ113" s="79"/>
      <c r="BK113" s="79"/>
      <c r="BL113" s="79"/>
      <c r="BM113" s="79"/>
      <c r="BN113" s="79"/>
      <c r="BO113" s="79"/>
      <c r="BP113" s="79"/>
      <c r="BQ113" s="79"/>
      <c r="BR113" s="73"/>
      <c r="BS113" s="79"/>
      <c r="BT113" s="78"/>
      <c r="BU113" s="78"/>
      <c r="BV113" s="78"/>
      <c r="BW113" s="79"/>
      <c r="BX113" s="79"/>
      <c r="BY113" s="78"/>
      <c r="BZ113" s="78"/>
      <c r="CA113" s="78"/>
      <c r="CB113" s="79"/>
      <c r="CC113" s="79"/>
      <c r="CD113" s="79"/>
      <c r="CE113" s="79"/>
      <c r="CF113" s="79"/>
      <c r="CG113" s="79"/>
      <c r="CH113" s="80" t="s">
        <v>78</v>
      </c>
    </row>
    <row r="114" spans="1:86" ht="18.75" thickBot="1">
      <c r="A114" s="75" t="str">
        <f t="shared" si="4"/>
        <v/>
      </c>
      <c r="B114" s="81"/>
      <c r="C114" s="76"/>
      <c r="D114" s="77"/>
      <c r="E114" s="78" t="str">
        <f t="shared" si="5"/>
        <v/>
      </c>
      <c r="F114" s="78" t="str">
        <f t="shared" si="6"/>
        <v/>
      </c>
      <c r="G114" s="78" t="str">
        <f t="shared" si="7"/>
        <v/>
      </c>
      <c r="H114" s="78"/>
      <c r="I114" s="78"/>
      <c r="J114" s="78"/>
      <c r="K114" s="78"/>
      <c r="L114" s="78"/>
      <c r="M114" s="78"/>
      <c r="N114" s="78"/>
      <c r="O114" s="79"/>
      <c r="P114" s="79"/>
      <c r="Q114" s="78"/>
      <c r="R114" s="78"/>
      <c r="S114" s="78"/>
      <c r="T114" s="79"/>
      <c r="U114" s="79"/>
      <c r="V114" s="79"/>
      <c r="W114" s="79"/>
      <c r="X114" s="79"/>
      <c r="Y114" s="79"/>
      <c r="Z114" s="78"/>
      <c r="AA114" s="78"/>
      <c r="AB114" s="78"/>
      <c r="AC114" s="79"/>
      <c r="AD114" s="79"/>
      <c r="AE114" s="78"/>
      <c r="AF114" s="78"/>
      <c r="AG114" s="78"/>
      <c r="AH114" s="79"/>
      <c r="AI114" s="79"/>
      <c r="AJ114" s="79"/>
      <c r="AK114" s="79"/>
      <c r="AL114" s="79"/>
      <c r="AM114" s="79"/>
      <c r="AN114" s="78"/>
      <c r="AO114" s="78"/>
      <c r="AP114" s="78"/>
      <c r="AQ114" s="79"/>
      <c r="AR114" s="79"/>
      <c r="AS114" s="78"/>
      <c r="AT114" s="78"/>
      <c r="AU114" s="78"/>
      <c r="AV114" s="79"/>
      <c r="AW114" s="79"/>
      <c r="AX114" s="79"/>
      <c r="AY114" s="79"/>
      <c r="AZ114" s="79"/>
      <c r="BA114" s="79"/>
      <c r="BB114" s="79"/>
      <c r="BC114" s="79"/>
      <c r="BD114" s="79"/>
      <c r="BE114" s="79"/>
      <c r="BF114" s="79"/>
      <c r="BG114" s="79"/>
      <c r="BH114" s="79"/>
      <c r="BI114" s="79"/>
      <c r="BJ114" s="79"/>
      <c r="BK114" s="79"/>
      <c r="BL114" s="79"/>
      <c r="BM114" s="79"/>
      <c r="BN114" s="79"/>
      <c r="BO114" s="79"/>
      <c r="BP114" s="79"/>
      <c r="BQ114" s="79"/>
      <c r="BR114" s="73"/>
      <c r="BS114" s="79"/>
      <c r="BT114" s="78"/>
      <c r="BU114" s="78"/>
      <c r="BV114" s="78"/>
      <c r="BW114" s="79"/>
      <c r="BX114" s="79"/>
      <c r="BY114" s="78"/>
      <c r="BZ114" s="78"/>
      <c r="CA114" s="78"/>
      <c r="CB114" s="79"/>
      <c r="CC114" s="79"/>
      <c r="CD114" s="79"/>
      <c r="CE114" s="79"/>
      <c r="CF114" s="79"/>
      <c r="CG114" s="79"/>
      <c r="CH114" s="80" t="s">
        <v>78</v>
      </c>
    </row>
    <row r="115" spans="1:86" ht="18.75" thickBot="1">
      <c r="A115" s="75" t="str">
        <f t="shared" si="4"/>
        <v/>
      </c>
      <c r="B115" s="76"/>
      <c r="C115" s="76"/>
      <c r="D115" s="77"/>
      <c r="E115" s="78" t="str">
        <f t="shared" si="5"/>
        <v/>
      </c>
      <c r="F115" s="78" t="str">
        <f t="shared" si="6"/>
        <v/>
      </c>
      <c r="G115" s="78" t="str">
        <f t="shared" si="7"/>
        <v/>
      </c>
      <c r="H115" s="78"/>
      <c r="I115" s="78"/>
      <c r="J115" s="78"/>
      <c r="K115" s="78"/>
      <c r="L115" s="78"/>
      <c r="M115" s="78"/>
      <c r="N115" s="78"/>
      <c r="O115" s="79"/>
      <c r="P115" s="79"/>
      <c r="Q115" s="78"/>
      <c r="R115" s="78"/>
      <c r="S115" s="78"/>
      <c r="T115" s="79"/>
      <c r="U115" s="79"/>
      <c r="V115" s="79"/>
      <c r="W115" s="79"/>
      <c r="X115" s="79"/>
      <c r="Y115" s="79"/>
      <c r="Z115" s="78"/>
      <c r="AA115" s="78"/>
      <c r="AB115" s="78"/>
      <c r="AC115" s="79"/>
      <c r="AD115" s="79"/>
      <c r="AE115" s="78"/>
      <c r="AF115" s="78"/>
      <c r="AG115" s="78"/>
      <c r="AH115" s="79"/>
      <c r="AI115" s="79"/>
      <c r="AJ115" s="79"/>
      <c r="AK115" s="79"/>
      <c r="AL115" s="79"/>
      <c r="AM115" s="79"/>
      <c r="AN115" s="78"/>
      <c r="AO115" s="78"/>
      <c r="AP115" s="78"/>
      <c r="AQ115" s="79"/>
      <c r="AR115" s="79"/>
      <c r="AS115" s="78"/>
      <c r="AT115" s="78"/>
      <c r="AU115" s="78"/>
      <c r="AV115" s="79"/>
      <c r="AW115" s="79"/>
      <c r="AX115" s="79"/>
      <c r="AY115" s="79"/>
      <c r="AZ115" s="79"/>
      <c r="BA115" s="79"/>
      <c r="BB115" s="79"/>
      <c r="BC115" s="79"/>
      <c r="BD115" s="79"/>
      <c r="BE115" s="79"/>
      <c r="BF115" s="79"/>
      <c r="BG115" s="79"/>
      <c r="BH115" s="79"/>
      <c r="BI115" s="79"/>
      <c r="BJ115" s="79"/>
      <c r="BK115" s="79"/>
      <c r="BL115" s="79"/>
      <c r="BM115" s="79"/>
      <c r="BN115" s="79"/>
      <c r="BO115" s="79"/>
      <c r="BP115" s="79"/>
      <c r="BQ115" s="79"/>
      <c r="BR115" s="73"/>
      <c r="BS115" s="79"/>
      <c r="BT115" s="78"/>
      <c r="BU115" s="78"/>
      <c r="BV115" s="78"/>
      <c r="BW115" s="79"/>
      <c r="BX115" s="79"/>
      <c r="BY115" s="78"/>
      <c r="BZ115" s="78"/>
      <c r="CA115" s="78"/>
      <c r="CB115" s="79"/>
      <c r="CC115" s="79"/>
      <c r="CD115" s="79"/>
      <c r="CE115" s="79"/>
      <c r="CF115" s="79"/>
      <c r="CG115" s="79"/>
      <c r="CH115" s="80" t="s">
        <v>78</v>
      </c>
    </row>
    <row r="116" spans="1:86" ht="18.75" thickBot="1">
      <c r="A116" s="75" t="str">
        <f t="shared" si="4"/>
        <v/>
      </c>
      <c r="B116" s="81"/>
      <c r="C116" s="76"/>
      <c r="D116" s="77"/>
      <c r="E116" s="78" t="str">
        <f t="shared" si="5"/>
        <v/>
      </c>
      <c r="F116" s="78" t="str">
        <f t="shared" si="6"/>
        <v/>
      </c>
      <c r="G116" s="78" t="str">
        <f t="shared" si="7"/>
        <v/>
      </c>
      <c r="H116" s="78"/>
      <c r="I116" s="78"/>
      <c r="J116" s="78"/>
      <c r="K116" s="78"/>
      <c r="L116" s="78"/>
      <c r="M116" s="78"/>
      <c r="N116" s="78"/>
      <c r="O116" s="79"/>
      <c r="P116" s="79"/>
      <c r="Q116" s="78"/>
      <c r="R116" s="78"/>
      <c r="S116" s="78"/>
      <c r="T116" s="79"/>
      <c r="U116" s="79"/>
      <c r="V116" s="79"/>
      <c r="W116" s="79"/>
      <c r="X116" s="79"/>
      <c r="Y116" s="79"/>
      <c r="Z116" s="78"/>
      <c r="AA116" s="78"/>
      <c r="AB116" s="78"/>
      <c r="AC116" s="79"/>
      <c r="AD116" s="79"/>
      <c r="AE116" s="78"/>
      <c r="AF116" s="78"/>
      <c r="AG116" s="78"/>
      <c r="AH116" s="79"/>
      <c r="AI116" s="79"/>
      <c r="AJ116" s="79"/>
      <c r="AK116" s="79"/>
      <c r="AL116" s="79"/>
      <c r="AM116" s="79"/>
      <c r="AN116" s="78"/>
      <c r="AO116" s="78"/>
      <c r="AP116" s="78"/>
      <c r="AQ116" s="79"/>
      <c r="AR116" s="79"/>
      <c r="AS116" s="78"/>
      <c r="AT116" s="78"/>
      <c r="AU116" s="78"/>
      <c r="AV116" s="79"/>
      <c r="AW116" s="79"/>
      <c r="AX116" s="79"/>
      <c r="AY116" s="79"/>
      <c r="AZ116" s="79"/>
      <c r="BA116" s="79"/>
      <c r="BB116" s="79"/>
      <c r="BC116" s="79"/>
      <c r="BD116" s="79"/>
      <c r="BE116" s="79"/>
      <c r="BF116" s="79"/>
      <c r="BG116" s="79"/>
      <c r="BH116" s="79"/>
      <c r="BI116" s="79"/>
      <c r="BJ116" s="79"/>
      <c r="BK116" s="79"/>
      <c r="BL116" s="79"/>
      <c r="BM116" s="79"/>
      <c r="BN116" s="79"/>
      <c r="BO116" s="79"/>
      <c r="BP116" s="79"/>
      <c r="BQ116" s="79"/>
      <c r="BR116" s="73"/>
      <c r="BS116" s="79"/>
      <c r="BT116" s="78"/>
      <c r="BU116" s="78"/>
      <c r="BV116" s="78"/>
      <c r="BW116" s="79"/>
      <c r="BX116" s="79"/>
      <c r="BY116" s="78"/>
      <c r="BZ116" s="78"/>
      <c r="CA116" s="78"/>
      <c r="CB116" s="79"/>
      <c r="CC116" s="79"/>
      <c r="CD116" s="79"/>
      <c r="CE116" s="79"/>
      <c r="CF116" s="79"/>
      <c r="CG116" s="79"/>
      <c r="CH116" s="80" t="s">
        <v>78</v>
      </c>
    </row>
    <row r="117" spans="1:86" ht="18.75" thickBot="1">
      <c r="A117" s="75" t="str">
        <f t="shared" si="4"/>
        <v/>
      </c>
      <c r="B117" s="76"/>
      <c r="C117" s="76"/>
      <c r="D117" s="77"/>
      <c r="E117" s="78" t="str">
        <f t="shared" si="5"/>
        <v/>
      </c>
      <c r="F117" s="78" t="str">
        <f t="shared" si="6"/>
        <v/>
      </c>
      <c r="G117" s="78" t="str">
        <f t="shared" si="7"/>
        <v/>
      </c>
      <c r="H117" s="78"/>
      <c r="I117" s="78"/>
      <c r="J117" s="78"/>
      <c r="K117" s="78"/>
      <c r="L117" s="78"/>
      <c r="M117" s="78"/>
      <c r="N117" s="78"/>
      <c r="O117" s="79"/>
      <c r="P117" s="79"/>
      <c r="Q117" s="78"/>
      <c r="R117" s="78"/>
      <c r="S117" s="78"/>
      <c r="T117" s="79"/>
      <c r="U117" s="79"/>
      <c r="V117" s="79"/>
      <c r="W117" s="79"/>
      <c r="X117" s="79"/>
      <c r="Y117" s="79"/>
      <c r="Z117" s="78"/>
      <c r="AA117" s="78"/>
      <c r="AB117" s="78"/>
      <c r="AC117" s="79"/>
      <c r="AD117" s="79"/>
      <c r="AE117" s="78"/>
      <c r="AF117" s="78"/>
      <c r="AG117" s="78"/>
      <c r="AH117" s="79"/>
      <c r="AI117" s="79"/>
      <c r="AJ117" s="79"/>
      <c r="AK117" s="79"/>
      <c r="AL117" s="79"/>
      <c r="AM117" s="79"/>
      <c r="AN117" s="78"/>
      <c r="AO117" s="78"/>
      <c r="AP117" s="78"/>
      <c r="AQ117" s="79"/>
      <c r="AR117" s="79"/>
      <c r="AS117" s="78"/>
      <c r="AT117" s="78"/>
      <c r="AU117" s="78"/>
      <c r="AV117" s="79"/>
      <c r="AW117" s="79"/>
      <c r="AX117" s="79"/>
      <c r="AY117" s="79"/>
      <c r="AZ117" s="79"/>
      <c r="BA117" s="79"/>
      <c r="BB117" s="79"/>
      <c r="BC117" s="79"/>
      <c r="BD117" s="79"/>
      <c r="BE117" s="79"/>
      <c r="BF117" s="79"/>
      <c r="BG117" s="79"/>
      <c r="BH117" s="79"/>
      <c r="BI117" s="79"/>
      <c r="BJ117" s="79"/>
      <c r="BK117" s="79"/>
      <c r="BL117" s="79"/>
      <c r="BM117" s="79"/>
      <c r="BN117" s="79"/>
      <c r="BO117" s="79"/>
      <c r="BP117" s="79"/>
      <c r="BQ117" s="79"/>
      <c r="BR117" s="73"/>
      <c r="BS117" s="79"/>
      <c r="BT117" s="78"/>
      <c r="BU117" s="78"/>
      <c r="BV117" s="78"/>
      <c r="BW117" s="79"/>
      <c r="BX117" s="79"/>
      <c r="BY117" s="78"/>
      <c r="BZ117" s="78"/>
      <c r="CA117" s="78"/>
      <c r="CB117" s="79"/>
      <c r="CC117" s="79"/>
      <c r="CD117" s="79"/>
      <c r="CE117" s="79"/>
      <c r="CF117" s="79"/>
      <c r="CG117" s="79"/>
      <c r="CH117" s="80" t="s">
        <v>78</v>
      </c>
    </row>
    <row r="118" spans="1:86" ht="18.75" thickBot="1">
      <c r="A118" s="75" t="str">
        <f t="shared" si="4"/>
        <v/>
      </c>
      <c r="B118" s="81"/>
      <c r="C118" s="76"/>
      <c r="D118" s="77"/>
      <c r="E118" s="78" t="str">
        <f t="shared" si="5"/>
        <v/>
      </c>
      <c r="F118" s="78" t="str">
        <f t="shared" si="6"/>
        <v/>
      </c>
      <c r="G118" s="78" t="str">
        <f t="shared" si="7"/>
        <v/>
      </c>
      <c r="H118" s="78"/>
      <c r="I118" s="78"/>
      <c r="J118" s="78"/>
      <c r="K118" s="78"/>
      <c r="L118" s="78"/>
      <c r="M118" s="78"/>
      <c r="N118" s="78"/>
      <c r="O118" s="79"/>
      <c r="P118" s="79"/>
      <c r="Q118" s="78"/>
      <c r="R118" s="78"/>
      <c r="S118" s="78"/>
      <c r="T118" s="79"/>
      <c r="U118" s="79"/>
      <c r="V118" s="79"/>
      <c r="W118" s="79"/>
      <c r="X118" s="79"/>
      <c r="Y118" s="79"/>
      <c r="Z118" s="78"/>
      <c r="AA118" s="78"/>
      <c r="AB118" s="78"/>
      <c r="AC118" s="79"/>
      <c r="AD118" s="79"/>
      <c r="AE118" s="78"/>
      <c r="AF118" s="78"/>
      <c r="AG118" s="78"/>
      <c r="AH118" s="79"/>
      <c r="AI118" s="79"/>
      <c r="AJ118" s="79"/>
      <c r="AK118" s="79"/>
      <c r="AL118" s="79"/>
      <c r="AM118" s="79"/>
      <c r="AN118" s="78"/>
      <c r="AO118" s="78"/>
      <c r="AP118" s="78"/>
      <c r="AQ118" s="79"/>
      <c r="AR118" s="79"/>
      <c r="AS118" s="78"/>
      <c r="AT118" s="78"/>
      <c r="AU118" s="78"/>
      <c r="AV118" s="79"/>
      <c r="AW118" s="79"/>
      <c r="AX118" s="79"/>
      <c r="AY118" s="79"/>
      <c r="AZ118" s="79"/>
      <c r="BA118" s="79"/>
      <c r="BB118" s="79"/>
      <c r="BC118" s="79"/>
      <c r="BD118" s="79"/>
      <c r="BE118" s="79"/>
      <c r="BF118" s="79"/>
      <c r="BG118" s="79"/>
      <c r="BH118" s="79"/>
      <c r="BI118" s="79"/>
      <c r="BJ118" s="79"/>
      <c r="BK118" s="79"/>
      <c r="BL118" s="79"/>
      <c r="BM118" s="79"/>
      <c r="BN118" s="79"/>
      <c r="BO118" s="79"/>
      <c r="BP118" s="79"/>
      <c r="BQ118" s="79"/>
      <c r="BR118" s="73"/>
      <c r="BS118" s="79"/>
      <c r="BT118" s="78"/>
      <c r="BU118" s="78"/>
      <c r="BV118" s="78"/>
      <c r="BW118" s="79"/>
      <c r="BX118" s="79"/>
      <c r="BY118" s="78"/>
      <c r="BZ118" s="78"/>
      <c r="CA118" s="78"/>
      <c r="CB118" s="79"/>
      <c r="CC118" s="79"/>
      <c r="CD118" s="79"/>
      <c r="CE118" s="79"/>
      <c r="CF118" s="79"/>
      <c r="CG118" s="79"/>
      <c r="CH118" s="80" t="s">
        <v>78</v>
      </c>
    </row>
    <row r="119" spans="1:86" ht="18.75" thickBot="1">
      <c r="A119" s="75" t="str">
        <f t="shared" si="4"/>
        <v/>
      </c>
      <c r="B119" s="76"/>
      <c r="C119" s="76"/>
      <c r="D119" s="77"/>
      <c r="E119" s="78" t="str">
        <f t="shared" si="5"/>
        <v/>
      </c>
      <c r="F119" s="78" t="str">
        <f t="shared" si="6"/>
        <v/>
      </c>
      <c r="G119" s="78" t="str">
        <f t="shared" si="7"/>
        <v/>
      </c>
      <c r="H119" s="78"/>
      <c r="I119" s="78"/>
      <c r="J119" s="78"/>
      <c r="K119" s="78"/>
      <c r="L119" s="78"/>
      <c r="M119" s="78"/>
      <c r="N119" s="78"/>
      <c r="O119" s="79"/>
      <c r="P119" s="79"/>
      <c r="Q119" s="78"/>
      <c r="R119" s="78"/>
      <c r="S119" s="78"/>
      <c r="T119" s="79"/>
      <c r="U119" s="79"/>
      <c r="V119" s="79"/>
      <c r="W119" s="79"/>
      <c r="X119" s="79"/>
      <c r="Y119" s="79"/>
      <c r="Z119" s="78"/>
      <c r="AA119" s="78"/>
      <c r="AB119" s="78"/>
      <c r="AC119" s="79"/>
      <c r="AD119" s="79"/>
      <c r="AE119" s="78"/>
      <c r="AF119" s="78"/>
      <c r="AG119" s="78"/>
      <c r="AH119" s="79"/>
      <c r="AI119" s="79"/>
      <c r="AJ119" s="79"/>
      <c r="AK119" s="79"/>
      <c r="AL119" s="79"/>
      <c r="AM119" s="79"/>
      <c r="AN119" s="78"/>
      <c r="AO119" s="78"/>
      <c r="AP119" s="78"/>
      <c r="AQ119" s="79"/>
      <c r="AR119" s="79"/>
      <c r="AS119" s="78"/>
      <c r="AT119" s="78"/>
      <c r="AU119" s="78"/>
      <c r="AV119" s="79"/>
      <c r="AW119" s="79"/>
      <c r="AX119" s="79"/>
      <c r="AY119" s="79"/>
      <c r="AZ119" s="79"/>
      <c r="BA119" s="79"/>
      <c r="BB119" s="79"/>
      <c r="BC119" s="79"/>
      <c r="BD119" s="79"/>
      <c r="BE119" s="79"/>
      <c r="BF119" s="79"/>
      <c r="BG119" s="79"/>
      <c r="BH119" s="79"/>
      <c r="BI119" s="79"/>
      <c r="BJ119" s="79"/>
      <c r="BK119" s="79"/>
      <c r="BL119" s="79"/>
      <c r="BM119" s="79"/>
      <c r="BN119" s="79"/>
      <c r="BO119" s="79"/>
      <c r="BP119" s="79"/>
      <c r="BQ119" s="79"/>
      <c r="BR119" s="73"/>
      <c r="BS119" s="79"/>
      <c r="BT119" s="78"/>
      <c r="BU119" s="78"/>
      <c r="BV119" s="78"/>
      <c r="BW119" s="79"/>
      <c r="BX119" s="79"/>
      <c r="BY119" s="78"/>
      <c r="BZ119" s="78"/>
      <c r="CA119" s="78"/>
      <c r="CB119" s="79"/>
      <c r="CC119" s="79"/>
      <c r="CD119" s="79"/>
      <c r="CE119" s="79"/>
      <c r="CF119" s="79"/>
      <c r="CG119" s="79"/>
      <c r="CH119" s="80" t="s">
        <v>78</v>
      </c>
    </row>
    <row r="120" spans="1:86" ht="18.75" thickBot="1">
      <c r="A120" s="75" t="str">
        <f t="shared" si="4"/>
        <v/>
      </c>
      <c r="B120" s="81"/>
      <c r="C120" s="76"/>
      <c r="D120" s="77"/>
      <c r="E120" s="78" t="str">
        <f t="shared" si="5"/>
        <v/>
      </c>
      <c r="F120" s="78" t="str">
        <f t="shared" si="6"/>
        <v/>
      </c>
      <c r="G120" s="78" t="str">
        <f t="shared" si="7"/>
        <v/>
      </c>
      <c r="H120" s="78"/>
      <c r="I120" s="78"/>
      <c r="J120" s="78"/>
      <c r="K120" s="78"/>
      <c r="L120" s="78"/>
      <c r="M120" s="78"/>
      <c r="N120" s="78"/>
      <c r="O120" s="79"/>
      <c r="P120" s="79"/>
      <c r="Q120" s="78"/>
      <c r="R120" s="78"/>
      <c r="S120" s="78"/>
      <c r="T120" s="79"/>
      <c r="U120" s="79"/>
      <c r="V120" s="79"/>
      <c r="W120" s="79"/>
      <c r="X120" s="79"/>
      <c r="Y120" s="79"/>
      <c r="Z120" s="78"/>
      <c r="AA120" s="78"/>
      <c r="AB120" s="78"/>
      <c r="AC120" s="79"/>
      <c r="AD120" s="79"/>
      <c r="AE120" s="78"/>
      <c r="AF120" s="78"/>
      <c r="AG120" s="78"/>
      <c r="AH120" s="79"/>
      <c r="AI120" s="79"/>
      <c r="AJ120" s="79"/>
      <c r="AK120" s="79"/>
      <c r="AL120" s="79"/>
      <c r="AM120" s="79"/>
      <c r="AN120" s="78"/>
      <c r="AO120" s="78"/>
      <c r="AP120" s="78"/>
      <c r="AQ120" s="79"/>
      <c r="AR120" s="79"/>
      <c r="AS120" s="78"/>
      <c r="AT120" s="78"/>
      <c r="AU120" s="78"/>
      <c r="AV120" s="79"/>
      <c r="AW120" s="79"/>
      <c r="AX120" s="79"/>
      <c r="AY120" s="79"/>
      <c r="AZ120" s="79"/>
      <c r="BA120" s="79"/>
      <c r="BB120" s="79"/>
      <c r="BC120" s="79"/>
      <c r="BD120" s="79"/>
      <c r="BE120" s="79"/>
      <c r="BF120" s="79"/>
      <c r="BG120" s="79"/>
      <c r="BH120" s="79"/>
      <c r="BI120" s="79"/>
      <c r="BJ120" s="79"/>
      <c r="BK120" s="79"/>
      <c r="BL120" s="79"/>
      <c r="BM120" s="79"/>
      <c r="BN120" s="79"/>
      <c r="BO120" s="79"/>
      <c r="BP120" s="79"/>
      <c r="BQ120" s="79"/>
      <c r="BR120" s="73"/>
      <c r="BS120" s="79"/>
      <c r="BT120" s="78"/>
      <c r="BU120" s="78"/>
      <c r="BV120" s="78"/>
      <c r="BW120" s="79"/>
      <c r="BX120" s="79"/>
      <c r="BY120" s="78"/>
      <c r="BZ120" s="78"/>
      <c r="CA120" s="78"/>
      <c r="CB120" s="79"/>
      <c r="CC120" s="79"/>
      <c r="CD120" s="79"/>
      <c r="CE120" s="79"/>
      <c r="CF120" s="79"/>
      <c r="CG120" s="79"/>
      <c r="CH120" s="80" t="s">
        <v>78</v>
      </c>
    </row>
    <row r="121" spans="1:86" ht="18.75" thickBot="1">
      <c r="A121" s="75" t="str">
        <f t="shared" si="4"/>
        <v/>
      </c>
      <c r="B121" s="76"/>
      <c r="C121" s="76"/>
      <c r="D121" s="77"/>
      <c r="E121" s="78" t="str">
        <f t="shared" si="5"/>
        <v/>
      </c>
      <c r="F121" s="78" t="str">
        <f t="shared" si="6"/>
        <v/>
      </c>
      <c r="G121" s="78" t="str">
        <f t="shared" si="7"/>
        <v/>
      </c>
      <c r="H121" s="78"/>
      <c r="I121" s="78"/>
      <c r="J121" s="78"/>
      <c r="K121" s="78"/>
      <c r="L121" s="78"/>
      <c r="M121" s="78"/>
      <c r="N121" s="78"/>
      <c r="O121" s="79"/>
      <c r="P121" s="79"/>
      <c r="Q121" s="78"/>
      <c r="R121" s="78"/>
      <c r="S121" s="78"/>
      <c r="T121" s="79"/>
      <c r="U121" s="79"/>
      <c r="V121" s="79"/>
      <c r="W121" s="79"/>
      <c r="X121" s="79"/>
      <c r="Y121" s="79"/>
      <c r="Z121" s="78"/>
      <c r="AA121" s="78"/>
      <c r="AB121" s="78"/>
      <c r="AC121" s="79"/>
      <c r="AD121" s="79"/>
      <c r="AE121" s="78"/>
      <c r="AF121" s="78"/>
      <c r="AG121" s="78"/>
      <c r="AH121" s="79"/>
      <c r="AI121" s="79"/>
      <c r="AJ121" s="79"/>
      <c r="AK121" s="79"/>
      <c r="AL121" s="79"/>
      <c r="AM121" s="79"/>
      <c r="AN121" s="78"/>
      <c r="AO121" s="78"/>
      <c r="AP121" s="78"/>
      <c r="AQ121" s="79"/>
      <c r="AR121" s="79"/>
      <c r="AS121" s="78"/>
      <c r="AT121" s="78"/>
      <c r="AU121" s="78"/>
      <c r="AV121" s="79"/>
      <c r="AW121" s="79"/>
      <c r="AX121" s="79"/>
      <c r="AY121" s="79"/>
      <c r="AZ121" s="79"/>
      <c r="BA121" s="79"/>
      <c r="BB121" s="79"/>
      <c r="BC121" s="79"/>
      <c r="BD121" s="79"/>
      <c r="BE121" s="79"/>
      <c r="BF121" s="79"/>
      <c r="BG121" s="79"/>
      <c r="BH121" s="79"/>
      <c r="BI121" s="79"/>
      <c r="BJ121" s="79"/>
      <c r="BK121" s="79"/>
      <c r="BL121" s="79"/>
      <c r="BM121" s="79"/>
      <c r="BN121" s="79"/>
      <c r="BO121" s="79"/>
      <c r="BP121" s="79"/>
      <c r="BQ121" s="79"/>
      <c r="BR121" s="73"/>
      <c r="BS121" s="79"/>
      <c r="BT121" s="78"/>
      <c r="BU121" s="78"/>
      <c r="BV121" s="78"/>
      <c r="BW121" s="79"/>
      <c r="BX121" s="79"/>
      <c r="BY121" s="78"/>
      <c r="BZ121" s="78"/>
      <c r="CA121" s="78"/>
      <c r="CB121" s="79"/>
      <c r="CC121" s="79"/>
      <c r="CD121" s="79"/>
      <c r="CE121" s="79"/>
      <c r="CF121" s="79"/>
      <c r="CG121" s="79"/>
      <c r="CH121" s="80" t="s">
        <v>78</v>
      </c>
    </row>
    <row r="122" spans="1:86" ht="18.75" thickBot="1">
      <c r="A122" s="75" t="str">
        <f t="shared" si="4"/>
        <v/>
      </c>
      <c r="B122" s="81"/>
      <c r="C122" s="76"/>
      <c r="D122" s="77"/>
      <c r="E122" s="78" t="str">
        <f t="shared" si="5"/>
        <v/>
      </c>
      <c r="F122" s="78" t="str">
        <f t="shared" si="6"/>
        <v/>
      </c>
      <c r="G122" s="78" t="str">
        <f t="shared" si="7"/>
        <v/>
      </c>
      <c r="H122" s="78"/>
      <c r="I122" s="78"/>
      <c r="J122" s="78"/>
      <c r="K122" s="78"/>
      <c r="L122" s="78"/>
      <c r="M122" s="78"/>
      <c r="N122" s="78"/>
      <c r="O122" s="79"/>
      <c r="P122" s="79"/>
      <c r="Q122" s="78"/>
      <c r="R122" s="78"/>
      <c r="S122" s="78"/>
      <c r="T122" s="79"/>
      <c r="U122" s="79"/>
      <c r="V122" s="79"/>
      <c r="W122" s="79"/>
      <c r="X122" s="79"/>
      <c r="Y122" s="79"/>
      <c r="Z122" s="78"/>
      <c r="AA122" s="78"/>
      <c r="AB122" s="78"/>
      <c r="AC122" s="79"/>
      <c r="AD122" s="79"/>
      <c r="AE122" s="78"/>
      <c r="AF122" s="78"/>
      <c r="AG122" s="78"/>
      <c r="AH122" s="79"/>
      <c r="AI122" s="79"/>
      <c r="AJ122" s="79"/>
      <c r="AK122" s="79"/>
      <c r="AL122" s="79"/>
      <c r="AM122" s="79"/>
      <c r="AN122" s="78"/>
      <c r="AO122" s="78"/>
      <c r="AP122" s="78"/>
      <c r="AQ122" s="79"/>
      <c r="AR122" s="79"/>
      <c r="AS122" s="78"/>
      <c r="AT122" s="78"/>
      <c r="AU122" s="78"/>
      <c r="AV122" s="79"/>
      <c r="AW122" s="79"/>
      <c r="AX122" s="79"/>
      <c r="AY122" s="79"/>
      <c r="AZ122" s="79"/>
      <c r="BA122" s="79"/>
      <c r="BB122" s="79"/>
      <c r="BC122" s="79"/>
      <c r="BD122" s="79"/>
      <c r="BE122" s="79"/>
      <c r="BF122" s="79"/>
      <c r="BG122" s="79"/>
      <c r="BH122" s="79"/>
      <c r="BI122" s="79"/>
      <c r="BJ122" s="79"/>
      <c r="BK122" s="79"/>
      <c r="BL122" s="79"/>
      <c r="BM122" s="79"/>
      <c r="BN122" s="79"/>
      <c r="BO122" s="79"/>
      <c r="BP122" s="79"/>
      <c r="BQ122" s="79"/>
      <c r="BR122" s="73"/>
      <c r="BS122" s="79"/>
      <c r="BT122" s="78"/>
      <c r="BU122" s="78"/>
      <c r="BV122" s="78"/>
      <c r="BW122" s="79"/>
      <c r="BX122" s="79"/>
      <c r="BY122" s="78"/>
      <c r="BZ122" s="78"/>
      <c r="CA122" s="78"/>
      <c r="CB122" s="79"/>
      <c r="CC122" s="79"/>
      <c r="CD122" s="79"/>
      <c r="CE122" s="79"/>
      <c r="CF122" s="79"/>
      <c r="CG122" s="79"/>
      <c r="CH122" s="80" t="s">
        <v>78</v>
      </c>
    </row>
    <row r="123" spans="1:86" ht="18.75" thickBot="1">
      <c r="A123" s="75" t="str">
        <f t="shared" si="4"/>
        <v/>
      </c>
      <c r="B123" s="76"/>
      <c r="C123" s="76"/>
      <c r="D123" s="77"/>
      <c r="E123" s="78" t="str">
        <f t="shared" si="5"/>
        <v/>
      </c>
      <c r="F123" s="78" t="str">
        <f t="shared" si="6"/>
        <v/>
      </c>
      <c r="G123" s="78" t="str">
        <f t="shared" si="7"/>
        <v/>
      </c>
      <c r="H123" s="78"/>
      <c r="I123" s="78"/>
      <c r="J123" s="78"/>
      <c r="K123" s="78"/>
      <c r="L123" s="78"/>
      <c r="M123" s="78"/>
      <c r="N123" s="78"/>
      <c r="O123" s="79"/>
      <c r="P123" s="79"/>
      <c r="Q123" s="78"/>
      <c r="R123" s="78"/>
      <c r="S123" s="78"/>
      <c r="T123" s="79"/>
      <c r="U123" s="79"/>
      <c r="V123" s="79"/>
      <c r="W123" s="79"/>
      <c r="X123" s="79"/>
      <c r="Y123" s="79"/>
      <c r="Z123" s="78"/>
      <c r="AA123" s="78"/>
      <c r="AB123" s="78"/>
      <c r="AC123" s="79"/>
      <c r="AD123" s="79"/>
      <c r="AE123" s="78"/>
      <c r="AF123" s="78"/>
      <c r="AG123" s="78"/>
      <c r="AH123" s="79"/>
      <c r="AI123" s="79"/>
      <c r="AJ123" s="79"/>
      <c r="AK123" s="79"/>
      <c r="AL123" s="79"/>
      <c r="AM123" s="79"/>
      <c r="AN123" s="78"/>
      <c r="AO123" s="78"/>
      <c r="AP123" s="78"/>
      <c r="AQ123" s="79"/>
      <c r="AR123" s="79"/>
      <c r="AS123" s="78"/>
      <c r="AT123" s="78"/>
      <c r="AU123" s="78"/>
      <c r="AV123" s="79"/>
      <c r="AW123" s="79"/>
      <c r="AX123" s="79"/>
      <c r="AY123" s="79"/>
      <c r="AZ123" s="79"/>
      <c r="BA123" s="79"/>
      <c r="BB123" s="79"/>
      <c r="BC123" s="79"/>
      <c r="BD123" s="79"/>
      <c r="BE123" s="79"/>
      <c r="BF123" s="79"/>
      <c r="BG123" s="79"/>
      <c r="BH123" s="79"/>
      <c r="BI123" s="79"/>
      <c r="BJ123" s="79"/>
      <c r="BK123" s="79"/>
      <c r="BL123" s="79"/>
      <c r="BM123" s="79"/>
      <c r="BN123" s="79"/>
      <c r="BO123" s="79"/>
      <c r="BP123" s="79"/>
      <c r="BQ123" s="79"/>
      <c r="BR123" s="73"/>
      <c r="BS123" s="79"/>
      <c r="BT123" s="78"/>
      <c r="BU123" s="78"/>
      <c r="BV123" s="78"/>
      <c r="BW123" s="79"/>
      <c r="BX123" s="79"/>
      <c r="BY123" s="78"/>
      <c r="BZ123" s="78"/>
      <c r="CA123" s="78"/>
      <c r="CB123" s="79"/>
      <c r="CC123" s="79"/>
      <c r="CD123" s="79"/>
      <c r="CE123" s="79"/>
      <c r="CF123" s="79"/>
      <c r="CG123" s="79"/>
      <c r="CH123" s="80" t="s">
        <v>78</v>
      </c>
    </row>
    <row r="124" spans="1:86" ht="18.75" thickBot="1">
      <c r="A124" s="75" t="str">
        <f t="shared" si="4"/>
        <v/>
      </c>
      <c r="B124" s="81"/>
      <c r="C124" s="76"/>
      <c r="D124" s="77"/>
      <c r="E124" s="78" t="str">
        <f t="shared" si="5"/>
        <v/>
      </c>
      <c r="F124" s="78" t="str">
        <f t="shared" si="6"/>
        <v/>
      </c>
      <c r="G124" s="78" t="str">
        <f t="shared" si="7"/>
        <v/>
      </c>
      <c r="H124" s="78"/>
      <c r="I124" s="78"/>
      <c r="J124" s="78"/>
      <c r="K124" s="78"/>
      <c r="L124" s="78"/>
      <c r="M124" s="78"/>
      <c r="N124" s="78"/>
      <c r="O124" s="79"/>
      <c r="P124" s="79"/>
      <c r="Q124" s="78"/>
      <c r="R124" s="78"/>
      <c r="S124" s="78"/>
      <c r="T124" s="79"/>
      <c r="U124" s="79"/>
      <c r="V124" s="79"/>
      <c r="W124" s="79"/>
      <c r="X124" s="79"/>
      <c r="Y124" s="79"/>
      <c r="Z124" s="78"/>
      <c r="AA124" s="78"/>
      <c r="AB124" s="78"/>
      <c r="AC124" s="79"/>
      <c r="AD124" s="79"/>
      <c r="AE124" s="78"/>
      <c r="AF124" s="78"/>
      <c r="AG124" s="78"/>
      <c r="AH124" s="79"/>
      <c r="AI124" s="79"/>
      <c r="AJ124" s="79"/>
      <c r="AK124" s="79"/>
      <c r="AL124" s="79"/>
      <c r="AM124" s="79"/>
      <c r="AN124" s="78"/>
      <c r="AO124" s="78"/>
      <c r="AP124" s="78"/>
      <c r="AQ124" s="79"/>
      <c r="AR124" s="79"/>
      <c r="AS124" s="78"/>
      <c r="AT124" s="78"/>
      <c r="AU124" s="78"/>
      <c r="AV124" s="79"/>
      <c r="AW124" s="79"/>
      <c r="AX124" s="79"/>
      <c r="AY124" s="79"/>
      <c r="AZ124" s="79"/>
      <c r="BA124" s="79"/>
      <c r="BB124" s="79"/>
      <c r="BC124" s="79"/>
      <c r="BD124" s="79"/>
      <c r="BE124" s="79"/>
      <c r="BF124" s="79"/>
      <c r="BG124" s="79"/>
      <c r="BH124" s="79"/>
      <c r="BI124" s="79"/>
      <c r="BJ124" s="79"/>
      <c r="BK124" s="79"/>
      <c r="BL124" s="79"/>
      <c r="BM124" s="79"/>
      <c r="BN124" s="79"/>
      <c r="BO124" s="79"/>
      <c r="BP124" s="79"/>
      <c r="BQ124" s="79"/>
      <c r="BR124" s="73"/>
      <c r="BS124" s="79"/>
      <c r="BT124" s="78"/>
      <c r="BU124" s="78"/>
      <c r="BV124" s="78"/>
      <c r="BW124" s="79"/>
      <c r="BX124" s="79"/>
      <c r="BY124" s="78"/>
      <c r="BZ124" s="78"/>
      <c r="CA124" s="78"/>
      <c r="CB124" s="79"/>
      <c r="CC124" s="79"/>
      <c r="CD124" s="79"/>
      <c r="CE124" s="79"/>
      <c r="CF124" s="79"/>
      <c r="CG124" s="79"/>
      <c r="CH124" s="80" t="s">
        <v>78</v>
      </c>
    </row>
    <row r="125" spans="1:86" ht="18.75" thickBot="1">
      <c r="A125" s="75" t="str">
        <f t="shared" si="4"/>
        <v/>
      </c>
      <c r="B125" s="76"/>
      <c r="C125" s="76"/>
      <c r="D125" s="77"/>
      <c r="E125" s="78" t="str">
        <f t="shared" si="5"/>
        <v/>
      </c>
      <c r="F125" s="78" t="str">
        <f t="shared" si="6"/>
        <v/>
      </c>
      <c r="G125" s="78" t="str">
        <f t="shared" si="7"/>
        <v/>
      </c>
      <c r="H125" s="78"/>
      <c r="I125" s="78"/>
      <c r="J125" s="78"/>
      <c r="K125" s="78"/>
      <c r="L125" s="78"/>
      <c r="M125" s="78"/>
      <c r="N125" s="78"/>
      <c r="O125" s="79"/>
      <c r="P125" s="79"/>
      <c r="Q125" s="78"/>
      <c r="R125" s="78"/>
      <c r="S125" s="78"/>
      <c r="T125" s="79"/>
      <c r="U125" s="79"/>
      <c r="V125" s="79"/>
      <c r="W125" s="79"/>
      <c r="X125" s="79"/>
      <c r="Y125" s="79"/>
      <c r="Z125" s="78"/>
      <c r="AA125" s="78"/>
      <c r="AB125" s="78"/>
      <c r="AC125" s="79"/>
      <c r="AD125" s="79"/>
      <c r="AE125" s="78"/>
      <c r="AF125" s="78"/>
      <c r="AG125" s="78"/>
      <c r="AH125" s="79"/>
      <c r="AI125" s="79"/>
      <c r="AJ125" s="79"/>
      <c r="AK125" s="79"/>
      <c r="AL125" s="79"/>
      <c r="AM125" s="79"/>
      <c r="AN125" s="78"/>
      <c r="AO125" s="78"/>
      <c r="AP125" s="78"/>
      <c r="AQ125" s="79"/>
      <c r="AR125" s="79"/>
      <c r="AS125" s="78"/>
      <c r="AT125" s="78"/>
      <c r="AU125" s="78"/>
      <c r="AV125" s="79"/>
      <c r="AW125" s="79"/>
      <c r="AX125" s="79"/>
      <c r="AY125" s="79"/>
      <c r="AZ125" s="79"/>
      <c r="BA125" s="79"/>
      <c r="BB125" s="79"/>
      <c r="BC125" s="79"/>
      <c r="BD125" s="79"/>
      <c r="BE125" s="79"/>
      <c r="BF125" s="79"/>
      <c r="BG125" s="79"/>
      <c r="BH125" s="79"/>
      <c r="BI125" s="79"/>
      <c r="BJ125" s="79"/>
      <c r="BK125" s="79"/>
      <c r="BL125" s="79"/>
      <c r="BM125" s="79"/>
      <c r="BN125" s="79"/>
      <c r="BO125" s="79"/>
      <c r="BP125" s="79"/>
      <c r="BQ125" s="79"/>
      <c r="BR125" s="73"/>
      <c r="BS125" s="79"/>
      <c r="BT125" s="78"/>
      <c r="BU125" s="78"/>
      <c r="BV125" s="78"/>
      <c r="BW125" s="79"/>
      <c r="BX125" s="79"/>
      <c r="BY125" s="78"/>
      <c r="BZ125" s="78"/>
      <c r="CA125" s="78"/>
      <c r="CB125" s="79"/>
      <c r="CC125" s="79"/>
      <c r="CD125" s="79"/>
      <c r="CE125" s="79"/>
      <c r="CF125" s="79"/>
      <c r="CG125" s="79"/>
      <c r="CH125" s="80" t="s">
        <v>78</v>
      </c>
    </row>
    <row r="126" spans="1:86" ht="18.75" thickBot="1">
      <c r="A126" s="75" t="str">
        <f t="shared" si="4"/>
        <v/>
      </c>
      <c r="B126" s="81"/>
      <c r="C126" s="76"/>
      <c r="D126" s="77"/>
      <c r="E126" s="78" t="str">
        <f t="shared" si="5"/>
        <v/>
      </c>
      <c r="F126" s="78" t="str">
        <f t="shared" si="6"/>
        <v/>
      </c>
      <c r="G126" s="78" t="str">
        <f t="shared" si="7"/>
        <v/>
      </c>
      <c r="H126" s="78"/>
      <c r="I126" s="78"/>
      <c r="J126" s="78"/>
      <c r="K126" s="78"/>
      <c r="L126" s="78"/>
      <c r="M126" s="78"/>
      <c r="N126" s="78"/>
      <c r="O126" s="79"/>
      <c r="P126" s="79"/>
      <c r="Q126" s="78"/>
      <c r="R126" s="78"/>
      <c r="S126" s="78"/>
      <c r="T126" s="79"/>
      <c r="U126" s="79"/>
      <c r="V126" s="79"/>
      <c r="W126" s="79"/>
      <c r="X126" s="79"/>
      <c r="Y126" s="79"/>
      <c r="Z126" s="78"/>
      <c r="AA126" s="78"/>
      <c r="AB126" s="78"/>
      <c r="AC126" s="79"/>
      <c r="AD126" s="79"/>
      <c r="AE126" s="78"/>
      <c r="AF126" s="78"/>
      <c r="AG126" s="78"/>
      <c r="AH126" s="79"/>
      <c r="AI126" s="79"/>
      <c r="AJ126" s="79"/>
      <c r="AK126" s="79"/>
      <c r="AL126" s="79"/>
      <c r="AM126" s="79"/>
      <c r="AN126" s="78"/>
      <c r="AO126" s="78"/>
      <c r="AP126" s="78"/>
      <c r="AQ126" s="79"/>
      <c r="AR126" s="79"/>
      <c r="AS126" s="78"/>
      <c r="AT126" s="78"/>
      <c r="AU126" s="78"/>
      <c r="AV126" s="79"/>
      <c r="AW126" s="79"/>
      <c r="AX126" s="79"/>
      <c r="AY126" s="79"/>
      <c r="AZ126" s="79"/>
      <c r="BA126" s="79"/>
      <c r="BB126" s="79"/>
      <c r="BC126" s="79"/>
      <c r="BD126" s="79"/>
      <c r="BE126" s="79"/>
      <c r="BF126" s="79"/>
      <c r="BG126" s="79"/>
      <c r="BH126" s="79"/>
      <c r="BI126" s="79"/>
      <c r="BJ126" s="79"/>
      <c r="BK126" s="79"/>
      <c r="BL126" s="79"/>
      <c r="BM126" s="79"/>
      <c r="BN126" s="79"/>
      <c r="BO126" s="79"/>
      <c r="BP126" s="79"/>
      <c r="BQ126" s="79"/>
      <c r="BR126" s="73"/>
      <c r="BS126" s="79"/>
      <c r="BT126" s="78"/>
      <c r="BU126" s="78"/>
      <c r="BV126" s="78"/>
      <c r="BW126" s="79"/>
      <c r="BX126" s="79"/>
      <c r="BY126" s="78"/>
      <c r="BZ126" s="78"/>
      <c r="CA126" s="78"/>
      <c r="CB126" s="79"/>
      <c r="CC126" s="79"/>
      <c r="CD126" s="79"/>
      <c r="CE126" s="79"/>
      <c r="CF126" s="79"/>
      <c r="CG126" s="79"/>
      <c r="CH126" s="80" t="s">
        <v>78</v>
      </c>
    </row>
    <row r="127" spans="1:86" ht="18.75" thickBot="1">
      <c r="A127" s="75" t="str">
        <f t="shared" si="4"/>
        <v/>
      </c>
      <c r="B127" s="76"/>
      <c r="C127" s="76"/>
      <c r="D127" s="77"/>
      <c r="E127" s="78" t="str">
        <f t="shared" si="5"/>
        <v/>
      </c>
      <c r="F127" s="78" t="str">
        <f t="shared" si="6"/>
        <v/>
      </c>
      <c r="G127" s="78" t="str">
        <f t="shared" si="7"/>
        <v/>
      </c>
      <c r="H127" s="78"/>
      <c r="I127" s="78"/>
      <c r="J127" s="78"/>
      <c r="K127" s="78"/>
      <c r="L127" s="78"/>
      <c r="M127" s="78"/>
      <c r="N127" s="78"/>
      <c r="O127" s="79"/>
      <c r="P127" s="79"/>
      <c r="Q127" s="78"/>
      <c r="R127" s="78"/>
      <c r="S127" s="78"/>
      <c r="T127" s="79"/>
      <c r="U127" s="79"/>
      <c r="V127" s="79"/>
      <c r="W127" s="79"/>
      <c r="X127" s="79"/>
      <c r="Y127" s="79"/>
      <c r="Z127" s="78"/>
      <c r="AA127" s="78"/>
      <c r="AB127" s="78"/>
      <c r="AC127" s="79"/>
      <c r="AD127" s="79"/>
      <c r="AE127" s="78"/>
      <c r="AF127" s="78"/>
      <c r="AG127" s="78"/>
      <c r="AH127" s="79"/>
      <c r="AI127" s="79"/>
      <c r="AJ127" s="79"/>
      <c r="AK127" s="79"/>
      <c r="AL127" s="79"/>
      <c r="AM127" s="79"/>
      <c r="AN127" s="78"/>
      <c r="AO127" s="78"/>
      <c r="AP127" s="78"/>
      <c r="AQ127" s="79"/>
      <c r="AR127" s="79"/>
      <c r="AS127" s="78"/>
      <c r="AT127" s="78"/>
      <c r="AU127" s="78"/>
      <c r="AV127" s="79"/>
      <c r="AW127" s="79"/>
      <c r="AX127" s="79"/>
      <c r="AY127" s="79"/>
      <c r="AZ127" s="79"/>
      <c r="BA127" s="79"/>
      <c r="BB127" s="79"/>
      <c r="BC127" s="79"/>
      <c r="BD127" s="79"/>
      <c r="BE127" s="79"/>
      <c r="BF127" s="79"/>
      <c r="BG127" s="79"/>
      <c r="BH127" s="79"/>
      <c r="BI127" s="79"/>
      <c r="BJ127" s="79"/>
      <c r="BK127" s="79"/>
      <c r="BL127" s="79"/>
      <c r="BM127" s="79"/>
      <c r="BN127" s="79"/>
      <c r="BO127" s="79"/>
      <c r="BP127" s="79"/>
      <c r="BQ127" s="79"/>
      <c r="BR127" s="73"/>
      <c r="BS127" s="79"/>
      <c r="BT127" s="78"/>
      <c r="BU127" s="78"/>
      <c r="BV127" s="78"/>
      <c r="BW127" s="79"/>
      <c r="BX127" s="79"/>
      <c r="BY127" s="78"/>
      <c r="BZ127" s="78"/>
      <c r="CA127" s="78"/>
      <c r="CB127" s="79"/>
      <c r="CC127" s="79"/>
      <c r="CD127" s="79"/>
      <c r="CE127" s="79"/>
      <c r="CF127" s="79"/>
      <c r="CG127" s="79"/>
      <c r="CH127" s="80" t="s">
        <v>78</v>
      </c>
    </row>
    <row r="128" spans="1:86" ht="18.75" thickBot="1">
      <c r="A128" s="75" t="str">
        <f t="shared" si="4"/>
        <v/>
      </c>
      <c r="B128" s="81"/>
      <c r="C128" s="76"/>
      <c r="D128" s="77"/>
      <c r="E128" s="78" t="str">
        <f t="shared" si="5"/>
        <v/>
      </c>
      <c r="F128" s="78" t="str">
        <f t="shared" si="6"/>
        <v/>
      </c>
      <c r="G128" s="78" t="str">
        <f t="shared" si="7"/>
        <v/>
      </c>
      <c r="H128" s="78"/>
      <c r="I128" s="78"/>
      <c r="J128" s="78"/>
      <c r="K128" s="78"/>
      <c r="L128" s="78"/>
      <c r="M128" s="78"/>
      <c r="N128" s="78"/>
      <c r="O128" s="79"/>
      <c r="P128" s="79"/>
      <c r="Q128" s="78"/>
      <c r="R128" s="78"/>
      <c r="S128" s="78"/>
      <c r="T128" s="79"/>
      <c r="U128" s="79"/>
      <c r="V128" s="79"/>
      <c r="W128" s="79"/>
      <c r="X128" s="79"/>
      <c r="Y128" s="79"/>
      <c r="Z128" s="78"/>
      <c r="AA128" s="78"/>
      <c r="AB128" s="78"/>
      <c r="AC128" s="79"/>
      <c r="AD128" s="79"/>
      <c r="AE128" s="78"/>
      <c r="AF128" s="78"/>
      <c r="AG128" s="78"/>
      <c r="AH128" s="79"/>
      <c r="AI128" s="79"/>
      <c r="AJ128" s="79"/>
      <c r="AK128" s="79"/>
      <c r="AL128" s="79"/>
      <c r="AM128" s="79"/>
      <c r="AN128" s="78"/>
      <c r="AO128" s="78"/>
      <c r="AP128" s="78"/>
      <c r="AQ128" s="79"/>
      <c r="AR128" s="79"/>
      <c r="AS128" s="78"/>
      <c r="AT128" s="78"/>
      <c r="AU128" s="78"/>
      <c r="AV128" s="79"/>
      <c r="AW128" s="79"/>
      <c r="AX128" s="79"/>
      <c r="AY128" s="79"/>
      <c r="AZ128" s="79"/>
      <c r="BA128" s="79"/>
      <c r="BB128" s="79"/>
      <c r="BC128" s="79"/>
      <c r="BD128" s="79"/>
      <c r="BE128" s="79"/>
      <c r="BF128" s="79"/>
      <c r="BG128" s="79"/>
      <c r="BH128" s="79"/>
      <c r="BI128" s="79"/>
      <c r="BJ128" s="79"/>
      <c r="BK128" s="79"/>
      <c r="BL128" s="79"/>
      <c r="BM128" s="79"/>
      <c r="BN128" s="79"/>
      <c r="BO128" s="79"/>
      <c r="BP128" s="79"/>
      <c r="BQ128" s="79"/>
      <c r="BR128" s="73"/>
      <c r="BS128" s="79"/>
      <c r="BT128" s="78"/>
      <c r="BU128" s="78"/>
      <c r="BV128" s="78"/>
      <c r="BW128" s="79"/>
      <c r="BX128" s="79"/>
      <c r="BY128" s="78"/>
      <c r="BZ128" s="78"/>
      <c r="CA128" s="78"/>
      <c r="CB128" s="79"/>
      <c r="CC128" s="79"/>
      <c r="CD128" s="79"/>
      <c r="CE128" s="79"/>
      <c r="CF128" s="79"/>
      <c r="CG128" s="79"/>
      <c r="CH128" s="80" t="s">
        <v>78</v>
      </c>
    </row>
    <row r="129" spans="1:86" ht="18.75" thickBot="1">
      <c r="A129" s="75" t="str">
        <f t="shared" si="4"/>
        <v/>
      </c>
      <c r="B129" s="76"/>
      <c r="C129" s="76"/>
      <c r="D129" s="77"/>
      <c r="E129" s="78" t="str">
        <f t="shared" si="5"/>
        <v/>
      </c>
      <c r="F129" s="78" t="str">
        <f t="shared" si="6"/>
        <v/>
      </c>
      <c r="G129" s="78" t="str">
        <f t="shared" si="7"/>
        <v/>
      </c>
      <c r="H129" s="78"/>
      <c r="I129" s="78"/>
      <c r="J129" s="78"/>
      <c r="K129" s="78"/>
      <c r="L129" s="78"/>
      <c r="M129" s="78"/>
      <c r="N129" s="78"/>
      <c r="O129" s="79"/>
      <c r="P129" s="79"/>
      <c r="Q129" s="78"/>
      <c r="R129" s="78"/>
      <c r="S129" s="78"/>
      <c r="T129" s="79"/>
      <c r="U129" s="79"/>
      <c r="V129" s="79"/>
      <c r="W129" s="79"/>
      <c r="X129" s="79"/>
      <c r="Y129" s="79"/>
      <c r="Z129" s="78"/>
      <c r="AA129" s="78"/>
      <c r="AB129" s="78"/>
      <c r="AC129" s="79"/>
      <c r="AD129" s="79"/>
      <c r="AE129" s="78"/>
      <c r="AF129" s="78"/>
      <c r="AG129" s="78"/>
      <c r="AH129" s="79"/>
      <c r="AI129" s="79"/>
      <c r="AJ129" s="79"/>
      <c r="AK129" s="79"/>
      <c r="AL129" s="79"/>
      <c r="AM129" s="79"/>
      <c r="AN129" s="78"/>
      <c r="AO129" s="78"/>
      <c r="AP129" s="78"/>
      <c r="AQ129" s="79"/>
      <c r="AR129" s="79"/>
      <c r="AS129" s="78"/>
      <c r="AT129" s="78"/>
      <c r="AU129" s="78"/>
      <c r="AV129" s="79"/>
      <c r="AW129" s="79"/>
      <c r="AX129" s="79"/>
      <c r="AY129" s="79"/>
      <c r="AZ129" s="79"/>
      <c r="BA129" s="79"/>
      <c r="BB129" s="79"/>
      <c r="BC129" s="79"/>
      <c r="BD129" s="79"/>
      <c r="BE129" s="79"/>
      <c r="BF129" s="79"/>
      <c r="BG129" s="79"/>
      <c r="BH129" s="79"/>
      <c r="BI129" s="79"/>
      <c r="BJ129" s="79"/>
      <c r="BK129" s="79"/>
      <c r="BL129" s="79"/>
      <c r="BM129" s="79"/>
      <c r="BN129" s="79"/>
      <c r="BO129" s="79"/>
      <c r="BP129" s="79"/>
      <c r="BQ129" s="79"/>
      <c r="BR129" s="73"/>
      <c r="BS129" s="79"/>
      <c r="BT129" s="78"/>
      <c r="BU129" s="78"/>
      <c r="BV129" s="78"/>
      <c r="BW129" s="79"/>
      <c r="BX129" s="79"/>
      <c r="BY129" s="78"/>
      <c r="BZ129" s="78"/>
      <c r="CA129" s="78"/>
      <c r="CB129" s="79"/>
      <c r="CC129" s="79"/>
      <c r="CD129" s="79"/>
      <c r="CE129" s="79"/>
      <c r="CF129" s="79"/>
      <c r="CG129" s="79"/>
      <c r="CH129" s="80" t="s">
        <v>78</v>
      </c>
    </row>
    <row r="130" spans="1:86" ht="18.75" thickBot="1">
      <c r="A130" s="75" t="str">
        <f t="shared" si="4"/>
        <v/>
      </c>
      <c r="B130" s="81"/>
      <c r="C130" s="76"/>
      <c r="D130" s="77"/>
      <c r="E130" s="78" t="str">
        <f t="shared" si="5"/>
        <v/>
      </c>
      <c r="F130" s="78" t="str">
        <f t="shared" si="6"/>
        <v/>
      </c>
      <c r="G130" s="78" t="str">
        <f t="shared" si="7"/>
        <v/>
      </c>
      <c r="H130" s="78"/>
      <c r="I130" s="78"/>
      <c r="J130" s="78"/>
      <c r="K130" s="78"/>
      <c r="L130" s="78"/>
      <c r="M130" s="78"/>
      <c r="N130" s="78"/>
      <c r="O130" s="79"/>
      <c r="P130" s="79"/>
      <c r="Q130" s="78"/>
      <c r="R130" s="78"/>
      <c r="S130" s="78"/>
      <c r="T130" s="79"/>
      <c r="U130" s="79"/>
      <c r="V130" s="79"/>
      <c r="W130" s="79"/>
      <c r="X130" s="79"/>
      <c r="Y130" s="79"/>
      <c r="Z130" s="78"/>
      <c r="AA130" s="78"/>
      <c r="AB130" s="78"/>
      <c r="AC130" s="79"/>
      <c r="AD130" s="79"/>
      <c r="AE130" s="78"/>
      <c r="AF130" s="78"/>
      <c r="AG130" s="78"/>
      <c r="AH130" s="79"/>
      <c r="AI130" s="79"/>
      <c r="AJ130" s="79"/>
      <c r="AK130" s="79"/>
      <c r="AL130" s="79"/>
      <c r="AM130" s="79"/>
      <c r="AN130" s="78"/>
      <c r="AO130" s="78"/>
      <c r="AP130" s="78"/>
      <c r="AQ130" s="79"/>
      <c r="AR130" s="79"/>
      <c r="AS130" s="78"/>
      <c r="AT130" s="78"/>
      <c r="AU130" s="78"/>
      <c r="AV130" s="79"/>
      <c r="AW130" s="79"/>
      <c r="AX130" s="79"/>
      <c r="AY130" s="79"/>
      <c r="AZ130" s="79"/>
      <c r="BA130" s="79"/>
      <c r="BB130" s="79"/>
      <c r="BC130" s="79"/>
      <c r="BD130" s="79"/>
      <c r="BE130" s="79"/>
      <c r="BF130" s="79"/>
      <c r="BG130" s="79"/>
      <c r="BH130" s="79"/>
      <c r="BI130" s="79"/>
      <c r="BJ130" s="79"/>
      <c r="BK130" s="79"/>
      <c r="BL130" s="79"/>
      <c r="BM130" s="79"/>
      <c r="BN130" s="79"/>
      <c r="BO130" s="79"/>
      <c r="BP130" s="79"/>
      <c r="BQ130" s="79"/>
      <c r="BR130" s="73"/>
      <c r="BS130" s="79"/>
      <c r="BT130" s="78"/>
      <c r="BU130" s="78"/>
      <c r="BV130" s="78"/>
      <c r="BW130" s="79"/>
      <c r="BX130" s="79"/>
      <c r="BY130" s="78"/>
      <c r="BZ130" s="78"/>
      <c r="CA130" s="78"/>
      <c r="CB130" s="79"/>
      <c r="CC130" s="79"/>
      <c r="CD130" s="79"/>
      <c r="CE130" s="79"/>
      <c r="CF130" s="79"/>
      <c r="CG130" s="79"/>
      <c r="CH130" s="80" t="s">
        <v>78</v>
      </c>
    </row>
    <row r="131" spans="1:86" ht="18.75" thickBot="1">
      <c r="A131" s="75" t="str">
        <f t="shared" si="4"/>
        <v/>
      </c>
      <c r="B131" s="76"/>
      <c r="C131" s="76"/>
      <c r="D131" s="77"/>
      <c r="E131" s="78" t="str">
        <f t="shared" si="5"/>
        <v/>
      </c>
      <c r="F131" s="78" t="str">
        <f t="shared" si="6"/>
        <v/>
      </c>
      <c r="G131" s="78" t="str">
        <f t="shared" si="7"/>
        <v/>
      </c>
      <c r="H131" s="78"/>
      <c r="I131" s="78"/>
      <c r="J131" s="78"/>
      <c r="K131" s="78"/>
      <c r="L131" s="78"/>
      <c r="M131" s="78"/>
      <c r="N131" s="78"/>
      <c r="O131" s="79"/>
      <c r="P131" s="79"/>
      <c r="Q131" s="78"/>
      <c r="R131" s="78"/>
      <c r="S131" s="78"/>
      <c r="T131" s="79"/>
      <c r="U131" s="79"/>
      <c r="V131" s="79"/>
      <c r="W131" s="79"/>
      <c r="X131" s="79"/>
      <c r="Y131" s="79"/>
      <c r="Z131" s="78"/>
      <c r="AA131" s="78"/>
      <c r="AB131" s="78"/>
      <c r="AC131" s="79"/>
      <c r="AD131" s="79"/>
      <c r="AE131" s="78"/>
      <c r="AF131" s="78"/>
      <c r="AG131" s="78"/>
      <c r="AH131" s="79"/>
      <c r="AI131" s="79"/>
      <c r="AJ131" s="79"/>
      <c r="AK131" s="79"/>
      <c r="AL131" s="79"/>
      <c r="AM131" s="79"/>
      <c r="AN131" s="78"/>
      <c r="AO131" s="78"/>
      <c r="AP131" s="78"/>
      <c r="AQ131" s="79"/>
      <c r="AR131" s="79"/>
      <c r="AS131" s="78"/>
      <c r="AT131" s="78"/>
      <c r="AU131" s="78"/>
      <c r="AV131" s="79"/>
      <c r="AW131" s="79"/>
      <c r="AX131" s="79"/>
      <c r="AY131" s="79"/>
      <c r="AZ131" s="79"/>
      <c r="BA131" s="79"/>
      <c r="BB131" s="79"/>
      <c r="BC131" s="79"/>
      <c r="BD131" s="79"/>
      <c r="BE131" s="79"/>
      <c r="BF131" s="79"/>
      <c r="BG131" s="79"/>
      <c r="BH131" s="79"/>
      <c r="BI131" s="79"/>
      <c r="BJ131" s="79"/>
      <c r="BK131" s="79"/>
      <c r="BL131" s="79"/>
      <c r="BM131" s="79"/>
      <c r="BN131" s="79"/>
      <c r="BO131" s="79"/>
      <c r="BP131" s="79"/>
      <c r="BQ131" s="79"/>
      <c r="BR131" s="73"/>
      <c r="BS131" s="79"/>
      <c r="BT131" s="78"/>
      <c r="BU131" s="78"/>
      <c r="BV131" s="78"/>
      <c r="BW131" s="79"/>
      <c r="BX131" s="79"/>
      <c r="BY131" s="78"/>
      <c r="BZ131" s="78"/>
      <c r="CA131" s="78"/>
      <c r="CB131" s="79"/>
      <c r="CC131" s="79"/>
      <c r="CD131" s="79"/>
      <c r="CE131" s="79"/>
      <c r="CF131" s="79"/>
      <c r="CG131" s="79"/>
      <c r="CH131" s="80" t="s">
        <v>78</v>
      </c>
    </row>
    <row r="132" spans="1:86" ht="18.75" thickBot="1">
      <c r="A132" s="75" t="str">
        <f t="shared" si="4"/>
        <v/>
      </c>
      <c r="B132" s="81"/>
      <c r="C132" s="76"/>
      <c r="D132" s="77"/>
      <c r="E132" s="78" t="str">
        <f t="shared" si="5"/>
        <v/>
      </c>
      <c r="F132" s="78" t="str">
        <f t="shared" si="6"/>
        <v/>
      </c>
      <c r="G132" s="78" t="str">
        <f t="shared" si="7"/>
        <v/>
      </c>
      <c r="H132" s="78"/>
      <c r="I132" s="78"/>
      <c r="J132" s="78"/>
      <c r="K132" s="78"/>
      <c r="L132" s="78"/>
      <c r="M132" s="78"/>
      <c r="N132" s="78"/>
      <c r="O132" s="79"/>
      <c r="P132" s="79"/>
      <c r="Q132" s="78"/>
      <c r="R132" s="78"/>
      <c r="S132" s="78"/>
      <c r="T132" s="79"/>
      <c r="U132" s="79"/>
      <c r="V132" s="79"/>
      <c r="W132" s="79"/>
      <c r="X132" s="79"/>
      <c r="Y132" s="79"/>
      <c r="Z132" s="78"/>
      <c r="AA132" s="78"/>
      <c r="AB132" s="78"/>
      <c r="AC132" s="79"/>
      <c r="AD132" s="79"/>
      <c r="AE132" s="78"/>
      <c r="AF132" s="78"/>
      <c r="AG132" s="78"/>
      <c r="AH132" s="79"/>
      <c r="AI132" s="79"/>
      <c r="AJ132" s="79"/>
      <c r="AK132" s="79"/>
      <c r="AL132" s="79"/>
      <c r="AM132" s="79"/>
      <c r="AN132" s="78"/>
      <c r="AO132" s="78"/>
      <c r="AP132" s="78"/>
      <c r="AQ132" s="79"/>
      <c r="AR132" s="79"/>
      <c r="AS132" s="78"/>
      <c r="AT132" s="78"/>
      <c r="AU132" s="78"/>
      <c r="AV132" s="79"/>
      <c r="AW132" s="79"/>
      <c r="AX132" s="79"/>
      <c r="AY132" s="79"/>
      <c r="AZ132" s="79"/>
      <c r="BA132" s="79"/>
      <c r="BB132" s="79"/>
      <c r="BC132" s="79"/>
      <c r="BD132" s="79"/>
      <c r="BE132" s="79"/>
      <c r="BF132" s="79"/>
      <c r="BG132" s="79"/>
      <c r="BH132" s="79"/>
      <c r="BI132" s="79"/>
      <c r="BJ132" s="79"/>
      <c r="BK132" s="79"/>
      <c r="BL132" s="79"/>
      <c r="BM132" s="79"/>
      <c r="BN132" s="79"/>
      <c r="BO132" s="79"/>
      <c r="BP132" s="79"/>
      <c r="BQ132" s="79"/>
      <c r="BR132" s="73"/>
      <c r="BS132" s="79"/>
      <c r="BT132" s="78"/>
      <c r="BU132" s="78"/>
      <c r="BV132" s="78"/>
      <c r="BW132" s="79"/>
      <c r="BX132" s="79"/>
      <c r="BY132" s="78"/>
      <c r="BZ132" s="78"/>
      <c r="CA132" s="78"/>
      <c r="CB132" s="79"/>
      <c r="CC132" s="79"/>
      <c r="CD132" s="79"/>
      <c r="CE132" s="79"/>
      <c r="CF132" s="79"/>
      <c r="CG132" s="79"/>
      <c r="CH132" s="80" t="s">
        <v>78</v>
      </c>
    </row>
    <row r="133" spans="1:86" ht="18.75" thickBot="1">
      <c r="A133" s="75" t="str">
        <f t="shared" si="4"/>
        <v/>
      </c>
      <c r="B133" s="76"/>
      <c r="C133" s="76"/>
      <c r="D133" s="77"/>
      <c r="E133" s="78" t="str">
        <f t="shared" si="5"/>
        <v/>
      </c>
      <c r="F133" s="78" t="str">
        <f t="shared" si="6"/>
        <v/>
      </c>
      <c r="G133" s="78" t="str">
        <f t="shared" si="7"/>
        <v/>
      </c>
      <c r="H133" s="78"/>
      <c r="I133" s="78"/>
      <c r="J133" s="78"/>
      <c r="K133" s="78"/>
      <c r="L133" s="78"/>
      <c r="M133" s="78"/>
      <c r="N133" s="78"/>
      <c r="O133" s="79"/>
      <c r="P133" s="79"/>
      <c r="Q133" s="78"/>
      <c r="R133" s="78"/>
      <c r="S133" s="78"/>
      <c r="T133" s="79"/>
      <c r="U133" s="79"/>
      <c r="V133" s="79"/>
      <c r="W133" s="79"/>
      <c r="X133" s="79"/>
      <c r="Y133" s="79"/>
      <c r="Z133" s="78"/>
      <c r="AA133" s="78"/>
      <c r="AB133" s="78"/>
      <c r="AC133" s="79"/>
      <c r="AD133" s="79"/>
      <c r="AE133" s="78"/>
      <c r="AF133" s="78"/>
      <c r="AG133" s="78"/>
      <c r="AH133" s="79"/>
      <c r="AI133" s="79"/>
      <c r="AJ133" s="79"/>
      <c r="AK133" s="79"/>
      <c r="AL133" s="79"/>
      <c r="AM133" s="79"/>
      <c r="AN133" s="78"/>
      <c r="AO133" s="78"/>
      <c r="AP133" s="78"/>
      <c r="AQ133" s="79"/>
      <c r="AR133" s="79"/>
      <c r="AS133" s="78"/>
      <c r="AT133" s="78"/>
      <c r="AU133" s="78"/>
      <c r="AV133" s="79"/>
      <c r="AW133" s="79"/>
      <c r="AX133" s="79"/>
      <c r="AY133" s="79"/>
      <c r="AZ133" s="79"/>
      <c r="BA133" s="79"/>
      <c r="BB133" s="79"/>
      <c r="BC133" s="79"/>
      <c r="BD133" s="79"/>
      <c r="BE133" s="79"/>
      <c r="BF133" s="79"/>
      <c r="BG133" s="79"/>
      <c r="BH133" s="79"/>
      <c r="BI133" s="79"/>
      <c r="BJ133" s="79"/>
      <c r="BK133" s="79"/>
      <c r="BL133" s="79"/>
      <c r="BM133" s="79"/>
      <c r="BN133" s="79"/>
      <c r="BO133" s="79"/>
      <c r="BP133" s="79"/>
      <c r="BQ133" s="79"/>
      <c r="BR133" s="73"/>
      <c r="BS133" s="79"/>
      <c r="BT133" s="78"/>
      <c r="BU133" s="78"/>
      <c r="BV133" s="78"/>
      <c r="BW133" s="79"/>
      <c r="BX133" s="79"/>
      <c r="BY133" s="78"/>
      <c r="BZ133" s="78"/>
      <c r="CA133" s="78"/>
      <c r="CB133" s="79"/>
      <c r="CC133" s="79"/>
      <c r="CD133" s="79"/>
      <c r="CE133" s="79"/>
      <c r="CF133" s="79"/>
      <c r="CG133" s="79"/>
      <c r="CH133" s="80" t="s">
        <v>78</v>
      </c>
    </row>
    <row r="134" spans="1:86" ht="18.75" thickBot="1">
      <c r="A134" s="75" t="str">
        <f t="shared" si="4"/>
        <v/>
      </c>
      <c r="B134" s="81"/>
      <c r="C134" s="76"/>
      <c r="D134" s="77"/>
      <c r="E134" s="78" t="str">
        <f t="shared" si="5"/>
        <v/>
      </c>
      <c r="F134" s="78" t="str">
        <f t="shared" si="6"/>
        <v/>
      </c>
      <c r="G134" s="78" t="str">
        <f t="shared" si="7"/>
        <v/>
      </c>
      <c r="H134" s="78"/>
      <c r="I134" s="78"/>
      <c r="J134" s="78"/>
      <c r="K134" s="78"/>
      <c r="L134" s="78"/>
      <c r="M134" s="78"/>
      <c r="N134" s="78"/>
      <c r="O134" s="79"/>
      <c r="P134" s="79"/>
      <c r="Q134" s="78"/>
      <c r="R134" s="78"/>
      <c r="S134" s="78"/>
      <c r="T134" s="79"/>
      <c r="U134" s="79"/>
      <c r="V134" s="79"/>
      <c r="W134" s="79"/>
      <c r="X134" s="79"/>
      <c r="Y134" s="79"/>
      <c r="Z134" s="78"/>
      <c r="AA134" s="78"/>
      <c r="AB134" s="78"/>
      <c r="AC134" s="79"/>
      <c r="AD134" s="79"/>
      <c r="AE134" s="78"/>
      <c r="AF134" s="78"/>
      <c r="AG134" s="78"/>
      <c r="AH134" s="79"/>
      <c r="AI134" s="79"/>
      <c r="AJ134" s="79"/>
      <c r="AK134" s="79"/>
      <c r="AL134" s="79"/>
      <c r="AM134" s="79"/>
      <c r="AN134" s="78"/>
      <c r="AO134" s="78"/>
      <c r="AP134" s="78"/>
      <c r="AQ134" s="79"/>
      <c r="AR134" s="79"/>
      <c r="AS134" s="78"/>
      <c r="AT134" s="78"/>
      <c r="AU134" s="78"/>
      <c r="AV134" s="79"/>
      <c r="AW134" s="79"/>
      <c r="AX134" s="79"/>
      <c r="AY134" s="79"/>
      <c r="AZ134" s="79"/>
      <c r="BA134" s="79"/>
      <c r="BB134" s="79"/>
      <c r="BC134" s="79"/>
      <c r="BD134" s="79"/>
      <c r="BE134" s="79"/>
      <c r="BF134" s="79"/>
      <c r="BG134" s="79"/>
      <c r="BH134" s="79"/>
      <c r="BI134" s="79"/>
      <c r="BJ134" s="79"/>
      <c r="BK134" s="79"/>
      <c r="BL134" s="79"/>
      <c r="BM134" s="79"/>
      <c r="BN134" s="79"/>
      <c r="BO134" s="79"/>
      <c r="BP134" s="79"/>
      <c r="BQ134" s="79"/>
      <c r="BR134" s="73"/>
      <c r="BS134" s="79"/>
      <c r="BT134" s="78"/>
      <c r="BU134" s="78"/>
      <c r="BV134" s="78"/>
      <c r="BW134" s="79"/>
      <c r="BX134" s="79"/>
      <c r="BY134" s="78"/>
      <c r="BZ134" s="78"/>
      <c r="CA134" s="78"/>
      <c r="CB134" s="79"/>
      <c r="CC134" s="79"/>
      <c r="CD134" s="79"/>
      <c r="CE134" s="79"/>
      <c r="CF134" s="79"/>
      <c r="CG134" s="79"/>
      <c r="CH134" s="80" t="s">
        <v>78</v>
      </c>
    </row>
    <row r="135" spans="1:86" ht="18.75" thickBot="1">
      <c r="A135" s="75" t="str">
        <f t="shared" si="4"/>
        <v/>
      </c>
      <c r="B135" s="76"/>
      <c r="C135" s="76"/>
      <c r="D135" s="77"/>
      <c r="E135" s="78" t="str">
        <f t="shared" si="5"/>
        <v/>
      </c>
      <c r="F135" s="78" t="str">
        <f t="shared" si="6"/>
        <v/>
      </c>
      <c r="G135" s="78" t="str">
        <f t="shared" si="7"/>
        <v/>
      </c>
      <c r="H135" s="78"/>
      <c r="I135" s="78"/>
      <c r="J135" s="78"/>
      <c r="K135" s="78"/>
      <c r="L135" s="78"/>
      <c r="M135" s="78"/>
      <c r="N135" s="78"/>
      <c r="O135" s="79"/>
      <c r="P135" s="79"/>
      <c r="Q135" s="78"/>
      <c r="R135" s="78"/>
      <c r="S135" s="78"/>
      <c r="T135" s="79"/>
      <c r="U135" s="79"/>
      <c r="V135" s="79"/>
      <c r="W135" s="79"/>
      <c r="X135" s="79"/>
      <c r="Y135" s="79"/>
      <c r="Z135" s="78"/>
      <c r="AA135" s="78"/>
      <c r="AB135" s="78"/>
      <c r="AC135" s="79"/>
      <c r="AD135" s="79"/>
      <c r="AE135" s="78"/>
      <c r="AF135" s="78"/>
      <c r="AG135" s="78"/>
      <c r="AH135" s="79"/>
      <c r="AI135" s="79"/>
      <c r="AJ135" s="79"/>
      <c r="AK135" s="79"/>
      <c r="AL135" s="79"/>
      <c r="AM135" s="79"/>
      <c r="AN135" s="78"/>
      <c r="AO135" s="78"/>
      <c r="AP135" s="78"/>
      <c r="AQ135" s="79"/>
      <c r="AR135" s="79"/>
      <c r="AS135" s="78"/>
      <c r="AT135" s="78"/>
      <c r="AU135" s="78"/>
      <c r="AV135" s="79"/>
      <c r="AW135" s="79"/>
      <c r="AX135" s="79"/>
      <c r="AY135" s="79"/>
      <c r="AZ135" s="79"/>
      <c r="BA135" s="79"/>
      <c r="BB135" s="79"/>
      <c r="BC135" s="79"/>
      <c r="BD135" s="79"/>
      <c r="BE135" s="79"/>
      <c r="BF135" s="79"/>
      <c r="BG135" s="79"/>
      <c r="BH135" s="79"/>
      <c r="BI135" s="79"/>
      <c r="BJ135" s="79"/>
      <c r="BK135" s="79"/>
      <c r="BL135" s="79"/>
      <c r="BM135" s="79"/>
      <c r="BN135" s="79"/>
      <c r="BO135" s="79"/>
      <c r="BP135" s="79"/>
      <c r="BQ135" s="79"/>
      <c r="BR135" s="73"/>
      <c r="BS135" s="79"/>
      <c r="BT135" s="78"/>
      <c r="BU135" s="78"/>
      <c r="BV135" s="78"/>
      <c r="BW135" s="79"/>
      <c r="BX135" s="79"/>
      <c r="BY135" s="78"/>
      <c r="BZ135" s="78"/>
      <c r="CA135" s="78"/>
      <c r="CB135" s="79"/>
      <c r="CC135" s="79"/>
      <c r="CD135" s="79"/>
      <c r="CE135" s="79"/>
      <c r="CF135" s="79"/>
      <c r="CG135" s="79"/>
      <c r="CH135" s="80" t="s">
        <v>78</v>
      </c>
    </row>
    <row r="136" spans="1:86" ht="18.75" thickBot="1">
      <c r="A136" s="75" t="str">
        <f t="shared" si="4"/>
        <v/>
      </c>
      <c r="B136" s="81"/>
      <c r="C136" s="76"/>
      <c r="D136" s="77"/>
      <c r="E136" s="78" t="str">
        <f t="shared" si="5"/>
        <v/>
      </c>
      <c r="F136" s="78" t="str">
        <f t="shared" si="6"/>
        <v/>
      </c>
      <c r="G136" s="78" t="str">
        <f t="shared" si="7"/>
        <v/>
      </c>
      <c r="H136" s="78"/>
      <c r="I136" s="78"/>
      <c r="J136" s="78"/>
      <c r="K136" s="78"/>
      <c r="L136" s="78"/>
      <c r="M136" s="78"/>
      <c r="N136" s="78"/>
      <c r="O136" s="79"/>
      <c r="P136" s="79"/>
      <c r="Q136" s="78"/>
      <c r="R136" s="78"/>
      <c r="S136" s="78"/>
      <c r="T136" s="79"/>
      <c r="U136" s="79"/>
      <c r="V136" s="79"/>
      <c r="W136" s="79"/>
      <c r="X136" s="79"/>
      <c r="Y136" s="79"/>
      <c r="Z136" s="78"/>
      <c r="AA136" s="78"/>
      <c r="AB136" s="78"/>
      <c r="AC136" s="79"/>
      <c r="AD136" s="79"/>
      <c r="AE136" s="78"/>
      <c r="AF136" s="78"/>
      <c r="AG136" s="78"/>
      <c r="AH136" s="79"/>
      <c r="AI136" s="79"/>
      <c r="AJ136" s="79"/>
      <c r="AK136" s="79"/>
      <c r="AL136" s="79"/>
      <c r="AM136" s="79"/>
      <c r="AN136" s="78"/>
      <c r="AO136" s="78"/>
      <c r="AP136" s="78"/>
      <c r="AQ136" s="79"/>
      <c r="AR136" s="79"/>
      <c r="AS136" s="78"/>
      <c r="AT136" s="78"/>
      <c r="AU136" s="78"/>
      <c r="AV136" s="79"/>
      <c r="AW136" s="79"/>
      <c r="AX136" s="79"/>
      <c r="AY136" s="79"/>
      <c r="AZ136" s="79"/>
      <c r="BA136" s="79"/>
      <c r="BB136" s="79"/>
      <c r="BC136" s="79"/>
      <c r="BD136" s="79"/>
      <c r="BE136" s="79"/>
      <c r="BF136" s="79"/>
      <c r="BG136" s="79"/>
      <c r="BH136" s="79"/>
      <c r="BI136" s="79"/>
      <c r="BJ136" s="79"/>
      <c r="BK136" s="79"/>
      <c r="BL136" s="79"/>
      <c r="BM136" s="79"/>
      <c r="BN136" s="79"/>
      <c r="BO136" s="79"/>
      <c r="BP136" s="79"/>
      <c r="BQ136" s="79"/>
      <c r="BR136" s="73"/>
      <c r="BS136" s="79"/>
      <c r="BT136" s="78"/>
      <c r="BU136" s="78"/>
      <c r="BV136" s="78"/>
      <c r="BW136" s="79"/>
      <c r="BX136" s="79"/>
      <c r="BY136" s="78"/>
      <c r="BZ136" s="78"/>
      <c r="CA136" s="78"/>
      <c r="CB136" s="79"/>
      <c r="CC136" s="79"/>
      <c r="CD136" s="79"/>
      <c r="CE136" s="79"/>
      <c r="CF136" s="79"/>
      <c r="CG136" s="79"/>
      <c r="CH136" s="80" t="s">
        <v>78</v>
      </c>
    </row>
    <row r="137" spans="1:86" ht="18.75" thickBot="1">
      <c r="A137" s="75" t="str">
        <f t="shared" si="4"/>
        <v/>
      </c>
      <c r="B137" s="76"/>
      <c r="C137" s="76"/>
      <c r="D137" s="77"/>
      <c r="E137" s="78" t="str">
        <f t="shared" si="5"/>
        <v/>
      </c>
      <c r="F137" s="78" t="str">
        <f t="shared" si="6"/>
        <v/>
      </c>
      <c r="G137" s="78" t="str">
        <f t="shared" si="7"/>
        <v/>
      </c>
      <c r="H137" s="78"/>
      <c r="I137" s="78"/>
      <c r="J137" s="78"/>
      <c r="K137" s="78"/>
      <c r="L137" s="78"/>
      <c r="M137" s="78"/>
      <c r="N137" s="78"/>
      <c r="O137" s="79"/>
      <c r="P137" s="79"/>
      <c r="Q137" s="78"/>
      <c r="R137" s="78"/>
      <c r="S137" s="78"/>
      <c r="T137" s="79"/>
      <c r="U137" s="79"/>
      <c r="V137" s="79"/>
      <c r="W137" s="79"/>
      <c r="X137" s="79"/>
      <c r="Y137" s="79"/>
      <c r="Z137" s="78"/>
      <c r="AA137" s="78"/>
      <c r="AB137" s="78"/>
      <c r="AC137" s="79"/>
      <c r="AD137" s="79"/>
      <c r="AE137" s="78"/>
      <c r="AF137" s="78"/>
      <c r="AG137" s="78"/>
      <c r="AH137" s="79"/>
      <c r="AI137" s="79"/>
      <c r="AJ137" s="79"/>
      <c r="AK137" s="79"/>
      <c r="AL137" s="79"/>
      <c r="AM137" s="79"/>
      <c r="AN137" s="78"/>
      <c r="AO137" s="78"/>
      <c r="AP137" s="78"/>
      <c r="AQ137" s="79"/>
      <c r="AR137" s="79"/>
      <c r="AS137" s="78"/>
      <c r="AT137" s="78"/>
      <c r="AU137" s="78"/>
      <c r="AV137" s="79"/>
      <c r="AW137" s="79"/>
      <c r="AX137" s="79"/>
      <c r="AY137" s="79"/>
      <c r="AZ137" s="79"/>
      <c r="BA137" s="79"/>
      <c r="BB137" s="79"/>
      <c r="BC137" s="79"/>
      <c r="BD137" s="79"/>
      <c r="BE137" s="79"/>
      <c r="BF137" s="79"/>
      <c r="BG137" s="79"/>
      <c r="BH137" s="79"/>
      <c r="BI137" s="79"/>
      <c r="BJ137" s="79"/>
      <c r="BK137" s="79"/>
      <c r="BL137" s="79"/>
      <c r="BM137" s="79"/>
      <c r="BN137" s="79"/>
      <c r="BO137" s="79"/>
      <c r="BP137" s="79"/>
      <c r="BQ137" s="79"/>
      <c r="BR137" s="73"/>
      <c r="BS137" s="79"/>
      <c r="BT137" s="78"/>
      <c r="BU137" s="78"/>
      <c r="BV137" s="78"/>
      <c r="BW137" s="79"/>
      <c r="BX137" s="79"/>
      <c r="BY137" s="78"/>
      <c r="BZ137" s="78"/>
      <c r="CA137" s="78"/>
      <c r="CB137" s="79"/>
      <c r="CC137" s="79"/>
      <c r="CD137" s="79"/>
      <c r="CE137" s="79"/>
      <c r="CF137" s="79"/>
      <c r="CG137" s="79"/>
      <c r="CH137" s="80" t="s">
        <v>78</v>
      </c>
    </row>
    <row r="138" spans="1:86" ht="18.75" thickBot="1">
      <c r="A138" s="75" t="str">
        <f t="shared" ref="A138:A201" si="8">IF(B138="","",ROW()-8)</f>
        <v/>
      </c>
      <c r="B138" s="81"/>
      <c r="C138" s="76"/>
      <c r="D138" s="77"/>
      <c r="E138" s="78" t="str">
        <f t="shared" ref="E138:E201" si="9">IF(D138&gt;1,DATEDIF(D138,$E$8,"md"),"")</f>
        <v/>
      </c>
      <c r="F138" s="78" t="str">
        <f t="shared" ref="F138:F201" si="10">IF(D138&gt;1,DATEDIF(D138,$E$8,"ym"),"")</f>
        <v/>
      </c>
      <c r="G138" s="78" t="str">
        <f t="shared" ref="G138:G201" si="11">IF(D138&gt;1,DATEDIF(D138,$E$8,"y"),"")</f>
        <v/>
      </c>
      <c r="H138" s="78"/>
      <c r="I138" s="78"/>
      <c r="J138" s="78"/>
      <c r="K138" s="78"/>
      <c r="L138" s="78"/>
      <c r="M138" s="78"/>
      <c r="N138" s="78"/>
      <c r="O138" s="79"/>
      <c r="P138" s="79"/>
      <c r="Q138" s="78"/>
      <c r="R138" s="78"/>
      <c r="S138" s="78"/>
      <c r="T138" s="79"/>
      <c r="U138" s="79"/>
      <c r="V138" s="79"/>
      <c r="W138" s="79"/>
      <c r="X138" s="79"/>
      <c r="Y138" s="79"/>
      <c r="Z138" s="78"/>
      <c r="AA138" s="78"/>
      <c r="AB138" s="78"/>
      <c r="AC138" s="79"/>
      <c r="AD138" s="79"/>
      <c r="AE138" s="78"/>
      <c r="AF138" s="78"/>
      <c r="AG138" s="78"/>
      <c r="AH138" s="79"/>
      <c r="AI138" s="79"/>
      <c r="AJ138" s="79"/>
      <c r="AK138" s="79"/>
      <c r="AL138" s="79"/>
      <c r="AM138" s="79"/>
      <c r="AN138" s="78"/>
      <c r="AO138" s="78"/>
      <c r="AP138" s="78"/>
      <c r="AQ138" s="79"/>
      <c r="AR138" s="79"/>
      <c r="AS138" s="78"/>
      <c r="AT138" s="78"/>
      <c r="AU138" s="78"/>
      <c r="AV138" s="79"/>
      <c r="AW138" s="79"/>
      <c r="AX138" s="79"/>
      <c r="AY138" s="79"/>
      <c r="AZ138" s="79"/>
      <c r="BA138" s="79"/>
      <c r="BB138" s="79"/>
      <c r="BC138" s="79"/>
      <c r="BD138" s="79"/>
      <c r="BE138" s="79"/>
      <c r="BF138" s="79"/>
      <c r="BG138" s="79"/>
      <c r="BH138" s="79"/>
      <c r="BI138" s="79"/>
      <c r="BJ138" s="79"/>
      <c r="BK138" s="79"/>
      <c r="BL138" s="79"/>
      <c r="BM138" s="79"/>
      <c r="BN138" s="79"/>
      <c r="BO138" s="79"/>
      <c r="BP138" s="79"/>
      <c r="BQ138" s="79"/>
      <c r="BR138" s="73"/>
      <c r="BS138" s="79"/>
      <c r="BT138" s="78"/>
      <c r="BU138" s="78"/>
      <c r="BV138" s="78"/>
      <c r="BW138" s="79"/>
      <c r="BX138" s="79"/>
      <c r="BY138" s="78"/>
      <c r="BZ138" s="78"/>
      <c r="CA138" s="78"/>
      <c r="CB138" s="79"/>
      <c r="CC138" s="79"/>
      <c r="CD138" s="79"/>
      <c r="CE138" s="79"/>
      <c r="CF138" s="79"/>
      <c r="CG138" s="79"/>
      <c r="CH138" s="80" t="s">
        <v>78</v>
      </c>
    </row>
    <row r="139" spans="1:86" ht="18.75" thickBot="1">
      <c r="A139" s="75" t="str">
        <f t="shared" si="8"/>
        <v/>
      </c>
      <c r="B139" s="76"/>
      <c r="C139" s="76"/>
      <c r="D139" s="77"/>
      <c r="E139" s="78" t="str">
        <f t="shared" si="9"/>
        <v/>
      </c>
      <c r="F139" s="78" t="str">
        <f t="shared" si="10"/>
        <v/>
      </c>
      <c r="G139" s="78" t="str">
        <f t="shared" si="11"/>
        <v/>
      </c>
      <c r="H139" s="78"/>
      <c r="I139" s="78"/>
      <c r="J139" s="78"/>
      <c r="K139" s="78"/>
      <c r="L139" s="78"/>
      <c r="M139" s="78"/>
      <c r="N139" s="78"/>
      <c r="O139" s="79"/>
      <c r="P139" s="79"/>
      <c r="Q139" s="78"/>
      <c r="R139" s="78"/>
      <c r="S139" s="78"/>
      <c r="T139" s="79"/>
      <c r="U139" s="79"/>
      <c r="V139" s="79"/>
      <c r="W139" s="79"/>
      <c r="X139" s="79"/>
      <c r="Y139" s="79"/>
      <c r="Z139" s="78"/>
      <c r="AA139" s="78"/>
      <c r="AB139" s="78"/>
      <c r="AC139" s="79"/>
      <c r="AD139" s="79"/>
      <c r="AE139" s="78"/>
      <c r="AF139" s="78"/>
      <c r="AG139" s="78"/>
      <c r="AH139" s="79"/>
      <c r="AI139" s="79"/>
      <c r="AJ139" s="79"/>
      <c r="AK139" s="79"/>
      <c r="AL139" s="79"/>
      <c r="AM139" s="79"/>
      <c r="AN139" s="78"/>
      <c r="AO139" s="78"/>
      <c r="AP139" s="78"/>
      <c r="AQ139" s="79"/>
      <c r="AR139" s="79"/>
      <c r="AS139" s="78"/>
      <c r="AT139" s="78"/>
      <c r="AU139" s="78"/>
      <c r="AV139" s="79"/>
      <c r="AW139" s="79"/>
      <c r="AX139" s="79"/>
      <c r="AY139" s="79"/>
      <c r="AZ139" s="79"/>
      <c r="BA139" s="79"/>
      <c r="BB139" s="79"/>
      <c r="BC139" s="79"/>
      <c r="BD139" s="79"/>
      <c r="BE139" s="79"/>
      <c r="BF139" s="79"/>
      <c r="BG139" s="79"/>
      <c r="BH139" s="79"/>
      <c r="BI139" s="79"/>
      <c r="BJ139" s="79"/>
      <c r="BK139" s="79"/>
      <c r="BL139" s="79"/>
      <c r="BM139" s="79"/>
      <c r="BN139" s="79"/>
      <c r="BO139" s="79"/>
      <c r="BP139" s="79"/>
      <c r="BQ139" s="79"/>
      <c r="BR139" s="73"/>
      <c r="BS139" s="79"/>
      <c r="BT139" s="78"/>
      <c r="BU139" s="78"/>
      <c r="BV139" s="78"/>
      <c r="BW139" s="79"/>
      <c r="BX139" s="79"/>
      <c r="BY139" s="78"/>
      <c r="BZ139" s="78"/>
      <c r="CA139" s="78"/>
      <c r="CB139" s="79"/>
      <c r="CC139" s="79"/>
      <c r="CD139" s="79"/>
      <c r="CE139" s="79"/>
      <c r="CF139" s="79"/>
      <c r="CG139" s="79"/>
      <c r="CH139" s="80" t="s">
        <v>78</v>
      </c>
    </row>
    <row r="140" spans="1:86" ht="18.75" thickBot="1">
      <c r="A140" s="75" t="str">
        <f t="shared" si="8"/>
        <v/>
      </c>
      <c r="B140" s="81"/>
      <c r="C140" s="76"/>
      <c r="D140" s="77"/>
      <c r="E140" s="78" t="str">
        <f t="shared" si="9"/>
        <v/>
      </c>
      <c r="F140" s="78" t="str">
        <f t="shared" si="10"/>
        <v/>
      </c>
      <c r="G140" s="78" t="str">
        <f t="shared" si="11"/>
        <v/>
      </c>
      <c r="H140" s="78"/>
      <c r="I140" s="78"/>
      <c r="J140" s="78"/>
      <c r="K140" s="78"/>
      <c r="L140" s="78"/>
      <c r="M140" s="78"/>
      <c r="N140" s="78"/>
      <c r="O140" s="79"/>
      <c r="P140" s="79"/>
      <c r="Q140" s="78"/>
      <c r="R140" s="78"/>
      <c r="S140" s="78"/>
      <c r="T140" s="79"/>
      <c r="U140" s="79"/>
      <c r="V140" s="79"/>
      <c r="W140" s="79"/>
      <c r="X140" s="79"/>
      <c r="Y140" s="79"/>
      <c r="Z140" s="78"/>
      <c r="AA140" s="78"/>
      <c r="AB140" s="78"/>
      <c r="AC140" s="79"/>
      <c r="AD140" s="79"/>
      <c r="AE140" s="78"/>
      <c r="AF140" s="78"/>
      <c r="AG140" s="78"/>
      <c r="AH140" s="79"/>
      <c r="AI140" s="79"/>
      <c r="AJ140" s="79"/>
      <c r="AK140" s="79"/>
      <c r="AL140" s="79"/>
      <c r="AM140" s="79"/>
      <c r="AN140" s="78"/>
      <c r="AO140" s="78"/>
      <c r="AP140" s="78"/>
      <c r="AQ140" s="79"/>
      <c r="AR140" s="79"/>
      <c r="AS140" s="78"/>
      <c r="AT140" s="78"/>
      <c r="AU140" s="78"/>
      <c r="AV140" s="79"/>
      <c r="AW140" s="79"/>
      <c r="AX140" s="79"/>
      <c r="AY140" s="79"/>
      <c r="AZ140" s="79"/>
      <c r="BA140" s="79"/>
      <c r="BB140" s="79"/>
      <c r="BC140" s="79"/>
      <c r="BD140" s="79"/>
      <c r="BE140" s="79"/>
      <c r="BF140" s="79"/>
      <c r="BG140" s="79"/>
      <c r="BH140" s="79"/>
      <c r="BI140" s="79"/>
      <c r="BJ140" s="79"/>
      <c r="BK140" s="79"/>
      <c r="BL140" s="79"/>
      <c r="BM140" s="79"/>
      <c r="BN140" s="79"/>
      <c r="BO140" s="79"/>
      <c r="BP140" s="79"/>
      <c r="BQ140" s="79"/>
      <c r="BR140" s="73"/>
      <c r="BS140" s="79"/>
      <c r="BT140" s="78"/>
      <c r="BU140" s="78"/>
      <c r="BV140" s="78"/>
      <c r="BW140" s="79"/>
      <c r="BX140" s="79"/>
      <c r="BY140" s="78"/>
      <c r="BZ140" s="78"/>
      <c r="CA140" s="78"/>
      <c r="CB140" s="79"/>
      <c r="CC140" s="79"/>
      <c r="CD140" s="79"/>
      <c r="CE140" s="79"/>
      <c r="CF140" s="79"/>
      <c r="CG140" s="79"/>
      <c r="CH140" s="80" t="s">
        <v>78</v>
      </c>
    </row>
    <row r="141" spans="1:86" ht="18.75" thickBot="1">
      <c r="A141" s="75" t="str">
        <f t="shared" si="8"/>
        <v/>
      </c>
      <c r="B141" s="76"/>
      <c r="C141" s="76"/>
      <c r="D141" s="77"/>
      <c r="E141" s="78" t="str">
        <f t="shared" si="9"/>
        <v/>
      </c>
      <c r="F141" s="78" t="str">
        <f t="shared" si="10"/>
        <v/>
      </c>
      <c r="G141" s="78" t="str">
        <f t="shared" si="11"/>
        <v/>
      </c>
      <c r="H141" s="78"/>
      <c r="I141" s="78"/>
      <c r="J141" s="78"/>
      <c r="K141" s="78"/>
      <c r="L141" s="78"/>
      <c r="M141" s="78"/>
      <c r="N141" s="78"/>
      <c r="O141" s="79"/>
      <c r="P141" s="79"/>
      <c r="Q141" s="78"/>
      <c r="R141" s="78"/>
      <c r="S141" s="78"/>
      <c r="T141" s="79"/>
      <c r="U141" s="79"/>
      <c r="V141" s="79"/>
      <c r="W141" s="79"/>
      <c r="X141" s="79"/>
      <c r="Y141" s="79"/>
      <c r="Z141" s="78"/>
      <c r="AA141" s="78"/>
      <c r="AB141" s="78"/>
      <c r="AC141" s="79"/>
      <c r="AD141" s="79"/>
      <c r="AE141" s="78"/>
      <c r="AF141" s="78"/>
      <c r="AG141" s="78"/>
      <c r="AH141" s="79"/>
      <c r="AI141" s="79"/>
      <c r="AJ141" s="79"/>
      <c r="AK141" s="79"/>
      <c r="AL141" s="79"/>
      <c r="AM141" s="79"/>
      <c r="AN141" s="78"/>
      <c r="AO141" s="78"/>
      <c r="AP141" s="78"/>
      <c r="AQ141" s="79"/>
      <c r="AR141" s="79"/>
      <c r="AS141" s="78"/>
      <c r="AT141" s="78"/>
      <c r="AU141" s="78"/>
      <c r="AV141" s="79"/>
      <c r="AW141" s="79"/>
      <c r="AX141" s="79"/>
      <c r="AY141" s="79"/>
      <c r="AZ141" s="79"/>
      <c r="BA141" s="79"/>
      <c r="BB141" s="79"/>
      <c r="BC141" s="79"/>
      <c r="BD141" s="79"/>
      <c r="BE141" s="79"/>
      <c r="BF141" s="79"/>
      <c r="BG141" s="79"/>
      <c r="BH141" s="79"/>
      <c r="BI141" s="79"/>
      <c r="BJ141" s="79"/>
      <c r="BK141" s="79"/>
      <c r="BL141" s="79"/>
      <c r="BM141" s="79"/>
      <c r="BN141" s="79"/>
      <c r="BO141" s="79"/>
      <c r="BP141" s="79"/>
      <c r="BQ141" s="79"/>
      <c r="BR141" s="73"/>
      <c r="BS141" s="79"/>
      <c r="BT141" s="78"/>
      <c r="BU141" s="78"/>
      <c r="BV141" s="78"/>
      <c r="BW141" s="79"/>
      <c r="BX141" s="79"/>
      <c r="BY141" s="78"/>
      <c r="BZ141" s="78"/>
      <c r="CA141" s="78"/>
      <c r="CB141" s="79"/>
      <c r="CC141" s="79"/>
      <c r="CD141" s="79"/>
      <c r="CE141" s="79"/>
      <c r="CF141" s="79"/>
      <c r="CG141" s="79"/>
      <c r="CH141" s="80" t="s">
        <v>78</v>
      </c>
    </row>
    <row r="142" spans="1:86" ht="18.75" thickBot="1">
      <c r="A142" s="75" t="str">
        <f t="shared" si="8"/>
        <v/>
      </c>
      <c r="B142" s="81"/>
      <c r="C142" s="76"/>
      <c r="D142" s="77"/>
      <c r="E142" s="78" t="str">
        <f t="shared" si="9"/>
        <v/>
      </c>
      <c r="F142" s="78" t="str">
        <f t="shared" si="10"/>
        <v/>
      </c>
      <c r="G142" s="78" t="str">
        <f t="shared" si="11"/>
        <v/>
      </c>
      <c r="H142" s="78"/>
      <c r="I142" s="78"/>
      <c r="J142" s="78"/>
      <c r="K142" s="78"/>
      <c r="L142" s="78"/>
      <c r="M142" s="78"/>
      <c r="N142" s="78"/>
      <c r="O142" s="79"/>
      <c r="P142" s="79"/>
      <c r="Q142" s="78"/>
      <c r="R142" s="78"/>
      <c r="S142" s="78"/>
      <c r="T142" s="79"/>
      <c r="U142" s="79"/>
      <c r="V142" s="79"/>
      <c r="W142" s="79"/>
      <c r="X142" s="79"/>
      <c r="Y142" s="79"/>
      <c r="Z142" s="78"/>
      <c r="AA142" s="78"/>
      <c r="AB142" s="78"/>
      <c r="AC142" s="79"/>
      <c r="AD142" s="79"/>
      <c r="AE142" s="78"/>
      <c r="AF142" s="78"/>
      <c r="AG142" s="78"/>
      <c r="AH142" s="79"/>
      <c r="AI142" s="79"/>
      <c r="AJ142" s="79"/>
      <c r="AK142" s="79"/>
      <c r="AL142" s="79"/>
      <c r="AM142" s="79"/>
      <c r="AN142" s="78"/>
      <c r="AO142" s="78"/>
      <c r="AP142" s="78"/>
      <c r="AQ142" s="79"/>
      <c r="AR142" s="79"/>
      <c r="AS142" s="78"/>
      <c r="AT142" s="78"/>
      <c r="AU142" s="78"/>
      <c r="AV142" s="79"/>
      <c r="AW142" s="79"/>
      <c r="AX142" s="79"/>
      <c r="AY142" s="79"/>
      <c r="AZ142" s="79"/>
      <c r="BA142" s="79"/>
      <c r="BB142" s="79"/>
      <c r="BC142" s="79"/>
      <c r="BD142" s="79"/>
      <c r="BE142" s="79"/>
      <c r="BF142" s="79"/>
      <c r="BG142" s="79"/>
      <c r="BH142" s="79"/>
      <c r="BI142" s="79"/>
      <c r="BJ142" s="79"/>
      <c r="BK142" s="79"/>
      <c r="BL142" s="79"/>
      <c r="BM142" s="79"/>
      <c r="BN142" s="79"/>
      <c r="BO142" s="79"/>
      <c r="BP142" s="79"/>
      <c r="BQ142" s="79"/>
      <c r="BR142" s="73"/>
      <c r="BS142" s="79"/>
      <c r="BT142" s="78"/>
      <c r="BU142" s="78"/>
      <c r="BV142" s="78"/>
      <c r="BW142" s="79"/>
      <c r="BX142" s="79"/>
      <c r="BY142" s="78"/>
      <c r="BZ142" s="78"/>
      <c r="CA142" s="78"/>
      <c r="CB142" s="79"/>
      <c r="CC142" s="79"/>
      <c r="CD142" s="79"/>
      <c r="CE142" s="79"/>
      <c r="CF142" s="79"/>
      <c r="CG142" s="79"/>
      <c r="CH142" s="80" t="s">
        <v>78</v>
      </c>
    </row>
    <row r="143" spans="1:86" ht="18.75" thickBot="1">
      <c r="A143" s="75" t="str">
        <f t="shared" si="8"/>
        <v/>
      </c>
      <c r="B143" s="76"/>
      <c r="C143" s="76"/>
      <c r="D143" s="77"/>
      <c r="E143" s="78" t="str">
        <f t="shared" si="9"/>
        <v/>
      </c>
      <c r="F143" s="78" t="str">
        <f t="shared" si="10"/>
        <v/>
      </c>
      <c r="G143" s="78" t="str">
        <f t="shared" si="11"/>
        <v/>
      </c>
      <c r="H143" s="78"/>
      <c r="I143" s="78"/>
      <c r="J143" s="78"/>
      <c r="K143" s="78"/>
      <c r="L143" s="78"/>
      <c r="M143" s="78"/>
      <c r="N143" s="78"/>
      <c r="O143" s="79"/>
      <c r="P143" s="79"/>
      <c r="Q143" s="78"/>
      <c r="R143" s="78"/>
      <c r="S143" s="78"/>
      <c r="T143" s="79"/>
      <c r="U143" s="79"/>
      <c r="V143" s="79"/>
      <c r="W143" s="79"/>
      <c r="X143" s="79"/>
      <c r="Y143" s="79"/>
      <c r="Z143" s="78"/>
      <c r="AA143" s="78"/>
      <c r="AB143" s="78"/>
      <c r="AC143" s="79"/>
      <c r="AD143" s="79"/>
      <c r="AE143" s="78"/>
      <c r="AF143" s="78"/>
      <c r="AG143" s="78"/>
      <c r="AH143" s="79"/>
      <c r="AI143" s="79"/>
      <c r="AJ143" s="79"/>
      <c r="AK143" s="79"/>
      <c r="AL143" s="79"/>
      <c r="AM143" s="79"/>
      <c r="AN143" s="78"/>
      <c r="AO143" s="78"/>
      <c r="AP143" s="78"/>
      <c r="AQ143" s="79"/>
      <c r="AR143" s="79"/>
      <c r="AS143" s="78"/>
      <c r="AT143" s="78"/>
      <c r="AU143" s="78"/>
      <c r="AV143" s="79"/>
      <c r="AW143" s="79"/>
      <c r="AX143" s="79"/>
      <c r="AY143" s="79"/>
      <c r="AZ143" s="79"/>
      <c r="BA143" s="79"/>
      <c r="BB143" s="79"/>
      <c r="BC143" s="79"/>
      <c r="BD143" s="79"/>
      <c r="BE143" s="79"/>
      <c r="BF143" s="79"/>
      <c r="BG143" s="79"/>
      <c r="BH143" s="79"/>
      <c r="BI143" s="79"/>
      <c r="BJ143" s="79"/>
      <c r="BK143" s="79"/>
      <c r="BL143" s="79"/>
      <c r="BM143" s="79"/>
      <c r="BN143" s="79"/>
      <c r="BO143" s="79"/>
      <c r="BP143" s="79"/>
      <c r="BQ143" s="79"/>
      <c r="BR143" s="73"/>
      <c r="BS143" s="79"/>
      <c r="BT143" s="78"/>
      <c r="BU143" s="78"/>
      <c r="BV143" s="78"/>
      <c r="BW143" s="79"/>
      <c r="BX143" s="79"/>
      <c r="BY143" s="78"/>
      <c r="BZ143" s="78"/>
      <c r="CA143" s="78"/>
      <c r="CB143" s="79"/>
      <c r="CC143" s="79"/>
      <c r="CD143" s="79"/>
      <c r="CE143" s="79"/>
      <c r="CF143" s="79"/>
      <c r="CG143" s="79"/>
      <c r="CH143" s="80" t="s">
        <v>78</v>
      </c>
    </row>
    <row r="144" spans="1:86" ht="18.75" thickBot="1">
      <c r="A144" s="75" t="str">
        <f t="shared" si="8"/>
        <v/>
      </c>
      <c r="B144" s="81"/>
      <c r="C144" s="76"/>
      <c r="D144" s="77"/>
      <c r="E144" s="78" t="str">
        <f t="shared" si="9"/>
        <v/>
      </c>
      <c r="F144" s="78" t="str">
        <f t="shared" si="10"/>
        <v/>
      </c>
      <c r="G144" s="78" t="str">
        <f t="shared" si="11"/>
        <v/>
      </c>
      <c r="H144" s="78"/>
      <c r="I144" s="78"/>
      <c r="J144" s="78"/>
      <c r="K144" s="78"/>
      <c r="L144" s="78"/>
      <c r="M144" s="78"/>
      <c r="N144" s="78"/>
      <c r="O144" s="79"/>
      <c r="P144" s="79"/>
      <c r="Q144" s="78"/>
      <c r="R144" s="78"/>
      <c r="S144" s="78"/>
      <c r="T144" s="79"/>
      <c r="U144" s="79"/>
      <c r="V144" s="79"/>
      <c r="W144" s="79"/>
      <c r="X144" s="79"/>
      <c r="Y144" s="79"/>
      <c r="Z144" s="78"/>
      <c r="AA144" s="78"/>
      <c r="AB144" s="78"/>
      <c r="AC144" s="79"/>
      <c r="AD144" s="79"/>
      <c r="AE144" s="78"/>
      <c r="AF144" s="78"/>
      <c r="AG144" s="78"/>
      <c r="AH144" s="79"/>
      <c r="AI144" s="79"/>
      <c r="AJ144" s="79"/>
      <c r="AK144" s="79"/>
      <c r="AL144" s="79"/>
      <c r="AM144" s="79"/>
      <c r="AN144" s="78"/>
      <c r="AO144" s="78"/>
      <c r="AP144" s="78"/>
      <c r="AQ144" s="79"/>
      <c r="AR144" s="79"/>
      <c r="AS144" s="78"/>
      <c r="AT144" s="78"/>
      <c r="AU144" s="78"/>
      <c r="AV144" s="79"/>
      <c r="AW144" s="79"/>
      <c r="AX144" s="79"/>
      <c r="AY144" s="79"/>
      <c r="AZ144" s="79"/>
      <c r="BA144" s="79"/>
      <c r="BB144" s="79"/>
      <c r="BC144" s="79"/>
      <c r="BD144" s="79"/>
      <c r="BE144" s="79"/>
      <c r="BF144" s="79"/>
      <c r="BG144" s="79"/>
      <c r="BH144" s="79"/>
      <c r="BI144" s="79"/>
      <c r="BJ144" s="79"/>
      <c r="BK144" s="79"/>
      <c r="BL144" s="79"/>
      <c r="BM144" s="79"/>
      <c r="BN144" s="79"/>
      <c r="BO144" s="79"/>
      <c r="BP144" s="79"/>
      <c r="BQ144" s="79"/>
      <c r="BR144" s="73"/>
      <c r="BS144" s="79"/>
      <c r="BT144" s="78"/>
      <c r="BU144" s="78"/>
      <c r="BV144" s="78"/>
      <c r="BW144" s="79"/>
      <c r="BX144" s="79"/>
      <c r="BY144" s="78"/>
      <c r="BZ144" s="78"/>
      <c r="CA144" s="78"/>
      <c r="CB144" s="79"/>
      <c r="CC144" s="79"/>
      <c r="CD144" s="79"/>
      <c r="CE144" s="79"/>
      <c r="CF144" s="79"/>
      <c r="CG144" s="79"/>
      <c r="CH144" s="80" t="s">
        <v>78</v>
      </c>
    </row>
    <row r="145" spans="1:86" ht="18.75" thickBot="1">
      <c r="A145" s="75" t="str">
        <f t="shared" si="8"/>
        <v/>
      </c>
      <c r="B145" s="76"/>
      <c r="C145" s="76"/>
      <c r="D145" s="77"/>
      <c r="E145" s="78" t="str">
        <f t="shared" si="9"/>
        <v/>
      </c>
      <c r="F145" s="78" t="str">
        <f t="shared" si="10"/>
        <v/>
      </c>
      <c r="G145" s="78" t="str">
        <f t="shared" si="11"/>
        <v/>
      </c>
      <c r="H145" s="78"/>
      <c r="I145" s="78"/>
      <c r="J145" s="78"/>
      <c r="K145" s="78"/>
      <c r="L145" s="78"/>
      <c r="M145" s="78"/>
      <c r="N145" s="78"/>
      <c r="O145" s="79"/>
      <c r="P145" s="79"/>
      <c r="Q145" s="78"/>
      <c r="R145" s="78"/>
      <c r="S145" s="78"/>
      <c r="T145" s="79"/>
      <c r="U145" s="79"/>
      <c r="V145" s="79"/>
      <c r="W145" s="79"/>
      <c r="X145" s="79"/>
      <c r="Y145" s="79"/>
      <c r="Z145" s="78"/>
      <c r="AA145" s="78"/>
      <c r="AB145" s="78"/>
      <c r="AC145" s="79"/>
      <c r="AD145" s="79"/>
      <c r="AE145" s="78"/>
      <c r="AF145" s="78"/>
      <c r="AG145" s="78"/>
      <c r="AH145" s="79"/>
      <c r="AI145" s="79"/>
      <c r="AJ145" s="79"/>
      <c r="AK145" s="79"/>
      <c r="AL145" s="79"/>
      <c r="AM145" s="79"/>
      <c r="AN145" s="78"/>
      <c r="AO145" s="78"/>
      <c r="AP145" s="78"/>
      <c r="AQ145" s="79"/>
      <c r="AR145" s="79"/>
      <c r="AS145" s="78"/>
      <c r="AT145" s="78"/>
      <c r="AU145" s="78"/>
      <c r="AV145" s="79"/>
      <c r="AW145" s="79"/>
      <c r="AX145" s="79"/>
      <c r="AY145" s="79"/>
      <c r="AZ145" s="79"/>
      <c r="BA145" s="79"/>
      <c r="BB145" s="79"/>
      <c r="BC145" s="79"/>
      <c r="BD145" s="79"/>
      <c r="BE145" s="79"/>
      <c r="BF145" s="79"/>
      <c r="BG145" s="79"/>
      <c r="BH145" s="79"/>
      <c r="BI145" s="79"/>
      <c r="BJ145" s="79"/>
      <c r="BK145" s="79"/>
      <c r="BL145" s="79"/>
      <c r="BM145" s="79"/>
      <c r="BN145" s="79"/>
      <c r="BO145" s="79"/>
      <c r="BP145" s="79"/>
      <c r="BQ145" s="79"/>
      <c r="BR145" s="73"/>
      <c r="BS145" s="79"/>
      <c r="BT145" s="78"/>
      <c r="BU145" s="78"/>
      <c r="BV145" s="78"/>
      <c r="BW145" s="79"/>
      <c r="BX145" s="79"/>
      <c r="BY145" s="78"/>
      <c r="BZ145" s="78"/>
      <c r="CA145" s="78"/>
      <c r="CB145" s="79"/>
      <c r="CC145" s="79"/>
      <c r="CD145" s="79"/>
      <c r="CE145" s="79"/>
      <c r="CF145" s="79"/>
      <c r="CG145" s="79"/>
      <c r="CH145" s="80" t="s">
        <v>78</v>
      </c>
    </row>
    <row r="146" spans="1:86" ht="18.75" thickBot="1">
      <c r="A146" s="75" t="str">
        <f t="shared" si="8"/>
        <v/>
      </c>
      <c r="B146" s="81"/>
      <c r="C146" s="76"/>
      <c r="D146" s="77"/>
      <c r="E146" s="78" t="str">
        <f t="shared" si="9"/>
        <v/>
      </c>
      <c r="F146" s="78" t="str">
        <f t="shared" si="10"/>
        <v/>
      </c>
      <c r="G146" s="78" t="str">
        <f t="shared" si="11"/>
        <v/>
      </c>
      <c r="H146" s="78"/>
      <c r="I146" s="78"/>
      <c r="J146" s="78"/>
      <c r="K146" s="78"/>
      <c r="L146" s="78"/>
      <c r="M146" s="78"/>
      <c r="N146" s="78"/>
      <c r="O146" s="79"/>
      <c r="P146" s="79"/>
      <c r="Q146" s="78"/>
      <c r="R146" s="78"/>
      <c r="S146" s="78"/>
      <c r="T146" s="79"/>
      <c r="U146" s="79"/>
      <c r="V146" s="79"/>
      <c r="W146" s="79"/>
      <c r="X146" s="79"/>
      <c r="Y146" s="79"/>
      <c r="Z146" s="78"/>
      <c r="AA146" s="78"/>
      <c r="AB146" s="78"/>
      <c r="AC146" s="79"/>
      <c r="AD146" s="79"/>
      <c r="AE146" s="78"/>
      <c r="AF146" s="78"/>
      <c r="AG146" s="78"/>
      <c r="AH146" s="79"/>
      <c r="AI146" s="79"/>
      <c r="AJ146" s="79"/>
      <c r="AK146" s="79"/>
      <c r="AL146" s="79"/>
      <c r="AM146" s="79"/>
      <c r="AN146" s="78"/>
      <c r="AO146" s="78"/>
      <c r="AP146" s="78"/>
      <c r="AQ146" s="79"/>
      <c r="AR146" s="79"/>
      <c r="AS146" s="78"/>
      <c r="AT146" s="78"/>
      <c r="AU146" s="78"/>
      <c r="AV146" s="79"/>
      <c r="AW146" s="79"/>
      <c r="AX146" s="79"/>
      <c r="AY146" s="79"/>
      <c r="AZ146" s="79"/>
      <c r="BA146" s="79"/>
      <c r="BB146" s="79"/>
      <c r="BC146" s="79"/>
      <c r="BD146" s="79"/>
      <c r="BE146" s="79"/>
      <c r="BF146" s="79"/>
      <c r="BG146" s="79"/>
      <c r="BH146" s="79"/>
      <c r="BI146" s="79"/>
      <c r="BJ146" s="79"/>
      <c r="BK146" s="79"/>
      <c r="BL146" s="79"/>
      <c r="BM146" s="79"/>
      <c r="BN146" s="79"/>
      <c r="BO146" s="79"/>
      <c r="BP146" s="79"/>
      <c r="BQ146" s="79"/>
      <c r="BR146" s="73"/>
      <c r="BS146" s="79"/>
      <c r="BT146" s="78"/>
      <c r="BU146" s="78"/>
      <c r="BV146" s="78"/>
      <c r="BW146" s="79"/>
      <c r="BX146" s="79"/>
      <c r="BY146" s="78"/>
      <c r="BZ146" s="78"/>
      <c r="CA146" s="78"/>
      <c r="CB146" s="79"/>
      <c r="CC146" s="79"/>
      <c r="CD146" s="79"/>
      <c r="CE146" s="79"/>
      <c r="CF146" s="79"/>
      <c r="CG146" s="79"/>
      <c r="CH146" s="80" t="s">
        <v>78</v>
      </c>
    </row>
    <row r="147" spans="1:86" ht="18.75" thickBot="1">
      <c r="A147" s="75" t="str">
        <f t="shared" si="8"/>
        <v/>
      </c>
      <c r="B147" s="76"/>
      <c r="C147" s="76"/>
      <c r="D147" s="77"/>
      <c r="E147" s="78" t="str">
        <f t="shared" si="9"/>
        <v/>
      </c>
      <c r="F147" s="78" t="str">
        <f t="shared" si="10"/>
        <v/>
      </c>
      <c r="G147" s="78" t="str">
        <f t="shared" si="11"/>
        <v/>
      </c>
      <c r="H147" s="78"/>
      <c r="I147" s="78"/>
      <c r="J147" s="78"/>
      <c r="K147" s="78"/>
      <c r="L147" s="78"/>
      <c r="M147" s="78"/>
      <c r="N147" s="78"/>
      <c r="O147" s="79"/>
      <c r="P147" s="79"/>
      <c r="Q147" s="78"/>
      <c r="R147" s="78"/>
      <c r="S147" s="78"/>
      <c r="T147" s="79"/>
      <c r="U147" s="79"/>
      <c r="V147" s="79"/>
      <c r="W147" s="79"/>
      <c r="X147" s="79"/>
      <c r="Y147" s="79"/>
      <c r="Z147" s="78"/>
      <c r="AA147" s="78"/>
      <c r="AB147" s="78"/>
      <c r="AC147" s="79"/>
      <c r="AD147" s="79"/>
      <c r="AE147" s="78"/>
      <c r="AF147" s="78"/>
      <c r="AG147" s="78"/>
      <c r="AH147" s="79"/>
      <c r="AI147" s="79"/>
      <c r="AJ147" s="79"/>
      <c r="AK147" s="79"/>
      <c r="AL147" s="79"/>
      <c r="AM147" s="79"/>
      <c r="AN147" s="78"/>
      <c r="AO147" s="78"/>
      <c r="AP147" s="78"/>
      <c r="AQ147" s="79"/>
      <c r="AR147" s="79"/>
      <c r="AS147" s="78"/>
      <c r="AT147" s="78"/>
      <c r="AU147" s="78"/>
      <c r="AV147" s="79"/>
      <c r="AW147" s="79"/>
      <c r="AX147" s="79"/>
      <c r="AY147" s="79"/>
      <c r="AZ147" s="79"/>
      <c r="BA147" s="79"/>
      <c r="BB147" s="79"/>
      <c r="BC147" s="79"/>
      <c r="BD147" s="79"/>
      <c r="BE147" s="79"/>
      <c r="BF147" s="79"/>
      <c r="BG147" s="79"/>
      <c r="BH147" s="79"/>
      <c r="BI147" s="79"/>
      <c r="BJ147" s="79"/>
      <c r="BK147" s="79"/>
      <c r="BL147" s="79"/>
      <c r="BM147" s="79"/>
      <c r="BN147" s="79"/>
      <c r="BO147" s="79"/>
      <c r="BP147" s="79"/>
      <c r="BQ147" s="79"/>
      <c r="BR147" s="73"/>
      <c r="BS147" s="79"/>
      <c r="BT147" s="78"/>
      <c r="BU147" s="78"/>
      <c r="BV147" s="78"/>
      <c r="BW147" s="79"/>
      <c r="BX147" s="79"/>
      <c r="BY147" s="78"/>
      <c r="BZ147" s="78"/>
      <c r="CA147" s="78"/>
      <c r="CB147" s="79"/>
      <c r="CC147" s="79"/>
      <c r="CD147" s="79"/>
      <c r="CE147" s="79"/>
      <c r="CF147" s="79"/>
      <c r="CG147" s="79"/>
      <c r="CH147" s="80" t="s">
        <v>78</v>
      </c>
    </row>
    <row r="148" spans="1:86" ht="18.75" thickBot="1">
      <c r="A148" s="75" t="str">
        <f t="shared" si="8"/>
        <v/>
      </c>
      <c r="B148" s="81"/>
      <c r="C148" s="76"/>
      <c r="D148" s="77"/>
      <c r="E148" s="78" t="str">
        <f t="shared" si="9"/>
        <v/>
      </c>
      <c r="F148" s="78" t="str">
        <f t="shared" si="10"/>
        <v/>
      </c>
      <c r="G148" s="78" t="str">
        <f t="shared" si="11"/>
        <v/>
      </c>
      <c r="H148" s="78"/>
      <c r="I148" s="78"/>
      <c r="J148" s="78"/>
      <c r="K148" s="78"/>
      <c r="L148" s="78"/>
      <c r="M148" s="78"/>
      <c r="N148" s="78"/>
      <c r="O148" s="79"/>
      <c r="P148" s="79"/>
      <c r="Q148" s="78"/>
      <c r="R148" s="78"/>
      <c r="S148" s="78"/>
      <c r="T148" s="79"/>
      <c r="U148" s="79"/>
      <c r="V148" s="79"/>
      <c r="W148" s="79"/>
      <c r="X148" s="79"/>
      <c r="Y148" s="79"/>
      <c r="Z148" s="78"/>
      <c r="AA148" s="78"/>
      <c r="AB148" s="78"/>
      <c r="AC148" s="79"/>
      <c r="AD148" s="79"/>
      <c r="AE148" s="78"/>
      <c r="AF148" s="78"/>
      <c r="AG148" s="78"/>
      <c r="AH148" s="79"/>
      <c r="AI148" s="79"/>
      <c r="AJ148" s="79"/>
      <c r="AK148" s="79"/>
      <c r="AL148" s="79"/>
      <c r="AM148" s="79"/>
      <c r="AN148" s="78"/>
      <c r="AO148" s="78"/>
      <c r="AP148" s="78"/>
      <c r="AQ148" s="79"/>
      <c r="AR148" s="79"/>
      <c r="AS148" s="78"/>
      <c r="AT148" s="78"/>
      <c r="AU148" s="78"/>
      <c r="AV148" s="79"/>
      <c r="AW148" s="79"/>
      <c r="AX148" s="79"/>
      <c r="AY148" s="79"/>
      <c r="AZ148" s="79"/>
      <c r="BA148" s="79"/>
      <c r="BB148" s="79"/>
      <c r="BC148" s="79"/>
      <c r="BD148" s="79"/>
      <c r="BE148" s="79"/>
      <c r="BF148" s="79"/>
      <c r="BG148" s="79"/>
      <c r="BH148" s="79"/>
      <c r="BI148" s="79"/>
      <c r="BJ148" s="79"/>
      <c r="BK148" s="79"/>
      <c r="BL148" s="79"/>
      <c r="BM148" s="79"/>
      <c r="BN148" s="79"/>
      <c r="BO148" s="79"/>
      <c r="BP148" s="79"/>
      <c r="BQ148" s="79"/>
      <c r="BR148" s="73"/>
      <c r="BS148" s="79"/>
      <c r="BT148" s="78"/>
      <c r="BU148" s="78"/>
      <c r="BV148" s="78"/>
      <c r="BW148" s="79"/>
      <c r="BX148" s="79"/>
      <c r="BY148" s="78"/>
      <c r="BZ148" s="78"/>
      <c r="CA148" s="78"/>
      <c r="CB148" s="79"/>
      <c r="CC148" s="79"/>
      <c r="CD148" s="79"/>
      <c r="CE148" s="79"/>
      <c r="CF148" s="79"/>
      <c r="CG148" s="79"/>
      <c r="CH148" s="80" t="s">
        <v>78</v>
      </c>
    </row>
    <row r="149" spans="1:86" ht="18.75" thickBot="1">
      <c r="A149" s="75" t="str">
        <f t="shared" si="8"/>
        <v/>
      </c>
      <c r="B149" s="76"/>
      <c r="C149" s="76"/>
      <c r="D149" s="77"/>
      <c r="E149" s="78" t="str">
        <f t="shared" si="9"/>
        <v/>
      </c>
      <c r="F149" s="78" t="str">
        <f t="shared" si="10"/>
        <v/>
      </c>
      <c r="G149" s="78" t="str">
        <f t="shared" si="11"/>
        <v/>
      </c>
      <c r="H149" s="78"/>
      <c r="I149" s="78"/>
      <c r="J149" s="78"/>
      <c r="K149" s="78"/>
      <c r="L149" s="78"/>
      <c r="M149" s="78"/>
      <c r="N149" s="78"/>
      <c r="O149" s="79"/>
      <c r="P149" s="79"/>
      <c r="Q149" s="78"/>
      <c r="R149" s="78"/>
      <c r="S149" s="78"/>
      <c r="T149" s="79"/>
      <c r="U149" s="79"/>
      <c r="V149" s="79"/>
      <c r="W149" s="79"/>
      <c r="X149" s="79"/>
      <c r="Y149" s="79"/>
      <c r="Z149" s="78"/>
      <c r="AA149" s="78"/>
      <c r="AB149" s="78"/>
      <c r="AC149" s="79"/>
      <c r="AD149" s="79"/>
      <c r="AE149" s="78"/>
      <c r="AF149" s="78"/>
      <c r="AG149" s="78"/>
      <c r="AH149" s="79"/>
      <c r="AI149" s="79"/>
      <c r="AJ149" s="79"/>
      <c r="AK149" s="79"/>
      <c r="AL149" s="79"/>
      <c r="AM149" s="79"/>
      <c r="AN149" s="78"/>
      <c r="AO149" s="78"/>
      <c r="AP149" s="78"/>
      <c r="AQ149" s="79"/>
      <c r="AR149" s="79"/>
      <c r="AS149" s="78"/>
      <c r="AT149" s="78"/>
      <c r="AU149" s="78"/>
      <c r="AV149" s="79"/>
      <c r="AW149" s="79"/>
      <c r="AX149" s="79"/>
      <c r="AY149" s="79"/>
      <c r="AZ149" s="79"/>
      <c r="BA149" s="79"/>
      <c r="BB149" s="79"/>
      <c r="BC149" s="79"/>
      <c r="BD149" s="79"/>
      <c r="BE149" s="79"/>
      <c r="BF149" s="79"/>
      <c r="BG149" s="79"/>
      <c r="BH149" s="79"/>
      <c r="BI149" s="79"/>
      <c r="BJ149" s="79"/>
      <c r="BK149" s="79"/>
      <c r="BL149" s="79"/>
      <c r="BM149" s="79"/>
      <c r="BN149" s="79"/>
      <c r="BO149" s="79"/>
      <c r="BP149" s="79"/>
      <c r="BQ149" s="79"/>
      <c r="BR149" s="73"/>
      <c r="BS149" s="79"/>
      <c r="BT149" s="78"/>
      <c r="BU149" s="78"/>
      <c r="BV149" s="78"/>
      <c r="BW149" s="79"/>
      <c r="BX149" s="79"/>
      <c r="BY149" s="78"/>
      <c r="BZ149" s="78"/>
      <c r="CA149" s="78"/>
      <c r="CB149" s="79"/>
      <c r="CC149" s="79"/>
      <c r="CD149" s="79"/>
      <c r="CE149" s="79"/>
      <c r="CF149" s="79"/>
      <c r="CG149" s="79"/>
      <c r="CH149" s="80" t="s">
        <v>78</v>
      </c>
    </row>
    <row r="150" spans="1:86" ht="18.75" thickBot="1">
      <c r="A150" s="75" t="str">
        <f t="shared" si="8"/>
        <v/>
      </c>
      <c r="B150" s="81"/>
      <c r="C150" s="76"/>
      <c r="D150" s="77"/>
      <c r="E150" s="78" t="str">
        <f t="shared" si="9"/>
        <v/>
      </c>
      <c r="F150" s="78" t="str">
        <f t="shared" si="10"/>
        <v/>
      </c>
      <c r="G150" s="78" t="str">
        <f t="shared" si="11"/>
        <v/>
      </c>
      <c r="H150" s="78"/>
      <c r="I150" s="78"/>
      <c r="J150" s="78"/>
      <c r="K150" s="78"/>
      <c r="L150" s="78"/>
      <c r="M150" s="78"/>
      <c r="N150" s="78"/>
      <c r="O150" s="79"/>
      <c r="P150" s="79"/>
      <c r="Q150" s="78"/>
      <c r="R150" s="78"/>
      <c r="S150" s="78"/>
      <c r="T150" s="79"/>
      <c r="U150" s="79"/>
      <c r="V150" s="79"/>
      <c r="W150" s="79"/>
      <c r="X150" s="79"/>
      <c r="Y150" s="79"/>
      <c r="Z150" s="78"/>
      <c r="AA150" s="78"/>
      <c r="AB150" s="78"/>
      <c r="AC150" s="79"/>
      <c r="AD150" s="79"/>
      <c r="AE150" s="78"/>
      <c r="AF150" s="78"/>
      <c r="AG150" s="78"/>
      <c r="AH150" s="79"/>
      <c r="AI150" s="79"/>
      <c r="AJ150" s="79"/>
      <c r="AK150" s="79"/>
      <c r="AL150" s="79"/>
      <c r="AM150" s="79"/>
      <c r="AN150" s="78"/>
      <c r="AO150" s="78"/>
      <c r="AP150" s="78"/>
      <c r="AQ150" s="79"/>
      <c r="AR150" s="79"/>
      <c r="AS150" s="78"/>
      <c r="AT150" s="78"/>
      <c r="AU150" s="78"/>
      <c r="AV150" s="79"/>
      <c r="AW150" s="79"/>
      <c r="AX150" s="79"/>
      <c r="AY150" s="79"/>
      <c r="AZ150" s="79"/>
      <c r="BA150" s="79"/>
      <c r="BB150" s="79"/>
      <c r="BC150" s="79"/>
      <c r="BD150" s="79"/>
      <c r="BE150" s="79"/>
      <c r="BF150" s="79"/>
      <c r="BG150" s="79"/>
      <c r="BH150" s="79"/>
      <c r="BI150" s="79"/>
      <c r="BJ150" s="79"/>
      <c r="BK150" s="79"/>
      <c r="BL150" s="79"/>
      <c r="BM150" s="79"/>
      <c r="BN150" s="79"/>
      <c r="BO150" s="79"/>
      <c r="BP150" s="79"/>
      <c r="BQ150" s="79"/>
      <c r="BR150" s="73"/>
      <c r="BS150" s="79"/>
      <c r="BT150" s="78"/>
      <c r="BU150" s="78"/>
      <c r="BV150" s="78"/>
      <c r="BW150" s="79"/>
      <c r="BX150" s="79"/>
      <c r="BY150" s="78"/>
      <c r="BZ150" s="78"/>
      <c r="CA150" s="78"/>
      <c r="CB150" s="79"/>
      <c r="CC150" s="79"/>
      <c r="CD150" s="79"/>
      <c r="CE150" s="79"/>
      <c r="CF150" s="79"/>
      <c r="CG150" s="79"/>
      <c r="CH150" s="80" t="s">
        <v>78</v>
      </c>
    </row>
    <row r="151" spans="1:86" ht="18.75" thickBot="1">
      <c r="A151" s="75" t="str">
        <f t="shared" si="8"/>
        <v/>
      </c>
      <c r="B151" s="76"/>
      <c r="C151" s="76"/>
      <c r="D151" s="77"/>
      <c r="E151" s="78" t="str">
        <f t="shared" si="9"/>
        <v/>
      </c>
      <c r="F151" s="78" t="str">
        <f t="shared" si="10"/>
        <v/>
      </c>
      <c r="G151" s="78" t="str">
        <f t="shared" si="11"/>
        <v/>
      </c>
      <c r="H151" s="78"/>
      <c r="I151" s="78"/>
      <c r="J151" s="78"/>
      <c r="K151" s="78"/>
      <c r="L151" s="78"/>
      <c r="M151" s="78"/>
      <c r="N151" s="78"/>
      <c r="O151" s="79"/>
      <c r="P151" s="79"/>
      <c r="Q151" s="78"/>
      <c r="R151" s="78"/>
      <c r="S151" s="78"/>
      <c r="T151" s="79"/>
      <c r="U151" s="79"/>
      <c r="V151" s="79"/>
      <c r="W151" s="79"/>
      <c r="X151" s="79"/>
      <c r="Y151" s="79"/>
      <c r="Z151" s="78"/>
      <c r="AA151" s="78"/>
      <c r="AB151" s="78"/>
      <c r="AC151" s="79"/>
      <c r="AD151" s="79"/>
      <c r="AE151" s="78"/>
      <c r="AF151" s="78"/>
      <c r="AG151" s="78"/>
      <c r="AH151" s="79"/>
      <c r="AI151" s="79"/>
      <c r="AJ151" s="79"/>
      <c r="AK151" s="79"/>
      <c r="AL151" s="79"/>
      <c r="AM151" s="79"/>
      <c r="AN151" s="78"/>
      <c r="AO151" s="78"/>
      <c r="AP151" s="78"/>
      <c r="AQ151" s="79"/>
      <c r="AR151" s="79"/>
      <c r="AS151" s="78"/>
      <c r="AT151" s="78"/>
      <c r="AU151" s="78"/>
      <c r="AV151" s="79"/>
      <c r="AW151" s="79"/>
      <c r="AX151" s="79"/>
      <c r="AY151" s="79"/>
      <c r="AZ151" s="79"/>
      <c r="BA151" s="79"/>
      <c r="BB151" s="79"/>
      <c r="BC151" s="79"/>
      <c r="BD151" s="79"/>
      <c r="BE151" s="79"/>
      <c r="BF151" s="79"/>
      <c r="BG151" s="79"/>
      <c r="BH151" s="79"/>
      <c r="BI151" s="79"/>
      <c r="BJ151" s="79"/>
      <c r="BK151" s="79"/>
      <c r="BL151" s="79"/>
      <c r="BM151" s="79"/>
      <c r="BN151" s="79"/>
      <c r="BO151" s="79"/>
      <c r="BP151" s="79"/>
      <c r="BQ151" s="79"/>
      <c r="BR151" s="73"/>
      <c r="BS151" s="79"/>
      <c r="BT151" s="78"/>
      <c r="BU151" s="78"/>
      <c r="BV151" s="78"/>
      <c r="BW151" s="79"/>
      <c r="BX151" s="79"/>
      <c r="BY151" s="78"/>
      <c r="BZ151" s="78"/>
      <c r="CA151" s="78"/>
      <c r="CB151" s="79"/>
      <c r="CC151" s="79"/>
      <c r="CD151" s="79"/>
      <c r="CE151" s="79"/>
      <c r="CF151" s="79"/>
      <c r="CG151" s="79"/>
      <c r="CH151" s="80" t="s">
        <v>78</v>
      </c>
    </row>
    <row r="152" spans="1:86" ht="18.75" thickBot="1">
      <c r="A152" s="75" t="str">
        <f t="shared" si="8"/>
        <v/>
      </c>
      <c r="B152" s="81"/>
      <c r="C152" s="76"/>
      <c r="D152" s="77"/>
      <c r="E152" s="78" t="str">
        <f t="shared" si="9"/>
        <v/>
      </c>
      <c r="F152" s="78" t="str">
        <f t="shared" si="10"/>
        <v/>
      </c>
      <c r="G152" s="78" t="str">
        <f t="shared" si="11"/>
        <v/>
      </c>
      <c r="H152" s="78"/>
      <c r="I152" s="78"/>
      <c r="J152" s="78"/>
      <c r="K152" s="78"/>
      <c r="L152" s="78"/>
      <c r="M152" s="78"/>
      <c r="N152" s="78"/>
      <c r="O152" s="79"/>
      <c r="P152" s="79"/>
      <c r="Q152" s="78"/>
      <c r="R152" s="78"/>
      <c r="S152" s="78"/>
      <c r="T152" s="79"/>
      <c r="U152" s="79"/>
      <c r="V152" s="79"/>
      <c r="W152" s="79"/>
      <c r="X152" s="79"/>
      <c r="Y152" s="79"/>
      <c r="Z152" s="78"/>
      <c r="AA152" s="78"/>
      <c r="AB152" s="78"/>
      <c r="AC152" s="79"/>
      <c r="AD152" s="79"/>
      <c r="AE152" s="78"/>
      <c r="AF152" s="78"/>
      <c r="AG152" s="78"/>
      <c r="AH152" s="79"/>
      <c r="AI152" s="79"/>
      <c r="AJ152" s="79"/>
      <c r="AK152" s="79"/>
      <c r="AL152" s="79"/>
      <c r="AM152" s="79"/>
      <c r="AN152" s="78"/>
      <c r="AO152" s="78"/>
      <c r="AP152" s="78"/>
      <c r="AQ152" s="79"/>
      <c r="AR152" s="79"/>
      <c r="AS152" s="78"/>
      <c r="AT152" s="78"/>
      <c r="AU152" s="78"/>
      <c r="AV152" s="79"/>
      <c r="AW152" s="79"/>
      <c r="AX152" s="79"/>
      <c r="AY152" s="79"/>
      <c r="AZ152" s="79"/>
      <c r="BA152" s="79"/>
      <c r="BB152" s="79"/>
      <c r="BC152" s="79"/>
      <c r="BD152" s="79"/>
      <c r="BE152" s="79"/>
      <c r="BF152" s="79"/>
      <c r="BG152" s="79"/>
      <c r="BH152" s="79"/>
      <c r="BI152" s="79"/>
      <c r="BJ152" s="79"/>
      <c r="BK152" s="79"/>
      <c r="BL152" s="79"/>
      <c r="BM152" s="79"/>
      <c r="BN152" s="79"/>
      <c r="BO152" s="79"/>
      <c r="BP152" s="79"/>
      <c r="BQ152" s="79"/>
      <c r="BR152" s="73"/>
      <c r="BS152" s="79"/>
      <c r="BT152" s="78"/>
      <c r="BU152" s="78"/>
      <c r="BV152" s="78"/>
      <c r="BW152" s="79"/>
      <c r="BX152" s="79"/>
      <c r="BY152" s="78"/>
      <c r="BZ152" s="78"/>
      <c r="CA152" s="78"/>
      <c r="CB152" s="79"/>
      <c r="CC152" s="79"/>
      <c r="CD152" s="79"/>
      <c r="CE152" s="79"/>
      <c r="CF152" s="79"/>
      <c r="CG152" s="79"/>
      <c r="CH152" s="80" t="s">
        <v>78</v>
      </c>
    </row>
    <row r="153" spans="1:86" ht="18.75" thickBot="1">
      <c r="A153" s="75" t="str">
        <f t="shared" si="8"/>
        <v/>
      </c>
      <c r="B153" s="76"/>
      <c r="C153" s="76"/>
      <c r="D153" s="77"/>
      <c r="E153" s="78" t="str">
        <f t="shared" si="9"/>
        <v/>
      </c>
      <c r="F153" s="78" t="str">
        <f t="shared" si="10"/>
        <v/>
      </c>
      <c r="G153" s="78" t="str">
        <f t="shared" si="11"/>
        <v/>
      </c>
      <c r="H153" s="78"/>
      <c r="I153" s="78"/>
      <c r="J153" s="78"/>
      <c r="K153" s="78"/>
      <c r="L153" s="78"/>
      <c r="M153" s="78"/>
      <c r="N153" s="78"/>
      <c r="O153" s="79"/>
      <c r="P153" s="79"/>
      <c r="Q153" s="78"/>
      <c r="R153" s="78"/>
      <c r="S153" s="78"/>
      <c r="T153" s="79"/>
      <c r="U153" s="79"/>
      <c r="V153" s="79"/>
      <c r="W153" s="79"/>
      <c r="X153" s="79"/>
      <c r="Y153" s="79"/>
      <c r="Z153" s="78"/>
      <c r="AA153" s="78"/>
      <c r="AB153" s="78"/>
      <c r="AC153" s="79"/>
      <c r="AD153" s="79"/>
      <c r="AE153" s="78"/>
      <c r="AF153" s="78"/>
      <c r="AG153" s="78"/>
      <c r="AH153" s="79"/>
      <c r="AI153" s="79"/>
      <c r="AJ153" s="79"/>
      <c r="AK153" s="79"/>
      <c r="AL153" s="79"/>
      <c r="AM153" s="79"/>
      <c r="AN153" s="78"/>
      <c r="AO153" s="78"/>
      <c r="AP153" s="78"/>
      <c r="AQ153" s="79"/>
      <c r="AR153" s="79"/>
      <c r="AS153" s="78"/>
      <c r="AT153" s="78"/>
      <c r="AU153" s="78"/>
      <c r="AV153" s="79"/>
      <c r="AW153" s="79"/>
      <c r="AX153" s="79"/>
      <c r="AY153" s="79"/>
      <c r="AZ153" s="79"/>
      <c r="BA153" s="79"/>
      <c r="BB153" s="79"/>
      <c r="BC153" s="79"/>
      <c r="BD153" s="79"/>
      <c r="BE153" s="79"/>
      <c r="BF153" s="79"/>
      <c r="BG153" s="79"/>
      <c r="BH153" s="79"/>
      <c r="BI153" s="79"/>
      <c r="BJ153" s="79"/>
      <c r="BK153" s="79"/>
      <c r="BL153" s="79"/>
      <c r="BM153" s="79"/>
      <c r="BN153" s="79"/>
      <c r="BO153" s="79"/>
      <c r="BP153" s="79"/>
      <c r="BQ153" s="79"/>
      <c r="BR153" s="73"/>
      <c r="BS153" s="79"/>
      <c r="BT153" s="78"/>
      <c r="BU153" s="78"/>
      <c r="BV153" s="78"/>
      <c r="BW153" s="79"/>
      <c r="BX153" s="79"/>
      <c r="BY153" s="78"/>
      <c r="BZ153" s="78"/>
      <c r="CA153" s="78"/>
      <c r="CB153" s="79"/>
      <c r="CC153" s="79"/>
      <c r="CD153" s="79"/>
      <c r="CE153" s="79"/>
      <c r="CF153" s="79"/>
      <c r="CG153" s="79"/>
      <c r="CH153" s="80" t="s">
        <v>78</v>
      </c>
    </row>
    <row r="154" spans="1:86" ht="18.75" thickBot="1">
      <c r="A154" s="75" t="str">
        <f t="shared" si="8"/>
        <v/>
      </c>
      <c r="B154" s="81"/>
      <c r="C154" s="76"/>
      <c r="D154" s="77"/>
      <c r="E154" s="78" t="str">
        <f t="shared" si="9"/>
        <v/>
      </c>
      <c r="F154" s="78" t="str">
        <f t="shared" si="10"/>
        <v/>
      </c>
      <c r="G154" s="78" t="str">
        <f t="shared" si="11"/>
        <v/>
      </c>
      <c r="H154" s="78"/>
      <c r="I154" s="78"/>
      <c r="J154" s="78"/>
      <c r="K154" s="78"/>
      <c r="L154" s="78"/>
      <c r="M154" s="78"/>
      <c r="N154" s="78"/>
      <c r="O154" s="79"/>
      <c r="P154" s="79"/>
      <c r="Q154" s="78"/>
      <c r="R154" s="78"/>
      <c r="S154" s="78"/>
      <c r="T154" s="79"/>
      <c r="U154" s="79"/>
      <c r="V154" s="79"/>
      <c r="W154" s="79"/>
      <c r="X154" s="79"/>
      <c r="Y154" s="79"/>
      <c r="Z154" s="78"/>
      <c r="AA154" s="78"/>
      <c r="AB154" s="78"/>
      <c r="AC154" s="79"/>
      <c r="AD154" s="79"/>
      <c r="AE154" s="78"/>
      <c r="AF154" s="78"/>
      <c r="AG154" s="78"/>
      <c r="AH154" s="79"/>
      <c r="AI154" s="79"/>
      <c r="AJ154" s="79"/>
      <c r="AK154" s="79"/>
      <c r="AL154" s="79"/>
      <c r="AM154" s="79"/>
      <c r="AN154" s="78"/>
      <c r="AO154" s="78"/>
      <c r="AP154" s="78"/>
      <c r="AQ154" s="79"/>
      <c r="AR154" s="79"/>
      <c r="AS154" s="78"/>
      <c r="AT154" s="78"/>
      <c r="AU154" s="78"/>
      <c r="AV154" s="79"/>
      <c r="AW154" s="79"/>
      <c r="AX154" s="79"/>
      <c r="AY154" s="79"/>
      <c r="AZ154" s="79"/>
      <c r="BA154" s="79"/>
      <c r="BB154" s="79"/>
      <c r="BC154" s="79"/>
      <c r="BD154" s="79"/>
      <c r="BE154" s="79"/>
      <c r="BF154" s="79"/>
      <c r="BG154" s="79"/>
      <c r="BH154" s="79"/>
      <c r="BI154" s="79"/>
      <c r="BJ154" s="79"/>
      <c r="BK154" s="79"/>
      <c r="BL154" s="79"/>
      <c r="BM154" s="79"/>
      <c r="BN154" s="79"/>
      <c r="BO154" s="79"/>
      <c r="BP154" s="79"/>
      <c r="BQ154" s="79"/>
      <c r="BR154" s="73"/>
      <c r="BS154" s="79"/>
      <c r="BT154" s="78"/>
      <c r="BU154" s="78"/>
      <c r="BV154" s="78"/>
      <c r="BW154" s="79"/>
      <c r="BX154" s="79"/>
      <c r="BY154" s="78"/>
      <c r="BZ154" s="78"/>
      <c r="CA154" s="78"/>
      <c r="CB154" s="79"/>
      <c r="CC154" s="79"/>
      <c r="CD154" s="79"/>
      <c r="CE154" s="79"/>
      <c r="CF154" s="79"/>
      <c r="CG154" s="79"/>
      <c r="CH154" s="80" t="s">
        <v>78</v>
      </c>
    </row>
    <row r="155" spans="1:86" ht="18.75" thickBot="1">
      <c r="A155" s="75" t="str">
        <f t="shared" si="8"/>
        <v/>
      </c>
      <c r="B155" s="76"/>
      <c r="C155" s="76"/>
      <c r="D155" s="77"/>
      <c r="E155" s="78" t="str">
        <f t="shared" si="9"/>
        <v/>
      </c>
      <c r="F155" s="78" t="str">
        <f t="shared" si="10"/>
        <v/>
      </c>
      <c r="G155" s="78" t="str">
        <f t="shared" si="11"/>
        <v/>
      </c>
      <c r="H155" s="78"/>
      <c r="I155" s="78"/>
      <c r="J155" s="78"/>
      <c r="K155" s="78"/>
      <c r="L155" s="78"/>
      <c r="M155" s="78"/>
      <c r="N155" s="78"/>
      <c r="O155" s="79"/>
      <c r="P155" s="79"/>
      <c r="Q155" s="78"/>
      <c r="R155" s="78"/>
      <c r="S155" s="78"/>
      <c r="T155" s="79"/>
      <c r="U155" s="79"/>
      <c r="V155" s="79"/>
      <c r="W155" s="79"/>
      <c r="X155" s="79"/>
      <c r="Y155" s="79"/>
      <c r="Z155" s="78"/>
      <c r="AA155" s="78"/>
      <c r="AB155" s="78"/>
      <c r="AC155" s="79"/>
      <c r="AD155" s="79"/>
      <c r="AE155" s="78"/>
      <c r="AF155" s="78"/>
      <c r="AG155" s="78"/>
      <c r="AH155" s="79"/>
      <c r="AI155" s="79"/>
      <c r="AJ155" s="79"/>
      <c r="AK155" s="79"/>
      <c r="AL155" s="79"/>
      <c r="AM155" s="79"/>
      <c r="AN155" s="78"/>
      <c r="AO155" s="78"/>
      <c r="AP155" s="78"/>
      <c r="AQ155" s="79"/>
      <c r="AR155" s="79"/>
      <c r="AS155" s="78"/>
      <c r="AT155" s="78"/>
      <c r="AU155" s="78"/>
      <c r="AV155" s="79"/>
      <c r="AW155" s="79"/>
      <c r="AX155" s="79"/>
      <c r="AY155" s="79"/>
      <c r="AZ155" s="79"/>
      <c r="BA155" s="79"/>
      <c r="BB155" s="79"/>
      <c r="BC155" s="79"/>
      <c r="BD155" s="79"/>
      <c r="BE155" s="79"/>
      <c r="BF155" s="79"/>
      <c r="BG155" s="79"/>
      <c r="BH155" s="79"/>
      <c r="BI155" s="79"/>
      <c r="BJ155" s="79"/>
      <c r="BK155" s="79"/>
      <c r="BL155" s="79"/>
      <c r="BM155" s="79"/>
      <c r="BN155" s="79"/>
      <c r="BO155" s="79"/>
      <c r="BP155" s="79"/>
      <c r="BQ155" s="79"/>
      <c r="BR155" s="73"/>
      <c r="BS155" s="79"/>
      <c r="BT155" s="78"/>
      <c r="BU155" s="78"/>
      <c r="BV155" s="78"/>
      <c r="BW155" s="79"/>
      <c r="BX155" s="79"/>
      <c r="BY155" s="78"/>
      <c r="BZ155" s="78"/>
      <c r="CA155" s="78"/>
      <c r="CB155" s="79"/>
      <c r="CC155" s="79"/>
      <c r="CD155" s="79"/>
      <c r="CE155" s="79"/>
      <c r="CF155" s="79"/>
      <c r="CG155" s="79"/>
      <c r="CH155" s="80" t="s">
        <v>78</v>
      </c>
    </row>
    <row r="156" spans="1:86" ht="18.75" thickBot="1">
      <c r="A156" s="75" t="str">
        <f t="shared" si="8"/>
        <v/>
      </c>
      <c r="B156" s="81"/>
      <c r="C156" s="76"/>
      <c r="D156" s="77"/>
      <c r="E156" s="78" t="str">
        <f t="shared" si="9"/>
        <v/>
      </c>
      <c r="F156" s="78" t="str">
        <f t="shared" si="10"/>
        <v/>
      </c>
      <c r="G156" s="78" t="str">
        <f t="shared" si="11"/>
        <v/>
      </c>
      <c r="H156" s="78"/>
      <c r="I156" s="78"/>
      <c r="J156" s="78"/>
      <c r="K156" s="78"/>
      <c r="L156" s="78"/>
      <c r="M156" s="78"/>
      <c r="N156" s="78"/>
      <c r="O156" s="79"/>
      <c r="P156" s="79"/>
      <c r="Q156" s="78"/>
      <c r="R156" s="78"/>
      <c r="S156" s="78"/>
      <c r="T156" s="79"/>
      <c r="U156" s="79"/>
      <c r="V156" s="79"/>
      <c r="W156" s="79"/>
      <c r="X156" s="79"/>
      <c r="Y156" s="79"/>
      <c r="Z156" s="78"/>
      <c r="AA156" s="78"/>
      <c r="AB156" s="78"/>
      <c r="AC156" s="79"/>
      <c r="AD156" s="79"/>
      <c r="AE156" s="78"/>
      <c r="AF156" s="78"/>
      <c r="AG156" s="78"/>
      <c r="AH156" s="79"/>
      <c r="AI156" s="79"/>
      <c r="AJ156" s="79"/>
      <c r="AK156" s="79"/>
      <c r="AL156" s="79"/>
      <c r="AM156" s="79"/>
      <c r="AN156" s="78"/>
      <c r="AO156" s="78"/>
      <c r="AP156" s="78"/>
      <c r="AQ156" s="79"/>
      <c r="AR156" s="79"/>
      <c r="AS156" s="78"/>
      <c r="AT156" s="78"/>
      <c r="AU156" s="78"/>
      <c r="AV156" s="79"/>
      <c r="AW156" s="79"/>
      <c r="AX156" s="79"/>
      <c r="AY156" s="79"/>
      <c r="AZ156" s="79"/>
      <c r="BA156" s="79"/>
      <c r="BB156" s="79"/>
      <c r="BC156" s="79"/>
      <c r="BD156" s="79"/>
      <c r="BE156" s="79"/>
      <c r="BF156" s="79"/>
      <c r="BG156" s="79"/>
      <c r="BH156" s="79"/>
      <c r="BI156" s="79"/>
      <c r="BJ156" s="79"/>
      <c r="BK156" s="79"/>
      <c r="BL156" s="79"/>
      <c r="BM156" s="79"/>
      <c r="BN156" s="79"/>
      <c r="BO156" s="79"/>
      <c r="BP156" s="79"/>
      <c r="BQ156" s="79"/>
      <c r="BR156" s="73"/>
      <c r="BS156" s="79"/>
      <c r="BT156" s="78"/>
      <c r="BU156" s="78"/>
      <c r="BV156" s="78"/>
      <c r="BW156" s="79"/>
      <c r="BX156" s="79"/>
      <c r="BY156" s="78"/>
      <c r="BZ156" s="78"/>
      <c r="CA156" s="78"/>
      <c r="CB156" s="79"/>
      <c r="CC156" s="79"/>
      <c r="CD156" s="79"/>
      <c r="CE156" s="79"/>
      <c r="CF156" s="79"/>
      <c r="CG156" s="79"/>
      <c r="CH156" s="80" t="s">
        <v>78</v>
      </c>
    </row>
    <row r="157" spans="1:86" ht="18.75" thickBot="1">
      <c r="A157" s="75" t="str">
        <f t="shared" si="8"/>
        <v/>
      </c>
      <c r="B157" s="76"/>
      <c r="C157" s="76"/>
      <c r="D157" s="77"/>
      <c r="E157" s="78" t="str">
        <f t="shared" si="9"/>
        <v/>
      </c>
      <c r="F157" s="78" t="str">
        <f t="shared" si="10"/>
        <v/>
      </c>
      <c r="G157" s="78" t="str">
        <f t="shared" si="11"/>
        <v/>
      </c>
      <c r="H157" s="78"/>
      <c r="I157" s="78"/>
      <c r="J157" s="78"/>
      <c r="K157" s="78"/>
      <c r="L157" s="78"/>
      <c r="M157" s="78"/>
      <c r="N157" s="78"/>
      <c r="O157" s="79"/>
      <c r="P157" s="79"/>
      <c r="Q157" s="78"/>
      <c r="R157" s="78"/>
      <c r="S157" s="78"/>
      <c r="T157" s="79"/>
      <c r="U157" s="79"/>
      <c r="V157" s="79"/>
      <c r="W157" s="79"/>
      <c r="X157" s="79"/>
      <c r="Y157" s="79"/>
      <c r="Z157" s="78"/>
      <c r="AA157" s="78"/>
      <c r="AB157" s="78"/>
      <c r="AC157" s="79"/>
      <c r="AD157" s="79"/>
      <c r="AE157" s="78"/>
      <c r="AF157" s="78"/>
      <c r="AG157" s="78"/>
      <c r="AH157" s="79"/>
      <c r="AI157" s="79"/>
      <c r="AJ157" s="79"/>
      <c r="AK157" s="79"/>
      <c r="AL157" s="79"/>
      <c r="AM157" s="79"/>
      <c r="AN157" s="78"/>
      <c r="AO157" s="78"/>
      <c r="AP157" s="78"/>
      <c r="AQ157" s="79"/>
      <c r="AR157" s="79"/>
      <c r="AS157" s="78"/>
      <c r="AT157" s="78"/>
      <c r="AU157" s="78"/>
      <c r="AV157" s="79"/>
      <c r="AW157" s="79"/>
      <c r="AX157" s="79"/>
      <c r="AY157" s="79"/>
      <c r="AZ157" s="79"/>
      <c r="BA157" s="79"/>
      <c r="BB157" s="79"/>
      <c r="BC157" s="79"/>
      <c r="BD157" s="79"/>
      <c r="BE157" s="79"/>
      <c r="BF157" s="79"/>
      <c r="BG157" s="79"/>
      <c r="BH157" s="79"/>
      <c r="BI157" s="79"/>
      <c r="BJ157" s="79"/>
      <c r="BK157" s="79"/>
      <c r="BL157" s="79"/>
      <c r="BM157" s="79"/>
      <c r="BN157" s="79"/>
      <c r="BO157" s="79"/>
      <c r="BP157" s="79"/>
      <c r="BQ157" s="79"/>
      <c r="BR157" s="73"/>
      <c r="BS157" s="79"/>
      <c r="BT157" s="78"/>
      <c r="BU157" s="78"/>
      <c r="BV157" s="78"/>
      <c r="BW157" s="79"/>
      <c r="BX157" s="79"/>
      <c r="BY157" s="78"/>
      <c r="BZ157" s="78"/>
      <c r="CA157" s="78"/>
      <c r="CB157" s="79"/>
      <c r="CC157" s="79"/>
      <c r="CD157" s="79"/>
      <c r="CE157" s="79"/>
      <c r="CF157" s="79"/>
      <c r="CG157" s="79"/>
      <c r="CH157" s="80" t="s">
        <v>78</v>
      </c>
    </row>
    <row r="158" spans="1:86" ht="18.75" thickBot="1">
      <c r="A158" s="75" t="str">
        <f t="shared" si="8"/>
        <v/>
      </c>
      <c r="B158" s="81"/>
      <c r="C158" s="76"/>
      <c r="D158" s="77"/>
      <c r="E158" s="78" t="str">
        <f t="shared" si="9"/>
        <v/>
      </c>
      <c r="F158" s="78" t="str">
        <f t="shared" si="10"/>
        <v/>
      </c>
      <c r="G158" s="78" t="str">
        <f t="shared" si="11"/>
        <v/>
      </c>
      <c r="H158" s="78"/>
      <c r="I158" s="78"/>
      <c r="J158" s="78"/>
      <c r="K158" s="78"/>
      <c r="L158" s="78"/>
      <c r="M158" s="78"/>
      <c r="N158" s="78"/>
      <c r="O158" s="79"/>
      <c r="P158" s="79"/>
      <c r="Q158" s="78"/>
      <c r="R158" s="78"/>
      <c r="S158" s="78"/>
      <c r="T158" s="79"/>
      <c r="U158" s="79"/>
      <c r="V158" s="79"/>
      <c r="W158" s="79"/>
      <c r="X158" s="79"/>
      <c r="Y158" s="79"/>
      <c r="Z158" s="78"/>
      <c r="AA158" s="78"/>
      <c r="AB158" s="78"/>
      <c r="AC158" s="79"/>
      <c r="AD158" s="79"/>
      <c r="AE158" s="78"/>
      <c r="AF158" s="78"/>
      <c r="AG158" s="78"/>
      <c r="AH158" s="79"/>
      <c r="AI158" s="79"/>
      <c r="AJ158" s="79"/>
      <c r="AK158" s="79"/>
      <c r="AL158" s="79"/>
      <c r="AM158" s="79"/>
      <c r="AN158" s="78"/>
      <c r="AO158" s="78"/>
      <c r="AP158" s="78"/>
      <c r="AQ158" s="79"/>
      <c r="AR158" s="79"/>
      <c r="AS158" s="78"/>
      <c r="AT158" s="78"/>
      <c r="AU158" s="78"/>
      <c r="AV158" s="79"/>
      <c r="AW158" s="79"/>
      <c r="AX158" s="79"/>
      <c r="AY158" s="79"/>
      <c r="AZ158" s="79"/>
      <c r="BA158" s="79"/>
      <c r="BB158" s="79"/>
      <c r="BC158" s="79"/>
      <c r="BD158" s="79"/>
      <c r="BE158" s="79"/>
      <c r="BF158" s="79"/>
      <c r="BG158" s="79"/>
      <c r="BH158" s="79"/>
      <c r="BI158" s="79"/>
      <c r="BJ158" s="79"/>
      <c r="BK158" s="79"/>
      <c r="BL158" s="79"/>
      <c r="BM158" s="79"/>
      <c r="BN158" s="79"/>
      <c r="BO158" s="79"/>
      <c r="BP158" s="79"/>
      <c r="BQ158" s="79"/>
      <c r="BR158" s="73"/>
      <c r="BS158" s="79"/>
      <c r="BT158" s="78"/>
      <c r="BU158" s="78"/>
      <c r="BV158" s="78"/>
      <c r="BW158" s="79"/>
      <c r="BX158" s="79"/>
      <c r="BY158" s="78"/>
      <c r="BZ158" s="78"/>
      <c r="CA158" s="78"/>
      <c r="CB158" s="79"/>
      <c r="CC158" s="79"/>
      <c r="CD158" s="79"/>
      <c r="CE158" s="79"/>
      <c r="CF158" s="79"/>
      <c r="CG158" s="79"/>
      <c r="CH158" s="80" t="s">
        <v>78</v>
      </c>
    </row>
    <row r="159" spans="1:86" ht="18.75" thickBot="1">
      <c r="A159" s="75" t="str">
        <f t="shared" si="8"/>
        <v/>
      </c>
      <c r="B159" s="76"/>
      <c r="C159" s="76"/>
      <c r="D159" s="77"/>
      <c r="E159" s="78" t="str">
        <f t="shared" si="9"/>
        <v/>
      </c>
      <c r="F159" s="78" t="str">
        <f t="shared" si="10"/>
        <v/>
      </c>
      <c r="G159" s="78" t="str">
        <f t="shared" si="11"/>
        <v/>
      </c>
      <c r="H159" s="78"/>
      <c r="I159" s="78"/>
      <c r="J159" s="78"/>
      <c r="K159" s="78"/>
      <c r="L159" s="78"/>
      <c r="M159" s="78"/>
      <c r="N159" s="78"/>
      <c r="O159" s="79"/>
      <c r="P159" s="79"/>
      <c r="Q159" s="78"/>
      <c r="R159" s="78"/>
      <c r="S159" s="78"/>
      <c r="T159" s="79"/>
      <c r="U159" s="79"/>
      <c r="V159" s="79"/>
      <c r="W159" s="79"/>
      <c r="X159" s="79"/>
      <c r="Y159" s="79"/>
      <c r="Z159" s="78"/>
      <c r="AA159" s="78"/>
      <c r="AB159" s="78"/>
      <c r="AC159" s="79"/>
      <c r="AD159" s="79"/>
      <c r="AE159" s="78"/>
      <c r="AF159" s="78"/>
      <c r="AG159" s="78"/>
      <c r="AH159" s="79"/>
      <c r="AI159" s="79"/>
      <c r="AJ159" s="79"/>
      <c r="AK159" s="79"/>
      <c r="AL159" s="79"/>
      <c r="AM159" s="79"/>
      <c r="AN159" s="78"/>
      <c r="AO159" s="78"/>
      <c r="AP159" s="78"/>
      <c r="AQ159" s="79"/>
      <c r="AR159" s="79"/>
      <c r="AS159" s="78"/>
      <c r="AT159" s="78"/>
      <c r="AU159" s="78"/>
      <c r="AV159" s="79"/>
      <c r="AW159" s="79"/>
      <c r="AX159" s="79"/>
      <c r="AY159" s="79"/>
      <c r="AZ159" s="79"/>
      <c r="BA159" s="79"/>
      <c r="BB159" s="79"/>
      <c r="BC159" s="79"/>
      <c r="BD159" s="79"/>
      <c r="BE159" s="79"/>
      <c r="BF159" s="79"/>
      <c r="BG159" s="79"/>
      <c r="BH159" s="79"/>
      <c r="BI159" s="79"/>
      <c r="BJ159" s="79"/>
      <c r="BK159" s="79"/>
      <c r="BL159" s="79"/>
      <c r="BM159" s="79"/>
      <c r="BN159" s="79"/>
      <c r="BO159" s="79"/>
      <c r="BP159" s="79"/>
      <c r="BQ159" s="79"/>
      <c r="BR159" s="73"/>
      <c r="BS159" s="79"/>
      <c r="BT159" s="78"/>
      <c r="BU159" s="78"/>
      <c r="BV159" s="78"/>
      <c r="BW159" s="79"/>
      <c r="BX159" s="79"/>
      <c r="BY159" s="78"/>
      <c r="BZ159" s="78"/>
      <c r="CA159" s="78"/>
      <c r="CB159" s="79"/>
      <c r="CC159" s="79"/>
      <c r="CD159" s="79"/>
      <c r="CE159" s="79"/>
      <c r="CF159" s="79"/>
      <c r="CG159" s="79"/>
      <c r="CH159" s="80" t="s">
        <v>78</v>
      </c>
    </row>
    <row r="160" spans="1:86" ht="18.75" thickBot="1">
      <c r="A160" s="75" t="str">
        <f t="shared" si="8"/>
        <v/>
      </c>
      <c r="B160" s="81"/>
      <c r="C160" s="76"/>
      <c r="D160" s="77"/>
      <c r="E160" s="78" t="str">
        <f t="shared" si="9"/>
        <v/>
      </c>
      <c r="F160" s="78" t="str">
        <f t="shared" si="10"/>
        <v/>
      </c>
      <c r="G160" s="78" t="str">
        <f t="shared" si="11"/>
        <v/>
      </c>
      <c r="H160" s="78"/>
      <c r="I160" s="78"/>
      <c r="J160" s="78"/>
      <c r="K160" s="78"/>
      <c r="L160" s="78"/>
      <c r="M160" s="78"/>
      <c r="N160" s="78"/>
      <c r="O160" s="79"/>
      <c r="P160" s="79"/>
      <c r="Q160" s="78"/>
      <c r="R160" s="78"/>
      <c r="S160" s="78"/>
      <c r="T160" s="79"/>
      <c r="U160" s="79"/>
      <c r="V160" s="79"/>
      <c r="W160" s="79"/>
      <c r="X160" s="79"/>
      <c r="Y160" s="79"/>
      <c r="Z160" s="78"/>
      <c r="AA160" s="78"/>
      <c r="AB160" s="78"/>
      <c r="AC160" s="79"/>
      <c r="AD160" s="79"/>
      <c r="AE160" s="78"/>
      <c r="AF160" s="78"/>
      <c r="AG160" s="78"/>
      <c r="AH160" s="79"/>
      <c r="AI160" s="79"/>
      <c r="AJ160" s="79"/>
      <c r="AK160" s="79"/>
      <c r="AL160" s="79"/>
      <c r="AM160" s="79"/>
      <c r="AN160" s="78"/>
      <c r="AO160" s="78"/>
      <c r="AP160" s="78"/>
      <c r="AQ160" s="79"/>
      <c r="AR160" s="79"/>
      <c r="AS160" s="78"/>
      <c r="AT160" s="78"/>
      <c r="AU160" s="78"/>
      <c r="AV160" s="79"/>
      <c r="AW160" s="79"/>
      <c r="AX160" s="79"/>
      <c r="AY160" s="79"/>
      <c r="AZ160" s="79"/>
      <c r="BA160" s="79"/>
      <c r="BB160" s="79"/>
      <c r="BC160" s="79"/>
      <c r="BD160" s="79"/>
      <c r="BE160" s="79"/>
      <c r="BF160" s="79"/>
      <c r="BG160" s="79"/>
      <c r="BH160" s="79"/>
      <c r="BI160" s="79"/>
      <c r="BJ160" s="79"/>
      <c r="BK160" s="79"/>
      <c r="BL160" s="79"/>
      <c r="BM160" s="79"/>
      <c r="BN160" s="79"/>
      <c r="BO160" s="79"/>
      <c r="BP160" s="79"/>
      <c r="BQ160" s="79"/>
      <c r="BR160" s="73"/>
      <c r="BS160" s="79"/>
      <c r="BT160" s="78"/>
      <c r="BU160" s="78"/>
      <c r="BV160" s="78"/>
      <c r="BW160" s="79"/>
      <c r="BX160" s="79"/>
      <c r="BY160" s="78"/>
      <c r="BZ160" s="78"/>
      <c r="CA160" s="78"/>
      <c r="CB160" s="79"/>
      <c r="CC160" s="79"/>
      <c r="CD160" s="79"/>
      <c r="CE160" s="79"/>
      <c r="CF160" s="79"/>
      <c r="CG160" s="79"/>
      <c r="CH160" s="80" t="s">
        <v>78</v>
      </c>
    </row>
    <row r="161" spans="1:86" ht="18.75" thickBot="1">
      <c r="A161" s="75" t="str">
        <f t="shared" si="8"/>
        <v/>
      </c>
      <c r="B161" s="76"/>
      <c r="C161" s="76"/>
      <c r="D161" s="77"/>
      <c r="E161" s="78" t="str">
        <f t="shared" si="9"/>
        <v/>
      </c>
      <c r="F161" s="78" t="str">
        <f t="shared" si="10"/>
        <v/>
      </c>
      <c r="G161" s="78" t="str">
        <f t="shared" si="11"/>
        <v/>
      </c>
      <c r="H161" s="78"/>
      <c r="I161" s="78"/>
      <c r="J161" s="78"/>
      <c r="K161" s="78"/>
      <c r="L161" s="78"/>
      <c r="M161" s="78"/>
      <c r="N161" s="78"/>
      <c r="O161" s="79"/>
      <c r="P161" s="79"/>
      <c r="Q161" s="78"/>
      <c r="R161" s="78"/>
      <c r="S161" s="78"/>
      <c r="T161" s="79"/>
      <c r="U161" s="79"/>
      <c r="V161" s="79"/>
      <c r="W161" s="79"/>
      <c r="X161" s="79"/>
      <c r="Y161" s="79"/>
      <c r="Z161" s="78"/>
      <c r="AA161" s="78"/>
      <c r="AB161" s="78"/>
      <c r="AC161" s="79"/>
      <c r="AD161" s="79"/>
      <c r="AE161" s="78"/>
      <c r="AF161" s="78"/>
      <c r="AG161" s="78"/>
      <c r="AH161" s="79"/>
      <c r="AI161" s="79"/>
      <c r="AJ161" s="79"/>
      <c r="AK161" s="79"/>
      <c r="AL161" s="79"/>
      <c r="AM161" s="79"/>
      <c r="AN161" s="78"/>
      <c r="AO161" s="78"/>
      <c r="AP161" s="78"/>
      <c r="AQ161" s="79"/>
      <c r="AR161" s="79"/>
      <c r="AS161" s="78"/>
      <c r="AT161" s="78"/>
      <c r="AU161" s="78"/>
      <c r="AV161" s="79"/>
      <c r="AW161" s="79"/>
      <c r="AX161" s="79"/>
      <c r="AY161" s="79"/>
      <c r="AZ161" s="79"/>
      <c r="BA161" s="79"/>
      <c r="BB161" s="79"/>
      <c r="BC161" s="79"/>
      <c r="BD161" s="79"/>
      <c r="BE161" s="79"/>
      <c r="BF161" s="79"/>
      <c r="BG161" s="79"/>
      <c r="BH161" s="79"/>
      <c r="BI161" s="79"/>
      <c r="BJ161" s="79"/>
      <c r="BK161" s="79"/>
      <c r="BL161" s="79"/>
      <c r="BM161" s="79"/>
      <c r="BN161" s="79"/>
      <c r="BO161" s="79"/>
      <c r="BP161" s="79"/>
      <c r="BQ161" s="79"/>
      <c r="BR161" s="73"/>
      <c r="BS161" s="79"/>
      <c r="BT161" s="78"/>
      <c r="BU161" s="78"/>
      <c r="BV161" s="78"/>
      <c r="BW161" s="79"/>
      <c r="BX161" s="79"/>
      <c r="BY161" s="78"/>
      <c r="BZ161" s="78"/>
      <c r="CA161" s="78"/>
      <c r="CB161" s="79"/>
      <c r="CC161" s="79"/>
      <c r="CD161" s="79"/>
      <c r="CE161" s="79"/>
      <c r="CF161" s="79"/>
      <c r="CG161" s="79"/>
      <c r="CH161" s="80" t="s">
        <v>78</v>
      </c>
    </row>
    <row r="162" spans="1:86" ht="18.75" thickBot="1">
      <c r="A162" s="75" t="str">
        <f t="shared" si="8"/>
        <v/>
      </c>
      <c r="B162" s="81"/>
      <c r="C162" s="76"/>
      <c r="D162" s="77"/>
      <c r="E162" s="78" t="str">
        <f t="shared" si="9"/>
        <v/>
      </c>
      <c r="F162" s="78" t="str">
        <f t="shared" si="10"/>
        <v/>
      </c>
      <c r="G162" s="78" t="str">
        <f t="shared" si="11"/>
        <v/>
      </c>
      <c r="H162" s="78"/>
      <c r="I162" s="78"/>
      <c r="J162" s="78"/>
      <c r="K162" s="78"/>
      <c r="L162" s="78"/>
      <c r="M162" s="78"/>
      <c r="N162" s="78"/>
      <c r="O162" s="79"/>
      <c r="P162" s="79"/>
      <c r="Q162" s="78"/>
      <c r="R162" s="78"/>
      <c r="S162" s="78"/>
      <c r="T162" s="79"/>
      <c r="U162" s="79"/>
      <c r="V162" s="79"/>
      <c r="W162" s="79"/>
      <c r="X162" s="79"/>
      <c r="Y162" s="79"/>
      <c r="Z162" s="78"/>
      <c r="AA162" s="78"/>
      <c r="AB162" s="78"/>
      <c r="AC162" s="79"/>
      <c r="AD162" s="79"/>
      <c r="AE162" s="78"/>
      <c r="AF162" s="78"/>
      <c r="AG162" s="78"/>
      <c r="AH162" s="79"/>
      <c r="AI162" s="79"/>
      <c r="AJ162" s="79"/>
      <c r="AK162" s="79"/>
      <c r="AL162" s="79"/>
      <c r="AM162" s="79"/>
      <c r="AN162" s="78"/>
      <c r="AO162" s="78"/>
      <c r="AP162" s="78"/>
      <c r="AQ162" s="79"/>
      <c r="AR162" s="79"/>
      <c r="AS162" s="78"/>
      <c r="AT162" s="78"/>
      <c r="AU162" s="78"/>
      <c r="AV162" s="79"/>
      <c r="AW162" s="79"/>
      <c r="AX162" s="79"/>
      <c r="AY162" s="79"/>
      <c r="AZ162" s="79"/>
      <c r="BA162" s="79"/>
      <c r="BB162" s="79"/>
      <c r="BC162" s="79"/>
      <c r="BD162" s="79"/>
      <c r="BE162" s="79"/>
      <c r="BF162" s="79"/>
      <c r="BG162" s="79"/>
      <c r="BH162" s="79"/>
      <c r="BI162" s="79"/>
      <c r="BJ162" s="79"/>
      <c r="BK162" s="79"/>
      <c r="BL162" s="79"/>
      <c r="BM162" s="79"/>
      <c r="BN162" s="79"/>
      <c r="BO162" s="79"/>
      <c r="BP162" s="79"/>
      <c r="BQ162" s="79"/>
      <c r="BR162" s="73"/>
      <c r="BS162" s="79"/>
      <c r="BT162" s="78"/>
      <c r="BU162" s="78"/>
      <c r="BV162" s="78"/>
      <c r="BW162" s="79"/>
      <c r="BX162" s="79"/>
      <c r="BY162" s="78"/>
      <c r="BZ162" s="78"/>
      <c r="CA162" s="78"/>
      <c r="CB162" s="79"/>
      <c r="CC162" s="79"/>
      <c r="CD162" s="79"/>
      <c r="CE162" s="79"/>
      <c r="CF162" s="79"/>
      <c r="CG162" s="79"/>
      <c r="CH162" s="80" t="s">
        <v>78</v>
      </c>
    </row>
    <row r="163" spans="1:86" ht="18.75" thickBot="1">
      <c r="A163" s="75" t="str">
        <f t="shared" si="8"/>
        <v/>
      </c>
      <c r="B163" s="76"/>
      <c r="C163" s="76"/>
      <c r="D163" s="77"/>
      <c r="E163" s="78" t="str">
        <f t="shared" si="9"/>
        <v/>
      </c>
      <c r="F163" s="78" t="str">
        <f t="shared" si="10"/>
        <v/>
      </c>
      <c r="G163" s="78" t="str">
        <f t="shared" si="11"/>
        <v/>
      </c>
      <c r="H163" s="78"/>
      <c r="I163" s="78"/>
      <c r="J163" s="78"/>
      <c r="K163" s="78"/>
      <c r="L163" s="78"/>
      <c r="M163" s="78"/>
      <c r="N163" s="78"/>
      <c r="O163" s="79"/>
      <c r="P163" s="79"/>
      <c r="Q163" s="78"/>
      <c r="R163" s="78"/>
      <c r="S163" s="78"/>
      <c r="T163" s="79"/>
      <c r="U163" s="79"/>
      <c r="V163" s="79"/>
      <c r="W163" s="79"/>
      <c r="X163" s="79"/>
      <c r="Y163" s="79"/>
      <c r="Z163" s="78"/>
      <c r="AA163" s="78"/>
      <c r="AB163" s="78"/>
      <c r="AC163" s="79"/>
      <c r="AD163" s="79"/>
      <c r="AE163" s="78"/>
      <c r="AF163" s="78"/>
      <c r="AG163" s="78"/>
      <c r="AH163" s="79"/>
      <c r="AI163" s="79"/>
      <c r="AJ163" s="79"/>
      <c r="AK163" s="79"/>
      <c r="AL163" s="79"/>
      <c r="AM163" s="79"/>
      <c r="AN163" s="78"/>
      <c r="AO163" s="78"/>
      <c r="AP163" s="78"/>
      <c r="AQ163" s="79"/>
      <c r="AR163" s="79"/>
      <c r="AS163" s="78"/>
      <c r="AT163" s="78"/>
      <c r="AU163" s="78"/>
      <c r="AV163" s="79"/>
      <c r="AW163" s="79"/>
      <c r="AX163" s="79"/>
      <c r="AY163" s="79"/>
      <c r="AZ163" s="79"/>
      <c r="BA163" s="79"/>
      <c r="BB163" s="79"/>
      <c r="BC163" s="79"/>
      <c r="BD163" s="79"/>
      <c r="BE163" s="79"/>
      <c r="BF163" s="79"/>
      <c r="BG163" s="79"/>
      <c r="BH163" s="79"/>
      <c r="BI163" s="79"/>
      <c r="BJ163" s="79"/>
      <c r="BK163" s="79"/>
      <c r="BL163" s="79"/>
      <c r="BM163" s="79"/>
      <c r="BN163" s="79"/>
      <c r="BO163" s="79"/>
      <c r="BP163" s="79"/>
      <c r="BQ163" s="79"/>
      <c r="BR163" s="73"/>
      <c r="BS163" s="79"/>
      <c r="BT163" s="78"/>
      <c r="BU163" s="78"/>
      <c r="BV163" s="78"/>
      <c r="BW163" s="79"/>
      <c r="BX163" s="79"/>
      <c r="BY163" s="78"/>
      <c r="BZ163" s="78"/>
      <c r="CA163" s="78"/>
      <c r="CB163" s="79"/>
      <c r="CC163" s="79"/>
      <c r="CD163" s="79"/>
      <c r="CE163" s="79"/>
      <c r="CF163" s="79"/>
      <c r="CG163" s="79"/>
      <c r="CH163" s="80" t="s">
        <v>78</v>
      </c>
    </row>
    <row r="164" spans="1:86" ht="18.75" thickBot="1">
      <c r="A164" s="75" t="str">
        <f t="shared" si="8"/>
        <v/>
      </c>
      <c r="B164" s="81"/>
      <c r="C164" s="76"/>
      <c r="D164" s="77"/>
      <c r="E164" s="78" t="str">
        <f t="shared" si="9"/>
        <v/>
      </c>
      <c r="F164" s="78" t="str">
        <f t="shared" si="10"/>
        <v/>
      </c>
      <c r="G164" s="78" t="str">
        <f t="shared" si="11"/>
        <v/>
      </c>
      <c r="H164" s="78"/>
      <c r="I164" s="78"/>
      <c r="J164" s="78"/>
      <c r="K164" s="78"/>
      <c r="L164" s="78"/>
      <c r="M164" s="78"/>
      <c r="N164" s="78"/>
      <c r="O164" s="79"/>
      <c r="P164" s="79"/>
      <c r="Q164" s="78"/>
      <c r="R164" s="78"/>
      <c r="S164" s="78"/>
      <c r="T164" s="79"/>
      <c r="U164" s="79"/>
      <c r="V164" s="79"/>
      <c r="W164" s="79"/>
      <c r="X164" s="79"/>
      <c r="Y164" s="79"/>
      <c r="Z164" s="78"/>
      <c r="AA164" s="78"/>
      <c r="AB164" s="78"/>
      <c r="AC164" s="79"/>
      <c r="AD164" s="79"/>
      <c r="AE164" s="78"/>
      <c r="AF164" s="78"/>
      <c r="AG164" s="78"/>
      <c r="AH164" s="79"/>
      <c r="AI164" s="79"/>
      <c r="AJ164" s="79"/>
      <c r="AK164" s="79"/>
      <c r="AL164" s="79"/>
      <c r="AM164" s="79"/>
      <c r="AN164" s="78"/>
      <c r="AO164" s="78"/>
      <c r="AP164" s="78"/>
      <c r="AQ164" s="79"/>
      <c r="AR164" s="79"/>
      <c r="AS164" s="78"/>
      <c r="AT164" s="78"/>
      <c r="AU164" s="78"/>
      <c r="AV164" s="79"/>
      <c r="AW164" s="79"/>
      <c r="AX164" s="79"/>
      <c r="AY164" s="79"/>
      <c r="AZ164" s="79"/>
      <c r="BA164" s="79"/>
      <c r="BB164" s="79"/>
      <c r="BC164" s="79"/>
      <c r="BD164" s="79"/>
      <c r="BE164" s="79"/>
      <c r="BF164" s="79"/>
      <c r="BG164" s="79"/>
      <c r="BH164" s="79"/>
      <c r="BI164" s="79"/>
      <c r="BJ164" s="79"/>
      <c r="BK164" s="79"/>
      <c r="BL164" s="79"/>
      <c r="BM164" s="79"/>
      <c r="BN164" s="79"/>
      <c r="BO164" s="79"/>
      <c r="BP164" s="79"/>
      <c r="BQ164" s="79"/>
      <c r="BR164" s="73"/>
      <c r="BS164" s="79"/>
      <c r="BT164" s="78"/>
      <c r="BU164" s="78"/>
      <c r="BV164" s="78"/>
      <c r="BW164" s="79"/>
      <c r="BX164" s="79"/>
      <c r="BY164" s="78"/>
      <c r="BZ164" s="78"/>
      <c r="CA164" s="78"/>
      <c r="CB164" s="79"/>
      <c r="CC164" s="79"/>
      <c r="CD164" s="79"/>
      <c r="CE164" s="79"/>
      <c r="CF164" s="79"/>
      <c r="CG164" s="79"/>
      <c r="CH164" s="80" t="s">
        <v>78</v>
      </c>
    </row>
    <row r="165" spans="1:86" ht="18.75" thickBot="1">
      <c r="A165" s="75" t="str">
        <f t="shared" si="8"/>
        <v/>
      </c>
      <c r="B165" s="76"/>
      <c r="C165" s="76"/>
      <c r="D165" s="77"/>
      <c r="E165" s="78" t="str">
        <f t="shared" si="9"/>
        <v/>
      </c>
      <c r="F165" s="78" t="str">
        <f t="shared" si="10"/>
        <v/>
      </c>
      <c r="G165" s="78" t="str">
        <f t="shared" si="11"/>
        <v/>
      </c>
      <c r="H165" s="78"/>
      <c r="I165" s="78"/>
      <c r="J165" s="78"/>
      <c r="K165" s="78"/>
      <c r="L165" s="78"/>
      <c r="M165" s="78"/>
      <c r="N165" s="78"/>
      <c r="O165" s="79"/>
      <c r="P165" s="79"/>
      <c r="Q165" s="78"/>
      <c r="R165" s="78"/>
      <c r="S165" s="78"/>
      <c r="T165" s="79"/>
      <c r="U165" s="79"/>
      <c r="V165" s="79"/>
      <c r="W165" s="79"/>
      <c r="X165" s="79"/>
      <c r="Y165" s="79"/>
      <c r="Z165" s="78"/>
      <c r="AA165" s="78"/>
      <c r="AB165" s="78"/>
      <c r="AC165" s="79"/>
      <c r="AD165" s="79"/>
      <c r="AE165" s="78"/>
      <c r="AF165" s="78"/>
      <c r="AG165" s="78"/>
      <c r="AH165" s="79"/>
      <c r="AI165" s="79"/>
      <c r="AJ165" s="79"/>
      <c r="AK165" s="79"/>
      <c r="AL165" s="79"/>
      <c r="AM165" s="79"/>
      <c r="AN165" s="78"/>
      <c r="AO165" s="78"/>
      <c r="AP165" s="78"/>
      <c r="AQ165" s="79"/>
      <c r="AR165" s="79"/>
      <c r="AS165" s="78"/>
      <c r="AT165" s="78"/>
      <c r="AU165" s="78"/>
      <c r="AV165" s="79"/>
      <c r="AW165" s="79"/>
      <c r="AX165" s="79"/>
      <c r="AY165" s="79"/>
      <c r="AZ165" s="79"/>
      <c r="BA165" s="79"/>
      <c r="BB165" s="79"/>
      <c r="BC165" s="79"/>
      <c r="BD165" s="79"/>
      <c r="BE165" s="79"/>
      <c r="BF165" s="79"/>
      <c r="BG165" s="79"/>
      <c r="BH165" s="79"/>
      <c r="BI165" s="79"/>
      <c r="BJ165" s="79"/>
      <c r="BK165" s="79"/>
      <c r="BL165" s="79"/>
      <c r="BM165" s="79"/>
      <c r="BN165" s="79"/>
      <c r="BO165" s="79"/>
      <c r="BP165" s="79"/>
      <c r="BQ165" s="79"/>
      <c r="BR165" s="73"/>
      <c r="BS165" s="79"/>
      <c r="BT165" s="78"/>
      <c r="BU165" s="78"/>
      <c r="BV165" s="78"/>
      <c r="BW165" s="79"/>
      <c r="BX165" s="79"/>
      <c r="BY165" s="78"/>
      <c r="BZ165" s="78"/>
      <c r="CA165" s="78"/>
      <c r="CB165" s="79"/>
      <c r="CC165" s="79"/>
      <c r="CD165" s="79"/>
      <c r="CE165" s="79"/>
      <c r="CF165" s="79"/>
      <c r="CG165" s="79"/>
      <c r="CH165" s="80" t="s">
        <v>78</v>
      </c>
    </row>
    <row r="166" spans="1:86" ht="18.75" thickBot="1">
      <c r="A166" s="75" t="str">
        <f t="shared" si="8"/>
        <v/>
      </c>
      <c r="B166" s="81"/>
      <c r="C166" s="76"/>
      <c r="D166" s="77"/>
      <c r="E166" s="78" t="str">
        <f t="shared" si="9"/>
        <v/>
      </c>
      <c r="F166" s="78" t="str">
        <f t="shared" si="10"/>
        <v/>
      </c>
      <c r="G166" s="78" t="str">
        <f t="shared" si="11"/>
        <v/>
      </c>
      <c r="H166" s="78"/>
      <c r="I166" s="78"/>
      <c r="J166" s="78"/>
      <c r="K166" s="78"/>
      <c r="L166" s="78"/>
      <c r="M166" s="78"/>
      <c r="N166" s="78"/>
      <c r="O166" s="79"/>
      <c r="P166" s="79"/>
      <c r="Q166" s="78"/>
      <c r="R166" s="78"/>
      <c r="S166" s="78"/>
      <c r="T166" s="79"/>
      <c r="U166" s="79"/>
      <c r="V166" s="79"/>
      <c r="W166" s="79"/>
      <c r="X166" s="79"/>
      <c r="Y166" s="79"/>
      <c r="Z166" s="78"/>
      <c r="AA166" s="78"/>
      <c r="AB166" s="78"/>
      <c r="AC166" s="79"/>
      <c r="AD166" s="79"/>
      <c r="AE166" s="78"/>
      <c r="AF166" s="78"/>
      <c r="AG166" s="78"/>
      <c r="AH166" s="79"/>
      <c r="AI166" s="79"/>
      <c r="AJ166" s="79"/>
      <c r="AK166" s="79"/>
      <c r="AL166" s="79"/>
      <c r="AM166" s="79"/>
      <c r="AN166" s="78"/>
      <c r="AO166" s="78"/>
      <c r="AP166" s="78"/>
      <c r="AQ166" s="79"/>
      <c r="AR166" s="79"/>
      <c r="AS166" s="78"/>
      <c r="AT166" s="78"/>
      <c r="AU166" s="78"/>
      <c r="AV166" s="79"/>
      <c r="AW166" s="79"/>
      <c r="AX166" s="79"/>
      <c r="AY166" s="79"/>
      <c r="AZ166" s="79"/>
      <c r="BA166" s="79"/>
      <c r="BB166" s="79"/>
      <c r="BC166" s="79"/>
      <c r="BD166" s="79"/>
      <c r="BE166" s="79"/>
      <c r="BF166" s="79"/>
      <c r="BG166" s="79"/>
      <c r="BH166" s="79"/>
      <c r="BI166" s="79"/>
      <c r="BJ166" s="79"/>
      <c r="BK166" s="79"/>
      <c r="BL166" s="79"/>
      <c r="BM166" s="79"/>
      <c r="BN166" s="79"/>
      <c r="BO166" s="79"/>
      <c r="BP166" s="79"/>
      <c r="BQ166" s="79"/>
      <c r="BR166" s="73"/>
      <c r="BS166" s="79"/>
      <c r="BT166" s="78"/>
      <c r="BU166" s="78"/>
      <c r="BV166" s="78"/>
      <c r="BW166" s="79"/>
      <c r="BX166" s="79"/>
      <c r="BY166" s="78"/>
      <c r="BZ166" s="78"/>
      <c r="CA166" s="78"/>
      <c r="CB166" s="79"/>
      <c r="CC166" s="79"/>
      <c r="CD166" s="79"/>
      <c r="CE166" s="79"/>
      <c r="CF166" s="79"/>
      <c r="CG166" s="79"/>
      <c r="CH166" s="80" t="s">
        <v>78</v>
      </c>
    </row>
    <row r="167" spans="1:86" ht="18.75" thickBot="1">
      <c r="A167" s="75" t="str">
        <f t="shared" si="8"/>
        <v/>
      </c>
      <c r="B167" s="76"/>
      <c r="C167" s="76"/>
      <c r="D167" s="77"/>
      <c r="E167" s="78" t="str">
        <f t="shared" si="9"/>
        <v/>
      </c>
      <c r="F167" s="78" t="str">
        <f t="shared" si="10"/>
        <v/>
      </c>
      <c r="G167" s="78" t="str">
        <f t="shared" si="11"/>
        <v/>
      </c>
      <c r="H167" s="78"/>
      <c r="I167" s="78"/>
      <c r="J167" s="78"/>
      <c r="K167" s="78"/>
      <c r="L167" s="78"/>
      <c r="M167" s="78"/>
      <c r="N167" s="78"/>
      <c r="O167" s="79"/>
      <c r="P167" s="79"/>
      <c r="Q167" s="78"/>
      <c r="R167" s="78"/>
      <c r="S167" s="78"/>
      <c r="T167" s="79"/>
      <c r="U167" s="79"/>
      <c r="V167" s="79"/>
      <c r="W167" s="79"/>
      <c r="X167" s="79"/>
      <c r="Y167" s="79"/>
      <c r="Z167" s="78"/>
      <c r="AA167" s="78"/>
      <c r="AB167" s="78"/>
      <c r="AC167" s="79"/>
      <c r="AD167" s="79"/>
      <c r="AE167" s="78"/>
      <c r="AF167" s="78"/>
      <c r="AG167" s="78"/>
      <c r="AH167" s="79"/>
      <c r="AI167" s="79"/>
      <c r="AJ167" s="79"/>
      <c r="AK167" s="79"/>
      <c r="AL167" s="79"/>
      <c r="AM167" s="79"/>
      <c r="AN167" s="78"/>
      <c r="AO167" s="78"/>
      <c r="AP167" s="78"/>
      <c r="AQ167" s="79"/>
      <c r="AR167" s="79"/>
      <c r="AS167" s="78"/>
      <c r="AT167" s="78"/>
      <c r="AU167" s="78"/>
      <c r="AV167" s="79"/>
      <c r="AW167" s="79"/>
      <c r="AX167" s="79"/>
      <c r="AY167" s="79"/>
      <c r="AZ167" s="79"/>
      <c r="BA167" s="79"/>
      <c r="BB167" s="79"/>
      <c r="BC167" s="79"/>
      <c r="BD167" s="79"/>
      <c r="BE167" s="79"/>
      <c r="BF167" s="79"/>
      <c r="BG167" s="79"/>
      <c r="BH167" s="79"/>
      <c r="BI167" s="79"/>
      <c r="BJ167" s="79"/>
      <c r="BK167" s="79"/>
      <c r="BL167" s="79"/>
      <c r="BM167" s="79"/>
      <c r="BN167" s="79"/>
      <c r="BO167" s="79"/>
      <c r="BP167" s="79"/>
      <c r="BQ167" s="79"/>
      <c r="BR167" s="73"/>
      <c r="BS167" s="79"/>
      <c r="BT167" s="78"/>
      <c r="BU167" s="78"/>
      <c r="BV167" s="78"/>
      <c r="BW167" s="79"/>
      <c r="BX167" s="79"/>
      <c r="BY167" s="78"/>
      <c r="BZ167" s="78"/>
      <c r="CA167" s="78"/>
      <c r="CB167" s="79"/>
      <c r="CC167" s="79"/>
      <c r="CD167" s="79"/>
      <c r="CE167" s="79"/>
      <c r="CF167" s="79"/>
      <c r="CG167" s="79"/>
      <c r="CH167" s="80" t="s">
        <v>78</v>
      </c>
    </row>
    <row r="168" spans="1:86" ht="18.75" thickBot="1">
      <c r="A168" s="75" t="str">
        <f t="shared" si="8"/>
        <v/>
      </c>
      <c r="B168" s="81"/>
      <c r="C168" s="76"/>
      <c r="D168" s="77"/>
      <c r="E168" s="78" t="str">
        <f t="shared" si="9"/>
        <v/>
      </c>
      <c r="F168" s="78" t="str">
        <f t="shared" si="10"/>
        <v/>
      </c>
      <c r="G168" s="78" t="str">
        <f t="shared" si="11"/>
        <v/>
      </c>
      <c r="H168" s="78"/>
      <c r="I168" s="78"/>
      <c r="J168" s="78"/>
      <c r="K168" s="78"/>
      <c r="L168" s="78"/>
      <c r="M168" s="78"/>
      <c r="N168" s="78"/>
      <c r="O168" s="79"/>
      <c r="P168" s="79"/>
      <c r="Q168" s="78"/>
      <c r="R168" s="78"/>
      <c r="S168" s="78"/>
      <c r="T168" s="79"/>
      <c r="U168" s="79"/>
      <c r="V168" s="79"/>
      <c r="W168" s="79"/>
      <c r="X168" s="79"/>
      <c r="Y168" s="79"/>
      <c r="Z168" s="78"/>
      <c r="AA168" s="78"/>
      <c r="AB168" s="78"/>
      <c r="AC168" s="79"/>
      <c r="AD168" s="79"/>
      <c r="AE168" s="78"/>
      <c r="AF168" s="78"/>
      <c r="AG168" s="78"/>
      <c r="AH168" s="79"/>
      <c r="AI168" s="79"/>
      <c r="AJ168" s="79"/>
      <c r="AK168" s="79"/>
      <c r="AL168" s="79"/>
      <c r="AM168" s="79"/>
      <c r="AN168" s="78"/>
      <c r="AO168" s="78"/>
      <c r="AP168" s="78"/>
      <c r="AQ168" s="79"/>
      <c r="AR168" s="79"/>
      <c r="AS168" s="78"/>
      <c r="AT168" s="78"/>
      <c r="AU168" s="78"/>
      <c r="AV168" s="79"/>
      <c r="AW168" s="79"/>
      <c r="AX168" s="79"/>
      <c r="AY168" s="79"/>
      <c r="AZ168" s="79"/>
      <c r="BA168" s="79"/>
      <c r="BB168" s="79"/>
      <c r="BC168" s="79"/>
      <c r="BD168" s="79"/>
      <c r="BE168" s="79"/>
      <c r="BF168" s="79"/>
      <c r="BG168" s="79"/>
      <c r="BH168" s="79"/>
      <c r="BI168" s="79"/>
      <c r="BJ168" s="79"/>
      <c r="BK168" s="79"/>
      <c r="BL168" s="79"/>
      <c r="BM168" s="79"/>
      <c r="BN168" s="79"/>
      <c r="BO168" s="79"/>
      <c r="BP168" s="79"/>
      <c r="BQ168" s="79"/>
      <c r="BR168" s="73"/>
      <c r="BS168" s="79"/>
      <c r="BT168" s="78"/>
      <c r="BU168" s="78"/>
      <c r="BV168" s="78"/>
      <c r="BW168" s="79"/>
      <c r="BX168" s="79"/>
      <c r="BY168" s="78"/>
      <c r="BZ168" s="78"/>
      <c r="CA168" s="78"/>
      <c r="CB168" s="79"/>
      <c r="CC168" s="79"/>
      <c r="CD168" s="79"/>
      <c r="CE168" s="79"/>
      <c r="CF168" s="79"/>
      <c r="CG168" s="79"/>
      <c r="CH168" s="80" t="s">
        <v>78</v>
      </c>
    </row>
    <row r="169" spans="1:86" ht="18.75" thickBot="1">
      <c r="A169" s="75" t="str">
        <f t="shared" si="8"/>
        <v/>
      </c>
      <c r="B169" s="76"/>
      <c r="C169" s="76"/>
      <c r="D169" s="77"/>
      <c r="E169" s="78" t="str">
        <f t="shared" si="9"/>
        <v/>
      </c>
      <c r="F169" s="78" t="str">
        <f t="shared" si="10"/>
        <v/>
      </c>
      <c r="G169" s="78" t="str">
        <f t="shared" si="11"/>
        <v/>
      </c>
      <c r="H169" s="78"/>
      <c r="I169" s="78"/>
      <c r="J169" s="78"/>
      <c r="K169" s="78"/>
      <c r="L169" s="78"/>
      <c r="M169" s="78"/>
      <c r="N169" s="78"/>
      <c r="O169" s="79"/>
      <c r="P169" s="79"/>
      <c r="Q169" s="78"/>
      <c r="R169" s="78"/>
      <c r="S169" s="78"/>
      <c r="T169" s="79"/>
      <c r="U169" s="79"/>
      <c r="V169" s="79"/>
      <c r="W169" s="79"/>
      <c r="X169" s="79"/>
      <c r="Y169" s="79"/>
      <c r="Z169" s="78"/>
      <c r="AA169" s="78"/>
      <c r="AB169" s="78"/>
      <c r="AC169" s="79"/>
      <c r="AD169" s="79"/>
      <c r="AE169" s="78"/>
      <c r="AF169" s="78"/>
      <c r="AG169" s="78"/>
      <c r="AH169" s="79"/>
      <c r="AI169" s="79"/>
      <c r="AJ169" s="79"/>
      <c r="AK169" s="79"/>
      <c r="AL169" s="79"/>
      <c r="AM169" s="79"/>
      <c r="AN169" s="78"/>
      <c r="AO169" s="78"/>
      <c r="AP169" s="78"/>
      <c r="AQ169" s="79"/>
      <c r="AR169" s="79"/>
      <c r="AS169" s="78"/>
      <c r="AT169" s="78"/>
      <c r="AU169" s="78"/>
      <c r="AV169" s="79"/>
      <c r="AW169" s="79"/>
      <c r="AX169" s="79"/>
      <c r="AY169" s="79"/>
      <c r="AZ169" s="79"/>
      <c r="BA169" s="79"/>
      <c r="BB169" s="79"/>
      <c r="BC169" s="79"/>
      <c r="BD169" s="79"/>
      <c r="BE169" s="79"/>
      <c r="BF169" s="79"/>
      <c r="BG169" s="79"/>
      <c r="BH169" s="79"/>
      <c r="BI169" s="79"/>
      <c r="BJ169" s="79"/>
      <c r="BK169" s="79"/>
      <c r="BL169" s="79"/>
      <c r="BM169" s="79"/>
      <c r="BN169" s="79"/>
      <c r="BO169" s="79"/>
      <c r="BP169" s="79"/>
      <c r="BQ169" s="79"/>
      <c r="BR169" s="73"/>
      <c r="BS169" s="79"/>
      <c r="BT169" s="78"/>
      <c r="BU169" s="78"/>
      <c r="BV169" s="78"/>
      <c r="BW169" s="79"/>
      <c r="BX169" s="79"/>
      <c r="BY169" s="78"/>
      <c r="BZ169" s="78"/>
      <c r="CA169" s="78"/>
      <c r="CB169" s="79"/>
      <c r="CC169" s="79"/>
      <c r="CD169" s="79"/>
      <c r="CE169" s="79"/>
      <c r="CF169" s="79"/>
      <c r="CG169" s="79"/>
      <c r="CH169" s="80" t="s">
        <v>78</v>
      </c>
    </row>
    <row r="170" spans="1:86" ht="18.75" thickBot="1">
      <c r="A170" s="75" t="str">
        <f t="shared" si="8"/>
        <v/>
      </c>
      <c r="B170" s="81"/>
      <c r="C170" s="76"/>
      <c r="D170" s="77"/>
      <c r="E170" s="78" t="str">
        <f t="shared" si="9"/>
        <v/>
      </c>
      <c r="F170" s="78" t="str">
        <f t="shared" si="10"/>
        <v/>
      </c>
      <c r="G170" s="78" t="str">
        <f t="shared" si="11"/>
        <v/>
      </c>
      <c r="H170" s="78"/>
      <c r="I170" s="78"/>
      <c r="J170" s="78"/>
      <c r="K170" s="78"/>
      <c r="L170" s="78"/>
      <c r="M170" s="78"/>
      <c r="N170" s="78"/>
      <c r="O170" s="79"/>
      <c r="P170" s="79"/>
      <c r="Q170" s="78"/>
      <c r="R170" s="78"/>
      <c r="S170" s="78"/>
      <c r="T170" s="79"/>
      <c r="U170" s="79"/>
      <c r="V170" s="79"/>
      <c r="W170" s="79"/>
      <c r="X170" s="79"/>
      <c r="Y170" s="79"/>
      <c r="Z170" s="78"/>
      <c r="AA170" s="78"/>
      <c r="AB170" s="78"/>
      <c r="AC170" s="79"/>
      <c r="AD170" s="79"/>
      <c r="AE170" s="78"/>
      <c r="AF170" s="78"/>
      <c r="AG170" s="78"/>
      <c r="AH170" s="79"/>
      <c r="AI170" s="79"/>
      <c r="AJ170" s="79"/>
      <c r="AK170" s="79"/>
      <c r="AL170" s="79"/>
      <c r="AM170" s="79"/>
      <c r="AN170" s="78"/>
      <c r="AO170" s="78"/>
      <c r="AP170" s="78"/>
      <c r="AQ170" s="79"/>
      <c r="AR170" s="79"/>
      <c r="AS170" s="78"/>
      <c r="AT170" s="78"/>
      <c r="AU170" s="78"/>
      <c r="AV170" s="79"/>
      <c r="AW170" s="79"/>
      <c r="AX170" s="79"/>
      <c r="AY170" s="79"/>
      <c r="AZ170" s="79"/>
      <c r="BA170" s="79"/>
      <c r="BB170" s="79"/>
      <c r="BC170" s="79"/>
      <c r="BD170" s="79"/>
      <c r="BE170" s="79"/>
      <c r="BF170" s="79"/>
      <c r="BG170" s="79"/>
      <c r="BH170" s="79"/>
      <c r="BI170" s="79"/>
      <c r="BJ170" s="79"/>
      <c r="BK170" s="79"/>
      <c r="BL170" s="79"/>
      <c r="BM170" s="79"/>
      <c r="BN170" s="79"/>
      <c r="BO170" s="79"/>
      <c r="BP170" s="79"/>
      <c r="BQ170" s="79"/>
      <c r="BR170" s="73"/>
      <c r="BS170" s="79"/>
      <c r="BT170" s="78"/>
      <c r="BU170" s="78"/>
      <c r="BV170" s="78"/>
      <c r="BW170" s="79"/>
      <c r="BX170" s="79"/>
      <c r="BY170" s="78"/>
      <c r="BZ170" s="78"/>
      <c r="CA170" s="78"/>
      <c r="CB170" s="79"/>
      <c r="CC170" s="79"/>
      <c r="CD170" s="79"/>
      <c r="CE170" s="79"/>
      <c r="CF170" s="79"/>
      <c r="CG170" s="79"/>
      <c r="CH170" s="80" t="s">
        <v>78</v>
      </c>
    </row>
    <row r="171" spans="1:86" ht="18.75" thickBot="1">
      <c r="A171" s="75" t="str">
        <f t="shared" si="8"/>
        <v/>
      </c>
      <c r="B171" s="76"/>
      <c r="C171" s="76"/>
      <c r="D171" s="77"/>
      <c r="E171" s="78" t="str">
        <f t="shared" si="9"/>
        <v/>
      </c>
      <c r="F171" s="78" t="str">
        <f t="shared" si="10"/>
        <v/>
      </c>
      <c r="G171" s="78" t="str">
        <f t="shared" si="11"/>
        <v/>
      </c>
      <c r="H171" s="78"/>
      <c r="I171" s="78"/>
      <c r="J171" s="78"/>
      <c r="K171" s="78"/>
      <c r="L171" s="78"/>
      <c r="M171" s="78"/>
      <c r="N171" s="78"/>
      <c r="O171" s="79"/>
      <c r="P171" s="79"/>
      <c r="Q171" s="78"/>
      <c r="R171" s="78"/>
      <c r="S171" s="78"/>
      <c r="T171" s="79"/>
      <c r="U171" s="79"/>
      <c r="V171" s="79"/>
      <c r="W171" s="79"/>
      <c r="X171" s="79"/>
      <c r="Y171" s="79"/>
      <c r="Z171" s="78"/>
      <c r="AA171" s="78"/>
      <c r="AB171" s="78"/>
      <c r="AC171" s="79"/>
      <c r="AD171" s="79"/>
      <c r="AE171" s="78"/>
      <c r="AF171" s="78"/>
      <c r="AG171" s="78"/>
      <c r="AH171" s="79"/>
      <c r="AI171" s="79"/>
      <c r="AJ171" s="79"/>
      <c r="AK171" s="79"/>
      <c r="AL171" s="79"/>
      <c r="AM171" s="79"/>
      <c r="AN171" s="78"/>
      <c r="AO171" s="78"/>
      <c r="AP171" s="78"/>
      <c r="AQ171" s="79"/>
      <c r="AR171" s="79"/>
      <c r="AS171" s="78"/>
      <c r="AT171" s="78"/>
      <c r="AU171" s="78"/>
      <c r="AV171" s="79"/>
      <c r="AW171" s="79"/>
      <c r="AX171" s="79"/>
      <c r="AY171" s="79"/>
      <c r="AZ171" s="79"/>
      <c r="BA171" s="79"/>
      <c r="BB171" s="79"/>
      <c r="BC171" s="79"/>
      <c r="BD171" s="79"/>
      <c r="BE171" s="79"/>
      <c r="BF171" s="79"/>
      <c r="BG171" s="79"/>
      <c r="BH171" s="79"/>
      <c r="BI171" s="79"/>
      <c r="BJ171" s="79"/>
      <c r="BK171" s="79"/>
      <c r="BL171" s="79"/>
      <c r="BM171" s="79"/>
      <c r="BN171" s="79"/>
      <c r="BO171" s="79"/>
      <c r="BP171" s="79"/>
      <c r="BQ171" s="79"/>
      <c r="BR171" s="73"/>
      <c r="BS171" s="79"/>
      <c r="BT171" s="78"/>
      <c r="BU171" s="78"/>
      <c r="BV171" s="78"/>
      <c r="BW171" s="79"/>
      <c r="BX171" s="79"/>
      <c r="BY171" s="78"/>
      <c r="BZ171" s="78"/>
      <c r="CA171" s="78"/>
      <c r="CB171" s="79"/>
      <c r="CC171" s="79"/>
      <c r="CD171" s="79"/>
      <c r="CE171" s="79"/>
      <c r="CF171" s="79"/>
      <c r="CG171" s="79"/>
      <c r="CH171" s="80" t="s">
        <v>78</v>
      </c>
    </row>
    <row r="172" spans="1:86" ht="18.75" thickBot="1">
      <c r="A172" s="75" t="str">
        <f t="shared" si="8"/>
        <v/>
      </c>
      <c r="B172" s="81"/>
      <c r="C172" s="76"/>
      <c r="D172" s="77"/>
      <c r="E172" s="78" t="str">
        <f t="shared" si="9"/>
        <v/>
      </c>
      <c r="F172" s="78" t="str">
        <f t="shared" si="10"/>
        <v/>
      </c>
      <c r="G172" s="78" t="str">
        <f t="shared" si="11"/>
        <v/>
      </c>
      <c r="H172" s="78"/>
      <c r="I172" s="78"/>
      <c r="J172" s="78"/>
      <c r="K172" s="78"/>
      <c r="L172" s="78"/>
      <c r="M172" s="78"/>
      <c r="N172" s="78"/>
      <c r="O172" s="79"/>
      <c r="P172" s="79"/>
      <c r="Q172" s="78"/>
      <c r="R172" s="78"/>
      <c r="S172" s="78"/>
      <c r="T172" s="79"/>
      <c r="U172" s="79"/>
      <c r="V172" s="79"/>
      <c r="W172" s="79"/>
      <c r="X172" s="79"/>
      <c r="Y172" s="79"/>
      <c r="Z172" s="78"/>
      <c r="AA172" s="78"/>
      <c r="AB172" s="78"/>
      <c r="AC172" s="79"/>
      <c r="AD172" s="79"/>
      <c r="AE172" s="78"/>
      <c r="AF172" s="78"/>
      <c r="AG172" s="78"/>
      <c r="AH172" s="79"/>
      <c r="AI172" s="79"/>
      <c r="AJ172" s="79"/>
      <c r="AK172" s="79"/>
      <c r="AL172" s="79"/>
      <c r="AM172" s="79"/>
      <c r="AN172" s="78"/>
      <c r="AO172" s="78"/>
      <c r="AP172" s="78"/>
      <c r="AQ172" s="79"/>
      <c r="AR172" s="79"/>
      <c r="AS172" s="78"/>
      <c r="AT172" s="78"/>
      <c r="AU172" s="78"/>
      <c r="AV172" s="79"/>
      <c r="AW172" s="79"/>
      <c r="AX172" s="79"/>
      <c r="AY172" s="79"/>
      <c r="AZ172" s="79"/>
      <c r="BA172" s="79"/>
      <c r="BB172" s="79"/>
      <c r="BC172" s="79"/>
      <c r="BD172" s="79"/>
      <c r="BE172" s="79"/>
      <c r="BF172" s="79"/>
      <c r="BG172" s="79"/>
      <c r="BH172" s="79"/>
      <c r="BI172" s="79"/>
      <c r="BJ172" s="79"/>
      <c r="BK172" s="79"/>
      <c r="BL172" s="79"/>
      <c r="BM172" s="79"/>
      <c r="BN172" s="79"/>
      <c r="BO172" s="79"/>
      <c r="BP172" s="79"/>
      <c r="BQ172" s="79"/>
      <c r="BR172" s="73"/>
      <c r="BS172" s="79"/>
      <c r="BT172" s="78"/>
      <c r="BU172" s="78"/>
      <c r="BV172" s="78"/>
      <c r="BW172" s="79"/>
      <c r="BX172" s="79"/>
      <c r="BY172" s="78"/>
      <c r="BZ172" s="78"/>
      <c r="CA172" s="78"/>
      <c r="CB172" s="79"/>
      <c r="CC172" s="79"/>
      <c r="CD172" s="79"/>
      <c r="CE172" s="79"/>
      <c r="CF172" s="79"/>
      <c r="CG172" s="79"/>
      <c r="CH172" s="80" t="s">
        <v>78</v>
      </c>
    </row>
    <row r="173" spans="1:86" ht="18.75" thickBot="1">
      <c r="A173" s="75" t="str">
        <f t="shared" si="8"/>
        <v/>
      </c>
      <c r="B173" s="76"/>
      <c r="C173" s="76"/>
      <c r="D173" s="77"/>
      <c r="E173" s="78" t="str">
        <f t="shared" si="9"/>
        <v/>
      </c>
      <c r="F173" s="78" t="str">
        <f t="shared" si="10"/>
        <v/>
      </c>
      <c r="G173" s="78" t="str">
        <f t="shared" si="11"/>
        <v/>
      </c>
      <c r="H173" s="78"/>
      <c r="I173" s="78"/>
      <c r="J173" s="78"/>
      <c r="K173" s="78"/>
      <c r="L173" s="78"/>
      <c r="M173" s="78"/>
      <c r="N173" s="78"/>
      <c r="O173" s="79"/>
      <c r="P173" s="79"/>
      <c r="Q173" s="78"/>
      <c r="R173" s="78"/>
      <c r="S173" s="78"/>
      <c r="T173" s="79"/>
      <c r="U173" s="79"/>
      <c r="V173" s="79"/>
      <c r="W173" s="79"/>
      <c r="X173" s="79"/>
      <c r="Y173" s="79"/>
      <c r="Z173" s="78"/>
      <c r="AA173" s="78"/>
      <c r="AB173" s="78"/>
      <c r="AC173" s="79"/>
      <c r="AD173" s="79"/>
      <c r="AE173" s="78"/>
      <c r="AF173" s="78"/>
      <c r="AG173" s="78"/>
      <c r="AH173" s="79"/>
      <c r="AI173" s="79"/>
      <c r="AJ173" s="79"/>
      <c r="AK173" s="79"/>
      <c r="AL173" s="79"/>
      <c r="AM173" s="79"/>
      <c r="AN173" s="78"/>
      <c r="AO173" s="78"/>
      <c r="AP173" s="78"/>
      <c r="AQ173" s="79"/>
      <c r="AR173" s="79"/>
      <c r="AS173" s="78"/>
      <c r="AT173" s="78"/>
      <c r="AU173" s="78"/>
      <c r="AV173" s="79"/>
      <c r="AW173" s="79"/>
      <c r="AX173" s="79"/>
      <c r="AY173" s="79"/>
      <c r="AZ173" s="79"/>
      <c r="BA173" s="79"/>
      <c r="BB173" s="79"/>
      <c r="BC173" s="79"/>
      <c r="BD173" s="79"/>
      <c r="BE173" s="79"/>
      <c r="BF173" s="79"/>
      <c r="BG173" s="79"/>
      <c r="BH173" s="79"/>
      <c r="BI173" s="79"/>
      <c r="BJ173" s="79"/>
      <c r="BK173" s="79"/>
      <c r="BL173" s="79"/>
      <c r="BM173" s="79"/>
      <c r="BN173" s="79"/>
      <c r="BO173" s="79"/>
      <c r="BP173" s="79"/>
      <c r="BQ173" s="79"/>
      <c r="BR173" s="73"/>
      <c r="BS173" s="79"/>
      <c r="BT173" s="78"/>
      <c r="BU173" s="78"/>
      <c r="BV173" s="78"/>
      <c r="BW173" s="79"/>
      <c r="BX173" s="79"/>
      <c r="BY173" s="78"/>
      <c r="BZ173" s="78"/>
      <c r="CA173" s="78"/>
      <c r="CB173" s="79"/>
      <c r="CC173" s="79"/>
      <c r="CD173" s="79"/>
      <c r="CE173" s="79"/>
      <c r="CF173" s="79"/>
      <c r="CG173" s="79"/>
      <c r="CH173" s="80" t="s">
        <v>78</v>
      </c>
    </row>
    <row r="174" spans="1:86" ht="18.75" thickBot="1">
      <c r="A174" s="75" t="str">
        <f t="shared" si="8"/>
        <v/>
      </c>
      <c r="B174" s="81"/>
      <c r="C174" s="76"/>
      <c r="D174" s="77"/>
      <c r="E174" s="78" t="str">
        <f t="shared" si="9"/>
        <v/>
      </c>
      <c r="F174" s="78" t="str">
        <f t="shared" si="10"/>
        <v/>
      </c>
      <c r="G174" s="78" t="str">
        <f t="shared" si="11"/>
        <v/>
      </c>
      <c r="H174" s="78"/>
      <c r="I174" s="78"/>
      <c r="J174" s="78"/>
      <c r="K174" s="78"/>
      <c r="L174" s="78"/>
      <c r="M174" s="78"/>
      <c r="N174" s="78"/>
      <c r="O174" s="79"/>
      <c r="P174" s="79"/>
      <c r="Q174" s="78"/>
      <c r="R174" s="78"/>
      <c r="S174" s="78"/>
      <c r="T174" s="79"/>
      <c r="U174" s="79"/>
      <c r="V174" s="79"/>
      <c r="W174" s="79"/>
      <c r="X174" s="79"/>
      <c r="Y174" s="79"/>
      <c r="Z174" s="78"/>
      <c r="AA174" s="78"/>
      <c r="AB174" s="78"/>
      <c r="AC174" s="79"/>
      <c r="AD174" s="79"/>
      <c r="AE174" s="78"/>
      <c r="AF174" s="78"/>
      <c r="AG174" s="78"/>
      <c r="AH174" s="79"/>
      <c r="AI174" s="79"/>
      <c r="AJ174" s="79"/>
      <c r="AK174" s="79"/>
      <c r="AL174" s="79"/>
      <c r="AM174" s="79"/>
      <c r="AN174" s="78"/>
      <c r="AO174" s="78"/>
      <c r="AP174" s="78"/>
      <c r="AQ174" s="79"/>
      <c r="AR174" s="79"/>
      <c r="AS174" s="78"/>
      <c r="AT174" s="78"/>
      <c r="AU174" s="78"/>
      <c r="AV174" s="79"/>
      <c r="AW174" s="79"/>
      <c r="AX174" s="79"/>
      <c r="AY174" s="79"/>
      <c r="AZ174" s="79"/>
      <c r="BA174" s="79"/>
      <c r="BB174" s="79"/>
      <c r="BC174" s="79"/>
      <c r="BD174" s="79"/>
      <c r="BE174" s="79"/>
      <c r="BF174" s="79"/>
      <c r="BG174" s="79"/>
      <c r="BH174" s="79"/>
      <c r="BI174" s="79"/>
      <c r="BJ174" s="79"/>
      <c r="BK174" s="79"/>
      <c r="BL174" s="79"/>
      <c r="BM174" s="79"/>
      <c r="BN174" s="79"/>
      <c r="BO174" s="79"/>
      <c r="BP174" s="79"/>
      <c r="BQ174" s="79"/>
      <c r="BR174" s="73"/>
      <c r="BS174" s="79"/>
      <c r="BT174" s="78"/>
      <c r="BU174" s="78"/>
      <c r="BV174" s="78"/>
      <c r="BW174" s="79"/>
      <c r="BX174" s="79"/>
      <c r="BY174" s="78"/>
      <c r="BZ174" s="78"/>
      <c r="CA174" s="78"/>
      <c r="CB174" s="79"/>
      <c r="CC174" s="79"/>
      <c r="CD174" s="79"/>
      <c r="CE174" s="79"/>
      <c r="CF174" s="79"/>
      <c r="CG174" s="79"/>
      <c r="CH174" s="80" t="s">
        <v>78</v>
      </c>
    </row>
    <row r="175" spans="1:86" ht="18.75" thickBot="1">
      <c r="A175" s="75" t="str">
        <f t="shared" si="8"/>
        <v/>
      </c>
      <c r="B175" s="76"/>
      <c r="C175" s="76"/>
      <c r="D175" s="77"/>
      <c r="E175" s="78" t="str">
        <f t="shared" si="9"/>
        <v/>
      </c>
      <c r="F175" s="78" t="str">
        <f t="shared" si="10"/>
        <v/>
      </c>
      <c r="G175" s="78" t="str">
        <f t="shared" si="11"/>
        <v/>
      </c>
      <c r="H175" s="78"/>
      <c r="I175" s="78"/>
      <c r="J175" s="78"/>
      <c r="K175" s="78"/>
      <c r="L175" s="78"/>
      <c r="M175" s="78"/>
      <c r="N175" s="78"/>
      <c r="O175" s="79"/>
      <c r="P175" s="79"/>
      <c r="Q175" s="78"/>
      <c r="R175" s="78"/>
      <c r="S175" s="78"/>
      <c r="T175" s="79"/>
      <c r="U175" s="79"/>
      <c r="V175" s="79"/>
      <c r="W175" s="79"/>
      <c r="X175" s="79"/>
      <c r="Y175" s="79"/>
      <c r="Z175" s="78"/>
      <c r="AA175" s="78"/>
      <c r="AB175" s="78"/>
      <c r="AC175" s="79"/>
      <c r="AD175" s="79"/>
      <c r="AE175" s="78"/>
      <c r="AF175" s="78"/>
      <c r="AG175" s="78"/>
      <c r="AH175" s="79"/>
      <c r="AI175" s="79"/>
      <c r="AJ175" s="79"/>
      <c r="AK175" s="79"/>
      <c r="AL175" s="79"/>
      <c r="AM175" s="79"/>
      <c r="AN175" s="78"/>
      <c r="AO175" s="78"/>
      <c r="AP175" s="78"/>
      <c r="AQ175" s="79"/>
      <c r="AR175" s="79"/>
      <c r="AS175" s="78"/>
      <c r="AT175" s="78"/>
      <c r="AU175" s="78"/>
      <c r="AV175" s="79"/>
      <c r="AW175" s="79"/>
      <c r="AX175" s="79"/>
      <c r="AY175" s="79"/>
      <c r="AZ175" s="79"/>
      <c r="BA175" s="79"/>
      <c r="BB175" s="79"/>
      <c r="BC175" s="79"/>
      <c r="BD175" s="79"/>
      <c r="BE175" s="79"/>
      <c r="BF175" s="79"/>
      <c r="BG175" s="79"/>
      <c r="BH175" s="79"/>
      <c r="BI175" s="79"/>
      <c r="BJ175" s="79"/>
      <c r="BK175" s="79"/>
      <c r="BL175" s="79"/>
      <c r="BM175" s="79"/>
      <c r="BN175" s="79"/>
      <c r="BO175" s="79"/>
      <c r="BP175" s="79"/>
      <c r="BQ175" s="79"/>
      <c r="BR175" s="73"/>
      <c r="BS175" s="79"/>
      <c r="BT175" s="78"/>
      <c r="BU175" s="78"/>
      <c r="BV175" s="78"/>
      <c r="BW175" s="79"/>
      <c r="BX175" s="79"/>
      <c r="BY175" s="78"/>
      <c r="BZ175" s="78"/>
      <c r="CA175" s="78"/>
      <c r="CB175" s="79"/>
      <c r="CC175" s="79"/>
      <c r="CD175" s="79"/>
      <c r="CE175" s="79"/>
      <c r="CF175" s="79"/>
      <c r="CG175" s="79"/>
      <c r="CH175" s="80" t="s">
        <v>78</v>
      </c>
    </row>
    <row r="176" spans="1:86" ht="18.75" thickBot="1">
      <c r="A176" s="75" t="str">
        <f t="shared" si="8"/>
        <v/>
      </c>
      <c r="B176" s="81"/>
      <c r="C176" s="76"/>
      <c r="D176" s="77"/>
      <c r="E176" s="78" t="str">
        <f t="shared" si="9"/>
        <v/>
      </c>
      <c r="F176" s="78" t="str">
        <f t="shared" si="10"/>
        <v/>
      </c>
      <c r="G176" s="78" t="str">
        <f t="shared" si="11"/>
        <v/>
      </c>
      <c r="H176" s="78"/>
      <c r="I176" s="78"/>
      <c r="J176" s="78"/>
      <c r="K176" s="78"/>
      <c r="L176" s="78"/>
      <c r="M176" s="78"/>
      <c r="N176" s="78"/>
      <c r="O176" s="79"/>
      <c r="P176" s="79"/>
      <c r="Q176" s="78"/>
      <c r="R176" s="78"/>
      <c r="S176" s="78"/>
      <c r="T176" s="79"/>
      <c r="U176" s="79"/>
      <c r="V176" s="79"/>
      <c r="W176" s="79"/>
      <c r="X176" s="79"/>
      <c r="Y176" s="79"/>
      <c r="Z176" s="78"/>
      <c r="AA176" s="78"/>
      <c r="AB176" s="78"/>
      <c r="AC176" s="79"/>
      <c r="AD176" s="79"/>
      <c r="AE176" s="78"/>
      <c r="AF176" s="78"/>
      <c r="AG176" s="78"/>
      <c r="AH176" s="79"/>
      <c r="AI176" s="79"/>
      <c r="AJ176" s="79"/>
      <c r="AK176" s="79"/>
      <c r="AL176" s="79"/>
      <c r="AM176" s="79"/>
      <c r="AN176" s="78"/>
      <c r="AO176" s="78"/>
      <c r="AP176" s="78"/>
      <c r="AQ176" s="79"/>
      <c r="AR176" s="79"/>
      <c r="AS176" s="78"/>
      <c r="AT176" s="78"/>
      <c r="AU176" s="78"/>
      <c r="AV176" s="79"/>
      <c r="AW176" s="79"/>
      <c r="AX176" s="79"/>
      <c r="AY176" s="79"/>
      <c r="AZ176" s="79"/>
      <c r="BA176" s="79"/>
      <c r="BB176" s="79"/>
      <c r="BC176" s="79"/>
      <c r="BD176" s="79"/>
      <c r="BE176" s="79"/>
      <c r="BF176" s="79"/>
      <c r="BG176" s="79"/>
      <c r="BH176" s="79"/>
      <c r="BI176" s="79"/>
      <c r="BJ176" s="79"/>
      <c r="BK176" s="79"/>
      <c r="BL176" s="79"/>
      <c r="BM176" s="79"/>
      <c r="BN176" s="79"/>
      <c r="BO176" s="79"/>
      <c r="BP176" s="79"/>
      <c r="BQ176" s="79"/>
      <c r="BR176" s="73"/>
      <c r="BS176" s="79"/>
      <c r="BT176" s="78"/>
      <c r="BU176" s="78"/>
      <c r="BV176" s="78"/>
      <c r="BW176" s="79"/>
      <c r="BX176" s="79"/>
      <c r="BY176" s="78"/>
      <c r="BZ176" s="78"/>
      <c r="CA176" s="78"/>
      <c r="CB176" s="79"/>
      <c r="CC176" s="79"/>
      <c r="CD176" s="79"/>
      <c r="CE176" s="79"/>
      <c r="CF176" s="79"/>
      <c r="CG176" s="79"/>
      <c r="CH176" s="80" t="s">
        <v>78</v>
      </c>
    </row>
    <row r="177" spans="1:86" ht="18.75" thickBot="1">
      <c r="A177" s="75" t="str">
        <f t="shared" si="8"/>
        <v/>
      </c>
      <c r="B177" s="76"/>
      <c r="C177" s="76"/>
      <c r="D177" s="77"/>
      <c r="E177" s="78" t="str">
        <f t="shared" si="9"/>
        <v/>
      </c>
      <c r="F177" s="78" t="str">
        <f t="shared" si="10"/>
        <v/>
      </c>
      <c r="G177" s="78" t="str">
        <f t="shared" si="11"/>
        <v/>
      </c>
      <c r="H177" s="78"/>
      <c r="I177" s="78"/>
      <c r="J177" s="78"/>
      <c r="K177" s="78"/>
      <c r="L177" s="78"/>
      <c r="M177" s="78"/>
      <c r="N177" s="78"/>
      <c r="O177" s="79"/>
      <c r="P177" s="79"/>
      <c r="Q177" s="78"/>
      <c r="R177" s="78"/>
      <c r="S177" s="78"/>
      <c r="T177" s="79"/>
      <c r="U177" s="79"/>
      <c r="V177" s="79"/>
      <c r="W177" s="79"/>
      <c r="X177" s="79"/>
      <c r="Y177" s="79"/>
      <c r="Z177" s="78"/>
      <c r="AA177" s="78"/>
      <c r="AB177" s="78"/>
      <c r="AC177" s="79"/>
      <c r="AD177" s="79"/>
      <c r="AE177" s="78"/>
      <c r="AF177" s="78"/>
      <c r="AG177" s="78"/>
      <c r="AH177" s="79"/>
      <c r="AI177" s="79"/>
      <c r="AJ177" s="79"/>
      <c r="AK177" s="79"/>
      <c r="AL177" s="79"/>
      <c r="AM177" s="79"/>
      <c r="AN177" s="78"/>
      <c r="AO177" s="78"/>
      <c r="AP177" s="78"/>
      <c r="AQ177" s="79"/>
      <c r="AR177" s="79"/>
      <c r="AS177" s="78"/>
      <c r="AT177" s="78"/>
      <c r="AU177" s="78"/>
      <c r="AV177" s="79"/>
      <c r="AW177" s="79"/>
      <c r="AX177" s="79"/>
      <c r="AY177" s="79"/>
      <c r="AZ177" s="79"/>
      <c r="BA177" s="79"/>
      <c r="BB177" s="79"/>
      <c r="BC177" s="79"/>
      <c r="BD177" s="79"/>
      <c r="BE177" s="79"/>
      <c r="BF177" s="79"/>
      <c r="BG177" s="79"/>
      <c r="BH177" s="79"/>
      <c r="BI177" s="79"/>
      <c r="BJ177" s="79"/>
      <c r="BK177" s="79"/>
      <c r="BL177" s="79"/>
      <c r="BM177" s="79"/>
      <c r="BN177" s="79"/>
      <c r="BO177" s="79"/>
      <c r="BP177" s="79"/>
      <c r="BQ177" s="79"/>
      <c r="BR177" s="73"/>
      <c r="BS177" s="79"/>
      <c r="BT177" s="78"/>
      <c r="BU177" s="78"/>
      <c r="BV177" s="78"/>
      <c r="BW177" s="79"/>
      <c r="BX177" s="79"/>
      <c r="BY177" s="78"/>
      <c r="BZ177" s="78"/>
      <c r="CA177" s="78"/>
      <c r="CB177" s="79"/>
      <c r="CC177" s="79"/>
      <c r="CD177" s="79"/>
      <c r="CE177" s="79"/>
      <c r="CF177" s="79"/>
      <c r="CG177" s="79"/>
      <c r="CH177" s="80" t="s">
        <v>78</v>
      </c>
    </row>
    <row r="178" spans="1:86" ht="18.75" thickBot="1">
      <c r="A178" s="75" t="str">
        <f t="shared" si="8"/>
        <v/>
      </c>
      <c r="B178" s="81"/>
      <c r="C178" s="76"/>
      <c r="D178" s="77"/>
      <c r="E178" s="78" t="str">
        <f t="shared" si="9"/>
        <v/>
      </c>
      <c r="F178" s="78" t="str">
        <f t="shared" si="10"/>
        <v/>
      </c>
      <c r="G178" s="78" t="str">
        <f t="shared" si="11"/>
        <v/>
      </c>
      <c r="H178" s="78"/>
      <c r="I178" s="78"/>
      <c r="J178" s="78"/>
      <c r="K178" s="78"/>
      <c r="L178" s="78"/>
      <c r="M178" s="78"/>
      <c r="N178" s="78"/>
      <c r="O178" s="79"/>
      <c r="P178" s="79"/>
      <c r="Q178" s="78"/>
      <c r="R178" s="78"/>
      <c r="S178" s="78"/>
      <c r="T178" s="79"/>
      <c r="U178" s="79"/>
      <c r="V178" s="79"/>
      <c r="W178" s="79"/>
      <c r="X178" s="79"/>
      <c r="Y178" s="79"/>
      <c r="Z178" s="78"/>
      <c r="AA178" s="78"/>
      <c r="AB178" s="78"/>
      <c r="AC178" s="79"/>
      <c r="AD178" s="79"/>
      <c r="AE178" s="78"/>
      <c r="AF178" s="78"/>
      <c r="AG178" s="78"/>
      <c r="AH178" s="79"/>
      <c r="AI178" s="79"/>
      <c r="AJ178" s="79"/>
      <c r="AK178" s="79"/>
      <c r="AL178" s="79"/>
      <c r="AM178" s="79"/>
      <c r="AN178" s="78"/>
      <c r="AO178" s="78"/>
      <c r="AP178" s="78"/>
      <c r="AQ178" s="79"/>
      <c r="AR178" s="79"/>
      <c r="AS178" s="78"/>
      <c r="AT178" s="78"/>
      <c r="AU178" s="78"/>
      <c r="AV178" s="79"/>
      <c r="AW178" s="79"/>
      <c r="AX178" s="79"/>
      <c r="AY178" s="79"/>
      <c r="AZ178" s="79"/>
      <c r="BA178" s="79"/>
      <c r="BB178" s="79"/>
      <c r="BC178" s="79"/>
      <c r="BD178" s="79"/>
      <c r="BE178" s="79"/>
      <c r="BF178" s="79"/>
      <c r="BG178" s="79"/>
      <c r="BH178" s="79"/>
      <c r="BI178" s="79"/>
      <c r="BJ178" s="79"/>
      <c r="BK178" s="79"/>
      <c r="BL178" s="79"/>
      <c r="BM178" s="79"/>
      <c r="BN178" s="79"/>
      <c r="BO178" s="79"/>
      <c r="BP178" s="79"/>
      <c r="BQ178" s="79"/>
      <c r="BR178" s="73"/>
      <c r="BS178" s="79"/>
      <c r="BT178" s="78"/>
      <c r="BU178" s="78"/>
      <c r="BV178" s="78"/>
      <c r="BW178" s="79"/>
      <c r="BX178" s="79"/>
      <c r="BY178" s="78"/>
      <c r="BZ178" s="78"/>
      <c r="CA178" s="78"/>
      <c r="CB178" s="79"/>
      <c r="CC178" s="79"/>
      <c r="CD178" s="79"/>
      <c r="CE178" s="79"/>
      <c r="CF178" s="79"/>
      <c r="CG178" s="79"/>
      <c r="CH178" s="80" t="s">
        <v>78</v>
      </c>
    </row>
    <row r="179" spans="1:86" ht="18.75" thickBot="1">
      <c r="A179" s="75" t="str">
        <f t="shared" si="8"/>
        <v/>
      </c>
      <c r="B179" s="76"/>
      <c r="C179" s="76"/>
      <c r="D179" s="77"/>
      <c r="E179" s="78" t="str">
        <f t="shared" si="9"/>
        <v/>
      </c>
      <c r="F179" s="78" t="str">
        <f t="shared" si="10"/>
        <v/>
      </c>
      <c r="G179" s="78" t="str">
        <f t="shared" si="11"/>
        <v/>
      </c>
      <c r="H179" s="78"/>
      <c r="I179" s="78"/>
      <c r="J179" s="78"/>
      <c r="K179" s="78"/>
      <c r="L179" s="78"/>
      <c r="M179" s="78"/>
      <c r="N179" s="78"/>
      <c r="O179" s="79"/>
      <c r="P179" s="79"/>
      <c r="Q179" s="78"/>
      <c r="R179" s="78"/>
      <c r="S179" s="78"/>
      <c r="T179" s="79"/>
      <c r="U179" s="79"/>
      <c r="V179" s="79"/>
      <c r="W179" s="79"/>
      <c r="X179" s="79"/>
      <c r="Y179" s="79"/>
      <c r="Z179" s="78"/>
      <c r="AA179" s="78"/>
      <c r="AB179" s="78"/>
      <c r="AC179" s="79"/>
      <c r="AD179" s="79"/>
      <c r="AE179" s="78"/>
      <c r="AF179" s="78"/>
      <c r="AG179" s="78"/>
      <c r="AH179" s="79"/>
      <c r="AI179" s="79"/>
      <c r="AJ179" s="79"/>
      <c r="AK179" s="79"/>
      <c r="AL179" s="79"/>
      <c r="AM179" s="79"/>
      <c r="AN179" s="78"/>
      <c r="AO179" s="78"/>
      <c r="AP179" s="78"/>
      <c r="AQ179" s="79"/>
      <c r="AR179" s="79"/>
      <c r="AS179" s="78"/>
      <c r="AT179" s="78"/>
      <c r="AU179" s="78"/>
      <c r="AV179" s="79"/>
      <c r="AW179" s="79"/>
      <c r="AX179" s="79"/>
      <c r="AY179" s="79"/>
      <c r="AZ179" s="79"/>
      <c r="BA179" s="79"/>
      <c r="BB179" s="79"/>
      <c r="BC179" s="79"/>
      <c r="BD179" s="79"/>
      <c r="BE179" s="79"/>
      <c r="BF179" s="79"/>
      <c r="BG179" s="79"/>
      <c r="BH179" s="79"/>
      <c r="BI179" s="79"/>
      <c r="BJ179" s="79"/>
      <c r="BK179" s="79"/>
      <c r="BL179" s="79"/>
      <c r="BM179" s="79"/>
      <c r="BN179" s="79"/>
      <c r="BO179" s="79"/>
      <c r="BP179" s="79"/>
      <c r="BQ179" s="79"/>
      <c r="BR179" s="73"/>
      <c r="BS179" s="79"/>
      <c r="BT179" s="78"/>
      <c r="BU179" s="78"/>
      <c r="BV179" s="78"/>
      <c r="BW179" s="79"/>
      <c r="BX179" s="79"/>
      <c r="BY179" s="78"/>
      <c r="BZ179" s="78"/>
      <c r="CA179" s="78"/>
      <c r="CB179" s="79"/>
      <c r="CC179" s="79"/>
      <c r="CD179" s="79"/>
      <c r="CE179" s="79"/>
      <c r="CF179" s="79"/>
      <c r="CG179" s="79"/>
      <c r="CH179" s="80" t="s">
        <v>78</v>
      </c>
    </row>
    <row r="180" spans="1:86" ht="18.75" thickBot="1">
      <c r="A180" s="75" t="str">
        <f t="shared" si="8"/>
        <v/>
      </c>
      <c r="B180" s="81"/>
      <c r="C180" s="76"/>
      <c r="D180" s="77"/>
      <c r="E180" s="78" t="str">
        <f t="shared" si="9"/>
        <v/>
      </c>
      <c r="F180" s="78" t="str">
        <f t="shared" si="10"/>
        <v/>
      </c>
      <c r="G180" s="78" t="str">
        <f t="shared" si="11"/>
        <v/>
      </c>
      <c r="H180" s="78"/>
      <c r="I180" s="78"/>
      <c r="J180" s="78"/>
      <c r="K180" s="78"/>
      <c r="L180" s="78"/>
      <c r="M180" s="78"/>
      <c r="N180" s="78"/>
      <c r="O180" s="79"/>
      <c r="P180" s="79"/>
      <c r="Q180" s="78"/>
      <c r="R180" s="78"/>
      <c r="S180" s="78"/>
      <c r="T180" s="79"/>
      <c r="U180" s="79"/>
      <c r="V180" s="79"/>
      <c r="W180" s="79"/>
      <c r="X180" s="79"/>
      <c r="Y180" s="79"/>
      <c r="Z180" s="78"/>
      <c r="AA180" s="78"/>
      <c r="AB180" s="78"/>
      <c r="AC180" s="79"/>
      <c r="AD180" s="79"/>
      <c r="AE180" s="78"/>
      <c r="AF180" s="78"/>
      <c r="AG180" s="78"/>
      <c r="AH180" s="79"/>
      <c r="AI180" s="79"/>
      <c r="AJ180" s="79"/>
      <c r="AK180" s="79"/>
      <c r="AL180" s="79"/>
      <c r="AM180" s="79"/>
      <c r="AN180" s="78"/>
      <c r="AO180" s="78"/>
      <c r="AP180" s="78"/>
      <c r="AQ180" s="79"/>
      <c r="AR180" s="79"/>
      <c r="AS180" s="78"/>
      <c r="AT180" s="78"/>
      <c r="AU180" s="78"/>
      <c r="AV180" s="79"/>
      <c r="AW180" s="79"/>
      <c r="AX180" s="79"/>
      <c r="AY180" s="79"/>
      <c r="AZ180" s="79"/>
      <c r="BA180" s="79"/>
      <c r="BB180" s="79"/>
      <c r="BC180" s="79"/>
      <c r="BD180" s="79"/>
      <c r="BE180" s="79"/>
      <c r="BF180" s="79"/>
      <c r="BG180" s="79"/>
      <c r="BH180" s="79"/>
      <c r="BI180" s="79"/>
      <c r="BJ180" s="79"/>
      <c r="BK180" s="79"/>
      <c r="BL180" s="79"/>
      <c r="BM180" s="79"/>
      <c r="BN180" s="79"/>
      <c r="BO180" s="79"/>
      <c r="BP180" s="79"/>
      <c r="BQ180" s="79"/>
      <c r="BR180" s="73"/>
      <c r="BS180" s="79"/>
      <c r="BT180" s="78"/>
      <c r="BU180" s="78"/>
      <c r="BV180" s="78"/>
      <c r="BW180" s="79"/>
      <c r="BX180" s="79"/>
      <c r="BY180" s="78"/>
      <c r="BZ180" s="78"/>
      <c r="CA180" s="78"/>
      <c r="CB180" s="79"/>
      <c r="CC180" s="79"/>
      <c r="CD180" s="79"/>
      <c r="CE180" s="79"/>
      <c r="CF180" s="79"/>
      <c r="CG180" s="79"/>
      <c r="CH180" s="80" t="s">
        <v>78</v>
      </c>
    </row>
    <row r="181" spans="1:86" ht="18.75" thickBot="1">
      <c r="A181" s="75" t="str">
        <f t="shared" si="8"/>
        <v/>
      </c>
      <c r="B181" s="76"/>
      <c r="C181" s="76"/>
      <c r="D181" s="77"/>
      <c r="E181" s="78" t="str">
        <f t="shared" si="9"/>
        <v/>
      </c>
      <c r="F181" s="78" t="str">
        <f t="shared" si="10"/>
        <v/>
      </c>
      <c r="G181" s="78" t="str">
        <f t="shared" si="11"/>
        <v/>
      </c>
      <c r="H181" s="78"/>
      <c r="I181" s="78"/>
      <c r="J181" s="78"/>
      <c r="K181" s="78"/>
      <c r="L181" s="78"/>
      <c r="M181" s="78"/>
      <c r="N181" s="78"/>
      <c r="O181" s="79"/>
      <c r="P181" s="79"/>
      <c r="Q181" s="78"/>
      <c r="R181" s="78"/>
      <c r="S181" s="78"/>
      <c r="T181" s="79"/>
      <c r="U181" s="79"/>
      <c r="V181" s="79"/>
      <c r="W181" s="79"/>
      <c r="X181" s="79"/>
      <c r="Y181" s="79"/>
      <c r="Z181" s="78"/>
      <c r="AA181" s="78"/>
      <c r="AB181" s="78"/>
      <c r="AC181" s="79"/>
      <c r="AD181" s="79"/>
      <c r="AE181" s="78"/>
      <c r="AF181" s="78"/>
      <c r="AG181" s="78"/>
      <c r="AH181" s="79"/>
      <c r="AI181" s="79"/>
      <c r="AJ181" s="79"/>
      <c r="AK181" s="79"/>
      <c r="AL181" s="79"/>
      <c r="AM181" s="79"/>
      <c r="AN181" s="78"/>
      <c r="AO181" s="78"/>
      <c r="AP181" s="78"/>
      <c r="AQ181" s="79"/>
      <c r="AR181" s="79"/>
      <c r="AS181" s="78"/>
      <c r="AT181" s="78"/>
      <c r="AU181" s="78"/>
      <c r="AV181" s="79"/>
      <c r="AW181" s="79"/>
      <c r="AX181" s="79"/>
      <c r="AY181" s="79"/>
      <c r="AZ181" s="79"/>
      <c r="BA181" s="79"/>
      <c r="BB181" s="79"/>
      <c r="BC181" s="79"/>
      <c r="BD181" s="79"/>
      <c r="BE181" s="79"/>
      <c r="BF181" s="79"/>
      <c r="BG181" s="79"/>
      <c r="BH181" s="79"/>
      <c r="BI181" s="79"/>
      <c r="BJ181" s="79"/>
      <c r="BK181" s="79"/>
      <c r="BL181" s="79"/>
      <c r="BM181" s="79"/>
      <c r="BN181" s="79"/>
      <c r="BO181" s="79"/>
      <c r="BP181" s="79"/>
      <c r="BQ181" s="79"/>
      <c r="BR181" s="73"/>
      <c r="BS181" s="79"/>
      <c r="BT181" s="78"/>
      <c r="BU181" s="78"/>
      <c r="BV181" s="78"/>
      <c r="BW181" s="79"/>
      <c r="BX181" s="79"/>
      <c r="BY181" s="78"/>
      <c r="BZ181" s="78"/>
      <c r="CA181" s="78"/>
      <c r="CB181" s="79"/>
      <c r="CC181" s="79"/>
      <c r="CD181" s="79"/>
      <c r="CE181" s="79"/>
      <c r="CF181" s="79"/>
      <c r="CG181" s="79"/>
      <c r="CH181" s="80" t="s">
        <v>78</v>
      </c>
    </row>
    <row r="182" spans="1:86" ht="18.75" thickBot="1">
      <c r="A182" s="75" t="str">
        <f t="shared" si="8"/>
        <v/>
      </c>
      <c r="B182" s="81"/>
      <c r="C182" s="76"/>
      <c r="D182" s="77"/>
      <c r="E182" s="78" t="str">
        <f t="shared" si="9"/>
        <v/>
      </c>
      <c r="F182" s="78" t="str">
        <f t="shared" si="10"/>
        <v/>
      </c>
      <c r="G182" s="78" t="str">
        <f t="shared" si="11"/>
        <v/>
      </c>
      <c r="H182" s="78"/>
      <c r="I182" s="78"/>
      <c r="J182" s="78"/>
      <c r="K182" s="78"/>
      <c r="L182" s="78"/>
      <c r="M182" s="78"/>
      <c r="N182" s="78"/>
      <c r="O182" s="79"/>
      <c r="P182" s="79"/>
      <c r="Q182" s="78"/>
      <c r="R182" s="78"/>
      <c r="S182" s="78"/>
      <c r="T182" s="79"/>
      <c r="U182" s="79"/>
      <c r="V182" s="79"/>
      <c r="W182" s="79"/>
      <c r="X182" s="79"/>
      <c r="Y182" s="79"/>
      <c r="Z182" s="78"/>
      <c r="AA182" s="78"/>
      <c r="AB182" s="78"/>
      <c r="AC182" s="79"/>
      <c r="AD182" s="79"/>
      <c r="AE182" s="78"/>
      <c r="AF182" s="78"/>
      <c r="AG182" s="78"/>
      <c r="AH182" s="79"/>
      <c r="AI182" s="79"/>
      <c r="AJ182" s="79"/>
      <c r="AK182" s="79"/>
      <c r="AL182" s="79"/>
      <c r="AM182" s="79"/>
      <c r="AN182" s="78"/>
      <c r="AO182" s="78"/>
      <c r="AP182" s="78"/>
      <c r="AQ182" s="79"/>
      <c r="AR182" s="79"/>
      <c r="AS182" s="78"/>
      <c r="AT182" s="78"/>
      <c r="AU182" s="78"/>
      <c r="AV182" s="79"/>
      <c r="AW182" s="79"/>
      <c r="AX182" s="79"/>
      <c r="AY182" s="79"/>
      <c r="AZ182" s="79"/>
      <c r="BA182" s="79"/>
      <c r="BB182" s="79"/>
      <c r="BC182" s="79"/>
      <c r="BD182" s="79"/>
      <c r="BE182" s="79"/>
      <c r="BF182" s="79"/>
      <c r="BG182" s="79"/>
      <c r="BH182" s="79"/>
      <c r="BI182" s="79"/>
      <c r="BJ182" s="79"/>
      <c r="BK182" s="79"/>
      <c r="BL182" s="79"/>
      <c r="BM182" s="79"/>
      <c r="BN182" s="79"/>
      <c r="BO182" s="79"/>
      <c r="BP182" s="79"/>
      <c r="BQ182" s="79"/>
      <c r="BR182" s="73"/>
      <c r="BS182" s="79"/>
      <c r="BT182" s="78"/>
      <c r="BU182" s="78"/>
      <c r="BV182" s="78"/>
      <c r="BW182" s="79"/>
      <c r="BX182" s="79"/>
      <c r="BY182" s="78"/>
      <c r="BZ182" s="78"/>
      <c r="CA182" s="78"/>
      <c r="CB182" s="79"/>
      <c r="CC182" s="79"/>
      <c r="CD182" s="79"/>
      <c r="CE182" s="79"/>
      <c r="CF182" s="79"/>
      <c r="CG182" s="79"/>
      <c r="CH182" s="80" t="s">
        <v>78</v>
      </c>
    </row>
    <row r="183" spans="1:86" ht="18.75" thickBot="1">
      <c r="A183" s="75" t="str">
        <f t="shared" si="8"/>
        <v/>
      </c>
      <c r="B183" s="76"/>
      <c r="C183" s="76"/>
      <c r="D183" s="77"/>
      <c r="E183" s="78" t="str">
        <f t="shared" si="9"/>
        <v/>
      </c>
      <c r="F183" s="78" t="str">
        <f t="shared" si="10"/>
        <v/>
      </c>
      <c r="G183" s="78" t="str">
        <f t="shared" si="11"/>
        <v/>
      </c>
      <c r="H183" s="78"/>
      <c r="I183" s="78"/>
      <c r="J183" s="78"/>
      <c r="K183" s="78"/>
      <c r="L183" s="78"/>
      <c r="M183" s="78"/>
      <c r="N183" s="78"/>
      <c r="O183" s="79"/>
      <c r="P183" s="79"/>
      <c r="Q183" s="78"/>
      <c r="R183" s="78"/>
      <c r="S183" s="78"/>
      <c r="T183" s="79"/>
      <c r="U183" s="79"/>
      <c r="V183" s="79"/>
      <c r="W183" s="79"/>
      <c r="X183" s="79"/>
      <c r="Y183" s="79"/>
      <c r="Z183" s="78"/>
      <c r="AA183" s="78"/>
      <c r="AB183" s="78"/>
      <c r="AC183" s="79"/>
      <c r="AD183" s="79"/>
      <c r="AE183" s="78"/>
      <c r="AF183" s="78"/>
      <c r="AG183" s="78"/>
      <c r="AH183" s="79"/>
      <c r="AI183" s="79"/>
      <c r="AJ183" s="79"/>
      <c r="AK183" s="79"/>
      <c r="AL183" s="79"/>
      <c r="AM183" s="79"/>
      <c r="AN183" s="78"/>
      <c r="AO183" s="78"/>
      <c r="AP183" s="78"/>
      <c r="AQ183" s="79"/>
      <c r="AR183" s="79"/>
      <c r="AS183" s="78"/>
      <c r="AT183" s="78"/>
      <c r="AU183" s="78"/>
      <c r="AV183" s="79"/>
      <c r="AW183" s="79"/>
      <c r="AX183" s="79"/>
      <c r="AY183" s="79"/>
      <c r="AZ183" s="79"/>
      <c r="BA183" s="79"/>
      <c r="BB183" s="79"/>
      <c r="BC183" s="79"/>
      <c r="BD183" s="79"/>
      <c r="BE183" s="79"/>
      <c r="BF183" s="79"/>
      <c r="BG183" s="79"/>
      <c r="BH183" s="79"/>
      <c r="BI183" s="79"/>
      <c r="BJ183" s="79"/>
      <c r="BK183" s="79"/>
      <c r="BL183" s="79"/>
      <c r="BM183" s="79"/>
      <c r="BN183" s="79"/>
      <c r="BO183" s="79"/>
      <c r="BP183" s="79"/>
      <c r="BQ183" s="79"/>
      <c r="BR183" s="73"/>
      <c r="BS183" s="79"/>
      <c r="BT183" s="78"/>
      <c r="BU183" s="78"/>
      <c r="BV183" s="78"/>
      <c r="BW183" s="79"/>
      <c r="BX183" s="79"/>
      <c r="BY183" s="78"/>
      <c r="BZ183" s="78"/>
      <c r="CA183" s="78"/>
      <c r="CB183" s="79"/>
      <c r="CC183" s="79"/>
      <c r="CD183" s="79"/>
      <c r="CE183" s="79"/>
      <c r="CF183" s="79"/>
      <c r="CG183" s="79"/>
      <c r="CH183" s="80" t="s">
        <v>78</v>
      </c>
    </row>
    <row r="184" spans="1:86" ht="18.75" thickBot="1">
      <c r="A184" s="75" t="str">
        <f t="shared" si="8"/>
        <v/>
      </c>
      <c r="B184" s="81"/>
      <c r="C184" s="76"/>
      <c r="D184" s="77"/>
      <c r="E184" s="78" t="str">
        <f t="shared" si="9"/>
        <v/>
      </c>
      <c r="F184" s="78" t="str">
        <f t="shared" si="10"/>
        <v/>
      </c>
      <c r="G184" s="78" t="str">
        <f t="shared" si="11"/>
        <v/>
      </c>
      <c r="H184" s="78"/>
      <c r="I184" s="78"/>
      <c r="J184" s="78"/>
      <c r="K184" s="78"/>
      <c r="L184" s="78"/>
      <c r="M184" s="78"/>
      <c r="N184" s="78"/>
      <c r="O184" s="79"/>
      <c r="P184" s="79"/>
      <c r="Q184" s="78"/>
      <c r="R184" s="78"/>
      <c r="S184" s="78"/>
      <c r="T184" s="79"/>
      <c r="U184" s="79"/>
      <c r="V184" s="79"/>
      <c r="W184" s="79"/>
      <c r="X184" s="79"/>
      <c r="Y184" s="79"/>
      <c r="Z184" s="78"/>
      <c r="AA184" s="78"/>
      <c r="AB184" s="78"/>
      <c r="AC184" s="79"/>
      <c r="AD184" s="79"/>
      <c r="AE184" s="78"/>
      <c r="AF184" s="78"/>
      <c r="AG184" s="78"/>
      <c r="AH184" s="79"/>
      <c r="AI184" s="79"/>
      <c r="AJ184" s="79"/>
      <c r="AK184" s="79"/>
      <c r="AL184" s="79"/>
      <c r="AM184" s="79"/>
      <c r="AN184" s="78"/>
      <c r="AO184" s="78"/>
      <c r="AP184" s="78"/>
      <c r="AQ184" s="79"/>
      <c r="AR184" s="79"/>
      <c r="AS184" s="78"/>
      <c r="AT184" s="78"/>
      <c r="AU184" s="78"/>
      <c r="AV184" s="79"/>
      <c r="AW184" s="79"/>
      <c r="AX184" s="79"/>
      <c r="AY184" s="79"/>
      <c r="AZ184" s="79"/>
      <c r="BA184" s="79"/>
      <c r="BB184" s="79"/>
      <c r="BC184" s="79"/>
      <c r="BD184" s="79"/>
      <c r="BE184" s="79"/>
      <c r="BF184" s="79"/>
      <c r="BG184" s="79"/>
      <c r="BH184" s="79"/>
      <c r="BI184" s="79"/>
      <c r="BJ184" s="79"/>
      <c r="BK184" s="79"/>
      <c r="BL184" s="79"/>
      <c r="BM184" s="79"/>
      <c r="BN184" s="79"/>
      <c r="BO184" s="79"/>
      <c r="BP184" s="79"/>
      <c r="BQ184" s="79"/>
      <c r="BR184" s="73"/>
      <c r="BS184" s="79"/>
      <c r="BT184" s="78"/>
      <c r="BU184" s="78"/>
      <c r="BV184" s="78"/>
      <c r="BW184" s="79"/>
      <c r="BX184" s="79"/>
      <c r="BY184" s="78"/>
      <c r="BZ184" s="78"/>
      <c r="CA184" s="78"/>
      <c r="CB184" s="79"/>
      <c r="CC184" s="79"/>
      <c r="CD184" s="79"/>
      <c r="CE184" s="79"/>
      <c r="CF184" s="79"/>
      <c r="CG184" s="79"/>
      <c r="CH184" s="80" t="s">
        <v>78</v>
      </c>
    </row>
    <row r="185" spans="1:86" ht="18.75" thickBot="1">
      <c r="A185" s="75" t="str">
        <f t="shared" si="8"/>
        <v/>
      </c>
      <c r="B185" s="76"/>
      <c r="C185" s="76"/>
      <c r="D185" s="77"/>
      <c r="E185" s="78" t="str">
        <f t="shared" si="9"/>
        <v/>
      </c>
      <c r="F185" s="78" t="str">
        <f t="shared" si="10"/>
        <v/>
      </c>
      <c r="G185" s="78" t="str">
        <f t="shared" si="11"/>
        <v/>
      </c>
      <c r="H185" s="78"/>
      <c r="I185" s="78"/>
      <c r="J185" s="78"/>
      <c r="K185" s="78"/>
      <c r="L185" s="78"/>
      <c r="M185" s="78"/>
      <c r="N185" s="78"/>
      <c r="O185" s="79"/>
      <c r="P185" s="79"/>
      <c r="Q185" s="78"/>
      <c r="R185" s="78"/>
      <c r="S185" s="78"/>
      <c r="T185" s="79"/>
      <c r="U185" s="79"/>
      <c r="V185" s="79"/>
      <c r="W185" s="79"/>
      <c r="X185" s="79"/>
      <c r="Y185" s="79"/>
      <c r="Z185" s="78"/>
      <c r="AA185" s="78"/>
      <c r="AB185" s="78"/>
      <c r="AC185" s="79"/>
      <c r="AD185" s="79"/>
      <c r="AE185" s="78"/>
      <c r="AF185" s="78"/>
      <c r="AG185" s="78"/>
      <c r="AH185" s="79"/>
      <c r="AI185" s="79"/>
      <c r="AJ185" s="79"/>
      <c r="AK185" s="79"/>
      <c r="AL185" s="79"/>
      <c r="AM185" s="79"/>
      <c r="AN185" s="78"/>
      <c r="AO185" s="78"/>
      <c r="AP185" s="78"/>
      <c r="AQ185" s="79"/>
      <c r="AR185" s="79"/>
      <c r="AS185" s="78"/>
      <c r="AT185" s="78"/>
      <c r="AU185" s="78"/>
      <c r="AV185" s="79"/>
      <c r="AW185" s="79"/>
      <c r="AX185" s="79"/>
      <c r="AY185" s="79"/>
      <c r="AZ185" s="79"/>
      <c r="BA185" s="79"/>
      <c r="BB185" s="79"/>
      <c r="BC185" s="79"/>
      <c r="BD185" s="79"/>
      <c r="BE185" s="79"/>
      <c r="BF185" s="79"/>
      <c r="BG185" s="79"/>
      <c r="BH185" s="79"/>
      <c r="BI185" s="79"/>
      <c r="BJ185" s="79"/>
      <c r="BK185" s="79"/>
      <c r="BL185" s="79"/>
      <c r="BM185" s="79"/>
      <c r="BN185" s="79"/>
      <c r="BO185" s="79"/>
      <c r="BP185" s="79"/>
      <c r="BQ185" s="79"/>
      <c r="BR185" s="73"/>
      <c r="BS185" s="79"/>
      <c r="BT185" s="78"/>
      <c r="BU185" s="78"/>
      <c r="BV185" s="78"/>
      <c r="BW185" s="79"/>
      <c r="BX185" s="79"/>
      <c r="BY185" s="78"/>
      <c r="BZ185" s="78"/>
      <c r="CA185" s="78"/>
      <c r="CB185" s="79"/>
      <c r="CC185" s="79"/>
      <c r="CD185" s="79"/>
      <c r="CE185" s="79"/>
      <c r="CF185" s="79"/>
      <c r="CG185" s="79"/>
      <c r="CH185" s="80" t="s">
        <v>78</v>
      </c>
    </row>
    <row r="186" spans="1:86" ht="18.75" thickBot="1">
      <c r="A186" s="75" t="str">
        <f t="shared" si="8"/>
        <v/>
      </c>
      <c r="B186" s="81"/>
      <c r="C186" s="76"/>
      <c r="D186" s="77"/>
      <c r="E186" s="78" t="str">
        <f t="shared" si="9"/>
        <v/>
      </c>
      <c r="F186" s="78" t="str">
        <f t="shared" si="10"/>
        <v/>
      </c>
      <c r="G186" s="78" t="str">
        <f t="shared" si="11"/>
        <v/>
      </c>
      <c r="H186" s="78"/>
      <c r="I186" s="78"/>
      <c r="J186" s="78"/>
      <c r="K186" s="78"/>
      <c r="L186" s="78"/>
      <c r="M186" s="78"/>
      <c r="N186" s="78"/>
      <c r="O186" s="79"/>
      <c r="P186" s="79"/>
      <c r="Q186" s="78"/>
      <c r="R186" s="78"/>
      <c r="S186" s="78"/>
      <c r="T186" s="79"/>
      <c r="U186" s="79"/>
      <c r="V186" s="79"/>
      <c r="W186" s="79"/>
      <c r="X186" s="79"/>
      <c r="Y186" s="79"/>
      <c r="Z186" s="78"/>
      <c r="AA186" s="78"/>
      <c r="AB186" s="78"/>
      <c r="AC186" s="79"/>
      <c r="AD186" s="79"/>
      <c r="AE186" s="78"/>
      <c r="AF186" s="78"/>
      <c r="AG186" s="78"/>
      <c r="AH186" s="79"/>
      <c r="AI186" s="79"/>
      <c r="AJ186" s="79"/>
      <c r="AK186" s="79"/>
      <c r="AL186" s="79"/>
      <c r="AM186" s="79"/>
      <c r="AN186" s="78"/>
      <c r="AO186" s="78"/>
      <c r="AP186" s="78"/>
      <c r="AQ186" s="79"/>
      <c r="AR186" s="79"/>
      <c r="AS186" s="78"/>
      <c r="AT186" s="78"/>
      <c r="AU186" s="78"/>
      <c r="AV186" s="79"/>
      <c r="AW186" s="79"/>
      <c r="AX186" s="79"/>
      <c r="AY186" s="79"/>
      <c r="AZ186" s="79"/>
      <c r="BA186" s="79"/>
      <c r="BB186" s="79"/>
      <c r="BC186" s="79"/>
      <c r="BD186" s="79"/>
      <c r="BE186" s="79"/>
      <c r="BF186" s="79"/>
      <c r="BG186" s="79"/>
      <c r="BH186" s="79"/>
      <c r="BI186" s="79"/>
      <c r="BJ186" s="79"/>
      <c r="BK186" s="79"/>
      <c r="BL186" s="79"/>
      <c r="BM186" s="79"/>
      <c r="BN186" s="79"/>
      <c r="BO186" s="79"/>
      <c r="BP186" s="79"/>
      <c r="BQ186" s="79"/>
      <c r="BR186" s="73"/>
      <c r="BS186" s="79"/>
      <c r="BT186" s="78"/>
      <c r="BU186" s="78"/>
      <c r="BV186" s="78"/>
      <c r="BW186" s="79"/>
      <c r="BX186" s="79"/>
      <c r="BY186" s="78"/>
      <c r="BZ186" s="78"/>
      <c r="CA186" s="78"/>
      <c r="CB186" s="79"/>
      <c r="CC186" s="79"/>
      <c r="CD186" s="79"/>
      <c r="CE186" s="79"/>
      <c r="CF186" s="79"/>
      <c r="CG186" s="79"/>
      <c r="CH186" s="80" t="s">
        <v>78</v>
      </c>
    </row>
    <row r="187" spans="1:86" ht="18.75" thickBot="1">
      <c r="A187" s="75" t="str">
        <f t="shared" si="8"/>
        <v/>
      </c>
      <c r="B187" s="76"/>
      <c r="C187" s="76"/>
      <c r="D187" s="77"/>
      <c r="E187" s="78" t="str">
        <f t="shared" si="9"/>
        <v/>
      </c>
      <c r="F187" s="78" t="str">
        <f t="shared" si="10"/>
        <v/>
      </c>
      <c r="G187" s="78" t="str">
        <f t="shared" si="11"/>
        <v/>
      </c>
      <c r="H187" s="78"/>
      <c r="I187" s="78"/>
      <c r="J187" s="78"/>
      <c r="K187" s="78"/>
      <c r="L187" s="78"/>
      <c r="M187" s="78"/>
      <c r="N187" s="78"/>
      <c r="O187" s="79"/>
      <c r="P187" s="79"/>
      <c r="Q187" s="78"/>
      <c r="R187" s="78"/>
      <c r="S187" s="78"/>
      <c r="T187" s="79"/>
      <c r="U187" s="79"/>
      <c r="V187" s="79"/>
      <c r="W187" s="79"/>
      <c r="X187" s="79"/>
      <c r="Y187" s="79"/>
      <c r="Z187" s="78"/>
      <c r="AA187" s="78"/>
      <c r="AB187" s="78"/>
      <c r="AC187" s="79"/>
      <c r="AD187" s="79"/>
      <c r="AE187" s="78"/>
      <c r="AF187" s="78"/>
      <c r="AG187" s="78"/>
      <c r="AH187" s="79"/>
      <c r="AI187" s="79"/>
      <c r="AJ187" s="79"/>
      <c r="AK187" s="79"/>
      <c r="AL187" s="79"/>
      <c r="AM187" s="79"/>
      <c r="AN187" s="78"/>
      <c r="AO187" s="78"/>
      <c r="AP187" s="78"/>
      <c r="AQ187" s="79"/>
      <c r="AR187" s="79"/>
      <c r="AS187" s="78"/>
      <c r="AT187" s="78"/>
      <c r="AU187" s="78"/>
      <c r="AV187" s="79"/>
      <c r="AW187" s="79"/>
      <c r="AX187" s="79"/>
      <c r="AY187" s="79"/>
      <c r="AZ187" s="79"/>
      <c r="BA187" s="79"/>
      <c r="BB187" s="79"/>
      <c r="BC187" s="79"/>
      <c r="BD187" s="79"/>
      <c r="BE187" s="79"/>
      <c r="BF187" s="79"/>
      <c r="BG187" s="79"/>
      <c r="BH187" s="79"/>
      <c r="BI187" s="79"/>
      <c r="BJ187" s="79"/>
      <c r="BK187" s="79"/>
      <c r="BL187" s="79"/>
      <c r="BM187" s="79"/>
      <c r="BN187" s="79"/>
      <c r="BO187" s="79"/>
      <c r="BP187" s="79"/>
      <c r="BQ187" s="79"/>
      <c r="BR187" s="73"/>
      <c r="BS187" s="79"/>
      <c r="BT187" s="78"/>
      <c r="BU187" s="78"/>
      <c r="BV187" s="78"/>
      <c r="BW187" s="79"/>
      <c r="BX187" s="79"/>
      <c r="BY187" s="78"/>
      <c r="BZ187" s="78"/>
      <c r="CA187" s="78"/>
      <c r="CB187" s="79"/>
      <c r="CC187" s="79"/>
      <c r="CD187" s="79"/>
      <c r="CE187" s="79"/>
      <c r="CF187" s="79"/>
      <c r="CG187" s="79"/>
      <c r="CH187" s="80" t="s">
        <v>78</v>
      </c>
    </row>
    <row r="188" spans="1:86" ht="18.75" thickBot="1">
      <c r="A188" s="75" t="str">
        <f t="shared" si="8"/>
        <v/>
      </c>
      <c r="B188" s="81"/>
      <c r="C188" s="76"/>
      <c r="D188" s="77"/>
      <c r="E188" s="78" t="str">
        <f t="shared" si="9"/>
        <v/>
      </c>
      <c r="F188" s="78" t="str">
        <f t="shared" si="10"/>
        <v/>
      </c>
      <c r="G188" s="78" t="str">
        <f t="shared" si="11"/>
        <v/>
      </c>
      <c r="H188" s="78"/>
      <c r="I188" s="78"/>
      <c r="J188" s="78"/>
      <c r="K188" s="78"/>
      <c r="L188" s="78"/>
      <c r="M188" s="78"/>
      <c r="N188" s="78"/>
      <c r="O188" s="79"/>
      <c r="P188" s="79"/>
      <c r="Q188" s="78"/>
      <c r="R188" s="78"/>
      <c r="S188" s="78"/>
      <c r="T188" s="79"/>
      <c r="U188" s="79"/>
      <c r="V188" s="79"/>
      <c r="W188" s="79"/>
      <c r="X188" s="79"/>
      <c r="Y188" s="79"/>
      <c r="Z188" s="78"/>
      <c r="AA188" s="78"/>
      <c r="AB188" s="78"/>
      <c r="AC188" s="79"/>
      <c r="AD188" s="79"/>
      <c r="AE188" s="78"/>
      <c r="AF188" s="78"/>
      <c r="AG188" s="78"/>
      <c r="AH188" s="79"/>
      <c r="AI188" s="79"/>
      <c r="AJ188" s="79"/>
      <c r="AK188" s="79"/>
      <c r="AL188" s="79"/>
      <c r="AM188" s="79"/>
      <c r="AN188" s="78"/>
      <c r="AO188" s="78"/>
      <c r="AP188" s="78"/>
      <c r="AQ188" s="79"/>
      <c r="AR188" s="79"/>
      <c r="AS188" s="78"/>
      <c r="AT188" s="78"/>
      <c r="AU188" s="78"/>
      <c r="AV188" s="79"/>
      <c r="AW188" s="79"/>
      <c r="AX188" s="79"/>
      <c r="AY188" s="79"/>
      <c r="AZ188" s="79"/>
      <c r="BA188" s="79"/>
      <c r="BB188" s="79"/>
      <c r="BC188" s="79"/>
      <c r="BD188" s="79"/>
      <c r="BE188" s="79"/>
      <c r="BF188" s="79"/>
      <c r="BG188" s="79"/>
      <c r="BH188" s="79"/>
      <c r="BI188" s="79"/>
      <c r="BJ188" s="79"/>
      <c r="BK188" s="79"/>
      <c r="BL188" s="79"/>
      <c r="BM188" s="79"/>
      <c r="BN188" s="79"/>
      <c r="BO188" s="79"/>
      <c r="BP188" s="79"/>
      <c r="BQ188" s="79"/>
      <c r="BR188" s="73"/>
      <c r="BS188" s="79"/>
      <c r="BT188" s="78"/>
      <c r="BU188" s="78"/>
      <c r="BV188" s="78"/>
      <c r="BW188" s="79"/>
      <c r="BX188" s="79"/>
      <c r="BY188" s="78"/>
      <c r="BZ188" s="78"/>
      <c r="CA188" s="78"/>
      <c r="CB188" s="79"/>
      <c r="CC188" s="79"/>
      <c r="CD188" s="79"/>
      <c r="CE188" s="79"/>
      <c r="CF188" s="79"/>
      <c r="CG188" s="79"/>
      <c r="CH188" s="80" t="s">
        <v>78</v>
      </c>
    </row>
    <row r="189" spans="1:86" ht="18.75" thickBot="1">
      <c r="A189" s="75" t="str">
        <f t="shared" si="8"/>
        <v/>
      </c>
      <c r="B189" s="76"/>
      <c r="C189" s="76"/>
      <c r="D189" s="77"/>
      <c r="E189" s="78" t="str">
        <f t="shared" si="9"/>
        <v/>
      </c>
      <c r="F189" s="78" t="str">
        <f t="shared" si="10"/>
        <v/>
      </c>
      <c r="G189" s="78" t="str">
        <f t="shared" si="11"/>
        <v/>
      </c>
      <c r="H189" s="78"/>
      <c r="I189" s="78"/>
      <c r="J189" s="78"/>
      <c r="K189" s="78"/>
      <c r="L189" s="78"/>
      <c r="M189" s="78"/>
      <c r="N189" s="78"/>
      <c r="O189" s="79"/>
      <c r="P189" s="79"/>
      <c r="Q189" s="78"/>
      <c r="R189" s="78"/>
      <c r="S189" s="78"/>
      <c r="T189" s="79"/>
      <c r="U189" s="79"/>
      <c r="V189" s="79"/>
      <c r="W189" s="79"/>
      <c r="X189" s="79"/>
      <c r="Y189" s="79"/>
      <c r="Z189" s="78"/>
      <c r="AA189" s="78"/>
      <c r="AB189" s="78"/>
      <c r="AC189" s="79"/>
      <c r="AD189" s="79"/>
      <c r="AE189" s="78"/>
      <c r="AF189" s="78"/>
      <c r="AG189" s="78"/>
      <c r="AH189" s="79"/>
      <c r="AI189" s="79"/>
      <c r="AJ189" s="79"/>
      <c r="AK189" s="79"/>
      <c r="AL189" s="79"/>
      <c r="AM189" s="79"/>
      <c r="AN189" s="78"/>
      <c r="AO189" s="78"/>
      <c r="AP189" s="78"/>
      <c r="AQ189" s="79"/>
      <c r="AR189" s="79"/>
      <c r="AS189" s="78"/>
      <c r="AT189" s="78"/>
      <c r="AU189" s="78"/>
      <c r="AV189" s="79"/>
      <c r="AW189" s="79"/>
      <c r="AX189" s="79"/>
      <c r="AY189" s="79"/>
      <c r="AZ189" s="79"/>
      <c r="BA189" s="79"/>
      <c r="BB189" s="79"/>
      <c r="BC189" s="79"/>
      <c r="BD189" s="79"/>
      <c r="BE189" s="79"/>
      <c r="BF189" s="79"/>
      <c r="BG189" s="79"/>
      <c r="BH189" s="79"/>
      <c r="BI189" s="79"/>
      <c r="BJ189" s="79"/>
      <c r="BK189" s="79"/>
      <c r="BL189" s="79"/>
      <c r="BM189" s="79"/>
      <c r="BN189" s="79"/>
      <c r="BO189" s="79"/>
      <c r="BP189" s="79"/>
      <c r="BQ189" s="79"/>
      <c r="BR189" s="73"/>
      <c r="BS189" s="79"/>
      <c r="BT189" s="78"/>
      <c r="BU189" s="78"/>
      <c r="BV189" s="78"/>
      <c r="BW189" s="79"/>
      <c r="BX189" s="79"/>
      <c r="BY189" s="78"/>
      <c r="BZ189" s="78"/>
      <c r="CA189" s="78"/>
      <c r="CB189" s="79"/>
      <c r="CC189" s="79"/>
      <c r="CD189" s="79"/>
      <c r="CE189" s="79"/>
      <c r="CF189" s="79"/>
      <c r="CG189" s="79"/>
      <c r="CH189" s="80" t="s">
        <v>78</v>
      </c>
    </row>
    <row r="190" spans="1:86" ht="18.75" thickBot="1">
      <c r="A190" s="75" t="str">
        <f t="shared" si="8"/>
        <v/>
      </c>
      <c r="B190" s="81"/>
      <c r="C190" s="76"/>
      <c r="D190" s="77"/>
      <c r="E190" s="78" t="str">
        <f t="shared" si="9"/>
        <v/>
      </c>
      <c r="F190" s="78" t="str">
        <f t="shared" si="10"/>
        <v/>
      </c>
      <c r="G190" s="78" t="str">
        <f t="shared" si="11"/>
        <v/>
      </c>
      <c r="H190" s="78"/>
      <c r="I190" s="78"/>
      <c r="J190" s="78"/>
      <c r="K190" s="78"/>
      <c r="L190" s="78"/>
      <c r="M190" s="78"/>
      <c r="N190" s="78"/>
      <c r="O190" s="79"/>
      <c r="P190" s="79"/>
      <c r="Q190" s="78"/>
      <c r="R190" s="78"/>
      <c r="S190" s="78"/>
      <c r="T190" s="79"/>
      <c r="U190" s="79"/>
      <c r="V190" s="79"/>
      <c r="W190" s="79"/>
      <c r="X190" s="79"/>
      <c r="Y190" s="79"/>
      <c r="Z190" s="78"/>
      <c r="AA190" s="78"/>
      <c r="AB190" s="78"/>
      <c r="AC190" s="79"/>
      <c r="AD190" s="79"/>
      <c r="AE190" s="78"/>
      <c r="AF190" s="78"/>
      <c r="AG190" s="78"/>
      <c r="AH190" s="79"/>
      <c r="AI190" s="79"/>
      <c r="AJ190" s="79"/>
      <c r="AK190" s="79"/>
      <c r="AL190" s="79"/>
      <c r="AM190" s="79"/>
      <c r="AN190" s="78"/>
      <c r="AO190" s="78"/>
      <c r="AP190" s="78"/>
      <c r="AQ190" s="79"/>
      <c r="AR190" s="79"/>
      <c r="AS190" s="78"/>
      <c r="AT190" s="78"/>
      <c r="AU190" s="78"/>
      <c r="AV190" s="79"/>
      <c r="AW190" s="79"/>
      <c r="AX190" s="79"/>
      <c r="AY190" s="79"/>
      <c r="AZ190" s="79"/>
      <c r="BA190" s="79"/>
      <c r="BB190" s="79"/>
      <c r="BC190" s="79"/>
      <c r="BD190" s="79"/>
      <c r="BE190" s="79"/>
      <c r="BF190" s="79"/>
      <c r="BG190" s="79"/>
      <c r="BH190" s="79"/>
      <c r="BI190" s="79"/>
      <c r="BJ190" s="79"/>
      <c r="BK190" s="79"/>
      <c r="BL190" s="79"/>
      <c r="BM190" s="79"/>
      <c r="BN190" s="79"/>
      <c r="BO190" s="79"/>
      <c r="BP190" s="79"/>
      <c r="BQ190" s="79"/>
      <c r="BR190" s="73"/>
      <c r="BS190" s="79"/>
      <c r="BT190" s="78"/>
      <c r="BU190" s="78"/>
      <c r="BV190" s="78"/>
      <c r="BW190" s="79"/>
      <c r="BX190" s="79"/>
      <c r="BY190" s="78"/>
      <c r="BZ190" s="78"/>
      <c r="CA190" s="78"/>
      <c r="CB190" s="79"/>
      <c r="CC190" s="79"/>
      <c r="CD190" s="79"/>
      <c r="CE190" s="79"/>
      <c r="CF190" s="79"/>
      <c r="CG190" s="79"/>
      <c r="CH190" s="80" t="s">
        <v>78</v>
      </c>
    </row>
    <row r="191" spans="1:86" ht="18.75" thickBot="1">
      <c r="A191" s="75" t="str">
        <f t="shared" si="8"/>
        <v/>
      </c>
      <c r="B191" s="76"/>
      <c r="C191" s="76"/>
      <c r="D191" s="77"/>
      <c r="E191" s="78" t="str">
        <f t="shared" si="9"/>
        <v/>
      </c>
      <c r="F191" s="78" t="str">
        <f t="shared" si="10"/>
        <v/>
      </c>
      <c r="G191" s="78" t="str">
        <f t="shared" si="11"/>
        <v/>
      </c>
      <c r="H191" s="78"/>
      <c r="I191" s="78"/>
      <c r="J191" s="78"/>
      <c r="K191" s="78"/>
      <c r="L191" s="78"/>
      <c r="M191" s="78"/>
      <c r="N191" s="78"/>
      <c r="O191" s="79"/>
      <c r="P191" s="79"/>
      <c r="Q191" s="78"/>
      <c r="R191" s="78"/>
      <c r="S191" s="78"/>
      <c r="T191" s="79"/>
      <c r="U191" s="79"/>
      <c r="V191" s="79"/>
      <c r="W191" s="79"/>
      <c r="X191" s="79"/>
      <c r="Y191" s="79"/>
      <c r="Z191" s="78"/>
      <c r="AA191" s="78"/>
      <c r="AB191" s="78"/>
      <c r="AC191" s="79"/>
      <c r="AD191" s="79"/>
      <c r="AE191" s="78"/>
      <c r="AF191" s="78"/>
      <c r="AG191" s="78"/>
      <c r="AH191" s="79"/>
      <c r="AI191" s="79"/>
      <c r="AJ191" s="79"/>
      <c r="AK191" s="79"/>
      <c r="AL191" s="79"/>
      <c r="AM191" s="79"/>
      <c r="AN191" s="78"/>
      <c r="AO191" s="78"/>
      <c r="AP191" s="78"/>
      <c r="AQ191" s="79"/>
      <c r="AR191" s="79"/>
      <c r="AS191" s="78"/>
      <c r="AT191" s="78"/>
      <c r="AU191" s="78"/>
      <c r="AV191" s="79"/>
      <c r="AW191" s="79"/>
      <c r="AX191" s="79"/>
      <c r="AY191" s="79"/>
      <c r="AZ191" s="79"/>
      <c r="BA191" s="79"/>
      <c r="BB191" s="79"/>
      <c r="BC191" s="79"/>
      <c r="BD191" s="79"/>
      <c r="BE191" s="79"/>
      <c r="BF191" s="79"/>
      <c r="BG191" s="79"/>
      <c r="BH191" s="79"/>
      <c r="BI191" s="79"/>
      <c r="BJ191" s="79"/>
      <c r="BK191" s="79"/>
      <c r="BL191" s="79"/>
      <c r="BM191" s="79"/>
      <c r="BN191" s="79"/>
      <c r="BO191" s="79"/>
      <c r="BP191" s="79"/>
      <c r="BQ191" s="79"/>
      <c r="BR191" s="73"/>
      <c r="BS191" s="79"/>
      <c r="BT191" s="78"/>
      <c r="BU191" s="78"/>
      <c r="BV191" s="78"/>
      <c r="BW191" s="79"/>
      <c r="BX191" s="79"/>
      <c r="BY191" s="78"/>
      <c r="BZ191" s="78"/>
      <c r="CA191" s="78"/>
      <c r="CB191" s="79"/>
      <c r="CC191" s="79"/>
      <c r="CD191" s="79"/>
      <c r="CE191" s="79"/>
      <c r="CF191" s="79"/>
      <c r="CG191" s="79"/>
      <c r="CH191" s="80" t="s">
        <v>78</v>
      </c>
    </row>
    <row r="192" spans="1:86" ht="18.75" thickBot="1">
      <c r="A192" s="75" t="str">
        <f t="shared" si="8"/>
        <v/>
      </c>
      <c r="B192" s="81"/>
      <c r="C192" s="76"/>
      <c r="D192" s="77"/>
      <c r="E192" s="78" t="str">
        <f t="shared" si="9"/>
        <v/>
      </c>
      <c r="F192" s="78" t="str">
        <f t="shared" si="10"/>
        <v/>
      </c>
      <c r="G192" s="78" t="str">
        <f t="shared" si="11"/>
        <v/>
      </c>
      <c r="H192" s="78"/>
      <c r="I192" s="78"/>
      <c r="J192" s="78"/>
      <c r="K192" s="78"/>
      <c r="L192" s="78"/>
      <c r="M192" s="78"/>
      <c r="N192" s="78"/>
      <c r="O192" s="79"/>
      <c r="P192" s="79"/>
      <c r="Q192" s="78"/>
      <c r="R192" s="78"/>
      <c r="S192" s="78"/>
      <c r="T192" s="79"/>
      <c r="U192" s="79"/>
      <c r="V192" s="79"/>
      <c r="W192" s="79"/>
      <c r="X192" s="79"/>
      <c r="Y192" s="79"/>
      <c r="Z192" s="78"/>
      <c r="AA192" s="78"/>
      <c r="AB192" s="78"/>
      <c r="AC192" s="79"/>
      <c r="AD192" s="79"/>
      <c r="AE192" s="78"/>
      <c r="AF192" s="78"/>
      <c r="AG192" s="78"/>
      <c r="AH192" s="79"/>
      <c r="AI192" s="79"/>
      <c r="AJ192" s="79"/>
      <c r="AK192" s="79"/>
      <c r="AL192" s="79"/>
      <c r="AM192" s="79"/>
      <c r="AN192" s="78"/>
      <c r="AO192" s="78"/>
      <c r="AP192" s="78"/>
      <c r="AQ192" s="79"/>
      <c r="AR192" s="79"/>
      <c r="AS192" s="78"/>
      <c r="AT192" s="78"/>
      <c r="AU192" s="78"/>
      <c r="AV192" s="79"/>
      <c r="AW192" s="79"/>
      <c r="AX192" s="79"/>
      <c r="AY192" s="79"/>
      <c r="AZ192" s="79"/>
      <c r="BA192" s="79"/>
      <c r="BB192" s="79"/>
      <c r="BC192" s="79"/>
      <c r="BD192" s="79"/>
      <c r="BE192" s="79"/>
      <c r="BF192" s="79"/>
      <c r="BG192" s="79"/>
      <c r="BH192" s="79"/>
      <c r="BI192" s="79"/>
      <c r="BJ192" s="79"/>
      <c r="BK192" s="79"/>
      <c r="BL192" s="79"/>
      <c r="BM192" s="79"/>
      <c r="BN192" s="79"/>
      <c r="BO192" s="79"/>
      <c r="BP192" s="79"/>
      <c r="BQ192" s="79"/>
      <c r="BR192" s="73"/>
      <c r="BS192" s="79"/>
      <c r="BT192" s="78"/>
      <c r="BU192" s="78"/>
      <c r="BV192" s="78"/>
      <c r="BW192" s="79"/>
      <c r="BX192" s="79"/>
      <c r="BY192" s="78"/>
      <c r="BZ192" s="78"/>
      <c r="CA192" s="78"/>
      <c r="CB192" s="79"/>
      <c r="CC192" s="79"/>
      <c r="CD192" s="79"/>
      <c r="CE192" s="79"/>
      <c r="CF192" s="79"/>
      <c r="CG192" s="79"/>
      <c r="CH192" s="80" t="s">
        <v>78</v>
      </c>
    </row>
    <row r="193" spans="1:86" ht="18.75" thickBot="1">
      <c r="A193" s="75" t="str">
        <f t="shared" si="8"/>
        <v/>
      </c>
      <c r="B193" s="76"/>
      <c r="C193" s="76"/>
      <c r="D193" s="77"/>
      <c r="E193" s="78" t="str">
        <f t="shared" si="9"/>
        <v/>
      </c>
      <c r="F193" s="78" t="str">
        <f t="shared" si="10"/>
        <v/>
      </c>
      <c r="G193" s="78" t="str">
        <f t="shared" si="11"/>
        <v/>
      </c>
      <c r="H193" s="78"/>
      <c r="I193" s="78"/>
      <c r="J193" s="78"/>
      <c r="K193" s="78"/>
      <c r="L193" s="78"/>
      <c r="M193" s="78"/>
      <c r="N193" s="78"/>
      <c r="O193" s="79"/>
      <c r="P193" s="79"/>
      <c r="Q193" s="78"/>
      <c r="R193" s="78"/>
      <c r="S193" s="78"/>
      <c r="T193" s="79"/>
      <c r="U193" s="79"/>
      <c r="V193" s="79"/>
      <c r="W193" s="79"/>
      <c r="X193" s="79"/>
      <c r="Y193" s="79"/>
      <c r="Z193" s="78"/>
      <c r="AA193" s="78"/>
      <c r="AB193" s="78"/>
      <c r="AC193" s="79"/>
      <c r="AD193" s="79"/>
      <c r="AE193" s="78"/>
      <c r="AF193" s="78"/>
      <c r="AG193" s="78"/>
      <c r="AH193" s="79"/>
      <c r="AI193" s="79"/>
      <c r="AJ193" s="79"/>
      <c r="AK193" s="79"/>
      <c r="AL193" s="79"/>
      <c r="AM193" s="79"/>
      <c r="AN193" s="78"/>
      <c r="AO193" s="78"/>
      <c r="AP193" s="78"/>
      <c r="AQ193" s="79"/>
      <c r="AR193" s="79"/>
      <c r="AS193" s="78"/>
      <c r="AT193" s="78"/>
      <c r="AU193" s="78"/>
      <c r="AV193" s="79"/>
      <c r="AW193" s="79"/>
      <c r="AX193" s="79"/>
      <c r="AY193" s="79"/>
      <c r="AZ193" s="79"/>
      <c r="BA193" s="79"/>
      <c r="BB193" s="79"/>
      <c r="BC193" s="79"/>
      <c r="BD193" s="79"/>
      <c r="BE193" s="79"/>
      <c r="BF193" s="79"/>
      <c r="BG193" s="79"/>
      <c r="BH193" s="79"/>
      <c r="BI193" s="79"/>
      <c r="BJ193" s="79"/>
      <c r="BK193" s="79"/>
      <c r="BL193" s="79"/>
      <c r="BM193" s="79"/>
      <c r="BN193" s="79"/>
      <c r="BO193" s="79"/>
      <c r="BP193" s="79"/>
      <c r="BQ193" s="79"/>
      <c r="BR193" s="73"/>
      <c r="BS193" s="79"/>
      <c r="BT193" s="78"/>
      <c r="BU193" s="78"/>
      <c r="BV193" s="78"/>
      <c r="BW193" s="79"/>
      <c r="BX193" s="79"/>
      <c r="BY193" s="78"/>
      <c r="BZ193" s="78"/>
      <c r="CA193" s="78"/>
      <c r="CB193" s="79"/>
      <c r="CC193" s="79"/>
      <c r="CD193" s="79"/>
      <c r="CE193" s="79"/>
      <c r="CF193" s="79"/>
      <c r="CG193" s="79"/>
      <c r="CH193" s="80" t="s">
        <v>78</v>
      </c>
    </row>
    <row r="194" spans="1:86" ht="18.75" thickBot="1">
      <c r="A194" s="75" t="str">
        <f t="shared" si="8"/>
        <v/>
      </c>
      <c r="B194" s="81"/>
      <c r="C194" s="76"/>
      <c r="D194" s="77"/>
      <c r="E194" s="78" t="str">
        <f t="shared" si="9"/>
        <v/>
      </c>
      <c r="F194" s="78" t="str">
        <f t="shared" si="10"/>
        <v/>
      </c>
      <c r="G194" s="78" t="str">
        <f t="shared" si="11"/>
        <v/>
      </c>
      <c r="H194" s="78"/>
      <c r="I194" s="78"/>
      <c r="J194" s="78"/>
      <c r="K194" s="78"/>
      <c r="L194" s="78"/>
      <c r="M194" s="78"/>
      <c r="N194" s="78"/>
      <c r="O194" s="79"/>
      <c r="P194" s="79"/>
      <c r="Q194" s="78"/>
      <c r="R194" s="78"/>
      <c r="S194" s="78"/>
      <c r="T194" s="79"/>
      <c r="U194" s="79"/>
      <c r="V194" s="79"/>
      <c r="W194" s="79"/>
      <c r="X194" s="79"/>
      <c r="Y194" s="79"/>
      <c r="Z194" s="78"/>
      <c r="AA194" s="78"/>
      <c r="AB194" s="78"/>
      <c r="AC194" s="79"/>
      <c r="AD194" s="79"/>
      <c r="AE194" s="78"/>
      <c r="AF194" s="78"/>
      <c r="AG194" s="78"/>
      <c r="AH194" s="79"/>
      <c r="AI194" s="79"/>
      <c r="AJ194" s="79"/>
      <c r="AK194" s="79"/>
      <c r="AL194" s="79"/>
      <c r="AM194" s="79"/>
      <c r="AN194" s="78"/>
      <c r="AO194" s="78"/>
      <c r="AP194" s="78"/>
      <c r="AQ194" s="79"/>
      <c r="AR194" s="79"/>
      <c r="AS194" s="78"/>
      <c r="AT194" s="78"/>
      <c r="AU194" s="78"/>
      <c r="AV194" s="79"/>
      <c r="AW194" s="79"/>
      <c r="AX194" s="79"/>
      <c r="AY194" s="79"/>
      <c r="AZ194" s="79"/>
      <c r="BA194" s="79"/>
      <c r="BB194" s="79"/>
      <c r="BC194" s="79"/>
      <c r="BD194" s="79"/>
      <c r="BE194" s="79"/>
      <c r="BF194" s="79"/>
      <c r="BG194" s="79"/>
      <c r="BH194" s="79"/>
      <c r="BI194" s="79"/>
      <c r="BJ194" s="79"/>
      <c r="BK194" s="79"/>
      <c r="BL194" s="79"/>
      <c r="BM194" s="79"/>
      <c r="BN194" s="79"/>
      <c r="BO194" s="79"/>
      <c r="BP194" s="79"/>
      <c r="BQ194" s="79"/>
      <c r="BR194" s="73"/>
      <c r="BS194" s="79"/>
      <c r="BT194" s="78"/>
      <c r="BU194" s="78"/>
      <c r="BV194" s="78"/>
      <c r="BW194" s="79"/>
      <c r="BX194" s="79"/>
      <c r="BY194" s="78"/>
      <c r="BZ194" s="78"/>
      <c r="CA194" s="78"/>
      <c r="CB194" s="79"/>
      <c r="CC194" s="79"/>
      <c r="CD194" s="79"/>
      <c r="CE194" s="79"/>
      <c r="CF194" s="79"/>
      <c r="CG194" s="79"/>
      <c r="CH194" s="80" t="s">
        <v>78</v>
      </c>
    </row>
    <row r="195" spans="1:86" ht="18.75" thickBot="1">
      <c r="A195" s="75" t="str">
        <f t="shared" si="8"/>
        <v/>
      </c>
      <c r="B195" s="76"/>
      <c r="C195" s="76"/>
      <c r="D195" s="77"/>
      <c r="E195" s="78" t="str">
        <f t="shared" si="9"/>
        <v/>
      </c>
      <c r="F195" s="78" t="str">
        <f t="shared" si="10"/>
        <v/>
      </c>
      <c r="G195" s="78" t="str">
        <f t="shared" si="11"/>
        <v/>
      </c>
      <c r="H195" s="78"/>
      <c r="I195" s="78"/>
      <c r="J195" s="78"/>
      <c r="K195" s="78"/>
      <c r="L195" s="78"/>
      <c r="M195" s="78"/>
      <c r="N195" s="78"/>
      <c r="O195" s="79"/>
      <c r="P195" s="79"/>
      <c r="Q195" s="78"/>
      <c r="R195" s="78"/>
      <c r="S195" s="78"/>
      <c r="T195" s="79"/>
      <c r="U195" s="79"/>
      <c r="V195" s="79"/>
      <c r="W195" s="79"/>
      <c r="X195" s="79"/>
      <c r="Y195" s="79"/>
      <c r="Z195" s="78"/>
      <c r="AA195" s="78"/>
      <c r="AB195" s="78"/>
      <c r="AC195" s="79"/>
      <c r="AD195" s="79"/>
      <c r="AE195" s="78"/>
      <c r="AF195" s="78"/>
      <c r="AG195" s="78"/>
      <c r="AH195" s="79"/>
      <c r="AI195" s="79"/>
      <c r="AJ195" s="79"/>
      <c r="AK195" s="79"/>
      <c r="AL195" s="79"/>
      <c r="AM195" s="79"/>
      <c r="AN195" s="78"/>
      <c r="AO195" s="78"/>
      <c r="AP195" s="78"/>
      <c r="AQ195" s="79"/>
      <c r="AR195" s="79"/>
      <c r="AS195" s="78"/>
      <c r="AT195" s="78"/>
      <c r="AU195" s="78"/>
      <c r="AV195" s="79"/>
      <c r="AW195" s="79"/>
      <c r="AX195" s="79"/>
      <c r="AY195" s="79"/>
      <c r="AZ195" s="79"/>
      <c r="BA195" s="79"/>
      <c r="BB195" s="79"/>
      <c r="BC195" s="79"/>
      <c r="BD195" s="79"/>
      <c r="BE195" s="79"/>
      <c r="BF195" s="79"/>
      <c r="BG195" s="79"/>
      <c r="BH195" s="79"/>
      <c r="BI195" s="79"/>
      <c r="BJ195" s="79"/>
      <c r="BK195" s="79"/>
      <c r="BL195" s="79"/>
      <c r="BM195" s="79"/>
      <c r="BN195" s="79"/>
      <c r="BO195" s="79"/>
      <c r="BP195" s="79"/>
      <c r="BQ195" s="79"/>
      <c r="BR195" s="73"/>
      <c r="BS195" s="79"/>
      <c r="BT195" s="78"/>
      <c r="BU195" s="78"/>
      <c r="BV195" s="78"/>
      <c r="BW195" s="79"/>
      <c r="BX195" s="79"/>
      <c r="BY195" s="78"/>
      <c r="BZ195" s="78"/>
      <c r="CA195" s="78"/>
      <c r="CB195" s="79"/>
      <c r="CC195" s="79"/>
      <c r="CD195" s="79"/>
      <c r="CE195" s="79"/>
      <c r="CF195" s="79"/>
      <c r="CG195" s="79"/>
      <c r="CH195" s="80" t="s">
        <v>78</v>
      </c>
    </row>
    <row r="196" spans="1:86" ht="18.75" thickBot="1">
      <c r="A196" s="75" t="str">
        <f t="shared" si="8"/>
        <v/>
      </c>
      <c r="B196" s="81"/>
      <c r="C196" s="76"/>
      <c r="D196" s="77"/>
      <c r="E196" s="78" t="str">
        <f t="shared" si="9"/>
        <v/>
      </c>
      <c r="F196" s="78" t="str">
        <f t="shared" si="10"/>
        <v/>
      </c>
      <c r="G196" s="78" t="str">
        <f t="shared" si="11"/>
        <v/>
      </c>
      <c r="H196" s="78"/>
      <c r="I196" s="78"/>
      <c r="J196" s="78"/>
      <c r="K196" s="78"/>
      <c r="L196" s="78"/>
      <c r="M196" s="78"/>
      <c r="N196" s="78"/>
      <c r="O196" s="79"/>
      <c r="P196" s="79"/>
      <c r="Q196" s="78"/>
      <c r="R196" s="78"/>
      <c r="S196" s="78"/>
      <c r="T196" s="79"/>
      <c r="U196" s="79"/>
      <c r="V196" s="79"/>
      <c r="W196" s="79"/>
      <c r="X196" s="79"/>
      <c r="Y196" s="79"/>
      <c r="Z196" s="78"/>
      <c r="AA196" s="78"/>
      <c r="AB196" s="78"/>
      <c r="AC196" s="79"/>
      <c r="AD196" s="79"/>
      <c r="AE196" s="78"/>
      <c r="AF196" s="78"/>
      <c r="AG196" s="78"/>
      <c r="AH196" s="79"/>
      <c r="AI196" s="79"/>
      <c r="AJ196" s="79"/>
      <c r="AK196" s="79"/>
      <c r="AL196" s="79"/>
      <c r="AM196" s="79"/>
      <c r="AN196" s="78"/>
      <c r="AO196" s="78"/>
      <c r="AP196" s="78"/>
      <c r="AQ196" s="79"/>
      <c r="AR196" s="79"/>
      <c r="AS196" s="78"/>
      <c r="AT196" s="78"/>
      <c r="AU196" s="78"/>
      <c r="AV196" s="79"/>
      <c r="AW196" s="79"/>
      <c r="AX196" s="79"/>
      <c r="AY196" s="79"/>
      <c r="AZ196" s="79"/>
      <c r="BA196" s="79"/>
      <c r="BB196" s="79"/>
      <c r="BC196" s="79"/>
      <c r="BD196" s="79"/>
      <c r="BE196" s="79"/>
      <c r="BF196" s="79"/>
      <c r="BG196" s="79"/>
      <c r="BH196" s="79"/>
      <c r="BI196" s="79"/>
      <c r="BJ196" s="79"/>
      <c r="BK196" s="79"/>
      <c r="BL196" s="79"/>
      <c r="BM196" s="79"/>
      <c r="BN196" s="79"/>
      <c r="BO196" s="79"/>
      <c r="BP196" s="79"/>
      <c r="BQ196" s="79"/>
      <c r="BR196" s="73"/>
      <c r="BS196" s="79"/>
      <c r="BT196" s="78"/>
      <c r="BU196" s="78"/>
      <c r="BV196" s="78"/>
      <c r="BW196" s="79"/>
      <c r="BX196" s="79"/>
      <c r="BY196" s="78"/>
      <c r="BZ196" s="78"/>
      <c r="CA196" s="78"/>
      <c r="CB196" s="79"/>
      <c r="CC196" s="79"/>
      <c r="CD196" s="79"/>
      <c r="CE196" s="79"/>
      <c r="CF196" s="79"/>
      <c r="CG196" s="79"/>
      <c r="CH196" s="80" t="s">
        <v>78</v>
      </c>
    </row>
    <row r="197" spans="1:86" ht="18.75" thickBot="1">
      <c r="A197" s="75" t="str">
        <f t="shared" si="8"/>
        <v/>
      </c>
      <c r="B197" s="76"/>
      <c r="C197" s="76"/>
      <c r="D197" s="77"/>
      <c r="E197" s="78" t="str">
        <f t="shared" si="9"/>
        <v/>
      </c>
      <c r="F197" s="78" t="str">
        <f t="shared" si="10"/>
        <v/>
      </c>
      <c r="G197" s="78" t="str">
        <f t="shared" si="11"/>
        <v/>
      </c>
      <c r="H197" s="78"/>
      <c r="I197" s="78"/>
      <c r="J197" s="78"/>
      <c r="K197" s="78"/>
      <c r="L197" s="78"/>
      <c r="M197" s="78"/>
      <c r="N197" s="78"/>
      <c r="O197" s="79"/>
      <c r="P197" s="79"/>
      <c r="Q197" s="78"/>
      <c r="R197" s="78"/>
      <c r="S197" s="78"/>
      <c r="T197" s="79"/>
      <c r="U197" s="79"/>
      <c r="V197" s="79"/>
      <c r="W197" s="79"/>
      <c r="X197" s="79"/>
      <c r="Y197" s="79"/>
      <c r="Z197" s="78"/>
      <c r="AA197" s="78"/>
      <c r="AB197" s="78"/>
      <c r="AC197" s="79"/>
      <c r="AD197" s="79"/>
      <c r="AE197" s="78"/>
      <c r="AF197" s="78"/>
      <c r="AG197" s="78"/>
      <c r="AH197" s="79"/>
      <c r="AI197" s="79"/>
      <c r="AJ197" s="79"/>
      <c r="AK197" s="79"/>
      <c r="AL197" s="79"/>
      <c r="AM197" s="79"/>
      <c r="AN197" s="78"/>
      <c r="AO197" s="78"/>
      <c r="AP197" s="78"/>
      <c r="AQ197" s="79"/>
      <c r="AR197" s="79"/>
      <c r="AS197" s="78"/>
      <c r="AT197" s="78"/>
      <c r="AU197" s="78"/>
      <c r="AV197" s="79"/>
      <c r="AW197" s="79"/>
      <c r="AX197" s="79"/>
      <c r="AY197" s="79"/>
      <c r="AZ197" s="79"/>
      <c r="BA197" s="79"/>
      <c r="BB197" s="79"/>
      <c r="BC197" s="79"/>
      <c r="BD197" s="79"/>
      <c r="BE197" s="79"/>
      <c r="BF197" s="79"/>
      <c r="BG197" s="79"/>
      <c r="BH197" s="79"/>
      <c r="BI197" s="79"/>
      <c r="BJ197" s="79"/>
      <c r="BK197" s="79"/>
      <c r="BL197" s="79"/>
      <c r="BM197" s="79"/>
      <c r="BN197" s="79"/>
      <c r="BO197" s="79"/>
      <c r="BP197" s="79"/>
      <c r="BQ197" s="79"/>
      <c r="BR197" s="73"/>
      <c r="BS197" s="79"/>
      <c r="BT197" s="78"/>
      <c r="BU197" s="78"/>
      <c r="BV197" s="78"/>
      <c r="BW197" s="79"/>
      <c r="BX197" s="79"/>
      <c r="BY197" s="78"/>
      <c r="BZ197" s="78"/>
      <c r="CA197" s="78"/>
      <c r="CB197" s="79"/>
      <c r="CC197" s="79"/>
      <c r="CD197" s="79"/>
      <c r="CE197" s="79"/>
      <c r="CF197" s="79"/>
      <c r="CG197" s="79"/>
      <c r="CH197" s="80" t="s">
        <v>78</v>
      </c>
    </row>
    <row r="198" spans="1:86" ht="18.75" thickBot="1">
      <c r="A198" s="75" t="str">
        <f t="shared" si="8"/>
        <v/>
      </c>
      <c r="B198" s="81"/>
      <c r="C198" s="76"/>
      <c r="D198" s="77"/>
      <c r="E198" s="78" t="str">
        <f t="shared" si="9"/>
        <v/>
      </c>
      <c r="F198" s="78" t="str">
        <f t="shared" si="10"/>
        <v/>
      </c>
      <c r="G198" s="78" t="str">
        <f t="shared" si="11"/>
        <v/>
      </c>
      <c r="H198" s="78"/>
      <c r="I198" s="78"/>
      <c r="J198" s="78"/>
      <c r="K198" s="78"/>
      <c r="L198" s="78"/>
      <c r="M198" s="78"/>
      <c r="N198" s="78"/>
      <c r="O198" s="79"/>
      <c r="P198" s="79"/>
      <c r="Q198" s="78"/>
      <c r="R198" s="78"/>
      <c r="S198" s="78"/>
      <c r="T198" s="79"/>
      <c r="U198" s="79"/>
      <c r="V198" s="79"/>
      <c r="W198" s="79"/>
      <c r="X198" s="79"/>
      <c r="Y198" s="79"/>
      <c r="Z198" s="78"/>
      <c r="AA198" s="78"/>
      <c r="AB198" s="78"/>
      <c r="AC198" s="79"/>
      <c r="AD198" s="79"/>
      <c r="AE198" s="78"/>
      <c r="AF198" s="78"/>
      <c r="AG198" s="78"/>
      <c r="AH198" s="79"/>
      <c r="AI198" s="79"/>
      <c r="AJ198" s="79"/>
      <c r="AK198" s="79"/>
      <c r="AL198" s="79"/>
      <c r="AM198" s="79"/>
      <c r="AN198" s="78"/>
      <c r="AO198" s="78"/>
      <c r="AP198" s="78"/>
      <c r="AQ198" s="79"/>
      <c r="AR198" s="79"/>
      <c r="AS198" s="78"/>
      <c r="AT198" s="78"/>
      <c r="AU198" s="78"/>
      <c r="AV198" s="79"/>
      <c r="AW198" s="79"/>
      <c r="AX198" s="79"/>
      <c r="AY198" s="79"/>
      <c r="AZ198" s="79"/>
      <c r="BA198" s="79"/>
      <c r="BB198" s="79"/>
      <c r="BC198" s="79"/>
      <c r="BD198" s="79"/>
      <c r="BE198" s="79"/>
      <c r="BF198" s="79"/>
      <c r="BG198" s="79"/>
      <c r="BH198" s="79"/>
      <c r="BI198" s="79"/>
      <c r="BJ198" s="79"/>
      <c r="BK198" s="79"/>
      <c r="BL198" s="79"/>
      <c r="BM198" s="79"/>
      <c r="BN198" s="79"/>
      <c r="BO198" s="79"/>
      <c r="BP198" s="79"/>
      <c r="BQ198" s="79"/>
      <c r="BR198" s="73"/>
      <c r="BS198" s="79"/>
      <c r="BT198" s="78"/>
      <c r="BU198" s="78"/>
      <c r="BV198" s="78"/>
      <c r="BW198" s="79"/>
      <c r="BX198" s="79"/>
      <c r="BY198" s="78"/>
      <c r="BZ198" s="78"/>
      <c r="CA198" s="78"/>
      <c r="CB198" s="79"/>
      <c r="CC198" s="79"/>
      <c r="CD198" s="79"/>
      <c r="CE198" s="79"/>
      <c r="CF198" s="79"/>
      <c r="CG198" s="79"/>
      <c r="CH198" s="80" t="s">
        <v>78</v>
      </c>
    </row>
    <row r="199" spans="1:86" ht="18.75" thickBot="1">
      <c r="A199" s="75" t="str">
        <f t="shared" si="8"/>
        <v/>
      </c>
      <c r="B199" s="76"/>
      <c r="C199" s="76"/>
      <c r="D199" s="77"/>
      <c r="E199" s="78" t="str">
        <f t="shared" si="9"/>
        <v/>
      </c>
      <c r="F199" s="78" t="str">
        <f t="shared" si="10"/>
        <v/>
      </c>
      <c r="G199" s="78" t="str">
        <f t="shared" si="11"/>
        <v/>
      </c>
      <c r="H199" s="78"/>
      <c r="I199" s="78"/>
      <c r="J199" s="78"/>
      <c r="K199" s="78"/>
      <c r="L199" s="78"/>
      <c r="M199" s="78"/>
      <c r="N199" s="78"/>
      <c r="O199" s="79"/>
      <c r="P199" s="79"/>
      <c r="Q199" s="78"/>
      <c r="R199" s="78"/>
      <c r="S199" s="78"/>
      <c r="T199" s="79"/>
      <c r="U199" s="79"/>
      <c r="V199" s="79"/>
      <c r="W199" s="79"/>
      <c r="X199" s="79"/>
      <c r="Y199" s="79"/>
      <c r="Z199" s="78"/>
      <c r="AA199" s="78"/>
      <c r="AB199" s="78"/>
      <c r="AC199" s="79"/>
      <c r="AD199" s="79"/>
      <c r="AE199" s="78"/>
      <c r="AF199" s="78"/>
      <c r="AG199" s="78"/>
      <c r="AH199" s="79"/>
      <c r="AI199" s="79"/>
      <c r="AJ199" s="79"/>
      <c r="AK199" s="79"/>
      <c r="AL199" s="79"/>
      <c r="AM199" s="79"/>
      <c r="AN199" s="78"/>
      <c r="AO199" s="78"/>
      <c r="AP199" s="78"/>
      <c r="AQ199" s="79"/>
      <c r="AR199" s="79"/>
      <c r="AS199" s="78"/>
      <c r="AT199" s="78"/>
      <c r="AU199" s="78"/>
      <c r="AV199" s="79"/>
      <c r="AW199" s="79"/>
      <c r="AX199" s="79"/>
      <c r="AY199" s="79"/>
      <c r="AZ199" s="79"/>
      <c r="BA199" s="79"/>
      <c r="BB199" s="79"/>
      <c r="BC199" s="79"/>
      <c r="BD199" s="79"/>
      <c r="BE199" s="79"/>
      <c r="BF199" s="79"/>
      <c r="BG199" s="79"/>
      <c r="BH199" s="79"/>
      <c r="BI199" s="79"/>
      <c r="BJ199" s="79"/>
      <c r="BK199" s="79"/>
      <c r="BL199" s="79"/>
      <c r="BM199" s="79"/>
      <c r="BN199" s="79"/>
      <c r="BO199" s="79"/>
      <c r="BP199" s="79"/>
      <c r="BQ199" s="79"/>
      <c r="BR199" s="73"/>
      <c r="BS199" s="79"/>
      <c r="BT199" s="78"/>
      <c r="BU199" s="78"/>
      <c r="BV199" s="78"/>
      <c r="BW199" s="79"/>
      <c r="BX199" s="79"/>
      <c r="BY199" s="78"/>
      <c r="BZ199" s="78"/>
      <c r="CA199" s="78"/>
      <c r="CB199" s="79"/>
      <c r="CC199" s="79"/>
      <c r="CD199" s="79"/>
      <c r="CE199" s="79"/>
      <c r="CF199" s="79"/>
      <c r="CG199" s="79"/>
      <c r="CH199" s="80" t="s">
        <v>78</v>
      </c>
    </row>
    <row r="200" spans="1:86" ht="18.75" thickBot="1">
      <c r="A200" s="75" t="str">
        <f t="shared" si="8"/>
        <v/>
      </c>
      <c r="B200" s="81"/>
      <c r="C200" s="76"/>
      <c r="D200" s="77"/>
      <c r="E200" s="78" t="str">
        <f t="shared" si="9"/>
        <v/>
      </c>
      <c r="F200" s="78" t="str">
        <f t="shared" si="10"/>
        <v/>
      </c>
      <c r="G200" s="78" t="str">
        <f t="shared" si="11"/>
        <v/>
      </c>
      <c r="H200" s="78"/>
      <c r="I200" s="78"/>
      <c r="J200" s="78"/>
      <c r="K200" s="78"/>
      <c r="L200" s="78"/>
      <c r="M200" s="78"/>
      <c r="N200" s="78"/>
      <c r="O200" s="79"/>
      <c r="P200" s="79"/>
      <c r="Q200" s="78"/>
      <c r="R200" s="78"/>
      <c r="S200" s="78"/>
      <c r="T200" s="79"/>
      <c r="U200" s="79"/>
      <c r="V200" s="79"/>
      <c r="W200" s="79"/>
      <c r="X200" s="79"/>
      <c r="Y200" s="79"/>
      <c r="Z200" s="78"/>
      <c r="AA200" s="78"/>
      <c r="AB200" s="78"/>
      <c r="AC200" s="79"/>
      <c r="AD200" s="79"/>
      <c r="AE200" s="78"/>
      <c r="AF200" s="78"/>
      <c r="AG200" s="78"/>
      <c r="AH200" s="79"/>
      <c r="AI200" s="79"/>
      <c r="AJ200" s="79"/>
      <c r="AK200" s="79"/>
      <c r="AL200" s="79"/>
      <c r="AM200" s="79"/>
      <c r="AN200" s="78"/>
      <c r="AO200" s="78"/>
      <c r="AP200" s="78"/>
      <c r="AQ200" s="79"/>
      <c r="AR200" s="79"/>
      <c r="AS200" s="78"/>
      <c r="AT200" s="78"/>
      <c r="AU200" s="78"/>
      <c r="AV200" s="79"/>
      <c r="AW200" s="79"/>
      <c r="AX200" s="79"/>
      <c r="AY200" s="79"/>
      <c r="AZ200" s="79"/>
      <c r="BA200" s="79"/>
      <c r="BB200" s="79"/>
      <c r="BC200" s="79"/>
      <c r="BD200" s="79"/>
      <c r="BE200" s="79"/>
      <c r="BF200" s="79"/>
      <c r="BG200" s="79"/>
      <c r="BH200" s="79"/>
      <c r="BI200" s="79"/>
      <c r="BJ200" s="79"/>
      <c r="BK200" s="79"/>
      <c r="BL200" s="79"/>
      <c r="BM200" s="79"/>
      <c r="BN200" s="79"/>
      <c r="BO200" s="79"/>
      <c r="BP200" s="79"/>
      <c r="BQ200" s="79"/>
      <c r="BR200" s="73"/>
      <c r="BS200" s="79"/>
      <c r="BT200" s="78"/>
      <c r="BU200" s="78"/>
      <c r="BV200" s="78"/>
      <c r="BW200" s="79"/>
      <c r="BX200" s="79"/>
      <c r="BY200" s="78"/>
      <c r="BZ200" s="78"/>
      <c r="CA200" s="78"/>
      <c r="CB200" s="79"/>
      <c r="CC200" s="79"/>
      <c r="CD200" s="79"/>
      <c r="CE200" s="79"/>
      <c r="CF200" s="79"/>
      <c r="CG200" s="79"/>
      <c r="CH200" s="80" t="s">
        <v>78</v>
      </c>
    </row>
    <row r="201" spans="1:86" ht="18.75" thickBot="1">
      <c r="A201" s="75" t="str">
        <f t="shared" si="8"/>
        <v/>
      </c>
      <c r="B201" s="76"/>
      <c r="C201" s="76"/>
      <c r="D201" s="77"/>
      <c r="E201" s="78" t="str">
        <f t="shared" si="9"/>
        <v/>
      </c>
      <c r="F201" s="78" t="str">
        <f t="shared" si="10"/>
        <v/>
      </c>
      <c r="G201" s="78" t="str">
        <f t="shared" si="11"/>
        <v/>
      </c>
      <c r="H201" s="78"/>
      <c r="I201" s="78"/>
      <c r="J201" s="78"/>
      <c r="K201" s="78"/>
      <c r="L201" s="78"/>
      <c r="M201" s="78"/>
      <c r="N201" s="78"/>
      <c r="O201" s="79"/>
      <c r="P201" s="79"/>
      <c r="Q201" s="78"/>
      <c r="R201" s="78"/>
      <c r="S201" s="78"/>
      <c r="T201" s="79"/>
      <c r="U201" s="79"/>
      <c r="V201" s="79"/>
      <c r="W201" s="79"/>
      <c r="X201" s="79"/>
      <c r="Y201" s="79"/>
      <c r="Z201" s="78"/>
      <c r="AA201" s="78"/>
      <c r="AB201" s="78"/>
      <c r="AC201" s="79"/>
      <c r="AD201" s="79"/>
      <c r="AE201" s="78"/>
      <c r="AF201" s="78"/>
      <c r="AG201" s="78"/>
      <c r="AH201" s="79"/>
      <c r="AI201" s="79"/>
      <c r="AJ201" s="79"/>
      <c r="AK201" s="79"/>
      <c r="AL201" s="79"/>
      <c r="AM201" s="79"/>
      <c r="AN201" s="78"/>
      <c r="AO201" s="78"/>
      <c r="AP201" s="78"/>
      <c r="AQ201" s="79"/>
      <c r="AR201" s="79"/>
      <c r="AS201" s="78"/>
      <c r="AT201" s="78"/>
      <c r="AU201" s="78"/>
      <c r="AV201" s="79"/>
      <c r="AW201" s="79"/>
      <c r="AX201" s="79"/>
      <c r="AY201" s="79"/>
      <c r="AZ201" s="79"/>
      <c r="BA201" s="79"/>
      <c r="BB201" s="79"/>
      <c r="BC201" s="79"/>
      <c r="BD201" s="79"/>
      <c r="BE201" s="79"/>
      <c r="BF201" s="79"/>
      <c r="BG201" s="79"/>
      <c r="BH201" s="79"/>
      <c r="BI201" s="79"/>
      <c r="BJ201" s="79"/>
      <c r="BK201" s="79"/>
      <c r="BL201" s="79"/>
      <c r="BM201" s="79"/>
      <c r="BN201" s="79"/>
      <c r="BO201" s="79"/>
      <c r="BP201" s="79"/>
      <c r="BQ201" s="79"/>
      <c r="BR201" s="73"/>
      <c r="BS201" s="79"/>
      <c r="BT201" s="78"/>
      <c r="BU201" s="78"/>
      <c r="BV201" s="78"/>
      <c r="BW201" s="79"/>
      <c r="BX201" s="79"/>
      <c r="BY201" s="78"/>
      <c r="BZ201" s="78"/>
      <c r="CA201" s="78"/>
      <c r="CB201" s="79"/>
      <c r="CC201" s="79"/>
      <c r="CD201" s="79"/>
      <c r="CE201" s="79"/>
      <c r="CF201" s="79"/>
      <c r="CG201" s="79"/>
      <c r="CH201" s="80" t="s">
        <v>78</v>
      </c>
    </row>
    <row r="202" spans="1:86" ht="18.75" thickBot="1">
      <c r="A202" s="75" t="str">
        <f t="shared" ref="A202:A265" si="12">IF(B202="","",ROW()-8)</f>
        <v/>
      </c>
      <c r="B202" s="81"/>
      <c r="C202" s="76"/>
      <c r="D202" s="77"/>
      <c r="E202" s="78" t="str">
        <f t="shared" ref="E202:E265" si="13">IF(D202&gt;1,DATEDIF(D202,$E$8,"md"),"")</f>
        <v/>
      </c>
      <c r="F202" s="78" t="str">
        <f t="shared" ref="F202:F265" si="14">IF(D202&gt;1,DATEDIF(D202,$E$8,"ym"),"")</f>
        <v/>
      </c>
      <c r="G202" s="78" t="str">
        <f t="shared" ref="G202:G265" si="15">IF(D202&gt;1,DATEDIF(D202,$E$8,"y"),"")</f>
        <v/>
      </c>
      <c r="H202" s="78"/>
      <c r="I202" s="78"/>
      <c r="J202" s="78"/>
      <c r="K202" s="78"/>
      <c r="L202" s="78"/>
      <c r="M202" s="78"/>
      <c r="N202" s="78"/>
      <c r="O202" s="79"/>
      <c r="P202" s="79"/>
      <c r="Q202" s="78"/>
      <c r="R202" s="78"/>
      <c r="S202" s="78"/>
      <c r="T202" s="79"/>
      <c r="U202" s="79"/>
      <c r="V202" s="79"/>
      <c r="W202" s="79"/>
      <c r="X202" s="79"/>
      <c r="Y202" s="79"/>
      <c r="Z202" s="78"/>
      <c r="AA202" s="78"/>
      <c r="AB202" s="78"/>
      <c r="AC202" s="79"/>
      <c r="AD202" s="79"/>
      <c r="AE202" s="78"/>
      <c r="AF202" s="78"/>
      <c r="AG202" s="78"/>
      <c r="AH202" s="79"/>
      <c r="AI202" s="79"/>
      <c r="AJ202" s="79"/>
      <c r="AK202" s="79"/>
      <c r="AL202" s="79"/>
      <c r="AM202" s="79"/>
      <c r="AN202" s="78"/>
      <c r="AO202" s="78"/>
      <c r="AP202" s="78"/>
      <c r="AQ202" s="79"/>
      <c r="AR202" s="79"/>
      <c r="AS202" s="78"/>
      <c r="AT202" s="78"/>
      <c r="AU202" s="78"/>
      <c r="AV202" s="79"/>
      <c r="AW202" s="79"/>
      <c r="AX202" s="79"/>
      <c r="AY202" s="79"/>
      <c r="AZ202" s="79"/>
      <c r="BA202" s="79"/>
      <c r="BB202" s="79"/>
      <c r="BC202" s="79"/>
      <c r="BD202" s="79"/>
      <c r="BE202" s="79"/>
      <c r="BF202" s="79"/>
      <c r="BG202" s="79"/>
      <c r="BH202" s="79"/>
      <c r="BI202" s="79"/>
      <c r="BJ202" s="79"/>
      <c r="BK202" s="79"/>
      <c r="BL202" s="79"/>
      <c r="BM202" s="79"/>
      <c r="BN202" s="79"/>
      <c r="BO202" s="79"/>
      <c r="BP202" s="79"/>
      <c r="BQ202" s="79"/>
      <c r="BR202" s="73"/>
      <c r="BS202" s="79"/>
      <c r="BT202" s="78"/>
      <c r="BU202" s="78"/>
      <c r="BV202" s="78"/>
      <c r="BW202" s="79"/>
      <c r="BX202" s="79"/>
      <c r="BY202" s="78"/>
      <c r="BZ202" s="78"/>
      <c r="CA202" s="78"/>
      <c r="CB202" s="79"/>
      <c r="CC202" s="79"/>
      <c r="CD202" s="79"/>
      <c r="CE202" s="79"/>
      <c r="CF202" s="79"/>
      <c r="CG202" s="79"/>
      <c r="CH202" s="80" t="s">
        <v>78</v>
      </c>
    </row>
    <row r="203" spans="1:86" ht="18.75" thickBot="1">
      <c r="A203" s="75" t="str">
        <f t="shared" si="12"/>
        <v/>
      </c>
      <c r="B203" s="76"/>
      <c r="C203" s="76"/>
      <c r="D203" s="77"/>
      <c r="E203" s="78" t="str">
        <f t="shared" si="13"/>
        <v/>
      </c>
      <c r="F203" s="78" t="str">
        <f t="shared" si="14"/>
        <v/>
      </c>
      <c r="G203" s="78" t="str">
        <f t="shared" si="15"/>
        <v/>
      </c>
      <c r="H203" s="78"/>
      <c r="I203" s="78"/>
      <c r="J203" s="78"/>
      <c r="K203" s="78"/>
      <c r="L203" s="78"/>
      <c r="M203" s="78"/>
      <c r="N203" s="78"/>
      <c r="O203" s="79"/>
      <c r="P203" s="79"/>
      <c r="Q203" s="78"/>
      <c r="R203" s="78"/>
      <c r="S203" s="78"/>
      <c r="T203" s="79"/>
      <c r="U203" s="79"/>
      <c r="V203" s="79"/>
      <c r="W203" s="79"/>
      <c r="X203" s="79"/>
      <c r="Y203" s="79"/>
      <c r="Z203" s="78"/>
      <c r="AA203" s="78"/>
      <c r="AB203" s="78"/>
      <c r="AC203" s="79"/>
      <c r="AD203" s="79"/>
      <c r="AE203" s="78"/>
      <c r="AF203" s="78"/>
      <c r="AG203" s="78"/>
      <c r="AH203" s="79"/>
      <c r="AI203" s="79"/>
      <c r="AJ203" s="79"/>
      <c r="AK203" s="79"/>
      <c r="AL203" s="79"/>
      <c r="AM203" s="79"/>
      <c r="AN203" s="78"/>
      <c r="AO203" s="78"/>
      <c r="AP203" s="78"/>
      <c r="AQ203" s="79"/>
      <c r="AR203" s="79"/>
      <c r="AS203" s="78"/>
      <c r="AT203" s="78"/>
      <c r="AU203" s="78"/>
      <c r="AV203" s="79"/>
      <c r="AW203" s="79"/>
      <c r="AX203" s="79"/>
      <c r="AY203" s="79"/>
      <c r="AZ203" s="79"/>
      <c r="BA203" s="79"/>
      <c r="BB203" s="79"/>
      <c r="BC203" s="79"/>
      <c r="BD203" s="79"/>
      <c r="BE203" s="79"/>
      <c r="BF203" s="79"/>
      <c r="BG203" s="79"/>
      <c r="BH203" s="79"/>
      <c r="BI203" s="79"/>
      <c r="BJ203" s="79"/>
      <c r="BK203" s="79"/>
      <c r="BL203" s="79"/>
      <c r="BM203" s="79"/>
      <c r="BN203" s="79"/>
      <c r="BO203" s="79"/>
      <c r="BP203" s="79"/>
      <c r="BQ203" s="79"/>
      <c r="BR203" s="73"/>
      <c r="BS203" s="79"/>
      <c r="BT203" s="78"/>
      <c r="BU203" s="78"/>
      <c r="BV203" s="78"/>
      <c r="BW203" s="79"/>
      <c r="BX203" s="79"/>
      <c r="BY203" s="78"/>
      <c r="BZ203" s="78"/>
      <c r="CA203" s="78"/>
      <c r="CB203" s="79"/>
      <c r="CC203" s="79"/>
      <c r="CD203" s="79"/>
      <c r="CE203" s="79"/>
      <c r="CF203" s="79"/>
      <c r="CG203" s="79"/>
      <c r="CH203" s="80" t="s">
        <v>78</v>
      </c>
    </row>
    <row r="204" spans="1:86" ht="18.75" thickBot="1">
      <c r="A204" s="75" t="str">
        <f t="shared" si="12"/>
        <v/>
      </c>
      <c r="B204" s="81"/>
      <c r="C204" s="76"/>
      <c r="D204" s="77"/>
      <c r="E204" s="78" t="str">
        <f t="shared" si="13"/>
        <v/>
      </c>
      <c r="F204" s="78" t="str">
        <f t="shared" si="14"/>
        <v/>
      </c>
      <c r="G204" s="78" t="str">
        <f t="shared" si="15"/>
        <v/>
      </c>
      <c r="H204" s="78"/>
      <c r="I204" s="78"/>
      <c r="J204" s="78"/>
      <c r="K204" s="78"/>
      <c r="L204" s="78"/>
      <c r="M204" s="78"/>
      <c r="N204" s="78"/>
      <c r="O204" s="79"/>
      <c r="P204" s="79"/>
      <c r="Q204" s="78"/>
      <c r="R204" s="78"/>
      <c r="S204" s="78"/>
      <c r="T204" s="79"/>
      <c r="U204" s="79"/>
      <c r="V204" s="79"/>
      <c r="W204" s="79"/>
      <c r="X204" s="79"/>
      <c r="Y204" s="79"/>
      <c r="Z204" s="78"/>
      <c r="AA204" s="78"/>
      <c r="AB204" s="78"/>
      <c r="AC204" s="79"/>
      <c r="AD204" s="79"/>
      <c r="AE204" s="78"/>
      <c r="AF204" s="78"/>
      <c r="AG204" s="78"/>
      <c r="AH204" s="79"/>
      <c r="AI204" s="79"/>
      <c r="AJ204" s="79"/>
      <c r="AK204" s="79"/>
      <c r="AL204" s="79"/>
      <c r="AM204" s="79"/>
      <c r="AN204" s="78"/>
      <c r="AO204" s="78"/>
      <c r="AP204" s="78"/>
      <c r="AQ204" s="79"/>
      <c r="AR204" s="79"/>
      <c r="AS204" s="78"/>
      <c r="AT204" s="78"/>
      <c r="AU204" s="78"/>
      <c r="AV204" s="79"/>
      <c r="AW204" s="79"/>
      <c r="AX204" s="79"/>
      <c r="AY204" s="79"/>
      <c r="AZ204" s="79"/>
      <c r="BA204" s="79"/>
      <c r="BB204" s="79"/>
      <c r="BC204" s="79"/>
      <c r="BD204" s="79"/>
      <c r="BE204" s="79"/>
      <c r="BF204" s="79"/>
      <c r="BG204" s="79"/>
      <c r="BH204" s="79"/>
      <c r="BI204" s="79"/>
      <c r="BJ204" s="79"/>
      <c r="BK204" s="79"/>
      <c r="BL204" s="79"/>
      <c r="BM204" s="79"/>
      <c r="BN204" s="79"/>
      <c r="BO204" s="79"/>
      <c r="BP204" s="79"/>
      <c r="BQ204" s="79"/>
      <c r="BR204" s="73"/>
      <c r="BS204" s="79"/>
      <c r="BT204" s="78"/>
      <c r="BU204" s="78"/>
      <c r="BV204" s="78"/>
      <c r="BW204" s="79"/>
      <c r="BX204" s="79"/>
      <c r="BY204" s="78"/>
      <c r="BZ204" s="78"/>
      <c r="CA204" s="78"/>
      <c r="CB204" s="79"/>
      <c r="CC204" s="79"/>
      <c r="CD204" s="79"/>
      <c r="CE204" s="79"/>
      <c r="CF204" s="79"/>
      <c r="CG204" s="79"/>
      <c r="CH204" s="80" t="s">
        <v>78</v>
      </c>
    </row>
    <row r="205" spans="1:86" ht="18.75" thickBot="1">
      <c r="A205" s="75" t="str">
        <f t="shared" si="12"/>
        <v/>
      </c>
      <c r="B205" s="76"/>
      <c r="C205" s="76"/>
      <c r="D205" s="77"/>
      <c r="E205" s="78" t="str">
        <f t="shared" si="13"/>
        <v/>
      </c>
      <c r="F205" s="78" t="str">
        <f t="shared" si="14"/>
        <v/>
      </c>
      <c r="G205" s="78" t="str">
        <f t="shared" si="15"/>
        <v/>
      </c>
      <c r="H205" s="78"/>
      <c r="I205" s="78"/>
      <c r="J205" s="78"/>
      <c r="K205" s="78"/>
      <c r="L205" s="78"/>
      <c r="M205" s="78"/>
      <c r="N205" s="78"/>
      <c r="O205" s="79"/>
      <c r="P205" s="79"/>
      <c r="Q205" s="78"/>
      <c r="R205" s="78"/>
      <c r="S205" s="78"/>
      <c r="T205" s="79"/>
      <c r="U205" s="79"/>
      <c r="V205" s="79"/>
      <c r="W205" s="79"/>
      <c r="X205" s="79"/>
      <c r="Y205" s="79"/>
      <c r="Z205" s="78"/>
      <c r="AA205" s="78"/>
      <c r="AB205" s="78"/>
      <c r="AC205" s="79"/>
      <c r="AD205" s="79"/>
      <c r="AE205" s="78"/>
      <c r="AF205" s="78"/>
      <c r="AG205" s="78"/>
      <c r="AH205" s="79"/>
      <c r="AI205" s="79"/>
      <c r="AJ205" s="79"/>
      <c r="AK205" s="79"/>
      <c r="AL205" s="79"/>
      <c r="AM205" s="79"/>
      <c r="AN205" s="78"/>
      <c r="AO205" s="78"/>
      <c r="AP205" s="78"/>
      <c r="AQ205" s="79"/>
      <c r="AR205" s="79"/>
      <c r="AS205" s="78"/>
      <c r="AT205" s="78"/>
      <c r="AU205" s="78"/>
      <c r="AV205" s="79"/>
      <c r="AW205" s="79"/>
      <c r="AX205" s="79"/>
      <c r="AY205" s="79"/>
      <c r="AZ205" s="79"/>
      <c r="BA205" s="79"/>
      <c r="BB205" s="79"/>
      <c r="BC205" s="79"/>
      <c r="BD205" s="79"/>
      <c r="BE205" s="79"/>
      <c r="BF205" s="79"/>
      <c r="BG205" s="79"/>
      <c r="BH205" s="79"/>
      <c r="BI205" s="79"/>
      <c r="BJ205" s="79"/>
      <c r="BK205" s="79"/>
      <c r="BL205" s="79"/>
      <c r="BM205" s="79"/>
      <c r="BN205" s="79"/>
      <c r="BO205" s="79"/>
      <c r="BP205" s="79"/>
      <c r="BQ205" s="79"/>
      <c r="BR205" s="73"/>
      <c r="BS205" s="79"/>
      <c r="BT205" s="78"/>
      <c r="BU205" s="78"/>
      <c r="BV205" s="78"/>
      <c r="BW205" s="79"/>
      <c r="BX205" s="79"/>
      <c r="BY205" s="78"/>
      <c r="BZ205" s="78"/>
      <c r="CA205" s="78"/>
      <c r="CB205" s="79"/>
      <c r="CC205" s="79"/>
      <c r="CD205" s="79"/>
      <c r="CE205" s="79"/>
      <c r="CF205" s="79"/>
      <c r="CG205" s="79"/>
      <c r="CH205" s="80" t="s">
        <v>78</v>
      </c>
    </row>
    <row r="206" spans="1:86" ht="18.75" thickBot="1">
      <c r="A206" s="75" t="str">
        <f t="shared" si="12"/>
        <v/>
      </c>
      <c r="B206" s="81"/>
      <c r="C206" s="76"/>
      <c r="D206" s="77"/>
      <c r="E206" s="78" t="str">
        <f t="shared" si="13"/>
        <v/>
      </c>
      <c r="F206" s="78" t="str">
        <f t="shared" si="14"/>
        <v/>
      </c>
      <c r="G206" s="78" t="str">
        <f t="shared" si="15"/>
        <v/>
      </c>
      <c r="H206" s="78"/>
      <c r="I206" s="78"/>
      <c r="J206" s="78"/>
      <c r="K206" s="78"/>
      <c r="L206" s="78"/>
      <c r="M206" s="78"/>
      <c r="N206" s="78"/>
      <c r="O206" s="79"/>
      <c r="P206" s="79"/>
      <c r="Q206" s="78"/>
      <c r="R206" s="78"/>
      <c r="S206" s="78"/>
      <c r="T206" s="79"/>
      <c r="U206" s="79"/>
      <c r="V206" s="79"/>
      <c r="W206" s="79"/>
      <c r="X206" s="79"/>
      <c r="Y206" s="79"/>
      <c r="Z206" s="78"/>
      <c r="AA206" s="78"/>
      <c r="AB206" s="78"/>
      <c r="AC206" s="79"/>
      <c r="AD206" s="79"/>
      <c r="AE206" s="78"/>
      <c r="AF206" s="78"/>
      <c r="AG206" s="78"/>
      <c r="AH206" s="79"/>
      <c r="AI206" s="79"/>
      <c r="AJ206" s="79"/>
      <c r="AK206" s="79"/>
      <c r="AL206" s="79"/>
      <c r="AM206" s="79"/>
      <c r="AN206" s="78"/>
      <c r="AO206" s="78"/>
      <c r="AP206" s="78"/>
      <c r="AQ206" s="79"/>
      <c r="AR206" s="79"/>
      <c r="AS206" s="78"/>
      <c r="AT206" s="78"/>
      <c r="AU206" s="78"/>
      <c r="AV206" s="79"/>
      <c r="AW206" s="79"/>
      <c r="AX206" s="79"/>
      <c r="AY206" s="79"/>
      <c r="AZ206" s="79"/>
      <c r="BA206" s="79"/>
      <c r="BB206" s="79"/>
      <c r="BC206" s="79"/>
      <c r="BD206" s="79"/>
      <c r="BE206" s="79"/>
      <c r="BF206" s="79"/>
      <c r="BG206" s="79"/>
      <c r="BH206" s="79"/>
      <c r="BI206" s="79"/>
      <c r="BJ206" s="79"/>
      <c r="BK206" s="79"/>
      <c r="BL206" s="79"/>
      <c r="BM206" s="79"/>
      <c r="BN206" s="79"/>
      <c r="BO206" s="79"/>
      <c r="BP206" s="79"/>
      <c r="BQ206" s="79"/>
      <c r="BR206" s="73"/>
      <c r="BS206" s="79"/>
      <c r="BT206" s="78"/>
      <c r="BU206" s="78"/>
      <c r="BV206" s="78"/>
      <c r="BW206" s="79"/>
      <c r="BX206" s="79"/>
      <c r="BY206" s="78"/>
      <c r="BZ206" s="78"/>
      <c r="CA206" s="78"/>
      <c r="CB206" s="79"/>
      <c r="CC206" s="79"/>
      <c r="CD206" s="79"/>
      <c r="CE206" s="79"/>
      <c r="CF206" s="79"/>
      <c r="CG206" s="79"/>
      <c r="CH206" s="80" t="s">
        <v>78</v>
      </c>
    </row>
    <row r="207" spans="1:86" ht="18.75" thickBot="1">
      <c r="A207" s="75" t="str">
        <f t="shared" si="12"/>
        <v/>
      </c>
      <c r="B207" s="76"/>
      <c r="C207" s="76"/>
      <c r="D207" s="77"/>
      <c r="E207" s="78" t="str">
        <f t="shared" si="13"/>
        <v/>
      </c>
      <c r="F207" s="78" t="str">
        <f t="shared" si="14"/>
        <v/>
      </c>
      <c r="G207" s="78" t="str">
        <f t="shared" si="15"/>
        <v/>
      </c>
      <c r="H207" s="78"/>
      <c r="I207" s="78"/>
      <c r="J207" s="78"/>
      <c r="K207" s="78"/>
      <c r="L207" s="78"/>
      <c r="M207" s="78"/>
      <c r="N207" s="78"/>
      <c r="O207" s="79"/>
      <c r="P207" s="79"/>
      <c r="Q207" s="78"/>
      <c r="R207" s="78"/>
      <c r="S207" s="78"/>
      <c r="T207" s="79"/>
      <c r="U207" s="79"/>
      <c r="V207" s="79"/>
      <c r="W207" s="79"/>
      <c r="X207" s="79"/>
      <c r="Y207" s="79"/>
      <c r="Z207" s="78"/>
      <c r="AA207" s="78"/>
      <c r="AB207" s="78"/>
      <c r="AC207" s="79"/>
      <c r="AD207" s="79"/>
      <c r="AE207" s="78"/>
      <c r="AF207" s="78"/>
      <c r="AG207" s="78"/>
      <c r="AH207" s="79"/>
      <c r="AI207" s="79"/>
      <c r="AJ207" s="79"/>
      <c r="AK207" s="79"/>
      <c r="AL207" s="79"/>
      <c r="AM207" s="79"/>
      <c r="AN207" s="78"/>
      <c r="AO207" s="78"/>
      <c r="AP207" s="78"/>
      <c r="AQ207" s="79"/>
      <c r="AR207" s="79"/>
      <c r="AS207" s="78"/>
      <c r="AT207" s="78"/>
      <c r="AU207" s="78"/>
      <c r="AV207" s="79"/>
      <c r="AW207" s="79"/>
      <c r="AX207" s="79"/>
      <c r="AY207" s="79"/>
      <c r="AZ207" s="79"/>
      <c r="BA207" s="79"/>
      <c r="BB207" s="79"/>
      <c r="BC207" s="79"/>
      <c r="BD207" s="79"/>
      <c r="BE207" s="79"/>
      <c r="BF207" s="79"/>
      <c r="BG207" s="79"/>
      <c r="BH207" s="79"/>
      <c r="BI207" s="79"/>
      <c r="BJ207" s="79"/>
      <c r="BK207" s="79"/>
      <c r="BL207" s="79"/>
      <c r="BM207" s="79"/>
      <c r="BN207" s="79"/>
      <c r="BO207" s="79"/>
      <c r="BP207" s="79"/>
      <c r="BQ207" s="79"/>
      <c r="BR207" s="73"/>
      <c r="BS207" s="79"/>
      <c r="BT207" s="78"/>
      <c r="BU207" s="78"/>
      <c r="BV207" s="78"/>
      <c r="BW207" s="79"/>
      <c r="BX207" s="79"/>
      <c r="BY207" s="78"/>
      <c r="BZ207" s="78"/>
      <c r="CA207" s="78"/>
      <c r="CB207" s="79"/>
      <c r="CC207" s="79"/>
      <c r="CD207" s="79"/>
      <c r="CE207" s="79"/>
      <c r="CF207" s="79"/>
      <c r="CG207" s="79"/>
      <c r="CH207" s="80" t="s">
        <v>78</v>
      </c>
    </row>
    <row r="208" spans="1:86" ht="18.75" thickBot="1">
      <c r="A208" s="75" t="str">
        <f t="shared" si="12"/>
        <v/>
      </c>
      <c r="B208" s="81"/>
      <c r="C208" s="76"/>
      <c r="D208" s="77"/>
      <c r="E208" s="78" t="str">
        <f t="shared" si="13"/>
        <v/>
      </c>
      <c r="F208" s="78" t="str">
        <f t="shared" si="14"/>
        <v/>
      </c>
      <c r="G208" s="78" t="str">
        <f t="shared" si="15"/>
        <v/>
      </c>
      <c r="H208" s="78"/>
      <c r="I208" s="78"/>
      <c r="J208" s="78"/>
      <c r="K208" s="78"/>
      <c r="L208" s="78"/>
      <c r="M208" s="78"/>
      <c r="N208" s="78"/>
      <c r="O208" s="79"/>
      <c r="P208" s="79"/>
      <c r="Q208" s="78"/>
      <c r="R208" s="78"/>
      <c r="S208" s="78"/>
      <c r="T208" s="79"/>
      <c r="U208" s="79"/>
      <c r="V208" s="79"/>
      <c r="W208" s="79"/>
      <c r="X208" s="79"/>
      <c r="Y208" s="79"/>
      <c r="Z208" s="78"/>
      <c r="AA208" s="78"/>
      <c r="AB208" s="78"/>
      <c r="AC208" s="79"/>
      <c r="AD208" s="79"/>
      <c r="AE208" s="78"/>
      <c r="AF208" s="78"/>
      <c r="AG208" s="78"/>
      <c r="AH208" s="79"/>
      <c r="AI208" s="79"/>
      <c r="AJ208" s="79"/>
      <c r="AK208" s="79"/>
      <c r="AL208" s="79"/>
      <c r="AM208" s="79"/>
      <c r="AN208" s="78"/>
      <c r="AO208" s="78"/>
      <c r="AP208" s="78"/>
      <c r="AQ208" s="79"/>
      <c r="AR208" s="79"/>
      <c r="AS208" s="78"/>
      <c r="AT208" s="78"/>
      <c r="AU208" s="78"/>
      <c r="AV208" s="79"/>
      <c r="AW208" s="79"/>
      <c r="AX208" s="79"/>
      <c r="AY208" s="79"/>
      <c r="AZ208" s="79"/>
      <c r="BA208" s="79"/>
      <c r="BB208" s="79"/>
      <c r="BC208" s="79"/>
      <c r="BD208" s="79"/>
      <c r="BE208" s="79"/>
      <c r="BF208" s="79"/>
      <c r="BG208" s="79"/>
      <c r="BH208" s="79"/>
      <c r="BI208" s="79"/>
      <c r="BJ208" s="79"/>
      <c r="BK208" s="79"/>
      <c r="BL208" s="79"/>
      <c r="BM208" s="79"/>
      <c r="BN208" s="79"/>
      <c r="BO208" s="79"/>
      <c r="BP208" s="79"/>
      <c r="BQ208" s="79"/>
      <c r="BR208" s="73"/>
      <c r="BS208" s="79"/>
      <c r="BT208" s="78"/>
      <c r="BU208" s="78"/>
      <c r="BV208" s="78"/>
      <c r="BW208" s="79"/>
      <c r="BX208" s="79"/>
      <c r="BY208" s="78"/>
      <c r="BZ208" s="78"/>
      <c r="CA208" s="78"/>
      <c r="CB208" s="79"/>
      <c r="CC208" s="79"/>
      <c r="CD208" s="79"/>
      <c r="CE208" s="79"/>
      <c r="CF208" s="79"/>
      <c r="CG208" s="79"/>
      <c r="CH208" s="80" t="s">
        <v>78</v>
      </c>
    </row>
    <row r="209" spans="1:86" ht="18.75" thickBot="1">
      <c r="A209" s="75" t="str">
        <f t="shared" si="12"/>
        <v/>
      </c>
      <c r="B209" s="76"/>
      <c r="C209" s="76"/>
      <c r="D209" s="77"/>
      <c r="E209" s="78" t="str">
        <f t="shared" si="13"/>
        <v/>
      </c>
      <c r="F209" s="78" t="str">
        <f t="shared" si="14"/>
        <v/>
      </c>
      <c r="G209" s="78" t="str">
        <f t="shared" si="15"/>
        <v/>
      </c>
      <c r="H209" s="78"/>
      <c r="I209" s="78"/>
      <c r="J209" s="78"/>
      <c r="K209" s="78"/>
      <c r="L209" s="78"/>
      <c r="M209" s="78"/>
      <c r="N209" s="78"/>
      <c r="O209" s="79"/>
      <c r="P209" s="79"/>
      <c r="Q209" s="78"/>
      <c r="R209" s="78"/>
      <c r="S209" s="78"/>
      <c r="T209" s="79"/>
      <c r="U209" s="79"/>
      <c r="V209" s="79"/>
      <c r="W209" s="79"/>
      <c r="X209" s="79"/>
      <c r="Y209" s="79"/>
      <c r="Z209" s="78"/>
      <c r="AA209" s="78"/>
      <c r="AB209" s="78"/>
      <c r="AC209" s="79"/>
      <c r="AD209" s="79"/>
      <c r="AE209" s="78"/>
      <c r="AF209" s="78"/>
      <c r="AG209" s="78"/>
      <c r="AH209" s="79"/>
      <c r="AI209" s="79"/>
      <c r="AJ209" s="79"/>
      <c r="AK209" s="79"/>
      <c r="AL209" s="79"/>
      <c r="AM209" s="79"/>
      <c r="AN209" s="78"/>
      <c r="AO209" s="78"/>
      <c r="AP209" s="78"/>
      <c r="AQ209" s="79"/>
      <c r="AR209" s="79"/>
      <c r="AS209" s="78"/>
      <c r="AT209" s="78"/>
      <c r="AU209" s="78"/>
      <c r="AV209" s="79"/>
      <c r="AW209" s="79"/>
      <c r="AX209" s="79"/>
      <c r="AY209" s="79"/>
      <c r="AZ209" s="79"/>
      <c r="BA209" s="79"/>
      <c r="BB209" s="79"/>
      <c r="BC209" s="79"/>
      <c r="BD209" s="79"/>
      <c r="BE209" s="79"/>
      <c r="BF209" s="79"/>
      <c r="BG209" s="79"/>
      <c r="BH209" s="79"/>
      <c r="BI209" s="79"/>
      <c r="BJ209" s="79"/>
      <c r="BK209" s="79"/>
      <c r="BL209" s="79"/>
      <c r="BM209" s="79"/>
      <c r="BN209" s="79"/>
      <c r="BO209" s="79"/>
      <c r="BP209" s="79"/>
      <c r="BQ209" s="79"/>
      <c r="BR209" s="73"/>
      <c r="BS209" s="79"/>
      <c r="BT209" s="78"/>
      <c r="BU209" s="78"/>
      <c r="BV209" s="78"/>
      <c r="BW209" s="79"/>
      <c r="BX209" s="79"/>
      <c r="BY209" s="78"/>
      <c r="BZ209" s="78"/>
      <c r="CA209" s="78"/>
      <c r="CB209" s="79"/>
      <c r="CC209" s="79"/>
      <c r="CD209" s="79"/>
      <c r="CE209" s="79"/>
      <c r="CF209" s="79"/>
      <c r="CG209" s="79"/>
      <c r="CH209" s="80" t="s">
        <v>78</v>
      </c>
    </row>
    <row r="210" spans="1:86" ht="18.75" thickBot="1">
      <c r="A210" s="75" t="str">
        <f t="shared" si="12"/>
        <v/>
      </c>
      <c r="B210" s="81"/>
      <c r="C210" s="76"/>
      <c r="D210" s="77"/>
      <c r="E210" s="78" t="str">
        <f t="shared" si="13"/>
        <v/>
      </c>
      <c r="F210" s="78" t="str">
        <f t="shared" si="14"/>
        <v/>
      </c>
      <c r="G210" s="78" t="str">
        <f t="shared" si="15"/>
        <v/>
      </c>
      <c r="H210" s="78"/>
      <c r="I210" s="78"/>
      <c r="J210" s="78"/>
      <c r="K210" s="78"/>
      <c r="L210" s="78"/>
      <c r="M210" s="78"/>
      <c r="N210" s="78"/>
      <c r="O210" s="79"/>
      <c r="P210" s="79"/>
      <c r="Q210" s="78"/>
      <c r="R210" s="78"/>
      <c r="S210" s="78"/>
      <c r="T210" s="79"/>
      <c r="U210" s="79"/>
      <c r="V210" s="79"/>
      <c r="W210" s="79"/>
      <c r="X210" s="79"/>
      <c r="Y210" s="79"/>
      <c r="Z210" s="78"/>
      <c r="AA210" s="78"/>
      <c r="AB210" s="78"/>
      <c r="AC210" s="79"/>
      <c r="AD210" s="79"/>
      <c r="AE210" s="78"/>
      <c r="AF210" s="78"/>
      <c r="AG210" s="78"/>
      <c r="AH210" s="79"/>
      <c r="AI210" s="79"/>
      <c r="AJ210" s="79"/>
      <c r="AK210" s="79"/>
      <c r="AL210" s="79"/>
      <c r="AM210" s="79"/>
      <c r="AN210" s="78"/>
      <c r="AO210" s="78"/>
      <c r="AP210" s="78"/>
      <c r="AQ210" s="79"/>
      <c r="AR210" s="79"/>
      <c r="AS210" s="78"/>
      <c r="AT210" s="78"/>
      <c r="AU210" s="78"/>
      <c r="AV210" s="79"/>
      <c r="AW210" s="79"/>
      <c r="AX210" s="79"/>
      <c r="AY210" s="79"/>
      <c r="AZ210" s="79"/>
      <c r="BA210" s="79"/>
      <c r="BB210" s="79"/>
      <c r="BC210" s="79"/>
      <c r="BD210" s="79"/>
      <c r="BE210" s="79"/>
      <c r="BF210" s="79"/>
      <c r="BG210" s="79"/>
      <c r="BH210" s="79"/>
      <c r="BI210" s="79"/>
      <c r="BJ210" s="79"/>
      <c r="BK210" s="79"/>
      <c r="BL210" s="79"/>
      <c r="BM210" s="79"/>
      <c r="BN210" s="79"/>
      <c r="BO210" s="79"/>
      <c r="BP210" s="79"/>
      <c r="BQ210" s="79"/>
      <c r="BR210" s="73"/>
      <c r="BS210" s="79"/>
      <c r="BT210" s="78"/>
      <c r="BU210" s="78"/>
      <c r="BV210" s="78"/>
      <c r="BW210" s="79"/>
      <c r="BX210" s="79"/>
      <c r="BY210" s="78"/>
      <c r="BZ210" s="78"/>
      <c r="CA210" s="78"/>
      <c r="CB210" s="79"/>
      <c r="CC210" s="79"/>
      <c r="CD210" s="79"/>
      <c r="CE210" s="79"/>
      <c r="CF210" s="79"/>
      <c r="CG210" s="79"/>
      <c r="CH210" s="80" t="s">
        <v>78</v>
      </c>
    </row>
    <row r="211" spans="1:86" ht="18.75" thickBot="1">
      <c r="A211" s="75" t="str">
        <f t="shared" si="12"/>
        <v/>
      </c>
      <c r="B211" s="76"/>
      <c r="C211" s="76"/>
      <c r="D211" s="77"/>
      <c r="E211" s="78" t="str">
        <f t="shared" si="13"/>
        <v/>
      </c>
      <c r="F211" s="78" t="str">
        <f t="shared" si="14"/>
        <v/>
      </c>
      <c r="G211" s="78" t="str">
        <f t="shared" si="15"/>
        <v/>
      </c>
      <c r="H211" s="78"/>
      <c r="I211" s="78"/>
      <c r="J211" s="78"/>
      <c r="K211" s="78"/>
      <c r="L211" s="78"/>
      <c r="M211" s="78"/>
      <c r="N211" s="78"/>
      <c r="O211" s="79"/>
      <c r="P211" s="79"/>
      <c r="Q211" s="78"/>
      <c r="R211" s="78"/>
      <c r="S211" s="78"/>
      <c r="T211" s="79"/>
      <c r="U211" s="79"/>
      <c r="V211" s="79"/>
      <c r="W211" s="79"/>
      <c r="X211" s="79"/>
      <c r="Y211" s="79"/>
      <c r="Z211" s="78"/>
      <c r="AA211" s="78"/>
      <c r="AB211" s="78"/>
      <c r="AC211" s="79"/>
      <c r="AD211" s="79"/>
      <c r="AE211" s="78"/>
      <c r="AF211" s="78"/>
      <c r="AG211" s="78"/>
      <c r="AH211" s="79"/>
      <c r="AI211" s="79"/>
      <c r="AJ211" s="79"/>
      <c r="AK211" s="79"/>
      <c r="AL211" s="79"/>
      <c r="AM211" s="79"/>
      <c r="AN211" s="78"/>
      <c r="AO211" s="78"/>
      <c r="AP211" s="78"/>
      <c r="AQ211" s="79"/>
      <c r="AR211" s="79"/>
      <c r="AS211" s="78"/>
      <c r="AT211" s="78"/>
      <c r="AU211" s="78"/>
      <c r="AV211" s="79"/>
      <c r="AW211" s="79"/>
      <c r="AX211" s="79"/>
      <c r="AY211" s="79"/>
      <c r="AZ211" s="79"/>
      <c r="BA211" s="79"/>
      <c r="BB211" s="79"/>
      <c r="BC211" s="79"/>
      <c r="BD211" s="79"/>
      <c r="BE211" s="79"/>
      <c r="BF211" s="79"/>
      <c r="BG211" s="79"/>
      <c r="BH211" s="79"/>
      <c r="BI211" s="79"/>
      <c r="BJ211" s="79"/>
      <c r="BK211" s="79"/>
      <c r="BL211" s="79"/>
      <c r="BM211" s="79"/>
      <c r="BN211" s="79"/>
      <c r="BO211" s="79"/>
      <c r="BP211" s="79"/>
      <c r="BQ211" s="79"/>
      <c r="BR211" s="73"/>
      <c r="BS211" s="79"/>
      <c r="BT211" s="78"/>
      <c r="BU211" s="78"/>
      <c r="BV211" s="78"/>
      <c r="BW211" s="79"/>
      <c r="BX211" s="79"/>
      <c r="BY211" s="78"/>
      <c r="BZ211" s="78"/>
      <c r="CA211" s="78"/>
      <c r="CB211" s="79"/>
      <c r="CC211" s="79"/>
      <c r="CD211" s="79"/>
      <c r="CE211" s="79"/>
      <c r="CF211" s="79"/>
      <c r="CG211" s="79"/>
      <c r="CH211" s="80" t="s">
        <v>78</v>
      </c>
    </row>
    <row r="212" spans="1:86" ht="18.75" thickBot="1">
      <c r="A212" s="75" t="str">
        <f t="shared" si="12"/>
        <v/>
      </c>
      <c r="B212" s="81"/>
      <c r="C212" s="76"/>
      <c r="D212" s="77"/>
      <c r="E212" s="78" t="str">
        <f t="shared" si="13"/>
        <v/>
      </c>
      <c r="F212" s="78" t="str">
        <f t="shared" si="14"/>
        <v/>
      </c>
      <c r="G212" s="78" t="str">
        <f t="shared" si="15"/>
        <v/>
      </c>
      <c r="H212" s="78"/>
      <c r="I212" s="78"/>
      <c r="J212" s="78"/>
      <c r="K212" s="78"/>
      <c r="L212" s="78"/>
      <c r="M212" s="78"/>
      <c r="N212" s="78"/>
      <c r="O212" s="79"/>
      <c r="P212" s="79"/>
      <c r="Q212" s="78"/>
      <c r="R212" s="78"/>
      <c r="S212" s="78"/>
      <c r="T212" s="79"/>
      <c r="U212" s="79"/>
      <c r="V212" s="79"/>
      <c r="W212" s="79"/>
      <c r="X212" s="79"/>
      <c r="Y212" s="79"/>
      <c r="Z212" s="78"/>
      <c r="AA212" s="78"/>
      <c r="AB212" s="78"/>
      <c r="AC212" s="79"/>
      <c r="AD212" s="79"/>
      <c r="AE212" s="78"/>
      <c r="AF212" s="78"/>
      <c r="AG212" s="78"/>
      <c r="AH212" s="79"/>
      <c r="AI212" s="79"/>
      <c r="AJ212" s="79"/>
      <c r="AK212" s="79"/>
      <c r="AL212" s="79"/>
      <c r="AM212" s="79"/>
      <c r="AN212" s="78"/>
      <c r="AO212" s="78"/>
      <c r="AP212" s="78"/>
      <c r="AQ212" s="79"/>
      <c r="AR212" s="79"/>
      <c r="AS212" s="78"/>
      <c r="AT212" s="78"/>
      <c r="AU212" s="78"/>
      <c r="AV212" s="79"/>
      <c r="AW212" s="79"/>
      <c r="AX212" s="79"/>
      <c r="AY212" s="79"/>
      <c r="AZ212" s="79"/>
      <c r="BA212" s="79"/>
      <c r="BB212" s="79"/>
      <c r="BC212" s="79"/>
      <c r="BD212" s="79"/>
      <c r="BE212" s="79"/>
      <c r="BF212" s="79"/>
      <c r="BG212" s="79"/>
      <c r="BH212" s="79"/>
      <c r="BI212" s="79"/>
      <c r="BJ212" s="79"/>
      <c r="BK212" s="79"/>
      <c r="BL212" s="79"/>
      <c r="BM212" s="79"/>
      <c r="BN212" s="79"/>
      <c r="BO212" s="79"/>
      <c r="BP212" s="79"/>
      <c r="BQ212" s="79"/>
      <c r="BR212" s="73"/>
      <c r="BS212" s="79"/>
      <c r="BT212" s="78"/>
      <c r="BU212" s="78"/>
      <c r="BV212" s="78"/>
      <c r="BW212" s="79"/>
      <c r="BX212" s="79"/>
      <c r="BY212" s="78"/>
      <c r="BZ212" s="78"/>
      <c r="CA212" s="78"/>
      <c r="CB212" s="79"/>
      <c r="CC212" s="79"/>
      <c r="CD212" s="79"/>
      <c r="CE212" s="79"/>
      <c r="CF212" s="79"/>
      <c r="CG212" s="79"/>
      <c r="CH212" s="80" t="s">
        <v>78</v>
      </c>
    </row>
    <row r="213" spans="1:86" ht="18.75" thickBot="1">
      <c r="A213" s="75" t="str">
        <f t="shared" si="12"/>
        <v/>
      </c>
      <c r="B213" s="76"/>
      <c r="C213" s="76"/>
      <c r="D213" s="77"/>
      <c r="E213" s="78" t="str">
        <f t="shared" si="13"/>
        <v/>
      </c>
      <c r="F213" s="78" t="str">
        <f t="shared" si="14"/>
        <v/>
      </c>
      <c r="G213" s="78" t="str">
        <f t="shared" si="15"/>
        <v/>
      </c>
      <c r="H213" s="78"/>
      <c r="I213" s="78"/>
      <c r="J213" s="78"/>
      <c r="K213" s="78"/>
      <c r="L213" s="78"/>
      <c r="M213" s="78"/>
      <c r="N213" s="78"/>
      <c r="O213" s="79"/>
      <c r="P213" s="79"/>
      <c r="Q213" s="78"/>
      <c r="R213" s="78"/>
      <c r="S213" s="78"/>
      <c r="T213" s="79"/>
      <c r="U213" s="79"/>
      <c r="V213" s="79"/>
      <c r="W213" s="79"/>
      <c r="X213" s="79"/>
      <c r="Y213" s="79"/>
      <c r="Z213" s="78"/>
      <c r="AA213" s="78"/>
      <c r="AB213" s="78"/>
      <c r="AC213" s="79"/>
      <c r="AD213" s="79"/>
      <c r="AE213" s="78"/>
      <c r="AF213" s="78"/>
      <c r="AG213" s="78"/>
      <c r="AH213" s="79"/>
      <c r="AI213" s="79"/>
      <c r="AJ213" s="79"/>
      <c r="AK213" s="79"/>
      <c r="AL213" s="79"/>
      <c r="AM213" s="79"/>
      <c r="AN213" s="78"/>
      <c r="AO213" s="78"/>
      <c r="AP213" s="78"/>
      <c r="AQ213" s="79"/>
      <c r="AR213" s="79"/>
      <c r="AS213" s="78"/>
      <c r="AT213" s="78"/>
      <c r="AU213" s="78"/>
      <c r="AV213" s="79"/>
      <c r="AW213" s="79"/>
      <c r="AX213" s="79"/>
      <c r="AY213" s="79"/>
      <c r="AZ213" s="79"/>
      <c r="BA213" s="79"/>
      <c r="BB213" s="79"/>
      <c r="BC213" s="79"/>
      <c r="BD213" s="79"/>
      <c r="BE213" s="79"/>
      <c r="BF213" s="79"/>
      <c r="BG213" s="79"/>
      <c r="BH213" s="79"/>
      <c r="BI213" s="79"/>
      <c r="BJ213" s="79"/>
      <c r="BK213" s="79"/>
      <c r="BL213" s="79"/>
      <c r="BM213" s="79"/>
      <c r="BN213" s="79"/>
      <c r="BO213" s="79"/>
      <c r="BP213" s="79"/>
      <c r="BQ213" s="79"/>
      <c r="BR213" s="73"/>
      <c r="BS213" s="79"/>
      <c r="BT213" s="78"/>
      <c r="BU213" s="78"/>
      <c r="BV213" s="78"/>
      <c r="BW213" s="79"/>
      <c r="BX213" s="79"/>
      <c r="BY213" s="78"/>
      <c r="BZ213" s="78"/>
      <c r="CA213" s="78"/>
      <c r="CB213" s="79"/>
      <c r="CC213" s="79"/>
      <c r="CD213" s="79"/>
      <c r="CE213" s="79"/>
      <c r="CF213" s="79"/>
      <c r="CG213" s="79"/>
      <c r="CH213" s="80" t="s">
        <v>78</v>
      </c>
    </row>
    <row r="214" spans="1:86" ht="18.75" thickBot="1">
      <c r="A214" s="75" t="str">
        <f t="shared" si="12"/>
        <v/>
      </c>
      <c r="B214" s="81"/>
      <c r="C214" s="76"/>
      <c r="D214" s="77"/>
      <c r="E214" s="78" t="str">
        <f t="shared" si="13"/>
        <v/>
      </c>
      <c r="F214" s="78" t="str">
        <f t="shared" si="14"/>
        <v/>
      </c>
      <c r="G214" s="78" t="str">
        <f t="shared" si="15"/>
        <v/>
      </c>
      <c r="H214" s="78"/>
      <c r="I214" s="78"/>
      <c r="J214" s="78"/>
      <c r="K214" s="78"/>
      <c r="L214" s="78"/>
      <c r="M214" s="78"/>
      <c r="N214" s="78"/>
      <c r="O214" s="79"/>
      <c r="P214" s="79"/>
      <c r="Q214" s="78"/>
      <c r="R214" s="78"/>
      <c r="S214" s="78"/>
      <c r="T214" s="79"/>
      <c r="U214" s="79"/>
      <c r="V214" s="79"/>
      <c r="W214" s="79"/>
      <c r="X214" s="79"/>
      <c r="Y214" s="79"/>
      <c r="Z214" s="78"/>
      <c r="AA214" s="78"/>
      <c r="AB214" s="78"/>
      <c r="AC214" s="79"/>
      <c r="AD214" s="79"/>
      <c r="AE214" s="78"/>
      <c r="AF214" s="78"/>
      <c r="AG214" s="78"/>
      <c r="AH214" s="79"/>
      <c r="AI214" s="79"/>
      <c r="AJ214" s="79"/>
      <c r="AK214" s="79"/>
      <c r="AL214" s="79"/>
      <c r="AM214" s="79"/>
      <c r="AN214" s="78"/>
      <c r="AO214" s="78"/>
      <c r="AP214" s="78"/>
      <c r="AQ214" s="79"/>
      <c r="AR214" s="79"/>
      <c r="AS214" s="78"/>
      <c r="AT214" s="78"/>
      <c r="AU214" s="78"/>
      <c r="AV214" s="79"/>
      <c r="AW214" s="79"/>
      <c r="AX214" s="79"/>
      <c r="AY214" s="79"/>
      <c r="AZ214" s="79"/>
      <c r="BA214" s="79"/>
      <c r="BB214" s="79"/>
      <c r="BC214" s="79"/>
      <c r="BD214" s="79"/>
      <c r="BE214" s="79"/>
      <c r="BF214" s="79"/>
      <c r="BG214" s="79"/>
      <c r="BH214" s="79"/>
      <c r="BI214" s="79"/>
      <c r="BJ214" s="79"/>
      <c r="BK214" s="79"/>
      <c r="BL214" s="79"/>
      <c r="BM214" s="79"/>
      <c r="BN214" s="79"/>
      <c r="BO214" s="79"/>
      <c r="BP214" s="79"/>
      <c r="BQ214" s="79"/>
      <c r="BR214" s="73"/>
      <c r="BS214" s="79"/>
      <c r="BT214" s="78"/>
      <c r="BU214" s="78"/>
      <c r="BV214" s="78"/>
      <c r="BW214" s="79"/>
      <c r="BX214" s="79"/>
      <c r="BY214" s="78"/>
      <c r="BZ214" s="78"/>
      <c r="CA214" s="78"/>
      <c r="CB214" s="79"/>
      <c r="CC214" s="79"/>
      <c r="CD214" s="79"/>
      <c r="CE214" s="79"/>
      <c r="CF214" s="79"/>
      <c r="CG214" s="79"/>
      <c r="CH214" s="80" t="s">
        <v>78</v>
      </c>
    </row>
    <row r="215" spans="1:86" ht="18.75" thickBot="1">
      <c r="A215" s="75" t="str">
        <f t="shared" si="12"/>
        <v/>
      </c>
      <c r="B215" s="76"/>
      <c r="C215" s="76"/>
      <c r="D215" s="77"/>
      <c r="E215" s="78" t="str">
        <f t="shared" si="13"/>
        <v/>
      </c>
      <c r="F215" s="78" t="str">
        <f t="shared" si="14"/>
        <v/>
      </c>
      <c r="G215" s="78" t="str">
        <f t="shared" si="15"/>
        <v/>
      </c>
      <c r="H215" s="78"/>
      <c r="I215" s="78"/>
      <c r="J215" s="78"/>
      <c r="K215" s="78"/>
      <c r="L215" s="78"/>
      <c r="M215" s="78"/>
      <c r="N215" s="78"/>
      <c r="O215" s="79"/>
      <c r="P215" s="79"/>
      <c r="Q215" s="78"/>
      <c r="R215" s="78"/>
      <c r="S215" s="78"/>
      <c r="T215" s="79"/>
      <c r="U215" s="79"/>
      <c r="V215" s="79"/>
      <c r="W215" s="79"/>
      <c r="X215" s="79"/>
      <c r="Y215" s="79"/>
      <c r="Z215" s="78"/>
      <c r="AA215" s="78"/>
      <c r="AB215" s="78"/>
      <c r="AC215" s="79"/>
      <c r="AD215" s="79"/>
      <c r="AE215" s="78"/>
      <c r="AF215" s="78"/>
      <c r="AG215" s="78"/>
      <c r="AH215" s="79"/>
      <c r="AI215" s="79"/>
      <c r="AJ215" s="79"/>
      <c r="AK215" s="79"/>
      <c r="AL215" s="79"/>
      <c r="AM215" s="79"/>
      <c r="AN215" s="78"/>
      <c r="AO215" s="78"/>
      <c r="AP215" s="78"/>
      <c r="AQ215" s="79"/>
      <c r="AR215" s="79"/>
      <c r="AS215" s="78"/>
      <c r="AT215" s="78"/>
      <c r="AU215" s="78"/>
      <c r="AV215" s="79"/>
      <c r="AW215" s="79"/>
      <c r="AX215" s="79"/>
      <c r="AY215" s="79"/>
      <c r="AZ215" s="79"/>
      <c r="BA215" s="79"/>
      <c r="BB215" s="79"/>
      <c r="BC215" s="79"/>
      <c r="BD215" s="79"/>
      <c r="BE215" s="79"/>
      <c r="BF215" s="79"/>
      <c r="BG215" s="79"/>
      <c r="BH215" s="79"/>
      <c r="BI215" s="79"/>
      <c r="BJ215" s="79"/>
      <c r="BK215" s="79"/>
      <c r="BL215" s="79"/>
      <c r="BM215" s="79"/>
      <c r="BN215" s="79"/>
      <c r="BO215" s="79"/>
      <c r="BP215" s="79"/>
      <c r="BQ215" s="79"/>
      <c r="BR215" s="73"/>
      <c r="BS215" s="79"/>
      <c r="BT215" s="78"/>
      <c r="BU215" s="78"/>
      <c r="BV215" s="78"/>
      <c r="BW215" s="79"/>
      <c r="BX215" s="79"/>
      <c r="BY215" s="78"/>
      <c r="BZ215" s="78"/>
      <c r="CA215" s="78"/>
      <c r="CB215" s="79"/>
      <c r="CC215" s="79"/>
      <c r="CD215" s="79"/>
      <c r="CE215" s="79"/>
      <c r="CF215" s="79"/>
      <c r="CG215" s="79"/>
      <c r="CH215" s="80" t="s">
        <v>78</v>
      </c>
    </row>
    <row r="216" spans="1:86" ht="18.75" thickBot="1">
      <c r="A216" s="75" t="str">
        <f t="shared" si="12"/>
        <v/>
      </c>
      <c r="B216" s="81"/>
      <c r="C216" s="76"/>
      <c r="D216" s="77"/>
      <c r="E216" s="78" t="str">
        <f t="shared" si="13"/>
        <v/>
      </c>
      <c r="F216" s="78" t="str">
        <f t="shared" si="14"/>
        <v/>
      </c>
      <c r="G216" s="78" t="str">
        <f t="shared" si="15"/>
        <v/>
      </c>
      <c r="H216" s="78"/>
      <c r="I216" s="78"/>
      <c r="J216" s="78"/>
      <c r="K216" s="78"/>
      <c r="L216" s="78"/>
      <c r="M216" s="78"/>
      <c r="N216" s="78"/>
      <c r="O216" s="79"/>
      <c r="P216" s="79"/>
      <c r="Q216" s="78"/>
      <c r="R216" s="78"/>
      <c r="S216" s="78"/>
      <c r="T216" s="79"/>
      <c r="U216" s="79"/>
      <c r="V216" s="79"/>
      <c r="W216" s="79"/>
      <c r="X216" s="79"/>
      <c r="Y216" s="79"/>
      <c r="Z216" s="78"/>
      <c r="AA216" s="78"/>
      <c r="AB216" s="78"/>
      <c r="AC216" s="79"/>
      <c r="AD216" s="79"/>
      <c r="AE216" s="78"/>
      <c r="AF216" s="78"/>
      <c r="AG216" s="78"/>
      <c r="AH216" s="79"/>
      <c r="AI216" s="79"/>
      <c r="AJ216" s="79"/>
      <c r="AK216" s="79"/>
      <c r="AL216" s="79"/>
      <c r="AM216" s="79"/>
      <c r="AN216" s="78"/>
      <c r="AO216" s="78"/>
      <c r="AP216" s="78"/>
      <c r="AQ216" s="79"/>
      <c r="AR216" s="79"/>
      <c r="AS216" s="78"/>
      <c r="AT216" s="78"/>
      <c r="AU216" s="78"/>
      <c r="AV216" s="79"/>
      <c r="AW216" s="79"/>
      <c r="AX216" s="79"/>
      <c r="AY216" s="79"/>
      <c r="AZ216" s="79"/>
      <c r="BA216" s="79"/>
      <c r="BB216" s="79"/>
      <c r="BC216" s="79"/>
      <c r="BD216" s="79"/>
      <c r="BE216" s="79"/>
      <c r="BF216" s="79"/>
      <c r="BG216" s="79"/>
      <c r="BH216" s="79"/>
      <c r="BI216" s="79"/>
      <c r="BJ216" s="79"/>
      <c r="BK216" s="79"/>
      <c r="BL216" s="79"/>
      <c r="BM216" s="79"/>
      <c r="BN216" s="79"/>
      <c r="BO216" s="79"/>
      <c r="BP216" s="79"/>
      <c r="BQ216" s="79"/>
      <c r="BR216" s="73"/>
      <c r="BS216" s="79"/>
      <c r="BT216" s="78"/>
      <c r="BU216" s="78"/>
      <c r="BV216" s="78"/>
      <c r="BW216" s="79"/>
      <c r="BX216" s="79"/>
      <c r="BY216" s="78"/>
      <c r="BZ216" s="78"/>
      <c r="CA216" s="78"/>
      <c r="CB216" s="79"/>
      <c r="CC216" s="79"/>
      <c r="CD216" s="79"/>
      <c r="CE216" s="79"/>
      <c r="CF216" s="79"/>
      <c r="CG216" s="79"/>
      <c r="CH216" s="80" t="s">
        <v>78</v>
      </c>
    </row>
    <row r="217" spans="1:86" ht="18.75" thickBot="1">
      <c r="A217" s="75" t="str">
        <f t="shared" si="12"/>
        <v/>
      </c>
      <c r="B217" s="76"/>
      <c r="C217" s="76"/>
      <c r="D217" s="77"/>
      <c r="E217" s="78" t="str">
        <f t="shared" si="13"/>
        <v/>
      </c>
      <c r="F217" s="78" t="str">
        <f t="shared" si="14"/>
        <v/>
      </c>
      <c r="G217" s="78" t="str">
        <f t="shared" si="15"/>
        <v/>
      </c>
      <c r="H217" s="78"/>
      <c r="I217" s="78"/>
      <c r="J217" s="78"/>
      <c r="K217" s="78"/>
      <c r="L217" s="78"/>
      <c r="M217" s="78"/>
      <c r="N217" s="78"/>
      <c r="O217" s="79"/>
      <c r="P217" s="79"/>
      <c r="Q217" s="78"/>
      <c r="R217" s="78"/>
      <c r="S217" s="78"/>
      <c r="T217" s="79"/>
      <c r="U217" s="79"/>
      <c r="V217" s="79"/>
      <c r="W217" s="79"/>
      <c r="X217" s="79"/>
      <c r="Y217" s="79"/>
      <c r="Z217" s="78"/>
      <c r="AA217" s="78"/>
      <c r="AB217" s="78"/>
      <c r="AC217" s="79"/>
      <c r="AD217" s="79"/>
      <c r="AE217" s="78"/>
      <c r="AF217" s="78"/>
      <c r="AG217" s="78"/>
      <c r="AH217" s="79"/>
      <c r="AI217" s="79"/>
      <c r="AJ217" s="79"/>
      <c r="AK217" s="79"/>
      <c r="AL217" s="79"/>
      <c r="AM217" s="79"/>
      <c r="AN217" s="78"/>
      <c r="AO217" s="78"/>
      <c r="AP217" s="78"/>
      <c r="AQ217" s="79"/>
      <c r="AR217" s="79"/>
      <c r="AS217" s="78"/>
      <c r="AT217" s="78"/>
      <c r="AU217" s="78"/>
      <c r="AV217" s="79"/>
      <c r="AW217" s="79"/>
      <c r="AX217" s="79"/>
      <c r="AY217" s="79"/>
      <c r="AZ217" s="79"/>
      <c r="BA217" s="79"/>
      <c r="BB217" s="79"/>
      <c r="BC217" s="79"/>
      <c r="BD217" s="79"/>
      <c r="BE217" s="79"/>
      <c r="BF217" s="79"/>
      <c r="BG217" s="79"/>
      <c r="BH217" s="79"/>
      <c r="BI217" s="79"/>
      <c r="BJ217" s="79"/>
      <c r="BK217" s="79"/>
      <c r="BL217" s="79"/>
      <c r="BM217" s="79"/>
      <c r="BN217" s="79"/>
      <c r="BO217" s="79"/>
      <c r="BP217" s="79"/>
      <c r="BQ217" s="79"/>
      <c r="BR217" s="73"/>
      <c r="BS217" s="79"/>
      <c r="BT217" s="78"/>
      <c r="BU217" s="78"/>
      <c r="BV217" s="78"/>
      <c r="BW217" s="79"/>
      <c r="BX217" s="79"/>
      <c r="BY217" s="78"/>
      <c r="BZ217" s="78"/>
      <c r="CA217" s="78"/>
      <c r="CB217" s="79"/>
      <c r="CC217" s="79"/>
      <c r="CD217" s="79"/>
      <c r="CE217" s="79"/>
      <c r="CF217" s="79"/>
      <c r="CG217" s="79"/>
      <c r="CH217" s="80" t="s">
        <v>78</v>
      </c>
    </row>
    <row r="218" spans="1:86" ht="18.75" thickBot="1">
      <c r="A218" s="75" t="str">
        <f t="shared" si="12"/>
        <v/>
      </c>
      <c r="B218" s="81"/>
      <c r="C218" s="76"/>
      <c r="D218" s="77"/>
      <c r="E218" s="78" t="str">
        <f t="shared" si="13"/>
        <v/>
      </c>
      <c r="F218" s="78" t="str">
        <f t="shared" si="14"/>
        <v/>
      </c>
      <c r="G218" s="78" t="str">
        <f t="shared" si="15"/>
        <v/>
      </c>
      <c r="H218" s="78"/>
      <c r="I218" s="78"/>
      <c r="J218" s="78"/>
      <c r="K218" s="78"/>
      <c r="L218" s="78"/>
      <c r="M218" s="78"/>
      <c r="N218" s="78"/>
      <c r="O218" s="79"/>
      <c r="P218" s="79"/>
      <c r="Q218" s="78"/>
      <c r="R218" s="78"/>
      <c r="S218" s="78"/>
      <c r="T218" s="79"/>
      <c r="U218" s="79"/>
      <c r="V218" s="79"/>
      <c r="W218" s="79"/>
      <c r="X218" s="79"/>
      <c r="Y218" s="79"/>
      <c r="Z218" s="78"/>
      <c r="AA218" s="78"/>
      <c r="AB218" s="78"/>
      <c r="AC218" s="79"/>
      <c r="AD218" s="79"/>
      <c r="AE218" s="78"/>
      <c r="AF218" s="78"/>
      <c r="AG218" s="78"/>
      <c r="AH218" s="79"/>
      <c r="AI218" s="79"/>
      <c r="AJ218" s="79"/>
      <c r="AK218" s="79"/>
      <c r="AL218" s="79"/>
      <c r="AM218" s="79"/>
      <c r="AN218" s="78"/>
      <c r="AO218" s="78"/>
      <c r="AP218" s="78"/>
      <c r="AQ218" s="79"/>
      <c r="AR218" s="79"/>
      <c r="AS218" s="78"/>
      <c r="AT218" s="78"/>
      <c r="AU218" s="78"/>
      <c r="AV218" s="79"/>
      <c r="AW218" s="79"/>
      <c r="AX218" s="79"/>
      <c r="AY218" s="79"/>
      <c r="AZ218" s="79"/>
      <c r="BA218" s="79"/>
      <c r="BB218" s="79"/>
      <c r="BC218" s="79"/>
      <c r="BD218" s="79"/>
      <c r="BE218" s="79"/>
      <c r="BF218" s="79"/>
      <c r="BG218" s="79"/>
      <c r="BH218" s="79"/>
      <c r="BI218" s="79"/>
      <c r="BJ218" s="79"/>
      <c r="BK218" s="79"/>
      <c r="BL218" s="79"/>
      <c r="BM218" s="79"/>
      <c r="BN218" s="79"/>
      <c r="BO218" s="79"/>
      <c r="BP218" s="79"/>
      <c r="BQ218" s="79"/>
      <c r="BR218" s="73"/>
      <c r="BS218" s="79"/>
      <c r="BT218" s="78"/>
      <c r="BU218" s="78"/>
      <c r="BV218" s="78"/>
      <c r="BW218" s="79"/>
      <c r="BX218" s="79"/>
      <c r="BY218" s="78"/>
      <c r="BZ218" s="78"/>
      <c r="CA218" s="78"/>
      <c r="CB218" s="79"/>
      <c r="CC218" s="79"/>
      <c r="CD218" s="79"/>
      <c r="CE218" s="79"/>
      <c r="CF218" s="79"/>
      <c r="CG218" s="79"/>
      <c r="CH218" s="80" t="s">
        <v>78</v>
      </c>
    </row>
    <row r="219" spans="1:86" ht="18.75" thickBot="1">
      <c r="A219" s="75" t="str">
        <f t="shared" si="12"/>
        <v/>
      </c>
      <c r="B219" s="76"/>
      <c r="C219" s="76"/>
      <c r="D219" s="77"/>
      <c r="E219" s="78" t="str">
        <f t="shared" si="13"/>
        <v/>
      </c>
      <c r="F219" s="78" t="str">
        <f t="shared" si="14"/>
        <v/>
      </c>
      <c r="G219" s="78" t="str">
        <f t="shared" si="15"/>
        <v/>
      </c>
      <c r="H219" s="78"/>
      <c r="I219" s="78"/>
      <c r="J219" s="78"/>
      <c r="K219" s="78"/>
      <c r="L219" s="78"/>
      <c r="M219" s="78"/>
      <c r="N219" s="78"/>
      <c r="O219" s="79"/>
      <c r="P219" s="79"/>
      <c r="Q219" s="78"/>
      <c r="R219" s="78"/>
      <c r="S219" s="78"/>
      <c r="T219" s="79"/>
      <c r="U219" s="79"/>
      <c r="V219" s="79"/>
      <c r="W219" s="79"/>
      <c r="X219" s="79"/>
      <c r="Y219" s="79"/>
      <c r="Z219" s="78"/>
      <c r="AA219" s="78"/>
      <c r="AB219" s="78"/>
      <c r="AC219" s="79"/>
      <c r="AD219" s="79"/>
      <c r="AE219" s="78"/>
      <c r="AF219" s="78"/>
      <c r="AG219" s="78"/>
      <c r="AH219" s="79"/>
      <c r="AI219" s="79"/>
      <c r="AJ219" s="79"/>
      <c r="AK219" s="79"/>
      <c r="AL219" s="79"/>
      <c r="AM219" s="79"/>
      <c r="AN219" s="78"/>
      <c r="AO219" s="78"/>
      <c r="AP219" s="78"/>
      <c r="AQ219" s="79"/>
      <c r="AR219" s="79"/>
      <c r="AS219" s="78"/>
      <c r="AT219" s="78"/>
      <c r="AU219" s="78"/>
      <c r="AV219" s="79"/>
      <c r="AW219" s="79"/>
      <c r="AX219" s="79"/>
      <c r="AY219" s="79"/>
      <c r="AZ219" s="79"/>
      <c r="BA219" s="79"/>
      <c r="BB219" s="79"/>
      <c r="BC219" s="79"/>
      <c r="BD219" s="79"/>
      <c r="BE219" s="79"/>
      <c r="BF219" s="79"/>
      <c r="BG219" s="79"/>
      <c r="BH219" s="79"/>
      <c r="BI219" s="79"/>
      <c r="BJ219" s="79"/>
      <c r="BK219" s="79"/>
      <c r="BL219" s="79"/>
      <c r="BM219" s="79"/>
      <c r="BN219" s="79"/>
      <c r="BO219" s="79"/>
      <c r="BP219" s="79"/>
      <c r="BQ219" s="79"/>
      <c r="BR219" s="73"/>
      <c r="BS219" s="79"/>
      <c r="BT219" s="78"/>
      <c r="BU219" s="78"/>
      <c r="BV219" s="78"/>
      <c r="BW219" s="79"/>
      <c r="BX219" s="79"/>
      <c r="BY219" s="78"/>
      <c r="BZ219" s="78"/>
      <c r="CA219" s="78"/>
      <c r="CB219" s="79"/>
      <c r="CC219" s="79"/>
      <c r="CD219" s="79"/>
      <c r="CE219" s="79"/>
      <c r="CF219" s="79"/>
      <c r="CG219" s="79"/>
      <c r="CH219" s="80" t="s">
        <v>78</v>
      </c>
    </row>
    <row r="220" spans="1:86" ht="18.75" thickBot="1">
      <c r="A220" s="75" t="str">
        <f t="shared" si="12"/>
        <v/>
      </c>
      <c r="B220" s="81"/>
      <c r="C220" s="76"/>
      <c r="D220" s="77"/>
      <c r="E220" s="78" t="str">
        <f t="shared" si="13"/>
        <v/>
      </c>
      <c r="F220" s="78" t="str">
        <f t="shared" si="14"/>
        <v/>
      </c>
      <c r="G220" s="78" t="str">
        <f t="shared" si="15"/>
        <v/>
      </c>
      <c r="H220" s="78"/>
      <c r="I220" s="78"/>
      <c r="J220" s="78"/>
      <c r="K220" s="78"/>
      <c r="L220" s="78"/>
      <c r="M220" s="78"/>
      <c r="N220" s="78"/>
      <c r="O220" s="79"/>
      <c r="P220" s="79"/>
      <c r="Q220" s="78"/>
      <c r="R220" s="78"/>
      <c r="S220" s="78"/>
      <c r="T220" s="79"/>
      <c r="U220" s="79"/>
      <c r="V220" s="79"/>
      <c r="W220" s="79"/>
      <c r="X220" s="79"/>
      <c r="Y220" s="79"/>
      <c r="Z220" s="78"/>
      <c r="AA220" s="78"/>
      <c r="AB220" s="78"/>
      <c r="AC220" s="79"/>
      <c r="AD220" s="79"/>
      <c r="AE220" s="78"/>
      <c r="AF220" s="78"/>
      <c r="AG220" s="78"/>
      <c r="AH220" s="79"/>
      <c r="AI220" s="79"/>
      <c r="AJ220" s="79"/>
      <c r="AK220" s="79"/>
      <c r="AL220" s="79"/>
      <c r="AM220" s="79"/>
      <c r="AN220" s="78"/>
      <c r="AO220" s="78"/>
      <c r="AP220" s="78"/>
      <c r="AQ220" s="79"/>
      <c r="AR220" s="79"/>
      <c r="AS220" s="78"/>
      <c r="AT220" s="78"/>
      <c r="AU220" s="78"/>
      <c r="AV220" s="79"/>
      <c r="AW220" s="79"/>
      <c r="AX220" s="79"/>
      <c r="AY220" s="79"/>
      <c r="AZ220" s="79"/>
      <c r="BA220" s="79"/>
      <c r="BB220" s="79"/>
      <c r="BC220" s="79"/>
      <c r="BD220" s="79"/>
      <c r="BE220" s="79"/>
      <c r="BF220" s="79"/>
      <c r="BG220" s="79"/>
      <c r="BH220" s="79"/>
      <c r="BI220" s="79"/>
      <c r="BJ220" s="79"/>
      <c r="BK220" s="79"/>
      <c r="BL220" s="79"/>
      <c r="BM220" s="79"/>
      <c r="BN220" s="79"/>
      <c r="BO220" s="79"/>
      <c r="BP220" s="79"/>
      <c r="BQ220" s="79"/>
      <c r="BR220" s="73"/>
      <c r="BS220" s="79"/>
      <c r="BT220" s="78"/>
      <c r="BU220" s="78"/>
      <c r="BV220" s="78"/>
      <c r="BW220" s="79"/>
      <c r="BX220" s="79"/>
      <c r="BY220" s="78"/>
      <c r="BZ220" s="78"/>
      <c r="CA220" s="78"/>
      <c r="CB220" s="79"/>
      <c r="CC220" s="79"/>
      <c r="CD220" s="79"/>
      <c r="CE220" s="79"/>
      <c r="CF220" s="79"/>
      <c r="CG220" s="79"/>
      <c r="CH220" s="80" t="s">
        <v>78</v>
      </c>
    </row>
    <row r="221" spans="1:86" ht="18.75" thickBot="1">
      <c r="A221" s="75" t="str">
        <f t="shared" si="12"/>
        <v/>
      </c>
      <c r="B221" s="76"/>
      <c r="C221" s="76"/>
      <c r="D221" s="77"/>
      <c r="E221" s="78" t="str">
        <f t="shared" si="13"/>
        <v/>
      </c>
      <c r="F221" s="78" t="str">
        <f t="shared" si="14"/>
        <v/>
      </c>
      <c r="G221" s="78" t="str">
        <f t="shared" si="15"/>
        <v/>
      </c>
      <c r="H221" s="78"/>
      <c r="I221" s="78"/>
      <c r="J221" s="78"/>
      <c r="K221" s="78"/>
      <c r="L221" s="78"/>
      <c r="M221" s="78"/>
      <c r="N221" s="78"/>
      <c r="O221" s="79"/>
      <c r="P221" s="79"/>
      <c r="Q221" s="78"/>
      <c r="R221" s="78"/>
      <c r="S221" s="78"/>
      <c r="T221" s="79"/>
      <c r="U221" s="79"/>
      <c r="V221" s="79"/>
      <c r="W221" s="79"/>
      <c r="X221" s="79"/>
      <c r="Y221" s="79"/>
      <c r="Z221" s="78"/>
      <c r="AA221" s="78"/>
      <c r="AB221" s="78"/>
      <c r="AC221" s="79"/>
      <c r="AD221" s="79"/>
      <c r="AE221" s="78"/>
      <c r="AF221" s="78"/>
      <c r="AG221" s="78"/>
      <c r="AH221" s="79"/>
      <c r="AI221" s="79"/>
      <c r="AJ221" s="79"/>
      <c r="AK221" s="79"/>
      <c r="AL221" s="79"/>
      <c r="AM221" s="79"/>
      <c r="AN221" s="78"/>
      <c r="AO221" s="78"/>
      <c r="AP221" s="78"/>
      <c r="AQ221" s="79"/>
      <c r="AR221" s="79"/>
      <c r="AS221" s="78"/>
      <c r="AT221" s="78"/>
      <c r="AU221" s="78"/>
      <c r="AV221" s="79"/>
      <c r="AW221" s="79"/>
      <c r="AX221" s="79"/>
      <c r="AY221" s="79"/>
      <c r="AZ221" s="79"/>
      <c r="BA221" s="79"/>
      <c r="BB221" s="79"/>
      <c r="BC221" s="79"/>
      <c r="BD221" s="79"/>
      <c r="BE221" s="79"/>
      <c r="BF221" s="79"/>
      <c r="BG221" s="79"/>
      <c r="BH221" s="79"/>
      <c r="BI221" s="79"/>
      <c r="BJ221" s="79"/>
      <c r="BK221" s="79"/>
      <c r="BL221" s="79"/>
      <c r="BM221" s="79"/>
      <c r="BN221" s="79"/>
      <c r="BO221" s="79"/>
      <c r="BP221" s="79"/>
      <c r="BQ221" s="79"/>
      <c r="BR221" s="73"/>
      <c r="BS221" s="79"/>
      <c r="BT221" s="78"/>
      <c r="BU221" s="78"/>
      <c r="BV221" s="78"/>
      <c r="BW221" s="79"/>
      <c r="BX221" s="79"/>
      <c r="BY221" s="78"/>
      <c r="BZ221" s="78"/>
      <c r="CA221" s="78"/>
      <c r="CB221" s="79"/>
      <c r="CC221" s="79"/>
      <c r="CD221" s="79"/>
      <c r="CE221" s="79"/>
      <c r="CF221" s="79"/>
      <c r="CG221" s="79"/>
      <c r="CH221" s="80" t="s">
        <v>78</v>
      </c>
    </row>
    <row r="222" spans="1:86" ht="18.75" thickBot="1">
      <c r="A222" s="75" t="str">
        <f t="shared" si="12"/>
        <v/>
      </c>
      <c r="B222" s="81"/>
      <c r="C222" s="76"/>
      <c r="D222" s="77"/>
      <c r="E222" s="78" t="str">
        <f t="shared" si="13"/>
        <v/>
      </c>
      <c r="F222" s="78" t="str">
        <f t="shared" si="14"/>
        <v/>
      </c>
      <c r="G222" s="78" t="str">
        <f t="shared" si="15"/>
        <v/>
      </c>
      <c r="H222" s="78"/>
      <c r="I222" s="78"/>
      <c r="J222" s="78"/>
      <c r="K222" s="78"/>
      <c r="L222" s="78"/>
      <c r="M222" s="78"/>
      <c r="N222" s="78"/>
      <c r="O222" s="79"/>
      <c r="P222" s="79"/>
      <c r="Q222" s="78"/>
      <c r="R222" s="78"/>
      <c r="S222" s="78"/>
      <c r="T222" s="79"/>
      <c r="U222" s="79"/>
      <c r="V222" s="79"/>
      <c r="W222" s="79"/>
      <c r="X222" s="79"/>
      <c r="Y222" s="79"/>
      <c r="Z222" s="78"/>
      <c r="AA222" s="78"/>
      <c r="AB222" s="78"/>
      <c r="AC222" s="79"/>
      <c r="AD222" s="79"/>
      <c r="AE222" s="78"/>
      <c r="AF222" s="78"/>
      <c r="AG222" s="78"/>
      <c r="AH222" s="79"/>
      <c r="AI222" s="79"/>
      <c r="AJ222" s="79"/>
      <c r="AK222" s="79"/>
      <c r="AL222" s="79"/>
      <c r="AM222" s="79"/>
      <c r="AN222" s="78"/>
      <c r="AO222" s="78"/>
      <c r="AP222" s="78"/>
      <c r="AQ222" s="79"/>
      <c r="AR222" s="79"/>
      <c r="AS222" s="78"/>
      <c r="AT222" s="78"/>
      <c r="AU222" s="78"/>
      <c r="AV222" s="79"/>
      <c r="AW222" s="79"/>
      <c r="AX222" s="79"/>
      <c r="AY222" s="79"/>
      <c r="AZ222" s="79"/>
      <c r="BA222" s="79"/>
      <c r="BB222" s="79"/>
      <c r="BC222" s="79"/>
      <c r="BD222" s="79"/>
      <c r="BE222" s="79"/>
      <c r="BF222" s="79"/>
      <c r="BG222" s="79"/>
      <c r="BH222" s="79"/>
      <c r="BI222" s="79"/>
      <c r="BJ222" s="79"/>
      <c r="BK222" s="79"/>
      <c r="BL222" s="79"/>
      <c r="BM222" s="79"/>
      <c r="BN222" s="79"/>
      <c r="BO222" s="79"/>
      <c r="BP222" s="79"/>
      <c r="BQ222" s="79"/>
      <c r="BR222" s="73"/>
      <c r="BS222" s="79"/>
      <c r="BT222" s="78"/>
      <c r="BU222" s="78"/>
      <c r="BV222" s="78"/>
      <c r="BW222" s="79"/>
      <c r="BX222" s="79"/>
      <c r="BY222" s="78"/>
      <c r="BZ222" s="78"/>
      <c r="CA222" s="78"/>
      <c r="CB222" s="79"/>
      <c r="CC222" s="79"/>
      <c r="CD222" s="79"/>
      <c r="CE222" s="79"/>
      <c r="CF222" s="79"/>
      <c r="CG222" s="79"/>
      <c r="CH222" s="80" t="s">
        <v>78</v>
      </c>
    </row>
    <row r="223" spans="1:86" ht="18.75" thickBot="1">
      <c r="A223" s="75" t="str">
        <f t="shared" si="12"/>
        <v/>
      </c>
      <c r="B223" s="76"/>
      <c r="C223" s="76"/>
      <c r="D223" s="77"/>
      <c r="E223" s="78" t="str">
        <f t="shared" si="13"/>
        <v/>
      </c>
      <c r="F223" s="78" t="str">
        <f t="shared" si="14"/>
        <v/>
      </c>
      <c r="G223" s="78" t="str">
        <f t="shared" si="15"/>
        <v/>
      </c>
      <c r="H223" s="78"/>
      <c r="I223" s="78"/>
      <c r="J223" s="78"/>
      <c r="K223" s="78"/>
      <c r="L223" s="78"/>
      <c r="M223" s="78"/>
      <c r="N223" s="78"/>
      <c r="O223" s="79"/>
      <c r="P223" s="79"/>
      <c r="Q223" s="78"/>
      <c r="R223" s="78"/>
      <c r="S223" s="78"/>
      <c r="T223" s="79"/>
      <c r="U223" s="79"/>
      <c r="V223" s="79"/>
      <c r="W223" s="79"/>
      <c r="X223" s="79"/>
      <c r="Y223" s="79"/>
      <c r="Z223" s="78"/>
      <c r="AA223" s="78"/>
      <c r="AB223" s="78"/>
      <c r="AC223" s="79"/>
      <c r="AD223" s="79"/>
      <c r="AE223" s="78"/>
      <c r="AF223" s="78"/>
      <c r="AG223" s="78"/>
      <c r="AH223" s="79"/>
      <c r="AI223" s="79"/>
      <c r="AJ223" s="79"/>
      <c r="AK223" s="79"/>
      <c r="AL223" s="79"/>
      <c r="AM223" s="79"/>
      <c r="AN223" s="78"/>
      <c r="AO223" s="78"/>
      <c r="AP223" s="78"/>
      <c r="AQ223" s="79"/>
      <c r="AR223" s="79"/>
      <c r="AS223" s="78"/>
      <c r="AT223" s="78"/>
      <c r="AU223" s="78"/>
      <c r="AV223" s="79"/>
      <c r="AW223" s="79"/>
      <c r="AX223" s="79"/>
      <c r="AY223" s="79"/>
      <c r="AZ223" s="79"/>
      <c r="BA223" s="79"/>
      <c r="BB223" s="79"/>
      <c r="BC223" s="79"/>
      <c r="BD223" s="79"/>
      <c r="BE223" s="79"/>
      <c r="BF223" s="79"/>
      <c r="BG223" s="79"/>
      <c r="BH223" s="79"/>
      <c r="BI223" s="79"/>
      <c r="BJ223" s="79"/>
      <c r="BK223" s="79"/>
      <c r="BL223" s="79"/>
      <c r="BM223" s="79"/>
      <c r="BN223" s="79"/>
      <c r="BO223" s="79"/>
      <c r="BP223" s="79"/>
      <c r="BQ223" s="79"/>
      <c r="BR223" s="73"/>
      <c r="BS223" s="79"/>
      <c r="BT223" s="78"/>
      <c r="BU223" s="78"/>
      <c r="BV223" s="78"/>
      <c r="BW223" s="79"/>
      <c r="BX223" s="79"/>
      <c r="BY223" s="78"/>
      <c r="BZ223" s="78"/>
      <c r="CA223" s="78"/>
      <c r="CB223" s="79"/>
      <c r="CC223" s="79"/>
      <c r="CD223" s="79"/>
      <c r="CE223" s="79"/>
      <c r="CF223" s="79"/>
      <c r="CG223" s="79"/>
      <c r="CH223" s="80" t="s">
        <v>78</v>
      </c>
    </row>
    <row r="224" spans="1:86" ht="18.75" thickBot="1">
      <c r="A224" s="75" t="str">
        <f t="shared" si="12"/>
        <v/>
      </c>
      <c r="B224" s="81"/>
      <c r="C224" s="76"/>
      <c r="D224" s="77"/>
      <c r="E224" s="78" t="str">
        <f t="shared" si="13"/>
        <v/>
      </c>
      <c r="F224" s="78" t="str">
        <f t="shared" si="14"/>
        <v/>
      </c>
      <c r="G224" s="78" t="str">
        <f t="shared" si="15"/>
        <v/>
      </c>
      <c r="H224" s="78"/>
      <c r="I224" s="78"/>
      <c r="J224" s="78"/>
      <c r="K224" s="78"/>
      <c r="L224" s="78"/>
      <c r="M224" s="78"/>
      <c r="N224" s="78"/>
      <c r="O224" s="79"/>
      <c r="P224" s="79"/>
      <c r="Q224" s="78"/>
      <c r="R224" s="78"/>
      <c r="S224" s="78"/>
      <c r="T224" s="79"/>
      <c r="U224" s="79"/>
      <c r="V224" s="79"/>
      <c r="W224" s="79"/>
      <c r="X224" s="79"/>
      <c r="Y224" s="79"/>
      <c r="Z224" s="78"/>
      <c r="AA224" s="78"/>
      <c r="AB224" s="78"/>
      <c r="AC224" s="79"/>
      <c r="AD224" s="79"/>
      <c r="AE224" s="78"/>
      <c r="AF224" s="78"/>
      <c r="AG224" s="78"/>
      <c r="AH224" s="79"/>
      <c r="AI224" s="79"/>
      <c r="AJ224" s="79"/>
      <c r="AK224" s="79"/>
      <c r="AL224" s="79"/>
      <c r="AM224" s="79"/>
      <c r="AN224" s="78"/>
      <c r="AO224" s="78"/>
      <c r="AP224" s="78"/>
      <c r="AQ224" s="79"/>
      <c r="AR224" s="79"/>
      <c r="AS224" s="78"/>
      <c r="AT224" s="78"/>
      <c r="AU224" s="78"/>
      <c r="AV224" s="79"/>
      <c r="AW224" s="79"/>
      <c r="AX224" s="79"/>
      <c r="AY224" s="79"/>
      <c r="AZ224" s="79"/>
      <c r="BA224" s="79"/>
      <c r="BB224" s="79"/>
      <c r="BC224" s="79"/>
      <c r="BD224" s="79"/>
      <c r="BE224" s="79"/>
      <c r="BF224" s="79"/>
      <c r="BG224" s="79"/>
      <c r="BH224" s="79"/>
      <c r="BI224" s="79"/>
      <c r="BJ224" s="79"/>
      <c r="BK224" s="79"/>
      <c r="BL224" s="79"/>
      <c r="BM224" s="79"/>
      <c r="BN224" s="79"/>
      <c r="BO224" s="79"/>
      <c r="BP224" s="79"/>
      <c r="BQ224" s="79"/>
      <c r="BR224" s="73"/>
      <c r="BS224" s="79"/>
      <c r="BT224" s="78"/>
      <c r="BU224" s="78"/>
      <c r="BV224" s="78"/>
      <c r="BW224" s="79"/>
      <c r="BX224" s="79"/>
      <c r="BY224" s="78"/>
      <c r="BZ224" s="78"/>
      <c r="CA224" s="78"/>
      <c r="CB224" s="79"/>
      <c r="CC224" s="79"/>
      <c r="CD224" s="79"/>
      <c r="CE224" s="79"/>
      <c r="CF224" s="79"/>
      <c r="CG224" s="79"/>
      <c r="CH224" s="80" t="s">
        <v>78</v>
      </c>
    </row>
    <row r="225" spans="1:86" ht="18.75" thickBot="1">
      <c r="A225" s="75" t="str">
        <f t="shared" si="12"/>
        <v/>
      </c>
      <c r="B225" s="76"/>
      <c r="C225" s="76"/>
      <c r="D225" s="77"/>
      <c r="E225" s="78" t="str">
        <f t="shared" si="13"/>
        <v/>
      </c>
      <c r="F225" s="78" t="str">
        <f t="shared" si="14"/>
        <v/>
      </c>
      <c r="G225" s="78" t="str">
        <f t="shared" si="15"/>
        <v/>
      </c>
      <c r="H225" s="78"/>
      <c r="I225" s="78"/>
      <c r="J225" s="78"/>
      <c r="K225" s="78"/>
      <c r="L225" s="78"/>
      <c r="M225" s="78"/>
      <c r="N225" s="78"/>
      <c r="O225" s="79"/>
      <c r="P225" s="79"/>
      <c r="Q225" s="78"/>
      <c r="R225" s="78"/>
      <c r="S225" s="78"/>
      <c r="T225" s="79"/>
      <c r="U225" s="79"/>
      <c r="V225" s="79"/>
      <c r="W225" s="79"/>
      <c r="X225" s="79"/>
      <c r="Y225" s="79"/>
      <c r="Z225" s="78"/>
      <c r="AA225" s="78"/>
      <c r="AB225" s="78"/>
      <c r="AC225" s="79"/>
      <c r="AD225" s="79"/>
      <c r="AE225" s="78"/>
      <c r="AF225" s="78"/>
      <c r="AG225" s="78"/>
      <c r="AH225" s="79"/>
      <c r="AI225" s="79"/>
      <c r="AJ225" s="79"/>
      <c r="AK225" s="79"/>
      <c r="AL225" s="79"/>
      <c r="AM225" s="79"/>
      <c r="AN225" s="78"/>
      <c r="AO225" s="78"/>
      <c r="AP225" s="78"/>
      <c r="AQ225" s="79"/>
      <c r="AR225" s="79"/>
      <c r="AS225" s="78"/>
      <c r="AT225" s="78"/>
      <c r="AU225" s="78"/>
      <c r="AV225" s="79"/>
      <c r="AW225" s="79"/>
      <c r="AX225" s="79"/>
      <c r="AY225" s="79"/>
      <c r="AZ225" s="79"/>
      <c r="BA225" s="79"/>
      <c r="BB225" s="79"/>
      <c r="BC225" s="79"/>
      <c r="BD225" s="79"/>
      <c r="BE225" s="79"/>
      <c r="BF225" s="79"/>
      <c r="BG225" s="79"/>
      <c r="BH225" s="79"/>
      <c r="BI225" s="79"/>
      <c r="BJ225" s="79"/>
      <c r="BK225" s="79"/>
      <c r="BL225" s="79"/>
      <c r="BM225" s="79"/>
      <c r="BN225" s="79"/>
      <c r="BO225" s="79"/>
      <c r="BP225" s="79"/>
      <c r="BQ225" s="79"/>
      <c r="BR225" s="73"/>
      <c r="BS225" s="79"/>
      <c r="BT225" s="78"/>
      <c r="BU225" s="78"/>
      <c r="BV225" s="78"/>
      <c r="BW225" s="79"/>
      <c r="BX225" s="79"/>
      <c r="BY225" s="78"/>
      <c r="BZ225" s="78"/>
      <c r="CA225" s="78"/>
      <c r="CB225" s="79"/>
      <c r="CC225" s="79"/>
      <c r="CD225" s="79"/>
      <c r="CE225" s="79"/>
      <c r="CF225" s="79"/>
      <c r="CG225" s="79"/>
      <c r="CH225" s="80" t="s">
        <v>78</v>
      </c>
    </row>
    <row r="226" spans="1:86" ht="18.75" thickBot="1">
      <c r="A226" s="75" t="str">
        <f t="shared" si="12"/>
        <v/>
      </c>
      <c r="B226" s="81"/>
      <c r="C226" s="76"/>
      <c r="D226" s="77"/>
      <c r="E226" s="78" t="str">
        <f t="shared" si="13"/>
        <v/>
      </c>
      <c r="F226" s="78" t="str">
        <f t="shared" si="14"/>
        <v/>
      </c>
      <c r="G226" s="78" t="str">
        <f t="shared" si="15"/>
        <v/>
      </c>
      <c r="H226" s="78"/>
      <c r="I226" s="78"/>
      <c r="J226" s="78"/>
      <c r="K226" s="78"/>
      <c r="L226" s="78"/>
      <c r="M226" s="78"/>
      <c r="N226" s="78"/>
      <c r="O226" s="79"/>
      <c r="P226" s="79"/>
      <c r="Q226" s="78"/>
      <c r="R226" s="78"/>
      <c r="S226" s="78"/>
      <c r="T226" s="79"/>
      <c r="U226" s="79"/>
      <c r="V226" s="79"/>
      <c r="W226" s="79"/>
      <c r="X226" s="79"/>
      <c r="Y226" s="79"/>
      <c r="Z226" s="78"/>
      <c r="AA226" s="78"/>
      <c r="AB226" s="78"/>
      <c r="AC226" s="79"/>
      <c r="AD226" s="79"/>
      <c r="AE226" s="78"/>
      <c r="AF226" s="78"/>
      <c r="AG226" s="78"/>
      <c r="AH226" s="79"/>
      <c r="AI226" s="79"/>
      <c r="AJ226" s="79"/>
      <c r="AK226" s="79"/>
      <c r="AL226" s="79"/>
      <c r="AM226" s="79"/>
      <c r="AN226" s="78"/>
      <c r="AO226" s="78"/>
      <c r="AP226" s="78"/>
      <c r="AQ226" s="79"/>
      <c r="AR226" s="79"/>
      <c r="AS226" s="78"/>
      <c r="AT226" s="78"/>
      <c r="AU226" s="78"/>
      <c r="AV226" s="79"/>
      <c r="AW226" s="79"/>
      <c r="AX226" s="79"/>
      <c r="AY226" s="79"/>
      <c r="AZ226" s="79"/>
      <c r="BA226" s="79"/>
      <c r="BB226" s="79"/>
      <c r="BC226" s="79"/>
      <c r="BD226" s="79"/>
      <c r="BE226" s="79"/>
      <c r="BF226" s="79"/>
      <c r="BG226" s="79"/>
      <c r="BH226" s="79"/>
      <c r="BI226" s="79"/>
      <c r="BJ226" s="79"/>
      <c r="BK226" s="79"/>
      <c r="BL226" s="79"/>
      <c r="BM226" s="79"/>
      <c r="BN226" s="79"/>
      <c r="BO226" s="79"/>
      <c r="BP226" s="79"/>
      <c r="BQ226" s="79"/>
      <c r="BR226" s="73"/>
      <c r="BS226" s="79"/>
      <c r="BT226" s="78"/>
      <c r="BU226" s="78"/>
      <c r="BV226" s="78"/>
      <c r="BW226" s="79"/>
      <c r="BX226" s="79"/>
      <c r="BY226" s="78"/>
      <c r="BZ226" s="78"/>
      <c r="CA226" s="78"/>
      <c r="CB226" s="79"/>
      <c r="CC226" s="79"/>
      <c r="CD226" s="79"/>
      <c r="CE226" s="79"/>
      <c r="CF226" s="79"/>
      <c r="CG226" s="79"/>
      <c r="CH226" s="80" t="s">
        <v>78</v>
      </c>
    </row>
    <row r="227" spans="1:86" ht="18.75" thickBot="1">
      <c r="A227" s="75" t="str">
        <f t="shared" si="12"/>
        <v/>
      </c>
      <c r="B227" s="76"/>
      <c r="C227" s="76"/>
      <c r="D227" s="77"/>
      <c r="E227" s="78" t="str">
        <f t="shared" si="13"/>
        <v/>
      </c>
      <c r="F227" s="78" t="str">
        <f t="shared" si="14"/>
        <v/>
      </c>
      <c r="G227" s="78" t="str">
        <f t="shared" si="15"/>
        <v/>
      </c>
      <c r="H227" s="78"/>
      <c r="I227" s="78"/>
      <c r="J227" s="78"/>
      <c r="K227" s="78"/>
      <c r="L227" s="78"/>
      <c r="M227" s="78"/>
      <c r="N227" s="78"/>
      <c r="O227" s="79"/>
      <c r="P227" s="79"/>
      <c r="Q227" s="78"/>
      <c r="R227" s="78"/>
      <c r="S227" s="78"/>
      <c r="T227" s="79"/>
      <c r="U227" s="79"/>
      <c r="V227" s="79"/>
      <c r="W227" s="79"/>
      <c r="X227" s="79"/>
      <c r="Y227" s="79"/>
      <c r="Z227" s="78"/>
      <c r="AA227" s="78"/>
      <c r="AB227" s="78"/>
      <c r="AC227" s="79"/>
      <c r="AD227" s="79"/>
      <c r="AE227" s="78"/>
      <c r="AF227" s="78"/>
      <c r="AG227" s="78"/>
      <c r="AH227" s="79"/>
      <c r="AI227" s="79"/>
      <c r="AJ227" s="79"/>
      <c r="AK227" s="79"/>
      <c r="AL227" s="79"/>
      <c r="AM227" s="79"/>
      <c r="AN227" s="78"/>
      <c r="AO227" s="78"/>
      <c r="AP227" s="78"/>
      <c r="AQ227" s="79"/>
      <c r="AR227" s="79"/>
      <c r="AS227" s="78"/>
      <c r="AT227" s="78"/>
      <c r="AU227" s="78"/>
      <c r="AV227" s="79"/>
      <c r="AW227" s="79"/>
      <c r="AX227" s="79"/>
      <c r="AY227" s="79"/>
      <c r="AZ227" s="79"/>
      <c r="BA227" s="79"/>
      <c r="BB227" s="79"/>
      <c r="BC227" s="79"/>
      <c r="BD227" s="79"/>
      <c r="BE227" s="79"/>
      <c r="BF227" s="79"/>
      <c r="BG227" s="79"/>
      <c r="BH227" s="79"/>
      <c r="BI227" s="79"/>
      <c r="BJ227" s="79"/>
      <c r="BK227" s="79"/>
      <c r="BL227" s="79"/>
      <c r="BM227" s="79"/>
      <c r="BN227" s="79"/>
      <c r="BO227" s="79"/>
      <c r="BP227" s="79"/>
      <c r="BQ227" s="79"/>
      <c r="BR227" s="73"/>
      <c r="BS227" s="79"/>
      <c r="BT227" s="78"/>
      <c r="BU227" s="78"/>
      <c r="BV227" s="78"/>
      <c r="BW227" s="79"/>
      <c r="BX227" s="79"/>
      <c r="BY227" s="78"/>
      <c r="BZ227" s="78"/>
      <c r="CA227" s="78"/>
      <c r="CB227" s="79"/>
      <c r="CC227" s="79"/>
      <c r="CD227" s="79"/>
      <c r="CE227" s="79"/>
      <c r="CF227" s="79"/>
      <c r="CG227" s="79"/>
      <c r="CH227" s="80" t="s">
        <v>78</v>
      </c>
    </row>
    <row r="228" spans="1:86" ht="18.75" thickBot="1">
      <c r="A228" s="75" t="str">
        <f t="shared" si="12"/>
        <v/>
      </c>
      <c r="B228" s="81"/>
      <c r="C228" s="76"/>
      <c r="D228" s="77"/>
      <c r="E228" s="78" t="str">
        <f t="shared" si="13"/>
        <v/>
      </c>
      <c r="F228" s="78" t="str">
        <f t="shared" si="14"/>
        <v/>
      </c>
      <c r="G228" s="78" t="str">
        <f t="shared" si="15"/>
        <v/>
      </c>
      <c r="H228" s="78"/>
      <c r="I228" s="78"/>
      <c r="J228" s="78"/>
      <c r="K228" s="78"/>
      <c r="L228" s="78"/>
      <c r="M228" s="78"/>
      <c r="N228" s="78"/>
      <c r="O228" s="79"/>
      <c r="P228" s="79"/>
      <c r="Q228" s="78"/>
      <c r="R228" s="78"/>
      <c r="S228" s="78"/>
      <c r="T228" s="79"/>
      <c r="U228" s="79"/>
      <c r="V228" s="79"/>
      <c r="W228" s="79"/>
      <c r="X228" s="79"/>
      <c r="Y228" s="79"/>
      <c r="Z228" s="78"/>
      <c r="AA228" s="78"/>
      <c r="AB228" s="78"/>
      <c r="AC228" s="79"/>
      <c r="AD228" s="79"/>
      <c r="AE228" s="78"/>
      <c r="AF228" s="78"/>
      <c r="AG228" s="78"/>
      <c r="AH228" s="79"/>
      <c r="AI228" s="79"/>
      <c r="AJ228" s="79"/>
      <c r="AK228" s="79"/>
      <c r="AL228" s="79"/>
      <c r="AM228" s="79"/>
      <c r="AN228" s="78"/>
      <c r="AO228" s="78"/>
      <c r="AP228" s="78"/>
      <c r="AQ228" s="79"/>
      <c r="AR228" s="79"/>
      <c r="AS228" s="78"/>
      <c r="AT228" s="78"/>
      <c r="AU228" s="78"/>
      <c r="AV228" s="79"/>
      <c r="AW228" s="79"/>
      <c r="AX228" s="79"/>
      <c r="AY228" s="79"/>
      <c r="AZ228" s="79"/>
      <c r="BA228" s="79"/>
      <c r="BB228" s="79"/>
      <c r="BC228" s="79"/>
      <c r="BD228" s="79"/>
      <c r="BE228" s="79"/>
      <c r="BF228" s="79"/>
      <c r="BG228" s="79"/>
      <c r="BH228" s="79"/>
      <c r="BI228" s="79"/>
      <c r="BJ228" s="79"/>
      <c r="BK228" s="79"/>
      <c r="BL228" s="79"/>
      <c r="BM228" s="79"/>
      <c r="BN228" s="79"/>
      <c r="BO228" s="79"/>
      <c r="BP228" s="79"/>
      <c r="BQ228" s="79"/>
      <c r="BR228" s="73"/>
      <c r="BS228" s="79"/>
      <c r="BT228" s="78"/>
      <c r="BU228" s="78"/>
      <c r="BV228" s="78"/>
      <c r="BW228" s="79"/>
      <c r="BX228" s="79"/>
      <c r="BY228" s="78"/>
      <c r="BZ228" s="78"/>
      <c r="CA228" s="78"/>
      <c r="CB228" s="79"/>
      <c r="CC228" s="79"/>
      <c r="CD228" s="79"/>
      <c r="CE228" s="79"/>
      <c r="CF228" s="79"/>
      <c r="CG228" s="79"/>
      <c r="CH228" s="80" t="s">
        <v>78</v>
      </c>
    </row>
    <row r="229" spans="1:86" ht="18.75" thickBot="1">
      <c r="A229" s="75" t="str">
        <f t="shared" si="12"/>
        <v/>
      </c>
      <c r="B229" s="76"/>
      <c r="C229" s="76"/>
      <c r="D229" s="77"/>
      <c r="E229" s="78" t="str">
        <f t="shared" si="13"/>
        <v/>
      </c>
      <c r="F229" s="78" t="str">
        <f t="shared" si="14"/>
        <v/>
      </c>
      <c r="G229" s="78" t="str">
        <f t="shared" si="15"/>
        <v/>
      </c>
      <c r="H229" s="78"/>
      <c r="I229" s="78"/>
      <c r="J229" s="78"/>
      <c r="K229" s="78"/>
      <c r="L229" s="78"/>
      <c r="M229" s="78"/>
      <c r="N229" s="78"/>
      <c r="O229" s="79"/>
      <c r="P229" s="79"/>
      <c r="Q229" s="78"/>
      <c r="R229" s="78"/>
      <c r="S229" s="78"/>
      <c r="T229" s="79"/>
      <c r="U229" s="79"/>
      <c r="V229" s="79"/>
      <c r="W229" s="79"/>
      <c r="X229" s="79"/>
      <c r="Y229" s="79"/>
      <c r="Z229" s="78"/>
      <c r="AA229" s="78"/>
      <c r="AB229" s="78"/>
      <c r="AC229" s="79"/>
      <c r="AD229" s="79"/>
      <c r="AE229" s="78"/>
      <c r="AF229" s="78"/>
      <c r="AG229" s="78"/>
      <c r="AH229" s="79"/>
      <c r="AI229" s="79"/>
      <c r="AJ229" s="79"/>
      <c r="AK229" s="79"/>
      <c r="AL229" s="79"/>
      <c r="AM229" s="79"/>
      <c r="AN229" s="78"/>
      <c r="AO229" s="78"/>
      <c r="AP229" s="78"/>
      <c r="AQ229" s="79"/>
      <c r="AR229" s="79"/>
      <c r="AS229" s="78"/>
      <c r="AT229" s="78"/>
      <c r="AU229" s="78"/>
      <c r="AV229" s="79"/>
      <c r="AW229" s="79"/>
      <c r="AX229" s="79"/>
      <c r="AY229" s="79"/>
      <c r="AZ229" s="79"/>
      <c r="BA229" s="79"/>
      <c r="BB229" s="79"/>
      <c r="BC229" s="79"/>
      <c r="BD229" s="79"/>
      <c r="BE229" s="79"/>
      <c r="BF229" s="79"/>
      <c r="BG229" s="79"/>
      <c r="BH229" s="79"/>
      <c r="BI229" s="79"/>
      <c r="BJ229" s="79"/>
      <c r="BK229" s="79"/>
      <c r="BL229" s="79"/>
      <c r="BM229" s="79"/>
      <c r="BN229" s="79"/>
      <c r="BO229" s="79"/>
      <c r="BP229" s="79"/>
      <c r="BQ229" s="79"/>
      <c r="BR229" s="73"/>
      <c r="BS229" s="79"/>
      <c r="BT229" s="78"/>
      <c r="BU229" s="78"/>
      <c r="BV229" s="78"/>
      <c r="BW229" s="79"/>
      <c r="BX229" s="79"/>
      <c r="BY229" s="78"/>
      <c r="BZ229" s="78"/>
      <c r="CA229" s="78"/>
      <c r="CB229" s="79"/>
      <c r="CC229" s="79"/>
      <c r="CD229" s="79"/>
      <c r="CE229" s="79"/>
      <c r="CF229" s="79"/>
      <c r="CG229" s="79"/>
      <c r="CH229" s="80" t="s">
        <v>78</v>
      </c>
    </row>
    <row r="230" spans="1:86" ht="18.75" thickBot="1">
      <c r="A230" s="75" t="str">
        <f t="shared" si="12"/>
        <v/>
      </c>
      <c r="B230" s="81"/>
      <c r="C230" s="76"/>
      <c r="D230" s="77"/>
      <c r="E230" s="78" t="str">
        <f t="shared" si="13"/>
        <v/>
      </c>
      <c r="F230" s="78" t="str">
        <f t="shared" si="14"/>
        <v/>
      </c>
      <c r="G230" s="78" t="str">
        <f t="shared" si="15"/>
        <v/>
      </c>
      <c r="H230" s="78"/>
      <c r="I230" s="78"/>
      <c r="J230" s="78"/>
      <c r="K230" s="78"/>
      <c r="L230" s="78"/>
      <c r="M230" s="78"/>
      <c r="N230" s="78"/>
      <c r="O230" s="79"/>
      <c r="P230" s="79"/>
      <c r="Q230" s="78"/>
      <c r="R230" s="78"/>
      <c r="S230" s="78"/>
      <c r="T230" s="79"/>
      <c r="U230" s="79"/>
      <c r="V230" s="79"/>
      <c r="W230" s="79"/>
      <c r="X230" s="79"/>
      <c r="Y230" s="79"/>
      <c r="Z230" s="78"/>
      <c r="AA230" s="78"/>
      <c r="AB230" s="78"/>
      <c r="AC230" s="79"/>
      <c r="AD230" s="79"/>
      <c r="AE230" s="78"/>
      <c r="AF230" s="78"/>
      <c r="AG230" s="78"/>
      <c r="AH230" s="79"/>
      <c r="AI230" s="79"/>
      <c r="AJ230" s="79"/>
      <c r="AK230" s="79"/>
      <c r="AL230" s="79"/>
      <c r="AM230" s="79"/>
      <c r="AN230" s="78"/>
      <c r="AO230" s="78"/>
      <c r="AP230" s="78"/>
      <c r="AQ230" s="79"/>
      <c r="AR230" s="79"/>
      <c r="AS230" s="78"/>
      <c r="AT230" s="78"/>
      <c r="AU230" s="78"/>
      <c r="AV230" s="79"/>
      <c r="AW230" s="79"/>
      <c r="AX230" s="79"/>
      <c r="AY230" s="79"/>
      <c r="AZ230" s="79"/>
      <c r="BA230" s="79"/>
      <c r="BB230" s="79"/>
      <c r="BC230" s="79"/>
      <c r="BD230" s="79"/>
      <c r="BE230" s="79"/>
      <c r="BF230" s="79"/>
      <c r="BG230" s="79"/>
      <c r="BH230" s="79"/>
      <c r="BI230" s="79"/>
      <c r="BJ230" s="79"/>
      <c r="BK230" s="79"/>
      <c r="BL230" s="79"/>
      <c r="BM230" s="79"/>
      <c r="BN230" s="79"/>
      <c r="BO230" s="79"/>
      <c r="BP230" s="79"/>
      <c r="BQ230" s="79"/>
      <c r="BR230" s="73"/>
      <c r="BS230" s="79"/>
      <c r="BT230" s="78"/>
      <c r="BU230" s="78"/>
      <c r="BV230" s="78"/>
      <c r="BW230" s="79"/>
      <c r="BX230" s="79"/>
      <c r="BY230" s="78"/>
      <c r="BZ230" s="78"/>
      <c r="CA230" s="78"/>
      <c r="CB230" s="79"/>
      <c r="CC230" s="79"/>
      <c r="CD230" s="79"/>
      <c r="CE230" s="79"/>
      <c r="CF230" s="79"/>
      <c r="CG230" s="79"/>
      <c r="CH230" s="80" t="s">
        <v>78</v>
      </c>
    </row>
    <row r="231" spans="1:86" ht="18.75" thickBot="1">
      <c r="A231" s="75" t="str">
        <f t="shared" si="12"/>
        <v/>
      </c>
      <c r="B231" s="76"/>
      <c r="C231" s="76"/>
      <c r="D231" s="77"/>
      <c r="E231" s="78" t="str">
        <f t="shared" si="13"/>
        <v/>
      </c>
      <c r="F231" s="78" t="str">
        <f t="shared" si="14"/>
        <v/>
      </c>
      <c r="G231" s="78" t="str">
        <f t="shared" si="15"/>
        <v/>
      </c>
      <c r="H231" s="78"/>
      <c r="I231" s="78"/>
      <c r="J231" s="78"/>
      <c r="K231" s="78"/>
      <c r="L231" s="78"/>
      <c r="M231" s="78"/>
      <c r="N231" s="78"/>
      <c r="O231" s="79"/>
      <c r="P231" s="79"/>
      <c r="Q231" s="78"/>
      <c r="R231" s="78"/>
      <c r="S231" s="78"/>
      <c r="T231" s="79"/>
      <c r="U231" s="79"/>
      <c r="V231" s="79"/>
      <c r="W231" s="79"/>
      <c r="X231" s="79"/>
      <c r="Y231" s="79"/>
      <c r="Z231" s="78"/>
      <c r="AA231" s="78"/>
      <c r="AB231" s="78"/>
      <c r="AC231" s="79"/>
      <c r="AD231" s="79"/>
      <c r="AE231" s="78"/>
      <c r="AF231" s="78"/>
      <c r="AG231" s="78"/>
      <c r="AH231" s="79"/>
      <c r="AI231" s="79"/>
      <c r="AJ231" s="79"/>
      <c r="AK231" s="79"/>
      <c r="AL231" s="79"/>
      <c r="AM231" s="79"/>
      <c r="AN231" s="78"/>
      <c r="AO231" s="78"/>
      <c r="AP231" s="78"/>
      <c r="AQ231" s="79"/>
      <c r="AR231" s="79"/>
      <c r="AS231" s="78"/>
      <c r="AT231" s="78"/>
      <c r="AU231" s="78"/>
      <c r="AV231" s="79"/>
      <c r="AW231" s="79"/>
      <c r="AX231" s="79"/>
      <c r="AY231" s="79"/>
      <c r="AZ231" s="79"/>
      <c r="BA231" s="79"/>
      <c r="BB231" s="79"/>
      <c r="BC231" s="79"/>
      <c r="BD231" s="79"/>
      <c r="BE231" s="79"/>
      <c r="BF231" s="79"/>
      <c r="BG231" s="79"/>
      <c r="BH231" s="79"/>
      <c r="BI231" s="79"/>
      <c r="BJ231" s="79"/>
      <c r="BK231" s="79"/>
      <c r="BL231" s="79"/>
      <c r="BM231" s="79"/>
      <c r="BN231" s="79"/>
      <c r="BO231" s="79"/>
      <c r="BP231" s="79"/>
      <c r="BQ231" s="79"/>
      <c r="BR231" s="73"/>
      <c r="BS231" s="79"/>
      <c r="BT231" s="78"/>
      <c r="BU231" s="78"/>
      <c r="BV231" s="78"/>
      <c r="BW231" s="79"/>
      <c r="BX231" s="79"/>
      <c r="BY231" s="78"/>
      <c r="BZ231" s="78"/>
      <c r="CA231" s="78"/>
      <c r="CB231" s="79"/>
      <c r="CC231" s="79"/>
      <c r="CD231" s="79"/>
      <c r="CE231" s="79"/>
      <c r="CF231" s="79"/>
      <c r="CG231" s="79"/>
      <c r="CH231" s="80" t="s">
        <v>78</v>
      </c>
    </row>
    <row r="232" spans="1:86" ht="18.75" thickBot="1">
      <c r="A232" s="75" t="str">
        <f t="shared" si="12"/>
        <v/>
      </c>
      <c r="B232" s="81"/>
      <c r="C232" s="76"/>
      <c r="D232" s="77"/>
      <c r="E232" s="78" t="str">
        <f t="shared" si="13"/>
        <v/>
      </c>
      <c r="F232" s="78" t="str">
        <f t="shared" si="14"/>
        <v/>
      </c>
      <c r="G232" s="78" t="str">
        <f t="shared" si="15"/>
        <v/>
      </c>
      <c r="H232" s="78"/>
      <c r="I232" s="78"/>
      <c r="J232" s="78"/>
      <c r="K232" s="78"/>
      <c r="L232" s="78"/>
      <c r="M232" s="78"/>
      <c r="N232" s="78"/>
      <c r="O232" s="79"/>
      <c r="P232" s="79"/>
      <c r="Q232" s="78"/>
      <c r="R232" s="78"/>
      <c r="S232" s="78"/>
      <c r="T232" s="79"/>
      <c r="U232" s="79"/>
      <c r="V232" s="79"/>
      <c r="W232" s="79"/>
      <c r="X232" s="79"/>
      <c r="Y232" s="79"/>
      <c r="Z232" s="78"/>
      <c r="AA232" s="78"/>
      <c r="AB232" s="78"/>
      <c r="AC232" s="79"/>
      <c r="AD232" s="79"/>
      <c r="AE232" s="78"/>
      <c r="AF232" s="78"/>
      <c r="AG232" s="78"/>
      <c r="AH232" s="79"/>
      <c r="AI232" s="79"/>
      <c r="AJ232" s="79"/>
      <c r="AK232" s="79"/>
      <c r="AL232" s="79"/>
      <c r="AM232" s="79"/>
      <c r="AN232" s="78"/>
      <c r="AO232" s="78"/>
      <c r="AP232" s="78"/>
      <c r="AQ232" s="79"/>
      <c r="AR232" s="79"/>
      <c r="AS232" s="78"/>
      <c r="AT232" s="78"/>
      <c r="AU232" s="78"/>
      <c r="AV232" s="79"/>
      <c r="AW232" s="79"/>
      <c r="AX232" s="79"/>
      <c r="AY232" s="79"/>
      <c r="AZ232" s="79"/>
      <c r="BA232" s="79"/>
      <c r="BB232" s="79"/>
      <c r="BC232" s="79"/>
      <c r="BD232" s="79"/>
      <c r="BE232" s="79"/>
      <c r="BF232" s="79"/>
      <c r="BG232" s="79"/>
      <c r="BH232" s="79"/>
      <c r="BI232" s="79"/>
      <c r="BJ232" s="79"/>
      <c r="BK232" s="79"/>
      <c r="BL232" s="79"/>
      <c r="BM232" s="79"/>
      <c r="BN232" s="79"/>
      <c r="BO232" s="79"/>
      <c r="BP232" s="79"/>
      <c r="BQ232" s="79"/>
      <c r="BR232" s="73"/>
      <c r="BS232" s="79"/>
      <c r="BT232" s="78"/>
      <c r="BU232" s="78"/>
      <c r="BV232" s="78"/>
      <c r="BW232" s="79"/>
      <c r="BX232" s="79"/>
      <c r="BY232" s="78"/>
      <c r="BZ232" s="78"/>
      <c r="CA232" s="78"/>
      <c r="CB232" s="79"/>
      <c r="CC232" s="79"/>
      <c r="CD232" s="79"/>
      <c r="CE232" s="79"/>
      <c r="CF232" s="79"/>
      <c r="CG232" s="79"/>
      <c r="CH232" s="80" t="s">
        <v>78</v>
      </c>
    </row>
    <row r="233" spans="1:86" ht="18.75" thickBot="1">
      <c r="A233" s="75" t="str">
        <f t="shared" si="12"/>
        <v/>
      </c>
      <c r="B233" s="76"/>
      <c r="C233" s="76"/>
      <c r="D233" s="77"/>
      <c r="E233" s="78" t="str">
        <f t="shared" si="13"/>
        <v/>
      </c>
      <c r="F233" s="78" t="str">
        <f t="shared" si="14"/>
        <v/>
      </c>
      <c r="G233" s="78" t="str">
        <f t="shared" si="15"/>
        <v/>
      </c>
      <c r="H233" s="78"/>
      <c r="I233" s="78"/>
      <c r="J233" s="78"/>
      <c r="K233" s="78"/>
      <c r="L233" s="78"/>
      <c r="M233" s="78"/>
      <c r="N233" s="78"/>
      <c r="O233" s="79"/>
      <c r="P233" s="79"/>
      <c r="Q233" s="78"/>
      <c r="R233" s="78"/>
      <c r="S233" s="78"/>
      <c r="T233" s="79"/>
      <c r="U233" s="79"/>
      <c r="V233" s="79"/>
      <c r="W233" s="79"/>
      <c r="X233" s="79"/>
      <c r="Y233" s="79"/>
      <c r="Z233" s="78"/>
      <c r="AA233" s="78"/>
      <c r="AB233" s="78"/>
      <c r="AC233" s="79"/>
      <c r="AD233" s="79"/>
      <c r="AE233" s="78"/>
      <c r="AF233" s="78"/>
      <c r="AG233" s="78"/>
      <c r="AH233" s="79"/>
      <c r="AI233" s="79"/>
      <c r="AJ233" s="79"/>
      <c r="AK233" s="79"/>
      <c r="AL233" s="79"/>
      <c r="AM233" s="79"/>
      <c r="AN233" s="78"/>
      <c r="AO233" s="78"/>
      <c r="AP233" s="78"/>
      <c r="AQ233" s="79"/>
      <c r="AR233" s="79"/>
      <c r="AS233" s="78"/>
      <c r="AT233" s="78"/>
      <c r="AU233" s="78"/>
      <c r="AV233" s="79"/>
      <c r="AW233" s="79"/>
      <c r="AX233" s="79"/>
      <c r="AY233" s="79"/>
      <c r="AZ233" s="79"/>
      <c r="BA233" s="79"/>
      <c r="BB233" s="79"/>
      <c r="BC233" s="79"/>
      <c r="BD233" s="79"/>
      <c r="BE233" s="79"/>
      <c r="BF233" s="79"/>
      <c r="BG233" s="79"/>
      <c r="BH233" s="79"/>
      <c r="BI233" s="79"/>
      <c r="BJ233" s="79"/>
      <c r="BK233" s="79"/>
      <c r="BL233" s="79"/>
      <c r="BM233" s="79"/>
      <c r="BN233" s="79"/>
      <c r="BO233" s="79"/>
      <c r="BP233" s="79"/>
      <c r="BQ233" s="79"/>
      <c r="BR233" s="73"/>
      <c r="BS233" s="79"/>
      <c r="BT233" s="78"/>
      <c r="BU233" s="78"/>
      <c r="BV233" s="78"/>
      <c r="BW233" s="79"/>
      <c r="BX233" s="79"/>
      <c r="BY233" s="78"/>
      <c r="BZ233" s="78"/>
      <c r="CA233" s="78"/>
      <c r="CB233" s="79"/>
      <c r="CC233" s="79"/>
      <c r="CD233" s="79"/>
      <c r="CE233" s="79"/>
      <c r="CF233" s="79"/>
      <c r="CG233" s="79"/>
      <c r="CH233" s="80" t="s">
        <v>78</v>
      </c>
    </row>
    <row r="234" spans="1:86" ht="18.75" thickBot="1">
      <c r="A234" s="75" t="str">
        <f t="shared" si="12"/>
        <v/>
      </c>
      <c r="B234" s="76"/>
      <c r="C234" s="76"/>
      <c r="D234" s="77"/>
      <c r="E234" s="78" t="str">
        <f t="shared" si="13"/>
        <v/>
      </c>
      <c r="F234" s="78" t="str">
        <f t="shared" si="14"/>
        <v/>
      </c>
      <c r="G234" s="78" t="str">
        <f t="shared" si="15"/>
        <v/>
      </c>
      <c r="H234" s="78"/>
      <c r="I234" s="78"/>
      <c r="J234" s="78"/>
      <c r="K234" s="78"/>
      <c r="L234" s="78"/>
      <c r="M234" s="78"/>
      <c r="N234" s="78"/>
      <c r="O234" s="79"/>
      <c r="P234" s="79"/>
      <c r="Q234" s="78"/>
      <c r="R234" s="78"/>
      <c r="S234" s="78"/>
      <c r="T234" s="79"/>
      <c r="U234" s="79"/>
      <c r="V234" s="79"/>
      <c r="W234" s="79"/>
      <c r="X234" s="79"/>
      <c r="Y234" s="79"/>
      <c r="Z234" s="78"/>
      <c r="AA234" s="78"/>
      <c r="AB234" s="78"/>
      <c r="AC234" s="79"/>
      <c r="AD234" s="79"/>
      <c r="AE234" s="78"/>
      <c r="AF234" s="78"/>
      <c r="AG234" s="78"/>
      <c r="AH234" s="79"/>
      <c r="AI234" s="79"/>
      <c r="AJ234" s="79"/>
      <c r="AK234" s="79"/>
      <c r="AL234" s="79"/>
      <c r="AM234" s="79"/>
      <c r="AN234" s="78"/>
      <c r="AO234" s="78"/>
      <c r="AP234" s="78"/>
      <c r="AQ234" s="79"/>
      <c r="AR234" s="79"/>
      <c r="AS234" s="78"/>
      <c r="AT234" s="78"/>
      <c r="AU234" s="78"/>
      <c r="AV234" s="79"/>
      <c r="AW234" s="79"/>
      <c r="AX234" s="79"/>
      <c r="AY234" s="79"/>
      <c r="AZ234" s="79"/>
      <c r="BA234" s="79"/>
      <c r="BB234" s="79"/>
      <c r="BC234" s="79"/>
      <c r="BD234" s="79"/>
      <c r="BE234" s="79"/>
      <c r="BF234" s="79"/>
      <c r="BG234" s="79"/>
      <c r="BH234" s="79"/>
      <c r="BI234" s="79"/>
      <c r="BJ234" s="79"/>
      <c r="BK234" s="79"/>
      <c r="BL234" s="79"/>
      <c r="BM234" s="79"/>
      <c r="BN234" s="79"/>
      <c r="BO234" s="79"/>
      <c r="BP234" s="79"/>
      <c r="BQ234" s="79"/>
      <c r="BR234" s="73"/>
      <c r="BS234" s="79"/>
      <c r="BT234" s="78"/>
      <c r="BU234" s="78"/>
      <c r="BV234" s="78"/>
      <c r="BW234" s="79"/>
      <c r="BX234" s="79"/>
      <c r="BY234" s="78"/>
      <c r="BZ234" s="78"/>
      <c r="CA234" s="78"/>
      <c r="CB234" s="79"/>
      <c r="CC234" s="79"/>
      <c r="CD234" s="79"/>
      <c r="CE234" s="79"/>
      <c r="CF234" s="79"/>
      <c r="CG234" s="79"/>
      <c r="CH234" s="80" t="s">
        <v>78</v>
      </c>
    </row>
    <row r="235" spans="1:86" ht="18.75" thickBot="1">
      <c r="A235" s="75" t="str">
        <f t="shared" si="12"/>
        <v/>
      </c>
      <c r="B235" s="76"/>
      <c r="C235" s="76"/>
      <c r="D235" s="77"/>
      <c r="E235" s="78" t="str">
        <f t="shared" si="13"/>
        <v/>
      </c>
      <c r="F235" s="78" t="str">
        <f t="shared" si="14"/>
        <v/>
      </c>
      <c r="G235" s="78" t="str">
        <f t="shared" si="15"/>
        <v/>
      </c>
      <c r="H235" s="78"/>
      <c r="I235" s="78"/>
      <c r="J235" s="78"/>
      <c r="K235" s="78"/>
      <c r="L235" s="78"/>
      <c r="M235" s="78"/>
      <c r="N235" s="78"/>
      <c r="O235" s="79"/>
      <c r="P235" s="79"/>
      <c r="Q235" s="78"/>
      <c r="R235" s="78"/>
      <c r="S235" s="78"/>
      <c r="T235" s="79"/>
      <c r="U235" s="79"/>
      <c r="V235" s="79"/>
      <c r="W235" s="79"/>
      <c r="X235" s="79"/>
      <c r="Y235" s="79"/>
      <c r="Z235" s="78"/>
      <c r="AA235" s="78"/>
      <c r="AB235" s="78"/>
      <c r="AC235" s="79"/>
      <c r="AD235" s="79"/>
      <c r="AE235" s="78"/>
      <c r="AF235" s="78"/>
      <c r="AG235" s="78"/>
      <c r="AH235" s="79"/>
      <c r="AI235" s="79"/>
      <c r="AJ235" s="79"/>
      <c r="AK235" s="79"/>
      <c r="AL235" s="79"/>
      <c r="AM235" s="79"/>
      <c r="AN235" s="78"/>
      <c r="AO235" s="78"/>
      <c r="AP235" s="78"/>
      <c r="AQ235" s="79"/>
      <c r="AR235" s="79"/>
      <c r="AS235" s="78"/>
      <c r="AT235" s="78"/>
      <c r="AU235" s="78"/>
      <c r="AV235" s="79"/>
      <c r="AW235" s="79"/>
      <c r="AX235" s="79"/>
      <c r="AY235" s="79"/>
      <c r="AZ235" s="79"/>
      <c r="BA235" s="79"/>
      <c r="BB235" s="79"/>
      <c r="BC235" s="79"/>
      <c r="BD235" s="79"/>
      <c r="BE235" s="79"/>
      <c r="BF235" s="79"/>
      <c r="BG235" s="79"/>
      <c r="BH235" s="79"/>
      <c r="BI235" s="79"/>
      <c r="BJ235" s="79"/>
      <c r="BK235" s="79"/>
      <c r="BL235" s="79"/>
      <c r="BM235" s="79"/>
      <c r="BN235" s="79"/>
      <c r="BO235" s="79"/>
      <c r="BP235" s="79"/>
      <c r="BQ235" s="79"/>
      <c r="BR235" s="73"/>
      <c r="BS235" s="79"/>
      <c r="BT235" s="78"/>
      <c r="BU235" s="78"/>
      <c r="BV235" s="78"/>
      <c r="BW235" s="79"/>
      <c r="BX235" s="79"/>
      <c r="BY235" s="78"/>
      <c r="BZ235" s="78"/>
      <c r="CA235" s="78"/>
      <c r="CB235" s="79"/>
      <c r="CC235" s="79"/>
      <c r="CD235" s="79"/>
      <c r="CE235" s="79"/>
      <c r="CF235" s="79"/>
      <c r="CG235" s="79"/>
      <c r="CH235" s="80" t="s">
        <v>78</v>
      </c>
    </row>
    <row r="236" spans="1:86" ht="18.75" thickBot="1">
      <c r="A236" s="75" t="str">
        <f t="shared" si="12"/>
        <v/>
      </c>
      <c r="B236" s="76"/>
      <c r="C236" s="76"/>
      <c r="D236" s="77"/>
      <c r="E236" s="78" t="str">
        <f t="shared" si="13"/>
        <v/>
      </c>
      <c r="F236" s="78" t="str">
        <f t="shared" si="14"/>
        <v/>
      </c>
      <c r="G236" s="78" t="str">
        <f t="shared" si="15"/>
        <v/>
      </c>
      <c r="H236" s="78"/>
      <c r="I236" s="78"/>
      <c r="J236" s="78"/>
      <c r="K236" s="78"/>
      <c r="L236" s="78"/>
      <c r="M236" s="78"/>
      <c r="N236" s="78"/>
      <c r="O236" s="79"/>
      <c r="P236" s="79"/>
      <c r="Q236" s="78"/>
      <c r="R236" s="78"/>
      <c r="S236" s="78"/>
      <c r="T236" s="79"/>
      <c r="U236" s="79"/>
      <c r="V236" s="79"/>
      <c r="W236" s="79"/>
      <c r="X236" s="79"/>
      <c r="Y236" s="79"/>
      <c r="Z236" s="78"/>
      <c r="AA236" s="78"/>
      <c r="AB236" s="78"/>
      <c r="AC236" s="79"/>
      <c r="AD236" s="79"/>
      <c r="AE236" s="78"/>
      <c r="AF236" s="78"/>
      <c r="AG236" s="78"/>
      <c r="AH236" s="79"/>
      <c r="AI236" s="79"/>
      <c r="AJ236" s="79"/>
      <c r="AK236" s="79"/>
      <c r="AL236" s="79"/>
      <c r="AM236" s="79"/>
      <c r="AN236" s="78"/>
      <c r="AO236" s="78"/>
      <c r="AP236" s="78"/>
      <c r="AQ236" s="79"/>
      <c r="AR236" s="79"/>
      <c r="AS236" s="78"/>
      <c r="AT236" s="78"/>
      <c r="AU236" s="78"/>
      <c r="AV236" s="79"/>
      <c r="AW236" s="79"/>
      <c r="AX236" s="79"/>
      <c r="AY236" s="79"/>
      <c r="AZ236" s="79"/>
      <c r="BA236" s="79"/>
      <c r="BB236" s="79"/>
      <c r="BC236" s="79"/>
      <c r="BD236" s="79"/>
      <c r="BE236" s="79"/>
      <c r="BF236" s="79"/>
      <c r="BG236" s="79"/>
      <c r="BH236" s="79"/>
      <c r="BI236" s="79"/>
      <c r="BJ236" s="79"/>
      <c r="BK236" s="79"/>
      <c r="BL236" s="79"/>
      <c r="BM236" s="79"/>
      <c r="BN236" s="79"/>
      <c r="BO236" s="79"/>
      <c r="BP236" s="79"/>
      <c r="BQ236" s="79"/>
      <c r="BR236" s="73"/>
      <c r="BS236" s="79"/>
      <c r="BT236" s="78"/>
      <c r="BU236" s="78"/>
      <c r="BV236" s="78"/>
      <c r="BW236" s="79"/>
      <c r="BX236" s="79"/>
      <c r="BY236" s="78"/>
      <c r="BZ236" s="78"/>
      <c r="CA236" s="78"/>
      <c r="CB236" s="79"/>
      <c r="CC236" s="79"/>
      <c r="CD236" s="79"/>
      <c r="CE236" s="79"/>
      <c r="CF236" s="79"/>
      <c r="CG236" s="79"/>
      <c r="CH236" s="80" t="s">
        <v>78</v>
      </c>
    </row>
    <row r="237" spans="1:86" ht="18.75" thickBot="1">
      <c r="A237" s="75" t="str">
        <f t="shared" si="12"/>
        <v/>
      </c>
      <c r="B237" s="76"/>
      <c r="C237" s="76"/>
      <c r="D237" s="77"/>
      <c r="E237" s="78" t="str">
        <f t="shared" si="13"/>
        <v/>
      </c>
      <c r="F237" s="78" t="str">
        <f t="shared" si="14"/>
        <v/>
      </c>
      <c r="G237" s="78" t="str">
        <f t="shared" si="15"/>
        <v/>
      </c>
      <c r="H237" s="78"/>
      <c r="I237" s="78"/>
      <c r="J237" s="78"/>
      <c r="K237" s="78"/>
      <c r="L237" s="78"/>
      <c r="M237" s="78"/>
      <c r="N237" s="78"/>
      <c r="O237" s="79"/>
      <c r="P237" s="79"/>
      <c r="Q237" s="78"/>
      <c r="R237" s="78"/>
      <c r="S237" s="78"/>
      <c r="T237" s="79"/>
      <c r="U237" s="79"/>
      <c r="V237" s="79"/>
      <c r="W237" s="79"/>
      <c r="X237" s="79"/>
      <c r="Y237" s="79"/>
      <c r="Z237" s="78"/>
      <c r="AA237" s="78"/>
      <c r="AB237" s="78"/>
      <c r="AC237" s="79"/>
      <c r="AD237" s="79"/>
      <c r="AE237" s="78"/>
      <c r="AF237" s="78"/>
      <c r="AG237" s="78"/>
      <c r="AH237" s="79"/>
      <c r="AI237" s="79"/>
      <c r="AJ237" s="79"/>
      <c r="AK237" s="79"/>
      <c r="AL237" s="79"/>
      <c r="AM237" s="79"/>
      <c r="AN237" s="78"/>
      <c r="AO237" s="78"/>
      <c r="AP237" s="78"/>
      <c r="AQ237" s="79"/>
      <c r="AR237" s="79"/>
      <c r="AS237" s="78"/>
      <c r="AT237" s="78"/>
      <c r="AU237" s="78"/>
      <c r="AV237" s="79"/>
      <c r="AW237" s="79"/>
      <c r="AX237" s="79"/>
      <c r="AY237" s="79"/>
      <c r="AZ237" s="79"/>
      <c r="BA237" s="79"/>
      <c r="BB237" s="79"/>
      <c r="BC237" s="79"/>
      <c r="BD237" s="79"/>
      <c r="BE237" s="79"/>
      <c r="BF237" s="79"/>
      <c r="BG237" s="79"/>
      <c r="BH237" s="79"/>
      <c r="BI237" s="79"/>
      <c r="BJ237" s="79"/>
      <c r="BK237" s="79"/>
      <c r="BL237" s="79"/>
      <c r="BM237" s="79"/>
      <c r="BN237" s="79"/>
      <c r="BO237" s="79"/>
      <c r="BP237" s="79"/>
      <c r="BQ237" s="79"/>
      <c r="BR237" s="73"/>
      <c r="BS237" s="79"/>
      <c r="BT237" s="78"/>
      <c r="BU237" s="78"/>
      <c r="BV237" s="78"/>
      <c r="BW237" s="79"/>
      <c r="BX237" s="79"/>
      <c r="BY237" s="78"/>
      <c r="BZ237" s="78"/>
      <c r="CA237" s="78"/>
      <c r="CB237" s="79"/>
      <c r="CC237" s="79"/>
      <c r="CD237" s="79"/>
      <c r="CE237" s="79"/>
      <c r="CF237" s="79"/>
      <c r="CG237" s="79"/>
      <c r="CH237" s="80" t="s">
        <v>78</v>
      </c>
    </row>
    <row r="238" spans="1:86" ht="18.75" thickBot="1">
      <c r="A238" s="75" t="str">
        <f t="shared" si="12"/>
        <v/>
      </c>
      <c r="B238" s="76"/>
      <c r="C238" s="76"/>
      <c r="D238" s="77"/>
      <c r="E238" s="78" t="str">
        <f t="shared" si="13"/>
        <v/>
      </c>
      <c r="F238" s="78" t="str">
        <f t="shared" si="14"/>
        <v/>
      </c>
      <c r="G238" s="78" t="str">
        <f t="shared" si="15"/>
        <v/>
      </c>
      <c r="H238" s="78"/>
      <c r="I238" s="78"/>
      <c r="J238" s="78"/>
      <c r="K238" s="78"/>
      <c r="L238" s="78"/>
      <c r="M238" s="78"/>
      <c r="N238" s="78"/>
      <c r="O238" s="79"/>
      <c r="P238" s="79"/>
      <c r="Q238" s="78"/>
      <c r="R238" s="78"/>
      <c r="S238" s="78"/>
      <c r="T238" s="79"/>
      <c r="U238" s="79"/>
      <c r="V238" s="79"/>
      <c r="W238" s="79"/>
      <c r="X238" s="79"/>
      <c r="Y238" s="79"/>
      <c r="Z238" s="78"/>
      <c r="AA238" s="78"/>
      <c r="AB238" s="78"/>
      <c r="AC238" s="79"/>
      <c r="AD238" s="79"/>
      <c r="AE238" s="78"/>
      <c r="AF238" s="78"/>
      <c r="AG238" s="78"/>
      <c r="AH238" s="79"/>
      <c r="AI238" s="79"/>
      <c r="AJ238" s="79"/>
      <c r="AK238" s="79"/>
      <c r="AL238" s="79"/>
      <c r="AM238" s="79"/>
      <c r="AN238" s="78"/>
      <c r="AO238" s="78"/>
      <c r="AP238" s="78"/>
      <c r="AQ238" s="79"/>
      <c r="AR238" s="79"/>
      <c r="AS238" s="78"/>
      <c r="AT238" s="78"/>
      <c r="AU238" s="78"/>
      <c r="AV238" s="79"/>
      <c r="AW238" s="79"/>
      <c r="AX238" s="79"/>
      <c r="AY238" s="79"/>
      <c r="AZ238" s="79"/>
      <c r="BA238" s="79"/>
      <c r="BB238" s="79"/>
      <c r="BC238" s="79"/>
      <c r="BD238" s="79"/>
      <c r="BE238" s="79"/>
      <c r="BF238" s="79"/>
      <c r="BG238" s="79"/>
      <c r="BH238" s="79"/>
      <c r="BI238" s="79"/>
      <c r="BJ238" s="79"/>
      <c r="BK238" s="79"/>
      <c r="BL238" s="79"/>
      <c r="BM238" s="79"/>
      <c r="BN238" s="79"/>
      <c r="BO238" s="79"/>
      <c r="BP238" s="79"/>
      <c r="BQ238" s="79"/>
      <c r="BR238" s="73"/>
      <c r="BS238" s="79"/>
      <c r="BT238" s="78"/>
      <c r="BU238" s="78"/>
      <c r="BV238" s="78"/>
      <c r="BW238" s="79"/>
      <c r="BX238" s="79"/>
      <c r="BY238" s="78"/>
      <c r="BZ238" s="78"/>
      <c r="CA238" s="78"/>
      <c r="CB238" s="79"/>
      <c r="CC238" s="79"/>
      <c r="CD238" s="79"/>
      <c r="CE238" s="79"/>
      <c r="CF238" s="79"/>
      <c r="CG238" s="79"/>
      <c r="CH238" s="80" t="s">
        <v>78</v>
      </c>
    </row>
    <row r="239" spans="1:86" ht="18.75" thickBot="1">
      <c r="A239" s="75" t="str">
        <f t="shared" si="12"/>
        <v/>
      </c>
      <c r="B239" s="76"/>
      <c r="C239" s="76"/>
      <c r="D239" s="77"/>
      <c r="E239" s="78" t="str">
        <f t="shared" si="13"/>
        <v/>
      </c>
      <c r="F239" s="78" t="str">
        <f t="shared" si="14"/>
        <v/>
      </c>
      <c r="G239" s="78" t="str">
        <f t="shared" si="15"/>
        <v/>
      </c>
      <c r="H239" s="78"/>
      <c r="I239" s="78"/>
      <c r="J239" s="78"/>
      <c r="K239" s="78"/>
      <c r="L239" s="78"/>
      <c r="M239" s="78"/>
      <c r="N239" s="78"/>
      <c r="O239" s="79"/>
      <c r="P239" s="79"/>
      <c r="Q239" s="78"/>
      <c r="R239" s="78"/>
      <c r="S239" s="78"/>
      <c r="T239" s="79"/>
      <c r="U239" s="79"/>
      <c r="V239" s="79"/>
      <c r="W239" s="79"/>
      <c r="X239" s="79"/>
      <c r="Y239" s="79"/>
      <c r="Z239" s="78"/>
      <c r="AA239" s="78"/>
      <c r="AB239" s="78"/>
      <c r="AC239" s="79"/>
      <c r="AD239" s="79"/>
      <c r="AE239" s="78"/>
      <c r="AF239" s="78"/>
      <c r="AG239" s="78"/>
      <c r="AH239" s="79"/>
      <c r="AI239" s="79"/>
      <c r="AJ239" s="79"/>
      <c r="AK239" s="79"/>
      <c r="AL239" s="79"/>
      <c r="AM239" s="79"/>
      <c r="AN239" s="78"/>
      <c r="AO239" s="78"/>
      <c r="AP239" s="78"/>
      <c r="AQ239" s="79"/>
      <c r="AR239" s="79"/>
      <c r="AS239" s="78"/>
      <c r="AT239" s="78"/>
      <c r="AU239" s="78"/>
      <c r="AV239" s="79"/>
      <c r="AW239" s="79"/>
      <c r="AX239" s="79"/>
      <c r="AY239" s="79"/>
      <c r="AZ239" s="79"/>
      <c r="BA239" s="79"/>
      <c r="BB239" s="79"/>
      <c r="BC239" s="79"/>
      <c r="BD239" s="79"/>
      <c r="BE239" s="79"/>
      <c r="BF239" s="79"/>
      <c r="BG239" s="79"/>
      <c r="BH239" s="79"/>
      <c r="BI239" s="79"/>
      <c r="BJ239" s="79"/>
      <c r="BK239" s="79"/>
      <c r="BL239" s="79"/>
      <c r="BM239" s="79"/>
      <c r="BN239" s="79"/>
      <c r="BO239" s="79"/>
      <c r="BP239" s="79"/>
      <c r="BQ239" s="79"/>
      <c r="BR239" s="73"/>
      <c r="BS239" s="79"/>
      <c r="BT239" s="78"/>
      <c r="BU239" s="78"/>
      <c r="BV239" s="78"/>
      <c r="BW239" s="79"/>
      <c r="BX239" s="79"/>
      <c r="BY239" s="78"/>
      <c r="BZ239" s="78"/>
      <c r="CA239" s="78"/>
      <c r="CB239" s="79"/>
      <c r="CC239" s="79"/>
      <c r="CD239" s="79"/>
      <c r="CE239" s="79"/>
      <c r="CF239" s="79"/>
      <c r="CG239" s="79"/>
      <c r="CH239" s="80" t="s">
        <v>78</v>
      </c>
    </row>
    <row r="240" spans="1:86" ht="18.75" thickBot="1">
      <c r="A240" s="75" t="str">
        <f t="shared" si="12"/>
        <v/>
      </c>
      <c r="B240" s="76"/>
      <c r="C240" s="76"/>
      <c r="D240" s="77"/>
      <c r="E240" s="78" t="str">
        <f t="shared" si="13"/>
        <v/>
      </c>
      <c r="F240" s="78" t="str">
        <f t="shared" si="14"/>
        <v/>
      </c>
      <c r="G240" s="78" t="str">
        <f t="shared" si="15"/>
        <v/>
      </c>
      <c r="H240" s="78"/>
      <c r="I240" s="78"/>
      <c r="J240" s="78"/>
      <c r="K240" s="78"/>
      <c r="L240" s="78"/>
      <c r="M240" s="78"/>
      <c r="N240" s="78"/>
      <c r="O240" s="79"/>
      <c r="P240" s="79"/>
      <c r="Q240" s="78"/>
      <c r="R240" s="78"/>
      <c r="S240" s="78"/>
      <c r="T240" s="79"/>
      <c r="U240" s="79"/>
      <c r="V240" s="79"/>
      <c r="W240" s="79"/>
      <c r="X240" s="79"/>
      <c r="Y240" s="79"/>
      <c r="Z240" s="78"/>
      <c r="AA240" s="78"/>
      <c r="AB240" s="78"/>
      <c r="AC240" s="79"/>
      <c r="AD240" s="79"/>
      <c r="AE240" s="78"/>
      <c r="AF240" s="78"/>
      <c r="AG240" s="78"/>
      <c r="AH240" s="79"/>
      <c r="AI240" s="79"/>
      <c r="AJ240" s="79"/>
      <c r="AK240" s="79"/>
      <c r="AL240" s="79"/>
      <c r="AM240" s="79"/>
      <c r="AN240" s="78"/>
      <c r="AO240" s="78"/>
      <c r="AP240" s="78"/>
      <c r="AQ240" s="79"/>
      <c r="AR240" s="79"/>
      <c r="AS240" s="78"/>
      <c r="AT240" s="78"/>
      <c r="AU240" s="78"/>
      <c r="AV240" s="79"/>
      <c r="AW240" s="79"/>
      <c r="AX240" s="79"/>
      <c r="AY240" s="79"/>
      <c r="AZ240" s="79"/>
      <c r="BA240" s="79"/>
      <c r="BB240" s="79"/>
      <c r="BC240" s="79"/>
      <c r="BD240" s="79"/>
      <c r="BE240" s="79"/>
      <c r="BF240" s="79"/>
      <c r="BG240" s="79"/>
      <c r="BH240" s="79"/>
      <c r="BI240" s="79"/>
      <c r="BJ240" s="79"/>
      <c r="BK240" s="79"/>
      <c r="BL240" s="79"/>
      <c r="BM240" s="79"/>
      <c r="BN240" s="79"/>
      <c r="BO240" s="79"/>
      <c r="BP240" s="79"/>
      <c r="BQ240" s="79"/>
      <c r="BR240" s="73"/>
      <c r="BS240" s="79"/>
      <c r="BT240" s="78"/>
      <c r="BU240" s="78"/>
      <c r="BV240" s="78"/>
      <c r="BW240" s="79"/>
      <c r="BX240" s="79"/>
      <c r="BY240" s="78"/>
      <c r="BZ240" s="78"/>
      <c r="CA240" s="78"/>
      <c r="CB240" s="79"/>
      <c r="CC240" s="79"/>
      <c r="CD240" s="79"/>
      <c r="CE240" s="79"/>
      <c r="CF240" s="79"/>
      <c r="CG240" s="79"/>
      <c r="CH240" s="80" t="s">
        <v>78</v>
      </c>
    </row>
    <row r="241" spans="1:86" ht="18.75" thickBot="1">
      <c r="A241" s="75" t="str">
        <f t="shared" si="12"/>
        <v/>
      </c>
      <c r="B241" s="76"/>
      <c r="C241" s="76"/>
      <c r="D241" s="77"/>
      <c r="E241" s="78" t="str">
        <f t="shared" si="13"/>
        <v/>
      </c>
      <c r="F241" s="78" t="str">
        <f t="shared" si="14"/>
        <v/>
      </c>
      <c r="G241" s="78" t="str">
        <f t="shared" si="15"/>
        <v/>
      </c>
      <c r="H241" s="78"/>
      <c r="I241" s="78"/>
      <c r="J241" s="78"/>
      <c r="K241" s="78"/>
      <c r="L241" s="78"/>
      <c r="M241" s="78"/>
      <c r="N241" s="78"/>
      <c r="O241" s="79"/>
      <c r="P241" s="79"/>
      <c r="Q241" s="78"/>
      <c r="R241" s="78"/>
      <c r="S241" s="78"/>
      <c r="T241" s="79"/>
      <c r="U241" s="79"/>
      <c r="V241" s="79"/>
      <c r="W241" s="79"/>
      <c r="X241" s="79"/>
      <c r="Y241" s="79"/>
      <c r="Z241" s="78"/>
      <c r="AA241" s="78"/>
      <c r="AB241" s="78"/>
      <c r="AC241" s="79"/>
      <c r="AD241" s="79"/>
      <c r="AE241" s="78"/>
      <c r="AF241" s="78"/>
      <c r="AG241" s="78"/>
      <c r="AH241" s="79"/>
      <c r="AI241" s="79"/>
      <c r="AJ241" s="79"/>
      <c r="AK241" s="79"/>
      <c r="AL241" s="79"/>
      <c r="AM241" s="79"/>
      <c r="AN241" s="78"/>
      <c r="AO241" s="78"/>
      <c r="AP241" s="78"/>
      <c r="AQ241" s="79"/>
      <c r="AR241" s="79"/>
      <c r="AS241" s="78"/>
      <c r="AT241" s="78"/>
      <c r="AU241" s="78"/>
      <c r="AV241" s="79"/>
      <c r="AW241" s="79"/>
      <c r="AX241" s="79"/>
      <c r="AY241" s="79"/>
      <c r="AZ241" s="79"/>
      <c r="BA241" s="79"/>
      <c r="BB241" s="79"/>
      <c r="BC241" s="79"/>
      <c r="BD241" s="79"/>
      <c r="BE241" s="79"/>
      <c r="BF241" s="79"/>
      <c r="BG241" s="79"/>
      <c r="BH241" s="79"/>
      <c r="BI241" s="79"/>
      <c r="BJ241" s="79"/>
      <c r="BK241" s="79"/>
      <c r="BL241" s="79"/>
      <c r="BM241" s="79"/>
      <c r="BN241" s="79"/>
      <c r="BO241" s="79"/>
      <c r="BP241" s="79"/>
      <c r="BQ241" s="79"/>
      <c r="BR241" s="73"/>
      <c r="BS241" s="79"/>
      <c r="BT241" s="78"/>
      <c r="BU241" s="78"/>
      <c r="BV241" s="78"/>
      <c r="BW241" s="79"/>
      <c r="BX241" s="79"/>
      <c r="BY241" s="78"/>
      <c r="BZ241" s="78"/>
      <c r="CA241" s="78"/>
      <c r="CB241" s="79"/>
      <c r="CC241" s="79"/>
      <c r="CD241" s="79"/>
      <c r="CE241" s="79"/>
      <c r="CF241" s="79"/>
      <c r="CG241" s="79"/>
      <c r="CH241" s="80" t="s">
        <v>78</v>
      </c>
    </row>
    <row r="242" spans="1:86" ht="18.75" thickBot="1">
      <c r="A242" s="75" t="str">
        <f t="shared" si="12"/>
        <v/>
      </c>
      <c r="B242" s="76"/>
      <c r="C242" s="76"/>
      <c r="D242" s="77"/>
      <c r="E242" s="78" t="str">
        <f t="shared" si="13"/>
        <v/>
      </c>
      <c r="F242" s="78" t="str">
        <f t="shared" si="14"/>
        <v/>
      </c>
      <c r="G242" s="78" t="str">
        <f t="shared" si="15"/>
        <v/>
      </c>
      <c r="H242" s="78"/>
      <c r="I242" s="78"/>
      <c r="J242" s="78"/>
      <c r="K242" s="78"/>
      <c r="L242" s="78"/>
      <c r="M242" s="78"/>
      <c r="N242" s="78"/>
      <c r="O242" s="79"/>
      <c r="P242" s="79"/>
      <c r="Q242" s="78"/>
      <c r="R242" s="78"/>
      <c r="S242" s="78"/>
      <c r="T242" s="79"/>
      <c r="U242" s="79"/>
      <c r="V242" s="79"/>
      <c r="W242" s="79"/>
      <c r="X242" s="79"/>
      <c r="Y242" s="79"/>
      <c r="Z242" s="78"/>
      <c r="AA242" s="78"/>
      <c r="AB242" s="78"/>
      <c r="AC242" s="79"/>
      <c r="AD242" s="79"/>
      <c r="AE242" s="78"/>
      <c r="AF242" s="78"/>
      <c r="AG242" s="78"/>
      <c r="AH242" s="79"/>
      <c r="AI242" s="79"/>
      <c r="AJ242" s="79"/>
      <c r="AK242" s="79"/>
      <c r="AL242" s="79"/>
      <c r="AM242" s="79"/>
      <c r="AN242" s="78"/>
      <c r="AO242" s="78"/>
      <c r="AP242" s="78"/>
      <c r="AQ242" s="79"/>
      <c r="AR242" s="79"/>
      <c r="AS242" s="78"/>
      <c r="AT242" s="78"/>
      <c r="AU242" s="78"/>
      <c r="AV242" s="79"/>
      <c r="AW242" s="79"/>
      <c r="AX242" s="79"/>
      <c r="AY242" s="79"/>
      <c r="AZ242" s="79"/>
      <c r="BA242" s="79"/>
      <c r="BB242" s="79"/>
      <c r="BC242" s="79"/>
      <c r="BD242" s="79"/>
      <c r="BE242" s="79"/>
      <c r="BF242" s="79"/>
      <c r="BG242" s="79"/>
      <c r="BH242" s="79"/>
      <c r="BI242" s="79"/>
      <c r="BJ242" s="79"/>
      <c r="BK242" s="79"/>
      <c r="BL242" s="79"/>
      <c r="BM242" s="79"/>
      <c r="BN242" s="79"/>
      <c r="BO242" s="79"/>
      <c r="BP242" s="79"/>
      <c r="BQ242" s="79"/>
      <c r="BR242" s="73"/>
      <c r="BS242" s="79"/>
      <c r="BT242" s="78"/>
      <c r="BU242" s="78"/>
      <c r="BV242" s="78"/>
      <c r="BW242" s="79"/>
      <c r="BX242" s="79"/>
      <c r="BY242" s="78"/>
      <c r="BZ242" s="78"/>
      <c r="CA242" s="78"/>
      <c r="CB242" s="79"/>
      <c r="CC242" s="79"/>
      <c r="CD242" s="79"/>
      <c r="CE242" s="79"/>
      <c r="CF242" s="79"/>
      <c r="CG242" s="79"/>
      <c r="CH242" s="80" t="s">
        <v>78</v>
      </c>
    </row>
    <row r="243" spans="1:86" ht="18.75" thickBot="1">
      <c r="A243" s="75" t="str">
        <f t="shared" si="12"/>
        <v/>
      </c>
      <c r="B243" s="76"/>
      <c r="C243" s="76"/>
      <c r="D243" s="77"/>
      <c r="E243" s="78" t="str">
        <f t="shared" si="13"/>
        <v/>
      </c>
      <c r="F243" s="78" t="str">
        <f t="shared" si="14"/>
        <v/>
      </c>
      <c r="G243" s="78" t="str">
        <f t="shared" si="15"/>
        <v/>
      </c>
      <c r="H243" s="78"/>
      <c r="I243" s="78"/>
      <c r="J243" s="78"/>
      <c r="K243" s="78"/>
      <c r="L243" s="78"/>
      <c r="M243" s="78"/>
      <c r="N243" s="78"/>
      <c r="O243" s="79"/>
      <c r="P243" s="79"/>
      <c r="Q243" s="78"/>
      <c r="R243" s="78"/>
      <c r="S243" s="78"/>
      <c r="T243" s="79"/>
      <c r="U243" s="79"/>
      <c r="V243" s="79"/>
      <c r="W243" s="79"/>
      <c r="X243" s="79"/>
      <c r="Y243" s="79"/>
      <c r="Z243" s="78"/>
      <c r="AA243" s="78"/>
      <c r="AB243" s="78"/>
      <c r="AC243" s="79"/>
      <c r="AD243" s="79"/>
      <c r="AE243" s="78"/>
      <c r="AF243" s="78"/>
      <c r="AG243" s="78"/>
      <c r="AH243" s="79"/>
      <c r="AI243" s="79"/>
      <c r="AJ243" s="79"/>
      <c r="AK243" s="79"/>
      <c r="AL243" s="79"/>
      <c r="AM243" s="79"/>
      <c r="AN243" s="78"/>
      <c r="AO243" s="78"/>
      <c r="AP243" s="78"/>
      <c r="AQ243" s="79"/>
      <c r="AR243" s="79"/>
      <c r="AS243" s="78"/>
      <c r="AT243" s="78"/>
      <c r="AU243" s="78"/>
      <c r="AV243" s="79"/>
      <c r="AW243" s="79"/>
      <c r="AX243" s="79"/>
      <c r="AY243" s="79"/>
      <c r="AZ243" s="79"/>
      <c r="BA243" s="79"/>
      <c r="BB243" s="79"/>
      <c r="BC243" s="79"/>
      <c r="BD243" s="79"/>
      <c r="BE243" s="79"/>
      <c r="BF243" s="79"/>
      <c r="BG243" s="79"/>
      <c r="BH243" s="79"/>
      <c r="BI243" s="79"/>
      <c r="BJ243" s="79"/>
      <c r="BK243" s="79"/>
      <c r="BL243" s="79"/>
      <c r="BM243" s="79"/>
      <c r="BN243" s="79"/>
      <c r="BO243" s="79"/>
      <c r="BP243" s="79"/>
      <c r="BQ243" s="79"/>
      <c r="BR243" s="73"/>
      <c r="BS243" s="79"/>
      <c r="BT243" s="78"/>
      <c r="BU243" s="78"/>
      <c r="BV243" s="78"/>
      <c r="BW243" s="79"/>
      <c r="BX243" s="79"/>
      <c r="BY243" s="78"/>
      <c r="BZ243" s="78"/>
      <c r="CA243" s="78"/>
      <c r="CB243" s="79"/>
      <c r="CC243" s="79"/>
      <c r="CD243" s="79"/>
      <c r="CE243" s="79"/>
      <c r="CF243" s="79"/>
      <c r="CG243" s="79"/>
      <c r="CH243" s="80" t="s">
        <v>78</v>
      </c>
    </row>
    <row r="244" spans="1:86" ht="18.75" thickBot="1">
      <c r="A244" s="75" t="str">
        <f t="shared" si="12"/>
        <v/>
      </c>
      <c r="B244" s="76"/>
      <c r="C244" s="76"/>
      <c r="D244" s="77"/>
      <c r="E244" s="78" t="str">
        <f t="shared" si="13"/>
        <v/>
      </c>
      <c r="F244" s="78" t="str">
        <f t="shared" si="14"/>
        <v/>
      </c>
      <c r="G244" s="78" t="str">
        <f t="shared" si="15"/>
        <v/>
      </c>
      <c r="H244" s="78"/>
      <c r="I244" s="78"/>
      <c r="J244" s="78"/>
      <c r="K244" s="78"/>
      <c r="L244" s="78"/>
      <c r="M244" s="78"/>
      <c r="N244" s="78"/>
      <c r="O244" s="79"/>
      <c r="P244" s="79"/>
      <c r="Q244" s="78"/>
      <c r="R244" s="78"/>
      <c r="S244" s="78"/>
      <c r="T244" s="79"/>
      <c r="U244" s="79"/>
      <c r="V244" s="79"/>
      <c r="W244" s="79"/>
      <c r="X244" s="79"/>
      <c r="Y244" s="79"/>
      <c r="Z244" s="78"/>
      <c r="AA244" s="78"/>
      <c r="AB244" s="78"/>
      <c r="AC244" s="79"/>
      <c r="AD244" s="79"/>
      <c r="AE244" s="78"/>
      <c r="AF244" s="78"/>
      <c r="AG244" s="78"/>
      <c r="AH244" s="79"/>
      <c r="AI244" s="79"/>
      <c r="AJ244" s="79"/>
      <c r="AK244" s="79"/>
      <c r="AL244" s="79"/>
      <c r="AM244" s="79"/>
      <c r="AN244" s="78"/>
      <c r="AO244" s="78"/>
      <c r="AP244" s="78"/>
      <c r="AQ244" s="79"/>
      <c r="AR244" s="79"/>
      <c r="AS244" s="78"/>
      <c r="AT244" s="78"/>
      <c r="AU244" s="78"/>
      <c r="AV244" s="79"/>
      <c r="AW244" s="79"/>
      <c r="AX244" s="79"/>
      <c r="AY244" s="79"/>
      <c r="AZ244" s="79"/>
      <c r="BA244" s="79"/>
      <c r="BB244" s="79"/>
      <c r="BC244" s="79"/>
      <c r="BD244" s="79"/>
      <c r="BE244" s="79"/>
      <c r="BF244" s="79"/>
      <c r="BG244" s="79"/>
      <c r="BH244" s="79"/>
      <c r="BI244" s="79"/>
      <c r="BJ244" s="79"/>
      <c r="BK244" s="79"/>
      <c r="BL244" s="79"/>
      <c r="BM244" s="79"/>
      <c r="BN244" s="79"/>
      <c r="BO244" s="79"/>
      <c r="BP244" s="79"/>
      <c r="BQ244" s="79"/>
      <c r="BR244" s="73"/>
      <c r="BS244" s="79"/>
      <c r="BT244" s="78"/>
      <c r="BU244" s="78"/>
      <c r="BV244" s="78"/>
      <c r="BW244" s="79"/>
      <c r="BX244" s="79"/>
      <c r="BY244" s="78"/>
      <c r="BZ244" s="78"/>
      <c r="CA244" s="78"/>
      <c r="CB244" s="79"/>
      <c r="CC244" s="79"/>
      <c r="CD244" s="79"/>
      <c r="CE244" s="79"/>
      <c r="CF244" s="79"/>
      <c r="CG244" s="79"/>
      <c r="CH244" s="80" t="s">
        <v>78</v>
      </c>
    </row>
    <row r="245" spans="1:86" ht="18.75" thickBot="1">
      <c r="A245" s="75" t="str">
        <f t="shared" si="12"/>
        <v/>
      </c>
      <c r="B245" s="76"/>
      <c r="C245" s="76"/>
      <c r="D245" s="77"/>
      <c r="E245" s="78" t="str">
        <f t="shared" si="13"/>
        <v/>
      </c>
      <c r="F245" s="78" t="str">
        <f t="shared" si="14"/>
        <v/>
      </c>
      <c r="G245" s="78" t="str">
        <f t="shared" si="15"/>
        <v/>
      </c>
      <c r="H245" s="78"/>
      <c r="I245" s="78"/>
      <c r="J245" s="78"/>
      <c r="K245" s="78"/>
      <c r="L245" s="78"/>
      <c r="M245" s="78"/>
      <c r="N245" s="78"/>
      <c r="O245" s="79"/>
      <c r="P245" s="79"/>
      <c r="Q245" s="78"/>
      <c r="R245" s="78"/>
      <c r="S245" s="78"/>
      <c r="T245" s="79"/>
      <c r="U245" s="79"/>
      <c r="V245" s="79"/>
      <c r="W245" s="79"/>
      <c r="X245" s="79"/>
      <c r="Y245" s="79"/>
      <c r="Z245" s="78"/>
      <c r="AA245" s="78"/>
      <c r="AB245" s="78"/>
      <c r="AC245" s="79"/>
      <c r="AD245" s="79"/>
      <c r="AE245" s="78"/>
      <c r="AF245" s="78"/>
      <c r="AG245" s="78"/>
      <c r="AH245" s="79"/>
      <c r="AI245" s="79"/>
      <c r="AJ245" s="79"/>
      <c r="AK245" s="79"/>
      <c r="AL245" s="79"/>
      <c r="AM245" s="79"/>
      <c r="AN245" s="78"/>
      <c r="AO245" s="78"/>
      <c r="AP245" s="78"/>
      <c r="AQ245" s="79"/>
      <c r="AR245" s="79"/>
      <c r="AS245" s="78"/>
      <c r="AT245" s="78"/>
      <c r="AU245" s="78"/>
      <c r="AV245" s="79"/>
      <c r="AW245" s="79"/>
      <c r="AX245" s="79"/>
      <c r="AY245" s="79"/>
      <c r="AZ245" s="79"/>
      <c r="BA245" s="79"/>
      <c r="BB245" s="79"/>
      <c r="BC245" s="79"/>
      <c r="BD245" s="79"/>
      <c r="BE245" s="79"/>
      <c r="BF245" s="79"/>
      <c r="BG245" s="79"/>
      <c r="BH245" s="79"/>
      <c r="BI245" s="79"/>
      <c r="BJ245" s="79"/>
      <c r="BK245" s="79"/>
      <c r="BL245" s="79"/>
      <c r="BM245" s="79"/>
      <c r="BN245" s="79"/>
      <c r="BO245" s="79"/>
      <c r="BP245" s="79"/>
      <c r="BQ245" s="79"/>
      <c r="BR245" s="73"/>
      <c r="BS245" s="79"/>
      <c r="BT245" s="78"/>
      <c r="BU245" s="78"/>
      <c r="BV245" s="78"/>
      <c r="BW245" s="79"/>
      <c r="BX245" s="79"/>
      <c r="BY245" s="78"/>
      <c r="BZ245" s="78"/>
      <c r="CA245" s="78"/>
      <c r="CB245" s="79"/>
      <c r="CC245" s="79"/>
      <c r="CD245" s="79"/>
      <c r="CE245" s="79"/>
      <c r="CF245" s="79"/>
      <c r="CG245" s="79"/>
      <c r="CH245" s="80" t="s">
        <v>78</v>
      </c>
    </row>
    <row r="246" spans="1:86" ht="18.75" thickBot="1">
      <c r="A246" s="75" t="str">
        <f t="shared" si="12"/>
        <v/>
      </c>
      <c r="B246" s="76"/>
      <c r="C246" s="76"/>
      <c r="D246" s="77"/>
      <c r="E246" s="78" t="str">
        <f t="shared" si="13"/>
        <v/>
      </c>
      <c r="F246" s="78" t="str">
        <f t="shared" si="14"/>
        <v/>
      </c>
      <c r="G246" s="78" t="str">
        <f t="shared" si="15"/>
        <v/>
      </c>
      <c r="H246" s="78"/>
      <c r="I246" s="78"/>
      <c r="J246" s="78"/>
      <c r="K246" s="78"/>
      <c r="L246" s="78"/>
      <c r="M246" s="78"/>
      <c r="N246" s="78"/>
      <c r="O246" s="79"/>
      <c r="P246" s="79"/>
      <c r="Q246" s="78"/>
      <c r="R246" s="78"/>
      <c r="S246" s="78"/>
      <c r="T246" s="79"/>
      <c r="U246" s="79"/>
      <c r="V246" s="79"/>
      <c r="W246" s="79"/>
      <c r="X246" s="79"/>
      <c r="Y246" s="79"/>
      <c r="Z246" s="78"/>
      <c r="AA246" s="78"/>
      <c r="AB246" s="78"/>
      <c r="AC246" s="79"/>
      <c r="AD246" s="79"/>
      <c r="AE246" s="78"/>
      <c r="AF246" s="78"/>
      <c r="AG246" s="78"/>
      <c r="AH246" s="79"/>
      <c r="AI246" s="79"/>
      <c r="AJ246" s="79"/>
      <c r="AK246" s="79"/>
      <c r="AL246" s="79"/>
      <c r="AM246" s="79"/>
      <c r="AN246" s="78"/>
      <c r="AO246" s="78"/>
      <c r="AP246" s="78"/>
      <c r="AQ246" s="79"/>
      <c r="AR246" s="79"/>
      <c r="AS246" s="78"/>
      <c r="AT246" s="78"/>
      <c r="AU246" s="78"/>
      <c r="AV246" s="79"/>
      <c r="AW246" s="79"/>
      <c r="AX246" s="79"/>
      <c r="AY246" s="79"/>
      <c r="AZ246" s="79"/>
      <c r="BA246" s="79"/>
      <c r="BB246" s="79"/>
      <c r="BC246" s="79"/>
      <c r="BD246" s="79"/>
      <c r="BE246" s="79"/>
      <c r="BF246" s="79"/>
      <c r="BG246" s="79"/>
      <c r="BH246" s="79"/>
      <c r="BI246" s="79"/>
      <c r="BJ246" s="79"/>
      <c r="BK246" s="79"/>
      <c r="BL246" s="79"/>
      <c r="BM246" s="79"/>
      <c r="BN246" s="79"/>
      <c r="BO246" s="79"/>
      <c r="BP246" s="79"/>
      <c r="BQ246" s="79"/>
      <c r="BR246" s="73"/>
      <c r="BS246" s="79"/>
      <c r="BT246" s="78"/>
      <c r="BU246" s="78"/>
      <c r="BV246" s="78"/>
      <c r="BW246" s="79"/>
      <c r="BX246" s="79"/>
      <c r="BY246" s="78"/>
      <c r="BZ246" s="78"/>
      <c r="CA246" s="78"/>
      <c r="CB246" s="79"/>
      <c r="CC246" s="79"/>
      <c r="CD246" s="79"/>
      <c r="CE246" s="79"/>
      <c r="CF246" s="79"/>
      <c r="CG246" s="79"/>
      <c r="CH246" s="80" t="s">
        <v>78</v>
      </c>
    </row>
    <row r="247" spans="1:86" ht="18.75" thickBot="1">
      <c r="A247" s="75" t="str">
        <f t="shared" si="12"/>
        <v/>
      </c>
      <c r="B247" s="76"/>
      <c r="C247" s="76"/>
      <c r="D247" s="77"/>
      <c r="E247" s="78" t="str">
        <f t="shared" si="13"/>
        <v/>
      </c>
      <c r="F247" s="78" t="str">
        <f t="shared" si="14"/>
        <v/>
      </c>
      <c r="G247" s="78" t="str">
        <f t="shared" si="15"/>
        <v/>
      </c>
      <c r="H247" s="78"/>
      <c r="I247" s="78"/>
      <c r="J247" s="78"/>
      <c r="K247" s="78"/>
      <c r="L247" s="78"/>
      <c r="M247" s="78"/>
      <c r="N247" s="78"/>
      <c r="O247" s="79"/>
      <c r="P247" s="79"/>
      <c r="Q247" s="78"/>
      <c r="R247" s="78"/>
      <c r="S247" s="78"/>
      <c r="T247" s="79"/>
      <c r="U247" s="79"/>
      <c r="V247" s="79"/>
      <c r="W247" s="79"/>
      <c r="X247" s="79"/>
      <c r="Y247" s="79"/>
      <c r="Z247" s="78"/>
      <c r="AA247" s="78"/>
      <c r="AB247" s="78"/>
      <c r="AC247" s="79"/>
      <c r="AD247" s="79"/>
      <c r="AE247" s="78"/>
      <c r="AF247" s="78"/>
      <c r="AG247" s="78"/>
      <c r="AH247" s="79"/>
      <c r="AI247" s="79"/>
      <c r="AJ247" s="79"/>
      <c r="AK247" s="79"/>
      <c r="AL247" s="79"/>
      <c r="AM247" s="79"/>
      <c r="AN247" s="78"/>
      <c r="AO247" s="78"/>
      <c r="AP247" s="78"/>
      <c r="AQ247" s="79"/>
      <c r="AR247" s="79"/>
      <c r="AS247" s="78"/>
      <c r="AT247" s="78"/>
      <c r="AU247" s="78"/>
      <c r="AV247" s="79"/>
      <c r="AW247" s="79"/>
      <c r="AX247" s="79"/>
      <c r="AY247" s="79"/>
      <c r="AZ247" s="79"/>
      <c r="BA247" s="79"/>
      <c r="BB247" s="79"/>
      <c r="BC247" s="79"/>
      <c r="BD247" s="79"/>
      <c r="BE247" s="79"/>
      <c r="BF247" s="79"/>
      <c r="BG247" s="79"/>
      <c r="BH247" s="79"/>
      <c r="BI247" s="79"/>
      <c r="BJ247" s="79"/>
      <c r="BK247" s="79"/>
      <c r="BL247" s="79"/>
      <c r="BM247" s="79"/>
      <c r="BN247" s="79"/>
      <c r="BO247" s="79"/>
      <c r="BP247" s="79"/>
      <c r="BQ247" s="79"/>
      <c r="BR247" s="73"/>
      <c r="BS247" s="79"/>
      <c r="BT247" s="78"/>
      <c r="BU247" s="78"/>
      <c r="BV247" s="78"/>
      <c r="BW247" s="79"/>
      <c r="BX247" s="79"/>
      <c r="BY247" s="78"/>
      <c r="BZ247" s="78"/>
      <c r="CA247" s="78"/>
      <c r="CB247" s="79"/>
      <c r="CC247" s="79"/>
      <c r="CD247" s="79"/>
      <c r="CE247" s="79"/>
      <c r="CF247" s="79"/>
      <c r="CG247" s="79"/>
      <c r="CH247" s="80" t="s">
        <v>78</v>
      </c>
    </row>
    <row r="248" spans="1:86" ht="18.75" thickBot="1">
      <c r="A248" s="75" t="str">
        <f t="shared" si="12"/>
        <v/>
      </c>
      <c r="B248" s="76"/>
      <c r="C248" s="76"/>
      <c r="D248" s="77"/>
      <c r="E248" s="78" t="str">
        <f t="shared" si="13"/>
        <v/>
      </c>
      <c r="F248" s="78" t="str">
        <f t="shared" si="14"/>
        <v/>
      </c>
      <c r="G248" s="78" t="str">
        <f t="shared" si="15"/>
        <v/>
      </c>
      <c r="H248" s="78"/>
      <c r="I248" s="78"/>
      <c r="J248" s="78"/>
      <c r="K248" s="78"/>
      <c r="L248" s="78"/>
      <c r="M248" s="78"/>
      <c r="N248" s="78"/>
      <c r="O248" s="79"/>
      <c r="P248" s="79"/>
      <c r="Q248" s="78"/>
      <c r="R248" s="78"/>
      <c r="S248" s="78"/>
      <c r="T248" s="79"/>
      <c r="U248" s="79"/>
      <c r="V248" s="79"/>
      <c r="W248" s="79"/>
      <c r="X248" s="79"/>
      <c r="Y248" s="79"/>
      <c r="Z248" s="78"/>
      <c r="AA248" s="78"/>
      <c r="AB248" s="78"/>
      <c r="AC248" s="79"/>
      <c r="AD248" s="79"/>
      <c r="AE248" s="78"/>
      <c r="AF248" s="78"/>
      <c r="AG248" s="78"/>
      <c r="AH248" s="79"/>
      <c r="AI248" s="79"/>
      <c r="AJ248" s="79"/>
      <c r="AK248" s="79"/>
      <c r="AL248" s="79"/>
      <c r="AM248" s="79"/>
      <c r="AN248" s="78"/>
      <c r="AO248" s="78"/>
      <c r="AP248" s="78"/>
      <c r="AQ248" s="79"/>
      <c r="AR248" s="79"/>
      <c r="AS248" s="78"/>
      <c r="AT248" s="78"/>
      <c r="AU248" s="78"/>
      <c r="AV248" s="79"/>
      <c r="AW248" s="79"/>
      <c r="AX248" s="79"/>
      <c r="AY248" s="79"/>
      <c r="AZ248" s="79"/>
      <c r="BA248" s="79"/>
      <c r="BB248" s="79"/>
      <c r="BC248" s="79"/>
      <c r="BD248" s="79"/>
      <c r="BE248" s="79"/>
      <c r="BF248" s="79"/>
      <c r="BG248" s="79"/>
      <c r="BH248" s="79"/>
      <c r="BI248" s="79"/>
      <c r="BJ248" s="79"/>
      <c r="BK248" s="79"/>
      <c r="BL248" s="79"/>
      <c r="BM248" s="79"/>
      <c r="BN248" s="79"/>
      <c r="BO248" s="79"/>
      <c r="BP248" s="79"/>
      <c r="BQ248" s="79"/>
      <c r="BR248" s="73"/>
      <c r="BS248" s="79"/>
      <c r="BT248" s="78"/>
      <c r="BU248" s="78"/>
      <c r="BV248" s="78"/>
      <c r="BW248" s="79"/>
      <c r="BX248" s="79"/>
      <c r="BY248" s="78"/>
      <c r="BZ248" s="78"/>
      <c r="CA248" s="78"/>
      <c r="CB248" s="79"/>
      <c r="CC248" s="79"/>
      <c r="CD248" s="79"/>
      <c r="CE248" s="79"/>
      <c r="CF248" s="79"/>
      <c r="CG248" s="79"/>
      <c r="CH248" s="80" t="s">
        <v>78</v>
      </c>
    </row>
    <row r="249" spans="1:86" ht="18.75" thickBot="1">
      <c r="A249" s="75" t="str">
        <f t="shared" si="12"/>
        <v/>
      </c>
      <c r="B249" s="76"/>
      <c r="C249" s="76"/>
      <c r="D249" s="77"/>
      <c r="E249" s="78" t="str">
        <f t="shared" si="13"/>
        <v/>
      </c>
      <c r="F249" s="78" t="str">
        <f t="shared" si="14"/>
        <v/>
      </c>
      <c r="G249" s="78" t="str">
        <f t="shared" si="15"/>
        <v/>
      </c>
      <c r="H249" s="78"/>
      <c r="I249" s="78"/>
      <c r="J249" s="78"/>
      <c r="K249" s="78"/>
      <c r="L249" s="78"/>
      <c r="M249" s="78"/>
      <c r="N249" s="78"/>
      <c r="O249" s="79"/>
      <c r="P249" s="79"/>
      <c r="Q249" s="78"/>
      <c r="R249" s="78"/>
      <c r="S249" s="78"/>
      <c r="T249" s="79"/>
      <c r="U249" s="79"/>
      <c r="V249" s="79"/>
      <c r="W249" s="79"/>
      <c r="X249" s="79"/>
      <c r="Y249" s="79"/>
      <c r="Z249" s="78"/>
      <c r="AA249" s="78"/>
      <c r="AB249" s="78"/>
      <c r="AC249" s="79"/>
      <c r="AD249" s="79"/>
      <c r="AE249" s="78"/>
      <c r="AF249" s="78"/>
      <c r="AG249" s="78"/>
      <c r="AH249" s="79"/>
      <c r="AI249" s="79"/>
      <c r="AJ249" s="79"/>
      <c r="AK249" s="79"/>
      <c r="AL249" s="79"/>
      <c r="AM249" s="79"/>
      <c r="AN249" s="78"/>
      <c r="AO249" s="78"/>
      <c r="AP249" s="78"/>
      <c r="AQ249" s="79"/>
      <c r="AR249" s="79"/>
      <c r="AS249" s="78"/>
      <c r="AT249" s="78"/>
      <c r="AU249" s="78"/>
      <c r="AV249" s="79"/>
      <c r="AW249" s="79"/>
      <c r="AX249" s="79"/>
      <c r="AY249" s="79"/>
      <c r="AZ249" s="79"/>
      <c r="BA249" s="79"/>
      <c r="BB249" s="79"/>
      <c r="BC249" s="79"/>
      <c r="BD249" s="79"/>
      <c r="BE249" s="79"/>
      <c r="BF249" s="79"/>
      <c r="BG249" s="79"/>
      <c r="BH249" s="79"/>
      <c r="BI249" s="79"/>
      <c r="BJ249" s="79"/>
      <c r="BK249" s="79"/>
      <c r="BL249" s="79"/>
      <c r="BM249" s="79"/>
      <c r="BN249" s="79"/>
      <c r="BO249" s="79"/>
      <c r="BP249" s="79"/>
      <c r="BQ249" s="79"/>
      <c r="BR249" s="73"/>
      <c r="BS249" s="79"/>
      <c r="BT249" s="78"/>
      <c r="BU249" s="78"/>
      <c r="BV249" s="78"/>
      <c r="BW249" s="79"/>
      <c r="BX249" s="79"/>
      <c r="BY249" s="78"/>
      <c r="BZ249" s="78"/>
      <c r="CA249" s="78"/>
      <c r="CB249" s="79"/>
      <c r="CC249" s="79"/>
      <c r="CD249" s="79"/>
      <c r="CE249" s="79"/>
      <c r="CF249" s="79"/>
      <c r="CG249" s="79"/>
      <c r="CH249" s="80" t="s">
        <v>78</v>
      </c>
    </row>
    <row r="250" spans="1:86" ht="18.75" thickBot="1">
      <c r="A250" s="75" t="str">
        <f t="shared" si="12"/>
        <v/>
      </c>
      <c r="B250" s="76"/>
      <c r="C250" s="76"/>
      <c r="D250" s="77"/>
      <c r="E250" s="78" t="str">
        <f t="shared" si="13"/>
        <v/>
      </c>
      <c r="F250" s="78" t="str">
        <f t="shared" si="14"/>
        <v/>
      </c>
      <c r="G250" s="78" t="str">
        <f t="shared" si="15"/>
        <v/>
      </c>
      <c r="H250" s="78"/>
      <c r="I250" s="78"/>
      <c r="J250" s="78"/>
      <c r="K250" s="78"/>
      <c r="L250" s="78"/>
      <c r="M250" s="78"/>
      <c r="N250" s="78"/>
      <c r="O250" s="79"/>
      <c r="P250" s="79"/>
      <c r="Q250" s="78"/>
      <c r="R250" s="78"/>
      <c r="S250" s="78"/>
      <c r="T250" s="79"/>
      <c r="U250" s="79"/>
      <c r="V250" s="79"/>
      <c r="W250" s="79"/>
      <c r="X250" s="79"/>
      <c r="Y250" s="79"/>
      <c r="Z250" s="78"/>
      <c r="AA250" s="78"/>
      <c r="AB250" s="78"/>
      <c r="AC250" s="79"/>
      <c r="AD250" s="79"/>
      <c r="AE250" s="78"/>
      <c r="AF250" s="78"/>
      <c r="AG250" s="78"/>
      <c r="AH250" s="79"/>
      <c r="AI250" s="79"/>
      <c r="AJ250" s="79"/>
      <c r="AK250" s="79"/>
      <c r="AL250" s="79"/>
      <c r="AM250" s="79"/>
      <c r="AN250" s="78"/>
      <c r="AO250" s="78"/>
      <c r="AP250" s="78"/>
      <c r="AQ250" s="79"/>
      <c r="AR250" s="79"/>
      <c r="AS250" s="78"/>
      <c r="AT250" s="78"/>
      <c r="AU250" s="78"/>
      <c r="AV250" s="79"/>
      <c r="AW250" s="79"/>
      <c r="AX250" s="79"/>
      <c r="AY250" s="79"/>
      <c r="AZ250" s="79"/>
      <c r="BA250" s="79"/>
      <c r="BB250" s="79"/>
      <c r="BC250" s="79"/>
      <c r="BD250" s="79"/>
      <c r="BE250" s="79"/>
      <c r="BF250" s="79"/>
      <c r="BG250" s="79"/>
      <c r="BH250" s="79"/>
      <c r="BI250" s="79"/>
      <c r="BJ250" s="79"/>
      <c r="BK250" s="79"/>
      <c r="BL250" s="79"/>
      <c r="BM250" s="79"/>
      <c r="BN250" s="79"/>
      <c r="BO250" s="79"/>
      <c r="BP250" s="79"/>
      <c r="BQ250" s="79"/>
      <c r="BR250" s="73"/>
      <c r="BS250" s="79"/>
      <c r="BT250" s="78"/>
      <c r="BU250" s="78"/>
      <c r="BV250" s="78"/>
      <c r="BW250" s="79"/>
      <c r="BX250" s="79"/>
      <c r="BY250" s="78"/>
      <c r="BZ250" s="78"/>
      <c r="CA250" s="78"/>
      <c r="CB250" s="79"/>
      <c r="CC250" s="79"/>
      <c r="CD250" s="79"/>
      <c r="CE250" s="79"/>
      <c r="CF250" s="79"/>
      <c r="CG250" s="79"/>
      <c r="CH250" s="80" t="s">
        <v>78</v>
      </c>
    </row>
    <row r="251" spans="1:86" ht="18.75" thickBot="1">
      <c r="A251" s="75" t="str">
        <f t="shared" si="12"/>
        <v/>
      </c>
      <c r="B251" s="76"/>
      <c r="C251" s="76"/>
      <c r="D251" s="77"/>
      <c r="E251" s="78" t="str">
        <f t="shared" si="13"/>
        <v/>
      </c>
      <c r="F251" s="78" t="str">
        <f t="shared" si="14"/>
        <v/>
      </c>
      <c r="G251" s="78" t="str">
        <f t="shared" si="15"/>
        <v/>
      </c>
      <c r="H251" s="78"/>
      <c r="I251" s="78"/>
      <c r="J251" s="78"/>
      <c r="K251" s="78"/>
      <c r="L251" s="78"/>
      <c r="M251" s="78"/>
      <c r="N251" s="78"/>
      <c r="O251" s="79"/>
      <c r="P251" s="79"/>
      <c r="Q251" s="78"/>
      <c r="R251" s="78"/>
      <c r="S251" s="78"/>
      <c r="T251" s="79"/>
      <c r="U251" s="79"/>
      <c r="V251" s="79"/>
      <c r="W251" s="79"/>
      <c r="X251" s="79"/>
      <c r="Y251" s="79"/>
      <c r="Z251" s="78"/>
      <c r="AA251" s="78"/>
      <c r="AB251" s="78"/>
      <c r="AC251" s="79"/>
      <c r="AD251" s="79"/>
      <c r="AE251" s="78"/>
      <c r="AF251" s="78"/>
      <c r="AG251" s="78"/>
      <c r="AH251" s="79"/>
      <c r="AI251" s="79"/>
      <c r="AJ251" s="79"/>
      <c r="AK251" s="79"/>
      <c r="AL251" s="79"/>
      <c r="AM251" s="79"/>
      <c r="AN251" s="78"/>
      <c r="AO251" s="78"/>
      <c r="AP251" s="78"/>
      <c r="AQ251" s="79"/>
      <c r="AR251" s="79"/>
      <c r="AS251" s="78"/>
      <c r="AT251" s="78"/>
      <c r="AU251" s="78"/>
      <c r="AV251" s="79"/>
      <c r="AW251" s="79"/>
      <c r="AX251" s="79"/>
      <c r="AY251" s="79"/>
      <c r="AZ251" s="79"/>
      <c r="BA251" s="79"/>
      <c r="BB251" s="79"/>
      <c r="BC251" s="79"/>
      <c r="BD251" s="79"/>
      <c r="BE251" s="79"/>
      <c r="BF251" s="79"/>
      <c r="BG251" s="79"/>
      <c r="BH251" s="79"/>
      <c r="BI251" s="79"/>
      <c r="BJ251" s="79"/>
      <c r="BK251" s="79"/>
      <c r="BL251" s="79"/>
      <c r="BM251" s="79"/>
      <c r="BN251" s="79"/>
      <c r="BO251" s="79"/>
      <c r="BP251" s="79"/>
      <c r="BQ251" s="79"/>
      <c r="BR251" s="73"/>
      <c r="BS251" s="79"/>
      <c r="BT251" s="78"/>
      <c r="BU251" s="78"/>
      <c r="BV251" s="78"/>
      <c r="BW251" s="79"/>
      <c r="BX251" s="79"/>
      <c r="BY251" s="78"/>
      <c r="BZ251" s="78"/>
      <c r="CA251" s="78"/>
      <c r="CB251" s="79"/>
      <c r="CC251" s="79"/>
      <c r="CD251" s="79"/>
      <c r="CE251" s="79"/>
      <c r="CF251" s="79"/>
      <c r="CG251" s="79"/>
      <c r="CH251" s="80" t="s">
        <v>78</v>
      </c>
    </row>
    <row r="252" spans="1:86" ht="18.75" thickBot="1">
      <c r="A252" s="75" t="str">
        <f t="shared" si="12"/>
        <v/>
      </c>
      <c r="B252" s="76"/>
      <c r="C252" s="76"/>
      <c r="D252" s="77"/>
      <c r="E252" s="78" t="str">
        <f t="shared" si="13"/>
        <v/>
      </c>
      <c r="F252" s="78" t="str">
        <f t="shared" si="14"/>
        <v/>
      </c>
      <c r="G252" s="78" t="str">
        <f t="shared" si="15"/>
        <v/>
      </c>
      <c r="H252" s="78"/>
      <c r="I252" s="78"/>
      <c r="J252" s="78"/>
      <c r="K252" s="78"/>
      <c r="L252" s="78"/>
      <c r="M252" s="78"/>
      <c r="N252" s="78"/>
      <c r="O252" s="79"/>
      <c r="P252" s="79"/>
      <c r="Q252" s="78"/>
      <c r="R252" s="78"/>
      <c r="S252" s="78"/>
      <c r="T252" s="79"/>
      <c r="U252" s="79"/>
      <c r="V252" s="79"/>
      <c r="W252" s="79"/>
      <c r="X252" s="79"/>
      <c r="Y252" s="79"/>
      <c r="Z252" s="78"/>
      <c r="AA252" s="78"/>
      <c r="AB252" s="78"/>
      <c r="AC252" s="79"/>
      <c r="AD252" s="79"/>
      <c r="AE252" s="78"/>
      <c r="AF252" s="78"/>
      <c r="AG252" s="78"/>
      <c r="AH252" s="79"/>
      <c r="AI252" s="79"/>
      <c r="AJ252" s="79"/>
      <c r="AK252" s="79"/>
      <c r="AL252" s="79"/>
      <c r="AM252" s="79"/>
      <c r="AN252" s="78"/>
      <c r="AO252" s="78"/>
      <c r="AP252" s="78"/>
      <c r="AQ252" s="79"/>
      <c r="AR252" s="79"/>
      <c r="AS252" s="78"/>
      <c r="AT252" s="78"/>
      <c r="AU252" s="78"/>
      <c r="AV252" s="79"/>
      <c r="AW252" s="79"/>
      <c r="AX252" s="79"/>
      <c r="AY252" s="79"/>
      <c r="AZ252" s="79"/>
      <c r="BA252" s="79"/>
      <c r="BB252" s="79"/>
      <c r="BC252" s="79"/>
      <c r="BD252" s="79"/>
      <c r="BE252" s="79"/>
      <c r="BF252" s="79"/>
      <c r="BG252" s="79"/>
      <c r="BH252" s="79"/>
      <c r="BI252" s="79"/>
      <c r="BJ252" s="79"/>
      <c r="BK252" s="79"/>
      <c r="BL252" s="79"/>
      <c r="BM252" s="79"/>
      <c r="BN252" s="79"/>
      <c r="BO252" s="79"/>
      <c r="BP252" s="79"/>
      <c r="BQ252" s="79"/>
      <c r="BR252" s="73"/>
      <c r="BS252" s="79"/>
      <c r="BT252" s="78"/>
      <c r="BU252" s="78"/>
      <c r="BV252" s="78"/>
      <c r="BW252" s="79"/>
      <c r="BX252" s="79"/>
      <c r="BY252" s="78"/>
      <c r="BZ252" s="78"/>
      <c r="CA252" s="78"/>
      <c r="CB252" s="79"/>
      <c r="CC252" s="79"/>
      <c r="CD252" s="79"/>
      <c r="CE252" s="79"/>
      <c r="CF252" s="79"/>
      <c r="CG252" s="79"/>
      <c r="CH252" s="80" t="s">
        <v>78</v>
      </c>
    </row>
    <row r="253" spans="1:86" ht="18.75" thickBot="1">
      <c r="A253" s="75" t="str">
        <f t="shared" si="12"/>
        <v/>
      </c>
      <c r="B253" s="76"/>
      <c r="C253" s="76"/>
      <c r="D253" s="77"/>
      <c r="E253" s="78" t="str">
        <f t="shared" si="13"/>
        <v/>
      </c>
      <c r="F253" s="78" t="str">
        <f t="shared" si="14"/>
        <v/>
      </c>
      <c r="G253" s="78" t="str">
        <f t="shared" si="15"/>
        <v/>
      </c>
      <c r="H253" s="78"/>
      <c r="I253" s="78"/>
      <c r="J253" s="78"/>
      <c r="K253" s="78"/>
      <c r="L253" s="78"/>
      <c r="M253" s="78"/>
      <c r="N253" s="78"/>
      <c r="O253" s="79"/>
      <c r="P253" s="79"/>
      <c r="Q253" s="78"/>
      <c r="R253" s="78"/>
      <c r="S253" s="78"/>
      <c r="T253" s="79"/>
      <c r="U253" s="79"/>
      <c r="V253" s="79"/>
      <c r="W253" s="79"/>
      <c r="X253" s="79"/>
      <c r="Y253" s="79"/>
      <c r="Z253" s="78"/>
      <c r="AA253" s="78"/>
      <c r="AB253" s="78"/>
      <c r="AC253" s="79"/>
      <c r="AD253" s="79"/>
      <c r="AE253" s="78"/>
      <c r="AF253" s="78"/>
      <c r="AG253" s="78"/>
      <c r="AH253" s="79"/>
      <c r="AI253" s="79"/>
      <c r="AJ253" s="79"/>
      <c r="AK253" s="79"/>
      <c r="AL253" s="79"/>
      <c r="AM253" s="79"/>
      <c r="AN253" s="78"/>
      <c r="AO253" s="78"/>
      <c r="AP253" s="78"/>
      <c r="AQ253" s="79"/>
      <c r="AR253" s="79"/>
      <c r="AS253" s="78"/>
      <c r="AT253" s="78"/>
      <c r="AU253" s="78"/>
      <c r="AV253" s="79"/>
      <c r="AW253" s="79"/>
      <c r="AX253" s="79"/>
      <c r="AY253" s="79"/>
      <c r="AZ253" s="79"/>
      <c r="BA253" s="79"/>
      <c r="BB253" s="79"/>
      <c r="BC253" s="79"/>
      <c r="BD253" s="79"/>
      <c r="BE253" s="79"/>
      <c r="BF253" s="79"/>
      <c r="BG253" s="79"/>
      <c r="BH253" s="79"/>
      <c r="BI253" s="79"/>
      <c r="BJ253" s="79"/>
      <c r="BK253" s="79"/>
      <c r="BL253" s="79"/>
      <c r="BM253" s="79"/>
      <c r="BN253" s="79"/>
      <c r="BO253" s="79"/>
      <c r="BP253" s="79"/>
      <c r="BQ253" s="79"/>
      <c r="BR253" s="73"/>
      <c r="BS253" s="79"/>
      <c r="BT253" s="78"/>
      <c r="BU253" s="78"/>
      <c r="BV253" s="78"/>
      <c r="BW253" s="79"/>
      <c r="BX253" s="79"/>
      <c r="BY253" s="78"/>
      <c r="BZ253" s="78"/>
      <c r="CA253" s="78"/>
      <c r="CB253" s="79"/>
      <c r="CC253" s="79"/>
      <c r="CD253" s="79"/>
      <c r="CE253" s="79"/>
      <c r="CF253" s="79"/>
      <c r="CG253" s="79"/>
      <c r="CH253" s="80" t="s">
        <v>78</v>
      </c>
    </row>
    <row r="254" spans="1:86" ht="18.75" thickBot="1">
      <c r="A254" s="75" t="str">
        <f t="shared" si="12"/>
        <v/>
      </c>
      <c r="B254" s="76"/>
      <c r="C254" s="76"/>
      <c r="D254" s="77"/>
      <c r="E254" s="78" t="str">
        <f t="shared" si="13"/>
        <v/>
      </c>
      <c r="F254" s="78" t="str">
        <f t="shared" si="14"/>
        <v/>
      </c>
      <c r="G254" s="78" t="str">
        <f t="shared" si="15"/>
        <v/>
      </c>
      <c r="H254" s="78"/>
      <c r="I254" s="78"/>
      <c r="J254" s="78"/>
      <c r="K254" s="78"/>
      <c r="L254" s="78"/>
      <c r="M254" s="78"/>
      <c r="N254" s="78"/>
      <c r="O254" s="79"/>
      <c r="P254" s="79"/>
      <c r="Q254" s="78"/>
      <c r="R254" s="78"/>
      <c r="S254" s="78"/>
      <c r="T254" s="79"/>
      <c r="U254" s="79"/>
      <c r="V254" s="79"/>
      <c r="W254" s="79"/>
      <c r="X254" s="79"/>
      <c r="Y254" s="79"/>
      <c r="Z254" s="78"/>
      <c r="AA254" s="78"/>
      <c r="AB254" s="78"/>
      <c r="AC254" s="79"/>
      <c r="AD254" s="79"/>
      <c r="AE254" s="78"/>
      <c r="AF254" s="78"/>
      <c r="AG254" s="78"/>
      <c r="AH254" s="79"/>
      <c r="AI254" s="79"/>
      <c r="AJ254" s="79"/>
      <c r="AK254" s="79"/>
      <c r="AL254" s="79"/>
      <c r="AM254" s="79"/>
      <c r="AN254" s="78"/>
      <c r="AO254" s="78"/>
      <c r="AP254" s="78"/>
      <c r="AQ254" s="79"/>
      <c r="AR254" s="79"/>
      <c r="AS254" s="78"/>
      <c r="AT254" s="78"/>
      <c r="AU254" s="78"/>
      <c r="AV254" s="79"/>
      <c r="AW254" s="79"/>
      <c r="AX254" s="79"/>
      <c r="AY254" s="79"/>
      <c r="AZ254" s="79"/>
      <c r="BA254" s="79"/>
      <c r="BB254" s="79"/>
      <c r="BC254" s="79"/>
      <c r="BD254" s="79"/>
      <c r="BE254" s="79"/>
      <c r="BF254" s="79"/>
      <c r="BG254" s="79"/>
      <c r="BH254" s="79"/>
      <c r="BI254" s="79"/>
      <c r="BJ254" s="79"/>
      <c r="BK254" s="79"/>
      <c r="BL254" s="79"/>
      <c r="BM254" s="79"/>
      <c r="BN254" s="79"/>
      <c r="BO254" s="79"/>
      <c r="BP254" s="79"/>
      <c r="BQ254" s="79"/>
      <c r="BR254" s="73"/>
      <c r="BS254" s="79"/>
      <c r="BT254" s="78"/>
      <c r="BU254" s="78"/>
      <c r="BV254" s="78"/>
      <c r="BW254" s="79"/>
      <c r="BX254" s="79"/>
      <c r="BY254" s="78"/>
      <c r="BZ254" s="78"/>
      <c r="CA254" s="78"/>
      <c r="CB254" s="79"/>
      <c r="CC254" s="79"/>
      <c r="CD254" s="79"/>
      <c r="CE254" s="79"/>
      <c r="CF254" s="79"/>
      <c r="CG254" s="79"/>
      <c r="CH254" s="80" t="s">
        <v>78</v>
      </c>
    </row>
    <row r="255" spans="1:86" ht="18.75" thickBot="1">
      <c r="A255" s="75" t="str">
        <f t="shared" si="12"/>
        <v/>
      </c>
      <c r="B255" s="76"/>
      <c r="C255" s="76"/>
      <c r="D255" s="77"/>
      <c r="E255" s="78" t="str">
        <f t="shared" si="13"/>
        <v/>
      </c>
      <c r="F255" s="78" t="str">
        <f t="shared" si="14"/>
        <v/>
      </c>
      <c r="G255" s="78" t="str">
        <f t="shared" si="15"/>
        <v/>
      </c>
      <c r="H255" s="78"/>
      <c r="I255" s="78"/>
      <c r="J255" s="78"/>
      <c r="K255" s="78"/>
      <c r="L255" s="78"/>
      <c r="M255" s="78"/>
      <c r="N255" s="78"/>
      <c r="O255" s="79"/>
      <c r="P255" s="79"/>
      <c r="Q255" s="78"/>
      <c r="R255" s="78"/>
      <c r="S255" s="78"/>
      <c r="T255" s="79"/>
      <c r="U255" s="79"/>
      <c r="V255" s="79"/>
      <c r="W255" s="79"/>
      <c r="X255" s="79"/>
      <c r="Y255" s="79"/>
      <c r="Z255" s="78"/>
      <c r="AA255" s="78"/>
      <c r="AB255" s="78"/>
      <c r="AC255" s="79"/>
      <c r="AD255" s="79"/>
      <c r="AE255" s="78"/>
      <c r="AF255" s="78"/>
      <c r="AG255" s="78"/>
      <c r="AH255" s="79"/>
      <c r="AI255" s="79"/>
      <c r="AJ255" s="79"/>
      <c r="AK255" s="79"/>
      <c r="AL255" s="79"/>
      <c r="AM255" s="79"/>
      <c r="AN255" s="78"/>
      <c r="AO255" s="78"/>
      <c r="AP255" s="78"/>
      <c r="AQ255" s="79"/>
      <c r="AR255" s="79"/>
      <c r="AS255" s="78"/>
      <c r="AT255" s="78"/>
      <c r="AU255" s="78"/>
      <c r="AV255" s="79"/>
      <c r="AW255" s="79"/>
      <c r="AX255" s="79"/>
      <c r="AY255" s="79"/>
      <c r="AZ255" s="79"/>
      <c r="BA255" s="79"/>
      <c r="BB255" s="79"/>
      <c r="BC255" s="79"/>
      <c r="BD255" s="79"/>
      <c r="BE255" s="79"/>
      <c r="BF255" s="79"/>
      <c r="BG255" s="79"/>
      <c r="BH255" s="79"/>
      <c r="BI255" s="79"/>
      <c r="BJ255" s="79"/>
      <c r="BK255" s="79"/>
      <c r="BL255" s="79"/>
      <c r="BM255" s="79"/>
      <c r="BN255" s="79"/>
      <c r="BO255" s="79"/>
      <c r="BP255" s="79"/>
      <c r="BQ255" s="79"/>
      <c r="BR255" s="73"/>
      <c r="BS255" s="79"/>
      <c r="BT255" s="78"/>
      <c r="BU255" s="78"/>
      <c r="BV255" s="78"/>
      <c r="BW255" s="79"/>
      <c r="BX255" s="79"/>
      <c r="BY255" s="78"/>
      <c r="BZ255" s="78"/>
      <c r="CA255" s="78"/>
      <c r="CB255" s="79"/>
      <c r="CC255" s="79"/>
      <c r="CD255" s="79"/>
      <c r="CE255" s="79"/>
      <c r="CF255" s="79"/>
      <c r="CG255" s="79"/>
      <c r="CH255" s="80" t="s">
        <v>78</v>
      </c>
    </row>
    <row r="256" spans="1:86" ht="18.75" thickBot="1">
      <c r="A256" s="75" t="str">
        <f t="shared" si="12"/>
        <v/>
      </c>
      <c r="B256" s="76"/>
      <c r="C256" s="76"/>
      <c r="D256" s="77"/>
      <c r="E256" s="78" t="str">
        <f t="shared" si="13"/>
        <v/>
      </c>
      <c r="F256" s="78" t="str">
        <f t="shared" si="14"/>
        <v/>
      </c>
      <c r="G256" s="78" t="str">
        <f t="shared" si="15"/>
        <v/>
      </c>
      <c r="H256" s="78"/>
      <c r="I256" s="78"/>
      <c r="J256" s="78"/>
      <c r="K256" s="78"/>
      <c r="L256" s="78"/>
      <c r="M256" s="78"/>
      <c r="N256" s="78"/>
      <c r="O256" s="79"/>
      <c r="P256" s="79"/>
      <c r="Q256" s="78"/>
      <c r="R256" s="78"/>
      <c r="S256" s="78"/>
      <c r="T256" s="79"/>
      <c r="U256" s="79"/>
      <c r="V256" s="79"/>
      <c r="W256" s="79"/>
      <c r="X256" s="79"/>
      <c r="Y256" s="79"/>
      <c r="Z256" s="78"/>
      <c r="AA256" s="78"/>
      <c r="AB256" s="78"/>
      <c r="AC256" s="79"/>
      <c r="AD256" s="79"/>
      <c r="AE256" s="78"/>
      <c r="AF256" s="78"/>
      <c r="AG256" s="78"/>
      <c r="AH256" s="79"/>
      <c r="AI256" s="79"/>
      <c r="AJ256" s="79"/>
      <c r="AK256" s="79"/>
      <c r="AL256" s="79"/>
      <c r="AM256" s="79"/>
      <c r="AN256" s="78"/>
      <c r="AO256" s="78"/>
      <c r="AP256" s="78"/>
      <c r="AQ256" s="79"/>
      <c r="AR256" s="79"/>
      <c r="AS256" s="78"/>
      <c r="AT256" s="78"/>
      <c r="AU256" s="78"/>
      <c r="AV256" s="79"/>
      <c r="AW256" s="79"/>
      <c r="AX256" s="79"/>
      <c r="AY256" s="79"/>
      <c r="AZ256" s="79"/>
      <c r="BA256" s="79"/>
      <c r="BB256" s="79"/>
      <c r="BC256" s="79"/>
      <c r="BD256" s="79"/>
      <c r="BE256" s="79"/>
      <c r="BF256" s="79"/>
      <c r="BG256" s="79"/>
      <c r="BH256" s="79"/>
      <c r="BI256" s="79"/>
      <c r="BJ256" s="79"/>
      <c r="BK256" s="79"/>
      <c r="BL256" s="79"/>
      <c r="BM256" s="79"/>
      <c r="BN256" s="79"/>
      <c r="BO256" s="79"/>
      <c r="BP256" s="79"/>
      <c r="BQ256" s="79"/>
      <c r="BR256" s="73"/>
      <c r="BS256" s="79"/>
      <c r="BT256" s="78"/>
      <c r="BU256" s="78"/>
      <c r="BV256" s="78"/>
      <c r="BW256" s="79"/>
      <c r="BX256" s="79"/>
      <c r="BY256" s="78"/>
      <c r="BZ256" s="78"/>
      <c r="CA256" s="78"/>
      <c r="CB256" s="79"/>
      <c r="CC256" s="79"/>
      <c r="CD256" s="79"/>
      <c r="CE256" s="79"/>
      <c r="CF256" s="79"/>
      <c r="CG256" s="79"/>
      <c r="CH256" s="80" t="s">
        <v>78</v>
      </c>
    </row>
    <row r="257" spans="1:86" ht="18.75" thickBot="1">
      <c r="A257" s="75" t="str">
        <f t="shared" si="12"/>
        <v/>
      </c>
      <c r="B257" s="76"/>
      <c r="C257" s="76"/>
      <c r="D257" s="77"/>
      <c r="E257" s="78" t="str">
        <f t="shared" si="13"/>
        <v/>
      </c>
      <c r="F257" s="78" t="str">
        <f t="shared" si="14"/>
        <v/>
      </c>
      <c r="G257" s="78" t="str">
        <f t="shared" si="15"/>
        <v/>
      </c>
      <c r="H257" s="78"/>
      <c r="I257" s="78"/>
      <c r="J257" s="78"/>
      <c r="K257" s="78"/>
      <c r="L257" s="78"/>
      <c r="M257" s="78"/>
      <c r="N257" s="78"/>
      <c r="O257" s="79"/>
      <c r="P257" s="79"/>
      <c r="Q257" s="78"/>
      <c r="R257" s="78"/>
      <c r="S257" s="78"/>
      <c r="T257" s="79"/>
      <c r="U257" s="79"/>
      <c r="V257" s="79"/>
      <c r="W257" s="79"/>
      <c r="X257" s="79"/>
      <c r="Y257" s="79"/>
      <c r="Z257" s="78"/>
      <c r="AA257" s="78"/>
      <c r="AB257" s="78"/>
      <c r="AC257" s="79"/>
      <c r="AD257" s="79"/>
      <c r="AE257" s="78"/>
      <c r="AF257" s="78"/>
      <c r="AG257" s="78"/>
      <c r="AH257" s="79"/>
      <c r="AI257" s="79"/>
      <c r="AJ257" s="79"/>
      <c r="AK257" s="79"/>
      <c r="AL257" s="79"/>
      <c r="AM257" s="79"/>
      <c r="AN257" s="78"/>
      <c r="AO257" s="78"/>
      <c r="AP257" s="78"/>
      <c r="AQ257" s="79"/>
      <c r="AR257" s="79"/>
      <c r="AS257" s="78"/>
      <c r="AT257" s="78"/>
      <c r="AU257" s="78"/>
      <c r="AV257" s="79"/>
      <c r="AW257" s="79"/>
      <c r="AX257" s="79"/>
      <c r="AY257" s="79"/>
      <c r="AZ257" s="79"/>
      <c r="BA257" s="79"/>
      <c r="BB257" s="79"/>
      <c r="BC257" s="79"/>
      <c r="BD257" s="79"/>
      <c r="BE257" s="79"/>
      <c r="BF257" s="79"/>
      <c r="BG257" s="79"/>
      <c r="BH257" s="79"/>
      <c r="BI257" s="79"/>
      <c r="BJ257" s="79"/>
      <c r="BK257" s="79"/>
      <c r="BL257" s="79"/>
      <c r="BM257" s="79"/>
      <c r="BN257" s="79"/>
      <c r="BO257" s="79"/>
      <c r="BP257" s="79"/>
      <c r="BQ257" s="79"/>
      <c r="BR257" s="73"/>
      <c r="BS257" s="79"/>
      <c r="BT257" s="78"/>
      <c r="BU257" s="78"/>
      <c r="BV257" s="78"/>
      <c r="BW257" s="79"/>
      <c r="BX257" s="79"/>
      <c r="BY257" s="78"/>
      <c r="BZ257" s="78"/>
      <c r="CA257" s="78"/>
      <c r="CB257" s="79"/>
      <c r="CC257" s="79"/>
      <c r="CD257" s="79"/>
      <c r="CE257" s="79"/>
      <c r="CF257" s="79"/>
      <c r="CG257" s="79"/>
      <c r="CH257" s="80" t="s">
        <v>78</v>
      </c>
    </row>
    <row r="258" spans="1:86" ht="18.75" thickBot="1">
      <c r="A258" s="75" t="str">
        <f t="shared" si="12"/>
        <v/>
      </c>
      <c r="B258" s="76"/>
      <c r="C258" s="76"/>
      <c r="D258" s="77"/>
      <c r="E258" s="78" t="str">
        <f t="shared" si="13"/>
        <v/>
      </c>
      <c r="F258" s="78" t="str">
        <f t="shared" si="14"/>
        <v/>
      </c>
      <c r="G258" s="78" t="str">
        <f t="shared" si="15"/>
        <v/>
      </c>
      <c r="H258" s="78"/>
      <c r="I258" s="78"/>
      <c r="J258" s="78"/>
      <c r="K258" s="78"/>
      <c r="L258" s="78"/>
      <c r="M258" s="78"/>
      <c r="N258" s="78"/>
      <c r="O258" s="79"/>
      <c r="P258" s="79"/>
      <c r="Q258" s="78"/>
      <c r="R258" s="78"/>
      <c r="S258" s="78"/>
      <c r="T258" s="79"/>
      <c r="U258" s="79"/>
      <c r="V258" s="79"/>
      <c r="W258" s="79"/>
      <c r="X258" s="79"/>
      <c r="Y258" s="79"/>
      <c r="Z258" s="78"/>
      <c r="AA258" s="78"/>
      <c r="AB258" s="78"/>
      <c r="AC258" s="79"/>
      <c r="AD258" s="79"/>
      <c r="AE258" s="78"/>
      <c r="AF258" s="78"/>
      <c r="AG258" s="78"/>
      <c r="AH258" s="79"/>
      <c r="AI258" s="79"/>
      <c r="AJ258" s="79"/>
      <c r="AK258" s="79"/>
      <c r="AL258" s="79"/>
      <c r="AM258" s="79"/>
      <c r="AN258" s="78"/>
      <c r="AO258" s="78"/>
      <c r="AP258" s="78"/>
      <c r="AQ258" s="79"/>
      <c r="AR258" s="79"/>
      <c r="AS258" s="78"/>
      <c r="AT258" s="78"/>
      <c r="AU258" s="78"/>
      <c r="AV258" s="79"/>
      <c r="AW258" s="79"/>
      <c r="AX258" s="79"/>
      <c r="AY258" s="79"/>
      <c r="AZ258" s="79"/>
      <c r="BA258" s="79"/>
      <c r="BB258" s="79"/>
      <c r="BC258" s="79"/>
      <c r="BD258" s="79"/>
      <c r="BE258" s="79"/>
      <c r="BF258" s="79"/>
      <c r="BG258" s="79"/>
      <c r="BH258" s="79"/>
      <c r="BI258" s="79"/>
      <c r="BJ258" s="79"/>
      <c r="BK258" s="79"/>
      <c r="BL258" s="79"/>
      <c r="BM258" s="79"/>
      <c r="BN258" s="79"/>
      <c r="BO258" s="79"/>
      <c r="BP258" s="79"/>
      <c r="BQ258" s="79"/>
      <c r="BR258" s="73"/>
      <c r="BS258" s="79"/>
      <c r="BT258" s="78"/>
      <c r="BU258" s="78"/>
      <c r="BV258" s="78"/>
      <c r="BW258" s="79"/>
      <c r="BX258" s="79"/>
      <c r="BY258" s="78"/>
      <c r="BZ258" s="78"/>
      <c r="CA258" s="78"/>
      <c r="CB258" s="79"/>
      <c r="CC258" s="79"/>
      <c r="CD258" s="79"/>
      <c r="CE258" s="79"/>
      <c r="CF258" s="79"/>
      <c r="CG258" s="79"/>
      <c r="CH258" s="80" t="s">
        <v>78</v>
      </c>
    </row>
    <row r="259" spans="1:86" ht="18.75" thickBot="1">
      <c r="A259" s="75" t="str">
        <f t="shared" si="12"/>
        <v/>
      </c>
      <c r="B259" s="76"/>
      <c r="C259" s="76"/>
      <c r="D259" s="77"/>
      <c r="E259" s="78" t="str">
        <f t="shared" si="13"/>
        <v/>
      </c>
      <c r="F259" s="78" t="str">
        <f t="shared" si="14"/>
        <v/>
      </c>
      <c r="G259" s="78" t="str">
        <f t="shared" si="15"/>
        <v/>
      </c>
      <c r="H259" s="78"/>
      <c r="I259" s="78"/>
      <c r="J259" s="78"/>
      <c r="K259" s="78"/>
      <c r="L259" s="78"/>
      <c r="M259" s="78"/>
      <c r="N259" s="78"/>
      <c r="O259" s="79"/>
      <c r="P259" s="79"/>
      <c r="Q259" s="78"/>
      <c r="R259" s="78"/>
      <c r="S259" s="78"/>
      <c r="T259" s="79"/>
      <c r="U259" s="79"/>
      <c r="V259" s="79"/>
      <c r="W259" s="79"/>
      <c r="X259" s="79"/>
      <c r="Y259" s="79"/>
      <c r="Z259" s="78"/>
      <c r="AA259" s="78"/>
      <c r="AB259" s="78"/>
      <c r="AC259" s="79"/>
      <c r="AD259" s="79"/>
      <c r="AE259" s="78"/>
      <c r="AF259" s="78"/>
      <c r="AG259" s="78"/>
      <c r="AH259" s="79"/>
      <c r="AI259" s="79"/>
      <c r="AJ259" s="79"/>
      <c r="AK259" s="79"/>
      <c r="AL259" s="79"/>
      <c r="AM259" s="79"/>
      <c r="AN259" s="78"/>
      <c r="AO259" s="78"/>
      <c r="AP259" s="78"/>
      <c r="AQ259" s="79"/>
      <c r="AR259" s="79"/>
      <c r="AS259" s="78"/>
      <c r="AT259" s="78"/>
      <c r="AU259" s="78"/>
      <c r="AV259" s="79"/>
      <c r="AW259" s="79"/>
      <c r="AX259" s="79"/>
      <c r="AY259" s="79"/>
      <c r="AZ259" s="79"/>
      <c r="BA259" s="79"/>
      <c r="BB259" s="79"/>
      <c r="BC259" s="79"/>
      <c r="BD259" s="79"/>
      <c r="BE259" s="79"/>
      <c r="BF259" s="79"/>
      <c r="BG259" s="79"/>
      <c r="BH259" s="79"/>
      <c r="BI259" s="79"/>
      <c r="BJ259" s="79"/>
      <c r="BK259" s="79"/>
      <c r="BL259" s="79"/>
      <c r="BM259" s="79"/>
      <c r="BN259" s="79"/>
      <c r="BO259" s="79"/>
      <c r="BP259" s="79"/>
      <c r="BQ259" s="79"/>
      <c r="BR259" s="73"/>
      <c r="BS259" s="79"/>
      <c r="BT259" s="78"/>
      <c r="BU259" s="78"/>
      <c r="BV259" s="78"/>
      <c r="BW259" s="79"/>
      <c r="BX259" s="79"/>
      <c r="BY259" s="78"/>
      <c r="BZ259" s="78"/>
      <c r="CA259" s="78"/>
      <c r="CB259" s="79"/>
      <c r="CC259" s="79"/>
      <c r="CD259" s="79"/>
      <c r="CE259" s="79"/>
      <c r="CF259" s="79"/>
      <c r="CG259" s="79"/>
      <c r="CH259" s="80" t="s">
        <v>78</v>
      </c>
    </row>
    <row r="260" spans="1:86" ht="18.75" thickBot="1">
      <c r="A260" s="75" t="str">
        <f t="shared" si="12"/>
        <v/>
      </c>
      <c r="B260" s="76"/>
      <c r="C260" s="76"/>
      <c r="D260" s="77"/>
      <c r="E260" s="78" t="str">
        <f t="shared" si="13"/>
        <v/>
      </c>
      <c r="F260" s="78" t="str">
        <f t="shared" si="14"/>
        <v/>
      </c>
      <c r="G260" s="78" t="str">
        <f t="shared" si="15"/>
        <v/>
      </c>
      <c r="H260" s="78"/>
      <c r="I260" s="78"/>
      <c r="J260" s="78"/>
      <c r="K260" s="78"/>
      <c r="L260" s="78"/>
      <c r="M260" s="78"/>
      <c r="N260" s="78"/>
      <c r="O260" s="79"/>
      <c r="P260" s="79"/>
      <c r="Q260" s="78"/>
      <c r="R260" s="78"/>
      <c r="S260" s="78"/>
      <c r="T260" s="79"/>
      <c r="U260" s="79"/>
      <c r="V260" s="79"/>
      <c r="W260" s="79"/>
      <c r="X260" s="79"/>
      <c r="Y260" s="79"/>
      <c r="Z260" s="78"/>
      <c r="AA260" s="78"/>
      <c r="AB260" s="78"/>
      <c r="AC260" s="79"/>
      <c r="AD260" s="79"/>
      <c r="AE260" s="78"/>
      <c r="AF260" s="78"/>
      <c r="AG260" s="78"/>
      <c r="AH260" s="79"/>
      <c r="AI260" s="79"/>
      <c r="AJ260" s="79"/>
      <c r="AK260" s="79"/>
      <c r="AL260" s="79"/>
      <c r="AM260" s="79"/>
      <c r="AN260" s="78"/>
      <c r="AO260" s="78"/>
      <c r="AP260" s="78"/>
      <c r="AQ260" s="79"/>
      <c r="AR260" s="79"/>
      <c r="AS260" s="78"/>
      <c r="AT260" s="78"/>
      <c r="AU260" s="78"/>
      <c r="AV260" s="79"/>
      <c r="AW260" s="79"/>
      <c r="AX260" s="79"/>
      <c r="AY260" s="79"/>
      <c r="AZ260" s="79"/>
      <c r="BA260" s="79"/>
      <c r="BB260" s="79"/>
      <c r="BC260" s="79"/>
      <c r="BD260" s="79"/>
      <c r="BE260" s="79"/>
      <c r="BF260" s="79"/>
      <c r="BG260" s="79"/>
      <c r="BH260" s="79"/>
      <c r="BI260" s="79"/>
      <c r="BJ260" s="79"/>
      <c r="BK260" s="79"/>
      <c r="BL260" s="79"/>
      <c r="BM260" s="79"/>
      <c r="BN260" s="79"/>
      <c r="BO260" s="79"/>
      <c r="BP260" s="79"/>
      <c r="BQ260" s="79"/>
      <c r="BR260" s="73"/>
      <c r="BS260" s="79"/>
      <c r="BT260" s="78"/>
      <c r="BU260" s="78"/>
      <c r="BV260" s="78"/>
      <c r="BW260" s="79"/>
      <c r="BX260" s="79"/>
      <c r="BY260" s="78"/>
      <c r="BZ260" s="78"/>
      <c r="CA260" s="78"/>
      <c r="CB260" s="79"/>
      <c r="CC260" s="79"/>
      <c r="CD260" s="79"/>
      <c r="CE260" s="79"/>
      <c r="CF260" s="79"/>
      <c r="CG260" s="79"/>
      <c r="CH260" s="80" t="s">
        <v>78</v>
      </c>
    </row>
    <row r="261" spans="1:86" ht="18.75" thickBot="1">
      <c r="A261" s="75" t="str">
        <f t="shared" si="12"/>
        <v/>
      </c>
      <c r="B261" s="76"/>
      <c r="C261" s="76"/>
      <c r="D261" s="77"/>
      <c r="E261" s="78" t="str">
        <f t="shared" si="13"/>
        <v/>
      </c>
      <c r="F261" s="78" t="str">
        <f t="shared" si="14"/>
        <v/>
      </c>
      <c r="G261" s="78" t="str">
        <f t="shared" si="15"/>
        <v/>
      </c>
      <c r="H261" s="78"/>
      <c r="I261" s="78"/>
      <c r="J261" s="78"/>
      <c r="K261" s="78"/>
      <c r="L261" s="78"/>
      <c r="M261" s="78"/>
      <c r="N261" s="78"/>
      <c r="O261" s="79"/>
      <c r="P261" s="79"/>
      <c r="Q261" s="78"/>
      <c r="R261" s="78"/>
      <c r="S261" s="78"/>
      <c r="T261" s="79"/>
      <c r="U261" s="79"/>
      <c r="V261" s="79"/>
      <c r="W261" s="79"/>
      <c r="X261" s="79"/>
      <c r="Y261" s="79"/>
      <c r="Z261" s="78"/>
      <c r="AA261" s="78"/>
      <c r="AB261" s="78"/>
      <c r="AC261" s="79"/>
      <c r="AD261" s="79"/>
      <c r="AE261" s="78"/>
      <c r="AF261" s="78"/>
      <c r="AG261" s="78"/>
      <c r="AH261" s="79"/>
      <c r="AI261" s="79"/>
      <c r="AJ261" s="79"/>
      <c r="AK261" s="79"/>
      <c r="AL261" s="79"/>
      <c r="AM261" s="79"/>
      <c r="AN261" s="78"/>
      <c r="AO261" s="78"/>
      <c r="AP261" s="78"/>
      <c r="AQ261" s="79"/>
      <c r="AR261" s="79"/>
      <c r="AS261" s="78"/>
      <c r="AT261" s="78"/>
      <c r="AU261" s="78"/>
      <c r="AV261" s="79"/>
      <c r="AW261" s="79"/>
      <c r="AX261" s="79"/>
      <c r="AY261" s="79"/>
      <c r="AZ261" s="79"/>
      <c r="BA261" s="79"/>
      <c r="BB261" s="79"/>
      <c r="BC261" s="79"/>
      <c r="BD261" s="79"/>
      <c r="BE261" s="79"/>
      <c r="BF261" s="79"/>
      <c r="BG261" s="79"/>
      <c r="BH261" s="79"/>
      <c r="BI261" s="79"/>
      <c r="BJ261" s="79"/>
      <c r="BK261" s="79"/>
      <c r="BL261" s="79"/>
      <c r="BM261" s="79"/>
      <c r="BN261" s="79"/>
      <c r="BO261" s="79"/>
      <c r="BP261" s="79"/>
      <c r="BQ261" s="79"/>
      <c r="BR261" s="73"/>
      <c r="BS261" s="79"/>
      <c r="BT261" s="78"/>
      <c r="BU261" s="78"/>
      <c r="BV261" s="78"/>
      <c r="BW261" s="79"/>
      <c r="BX261" s="79"/>
      <c r="BY261" s="78"/>
      <c r="BZ261" s="78"/>
      <c r="CA261" s="78"/>
      <c r="CB261" s="79"/>
      <c r="CC261" s="79"/>
      <c r="CD261" s="79"/>
      <c r="CE261" s="79"/>
      <c r="CF261" s="79"/>
      <c r="CG261" s="79"/>
      <c r="CH261" s="80" t="s">
        <v>78</v>
      </c>
    </row>
    <row r="262" spans="1:86" ht="18.75" thickBot="1">
      <c r="A262" s="75" t="str">
        <f t="shared" si="12"/>
        <v/>
      </c>
      <c r="B262" s="76"/>
      <c r="C262" s="76"/>
      <c r="D262" s="77"/>
      <c r="E262" s="78" t="str">
        <f t="shared" si="13"/>
        <v/>
      </c>
      <c r="F262" s="78" t="str">
        <f t="shared" si="14"/>
        <v/>
      </c>
      <c r="G262" s="78" t="str">
        <f t="shared" si="15"/>
        <v/>
      </c>
      <c r="H262" s="78"/>
      <c r="I262" s="78"/>
      <c r="J262" s="78"/>
      <c r="K262" s="78"/>
      <c r="L262" s="78"/>
      <c r="M262" s="78"/>
      <c r="N262" s="78"/>
      <c r="O262" s="79"/>
      <c r="P262" s="79"/>
      <c r="Q262" s="78"/>
      <c r="R262" s="78"/>
      <c r="S262" s="78"/>
      <c r="T262" s="79"/>
      <c r="U262" s="79"/>
      <c r="V262" s="79"/>
      <c r="W262" s="79"/>
      <c r="X262" s="79"/>
      <c r="Y262" s="79"/>
      <c r="Z262" s="78"/>
      <c r="AA262" s="78"/>
      <c r="AB262" s="78"/>
      <c r="AC262" s="79"/>
      <c r="AD262" s="79"/>
      <c r="AE262" s="78"/>
      <c r="AF262" s="78"/>
      <c r="AG262" s="78"/>
      <c r="AH262" s="79"/>
      <c r="AI262" s="79"/>
      <c r="AJ262" s="79"/>
      <c r="AK262" s="79"/>
      <c r="AL262" s="79"/>
      <c r="AM262" s="79"/>
      <c r="AN262" s="78"/>
      <c r="AO262" s="78"/>
      <c r="AP262" s="78"/>
      <c r="AQ262" s="79"/>
      <c r="AR262" s="79"/>
      <c r="AS262" s="78"/>
      <c r="AT262" s="78"/>
      <c r="AU262" s="78"/>
      <c r="AV262" s="79"/>
      <c r="AW262" s="79"/>
      <c r="AX262" s="79"/>
      <c r="AY262" s="79"/>
      <c r="AZ262" s="79"/>
      <c r="BA262" s="79"/>
      <c r="BB262" s="79"/>
      <c r="BC262" s="79"/>
      <c r="BD262" s="79"/>
      <c r="BE262" s="79"/>
      <c r="BF262" s="79"/>
      <c r="BG262" s="79"/>
      <c r="BH262" s="79"/>
      <c r="BI262" s="79"/>
      <c r="BJ262" s="79"/>
      <c r="BK262" s="79"/>
      <c r="BL262" s="79"/>
      <c r="BM262" s="79"/>
      <c r="BN262" s="79"/>
      <c r="BO262" s="79"/>
      <c r="BP262" s="79"/>
      <c r="BQ262" s="79"/>
      <c r="BR262" s="73"/>
      <c r="BS262" s="79"/>
      <c r="BT262" s="78"/>
      <c r="BU262" s="78"/>
      <c r="BV262" s="78"/>
      <c r="BW262" s="79"/>
      <c r="BX262" s="79"/>
      <c r="BY262" s="78"/>
      <c r="BZ262" s="78"/>
      <c r="CA262" s="78"/>
      <c r="CB262" s="79"/>
      <c r="CC262" s="79"/>
      <c r="CD262" s="79"/>
      <c r="CE262" s="79"/>
      <c r="CF262" s="79"/>
      <c r="CG262" s="79"/>
      <c r="CH262" s="80" t="s">
        <v>78</v>
      </c>
    </row>
    <row r="263" spans="1:86" ht="18.75" thickBot="1">
      <c r="A263" s="75" t="str">
        <f t="shared" si="12"/>
        <v/>
      </c>
      <c r="B263" s="76"/>
      <c r="C263" s="76"/>
      <c r="D263" s="77"/>
      <c r="E263" s="78" t="str">
        <f t="shared" si="13"/>
        <v/>
      </c>
      <c r="F263" s="78" t="str">
        <f t="shared" si="14"/>
        <v/>
      </c>
      <c r="G263" s="78" t="str">
        <f t="shared" si="15"/>
        <v/>
      </c>
      <c r="H263" s="78"/>
      <c r="I263" s="78"/>
      <c r="J263" s="78"/>
      <c r="K263" s="78"/>
      <c r="L263" s="78"/>
      <c r="M263" s="78"/>
      <c r="N263" s="78"/>
      <c r="O263" s="79"/>
      <c r="P263" s="79"/>
      <c r="Q263" s="78"/>
      <c r="R263" s="78"/>
      <c r="S263" s="78"/>
      <c r="T263" s="79"/>
      <c r="U263" s="79"/>
      <c r="V263" s="79"/>
      <c r="W263" s="79"/>
      <c r="X263" s="79"/>
      <c r="Y263" s="79"/>
      <c r="Z263" s="78"/>
      <c r="AA263" s="78"/>
      <c r="AB263" s="78"/>
      <c r="AC263" s="79"/>
      <c r="AD263" s="79"/>
      <c r="AE263" s="78"/>
      <c r="AF263" s="78"/>
      <c r="AG263" s="78"/>
      <c r="AH263" s="79"/>
      <c r="AI263" s="79"/>
      <c r="AJ263" s="79"/>
      <c r="AK263" s="79"/>
      <c r="AL263" s="79"/>
      <c r="AM263" s="79"/>
      <c r="AN263" s="78"/>
      <c r="AO263" s="78"/>
      <c r="AP263" s="78"/>
      <c r="AQ263" s="79"/>
      <c r="AR263" s="79"/>
      <c r="AS263" s="78"/>
      <c r="AT263" s="78"/>
      <c r="AU263" s="78"/>
      <c r="AV263" s="79"/>
      <c r="AW263" s="79"/>
      <c r="AX263" s="79"/>
      <c r="AY263" s="79"/>
      <c r="AZ263" s="79"/>
      <c r="BA263" s="79"/>
      <c r="BB263" s="79"/>
      <c r="BC263" s="79"/>
      <c r="BD263" s="79"/>
      <c r="BE263" s="79"/>
      <c r="BF263" s="79"/>
      <c r="BG263" s="79"/>
      <c r="BH263" s="79"/>
      <c r="BI263" s="79"/>
      <c r="BJ263" s="79"/>
      <c r="BK263" s="79"/>
      <c r="BL263" s="79"/>
      <c r="BM263" s="79"/>
      <c r="BN263" s="79"/>
      <c r="BO263" s="79"/>
      <c r="BP263" s="79"/>
      <c r="BQ263" s="79"/>
      <c r="BR263" s="73"/>
      <c r="BS263" s="79"/>
      <c r="BT263" s="78"/>
      <c r="BU263" s="78"/>
      <c r="BV263" s="78"/>
      <c r="BW263" s="79"/>
      <c r="BX263" s="79"/>
      <c r="BY263" s="78"/>
      <c r="BZ263" s="78"/>
      <c r="CA263" s="78"/>
      <c r="CB263" s="79"/>
      <c r="CC263" s="79"/>
      <c r="CD263" s="79"/>
      <c r="CE263" s="79"/>
      <c r="CF263" s="79"/>
      <c r="CG263" s="79"/>
      <c r="CH263" s="80" t="s">
        <v>78</v>
      </c>
    </row>
    <row r="264" spans="1:86" ht="18.75" thickBot="1">
      <c r="A264" s="75" t="str">
        <f t="shared" si="12"/>
        <v/>
      </c>
      <c r="B264" s="76"/>
      <c r="C264" s="76"/>
      <c r="D264" s="77"/>
      <c r="E264" s="78" t="str">
        <f t="shared" si="13"/>
        <v/>
      </c>
      <c r="F264" s="78" t="str">
        <f t="shared" si="14"/>
        <v/>
      </c>
      <c r="G264" s="78" t="str">
        <f t="shared" si="15"/>
        <v/>
      </c>
      <c r="H264" s="78"/>
      <c r="I264" s="78"/>
      <c r="J264" s="78"/>
      <c r="K264" s="78"/>
      <c r="L264" s="78"/>
      <c r="M264" s="78"/>
      <c r="N264" s="78"/>
      <c r="O264" s="79"/>
      <c r="P264" s="79"/>
      <c r="Q264" s="78"/>
      <c r="R264" s="78"/>
      <c r="S264" s="78"/>
      <c r="T264" s="79"/>
      <c r="U264" s="79"/>
      <c r="V264" s="79"/>
      <c r="W264" s="79"/>
      <c r="X264" s="79"/>
      <c r="Y264" s="79"/>
      <c r="Z264" s="78"/>
      <c r="AA264" s="78"/>
      <c r="AB264" s="78"/>
      <c r="AC264" s="79"/>
      <c r="AD264" s="79"/>
      <c r="AE264" s="78"/>
      <c r="AF264" s="78"/>
      <c r="AG264" s="78"/>
      <c r="AH264" s="79"/>
      <c r="AI264" s="79"/>
      <c r="AJ264" s="79"/>
      <c r="AK264" s="79"/>
      <c r="AL264" s="79"/>
      <c r="AM264" s="79"/>
      <c r="AN264" s="78"/>
      <c r="AO264" s="78"/>
      <c r="AP264" s="78"/>
      <c r="AQ264" s="79"/>
      <c r="AR264" s="79"/>
      <c r="AS264" s="78"/>
      <c r="AT264" s="78"/>
      <c r="AU264" s="78"/>
      <c r="AV264" s="79"/>
      <c r="AW264" s="79"/>
      <c r="AX264" s="79"/>
      <c r="AY264" s="79"/>
      <c r="AZ264" s="79"/>
      <c r="BA264" s="79"/>
      <c r="BB264" s="79"/>
      <c r="BC264" s="79"/>
      <c r="BD264" s="79"/>
      <c r="BE264" s="79"/>
      <c r="BF264" s="79"/>
      <c r="BG264" s="79"/>
      <c r="BH264" s="79"/>
      <c r="BI264" s="79"/>
      <c r="BJ264" s="79"/>
      <c r="BK264" s="79"/>
      <c r="BL264" s="79"/>
      <c r="BM264" s="79"/>
      <c r="BN264" s="79"/>
      <c r="BO264" s="79"/>
      <c r="BP264" s="79"/>
      <c r="BQ264" s="79"/>
      <c r="BR264" s="73"/>
      <c r="BS264" s="79"/>
      <c r="BT264" s="78"/>
      <c r="BU264" s="78"/>
      <c r="BV264" s="78"/>
      <c r="BW264" s="79"/>
      <c r="BX264" s="79"/>
      <c r="BY264" s="78"/>
      <c r="BZ264" s="78"/>
      <c r="CA264" s="78"/>
      <c r="CB264" s="79"/>
      <c r="CC264" s="79"/>
      <c r="CD264" s="79"/>
      <c r="CE264" s="79"/>
      <c r="CF264" s="79"/>
      <c r="CG264" s="79"/>
      <c r="CH264" s="80" t="s">
        <v>78</v>
      </c>
    </row>
    <row r="265" spans="1:86" ht="18.75" thickBot="1">
      <c r="A265" s="75" t="str">
        <f t="shared" si="12"/>
        <v/>
      </c>
      <c r="B265" s="76"/>
      <c r="C265" s="76"/>
      <c r="D265" s="77"/>
      <c r="E265" s="78" t="str">
        <f t="shared" si="13"/>
        <v/>
      </c>
      <c r="F265" s="78" t="str">
        <f t="shared" si="14"/>
        <v/>
      </c>
      <c r="G265" s="78" t="str">
        <f t="shared" si="15"/>
        <v/>
      </c>
      <c r="H265" s="78"/>
      <c r="I265" s="78"/>
      <c r="J265" s="78"/>
      <c r="K265" s="78"/>
      <c r="L265" s="78"/>
      <c r="M265" s="78"/>
      <c r="N265" s="78"/>
      <c r="O265" s="79"/>
      <c r="P265" s="79"/>
      <c r="Q265" s="78"/>
      <c r="R265" s="78"/>
      <c r="S265" s="78"/>
      <c r="T265" s="79"/>
      <c r="U265" s="79"/>
      <c r="V265" s="79"/>
      <c r="W265" s="79"/>
      <c r="X265" s="79"/>
      <c r="Y265" s="79"/>
      <c r="Z265" s="78"/>
      <c r="AA265" s="78"/>
      <c r="AB265" s="78"/>
      <c r="AC265" s="79"/>
      <c r="AD265" s="79"/>
      <c r="AE265" s="78"/>
      <c r="AF265" s="78"/>
      <c r="AG265" s="78"/>
      <c r="AH265" s="79"/>
      <c r="AI265" s="79"/>
      <c r="AJ265" s="79"/>
      <c r="AK265" s="79"/>
      <c r="AL265" s="79"/>
      <c r="AM265" s="79"/>
      <c r="AN265" s="78"/>
      <c r="AO265" s="78"/>
      <c r="AP265" s="78"/>
      <c r="AQ265" s="79"/>
      <c r="AR265" s="79"/>
      <c r="AS265" s="78"/>
      <c r="AT265" s="78"/>
      <c r="AU265" s="78"/>
      <c r="AV265" s="79"/>
      <c r="AW265" s="79"/>
      <c r="AX265" s="79"/>
      <c r="AY265" s="79"/>
      <c r="AZ265" s="79"/>
      <c r="BA265" s="79"/>
      <c r="BB265" s="79"/>
      <c r="BC265" s="79"/>
      <c r="BD265" s="79"/>
      <c r="BE265" s="79"/>
      <c r="BF265" s="79"/>
      <c r="BG265" s="79"/>
      <c r="BH265" s="79"/>
      <c r="BI265" s="79"/>
      <c r="BJ265" s="79"/>
      <c r="BK265" s="79"/>
      <c r="BL265" s="79"/>
      <c r="BM265" s="79"/>
      <c r="BN265" s="79"/>
      <c r="BO265" s="79"/>
      <c r="BP265" s="79"/>
      <c r="BQ265" s="79"/>
      <c r="BR265" s="73"/>
      <c r="BS265" s="79"/>
      <c r="BT265" s="78"/>
      <c r="BU265" s="78"/>
      <c r="BV265" s="78"/>
      <c r="BW265" s="79"/>
      <c r="BX265" s="79"/>
      <c r="BY265" s="78"/>
      <c r="BZ265" s="78"/>
      <c r="CA265" s="78"/>
      <c r="CB265" s="79"/>
      <c r="CC265" s="79"/>
      <c r="CD265" s="79"/>
      <c r="CE265" s="79"/>
      <c r="CF265" s="79"/>
      <c r="CG265" s="79"/>
      <c r="CH265" s="80" t="s">
        <v>78</v>
      </c>
    </row>
    <row r="266" spans="1:86" ht="18.75" thickBot="1">
      <c r="A266" s="75" t="str">
        <f t="shared" ref="A266:A329" si="16">IF(B266="","",ROW()-8)</f>
        <v/>
      </c>
      <c r="B266" s="76"/>
      <c r="C266" s="76"/>
      <c r="D266" s="77"/>
      <c r="E266" s="78" t="str">
        <f t="shared" ref="E266:E329" si="17">IF(D266&gt;1,DATEDIF(D266,$E$8,"md"),"")</f>
        <v/>
      </c>
      <c r="F266" s="78" t="str">
        <f t="shared" ref="F266:F329" si="18">IF(D266&gt;1,DATEDIF(D266,$E$8,"ym"),"")</f>
        <v/>
      </c>
      <c r="G266" s="78" t="str">
        <f t="shared" ref="G266:G329" si="19">IF(D266&gt;1,DATEDIF(D266,$E$8,"y"),"")</f>
        <v/>
      </c>
      <c r="H266" s="78"/>
      <c r="I266" s="78"/>
      <c r="J266" s="78"/>
      <c r="K266" s="78"/>
      <c r="L266" s="78"/>
      <c r="M266" s="78"/>
      <c r="N266" s="78"/>
      <c r="O266" s="79"/>
      <c r="P266" s="79"/>
      <c r="Q266" s="78"/>
      <c r="R266" s="78"/>
      <c r="S266" s="78"/>
      <c r="T266" s="79"/>
      <c r="U266" s="79"/>
      <c r="V266" s="79"/>
      <c r="W266" s="79"/>
      <c r="X266" s="79"/>
      <c r="Y266" s="79"/>
      <c r="Z266" s="78"/>
      <c r="AA266" s="78"/>
      <c r="AB266" s="78"/>
      <c r="AC266" s="79"/>
      <c r="AD266" s="79"/>
      <c r="AE266" s="78"/>
      <c r="AF266" s="78"/>
      <c r="AG266" s="78"/>
      <c r="AH266" s="79"/>
      <c r="AI266" s="79"/>
      <c r="AJ266" s="79"/>
      <c r="AK266" s="79"/>
      <c r="AL266" s="79"/>
      <c r="AM266" s="79"/>
      <c r="AN266" s="78"/>
      <c r="AO266" s="78"/>
      <c r="AP266" s="78"/>
      <c r="AQ266" s="79"/>
      <c r="AR266" s="79"/>
      <c r="AS266" s="78"/>
      <c r="AT266" s="78"/>
      <c r="AU266" s="78"/>
      <c r="AV266" s="79"/>
      <c r="AW266" s="79"/>
      <c r="AX266" s="79"/>
      <c r="AY266" s="79"/>
      <c r="AZ266" s="79"/>
      <c r="BA266" s="79"/>
      <c r="BB266" s="79"/>
      <c r="BC266" s="79"/>
      <c r="BD266" s="79"/>
      <c r="BE266" s="79"/>
      <c r="BF266" s="79"/>
      <c r="BG266" s="79"/>
      <c r="BH266" s="79"/>
      <c r="BI266" s="79"/>
      <c r="BJ266" s="79"/>
      <c r="BK266" s="79"/>
      <c r="BL266" s="79"/>
      <c r="BM266" s="79"/>
      <c r="BN266" s="79"/>
      <c r="BO266" s="79"/>
      <c r="BP266" s="79"/>
      <c r="BQ266" s="79"/>
      <c r="BR266" s="73"/>
      <c r="BS266" s="79"/>
      <c r="BT266" s="78"/>
      <c r="BU266" s="78"/>
      <c r="BV266" s="78"/>
      <c r="BW266" s="79"/>
      <c r="BX266" s="79"/>
      <c r="BY266" s="78"/>
      <c r="BZ266" s="78"/>
      <c r="CA266" s="78"/>
      <c r="CB266" s="79"/>
      <c r="CC266" s="79"/>
      <c r="CD266" s="79"/>
      <c r="CE266" s="79"/>
      <c r="CF266" s="79"/>
      <c r="CG266" s="79"/>
      <c r="CH266" s="80" t="s">
        <v>78</v>
      </c>
    </row>
    <row r="267" spans="1:86" ht="18.75" thickBot="1">
      <c r="A267" s="75" t="str">
        <f t="shared" si="16"/>
        <v/>
      </c>
      <c r="B267" s="76"/>
      <c r="C267" s="76"/>
      <c r="D267" s="77"/>
      <c r="E267" s="78" t="str">
        <f t="shared" si="17"/>
        <v/>
      </c>
      <c r="F267" s="78" t="str">
        <f t="shared" si="18"/>
        <v/>
      </c>
      <c r="G267" s="78" t="str">
        <f t="shared" si="19"/>
        <v/>
      </c>
      <c r="H267" s="78"/>
      <c r="I267" s="78"/>
      <c r="J267" s="78"/>
      <c r="K267" s="78"/>
      <c r="L267" s="78"/>
      <c r="M267" s="78"/>
      <c r="N267" s="78"/>
      <c r="O267" s="79"/>
      <c r="P267" s="79"/>
      <c r="Q267" s="78"/>
      <c r="R267" s="78"/>
      <c r="S267" s="78"/>
      <c r="T267" s="79"/>
      <c r="U267" s="79"/>
      <c r="V267" s="79"/>
      <c r="W267" s="79"/>
      <c r="X267" s="79"/>
      <c r="Y267" s="79"/>
      <c r="Z267" s="78"/>
      <c r="AA267" s="78"/>
      <c r="AB267" s="78"/>
      <c r="AC267" s="79"/>
      <c r="AD267" s="79"/>
      <c r="AE267" s="78"/>
      <c r="AF267" s="78"/>
      <c r="AG267" s="78"/>
      <c r="AH267" s="79"/>
      <c r="AI267" s="79"/>
      <c r="AJ267" s="79"/>
      <c r="AK267" s="79"/>
      <c r="AL267" s="79"/>
      <c r="AM267" s="79"/>
      <c r="AN267" s="78"/>
      <c r="AO267" s="78"/>
      <c r="AP267" s="78"/>
      <c r="AQ267" s="79"/>
      <c r="AR267" s="79"/>
      <c r="AS267" s="78"/>
      <c r="AT267" s="78"/>
      <c r="AU267" s="78"/>
      <c r="AV267" s="79"/>
      <c r="AW267" s="79"/>
      <c r="AX267" s="79"/>
      <c r="AY267" s="79"/>
      <c r="AZ267" s="79"/>
      <c r="BA267" s="79"/>
      <c r="BB267" s="79"/>
      <c r="BC267" s="79"/>
      <c r="BD267" s="79"/>
      <c r="BE267" s="79"/>
      <c r="BF267" s="79"/>
      <c r="BG267" s="79"/>
      <c r="BH267" s="79"/>
      <c r="BI267" s="79"/>
      <c r="BJ267" s="79"/>
      <c r="BK267" s="79"/>
      <c r="BL267" s="79"/>
      <c r="BM267" s="79"/>
      <c r="BN267" s="79"/>
      <c r="BO267" s="79"/>
      <c r="BP267" s="79"/>
      <c r="BQ267" s="79"/>
      <c r="BR267" s="73"/>
      <c r="BS267" s="79"/>
      <c r="BT267" s="78"/>
      <c r="BU267" s="78"/>
      <c r="BV267" s="78"/>
      <c r="BW267" s="79"/>
      <c r="BX267" s="79"/>
      <c r="BY267" s="78"/>
      <c r="BZ267" s="78"/>
      <c r="CA267" s="78"/>
      <c r="CB267" s="79"/>
      <c r="CC267" s="79"/>
      <c r="CD267" s="79"/>
      <c r="CE267" s="79"/>
      <c r="CF267" s="79"/>
      <c r="CG267" s="79"/>
      <c r="CH267" s="80" t="s">
        <v>78</v>
      </c>
    </row>
    <row r="268" spans="1:86" ht="18.75" thickBot="1">
      <c r="A268" s="75" t="str">
        <f t="shared" si="16"/>
        <v/>
      </c>
      <c r="B268" s="76"/>
      <c r="C268" s="76"/>
      <c r="D268" s="77"/>
      <c r="E268" s="78" t="str">
        <f t="shared" si="17"/>
        <v/>
      </c>
      <c r="F268" s="78" t="str">
        <f t="shared" si="18"/>
        <v/>
      </c>
      <c r="G268" s="78" t="str">
        <f t="shared" si="19"/>
        <v/>
      </c>
      <c r="H268" s="78"/>
      <c r="I268" s="78"/>
      <c r="J268" s="78"/>
      <c r="K268" s="78"/>
      <c r="L268" s="78"/>
      <c r="M268" s="78"/>
      <c r="N268" s="78"/>
      <c r="O268" s="79"/>
      <c r="P268" s="79"/>
      <c r="Q268" s="78"/>
      <c r="R268" s="78"/>
      <c r="S268" s="78"/>
      <c r="T268" s="79"/>
      <c r="U268" s="79"/>
      <c r="V268" s="79"/>
      <c r="W268" s="79"/>
      <c r="X268" s="79"/>
      <c r="Y268" s="79"/>
      <c r="Z268" s="78"/>
      <c r="AA268" s="78"/>
      <c r="AB268" s="78"/>
      <c r="AC268" s="79"/>
      <c r="AD268" s="79"/>
      <c r="AE268" s="78"/>
      <c r="AF268" s="78"/>
      <c r="AG268" s="78"/>
      <c r="AH268" s="79"/>
      <c r="AI268" s="79"/>
      <c r="AJ268" s="79"/>
      <c r="AK268" s="79"/>
      <c r="AL268" s="79"/>
      <c r="AM268" s="79"/>
      <c r="AN268" s="78"/>
      <c r="AO268" s="78"/>
      <c r="AP268" s="78"/>
      <c r="AQ268" s="79"/>
      <c r="AR268" s="79"/>
      <c r="AS268" s="78"/>
      <c r="AT268" s="78"/>
      <c r="AU268" s="78"/>
      <c r="AV268" s="79"/>
      <c r="AW268" s="79"/>
      <c r="AX268" s="79"/>
      <c r="AY268" s="79"/>
      <c r="AZ268" s="79"/>
      <c r="BA268" s="79"/>
      <c r="BB268" s="79"/>
      <c r="BC268" s="79"/>
      <c r="BD268" s="79"/>
      <c r="BE268" s="79"/>
      <c r="BF268" s="79"/>
      <c r="BG268" s="79"/>
      <c r="BH268" s="79"/>
      <c r="BI268" s="79"/>
      <c r="BJ268" s="79"/>
      <c r="BK268" s="79"/>
      <c r="BL268" s="79"/>
      <c r="BM268" s="79"/>
      <c r="BN268" s="79"/>
      <c r="BO268" s="79"/>
      <c r="BP268" s="79"/>
      <c r="BQ268" s="79"/>
      <c r="BR268" s="73"/>
      <c r="BS268" s="79"/>
      <c r="BT268" s="78"/>
      <c r="BU268" s="78"/>
      <c r="BV268" s="78"/>
      <c r="BW268" s="79"/>
      <c r="BX268" s="79"/>
      <c r="BY268" s="78"/>
      <c r="BZ268" s="78"/>
      <c r="CA268" s="78"/>
      <c r="CB268" s="79"/>
      <c r="CC268" s="79"/>
      <c r="CD268" s="79"/>
      <c r="CE268" s="79"/>
      <c r="CF268" s="79"/>
      <c r="CG268" s="79"/>
      <c r="CH268" s="80" t="s">
        <v>78</v>
      </c>
    </row>
    <row r="269" spans="1:86" ht="18.75" thickBot="1">
      <c r="A269" s="75" t="str">
        <f t="shared" si="16"/>
        <v/>
      </c>
      <c r="B269" s="76"/>
      <c r="C269" s="76"/>
      <c r="D269" s="77"/>
      <c r="E269" s="78" t="str">
        <f t="shared" si="17"/>
        <v/>
      </c>
      <c r="F269" s="78" t="str">
        <f t="shared" si="18"/>
        <v/>
      </c>
      <c r="G269" s="78" t="str">
        <f t="shared" si="19"/>
        <v/>
      </c>
      <c r="H269" s="78"/>
      <c r="I269" s="78"/>
      <c r="J269" s="78"/>
      <c r="K269" s="78"/>
      <c r="L269" s="78"/>
      <c r="M269" s="78"/>
      <c r="N269" s="78"/>
      <c r="O269" s="79"/>
      <c r="P269" s="79"/>
      <c r="Q269" s="78"/>
      <c r="R269" s="78"/>
      <c r="S269" s="78"/>
      <c r="T269" s="79"/>
      <c r="U269" s="79"/>
      <c r="V269" s="79"/>
      <c r="W269" s="79"/>
      <c r="X269" s="79"/>
      <c r="Y269" s="79"/>
      <c r="Z269" s="78"/>
      <c r="AA269" s="78"/>
      <c r="AB269" s="78"/>
      <c r="AC269" s="79"/>
      <c r="AD269" s="79"/>
      <c r="AE269" s="78"/>
      <c r="AF269" s="78"/>
      <c r="AG269" s="78"/>
      <c r="AH269" s="79"/>
      <c r="AI269" s="79"/>
      <c r="AJ269" s="79"/>
      <c r="AK269" s="79"/>
      <c r="AL269" s="79"/>
      <c r="AM269" s="79"/>
      <c r="AN269" s="78"/>
      <c r="AO269" s="78"/>
      <c r="AP269" s="78"/>
      <c r="AQ269" s="79"/>
      <c r="AR269" s="79"/>
      <c r="AS269" s="78"/>
      <c r="AT269" s="78"/>
      <c r="AU269" s="78"/>
      <c r="AV269" s="79"/>
      <c r="AW269" s="79"/>
      <c r="AX269" s="79"/>
      <c r="AY269" s="79"/>
      <c r="AZ269" s="79"/>
      <c r="BA269" s="79"/>
      <c r="BB269" s="79"/>
      <c r="BC269" s="79"/>
      <c r="BD269" s="79"/>
      <c r="BE269" s="79"/>
      <c r="BF269" s="79"/>
      <c r="BG269" s="79"/>
      <c r="BH269" s="79"/>
      <c r="BI269" s="79"/>
      <c r="BJ269" s="79"/>
      <c r="BK269" s="79"/>
      <c r="BL269" s="79"/>
      <c r="BM269" s="79"/>
      <c r="BN269" s="79"/>
      <c r="BO269" s="79"/>
      <c r="BP269" s="79"/>
      <c r="BQ269" s="79"/>
      <c r="BR269" s="73"/>
      <c r="BS269" s="79"/>
      <c r="BT269" s="78"/>
      <c r="BU269" s="78"/>
      <c r="BV269" s="78"/>
      <c r="BW269" s="79"/>
      <c r="BX269" s="79"/>
      <c r="BY269" s="78"/>
      <c r="BZ269" s="78"/>
      <c r="CA269" s="78"/>
      <c r="CB269" s="79"/>
      <c r="CC269" s="79"/>
      <c r="CD269" s="79"/>
      <c r="CE269" s="79"/>
      <c r="CF269" s="79"/>
      <c r="CG269" s="79"/>
      <c r="CH269" s="80" t="s">
        <v>78</v>
      </c>
    </row>
    <row r="270" spans="1:86" ht="18.75" thickBot="1">
      <c r="A270" s="75" t="str">
        <f t="shared" si="16"/>
        <v/>
      </c>
      <c r="B270" s="76"/>
      <c r="C270" s="76"/>
      <c r="D270" s="77"/>
      <c r="E270" s="78" t="str">
        <f t="shared" si="17"/>
        <v/>
      </c>
      <c r="F270" s="78" t="str">
        <f t="shared" si="18"/>
        <v/>
      </c>
      <c r="G270" s="78" t="str">
        <f t="shared" si="19"/>
        <v/>
      </c>
      <c r="H270" s="78"/>
      <c r="I270" s="78"/>
      <c r="J270" s="78"/>
      <c r="K270" s="78"/>
      <c r="L270" s="78"/>
      <c r="M270" s="78"/>
      <c r="N270" s="78"/>
      <c r="O270" s="79"/>
      <c r="P270" s="79"/>
      <c r="Q270" s="78"/>
      <c r="R270" s="78"/>
      <c r="S270" s="78"/>
      <c r="T270" s="79"/>
      <c r="U270" s="79"/>
      <c r="V270" s="79"/>
      <c r="W270" s="79"/>
      <c r="X270" s="79"/>
      <c r="Y270" s="79"/>
      <c r="Z270" s="78"/>
      <c r="AA270" s="78"/>
      <c r="AB270" s="78"/>
      <c r="AC270" s="79"/>
      <c r="AD270" s="79"/>
      <c r="AE270" s="78"/>
      <c r="AF270" s="78"/>
      <c r="AG270" s="78"/>
      <c r="AH270" s="79"/>
      <c r="AI270" s="79"/>
      <c r="AJ270" s="79"/>
      <c r="AK270" s="79"/>
      <c r="AL270" s="79"/>
      <c r="AM270" s="79"/>
      <c r="AN270" s="78"/>
      <c r="AO270" s="78"/>
      <c r="AP270" s="78"/>
      <c r="AQ270" s="79"/>
      <c r="AR270" s="79"/>
      <c r="AS270" s="78"/>
      <c r="AT270" s="78"/>
      <c r="AU270" s="78"/>
      <c r="AV270" s="79"/>
      <c r="AW270" s="79"/>
      <c r="AX270" s="79"/>
      <c r="AY270" s="79"/>
      <c r="AZ270" s="79"/>
      <c r="BA270" s="79"/>
      <c r="BB270" s="79"/>
      <c r="BC270" s="79"/>
      <c r="BD270" s="79"/>
      <c r="BE270" s="79"/>
      <c r="BF270" s="79"/>
      <c r="BG270" s="79"/>
      <c r="BH270" s="79"/>
      <c r="BI270" s="79"/>
      <c r="BJ270" s="79"/>
      <c r="BK270" s="79"/>
      <c r="BL270" s="79"/>
      <c r="BM270" s="79"/>
      <c r="BN270" s="79"/>
      <c r="BO270" s="79"/>
      <c r="BP270" s="79"/>
      <c r="BQ270" s="79"/>
      <c r="BR270" s="73"/>
      <c r="BS270" s="79"/>
      <c r="BT270" s="78"/>
      <c r="BU270" s="78"/>
      <c r="BV270" s="78"/>
      <c r="BW270" s="79"/>
      <c r="BX270" s="79"/>
      <c r="BY270" s="78"/>
      <c r="BZ270" s="78"/>
      <c r="CA270" s="78"/>
      <c r="CB270" s="79"/>
      <c r="CC270" s="79"/>
      <c r="CD270" s="79"/>
      <c r="CE270" s="79"/>
      <c r="CF270" s="79"/>
      <c r="CG270" s="79"/>
      <c r="CH270" s="80" t="s">
        <v>78</v>
      </c>
    </row>
    <row r="271" spans="1:86" ht="18.75" thickBot="1">
      <c r="A271" s="75" t="str">
        <f t="shared" si="16"/>
        <v/>
      </c>
      <c r="B271" s="76"/>
      <c r="C271" s="76"/>
      <c r="D271" s="77"/>
      <c r="E271" s="78" t="str">
        <f t="shared" si="17"/>
        <v/>
      </c>
      <c r="F271" s="78" t="str">
        <f t="shared" si="18"/>
        <v/>
      </c>
      <c r="G271" s="78" t="str">
        <f t="shared" si="19"/>
        <v/>
      </c>
      <c r="H271" s="78"/>
      <c r="I271" s="78"/>
      <c r="J271" s="78"/>
      <c r="K271" s="78"/>
      <c r="L271" s="78"/>
      <c r="M271" s="78"/>
      <c r="N271" s="78"/>
      <c r="O271" s="79"/>
      <c r="P271" s="79"/>
      <c r="Q271" s="78"/>
      <c r="R271" s="78"/>
      <c r="S271" s="78"/>
      <c r="T271" s="79"/>
      <c r="U271" s="79"/>
      <c r="V271" s="79"/>
      <c r="W271" s="79"/>
      <c r="X271" s="79"/>
      <c r="Y271" s="79"/>
      <c r="Z271" s="78"/>
      <c r="AA271" s="78"/>
      <c r="AB271" s="78"/>
      <c r="AC271" s="79"/>
      <c r="AD271" s="79"/>
      <c r="AE271" s="78"/>
      <c r="AF271" s="78"/>
      <c r="AG271" s="78"/>
      <c r="AH271" s="79"/>
      <c r="AI271" s="79"/>
      <c r="AJ271" s="79"/>
      <c r="AK271" s="79"/>
      <c r="AL271" s="79"/>
      <c r="AM271" s="79"/>
      <c r="AN271" s="78"/>
      <c r="AO271" s="78"/>
      <c r="AP271" s="78"/>
      <c r="AQ271" s="79"/>
      <c r="AR271" s="79"/>
      <c r="AS271" s="78"/>
      <c r="AT271" s="78"/>
      <c r="AU271" s="78"/>
      <c r="AV271" s="79"/>
      <c r="AW271" s="79"/>
      <c r="AX271" s="79"/>
      <c r="AY271" s="79"/>
      <c r="AZ271" s="79"/>
      <c r="BA271" s="79"/>
      <c r="BB271" s="79"/>
      <c r="BC271" s="79"/>
      <c r="BD271" s="79"/>
      <c r="BE271" s="79"/>
      <c r="BF271" s="79"/>
      <c r="BG271" s="79"/>
      <c r="BH271" s="79"/>
      <c r="BI271" s="79"/>
      <c r="BJ271" s="79"/>
      <c r="BK271" s="79"/>
      <c r="BL271" s="79"/>
      <c r="BM271" s="79"/>
      <c r="BN271" s="79"/>
      <c r="BO271" s="79"/>
      <c r="BP271" s="79"/>
      <c r="BQ271" s="79"/>
      <c r="BR271" s="73"/>
      <c r="BS271" s="79"/>
      <c r="BT271" s="78"/>
      <c r="BU271" s="78"/>
      <c r="BV271" s="78"/>
      <c r="BW271" s="79"/>
      <c r="BX271" s="79"/>
      <c r="BY271" s="78"/>
      <c r="BZ271" s="78"/>
      <c r="CA271" s="78"/>
      <c r="CB271" s="79"/>
      <c r="CC271" s="79"/>
      <c r="CD271" s="79"/>
      <c r="CE271" s="79"/>
      <c r="CF271" s="79"/>
      <c r="CG271" s="79"/>
      <c r="CH271" s="80" t="s">
        <v>78</v>
      </c>
    </row>
    <row r="272" spans="1:86" ht="18.75" thickBot="1">
      <c r="A272" s="75" t="str">
        <f t="shared" si="16"/>
        <v/>
      </c>
      <c r="B272" s="76"/>
      <c r="C272" s="76"/>
      <c r="D272" s="77"/>
      <c r="E272" s="78" t="str">
        <f t="shared" si="17"/>
        <v/>
      </c>
      <c r="F272" s="78" t="str">
        <f t="shared" si="18"/>
        <v/>
      </c>
      <c r="G272" s="78" t="str">
        <f t="shared" si="19"/>
        <v/>
      </c>
      <c r="H272" s="78"/>
      <c r="I272" s="78"/>
      <c r="J272" s="78"/>
      <c r="K272" s="78"/>
      <c r="L272" s="78"/>
      <c r="M272" s="78"/>
      <c r="N272" s="78"/>
      <c r="O272" s="79"/>
      <c r="P272" s="79"/>
      <c r="Q272" s="78"/>
      <c r="R272" s="78"/>
      <c r="S272" s="78"/>
      <c r="T272" s="79"/>
      <c r="U272" s="79"/>
      <c r="V272" s="79"/>
      <c r="W272" s="79"/>
      <c r="X272" s="79"/>
      <c r="Y272" s="79"/>
      <c r="Z272" s="78"/>
      <c r="AA272" s="78"/>
      <c r="AB272" s="78"/>
      <c r="AC272" s="79"/>
      <c r="AD272" s="79"/>
      <c r="AE272" s="78"/>
      <c r="AF272" s="78"/>
      <c r="AG272" s="78"/>
      <c r="AH272" s="79"/>
      <c r="AI272" s="79"/>
      <c r="AJ272" s="79"/>
      <c r="AK272" s="79"/>
      <c r="AL272" s="79"/>
      <c r="AM272" s="79"/>
      <c r="AN272" s="78"/>
      <c r="AO272" s="78"/>
      <c r="AP272" s="78"/>
      <c r="AQ272" s="79"/>
      <c r="AR272" s="79"/>
      <c r="AS272" s="78"/>
      <c r="AT272" s="78"/>
      <c r="AU272" s="78"/>
      <c r="AV272" s="79"/>
      <c r="AW272" s="79"/>
      <c r="AX272" s="79"/>
      <c r="AY272" s="79"/>
      <c r="AZ272" s="79"/>
      <c r="BA272" s="79"/>
      <c r="BB272" s="79"/>
      <c r="BC272" s="79"/>
      <c r="BD272" s="79"/>
      <c r="BE272" s="79"/>
      <c r="BF272" s="79"/>
      <c r="BG272" s="79"/>
      <c r="BH272" s="79"/>
      <c r="BI272" s="79"/>
      <c r="BJ272" s="79"/>
      <c r="BK272" s="79"/>
      <c r="BL272" s="79"/>
      <c r="BM272" s="79"/>
      <c r="BN272" s="79"/>
      <c r="BO272" s="79"/>
      <c r="BP272" s="79"/>
      <c r="BQ272" s="79"/>
      <c r="BR272" s="73"/>
      <c r="BS272" s="79"/>
      <c r="BT272" s="78"/>
      <c r="BU272" s="78"/>
      <c r="BV272" s="78"/>
      <c r="BW272" s="79"/>
      <c r="BX272" s="79"/>
      <c r="BY272" s="78"/>
      <c r="BZ272" s="78"/>
      <c r="CA272" s="78"/>
      <c r="CB272" s="79"/>
      <c r="CC272" s="79"/>
      <c r="CD272" s="79"/>
      <c r="CE272" s="79"/>
      <c r="CF272" s="79"/>
      <c r="CG272" s="79"/>
      <c r="CH272" s="80" t="s">
        <v>78</v>
      </c>
    </row>
    <row r="273" spans="1:86" ht="18.75" thickBot="1">
      <c r="A273" s="75" t="str">
        <f t="shared" si="16"/>
        <v/>
      </c>
      <c r="B273" s="76"/>
      <c r="C273" s="76"/>
      <c r="D273" s="77"/>
      <c r="E273" s="78" t="str">
        <f t="shared" si="17"/>
        <v/>
      </c>
      <c r="F273" s="78" t="str">
        <f t="shared" si="18"/>
        <v/>
      </c>
      <c r="G273" s="78" t="str">
        <f t="shared" si="19"/>
        <v/>
      </c>
      <c r="H273" s="78"/>
      <c r="I273" s="78"/>
      <c r="J273" s="78"/>
      <c r="K273" s="78"/>
      <c r="L273" s="78"/>
      <c r="M273" s="78"/>
      <c r="N273" s="78"/>
      <c r="O273" s="79"/>
      <c r="P273" s="79"/>
      <c r="Q273" s="78"/>
      <c r="R273" s="78"/>
      <c r="S273" s="78"/>
      <c r="T273" s="79"/>
      <c r="U273" s="79"/>
      <c r="V273" s="79"/>
      <c r="W273" s="79"/>
      <c r="X273" s="79"/>
      <c r="Y273" s="79"/>
      <c r="Z273" s="78"/>
      <c r="AA273" s="78"/>
      <c r="AB273" s="78"/>
      <c r="AC273" s="79"/>
      <c r="AD273" s="79"/>
      <c r="AE273" s="78"/>
      <c r="AF273" s="78"/>
      <c r="AG273" s="78"/>
      <c r="AH273" s="79"/>
      <c r="AI273" s="79"/>
      <c r="AJ273" s="79"/>
      <c r="AK273" s="79"/>
      <c r="AL273" s="79"/>
      <c r="AM273" s="79"/>
      <c r="AN273" s="78"/>
      <c r="AO273" s="78"/>
      <c r="AP273" s="78"/>
      <c r="AQ273" s="79"/>
      <c r="AR273" s="79"/>
      <c r="AS273" s="78"/>
      <c r="AT273" s="78"/>
      <c r="AU273" s="78"/>
      <c r="AV273" s="79"/>
      <c r="AW273" s="79"/>
      <c r="AX273" s="79"/>
      <c r="AY273" s="79"/>
      <c r="AZ273" s="79"/>
      <c r="BA273" s="79"/>
      <c r="BB273" s="79"/>
      <c r="BC273" s="79"/>
      <c r="BD273" s="79"/>
      <c r="BE273" s="79"/>
      <c r="BF273" s="79"/>
      <c r="BG273" s="79"/>
      <c r="BH273" s="79"/>
      <c r="BI273" s="79"/>
      <c r="BJ273" s="79"/>
      <c r="BK273" s="79"/>
      <c r="BL273" s="79"/>
      <c r="BM273" s="79"/>
      <c r="BN273" s="79"/>
      <c r="BO273" s="79"/>
      <c r="BP273" s="79"/>
      <c r="BQ273" s="79"/>
      <c r="BR273" s="73"/>
      <c r="BS273" s="79"/>
      <c r="BT273" s="78"/>
      <c r="BU273" s="78"/>
      <c r="BV273" s="78"/>
      <c r="BW273" s="79"/>
      <c r="BX273" s="79"/>
      <c r="BY273" s="78"/>
      <c r="BZ273" s="78"/>
      <c r="CA273" s="78"/>
      <c r="CB273" s="79"/>
      <c r="CC273" s="79"/>
      <c r="CD273" s="79"/>
      <c r="CE273" s="79"/>
      <c r="CF273" s="79"/>
      <c r="CG273" s="79"/>
      <c r="CH273" s="80" t="s">
        <v>78</v>
      </c>
    </row>
    <row r="274" spans="1:86" ht="18.75" thickBot="1">
      <c r="A274" s="75" t="str">
        <f t="shared" si="16"/>
        <v/>
      </c>
      <c r="B274" s="76"/>
      <c r="C274" s="76"/>
      <c r="D274" s="77"/>
      <c r="E274" s="78" t="str">
        <f t="shared" si="17"/>
        <v/>
      </c>
      <c r="F274" s="78" t="str">
        <f t="shared" si="18"/>
        <v/>
      </c>
      <c r="G274" s="78" t="str">
        <f t="shared" si="19"/>
        <v/>
      </c>
      <c r="H274" s="78"/>
      <c r="I274" s="78"/>
      <c r="J274" s="78"/>
      <c r="K274" s="78"/>
      <c r="L274" s="78"/>
      <c r="M274" s="78"/>
      <c r="N274" s="78"/>
      <c r="O274" s="79"/>
      <c r="P274" s="79"/>
      <c r="Q274" s="78"/>
      <c r="R274" s="78"/>
      <c r="S274" s="78"/>
      <c r="T274" s="79"/>
      <c r="U274" s="79"/>
      <c r="V274" s="79"/>
      <c r="W274" s="79"/>
      <c r="X274" s="79"/>
      <c r="Y274" s="79"/>
      <c r="Z274" s="78"/>
      <c r="AA274" s="78"/>
      <c r="AB274" s="78"/>
      <c r="AC274" s="79"/>
      <c r="AD274" s="79"/>
      <c r="AE274" s="78"/>
      <c r="AF274" s="78"/>
      <c r="AG274" s="78"/>
      <c r="AH274" s="79"/>
      <c r="AI274" s="79"/>
      <c r="AJ274" s="79"/>
      <c r="AK274" s="79"/>
      <c r="AL274" s="79"/>
      <c r="AM274" s="79"/>
      <c r="AN274" s="78"/>
      <c r="AO274" s="78"/>
      <c r="AP274" s="78"/>
      <c r="AQ274" s="79"/>
      <c r="AR274" s="79"/>
      <c r="AS274" s="78"/>
      <c r="AT274" s="78"/>
      <c r="AU274" s="78"/>
      <c r="AV274" s="79"/>
      <c r="AW274" s="79"/>
      <c r="AX274" s="79"/>
      <c r="AY274" s="79"/>
      <c r="AZ274" s="79"/>
      <c r="BA274" s="79"/>
      <c r="BB274" s="79"/>
      <c r="BC274" s="79"/>
      <c r="BD274" s="79"/>
      <c r="BE274" s="79"/>
      <c r="BF274" s="79"/>
      <c r="BG274" s="79"/>
      <c r="BH274" s="79"/>
      <c r="BI274" s="79"/>
      <c r="BJ274" s="79"/>
      <c r="BK274" s="79"/>
      <c r="BL274" s="79"/>
      <c r="BM274" s="79"/>
      <c r="BN274" s="79"/>
      <c r="BO274" s="79"/>
      <c r="BP274" s="79"/>
      <c r="BQ274" s="79"/>
      <c r="BR274" s="73"/>
      <c r="BS274" s="79"/>
      <c r="BT274" s="78"/>
      <c r="BU274" s="78"/>
      <c r="BV274" s="78"/>
      <c r="BW274" s="79"/>
      <c r="BX274" s="79"/>
      <c r="BY274" s="78"/>
      <c r="BZ274" s="78"/>
      <c r="CA274" s="78"/>
      <c r="CB274" s="79"/>
      <c r="CC274" s="79"/>
      <c r="CD274" s="79"/>
      <c r="CE274" s="79"/>
      <c r="CF274" s="79"/>
      <c r="CG274" s="79"/>
      <c r="CH274" s="80" t="s">
        <v>78</v>
      </c>
    </row>
    <row r="275" spans="1:86" ht="18.75" thickBot="1">
      <c r="A275" s="75" t="str">
        <f t="shared" si="16"/>
        <v/>
      </c>
      <c r="B275" s="76"/>
      <c r="C275" s="76"/>
      <c r="D275" s="77"/>
      <c r="E275" s="78" t="str">
        <f t="shared" si="17"/>
        <v/>
      </c>
      <c r="F275" s="78" t="str">
        <f t="shared" si="18"/>
        <v/>
      </c>
      <c r="G275" s="78" t="str">
        <f t="shared" si="19"/>
        <v/>
      </c>
      <c r="H275" s="78"/>
      <c r="I275" s="78"/>
      <c r="J275" s="78"/>
      <c r="K275" s="78"/>
      <c r="L275" s="78"/>
      <c r="M275" s="78"/>
      <c r="N275" s="78"/>
      <c r="O275" s="79"/>
      <c r="P275" s="79"/>
      <c r="Q275" s="78"/>
      <c r="R275" s="78"/>
      <c r="S275" s="78"/>
      <c r="T275" s="79"/>
      <c r="U275" s="79"/>
      <c r="V275" s="79"/>
      <c r="W275" s="79"/>
      <c r="X275" s="79"/>
      <c r="Y275" s="79"/>
      <c r="Z275" s="78"/>
      <c r="AA275" s="78"/>
      <c r="AB275" s="78"/>
      <c r="AC275" s="79"/>
      <c r="AD275" s="79"/>
      <c r="AE275" s="78"/>
      <c r="AF275" s="78"/>
      <c r="AG275" s="78"/>
      <c r="AH275" s="79"/>
      <c r="AI275" s="79"/>
      <c r="AJ275" s="79"/>
      <c r="AK275" s="79"/>
      <c r="AL275" s="79"/>
      <c r="AM275" s="79"/>
      <c r="AN275" s="78"/>
      <c r="AO275" s="78"/>
      <c r="AP275" s="78"/>
      <c r="AQ275" s="79"/>
      <c r="AR275" s="79"/>
      <c r="AS275" s="78"/>
      <c r="AT275" s="78"/>
      <c r="AU275" s="78"/>
      <c r="AV275" s="79"/>
      <c r="AW275" s="79"/>
      <c r="AX275" s="79"/>
      <c r="AY275" s="79"/>
      <c r="AZ275" s="79"/>
      <c r="BA275" s="79"/>
      <c r="BB275" s="79"/>
      <c r="BC275" s="79"/>
      <c r="BD275" s="79"/>
      <c r="BE275" s="79"/>
      <c r="BF275" s="79"/>
      <c r="BG275" s="79"/>
      <c r="BH275" s="79"/>
      <c r="BI275" s="79"/>
      <c r="BJ275" s="79"/>
      <c r="BK275" s="79"/>
      <c r="BL275" s="79"/>
      <c r="BM275" s="79"/>
      <c r="BN275" s="79"/>
      <c r="BO275" s="79"/>
      <c r="BP275" s="79"/>
      <c r="BQ275" s="79"/>
      <c r="BR275" s="73"/>
      <c r="BS275" s="79"/>
      <c r="BT275" s="78"/>
      <c r="BU275" s="78"/>
      <c r="BV275" s="78"/>
      <c r="BW275" s="79"/>
      <c r="BX275" s="79"/>
      <c r="BY275" s="78"/>
      <c r="BZ275" s="78"/>
      <c r="CA275" s="78"/>
      <c r="CB275" s="79"/>
      <c r="CC275" s="79"/>
      <c r="CD275" s="79"/>
      <c r="CE275" s="79"/>
      <c r="CF275" s="79"/>
      <c r="CG275" s="79"/>
      <c r="CH275" s="80" t="s">
        <v>78</v>
      </c>
    </row>
    <row r="276" spans="1:86" ht="18.75" thickBot="1">
      <c r="A276" s="75" t="str">
        <f t="shared" si="16"/>
        <v/>
      </c>
      <c r="B276" s="76"/>
      <c r="C276" s="76"/>
      <c r="D276" s="77"/>
      <c r="E276" s="78" t="str">
        <f t="shared" si="17"/>
        <v/>
      </c>
      <c r="F276" s="78" t="str">
        <f t="shared" si="18"/>
        <v/>
      </c>
      <c r="G276" s="78" t="str">
        <f t="shared" si="19"/>
        <v/>
      </c>
      <c r="H276" s="78"/>
      <c r="I276" s="78"/>
      <c r="J276" s="78"/>
      <c r="K276" s="78"/>
      <c r="L276" s="78"/>
      <c r="M276" s="78"/>
      <c r="N276" s="78"/>
      <c r="O276" s="79"/>
      <c r="P276" s="79"/>
      <c r="Q276" s="78"/>
      <c r="R276" s="78"/>
      <c r="S276" s="78"/>
      <c r="T276" s="79"/>
      <c r="U276" s="79"/>
      <c r="V276" s="79"/>
      <c r="W276" s="79"/>
      <c r="X276" s="79"/>
      <c r="Y276" s="79"/>
      <c r="Z276" s="78"/>
      <c r="AA276" s="78"/>
      <c r="AB276" s="78"/>
      <c r="AC276" s="79"/>
      <c r="AD276" s="79"/>
      <c r="AE276" s="78"/>
      <c r="AF276" s="78"/>
      <c r="AG276" s="78"/>
      <c r="AH276" s="79"/>
      <c r="AI276" s="79"/>
      <c r="AJ276" s="79"/>
      <c r="AK276" s="79"/>
      <c r="AL276" s="79"/>
      <c r="AM276" s="79"/>
      <c r="AN276" s="78"/>
      <c r="AO276" s="78"/>
      <c r="AP276" s="78"/>
      <c r="AQ276" s="79"/>
      <c r="AR276" s="79"/>
      <c r="AS276" s="78"/>
      <c r="AT276" s="78"/>
      <c r="AU276" s="78"/>
      <c r="AV276" s="79"/>
      <c r="AW276" s="79"/>
      <c r="AX276" s="79"/>
      <c r="AY276" s="79"/>
      <c r="AZ276" s="79"/>
      <c r="BA276" s="79"/>
      <c r="BB276" s="79"/>
      <c r="BC276" s="79"/>
      <c r="BD276" s="79"/>
      <c r="BE276" s="79"/>
      <c r="BF276" s="79"/>
      <c r="BG276" s="79"/>
      <c r="BH276" s="79"/>
      <c r="BI276" s="79"/>
      <c r="BJ276" s="79"/>
      <c r="BK276" s="79"/>
      <c r="BL276" s="79"/>
      <c r="BM276" s="79"/>
      <c r="BN276" s="79"/>
      <c r="BO276" s="79"/>
      <c r="BP276" s="79"/>
      <c r="BQ276" s="79"/>
      <c r="BR276" s="73"/>
      <c r="BS276" s="79"/>
      <c r="BT276" s="78"/>
      <c r="BU276" s="78"/>
      <c r="BV276" s="78"/>
      <c r="BW276" s="79"/>
      <c r="BX276" s="79"/>
      <c r="BY276" s="78"/>
      <c r="BZ276" s="78"/>
      <c r="CA276" s="78"/>
      <c r="CB276" s="79"/>
      <c r="CC276" s="79"/>
      <c r="CD276" s="79"/>
      <c r="CE276" s="79"/>
      <c r="CF276" s="79"/>
      <c r="CG276" s="79"/>
      <c r="CH276" s="80" t="s">
        <v>78</v>
      </c>
    </row>
    <row r="277" spans="1:86" ht="18.75" thickBot="1">
      <c r="A277" s="75" t="str">
        <f t="shared" si="16"/>
        <v/>
      </c>
      <c r="B277" s="76"/>
      <c r="C277" s="76"/>
      <c r="D277" s="77"/>
      <c r="E277" s="78" t="str">
        <f t="shared" si="17"/>
        <v/>
      </c>
      <c r="F277" s="78" t="str">
        <f t="shared" si="18"/>
        <v/>
      </c>
      <c r="G277" s="78" t="str">
        <f t="shared" si="19"/>
        <v/>
      </c>
      <c r="H277" s="78"/>
      <c r="I277" s="78"/>
      <c r="J277" s="78"/>
      <c r="K277" s="78"/>
      <c r="L277" s="78"/>
      <c r="M277" s="78"/>
      <c r="N277" s="78"/>
      <c r="O277" s="79"/>
      <c r="P277" s="79"/>
      <c r="Q277" s="78"/>
      <c r="R277" s="78"/>
      <c r="S277" s="78"/>
      <c r="T277" s="79"/>
      <c r="U277" s="79"/>
      <c r="V277" s="79"/>
      <c r="W277" s="79"/>
      <c r="X277" s="79"/>
      <c r="Y277" s="79"/>
      <c r="Z277" s="78"/>
      <c r="AA277" s="78"/>
      <c r="AB277" s="78"/>
      <c r="AC277" s="79"/>
      <c r="AD277" s="79"/>
      <c r="AE277" s="78"/>
      <c r="AF277" s="78"/>
      <c r="AG277" s="78"/>
      <c r="AH277" s="79"/>
      <c r="AI277" s="79"/>
      <c r="AJ277" s="79"/>
      <c r="AK277" s="79"/>
      <c r="AL277" s="79"/>
      <c r="AM277" s="79"/>
      <c r="AN277" s="78"/>
      <c r="AO277" s="78"/>
      <c r="AP277" s="78"/>
      <c r="AQ277" s="79"/>
      <c r="AR277" s="79"/>
      <c r="AS277" s="78"/>
      <c r="AT277" s="78"/>
      <c r="AU277" s="78"/>
      <c r="AV277" s="79"/>
      <c r="AW277" s="79"/>
      <c r="AX277" s="79"/>
      <c r="AY277" s="79"/>
      <c r="AZ277" s="79"/>
      <c r="BA277" s="79"/>
      <c r="BB277" s="79"/>
      <c r="BC277" s="79"/>
      <c r="BD277" s="79"/>
      <c r="BE277" s="79"/>
      <c r="BF277" s="79"/>
      <c r="BG277" s="79"/>
      <c r="BH277" s="79"/>
      <c r="BI277" s="79"/>
      <c r="BJ277" s="79"/>
      <c r="BK277" s="79"/>
      <c r="BL277" s="79"/>
      <c r="BM277" s="79"/>
      <c r="BN277" s="79"/>
      <c r="BO277" s="79"/>
      <c r="BP277" s="79"/>
      <c r="BQ277" s="79"/>
      <c r="BR277" s="73"/>
      <c r="BS277" s="79"/>
      <c r="BT277" s="78"/>
      <c r="BU277" s="78"/>
      <c r="BV277" s="78"/>
      <c r="BW277" s="79"/>
      <c r="BX277" s="79"/>
      <c r="BY277" s="78"/>
      <c r="BZ277" s="78"/>
      <c r="CA277" s="78"/>
      <c r="CB277" s="79"/>
      <c r="CC277" s="79"/>
      <c r="CD277" s="79"/>
      <c r="CE277" s="79"/>
      <c r="CF277" s="79"/>
      <c r="CG277" s="79"/>
      <c r="CH277" s="80" t="s">
        <v>78</v>
      </c>
    </row>
    <row r="278" spans="1:86" ht="18.75" thickBot="1">
      <c r="A278" s="75" t="str">
        <f t="shared" si="16"/>
        <v/>
      </c>
      <c r="B278" s="76"/>
      <c r="C278" s="76"/>
      <c r="D278" s="77"/>
      <c r="E278" s="78" t="str">
        <f t="shared" si="17"/>
        <v/>
      </c>
      <c r="F278" s="78" t="str">
        <f t="shared" si="18"/>
        <v/>
      </c>
      <c r="G278" s="78" t="str">
        <f t="shared" si="19"/>
        <v/>
      </c>
      <c r="H278" s="78"/>
      <c r="I278" s="78"/>
      <c r="J278" s="78"/>
      <c r="K278" s="78"/>
      <c r="L278" s="78"/>
      <c r="M278" s="78"/>
      <c r="N278" s="78"/>
      <c r="O278" s="79"/>
      <c r="P278" s="79"/>
      <c r="Q278" s="78"/>
      <c r="R278" s="78"/>
      <c r="S278" s="78"/>
      <c r="T278" s="79"/>
      <c r="U278" s="79"/>
      <c r="V278" s="79"/>
      <c r="W278" s="79"/>
      <c r="X278" s="79"/>
      <c r="Y278" s="79"/>
      <c r="Z278" s="78"/>
      <c r="AA278" s="78"/>
      <c r="AB278" s="78"/>
      <c r="AC278" s="79"/>
      <c r="AD278" s="79"/>
      <c r="AE278" s="78"/>
      <c r="AF278" s="78"/>
      <c r="AG278" s="78"/>
      <c r="AH278" s="79"/>
      <c r="AI278" s="79"/>
      <c r="AJ278" s="79"/>
      <c r="AK278" s="79"/>
      <c r="AL278" s="79"/>
      <c r="AM278" s="79"/>
      <c r="AN278" s="78"/>
      <c r="AO278" s="78"/>
      <c r="AP278" s="78"/>
      <c r="AQ278" s="79"/>
      <c r="AR278" s="79"/>
      <c r="AS278" s="78"/>
      <c r="AT278" s="78"/>
      <c r="AU278" s="78"/>
      <c r="AV278" s="79"/>
      <c r="AW278" s="79"/>
      <c r="AX278" s="79"/>
      <c r="AY278" s="79"/>
      <c r="AZ278" s="79"/>
      <c r="BA278" s="79"/>
      <c r="BB278" s="79"/>
      <c r="BC278" s="79"/>
      <c r="BD278" s="79"/>
      <c r="BE278" s="79"/>
      <c r="BF278" s="79"/>
      <c r="BG278" s="79"/>
      <c r="BH278" s="79"/>
      <c r="BI278" s="79"/>
      <c r="BJ278" s="79"/>
      <c r="BK278" s="79"/>
      <c r="BL278" s="79"/>
      <c r="BM278" s="79"/>
      <c r="BN278" s="79"/>
      <c r="BO278" s="79"/>
      <c r="BP278" s="79"/>
      <c r="BQ278" s="79"/>
      <c r="BR278" s="73"/>
      <c r="BS278" s="79"/>
      <c r="BT278" s="78"/>
      <c r="BU278" s="78"/>
      <c r="BV278" s="78"/>
      <c r="BW278" s="79"/>
      <c r="BX278" s="79"/>
      <c r="BY278" s="78"/>
      <c r="BZ278" s="78"/>
      <c r="CA278" s="78"/>
      <c r="CB278" s="79"/>
      <c r="CC278" s="79"/>
      <c r="CD278" s="79"/>
      <c r="CE278" s="79"/>
      <c r="CF278" s="79"/>
      <c r="CG278" s="79"/>
      <c r="CH278" s="80" t="s">
        <v>78</v>
      </c>
    </row>
    <row r="279" spans="1:86" ht="18.75" thickBot="1">
      <c r="A279" s="75" t="str">
        <f t="shared" si="16"/>
        <v/>
      </c>
      <c r="B279" s="76"/>
      <c r="C279" s="76"/>
      <c r="D279" s="77"/>
      <c r="E279" s="78" t="str">
        <f t="shared" si="17"/>
        <v/>
      </c>
      <c r="F279" s="78" t="str">
        <f t="shared" si="18"/>
        <v/>
      </c>
      <c r="G279" s="78" t="str">
        <f t="shared" si="19"/>
        <v/>
      </c>
      <c r="H279" s="78"/>
      <c r="I279" s="78"/>
      <c r="J279" s="78"/>
      <c r="K279" s="78"/>
      <c r="L279" s="78"/>
      <c r="M279" s="78"/>
      <c r="N279" s="78"/>
      <c r="O279" s="79"/>
      <c r="P279" s="79"/>
      <c r="Q279" s="78"/>
      <c r="R279" s="78"/>
      <c r="S279" s="78"/>
      <c r="T279" s="79"/>
      <c r="U279" s="79"/>
      <c r="V279" s="79"/>
      <c r="W279" s="79"/>
      <c r="X279" s="79"/>
      <c r="Y279" s="79"/>
      <c r="Z279" s="78"/>
      <c r="AA279" s="78"/>
      <c r="AB279" s="78"/>
      <c r="AC279" s="79"/>
      <c r="AD279" s="79"/>
      <c r="AE279" s="78"/>
      <c r="AF279" s="78"/>
      <c r="AG279" s="78"/>
      <c r="AH279" s="79"/>
      <c r="AI279" s="79"/>
      <c r="AJ279" s="79"/>
      <c r="AK279" s="79"/>
      <c r="AL279" s="79"/>
      <c r="AM279" s="79"/>
      <c r="AN279" s="78"/>
      <c r="AO279" s="78"/>
      <c r="AP279" s="78"/>
      <c r="AQ279" s="79"/>
      <c r="AR279" s="79"/>
      <c r="AS279" s="78"/>
      <c r="AT279" s="78"/>
      <c r="AU279" s="78"/>
      <c r="AV279" s="79"/>
      <c r="AW279" s="79"/>
      <c r="AX279" s="79"/>
      <c r="AY279" s="79"/>
      <c r="AZ279" s="79"/>
      <c r="BA279" s="79"/>
      <c r="BB279" s="79"/>
      <c r="BC279" s="79"/>
      <c r="BD279" s="79"/>
      <c r="BE279" s="79"/>
      <c r="BF279" s="79"/>
      <c r="BG279" s="79"/>
      <c r="BH279" s="79"/>
      <c r="BI279" s="79"/>
      <c r="BJ279" s="79"/>
      <c r="BK279" s="79"/>
      <c r="BL279" s="79"/>
      <c r="BM279" s="79"/>
      <c r="BN279" s="79"/>
      <c r="BO279" s="79"/>
      <c r="BP279" s="79"/>
      <c r="BQ279" s="79"/>
      <c r="BR279" s="73"/>
      <c r="BS279" s="79"/>
      <c r="BT279" s="78"/>
      <c r="BU279" s="78"/>
      <c r="BV279" s="78"/>
      <c r="BW279" s="79"/>
      <c r="BX279" s="79"/>
      <c r="BY279" s="78"/>
      <c r="BZ279" s="78"/>
      <c r="CA279" s="78"/>
      <c r="CB279" s="79"/>
      <c r="CC279" s="79"/>
      <c r="CD279" s="79"/>
      <c r="CE279" s="79"/>
      <c r="CF279" s="79"/>
      <c r="CG279" s="79"/>
      <c r="CH279" s="80" t="s">
        <v>78</v>
      </c>
    </row>
    <row r="280" spans="1:86" ht="18.75" thickBot="1">
      <c r="A280" s="75" t="str">
        <f t="shared" si="16"/>
        <v/>
      </c>
      <c r="B280" s="76"/>
      <c r="C280" s="76"/>
      <c r="D280" s="77"/>
      <c r="E280" s="78" t="str">
        <f t="shared" si="17"/>
        <v/>
      </c>
      <c r="F280" s="78" t="str">
        <f t="shared" si="18"/>
        <v/>
      </c>
      <c r="G280" s="78" t="str">
        <f t="shared" si="19"/>
        <v/>
      </c>
      <c r="H280" s="78"/>
      <c r="I280" s="78"/>
      <c r="J280" s="78"/>
      <c r="K280" s="78"/>
      <c r="L280" s="78"/>
      <c r="M280" s="78"/>
      <c r="N280" s="78"/>
      <c r="O280" s="79"/>
      <c r="P280" s="79"/>
      <c r="Q280" s="78"/>
      <c r="R280" s="78"/>
      <c r="S280" s="78"/>
      <c r="T280" s="79"/>
      <c r="U280" s="79"/>
      <c r="V280" s="79"/>
      <c r="W280" s="79"/>
      <c r="X280" s="79"/>
      <c r="Y280" s="79"/>
      <c r="Z280" s="78"/>
      <c r="AA280" s="78"/>
      <c r="AB280" s="78"/>
      <c r="AC280" s="79"/>
      <c r="AD280" s="79"/>
      <c r="AE280" s="78"/>
      <c r="AF280" s="78"/>
      <c r="AG280" s="78"/>
      <c r="AH280" s="79"/>
      <c r="AI280" s="79"/>
      <c r="AJ280" s="79"/>
      <c r="AK280" s="79"/>
      <c r="AL280" s="79"/>
      <c r="AM280" s="79"/>
      <c r="AN280" s="78"/>
      <c r="AO280" s="78"/>
      <c r="AP280" s="78"/>
      <c r="AQ280" s="79"/>
      <c r="AR280" s="79"/>
      <c r="AS280" s="78"/>
      <c r="AT280" s="78"/>
      <c r="AU280" s="78"/>
      <c r="AV280" s="79"/>
      <c r="AW280" s="79"/>
      <c r="AX280" s="79"/>
      <c r="AY280" s="79"/>
      <c r="AZ280" s="79"/>
      <c r="BA280" s="79"/>
      <c r="BB280" s="79"/>
      <c r="BC280" s="79"/>
      <c r="BD280" s="79"/>
      <c r="BE280" s="79"/>
      <c r="BF280" s="79"/>
      <c r="BG280" s="79"/>
      <c r="BH280" s="79"/>
      <c r="BI280" s="79"/>
      <c r="BJ280" s="79"/>
      <c r="BK280" s="79"/>
      <c r="BL280" s="79"/>
      <c r="BM280" s="79"/>
      <c r="BN280" s="79"/>
      <c r="BO280" s="79"/>
      <c r="BP280" s="79"/>
      <c r="BQ280" s="79"/>
      <c r="BR280" s="73"/>
      <c r="BS280" s="79"/>
      <c r="BT280" s="78"/>
      <c r="BU280" s="78"/>
      <c r="BV280" s="78"/>
      <c r="BW280" s="79"/>
      <c r="BX280" s="79"/>
      <c r="BY280" s="78"/>
      <c r="BZ280" s="78"/>
      <c r="CA280" s="78"/>
      <c r="CB280" s="79"/>
      <c r="CC280" s="79"/>
      <c r="CD280" s="79"/>
      <c r="CE280" s="79"/>
      <c r="CF280" s="79"/>
      <c r="CG280" s="79"/>
      <c r="CH280" s="80" t="s">
        <v>78</v>
      </c>
    </row>
    <row r="281" spans="1:86" ht="18.75" thickBot="1">
      <c r="A281" s="75" t="str">
        <f t="shared" si="16"/>
        <v/>
      </c>
      <c r="B281" s="76"/>
      <c r="C281" s="76"/>
      <c r="D281" s="77"/>
      <c r="E281" s="78" t="str">
        <f t="shared" si="17"/>
        <v/>
      </c>
      <c r="F281" s="78" t="str">
        <f t="shared" si="18"/>
        <v/>
      </c>
      <c r="G281" s="78" t="str">
        <f t="shared" si="19"/>
        <v/>
      </c>
      <c r="H281" s="78"/>
      <c r="I281" s="78"/>
      <c r="J281" s="78"/>
      <c r="K281" s="78"/>
      <c r="L281" s="78"/>
      <c r="M281" s="78"/>
      <c r="N281" s="78"/>
      <c r="O281" s="79"/>
      <c r="P281" s="79"/>
      <c r="Q281" s="78"/>
      <c r="R281" s="78"/>
      <c r="S281" s="78"/>
      <c r="T281" s="79"/>
      <c r="U281" s="79"/>
      <c r="V281" s="79"/>
      <c r="W281" s="79"/>
      <c r="X281" s="79"/>
      <c r="Y281" s="79"/>
      <c r="Z281" s="78"/>
      <c r="AA281" s="78"/>
      <c r="AB281" s="78"/>
      <c r="AC281" s="79"/>
      <c r="AD281" s="79"/>
      <c r="AE281" s="78"/>
      <c r="AF281" s="78"/>
      <c r="AG281" s="78"/>
      <c r="AH281" s="79"/>
      <c r="AI281" s="79"/>
      <c r="AJ281" s="79"/>
      <c r="AK281" s="79"/>
      <c r="AL281" s="79"/>
      <c r="AM281" s="79"/>
      <c r="AN281" s="78"/>
      <c r="AO281" s="78"/>
      <c r="AP281" s="78"/>
      <c r="AQ281" s="79"/>
      <c r="AR281" s="79"/>
      <c r="AS281" s="78"/>
      <c r="AT281" s="78"/>
      <c r="AU281" s="78"/>
      <c r="AV281" s="79"/>
      <c r="AW281" s="79"/>
      <c r="AX281" s="79"/>
      <c r="AY281" s="79"/>
      <c r="AZ281" s="79"/>
      <c r="BA281" s="79"/>
      <c r="BB281" s="79"/>
      <c r="BC281" s="79"/>
      <c r="BD281" s="79"/>
      <c r="BE281" s="79"/>
      <c r="BF281" s="79"/>
      <c r="BG281" s="79"/>
      <c r="BH281" s="79"/>
      <c r="BI281" s="79"/>
      <c r="BJ281" s="79"/>
      <c r="BK281" s="79"/>
      <c r="BL281" s="79"/>
      <c r="BM281" s="79"/>
      <c r="BN281" s="79"/>
      <c r="BO281" s="79"/>
      <c r="BP281" s="79"/>
      <c r="BQ281" s="79"/>
      <c r="BR281" s="73"/>
      <c r="BS281" s="79"/>
      <c r="BT281" s="78"/>
      <c r="BU281" s="78"/>
      <c r="BV281" s="78"/>
      <c r="BW281" s="79"/>
      <c r="BX281" s="79"/>
      <c r="BY281" s="78"/>
      <c r="BZ281" s="78"/>
      <c r="CA281" s="78"/>
      <c r="CB281" s="79"/>
      <c r="CC281" s="79"/>
      <c r="CD281" s="79"/>
      <c r="CE281" s="79"/>
      <c r="CF281" s="79"/>
      <c r="CG281" s="79"/>
      <c r="CH281" s="80" t="s">
        <v>78</v>
      </c>
    </row>
    <row r="282" spans="1:86" ht="18.75" thickBot="1">
      <c r="A282" s="75" t="str">
        <f t="shared" si="16"/>
        <v/>
      </c>
      <c r="B282" s="76"/>
      <c r="C282" s="76"/>
      <c r="D282" s="77"/>
      <c r="E282" s="78" t="str">
        <f t="shared" si="17"/>
        <v/>
      </c>
      <c r="F282" s="78" t="str">
        <f t="shared" si="18"/>
        <v/>
      </c>
      <c r="G282" s="78" t="str">
        <f t="shared" si="19"/>
        <v/>
      </c>
      <c r="H282" s="78"/>
      <c r="I282" s="78"/>
      <c r="J282" s="78"/>
      <c r="K282" s="78"/>
      <c r="L282" s="78"/>
      <c r="M282" s="78"/>
      <c r="N282" s="78"/>
      <c r="O282" s="79"/>
      <c r="P282" s="79"/>
      <c r="Q282" s="78"/>
      <c r="R282" s="78"/>
      <c r="S282" s="78"/>
      <c r="T282" s="79"/>
      <c r="U282" s="79"/>
      <c r="V282" s="79"/>
      <c r="W282" s="79"/>
      <c r="X282" s="79"/>
      <c r="Y282" s="79"/>
      <c r="Z282" s="78"/>
      <c r="AA282" s="78"/>
      <c r="AB282" s="78"/>
      <c r="AC282" s="79"/>
      <c r="AD282" s="79"/>
      <c r="AE282" s="78"/>
      <c r="AF282" s="78"/>
      <c r="AG282" s="78"/>
      <c r="AH282" s="79"/>
      <c r="AI282" s="79"/>
      <c r="AJ282" s="79"/>
      <c r="AK282" s="79"/>
      <c r="AL282" s="79"/>
      <c r="AM282" s="79"/>
      <c r="AN282" s="78"/>
      <c r="AO282" s="78"/>
      <c r="AP282" s="78"/>
      <c r="AQ282" s="79"/>
      <c r="AR282" s="79"/>
      <c r="AS282" s="78"/>
      <c r="AT282" s="78"/>
      <c r="AU282" s="78"/>
      <c r="AV282" s="79"/>
      <c r="AW282" s="79"/>
      <c r="AX282" s="79"/>
      <c r="AY282" s="79"/>
      <c r="AZ282" s="79"/>
      <c r="BA282" s="79"/>
      <c r="BB282" s="79"/>
      <c r="BC282" s="79"/>
      <c r="BD282" s="79"/>
      <c r="BE282" s="79"/>
      <c r="BF282" s="79"/>
      <c r="BG282" s="79"/>
      <c r="BH282" s="79"/>
      <c r="BI282" s="79"/>
      <c r="BJ282" s="79"/>
      <c r="BK282" s="79"/>
      <c r="BL282" s="79"/>
      <c r="BM282" s="79"/>
      <c r="BN282" s="79"/>
      <c r="BO282" s="79"/>
      <c r="BP282" s="79"/>
      <c r="BQ282" s="79"/>
      <c r="BR282" s="73"/>
      <c r="BS282" s="79"/>
      <c r="BT282" s="78"/>
      <c r="BU282" s="78"/>
      <c r="BV282" s="78"/>
      <c r="BW282" s="79"/>
      <c r="BX282" s="79"/>
      <c r="BY282" s="78"/>
      <c r="BZ282" s="78"/>
      <c r="CA282" s="78"/>
      <c r="CB282" s="79"/>
      <c r="CC282" s="79"/>
      <c r="CD282" s="79"/>
      <c r="CE282" s="79"/>
      <c r="CF282" s="79"/>
      <c r="CG282" s="79"/>
      <c r="CH282" s="80" t="s">
        <v>78</v>
      </c>
    </row>
    <row r="283" spans="1:86" ht="18.75" thickBot="1">
      <c r="A283" s="75" t="str">
        <f t="shared" si="16"/>
        <v/>
      </c>
      <c r="B283" s="76"/>
      <c r="C283" s="76"/>
      <c r="D283" s="77"/>
      <c r="E283" s="78" t="str">
        <f t="shared" si="17"/>
        <v/>
      </c>
      <c r="F283" s="78" t="str">
        <f t="shared" si="18"/>
        <v/>
      </c>
      <c r="G283" s="78" t="str">
        <f t="shared" si="19"/>
        <v/>
      </c>
      <c r="H283" s="78"/>
      <c r="I283" s="78"/>
      <c r="J283" s="78"/>
      <c r="K283" s="78"/>
      <c r="L283" s="78"/>
      <c r="M283" s="78"/>
      <c r="N283" s="78"/>
      <c r="O283" s="79"/>
      <c r="P283" s="79"/>
      <c r="Q283" s="78"/>
      <c r="R283" s="78"/>
      <c r="S283" s="78"/>
      <c r="T283" s="79"/>
      <c r="U283" s="79"/>
      <c r="V283" s="79"/>
      <c r="W283" s="79"/>
      <c r="X283" s="79"/>
      <c r="Y283" s="79"/>
      <c r="Z283" s="78"/>
      <c r="AA283" s="78"/>
      <c r="AB283" s="78"/>
      <c r="AC283" s="79"/>
      <c r="AD283" s="79"/>
      <c r="AE283" s="78"/>
      <c r="AF283" s="78"/>
      <c r="AG283" s="78"/>
      <c r="AH283" s="79"/>
      <c r="AI283" s="79"/>
      <c r="AJ283" s="79"/>
      <c r="AK283" s="79"/>
      <c r="AL283" s="79"/>
      <c r="AM283" s="79"/>
      <c r="AN283" s="78"/>
      <c r="AO283" s="78"/>
      <c r="AP283" s="78"/>
      <c r="AQ283" s="79"/>
      <c r="AR283" s="79"/>
      <c r="AS283" s="78"/>
      <c r="AT283" s="78"/>
      <c r="AU283" s="78"/>
      <c r="AV283" s="79"/>
      <c r="AW283" s="79"/>
      <c r="AX283" s="79"/>
      <c r="AY283" s="79"/>
      <c r="AZ283" s="79"/>
      <c r="BA283" s="79"/>
      <c r="BB283" s="79"/>
      <c r="BC283" s="79"/>
      <c r="BD283" s="79"/>
      <c r="BE283" s="79"/>
      <c r="BF283" s="79"/>
      <c r="BG283" s="79"/>
      <c r="BH283" s="79"/>
      <c r="BI283" s="79"/>
      <c r="BJ283" s="79"/>
      <c r="BK283" s="79"/>
      <c r="BL283" s="79"/>
      <c r="BM283" s="79"/>
      <c r="BN283" s="79"/>
      <c r="BO283" s="79"/>
      <c r="BP283" s="79"/>
      <c r="BQ283" s="79"/>
      <c r="BR283" s="73"/>
      <c r="BS283" s="79"/>
      <c r="BT283" s="78"/>
      <c r="BU283" s="78"/>
      <c r="BV283" s="78"/>
      <c r="BW283" s="79"/>
      <c r="BX283" s="79"/>
      <c r="BY283" s="78"/>
      <c r="BZ283" s="78"/>
      <c r="CA283" s="78"/>
      <c r="CB283" s="79"/>
      <c r="CC283" s="79"/>
      <c r="CD283" s="79"/>
      <c r="CE283" s="79"/>
      <c r="CF283" s="79"/>
      <c r="CG283" s="79"/>
      <c r="CH283" s="80" t="s">
        <v>78</v>
      </c>
    </row>
    <row r="284" spans="1:86" ht="18.75" thickBot="1">
      <c r="A284" s="75" t="str">
        <f t="shared" si="16"/>
        <v/>
      </c>
      <c r="B284" s="76"/>
      <c r="C284" s="76"/>
      <c r="D284" s="77"/>
      <c r="E284" s="78" t="str">
        <f t="shared" si="17"/>
        <v/>
      </c>
      <c r="F284" s="78" t="str">
        <f t="shared" si="18"/>
        <v/>
      </c>
      <c r="G284" s="78" t="str">
        <f t="shared" si="19"/>
        <v/>
      </c>
      <c r="H284" s="78"/>
      <c r="I284" s="78"/>
      <c r="J284" s="78"/>
      <c r="K284" s="78"/>
      <c r="L284" s="78"/>
      <c r="M284" s="78"/>
      <c r="N284" s="78"/>
      <c r="O284" s="79"/>
      <c r="P284" s="79"/>
      <c r="Q284" s="78"/>
      <c r="R284" s="78"/>
      <c r="S284" s="78"/>
      <c r="T284" s="79"/>
      <c r="U284" s="79"/>
      <c r="V284" s="79"/>
      <c r="W284" s="79"/>
      <c r="X284" s="79"/>
      <c r="Y284" s="79"/>
      <c r="Z284" s="78"/>
      <c r="AA284" s="78"/>
      <c r="AB284" s="78"/>
      <c r="AC284" s="79"/>
      <c r="AD284" s="79"/>
      <c r="AE284" s="78"/>
      <c r="AF284" s="78"/>
      <c r="AG284" s="78"/>
      <c r="AH284" s="79"/>
      <c r="AI284" s="79"/>
      <c r="AJ284" s="79"/>
      <c r="AK284" s="79"/>
      <c r="AL284" s="79"/>
      <c r="AM284" s="79"/>
      <c r="AN284" s="78"/>
      <c r="AO284" s="78"/>
      <c r="AP284" s="78"/>
      <c r="AQ284" s="79"/>
      <c r="AR284" s="79"/>
      <c r="AS284" s="78"/>
      <c r="AT284" s="78"/>
      <c r="AU284" s="78"/>
      <c r="AV284" s="79"/>
      <c r="AW284" s="79"/>
      <c r="AX284" s="79"/>
      <c r="AY284" s="79"/>
      <c r="AZ284" s="79"/>
      <c r="BA284" s="79"/>
      <c r="BB284" s="79"/>
      <c r="BC284" s="79"/>
      <c r="BD284" s="79"/>
      <c r="BE284" s="79"/>
      <c r="BF284" s="79"/>
      <c r="BG284" s="79"/>
      <c r="BH284" s="79"/>
      <c r="BI284" s="79"/>
      <c r="BJ284" s="79"/>
      <c r="BK284" s="79"/>
      <c r="BL284" s="79"/>
      <c r="BM284" s="79"/>
      <c r="BN284" s="79"/>
      <c r="BO284" s="79"/>
      <c r="BP284" s="79"/>
      <c r="BQ284" s="79"/>
      <c r="BR284" s="73"/>
      <c r="BS284" s="79"/>
      <c r="BT284" s="78"/>
      <c r="BU284" s="78"/>
      <c r="BV284" s="78"/>
      <c r="BW284" s="79"/>
      <c r="BX284" s="79"/>
      <c r="BY284" s="78"/>
      <c r="BZ284" s="78"/>
      <c r="CA284" s="78"/>
      <c r="CB284" s="79"/>
      <c r="CC284" s="79"/>
      <c r="CD284" s="79"/>
      <c r="CE284" s="79"/>
      <c r="CF284" s="79"/>
      <c r="CG284" s="79"/>
      <c r="CH284" s="80" t="s">
        <v>78</v>
      </c>
    </row>
    <row r="285" spans="1:86" ht="18.75" thickBot="1">
      <c r="A285" s="75" t="str">
        <f t="shared" si="16"/>
        <v/>
      </c>
      <c r="B285" s="76"/>
      <c r="C285" s="76"/>
      <c r="D285" s="77"/>
      <c r="E285" s="78" t="str">
        <f t="shared" si="17"/>
        <v/>
      </c>
      <c r="F285" s="78" t="str">
        <f t="shared" si="18"/>
        <v/>
      </c>
      <c r="G285" s="78" t="str">
        <f t="shared" si="19"/>
        <v/>
      </c>
      <c r="H285" s="78"/>
      <c r="I285" s="78"/>
      <c r="J285" s="78"/>
      <c r="K285" s="78"/>
      <c r="L285" s="78"/>
      <c r="M285" s="78"/>
      <c r="N285" s="78"/>
      <c r="O285" s="79"/>
      <c r="P285" s="79"/>
      <c r="Q285" s="78"/>
      <c r="R285" s="78"/>
      <c r="S285" s="78"/>
      <c r="T285" s="79"/>
      <c r="U285" s="79"/>
      <c r="V285" s="79"/>
      <c r="W285" s="79"/>
      <c r="X285" s="79"/>
      <c r="Y285" s="79"/>
      <c r="Z285" s="78"/>
      <c r="AA285" s="78"/>
      <c r="AB285" s="78"/>
      <c r="AC285" s="79"/>
      <c r="AD285" s="79"/>
      <c r="AE285" s="78"/>
      <c r="AF285" s="78"/>
      <c r="AG285" s="78"/>
      <c r="AH285" s="79"/>
      <c r="AI285" s="79"/>
      <c r="AJ285" s="79"/>
      <c r="AK285" s="79"/>
      <c r="AL285" s="79"/>
      <c r="AM285" s="79"/>
      <c r="AN285" s="78"/>
      <c r="AO285" s="78"/>
      <c r="AP285" s="78"/>
      <c r="AQ285" s="79"/>
      <c r="AR285" s="79"/>
      <c r="AS285" s="78"/>
      <c r="AT285" s="78"/>
      <c r="AU285" s="78"/>
      <c r="AV285" s="79"/>
      <c r="AW285" s="79"/>
      <c r="AX285" s="79"/>
      <c r="AY285" s="79"/>
      <c r="AZ285" s="79"/>
      <c r="BA285" s="79"/>
      <c r="BB285" s="79"/>
      <c r="BC285" s="79"/>
      <c r="BD285" s="79"/>
      <c r="BE285" s="79"/>
      <c r="BF285" s="79"/>
      <c r="BG285" s="79"/>
      <c r="BH285" s="79"/>
      <c r="BI285" s="79"/>
      <c r="BJ285" s="79"/>
      <c r="BK285" s="79"/>
      <c r="BL285" s="79"/>
      <c r="BM285" s="79"/>
      <c r="BN285" s="79"/>
      <c r="BO285" s="79"/>
      <c r="BP285" s="79"/>
      <c r="BQ285" s="79"/>
      <c r="BR285" s="73"/>
      <c r="BS285" s="79"/>
      <c r="BT285" s="78"/>
      <c r="BU285" s="78"/>
      <c r="BV285" s="78"/>
      <c r="BW285" s="79"/>
      <c r="BX285" s="79"/>
      <c r="BY285" s="78"/>
      <c r="BZ285" s="78"/>
      <c r="CA285" s="78"/>
      <c r="CB285" s="79"/>
      <c r="CC285" s="79"/>
      <c r="CD285" s="79"/>
      <c r="CE285" s="79"/>
      <c r="CF285" s="79"/>
      <c r="CG285" s="79"/>
      <c r="CH285" s="80" t="s">
        <v>78</v>
      </c>
    </row>
    <row r="286" spans="1:86" ht="18.75" thickBot="1">
      <c r="A286" s="75" t="str">
        <f t="shared" si="16"/>
        <v/>
      </c>
      <c r="B286" s="76"/>
      <c r="C286" s="76"/>
      <c r="D286" s="77"/>
      <c r="E286" s="78" t="str">
        <f t="shared" si="17"/>
        <v/>
      </c>
      <c r="F286" s="78" t="str">
        <f t="shared" si="18"/>
        <v/>
      </c>
      <c r="G286" s="78" t="str">
        <f t="shared" si="19"/>
        <v/>
      </c>
      <c r="H286" s="78"/>
      <c r="I286" s="78"/>
      <c r="J286" s="78"/>
      <c r="K286" s="78"/>
      <c r="L286" s="78"/>
      <c r="M286" s="78"/>
      <c r="N286" s="78"/>
      <c r="O286" s="79"/>
      <c r="P286" s="79"/>
      <c r="Q286" s="78"/>
      <c r="R286" s="78"/>
      <c r="S286" s="78"/>
      <c r="T286" s="79"/>
      <c r="U286" s="79"/>
      <c r="V286" s="79"/>
      <c r="W286" s="79"/>
      <c r="X286" s="79"/>
      <c r="Y286" s="79"/>
      <c r="Z286" s="78"/>
      <c r="AA286" s="78"/>
      <c r="AB286" s="78"/>
      <c r="AC286" s="79"/>
      <c r="AD286" s="79"/>
      <c r="AE286" s="78"/>
      <c r="AF286" s="78"/>
      <c r="AG286" s="78"/>
      <c r="AH286" s="79"/>
      <c r="AI286" s="79"/>
      <c r="AJ286" s="79"/>
      <c r="AK286" s="79"/>
      <c r="AL286" s="79"/>
      <c r="AM286" s="79"/>
      <c r="AN286" s="78"/>
      <c r="AO286" s="78"/>
      <c r="AP286" s="78"/>
      <c r="AQ286" s="79"/>
      <c r="AR286" s="79"/>
      <c r="AS286" s="78"/>
      <c r="AT286" s="78"/>
      <c r="AU286" s="78"/>
      <c r="AV286" s="79"/>
      <c r="AW286" s="79"/>
      <c r="AX286" s="79"/>
      <c r="AY286" s="79"/>
      <c r="AZ286" s="79"/>
      <c r="BA286" s="79"/>
      <c r="BB286" s="79"/>
      <c r="BC286" s="79"/>
      <c r="BD286" s="79"/>
      <c r="BE286" s="79"/>
      <c r="BF286" s="79"/>
      <c r="BG286" s="79"/>
      <c r="BH286" s="79"/>
      <c r="BI286" s="79"/>
      <c r="BJ286" s="79"/>
      <c r="BK286" s="79"/>
      <c r="BL286" s="79"/>
      <c r="BM286" s="79"/>
      <c r="BN286" s="79"/>
      <c r="BO286" s="79"/>
      <c r="BP286" s="79"/>
      <c r="BQ286" s="79"/>
      <c r="BR286" s="73"/>
      <c r="BS286" s="79"/>
      <c r="BT286" s="78"/>
      <c r="BU286" s="78"/>
      <c r="BV286" s="78"/>
      <c r="BW286" s="79"/>
      <c r="BX286" s="79"/>
      <c r="BY286" s="78"/>
      <c r="BZ286" s="78"/>
      <c r="CA286" s="78"/>
      <c r="CB286" s="79"/>
      <c r="CC286" s="79"/>
      <c r="CD286" s="79"/>
      <c r="CE286" s="79"/>
      <c r="CF286" s="79"/>
      <c r="CG286" s="79"/>
      <c r="CH286" s="80" t="s">
        <v>78</v>
      </c>
    </row>
    <row r="287" spans="1:86" ht="18.75" thickBot="1">
      <c r="A287" s="75" t="str">
        <f t="shared" si="16"/>
        <v/>
      </c>
      <c r="B287" s="76"/>
      <c r="C287" s="76"/>
      <c r="D287" s="77"/>
      <c r="E287" s="78" t="str">
        <f t="shared" si="17"/>
        <v/>
      </c>
      <c r="F287" s="78" t="str">
        <f t="shared" si="18"/>
        <v/>
      </c>
      <c r="G287" s="78" t="str">
        <f t="shared" si="19"/>
        <v/>
      </c>
      <c r="H287" s="78"/>
      <c r="I287" s="78"/>
      <c r="J287" s="78"/>
      <c r="K287" s="78"/>
      <c r="L287" s="78"/>
      <c r="M287" s="78"/>
      <c r="N287" s="78"/>
      <c r="O287" s="79"/>
      <c r="P287" s="79"/>
      <c r="Q287" s="78"/>
      <c r="R287" s="78"/>
      <c r="S287" s="78"/>
      <c r="T287" s="79"/>
      <c r="U287" s="79"/>
      <c r="V287" s="79"/>
      <c r="W287" s="79"/>
      <c r="X287" s="79"/>
      <c r="Y287" s="79"/>
      <c r="Z287" s="78"/>
      <c r="AA287" s="78"/>
      <c r="AB287" s="78"/>
      <c r="AC287" s="79"/>
      <c r="AD287" s="79"/>
      <c r="AE287" s="78"/>
      <c r="AF287" s="78"/>
      <c r="AG287" s="78"/>
      <c r="AH287" s="79"/>
      <c r="AI287" s="79"/>
      <c r="AJ287" s="79"/>
      <c r="AK287" s="79"/>
      <c r="AL287" s="79"/>
      <c r="AM287" s="79"/>
      <c r="AN287" s="78"/>
      <c r="AO287" s="78"/>
      <c r="AP287" s="78"/>
      <c r="AQ287" s="79"/>
      <c r="AR287" s="79"/>
      <c r="AS287" s="78"/>
      <c r="AT287" s="78"/>
      <c r="AU287" s="78"/>
      <c r="AV287" s="79"/>
      <c r="AW287" s="79"/>
      <c r="AX287" s="79"/>
      <c r="AY287" s="79"/>
      <c r="AZ287" s="79"/>
      <c r="BA287" s="79"/>
      <c r="BB287" s="79"/>
      <c r="BC287" s="79"/>
      <c r="BD287" s="79"/>
      <c r="BE287" s="79"/>
      <c r="BF287" s="79"/>
      <c r="BG287" s="79"/>
      <c r="BH287" s="79"/>
      <c r="BI287" s="79"/>
      <c r="BJ287" s="79"/>
      <c r="BK287" s="79"/>
      <c r="BL287" s="79"/>
      <c r="BM287" s="79"/>
      <c r="BN287" s="79"/>
      <c r="BO287" s="79"/>
      <c r="BP287" s="79"/>
      <c r="BQ287" s="79"/>
      <c r="BR287" s="73"/>
      <c r="BS287" s="79"/>
      <c r="BT287" s="78"/>
      <c r="BU287" s="78"/>
      <c r="BV287" s="78"/>
      <c r="BW287" s="79"/>
      <c r="BX287" s="79"/>
      <c r="BY287" s="78"/>
      <c r="BZ287" s="78"/>
      <c r="CA287" s="78"/>
      <c r="CB287" s="79"/>
      <c r="CC287" s="79"/>
      <c r="CD287" s="79"/>
      <c r="CE287" s="79"/>
      <c r="CF287" s="79"/>
      <c r="CG287" s="79"/>
      <c r="CH287" s="80" t="s">
        <v>78</v>
      </c>
    </row>
    <row r="288" spans="1:86" ht="18.75" thickBot="1">
      <c r="A288" s="75" t="str">
        <f t="shared" si="16"/>
        <v/>
      </c>
      <c r="B288" s="76"/>
      <c r="C288" s="76"/>
      <c r="D288" s="77"/>
      <c r="E288" s="78" t="str">
        <f t="shared" si="17"/>
        <v/>
      </c>
      <c r="F288" s="78" t="str">
        <f t="shared" si="18"/>
        <v/>
      </c>
      <c r="G288" s="78" t="str">
        <f t="shared" si="19"/>
        <v/>
      </c>
      <c r="H288" s="78"/>
      <c r="I288" s="78"/>
      <c r="J288" s="78"/>
      <c r="K288" s="78"/>
      <c r="L288" s="78"/>
      <c r="M288" s="78"/>
      <c r="N288" s="78"/>
      <c r="O288" s="79"/>
      <c r="P288" s="79"/>
      <c r="Q288" s="78"/>
      <c r="R288" s="78"/>
      <c r="S288" s="78"/>
      <c r="T288" s="79"/>
      <c r="U288" s="79"/>
      <c r="V288" s="79"/>
      <c r="W288" s="79"/>
      <c r="X288" s="79"/>
      <c r="Y288" s="79"/>
      <c r="Z288" s="78"/>
      <c r="AA288" s="78"/>
      <c r="AB288" s="78"/>
      <c r="AC288" s="79"/>
      <c r="AD288" s="79"/>
      <c r="AE288" s="78"/>
      <c r="AF288" s="78"/>
      <c r="AG288" s="78"/>
      <c r="AH288" s="79"/>
      <c r="AI288" s="79"/>
      <c r="AJ288" s="79"/>
      <c r="AK288" s="79"/>
      <c r="AL288" s="79"/>
      <c r="AM288" s="79"/>
      <c r="AN288" s="78"/>
      <c r="AO288" s="78"/>
      <c r="AP288" s="78"/>
      <c r="AQ288" s="79"/>
      <c r="AR288" s="79"/>
      <c r="AS288" s="78"/>
      <c r="AT288" s="78"/>
      <c r="AU288" s="78"/>
      <c r="AV288" s="79"/>
      <c r="AW288" s="79"/>
      <c r="AX288" s="79"/>
      <c r="AY288" s="79"/>
      <c r="AZ288" s="79"/>
      <c r="BA288" s="79"/>
      <c r="BB288" s="79"/>
      <c r="BC288" s="79"/>
      <c r="BD288" s="79"/>
      <c r="BE288" s="79"/>
      <c r="BF288" s="79"/>
      <c r="BG288" s="79"/>
      <c r="BH288" s="79"/>
      <c r="BI288" s="79"/>
      <c r="BJ288" s="79"/>
      <c r="BK288" s="79"/>
      <c r="BL288" s="79"/>
      <c r="BM288" s="79"/>
      <c r="BN288" s="79"/>
      <c r="BO288" s="79"/>
      <c r="BP288" s="79"/>
      <c r="BQ288" s="79"/>
      <c r="BR288" s="73"/>
      <c r="BS288" s="79"/>
      <c r="BT288" s="78"/>
      <c r="BU288" s="78"/>
      <c r="BV288" s="78"/>
      <c r="BW288" s="79"/>
      <c r="BX288" s="79"/>
      <c r="BY288" s="78"/>
      <c r="BZ288" s="78"/>
      <c r="CA288" s="78"/>
      <c r="CB288" s="79"/>
      <c r="CC288" s="79"/>
      <c r="CD288" s="79"/>
      <c r="CE288" s="79"/>
      <c r="CF288" s="79"/>
      <c r="CG288" s="79"/>
      <c r="CH288" s="80" t="s">
        <v>78</v>
      </c>
    </row>
    <row r="289" spans="1:86" ht="18.75" thickBot="1">
      <c r="A289" s="75" t="str">
        <f t="shared" si="16"/>
        <v/>
      </c>
      <c r="B289" s="76"/>
      <c r="C289" s="76"/>
      <c r="D289" s="77"/>
      <c r="E289" s="78" t="str">
        <f t="shared" si="17"/>
        <v/>
      </c>
      <c r="F289" s="78" t="str">
        <f t="shared" si="18"/>
        <v/>
      </c>
      <c r="G289" s="78" t="str">
        <f t="shared" si="19"/>
        <v/>
      </c>
      <c r="H289" s="78"/>
      <c r="I289" s="78"/>
      <c r="J289" s="78"/>
      <c r="K289" s="78"/>
      <c r="L289" s="78"/>
      <c r="M289" s="78"/>
      <c r="N289" s="78"/>
      <c r="O289" s="79"/>
      <c r="P289" s="79"/>
      <c r="Q289" s="78"/>
      <c r="R289" s="78"/>
      <c r="S289" s="78"/>
      <c r="T289" s="79"/>
      <c r="U289" s="79"/>
      <c r="V289" s="79"/>
      <c r="W289" s="79"/>
      <c r="X289" s="79"/>
      <c r="Y289" s="79"/>
      <c r="Z289" s="78"/>
      <c r="AA289" s="78"/>
      <c r="AB289" s="78"/>
      <c r="AC289" s="79"/>
      <c r="AD289" s="79"/>
      <c r="AE289" s="78"/>
      <c r="AF289" s="78"/>
      <c r="AG289" s="78"/>
      <c r="AH289" s="79"/>
      <c r="AI289" s="79"/>
      <c r="AJ289" s="79"/>
      <c r="AK289" s="79"/>
      <c r="AL289" s="79"/>
      <c r="AM289" s="79"/>
      <c r="AN289" s="78"/>
      <c r="AO289" s="78"/>
      <c r="AP289" s="78"/>
      <c r="AQ289" s="79"/>
      <c r="AR289" s="79"/>
      <c r="AS289" s="78"/>
      <c r="AT289" s="78"/>
      <c r="AU289" s="78"/>
      <c r="AV289" s="79"/>
      <c r="AW289" s="79"/>
      <c r="AX289" s="79"/>
      <c r="AY289" s="79"/>
      <c r="AZ289" s="79"/>
      <c r="BA289" s="79"/>
      <c r="BB289" s="79"/>
      <c r="BC289" s="79"/>
      <c r="BD289" s="79"/>
      <c r="BE289" s="79"/>
      <c r="BF289" s="79"/>
      <c r="BG289" s="79"/>
      <c r="BH289" s="79"/>
      <c r="BI289" s="79"/>
      <c r="BJ289" s="79"/>
      <c r="BK289" s="79"/>
      <c r="BL289" s="79"/>
      <c r="BM289" s="79"/>
      <c r="BN289" s="79"/>
      <c r="BO289" s="79"/>
      <c r="BP289" s="79"/>
      <c r="BQ289" s="79"/>
      <c r="BR289" s="73"/>
      <c r="BS289" s="79"/>
      <c r="BT289" s="78"/>
      <c r="BU289" s="78"/>
      <c r="BV289" s="78"/>
      <c r="BW289" s="79"/>
      <c r="BX289" s="79"/>
      <c r="BY289" s="78"/>
      <c r="BZ289" s="78"/>
      <c r="CA289" s="78"/>
      <c r="CB289" s="79"/>
      <c r="CC289" s="79"/>
      <c r="CD289" s="79"/>
      <c r="CE289" s="79"/>
      <c r="CF289" s="79"/>
      <c r="CG289" s="79"/>
      <c r="CH289" s="80" t="s">
        <v>78</v>
      </c>
    </row>
    <row r="290" spans="1:86" ht="18.75" thickBot="1">
      <c r="A290" s="75" t="str">
        <f t="shared" si="16"/>
        <v/>
      </c>
      <c r="B290" s="76"/>
      <c r="C290" s="76"/>
      <c r="D290" s="77"/>
      <c r="E290" s="78" t="str">
        <f t="shared" si="17"/>
        <v/>
      </c>
      <c r="F290" s="78" t="str">
        <f t="shared" si="18"/>
        <v/>
      </c>
      <c r="G290" s="78" t="str">
        <f t="shared" si="19"/>
        <v/>
      </c>
      <c r="H290" s="78"/>
      <c r="I290" s="78"/>
      <c r="J290" s="78"/>
      <c r="K290" s="78"/>
      <c r="L290" s="78"/>
      <c r="M290" s="78"/>
      <c r="N290" s="78"/>
      <c r="O290" s="79"/>
      <c r="P290" s="79"/>
      <c r="Q290" s="78"/>
      <c r="R290" s="78"/>
      <c r="S290" s="78"/>
      <c r="T290" s="79"/>
      <c r="U290" s="79"/>
      <c r="V290" s="79"/>
      <c r="W290" s="79"/>
      <c r="X290" s="79"/>
      <c r="Y290" s="79"/>
      <c r="Z290" s="78"/>
      <c r="AA290" s="78"/>
      <c r="AB290" s="78"/>
      <c r="AC290" s="79"/>
      <c r="AD290" s="79"/>
      <c r="AE290" s="78"/>
      <c r="AF290" s="78"/>
      <c r="AG290" s="78"/>
      <c r="AH290" s="79"/>
      <c r="AI290" s="79"/>
      <c r="AJ290" s="79"/>
      <c r="AK290" s="79"/>
      <c r="AL290" s="79"/>
      <c r="AM290" s="79"/>
      <c r="AN290" s="78"/>
      <c r="AO290" s="78"/>
      <c r="AP290" s="78"/>
      <c r="AQ290" s="79"/>
      <c r="AR290" s="79"/>
      <c r="AS290" s="78"/>
      <c r="AT290" s="78"/>
      <c r="AU290" s="78"/>
      <c r="AV290" s="79"/>
      <c r="AW290" s="79"/>
      <c r="AX290" s="79"/>
      <c r="AY290" s="79"/>
      <c r="AZ290" s="79"/>
      <c r="BA290" s="79"/>
      <c r="BB290" s="79"/>
      <c r="BC290" s="79"/>
      <c r="BD290" s="79"/>
      <c r="BE290" s="79"/>
      <c r="BF290" s="79"/>
      <c r="BG290" s="79"/>
      <c r="BH290" s="79"/>
      <c r="BI290" s="79"/>
      <c r="BJ290" s="79"/>
      <c r="BK290" s="79"/>
      <c r="BL290" s="79"/>
      <c r="BM290" s="79"/>
      <c r="BN290" s="79"/>
      <c r="BO290" s="79"/>
      <c r="BP290" s="79"/>
      <c r="BQ290" s="79"/>
      <c r="BR290" s="73"/>
      <c r="BS290" s="79"/>
      <c r="BT290" s="78"/>
      <c r="BU290" s="78"/>
      <c r="BV290" s="78"/>
      <c r="BW290" s="79"/>
      <c r="BX290" s="79"/>
      <c r="BY290" s="78"/>
      <c r="BZ290" s="78"/>
      <c r="CA290" s="78"/>
      <c r="CB290" s="79"/>
      <c r="CC290" s="79"/>
      <c r="CD290" s="79"/>
      <c r="CE290" s="79"/>
      <c r="CF290" s="79"/>
      <c r="CG290" s="79"/>
      <c r="CH290" s="80" t="s">
        <v>78</v>
      </c>
    </row>
    <row r="291" spans="1:86" ht="18.75" thickBot="1">
      <c r="A291" s="75" t="str">
        <f t="shared" si="16"/>
        <v/>
      </c>
      <c r="B291" s="76"/>
      <c r="C291" s="76"/>
      <c r="D291" s="77"/>
      <c r="E291" s="78" t="str">
        <f t="shared" si="17"/>
        <v/>
      </c>
      <c r="F291" s="78" t="str">
        <f t="shared" si="18"/>
        <v/>
      </c>
      <c r="G291" s="78" t="str">
        <f t="shared" si="19"/>
        <v/>
      </c>
      <c r="H291" s="78"/>
      <c r="I291" s="78"/>
      <c r="J291" s="78"/>
      <c r="K291" s="78"/>
      <c r="L291" s="78"/>
      <c r="M291" s="78"/>
      <c r="N291" s="78"/>
      <c r="O291" s="79"/>
      <c r="P291" s="79"/>
      <c r="Q291" s="78"/>
      <c r="R291" s="78"/>
      <c r="S291" s="78"/>
      <c r="T291" s="79"/>
      <c r="U291" s="79"/>
      <c r="V291" s="79"/>
      <c r="W291" s="79"/>
      <c r="X291" s="79"/>
      <c r="Y291" s="79"/>
      <c r="Z291" s="78"/>
      <c r="AA291" s="78"/>
      <c r="AB291" s="78"/>
      <c r="AC291" s="79"/>
      <c r="AD291" s="79"/>
      <c r="AE291" s="78"/>
      <c r="AF291" s="78"/>
      <c r="AG291" s="78"/>
      <c r="AH291" s="79"/>
      <c r="AI291" s="79"/>
      <c r="AJ291" s="79"/>
      <c r="AK291" s="79"/>
      <c r="AL291" s="79"/>
      <c r="AM291" s="79"/>
      <c r="AN291" s="78"/>
      <c r="AO291" s="78"/>
      <c r="AP291" s="78"/>
      <c r="AQ291" s="79"/>
      <c r="AR291" s="79"/>
      <c r="AS291" s="78"/>
      <c r="AT291" s="78"/>
      <c r="AU291" s="78"/>
      <c r="AV291" s="79"/>
      <c r="AW291" s="79"/>
      <c r="AX291" s="79"/>
      <c r="AY291" s="79"/>
      <c r="AZ291" s="79"/>
      <c r="BA291" s="79"/>
      <c r="BB291" s="79"/>
      <c r="BC291" s="79"/>
      <c r="BD291" s="79"/>
      <c r="BE291" s="79"/>
      <c r="BF291" s="79"/>
      <c r="BG291" s="79"/>
      <c r="BH291" s="79"/>
      <c r="BI291" s="79"/>
      <c r="BJ291" s="79"/>
      <c r="BK291" s="79"/>
      <c r="BL291" s="79"/>
      <c r="BM291" s="79"/>
      <c r="BN291" s="79"/>
      <c r="BO291" s="79"/>
      <c r="BP291" s="79"/>
      <c r="BQ291" s="79"/>
      <c r="BR291" s="73"/>
      <c r="BS291" s="79"/>
      <c r="BT291" s="78"/>
      <c r="BU291" s="78"/>
      <c r="BV291" s="78"/>
      <c r="BW291" s="79"/>
      <c r="BX291" s="79"/>
      <c r="BY291" s="78"/>
      <c r="BZ291" s="78"/>
      <c r="CA291" s="78"/>
      <c r="CB291" s="79"/>
      <c r="CC291" s="79"/>
      <c r="CD291" s="79"/>
      <c r="CE291" s="79"/>
      <c r="CF291" s="79"/>
      <c r="CG291" s="79"/>
      <c r="CH291" s="80" t="s">
        <v>78</v>
      </c>
    </row>
    <row r="292" spans="1:86" ht="18.75" thickBot="1">
      <c r="A292" s="75" t="str">
        <f t="shared" si="16"/>
        <v/>
      </c>
      <c r="B292" s="76"/>
      <c r="C292" s="76"/>
      <c r="D292" s="77"/>
      <c r="E292" s="78" t="str">
        <f t="shared" si="17"/>
        <v/>
      </c>
      <c r="F292" s="78" t="str">
        <f t="shared" si="18"/>
        <v/>
      </c>
      <c r="G292" s="78" t="str">
        <f t="shared" si="19"/>
        <v/>
      </c>
      <c r="H292" s="78"/>
      <c r="I292" s="78"/>
      <c r="J292" s="78"/>
      <c r="K292" s="78"/>
      <c r="L292" s="78"/>
      <c r="M292" s="78"/>
      <c r="N292" s="78"/>
      <c r="O292" s="79"/>
      <c r="P292" s="79"/>
      <c r="Q292" s="78"/>
      <c r="R292" s="78"/>
      <c r="S292" s="78"/>
      <c r="T292" s="79"/>
      <c r="U292" s="79"/>
      <c r="V292" s="79"/>
      <c r="W292" s="79"/>
      <c r="X292" s="79"/>
      <c r="Y292" s="79"/>
      <c r="Z292" s="78"/>
      <c r="AA292" s="78"/>
      <c r="AB292" s="78"/>
      <c r="AC292" s="79"/>
      <c r="AD292" s="79"/>
      <c r="AE292" s="78"/>
      <c r="AF292" s="78"/>
      <c r="AG292" s="78"/>
      <c r="AH292" s="79"/>
      <c r="AI292" s="79"/>
      <c r="AJ292" s="79"/>
      <c r="AK292" s="79"/>
      <c r="AL292" s="79"/>
      <c r="AM292" s="79"/>
      <c r="AN292" s="78"/>
      <c r="AO292" s="78"/>
      <c r="AP292" s="78"/>
      <c r="AQ292" s="79"/>
      <c r="AR292" s="79"/>
      <c r="AS292" s="78"/>
      <c r="AT292" s="78"/>
      <c r="AU292" s="78"/>
      <c r="AV292" s="79"/>
      <c r="AW292" s="79"/>
      <c r="AX292" s="79"/>
      <c r="AY292" s="79"/>
      <c r="AZ292" s="79"/>
      <c r="BA292" s="79"/>
      <c r="BB292" s="79"/>
      <c r="BC292" s="79"/>
      <c r="BD292" s="79"/>
      <c r="BE292" s="79"/>
      <c r="BF292" s="79"/>
      <c r="BG292" s="79"/>
      <c r="BH292" s="79"/>
      <c r="BI292" s="79"/>
      <c r="BJ292" s="79"/>
      <c r="BK292" s="79"/>
      <c r="BL292" s="79"/>
      <c r="BM292" s="79"/>
      <c r="BN292" s="79"/>
      <c r="BO292" s="79"/>
      <c r="BP292" s="79"/>
      <c r="BQ292" s="79"/>
      <c r="BR292" s="73"/>
      <c r="BS292" s="79"/>
      <c r="BT292" s="78"/>
      <c r="BU292" s="78"/>
      <c r="BV292" s="78"/>
      <c r="BW292" s="79"/>
      <c r="BX292" s="79"/>
      <c r="BY292" s="78"/>
      <c r="BZ292" s="78"/>
      <c r="CA292" s="78"/>
      <c r="CB292" s="79"/>
      <c r="CC292" s="79"/>
      <c r="CD292" s="79"/>
      <c r="CE292" s="79"/>
      <c r="CF292" s="79"/>
      <c r="CG292" s="79"/>
      <c r="CH292" s="80" t="s">
        <v>78</v>
      </c>
    </row>
    <row r="293" spans="1:86" ht="18.75" thickBot="1">
      <c r="A293" s="75" t="str">
        <f t="shared" si="16"/>
        <v/>
      </c>
      <c r="B293" s="76"/>
      <c r="C293" s="76"/>
      <c r="D293" s="77"/>
      <c r="E293" s="78" t="str">
        <f t="shared" si="17"/>
        <v/>
      </c>
      <c r="F293" s="78" t="str">
        <f t="shared" si="18"/>
        <v/>
      </c>
      <c r="G293" s="78" t="str">
        <f t="shared" si="19"/>
        <v/>
      </c>
      <c r="H293" s="78"/>
      <c r="I293" s="78"/>
      <c r="J293" s="78"/>
      <c r="K293" s="78"/>
      <c r="L293" s="78"/>
      <c r="M293" s="78"/>
      <c r="N293" s="78"/>
      <c r="O293" s="79"/>
      <c r="P293" s="79"/>
      <c r="Q293" s="78"/>
      <c r="R293" s="78"/>
      <c r="S293" s="78"/>
      <c r="T293" s="79"/>
      <c r="U293" s="79"/>
      <c r="V293" s="79"/>
      <c r="W293" s="79"/>
      <c r="X293" s="79"/>
      <c r="Y293" s="79"/>
      <c r="Z293" s="78"/>
      <c r="AA293" s="78"/>
      <c r="AB293" s="78"/>
      <c r="AC293" s="79"/>
      <c r="AD293" s="79"/>
      <c r="AE293" s="78"/>
      <c r="AF293" s="78"/>
      <c r="AG293" s="78"/>
      <c r="AH293" s="79"/>
      <c r="AI293" s="79"/>
      <c r="AJ293" s="79"/>
      <c r="AK293" s="79"/>
      <c r="AL293" s="79"/>
      <c r="AM293" s="79"/>
      <c r="AN293" s="78"/>
      <c r="AO293" s="78"/>
      <c r="AP293" s="78"/>
      <c r="AQ293" s="79"/>
      <c r="AR293" s="79"/>
      <c r="AS293" s="78"/>
      <c r="AT293" s="78"/>
      <c r="AU293" s="78"/>
      <c r="AV293" s="79"/>
      <c r="AW293" s="79"/>
      <c r="AX293" s="79"/>
      <c r="AY293" s="79"/>
      <c r="AZ293" s="79"/>
      <c r="BA293" s="79"/>
      <c r="BB293" s="79"/>
      <c r="BC293" s="79"/>
      <c r="BD293" s="79"/>
      <c r="BE293" s="79"/>
      <c r="BF293" s="79"/>
      <c r="BG293" s="79"/>
      <c r="BH293" s="79"/>
      <c r="BI293" s="79"/>
      <c r="BJ293" s="79"/>
      <c r="BK293" s="79"/>
      <c r="BL293" s="79"/>
      <c r="BM293" s="79"/>
      <c r="BN293" s="79"/>
      <c r="BO293" s="79"/>
      <c r="BP293" s="79"/>
      <c r="BQ293" s="79"/>
      <c r="BR293" s="73"/>
      <c r="BS293" s="79"/>
      <c r="BT293" s="78"/>
      <c r="BU293" s="78"/>
      <c r="BV293" s="78"/>
      <c r="BW293" s="79"/>
      <c r="BX293" s="79"/>
      <c r="BY293" s="78"/>
      <c r="BZ293" s="78"/>
      <c r="CA293" s="78"/>
      <c r="CB293" s="79"/>
      <c r="CC293" s="79"/>
      <c r="CD293" s="79"/>
      <c r="CE293" s="79"/>
      <c r="CF293" s="79"/>
      <c r="CG293" s="79"/>
      <c r="CH293" s="80" t="s">
        <v>78</v>
      </c>
    </row>
    <row r="294" spans="1:86" ht="18.75" thickBot="1">
      <c r="A294" s="75" t="str">
        <f t="shared" si="16"/>
        <v/>
      </c>
      <c r="B294" s="76"/>
      <c r="C294" s="76"/>
      <c r="D294" s="77"/>
      <c r="E294" s="78" t="str">
        <f t="shared" si="17"/>
        <v/>
      </c>
      <c r="F294" s="78" t="str">
        <f t="shared" si="18"/>
        <v/>
      </c>
      <c r="G294" s="78" t="str">
        <f t="shared" si="19"/>
        <v/>
      </c>
      <c r="H294" s="78"/>
      <c r="I294" s="78"/>
      <c r="J294" s="78"/>
      <c r="K294" s="78"/>
      <c r="L294" s="78"/>
      <c r="M294" s="78"/>
      <c r="N294" s="78"/>
      <c r="O294" s="79"/>
      <c r="P294" s="79"/>
      <c r="Q294" s="78"/>
      <c r="R294" s="78"/>
      <c r="S294" s="78"/>
      <c r="T294" s="79"/>
      <c r="U294" s="79"/>
      <c r="V294" s="79"/>
      <c r="W294" s="79"/>
      <c r="X294" s="79"/>
      <c r="Y294" s="79"/>
      <c r="Z294" s="78"/>
      <c r="AA294" s="78"/>
      <c r="AB294" s="78"/>
      <c r="AC294" s="79"/>
      <c r="AD294" s="79"/>
      <c r="AE294" s="78"/>
      <c r="AF294" s="78"/>
      <c r="AG294" s="78"/>
      <c r="AH294" s="79"/>
      <c r="AI294" s="79"/>
      <c r="AJ294" s="79"/>
      <c r="AK294" s="79"/>
      <c r="AL294" s="79"/>
      <c r="AM294" s="79"/>
      <c r="AN294" s="78"/>
      <c r="AO294" s="78"/>
      <c r="AP294" s="78"/>
      <c r="AQ294" s="79"/>
      <c r="AR294" s="79"/>
      <c r="AS294" s="78"/>
      <c r="AT294" s="78"/>
      <c r="AU294" s="78"/>
      <c r="AV294" s="79"/>
      <c r="AW294" s="79"/>
      <c r="AX294" s="79"/>
      <c r="AY294" s="79"/>
      <c r="AZ294" s="79"/>
      <c r="BA294" s="79"/>
      <c r="BB294" s="79"/>
      <c r="BC294" s="79"/>
      <c r="BD294" s="79"/>
      <c r="BE294" s="79"/>
      <c r="BF294" s="79"/>
      <c r="BG294" s="79"/>
      <c r="BH294" s="79"/>
      <c r="BI294" s="79"/>
      <c r="BJ294" s="79"/>
      <c r="BK294" s="79"/>
      <c r="BL294" s="79"/>
      <c r="BM294" s="79"/>
      <c r="BN294" s="79"/>
      <c r="BO294" s="79"/>
      <c r="BP294" s="79"/>
      <c r="BQ294" s="79"/>
      <c r="BR294" s="73"/>
      <c r="BS294" s="79"/>
      <c r="BT294" s="78"/>
      <c r="BU294" s="78"/>
      <c r="BV294" s="78"/>
      <c r="BW294" s="79"/>
      <c r="BX294" s="79"/>
      <c r="BY294" s="78"/>
      <c r="BZ294" s="78"/>
      <c r="CA294" s="78"/>
      <c r="CB294" s="79"/>
      <c r="CC294" s="79"/>
      <c r="CD294" s="79"/>
      <c r="CE294" s="79"/>
      <c r="CF294" s="79"/>
      <c r="CG294" s="79"/>
      <c r="CH294" s="80" t="s">
        <v>78</v>
      </c>
    </row>
    <row r="295" spans="1:86" ht="18.75" thickBot="1">
      <c r="A295" s="75" t="str">
        <f t="shared" si="16"/>
        <v/>
      </c>
      <c r="B295" s="76"/>
      <c r="C295" s="76"/>
      <c r="D295" s="77"/>
      <c r="E295" s="78" t="str">
        <f t="shared" si="17"/>
        <v/>
      </c>
      <c r="F295" s="78" t="str">
        <f t="shared" si="18"/>
        <v/>
      </c>
      <c r="G295" s="78" t="str">
        <f t="shared" si="19"/>
        <v/>
      </c>
      <c r="H295" s="78"/>
      <c r="I295" s="78"/>
      <c r="J295" s="78"/>
      <c r="K295" s="78"/>
      <c r="L295" s="78"/>
      <c r="M295" s="78"/>
      <c r="N295" s="78"/>
      <c r="O295" s="79"/>
      <c r="P295" s="79"/>
      <c r="Q295" s="78"/>
      <c r="R295" s="78"/>
      <c r="S295" s="78"/>
      <c r="T295" s="79"/>
      <c r="U295" s="79"/>
      <c r="V295" s="79"/>
      <c r="W295" s="79"/>
      <c r="X295" s="79"/>
      <c r="Y295" s="79"/>
      <c r="Z295" s="78"/>
      <c r="AA295" s="78"/>
      <c r="AB295" s="78"/>
      <c r="AC295" s="79"/>
      <c r="AD295" s="79"/>
      <c r="AE295" s="78"/>
      <c r="AF295" s="78"/>
      <c r="AG295" s="78"/>
      <c r="AH295" s="79"/>
      <c r="AI295" s="79"/>
      <c r="AJ295" s="79"/>
      <c r="AK295" s="79"/>
      <c r="AL295" s="79"/>
      <c r="AM295" s="79"/>
      <c r="AN295" s="78"/>
      <c r="AO295" s="78"/>
      <c r="AP295" s="78"/>
      <c r="AQ295" s="79"/>
      <c r="AR295" s="79"/>
      <c r="AS295" s="78"/>
      <c r="AT295" s="78"/>
      <c r="AU295" s="78"/>
      <c r="AV295" s="79"/>
      <c r="AW295" s="79"/>
      <c r="AX295" s="79"/>
      <c r="AY295" s="79"/>
      <c r="AZ295" s="79"/>
      <c r="BA295" s="79"/>
      <c r="BB295" s="79"/>
      <c r="BC295" s="79"/>
      <c r="BD295" s="79"/>
      <c r="BE295" s="79"/>
      <c r="BF295" s="79"/>
      <c r="BG295" s="79"/>
      <c r="BH295" s="79"/>
      <c r="BI295" s="79"/>
      <c r="BJ295" s="79"/>
      <c r="BK295" s="79"/>
      <c r="BL295" s="79"/>
      <c r="BM295" s="79"/>
      <c r="BN295" s="79"/>
      <c r="BO295" s="79"/>
      <c r="BP295" s="79"/>
      <c r="BQ295" s="79"/>
      <c r="BR295" s="73"/>
      <c r="BS295" s="79"/>
      <c r="BT295" s="78"/>
      <c r="BU295" s="78"/>
      <c r="BV295" s="78"/>
      <c r="BW295" s="79"/>
      <c r="BX295" s="79"/>
      <c r="BY295" s="78"/>
      <c r="BZ295" s="78"/>
      <c r="CA295" s="78"/>
      <c r="CB295" s="79"/>
      <c r="CC295" s="79"/>
      <c r="CD295" s="79"/>
      <c r="CE295" s="79"/>
      <c r="CF295" s="79"/>
      <c r="CG295" s="79"/>
      <c r="CH295" s="80" t="s">
        <v>78</v>
      </c>
    </row>
    <row r="296" spans="1:86" ht="18.75" thickBot="1">
      <c r="A296" s="75" t="str">
        <f t="shared" si="16"/>
        <v/>
      </c>
      <c r="B296" s="76"/>
      <c r="C296" s="76"/>
      <c r="D296" s="77"/>
      <c r="E296" s="78" t="str">
        <f t="shared" si="17"/>
        <v/>
      </c>
      <c r="F296" s="78" t="str">
        <f t="shared" si="18"/>
        <v/>
      </c>
      <c r="G296" s="78" t="str">
        <f t="shared" si="19"/>
        <v/>
      </c>
      <c r="H296" s="78"/>
      <c r="I296" s="78"/>
      <c r="J296" s="78"/>
      <c r="K296" s="78"/>
      <c r="L296" s="78"/>
      <c r="M296" s="78"/>
      <c r="N296" s="78"/>
      <c r="O296" s="79"/>
      <c r="P296" s="79"/>
      <c r="Q296" s="78"/>
      <c r="R296" s="78"/>
      <c r="S296" s="78"/>
      <c r="T296" s="79"/>
      <c r="U296" s="79"/>
      <c r="V296" s="79"/>
      <c r="W296" s="79"/>
      <c r="X296" s="79"/>
      <c r="Y296" s="79"/>
      <c r="Z296" s="78"/>
      <c r="AA296" s="78"/>
      <c r="AB296" s="78"/>
      <c r="AC296" s="79"/>
      <c r="AD296" s="79"/>
      <c r="AE296" s="78"/>
      <c r="AF296" s="78"/>
      <c r="AG296" s="78"/>
      <c r="AH296" s="79"/>
      <c r="AI296" s="79"/>
      <c r="AJ296" s="79"/>
      <c r="AK296" s="79"/>
      <c r="AL296" s="79"/>
      <c r="AM296" s="79"/>
      <c r="AN296" s="78"/>
      <c r="AO296" s="78"/>
      <c r="AP296" s="78"/>
      <c r="AQ296" s="79"/>
      <c r="AR296" s="79"/>
      <c r="AS296" s="78"/>
      <c r="AT296" s="78"/>
      <c r="AU296" s="78"/>
      <c r="AV296" s="79"/>
      <c r="AW296" s="79"/>
      <c r="AX296" s="79"/>
      <c r="AY296" s="79"/>
      <c r="AZ296" s="79"/>
      <c r="BA296" s="79"/>
      <c r="BB296" s="79"/>
      <c r="BC296" s="79"/>
      <c r="BD296" s="79"/>
      <c r="BE296" s="79"/>
      <c r="BF296" s="79"/>
      <c r="BG296" s="79"/>
      <c r="BH296" s="79"/>
      <c r="BI296" s="79"/>
      <c r="BJ296" s="79"/>
      <c r="BK296" s="79"/>
      <c r="BL296" s="79"/>
      <c r="BM296" s="79"/>
      <c r="BN296" s="79"/>
      <c r="BO296" s="79"/>
      <c r="BP296" s="79"/>
      <c r="BQ296" s="79"/>
      <c r="BR296" s="73"/>
      <c r="BS296" s="79"/>
      <c r="BT296" s="78"/>
      <c r="BU296" s="78"/>
      <c r="BV296" s="78"/>
      <c r="BW296" s="79"/>
      <c r="BX296" s="79"/>
      <c r="BY296" s="78"/>
      <c r="BZ296" s="78"/>
      <c r="CA296" s="78"/>
      <c r="CB296" s="79"/>
      <c r="CC296" s="79"/>
      <c r="CD296" s="79"/>
      <c r="CE296" s="79"/>
      <c r="CF296" s="79"/>
      <c r="CG296" s="79"/>
      <c r="CH296" s="80" t="s">
        <v>78</v>
      </c>
    </row>
    <row r="297" spans="1:86" ht="18.75" thickBot="1">
      <c r="A297" s="75" t="str">
        <f t="shared" si="16"/>
        <v/>
      </c>
      <c r="B297" s="76"/>
      <c r="C297" s="76"/>
      <c r="D297" s="77"/>
      <c r="E297" s="78" t="str">
        <f t="shared" si="17"/>
        <v/>
      </c>
      <c r="F297" s="78" t="str">
        <f t="shared" si="18"/>
        <v/>
      </c>
      <c r="G297" s="78" t="str">
        <f t="shared" si="19"/>
        <v/>
      </c>
      <c r="H297" s="78"/>
      <c r="I297" s="78"/>
      <c r="J297" s="78"/>
      <c r="K297" s="78"/>
      <c r="L297" s="78"/>
      <c r="M297" s="78"/>
      <c r="N297" s="78"/>
      <c r="O297" s="79"/>
      <c r="P297" s="79"/>
      <c r="Q297" s="78"/>
      <c r="R297" s="78"/>
      <c r="S297" s="78"/>
      <c r="T297" s="79"/>
      <c r="U297" s="79"/>
      <c r="V297" s="79"/>
      <c r="W297" s="79"/>
      <c r="X297" s="79"/>
      <c r="Y297" s="79"/>
      <c r="Z297" s="78"/>
      <c r="AA297" s="78"/>
      <c r="AB297" s="78"/>
      <c r="AC297" s="79"/>
      <c r="AD297" s="79"/>
      <c r="AE297" s="78"/>
      <c r="AF297" s="78"/>
      <c r="AG297" s="78"/>
      <c r="AH297" s="79"/>
      <c r="AI297" s="79"/>
      <c r="AJ297" s="79"/>
      <c r="AK297" s="79"/>
      <c r="AL297" s="79"/>
      <c r="AM297" s="79"/>
      <c r="AN297" s="78"/>
      <c r="AO297" s="78"/>
      <c r="AP297" s="78"/>
      <c r="AQ297" s="79"/>
      <c r="AR297" s="79"/>
      <c r="AS297" s="78"/>
      <c r="AT297" s="78"/>
      <c r="AU297" s="78"/>
      <c r="AV297" s="79"/>
      <c r="AW297" s="79"/>
      <c r="AX297" s="79"/>
      <c r="AY297" s="79"/>
      <c r="AZ297" s="79"/>
      <c r="BA297" s="79"/>
      <c r="BB297" s="79"/>
      <c r="BC297" s="79"/>
      <c r="BD297" s="79"/>
      <c r="BE297" s="79"/>
      <c r="BF297" s="79"/>
      <c r="BG297" s="79"/>
      <c r="BH297" s="79"/>
      <c r="BI297" s="79"/>
      <c r="BJ297" s="79"/>
      <c r="BK297" s="79"/>
      <c r="BL297" s="79"/>
      <c r="BM297" s="79"/>
      <c r="BN297" s="79"/>
      <c r="BO297" s="79"/>
      <c r="BP297" s="79"/>
      <c r="BQ297" s="79"/>
      <c r="BR297" s="73"/>
      <c r="BS297" s="79"/>
      <c r="BT297" s="78"/>
      <c r="BU297" s="78"/>
      <c r="BV297" s="78"/>
      <c r="BW297" s="79"/>
      <c r="BX297" s="79"/>
      <c r="BY297" s="78"/>
      <c r="BZ297" s="78"/>
      <c r="CA297" s="78"/>
      <c r="CB297" s="79"/>
      <c r="CC297" s="79"/>
      <c r="CD297" s="79"/>
      <c r="CE297" s="79"/>
      <c r="CF297" s="79"/>
      <c r="CG297" s="79"/>
      <c r="CH297" s="80" t="s">
        <v>78</v>
      </c>
    </row>
    <row r="298" spans="1:86" ht="18.75" thickBot="1">
      <c r="A298" s="75" t="str">
        <f t="shared" si="16"/>
        <v/>
      </c>
      <c r="B298" s="76"/>
      <c r="C298" s="76"/>
      <c r="D298" s="77"/>
      <c r="E298" s="78" t="str">
        <f t="shared" si="17"/>
        <v/>
      </c>
      <c r="F298" s="78" t="str">
        <f t="shared" si="18"/>
        <v/>
      </c>
      <c r="G298" s="78" t="str">
        <f t="shared" si="19"/>
        <v/>
      </c>
      <c r="H298" s="78"/>
      <c r="I298" s="78"/>
      <c r="J298" s="78"/>
      <c r="K298" s="78"/>
      <c r="L298" s="78"/>
      <c r="M298" s="78"/>
      <c r="N298" s="78"/>
      <c r="O298" s="79"/>
      <c r="P298" s="79"/>
      <c r="Q298" s="78"/>
      <c r="R298" s="78"/>
      <c r="S298" s="78"/>
      <c r="T298" s="79"/>
      <c r="U298" s="79"/>
      <c r="V298" s="79"/>
      <c r="W298" s="79"/>
      <c r="X298" s="79"/>
      <c r="Y298" s="79"/>
      <c r="Z298" s="78"/>
      <c r="AA298" s="78"/>
      <c r="AB298" s="78"/>
      <c r="AC298" s="79"/>
      <c r="AD298" s="79"/>
      <c r="AE298" s="78"/>
      <c r="AF298" s="78"/>
      <c r="AG298" s="78"/>
      <c r="AH298" s="79"/>
      <c r="AI298" s="79"/>
      <c r="AJ298" s="79"/>
      <c r="AK298" s="79"/>
      <c r="AL298" s="79"/>
      <c r="AM298" s="79"/>
      <c r="AN298" s="78"/>
      <c r="AO298" s="78"/>
      <c r="AP298" s="78"/>
      <c r="AQ298" s="79"/>
      <c r="AR298" s="79"/>
      <c r="AS298" s="78"/>
      <c r="AT298" s="78"/>
      <c r="AU298" s="78"/>
      <c r="AV298" s="79"/>
      <c r="AW298" s="79"/>
      <c r="AX298" s="79"/>
      <c r="AY298" s="79"/>
      <c r="AZ298" s="79"/>
      <c r="BA298" s="79"/>
      <c r="BB298" s="79"/>
      <c r="BC298" s="79"/>
      <c r="BD298" s="79"/>
      <c r="BE298" s="79"/>
      <c r="BF298" s="79"/>
      <c r="BG298" s="79"/>
      <c r="BH298" s="79"/>
      <c r="BI298" s="79"/>
      <c r="BJ298" s="79"/>
      <c r="BK298" s="79"/>
      <c r="BL298" s="79"/>
      <c r="BM298" s="79"/>
      <c r="BN298" s="79"/>
      <c r="BO298" s="79"/>
      <c r="BP298" s="79"/>
      <c r="BQ298" s="79"/>
      <c r="BR298" s="73"/>
      <c r="BS298" s="79"/>
      <c r="BT298" s="78"/>
      <c r="BU298" s="78"/>
      <c r="BV298" s="78"/>
      <c r="BW298" s="79"/>
      <c r="BX298" s="79"/>
      <c r="BY298" s="78"/>
      <c r="BZ298" s="78"/>
      <c r="CA298" s="78"/>
      <c r="CB298" s="79"/>
      <c r="CC298" s="79"/>
      <c r="CD298" s="79"/>
      <c r="CE298" s="79"/>
      <c r="CF298" s="79"/>
      <c r="CG298" s="79"/>
      <c r="CH298" s="80" t="s">
        <v>78</v>
      </c>
    </row>
    <row r="299" spans="1:86" ht="18.75" thickBot="1">
      <c r="A299" s="75" t="str">
        <f t="shared" si="16"/>
        <v/>
      </c>
      <c r="B299" s="76"/>
      <c r="C299" s="76"/>
      <c r="D299" s="77"/>
      <c r="E299" s="78" t="str">
        <f t="shared" si="17"/>
        <v/>
      </c>
      <c r="F299" s="78" t="str">
        <f t="shared" si="18"/>
        <v/>
      </c>
      <c r="G299" s="78" t="str">
        <f t="shared" si="19"/>
        <v/>
      </c>
      <c r="H299" s="78"/>
      <c r="I299" s="78"/>
      <c r="J299" s="78"/>
      <c r="K299" s="78"/>
      <c r="L299" s="78"/>
      <c r="M299" s="78"/>
      <c r="N299" s="78"/>
      <c r="O299" s="79"/>
      <c r="P299" s="79"/>
      <c r="Q299" s="78"/>
      <c r="R299" s="78"/>
      <c r="S299" s="78"/>
      <c r="T299" s="79"/>
      <c r="U299" s="79"/>
      <c r="V299" s="79"/>
      <c r="W299" s="79"/>
      <c r="X299" s="79"/>
      <c r="Y299" s="79"/>
      <c r="Z299" s="78"/>
      <c r="AA299" s="78"/>
      <c r="AB299" s="78"/>
      <c r="AC299" s="79"/>
      <c r="AD299" s="79"/>
      <c r="AE299" s="78"/>
      <c r="AF299" s="78"/>
      <c r="AG299" s="78"/>
      <c r="AH299" s="79"/>
      <c r="AI299" s="79"/>
      <c r="AJ299" s="79"/>
      <c r="AK299" s="79"/>
      <c r="AL299" s="79"/>
      <c r="AM299" s="79"/>
      <c r="AN299" s="78"/>
      <c r="AO299" s="78"/>
      <c r="AP299" s="78"/>
      <c r="AQ299" s="79"/>
      <c r="AR299" s="79"/>
      <c r="AS299" s="78"/>
      <c r="AT299" s="78"/>
      <c r="AU299" s="78"/>
      <c r="AV299" s="79"/>
      <c r="AW299" s="79"/>
      <c r="AX299" s="79"/>
      <c r="AY299" s="79"/>
      <c r="AZ299" s="79"/>
      <c r="BA299" s="79"/>
      <c r="BB299" s="79"/>
      <c r="BC299" s="79"/>
      <c r="BD299" s="79"/>
      <c r="BE299" s="79"/>
      <c r="BF299" s="79"/>
      <c r="BG299" s="79"/>
      <c r="BH299" s="79"/>
      <c r="BI299" s="79"/>
      <c r="BJ299" s="79"/>
      <c r="BK299" s="79"/>
      <c r="BL299" s="79"/>
      <c r="BM299" s="79"/>
      <c r="BN299" s="79"/>
      <c r="BO299" s="79"/>
      <c r="BP299" s="79"/>
      <c r="BQ299" s="79"/>
      <c r="BR299" s="73"/>
      <c r="BS299" s="79"/>
      <c r="BT299" s="78"/>
      <c r="BU299" s="78"/>
      <c r="BV299" s="78"/>
      <c r="BW299" s="79"/>
      <c r="BX299" s="79"/>
      <c r="BY299" s="78"/>
      <c r="BZ299" s="78"/>
      <c r="CA299" s="78"/>
      <c r="CB299" s="79"/>
      <c r="CC299" s="79"/>
      <c r="CD299" s="79"/>
      <c r="CE299" s="79"/>
      <c r="CF299" s="79"/>
      <c r="CG299" s="79"/>
      <c r="CH299" s="80" t="s">
        <v>78</v>
      </c>
    </row>
    <row r="300" spans="1:86" ht="18.75" thickBot="1">
      <c r="A300" s="75" t="str">
        <f t="shared" si="16"/>
        <v/>
      </c>
      <c r="B300" s="76"/>
      <c r="C300" s="76"/>
      <c r="D300" s="77"/>
      <c r="E300" s="78" t="str">
        <f t="shared" si="17"/>
        <v/>
      </c>
      <c r="F300" s="78" t="str">
        <f t="shared" si="18"/>
        <v/>
      </c>
      <c r="G300" s="78" t="str">
        <f t="shared" si="19"/>
        <v/>
      </c>
      <c r="H300" s="78"/>
      <c r="I300" s="78"/>
      <c r="J300" s="78"/>
      <c r="K300" s="78"/>
      <c r="L300" s="78"/>
      <c r="M300" s="78"/>
      <c r="N300" s="78"/>
      <c r="O300" s="79"/>
      <c r="P300" s="79"/>
      <c r="Q300" s="78"/>
      <c r="R300" s="78"/>
      <c r="S300" s="78"/>
      <c r="T300" s="79"/>
      <c r="U300" s="79"/>
      <c r="V300" s="79"/>
      <c r="W300" s="79"/>
      <c r="X300" s="79"/>
      <c r="Y300" s="79"/>
      <c r="Z300" s="78"/>
      <c r="AA300" s="78"/>
      <c r="AB300" s="78"/>
      <c r="AC300" s="79"/>
      <c r="AD300" s="79"/>
      <c r="AE300" s="78"/>
      <c r="AF300" s="78"/>
      <c r="AG300" s="78"/>
      <c r="AH300" s="79"/>
      <c r="AI300" s="79"/>
      <c r="AJ300" s="79"/>
      <c r="AK300" s="79"/>
      <c r="AL300" s="79"/>
      <c r="AM300" s="79"/>
      <c r="AN300" s="78"/>
      <c r="AO300" s="78"/>
      <c r="AP300" s="78"/>
      <c r="AQ300" s="79"/>
      <c r="AR300" s="79"/>
      <c r="AS300" s="78"/>
      <c r="AT300" s="78"/>
      <c r="AU300" s="78"/>
      <c r="AV300" s="79"/>
      <c r="AW300" s="79"/>
      <c r="AX300" s="79"/>
      <c r="AY300" s="79"/>
      <c r="AZ300" s="79"/>
      <c r="BA300" s="79"/>
      <c r="BB300" s="79"/>
      <c r="BC300" s="79"/>
      <c r="BD300" s="79"/>
      <c r="BE300" s="79"/>
      <c r="BF300" s="79"/>
      <c r="BG300" s="79"/>
      <c r="BH300" s="79"/>
      <c r="BI300" s="79"/>
      <c r="BJ300" s="79"/>
      <c r="BK300" s="79"/>
      <c r="BL300" s="79"/>
      <c r="BM300" s="79"/>
      <c r="BN300" s="79"/>
      <c r="BO300" s="79"/>
      <c r="BP300" s="79"/>
      <c r="BQ300" s="79"/>
      <c r="BR300" s="73"/>
      <c r="BS300" s="79"/>
      <c r="BT300" s="78"/>
      <c r="BU300" s="78"/>
      <c r="BV300" s="78"/>
      <c r="BW300" s="79"/>
      <c r="BX300" s="79"/>
      <c r="BY300" s="78"/>
      <c r="BZ300" s="78"/>
      <c r="CA300" s="78"/>
      <c r="CB300" s="79"/>
      <c r="CC300" s="79"/>
      <c r="CD300" s="79"/>
      <c r="CE300" s="79"/>
      <c r="CF300" s="79"/>
      <c r="CG300" s="79"/>
      <c r="CH300" s="80" t="s">
        <v>78</v>
      </c>
    </row>
    <row r="301" spans="1:86" ht="18.75" thickBot="1">
      <c r="A301" s="75" t="str">
        <f t="shared" si="16"/>
        <v/>
      </c>
      <c r="B301" s="76"/>
      <c r="C301" s="76"/>
      <c r="D301" s="77"/>
      <c r="E301" s="78" t="str">
        <f t="shared" si="17"/>
        <v/>
      </c>
      <c r="F301" s="78" t="str">
        <f t="shared" si="18"/>
        <v/>
      </c>
      <c r="G301" s="78" t="str">
        <f t="shared" si="19"/>
        <v/>
      </c>
      <c r="H301" s="78"/>
      <c r="I301" s="78"/>
      <c r="J301" s="78"/>
      <c r="K301" s="78"/>
      <c r="L301" s="78"/>
      <c r="M301" s="78"/>
      <c r="N301" s="78"/>
      <c r="O301" s="79"/>
      <c r="P301" s="79"/>
      <c r="Q301" s="78"/>
      <c r="R301" s="78"/>
      <c r="S301" s="78"/>
      <c r="T301" s="79"/>
      <c r="U301" s="79"/>
      <c r="V301" s="79"/>
      <c r="W301" s="79"/>
      <c r="X301" s="79"/>
      <c r="Y301" s="79"/>
      <c r="Z301" s="78"/>
      <c r="AA301" s="78"/>
      <c r="AB301" s="78"/>
      <c r="AC301" s="79"/>
      <c r="AD301" s="79"/>
      <c r="AE301" s="78"/>
      <c r="AF301" s="78"/>
      <c r="AG301" s="78"/>
      <c r="AH301" s="79"/>
      <c r="AI301" s="79"/>
      <c r="AJ301" s="79"/>
      <c r="AK301" s="79"/>
      <c r="AL301" s="79"/>
      <c r="AM301" s="79"/>
      <c r="AN301" s="78"/>
      <c r="AO301" s="78"/>
      <c r="AP301" s="78"/>
      <c r="AQ301" s="79"/>
      <c r="AR301" s="79"/>
      <c r="AS301" s="78"/>
      <c r="AT301" s="78"/>
      <c r="AU301" s="78"/>
      <c r="AV301" s="79"/>
      <c r="AW301" s="79"/>
      <c r="AX301" s="79"/>
      <c r="AY301" s="79"/>
      <c r="AZ301" s="79"/>
      <c r="BA301" s="79"/>
      <c r="BB301" s="79"/>
      <c r="BC301" s="79"/>
      <c r="BD301" s="79"/>
      <c r="BE301" s="79"/>
      <c r="BF301" s="79"/>
      <c r="BG301" s="79"/>
      <c r="BH301" s="79"/>
      <c r="BI301" s="79"/>
      <c r="BJ301" s="79"/>
      <c r="BK301" s="79"/>
      <c r="BL301" s="79"/>
      <c r="BM301" s="79"/>
      <c r="BN301" s="79"/>
      <c r="BO301" s="79"/>
      <c r="BP301" s="79"/>
      <c r="BQ301" s="79"/>
      <c r="BR301" s="73"/>
      <c r="BS301" s="79"/>
      <c r="BT301" s="78"/>
      <c r="BU301" s="78"/>
      <c r="BV301" s="78"/>
      <c r="BW301" s="79"/>
      <c r="BX301" s="79"/>
      <c r="BY301" s="78"/>
      <c r="BZ301" s="78"/>
      <c r="CA301" s="78"/>
      <c r="CB301" s="79"/>
      <c r="CC301" s="79"/>
      <c r="CD301" s="79"/>
      <c r="CE301" s="79"/>
      <c r="CF301" s="79"/>
      <c r="CG301" s="79"/>
      <c r="CH301" s="80" t="s">
        <v>78</v>
      </c>
    </row>
    <row r="302" spans="1:86" ht="18.75" thickBot="1">
      <c r="A302" s="75" t="str">
        <f t="shared" si="16"/>
        <v/>
      </c>
      <c r="B302" s="76"/>
      <c r="C302" s="76"/>
      <c r="D302" s="77"/>
      <c r="E302" s="78" t="str">
        <f t="shared" si="17"/>
        <v/>
      </c>
      <c r="F302" s="78" t="str">
        <f t="shared" si="18"/>
        <v/>
      </c>
      <c r="G302" s="78" t="str">
        <f t="shared" si="19"/>
        <v/>
      </c>
      <c r="H302" s="78"/>
      <c r="I302" s="78"/>
      <c r="J302" s="78"/>
      <c r="K302" s="78"/>
      <c r="L302" s="78"/>
      <c r="M302" s="78"/>
      <c r="N302" s="78"/>
      <c r="O302" s="79"/>
      <c r="P302" s="79"/>
      <c r="Q302" s="78"/>
      <c r="R302" s="78"/>
      <c r="S302" s="78"/>
      <c r="T302" s="79"/>
      <c r="U302" s="79"/>
      <c r="V302" s="79"/>
      <c r="W302" s="79"/>
      <c r="X302" s="79"/>
      <c r="Y302" s="79"/>
      <c r="Z302" s="78"/>
      <c r="AA302" s="78"/>
      <c r="AB302" s="78"/>
      <c r="AC302" s="79"/>
      <c r="AD302" s="79"/>
      <c r="AE302" s="78"/>
      <c r="AF302" s="78"/>
      <c r="AG302" s="78"/>
      <c r="AH302" s="79"/>
      <c r="AI302" s="79"/>
      <c r="AJ302" s="79"/>
      <c r="AK302" s="79"/>
      <c r="AL302" s="79"/>
      <c r="AM302" s="79"/>
      <c r="AN302" s="78"/>
      <c r="AO302" s="78"/>
      <c r="AP302" s="78"/>
      <c r="AQ302" s="79"/>
      <c r="AR302" s="79"/>
      <c r="AS302" s="78"/>
      <c r="AT302" s="78"/>
      <c r="AU302" s="78"/>
      <c r="AV302" s="79"/>
      <c r="AW302" s="79"/>
      <c r="AX302" s="79"/>
      <c r="AY302" s="79"/>
      <c r="AZ302" s="79"/>
      <c r="BA302" s="79"/>
      <c r="BB302" s="79"/>
      <c r="BC302" s="79"/>
      <c r="BD302" s="79"/>
      <c r="BE302" s="79"/>
      <c r="BF302" s="79"/>
      <c r="BG302" s="79"/>
      <c r="BH302" s="79"/>
      <c r="BI302" s="79"/>
      <c r="BJ302" s="79"/>
      <c r="BK302" s="79"/>
      <c r="BL302" s="79"/>
      <c r="BM302" s="79"/>
      <c r="BN302" s="79"/>
      <c r="BO302" s="79"/>
      <c r="BP302" s="79"/>
      <c r="BQ302" s="79"/>
      <c r="BR302" s="73"/>
      <c r="BS302" s="79"/>
      <c r="BT302" s="78"/>
      <c r="BU302" s="78"/>
      <c r="BV302" s="78"/>
      <c r="BW302" s="79"/>
      <c r="BX302" s="79"/>
      <c r="BY302" s="78"/>
      <c r="BZ302" s="78"/>
      <c r="CA302" s="78"/>
      <c r="CB302" s="79"/>
      <c r="CC302" s="79"/>
      <c r="CD302" s="79"/>
      <c r="CE302" s="79"/>
      <c r="CF302" s="79"/>
      <c r="CG302" s="79"/>
      <c r="CH302" s="80" t="s">
        <v>78</v>
      </c>
    </row>
    <row r="303" spans="1:86" ht="18.75" thickBot="1">
      <c r="A303" s="75" t="str">
        <f t="shared" si="16"/>
        <v/>
      </c>
      <c r="B303" s="76"/>
      <c r="C303" s="76"/>
      <c r="D303" s="77"/>
      <c r="E303" s="78" t="str">
        <f t="shared" si="17"/>
        <v/>
      </c>
      <c r="F303" s="78" t="str">
        <f t="shared" si="18"/>
        <v/>
      </c>
      <c r="G303" s="78" t="str">
        <f t="shared" si="19"/>
        <v/>
      </c>
      <c r="H303" s="78"/>
      <c r="I303" s="78"/>
      <c r="J303" s="78"/>
      <c r="K303" s="78"/>
      <c r="L303" s="78"/>
      <c r="M303" s="78"/>
      <c r="N303" s="78"/>
      <c r="O303" s="79"/>
      <c r="P303" s="79"/>
      <c r="Q303" s="78"/>
      <c r="R303" s="78"/>
      <c r="S303" s="78"/>
      <c r="T303" s="79"/>
      <c r="U303" s="79"/>
      <c r="V303" s="79"/>
      <c r="W303" s="79"/>
      <c r="X303" s="79"/>
      <c r="Y303" s="79"/>
      <c r="Z303" s="78"/>
      <c r="AA303" s="78"/>
      <c r="AB303" s="78"/>
      <c r="AC303" s="79"/>
      <c r="AD303" s="79"/>
      <c r="AE303" s="78"/>
      <c r="AF303" s="78"/>
      <c r="AG303" s="78"/>
      <c r="AH303" s="79"/>
      <c r="AI303" s="79"/>
      <c r="AJ303" s="79"/>
      <c r="AK303" s="79"/>
      <c r="AL303" s="79"/>
      <c r="AM303" s="79"/>
      <c r="AN303" s="78"/>
      <c r="AO303" s="78"/>
      <c r="AP303" s="78"/>
      <c r="AQ303" s="79"/>
      <c r="AR303" s="79"/>
      <c r="AS303" s="78"/>
      <c r="AT303" s="78"/>
      <c r="AU303" s="78"/>
      <c r="AV303" s="79"/>
      <c r="AW303" s="79"/>
      <c r="AX303" s="79"/>
      <c r="AY303" s="79"/>
      <c r="AZ303" s="79"/>
      <c r="BA303" s="79"/>
      <c r="BB303" s="79"/>
      <c r="BC303" s="79"/>
      <c r="BD303" s="79"/>
      <c r="BE303" s="79"/>
      <c r="BF303" s="79"/>
      <c r="BG303" s="79"/>
      <c r="BH303" s="79"/>
      <c r="BI303" s="79"/>
      <c r="BJ303" s="79"/>
      <c r="BK303" s="79"/>
      <c r="BL303" s="79"/>
      <c r="BM303" s="79"/>
      <c r="BN303" s="79"/>
      <c r="BO303" s="79"/>
      <c r="BP303" s="79"/>
      <c r="BQ303" s="79"/>
      <c r="BR303" s="73"/>
      <c r="BS303" s="79"/>
      <c r="BT303" s="78"/>
      <c r="BU303" s="78"/>
      <c r="BV303" s="78"/>
      <c r="BW303" s="79"/>
      <c r="BX303" s="79"/>
      <c r="BY303" s="78"/>
      <c r="BZ303" s="78"/>
      <c r="CA303" s="78"/>
      <c r="CB303" s="79"/>
      <c r="CC303" s="79"/>
      <c r="CD303" s="79"/>
      <c r="CE303" s="79"/>
      <c r="CF303" s="79"/>
      <c r="CG303" s="79"/>
      <c r="CH303" s="80" t="s">
        <v>78</v>
      </c>
    </row>
    <row r="304" spans="1:86" ht="18.75" thickBot="1">
      <c r="A304" s="75" t="str">
        <f t="shared" si="16"/>
        <v/>
      </c>
      <c r="B304" s="76"/>
      <c r="C304" s="76"/>
      <c r="D304" s="77"/>
      <c r="E304" s="78" t="str">
        <f t="shared" si="17"/>
        <v/>
      </c>
      <c r="F304" s="78" t="str">
        <f t="shared" si="18"/>
        <v/>
      </c>
      <c r="G304" s="78" t="str">
        <f t="shared" si="19"/>
        <v/>
      </c>
      <c r="H304" s="78"/>
      <c r="I304" s="78"/>
      <c r="J304" s="78"/>
      <c r="K304" s="78"/>
      <c r="L304" s="78"/>
      <c r="M304" s="78"/>
      <c r="N304" s="78"/>
      <c r="O304" s="79"/>
      <c r="P304" s="79"/>
      <c r="Q304" s="78"/>
      <c r="R304" s="78"/>
      <c r="S304" s="78"/>
      <c r="T304" s="79"/>
      <c r="U304" s="79"/>
      <c r="V304" s="79"/>
      <c r="W304" s="79"/>
      <c r="X304" s="79"/>
      <c r="Y304" s="79"/>
      <c r="Z304" s="78"/>
      <c r="AA304" s="78"/>
      <c r="AB304" s="78"/>
      <c r="AC304" s="79"/>
      <c r="AD304" s="79"/>
      <c r="AE304" s="78"/>
      <c r="AF304" s="78"/>
      <c r="AG304" s="78"/>
      <c r="AH304" s="79"/>
      <c r="AI304" s="79"/>
      <c r="AJ304" s="79"/>
      <c r="AK304" s="79"/>
      <c r="AL304" s="79"/>
      <c r="AM304" s="79"/>
      <c r="AN304" s="78"/>
      <c r="AO304" s="78"/>
      <c r="AP304" s="78"/>
      <c r="AQ304" s="79"/>
      <c r="AR304" s="79"/>
      <c r="AS304" s="78"/>
      <c r="AT304" s="78"/>
      <c r="AU304" s="78"/>
      <c r="AV304" s="79"/>
      <c r="AW304" s="79"/>
      <c r="AX304" s="79"/>
      <c r="AY304" s="79"/>
      <c r="AZ304" s="79"/>
      <c r="BA304" s="79"/>
      <c r="BB304" s="79"/>
      <c r="BC304" s="79"/>
      <c r="BD304" s="79"/>
      <c r="BE304" s="79"/>
      <c r="BF304" s="79"/>
      <c r="BG304" s="79"/>
      <c r="BH304" s="79"/>
      <c r="BI304" s="79"/>
      <c r="BJ304" s="79"/>
      <c r="BK304" s="79"/>
      <c r="BL304" s="79"/>
      <c r="BM304" s="79"/>
      <c r="BN304" s="79"/>
      <c r="BO304" s="79"/>
      <c r="BP304" s="79"/>
      <c r="BQ304" s="79"/>
      <c r="BR304" s="73"/>
      <c r="BS304" s="79"/>
      <c r="BT304" s="78"/>
      <c r="BU304" s="78"/>
      <c r="BV304" s="78"/>
      <c r="BW304" s="79"/>
      <c r="BX304" s="79"/>
      <c r="BY304" s="78"/>
      <c r="BZ304" s="78"/>
      <c r="CA304" s="78"/>
      <c r="CB304" s="79"/>
      <c r="CC304" s="79"/>
      <c r="CD304" s="79"/>
      <c r="CE304" s="79"/>
      <c r="CF304" s="79"/>
      <c r="CG304" s="79"/>
      <c r="CH304" s="80" t="s">
        <v>78</v>
      </c>
    </row>
    <row r="305" spans="1:86" ht="18.75" thickBot="1">
      <c r="A305" s="75" t="str">
        <f t="shared" si="16"/>
        <v/>
      </c>
      <c r="B305" s="76"/>
      <c r="C305" s="76"/>
      <c r="D305" s="77"/>
      <c r="E305" s="78" t="str">
        <f t="shared" si="17"/>
        <v/>
      </c>
      <c r="F305" s="78" t="str">
        <f t="shared" si="18"/>
        <v/>
      </c>
      <c r="G305" s="78" t="str">
        <f t="shared" si="19"/>
        <v/>
      </c>
      <c r="H305" s="78"/>
      <c r="I305" s="78"/>
      <c r="J305" s="78"/>
      <c r="K305" s="78"/>
      <c r="L305" s="78"/>
      <c r="M305" s="78"/>
      <c r="N305" s="78"/>
      <c r="O305" s="79"/>
      <c r="P305" s="79"/>
      <c r="Q305" s="78"/>
      <c r="R305" s="78"/>
      <c r="S305" s="78"/>
      <c r="T305" s="79"/>
      <c r="U305" s="79"/>
      <c r="V305" s="79"/>
      <c r="W305" s="79"/>
      <c r="X305" s="79"/>
      <c r="Y305" s="79"/>
      <c r="Z305" s="78"/>
      <c r="AA305" s="78"/>
      <c r="AB305" s="78"/>
      <c r="AC305" s="79"/>
      <c r="AD305" s="79"/>
      <c r="AE305" s="78"/>
      <c r="AF305" s="78"/>
      <c r="AG305" s="78"/>
      <c r="AH305" s="79"/>
      <c r="AI305" s="79"/>
      <c r="AJ305" s="79"/>
      <c r="AK305" s="79"/>
      <c r="AL305" s="79"/>
      <c r="AM305" s="79"/>
      <c r="AN305" s="78"/>
      <c r="AO305" s="78"/>
      <c r="AP305" s="78"/>
      <c r="AQ305" s="79"/>
      <c r="AR305" s="79"/>
      <c r="AS305" s="78"/>
      <c r="AT305" s="78"/>
      <c r="AU305" s="78"/>
      <c r="AV305" s="79"/>
      <c r="AW305" s="79"/>
      <c r="AX305" s="79"/>
      <c r="AY305" s="79"/>
      <c r="AZ305" s="79"/>
      <c r="BA305" s="79"/>
      <c r="BB305" s="79"/>
      <c r="BC305" s="79"/>
      <c r="BD305" s="79"/>
      <c r="BE305" s="79"/>
      <c r="BF305" s="79"/>
      <c r="BG305" s="79"/>
      <c r="BH305" s="79"/>
      <c r="BI305" s="79"/>
      <c r="BJ305" s="79"/>
      <c r="BK305" s="79"/>
      <c r="BL305" s="79"/>
      <c r="BM305" s="79"/>
      <c r="BN305" s="79"/>
      <c r="BO305" s="79"/>
      <c r="BP305" s="79"/>
      <c r="BQ305" s="79"/>
      <c r="BR305" s="73"/>
      <c r="BS305" s="79"/>
      <c r="BT305" s="78"/>
      <c r="BU305" s="78"/>
      <c r="BV305" s="78"/>
      <c r="BW305" s="79"/>
      <c r="BX305" s="79"/>
      <c r="BY305" s="78"/>
      <c r="BZ305" s="78"/>
      <c r="CA305" s="78"/>
      <c r="CB305" s="79"/>
      <c r="CC305" s="79"/>
      <c r="CD305" s="79"/>
      <c r="CE305" s="79"/>
      <c r="CF305" s="79"/>
      <c r="CG305" s="79"/>
      <c r="CH305" s="80" t="s">
        <v>78</v>
      </c>
    </row>
    <row r="306" spans="1:86" ht="18.75" thickBot="1">
      <c r="A306" s="75" t="str">
        <f t="shared" si="16"/>
        <v/>
      </c>
      <c r="B306" s="76"/>
      <c r="C306" s="76"/>
      <c r="D306" s="77"/>
      <c r="E306" s="78" t="str">
        <f t="shared" si="17"/>
        <v/>
      </c>
      <c r="F306" s="78" t="str">
        <f t="shared" si="18"/>
        <v/>
      </c>
      <c r="G306" s="78" t="str">
        <f t="shared" si="19"/>
        <v/>
      </c>
      <c r="H306" s="78"/>
      <c r="I306" s="78"/>
      <c r="J306" s="78"/>
      <c r="K306" s="78"/>
      <c r="L306" s="78"/>
      <c r="M306" s="78"/>
      <c r="N306" s="78"/>
      <c r="O306" s="79"/>
      <c r="P306" s="79"/>
      <c r="Q306" s="78"/>
      <c r="R306" s="78"/>
      <c r="S306" s="78"/>
      <c r="T306" s="79"/>
      <c r="U306" s="79"/>
      <c r="V306" s="79"/>
      <c r="W306" s="79"/>
      <c r="X306" s="79"/>
      <c r="Y306" s="79"/>
      <c r="Z306" s="78"/>
      <c r="AA306" s="78"/>
      <c r="AB306" s="78"/>
      <c r="AC306" s="79"/>
      <c r="AD306" s="79"/>
      <c r="AE306" s="78"/>
      <c r="AF306" s="78"/>
      <c r="AG306" s="78"/>
      <c r="AH306" s="79"/>
      <c r="AI306" s="79"/>
      <c r="AJ306" s="79"/>
      <c r="AK306" s="79"/>
      <c r="AL306" s="79"/>
      <c r="AM306" s="79"/>
      <c r="AN306" s="78"/>
      <c r="AO306" s="78"/>
      <c r="AP306" s="78"/>
      <c r="AQ306" s="79"/>
      <c r="AR306" s="79"/>
      <c r="AS306" s="78"/>
      <c r="AT306" s="78"/>
      <c r="AU306" s="78"/>
      <c r="AV306" s="79"/>
      <c r="AW306" s="79"/>
      <c r="AX306" s="79"/>
      <c r="AY306" s="79"/>
      <c r="AZ306" s="79"/>
      <c r="BA306" s="79"/>
      <c r="BB306" s="79"/>
      <c r="BC306" s="79"/>
      <c r="BD306" s="79"/>
      <c r="BE306" s="79"/>
      <c r="BF306" s="79"/>
      <c r="BG306" s="79"/>
      <c r="BH306" s="79"/>
      <c r="BI306" s="79"/>
      <c r="BJ306" s="79"/>
      <c r="BK306" s="79"/>
      <c r="BL306" s="79"/>
      <c r="BM306" s="79"/>
      <c r="BN306" s="79"/>
      <c r="BO306" s="79"/>
      <c r="BP306" s="79"/>
      <c r="BQ306" s="79"/>
      <c r="BR306" s="73"/>
      <c r="BS306" s="79"/>
      <c r="BT306" s="78"/>
      <c r="BU306" s="78"/>
      <c r="BV306" s="78"/>
      <c r="BW306" s="79"/>
      <c r="BX306" s="79"/>
      <c r="BY306" s="78"/>
      <c r="BZ306" s="78"/>
      <c r="CA306" s="78"/>
      <c r="CB306" s="79"/>
      <c r="CC306" s="79"/>
      <c r="CD306" s="79"/>
      <c r="CE306" s="79"/>
      <c r="CF306" s="79"/>
      <c r="CG306" s="79"/>
      <c r="CH306" s="80" t="s">
        <v>78</v>
      </c>
    </row>
    <row r="307" spans="1:86" ht="18.75" thickBot="1">
      <c r="A307" s="75" t="str">
        <f t="shared" si="16"/>
        <v/>
      </c>
      <c r="B307" s="76"/>
      <c r="C307" s="76"/>
      <c r="D307" s="77"/>
      <c r="E307" s="78" t="str">
        <f t="shared" si="17"/>
        <v/>
      </c>
      <c r="F307" s="78" t="str">
        <f t="shared" si="18"/>
        <v/>
      </c>
      <c r="G307" s="78" t="str">
        <f t="shared" si="19"/>
        <v/>
      </c>
      <c r="H307" s="78"/>
      <c r="I307" s="78"/>
      <c r="J307" s="78"/>
      <c r="K307" s="78"/>
      <c r="L307" s="78"/>
      <c r="M307" s="78"/>
      <c r="N307" s="78"/>
      <c r="O307" s="79"/>
      <c r="P307" s="79"/>
      <c r="Q307" s="78"/>
      <c r="R307" s="78"/>
      <c r="S307" s="78"/>
      <c r="T307" s="79"/>
      <c r="U307" s="79"/>
      <c r="V307" s="79"/>
      <c r="W307" s="79"/>
      <c r="X307" s="79"/>
      <c r="Y307" s="79"/>
      <c r="Z307" s="78"/>
      <c r="AA307" s="78"/>
      <c r="AB307" s="78"/>
      <c r="AC307" s="79"/>
      <c r="AD307" s="79"/>
      <c r="AE307" s="78"/>
      <c r="AF307" s="78"/>
      <c r="AG307" s="78"/>
      <c r="AH307" s="79"/>
      <c r="AI307" s="79"/>
      <c r="AJ307" s="79"/>
      <c r="AK307" s="79"/>
      <c r="AL307" s="79"/>
      <c r="AM307" s="79"/>
      <c r="AN307" s="78"/>
      <c r="AO307" s="78"/>
      <c r="AP307" s="78"/>
      <c r="AQ307" s="79"/>
      <c r="AR307" s="79"/>
      <c r="AS307" s="78"/>
      <c r="AT307" s="78"/>
      <c r="AU307" s="78"/>
      <c r="AV307" s="79"/>
      <c r="AW307" s="79"/>
      <c r="AX307" s="79"/>
      <c r="AY307" s="79"/>
      <c r="AZ307" s="79"/>
      <c r="BA307" s="79"/>
      <c r="BB307" s="79"/>
      <c r="BC307" s="79"/>
      <c r="BD307" s="79"/>
      <c r="BE307" s="79"/>
      <c r="BF307" s="79"/>
      <c r="BG307" s="79"/>
      <c r="BH307" s="79"/>
      <c r="BI307" s="79"/>
      <c r="BJ307" s="79"/>
      <c r="BK307" s="79"/>
      <c r="BL307" s="79"/>
      <c r="BM307" s="79"/>
      <c r="BN307" s="79"/>
      <c r="BO307" s="79"/>
      <c r="BP307" s="79"/>
      <c r="BQ307" s="79"/>
      <c r="BR307" s="73"/>
      <c r="BS307" s="79"/>
      <c r="BT307" s="78"/>
      <c r="BU307" s="78"/>
      <c r="BV307" s="78"/>
      <c r="BW307" s="79"/>
      <c r="BX307" s="79"/>
      <c r="BY307" s="78"/>
      <c r="BZ307" s="78"/>
      <c r="CA307" s="78"/>
      <c r="CB307" s="79"/>
      <c r="CC307" s="79"/>
      <c r="CD307" s="79"/>
      <c r="CE307" s="79"/>
      <c r="CF307" s="79"/>
      <c r="CG307" s="79"/>
      <c r="CH307" s="80" t="s">
        <v>78</v>
      </c>
    </row>
    <row r="308" spans="1:86" ht="18.75" thickBot="1">
      <c r="A308" s="75" t="str">
        <f t="shared" si="16"/>
        <v/>
      </c>
      <c r="B308" s="76"/>
      <c r="C308" s="76"/>
      <c r="D308" s="77"/>
      <c r="E308" s="78" t="str">
        <f t="shared" si="17"/>
        <v/>
      </c>
      <c r="F308" s="78" t="str">
        <f t="shared" si="18"/>
        <v/>
      </c>
      <c r="G308" s="78" t="str">
        <f t="shared" si="19"/>
        <v/>
      </c>
      <c r="H308" s="78"/>
      <c r="I308" s="78"/>
      <c r="J308" s="78"/>
      <c r="K308" s="78"/>
      <c r="L308" s="78"/>
      <c r="M308" s="78"/>
      <c r="N308" s="78"/>
      <c r="O308" s="79"/>
      <c r="P308" s="79"/>
      <c r="Q308" s="78"/>
      <c r="R308" s="78"/>
      <c r="S308" s="78"/>
      <c r="T308" s="79"/>
      <c r="U308" s="79"/>
      <c r="V308" s="79"/>
      <c r="W308" s="79"/>
      <c r="X308" s="79"/>
      <c r="Y308" s="79"/>
      <c r="Z308" s="78"/>
      <c r="AA308" s="78"/>
      <c r="AB308" s="78"/>
      <c r="AC308" s="79"/>
      <c r="AD308" s="79"/>
      <c r="AE308" s="78"/>
      <c r="AF308" s="78"/>
      <c r="AG308" s="78"/>
      <c r="AH308" s="79"/>
      <c r="AI308" s="79"/>
      <c r="AJ308" s="79"/>
      <c r="AK308" s="79"/>
      <c r="AL308" s="79"/>
      <c r="AM308" s="79"/>
      <c r="AN308" s="78"/>
      <c r="AO308" s="78"/>
      <c r="AP308" s="78"/>
      <c r="AQ308" s="79"/>
      <c r="AR308" s="79"/>
      <c r="AS308" s="78"/>
      <c r="AT308" s="78"/>
      <c r="AU308" s="78"/>
      <c r="AV308" s="79"/>
      <c r="AW308" s="79"/>
      <c r="AX308" s="79"/>
      <c r="AY308" s="79"/>
      <c r="AZ308" s="79"/>
      <c r="BA308" s="79"/>
      <c r="BB308" s="79"/>
      <c r="BC308" s="79"/>
      <c r="BD308" s="79"/>
      <c r="BE308" s="79"/>
      <c r="BF308" s="79"/>
      <c r="BG308" s="79"/>
      <c r="BH308" s="79"/>
      <c r="BI308" s="79"/>
      <c r="BJ308" s="79"/>
      <c r="BK308" s="79"/>
      <c r="BL308" s="79"/>
      <c r="BM308" s="79"/>
      <c r="BN308" s="79"/>
      <c r="BO308" s="79"/>
      <c r="BP308" s="79"/>
      <c r="BQ308" s="79"/>
      <c r="BR308" s="73"/>
      <c r="BS308" s="79"/>
      <c r="BT308" s="78"/>
      <c r="BU308" s="78"/>
      <c r="BV308" s="78"/>
      <c r="BW308" s="79"/>
      <c r="BX308" s="79"/>
      <c r="BY308" s="78"/>
      <c r="BZ308" s="78"/>
      <c r="CA308" s="78"/>
      <c r="CB308" s="79"/>
      <c r="CC308" s="79"/>
      <c r="CD308" s="79"/>
      <c r="CE308" s="79"/>
      <c r="CF308" s="79"/>
      <c r="CG308" s="79"/>
      <c r="CH308" s="80" t="s">
        <v>78</v>
      </c>
    </row>
    <row r="309" spans="1:86" ht="18.75" thickBot="1">
      <c r="A309" s="75" t="str">
        <f t="shared" si="16"/>
        <v/>
      </c>
      <c r="B309" s="76"/>
      <c r="C309" s="76"/>
      <c r="D309" s="77"/>
      <c r="E309" s="78" t="str">
        <f t="shared" si="17"/>
        <v/>
      </c>
      <c r="F309" s="78" t="str">
        <f t="shared" si="18"/>
        <v/>
      </c>
      <c r="G309" s="78" t="str">
        <f t="shared" si="19"/>
        <v/>
      </c>
      <c r="H309" s="78"/>
      <c r="I309" s="78"/>
      <c r="J309" s="78"/>
      <c r="K309" s="78"/>
      <c r="L309" s="78"/>
      <c r="M309" s="78"/>
      <c r="N309" s="78"/>
      <c r="O309" s="79"/>
      <c r="P309" s="79"/>
      <c r="Q309" s="78"/>
      <c r="R309" s="78"/>
      <c r="S309" s="78"/>
      <c r="T309" s="79"/>
      <c r="U309" s="79"/>
      <c r="V309" s="79"/>
      <c r="W309" s="79"/>
      <c r="X309" s="79"/>
      <c r="Y309" s="79"/>
      <c r="Z309" s="78"/>
      <c r="AA309" s="78"/>
      <c r="AB309" s="78"/>
      <c r="AC309" s="79"/>
      <c r="AD309" s="79"/>
      <c r="AE309" s="78"/>
      <c r="AF309" s="78"/>
      <c r="AG309" s="78"/>
      <c r="AH309" s="79"/>
      <c r="AI309" s="79"/>
      <c r="AJ309" s="79"/>
      <c r="AK309" s="79"/>
      <c r="AL309" s="79"/>
      <c r="AM309" s="79"/>
      <c r="AN309" s="78"/>
      <c r="AO309" s="78"/>
      <c r="AP309" s="78"/>
      <c r="AQ309" s="79"/>
      <c r="AR309" s="79"/>
      <c r="AS309" s="78"/>
      <c r="AT309" s="78"/>
      <c r="AU309" s="78"/>
      <c r="AV309" s="79"/>
      <c r="AW309" s="79"/>
      <c r="AX309" s="79"/>
      <c r="AY309" s="79"/>
      <c r="AZ309" s="79"/>
      <c r="BA309" s="79"/>
      <c r="BB309" s="79"/>
      <c r="BC309" s="79"/>
      <c r="BD309" s="79"/>
      <c r="BE309" s="79"/>
      <c r="BF309" s="79"/>
      <c r="BG309" s="79"/>
      <c r="BH309" s="79"/>
      <c r="BI309" s="79"/>
      <c r="BJ309" s="79"/>
      <c r="BK309" s="79"/>
      <c r="BL309" s="79"/>
      <c r="BM309" s="79"/>
      <c r="BN309" s="79"/>
      <c r="BO309" s="79"/>
      <c r="BP309" s="79"/>
      <c r="BQ309" s="79"/>
      <c r="BR309" s="73"/>
      <c r="BS309" s="79"/>
      <c r="BT309" s="78"/>
      <c r="BU309" s="78"/>
      <c r="BV309" s="78"/>
      <c r="BW309" s="79"/>
      <c r="BX309" s="79"/>
      <c r="BY309" s="78"/>
      <c r="BZ309" s="78"/>
      <c r="CA309" s="78"/>
      <c r="CB309" s="79"/>
      <c r="CC309" s="79"/>
      <c r="CD309" s="79"/>
      <c r="CE309" s="79"/>
      <c r="CF309" s="79"/>
      <c r="CG309" s="79"/>
      <c r="CH309" s="80" t="s">
        <v>78</v>
      </c>
    </row>
    <row r="310" spans="1:86" ht="18.75" thickBot="1">
      <c r="A310" s="75" t="str">
        <f t="shared" si="16"/>
        <v/>
      </c>
      <c r="B310" s="76"/>
      <c r="C310" s="76"/>
      <c r="D310" s="77"/>
      <c r="E310" s="78" t="str">
        <f t="shared" si="17"/>
        <v/>
      </c>
      <c r="F310" s="78" t="str">
        <f t="shared" si="18"/>
        <v/>
      </c>
      <c r="G310" s="78" t="str">
        <f t="shared" si="19"/>
        <v/>
      </c>
      <c r="H310" s="78"/>
      <c r="I310" s="78"/>
      <c r="J310" s="78"/>
      <c r="K310" s="78"/>
      <c r="L310" s="78"/>
      <c r="M310" s="78"/>
      <c r="N310" s="78"/>
      <c r="O310" s="79"/>
      <c r="P310" s="79"/>
      <c r="Q310" s="78"/>
      <c r="R310" s="78"/>
      <c r="S310" s="78"/>
      <c r="T310" s="79"/>
      <c r="U310" s="79"/>
      <c r="V310" s="79"/>
      <c r="W310" s="79"/>
      <c r="X310" s="79"/>
      <c r="Y310" s="79"/>
      <c r="Z310" s="78"/>
      <c r="AA310" s="78"/>
      <c r="AB310" s="78"/>
      <c r="AC310" s="79"/>
      <c r="AD310" s="79"/>
      <c r="AE310" s="78"/>
      <c r="AF310" s="78"/>
      <c r="AG310" s="78"/>
      <c r="AH310" s="79"/>
      <c r="AI310" s="79"/>
      <c r="AJ310" s="79"/>
      <c r="AK310" s="79"/>
      <c r="AL310" s="79"/>
      <c r="AM310" s="79"/>
      <c r="AN310" s="78"/>
      <c r="AO310" s="78"/>
      <c r="AP310" s="78"/>
      <c r="AQ310" s="79"/>
      <c r="AR310" s="79"/>
      <c r="AS310" s="78"/>
      <c r="AT310" s="78"/>
      <c r="AU310" s="78"/>
      <c r="AV310" s="79"/>
      <c r="AW310" s="79"/>
      <c r="AX310" s="79"/>
      <c r="AY310" s="79"/>
      <c r="AZ310" s="79"/>
      <c r="BA310" s="79"/>
      <c r="BB310" s="79"/>
      <c r="BC310" s="79"/>
      <c r="BD310" s="79"/>
      <c r="BE310" s="79"/>
      <c r="BF310" s="79"/>
      <c r="BG310" s="79"/>
      <c r="BH310" s="79"/>
      <c r="BI310" s="79"/>
      <c r="BJ310" s="79"/>
      <c r="BK310" s="79"/>
      <c r="BL310" s="79"/>
      <c r="BM310" s="79"/>
      <c r="BN310" s="79"/>
      <c r="BO310" s="79"/>
      <c r="BP310" s="79"/>
      <c r="BQ310" s="79"/>
      <c r="BR310" s="73"/>
      <c r="BS310" s="79"/>
      <c r="BT310" s="78"/>
      <c r="BU310" s="78"/>
      <c r="BV310" s="78"/>
      <c r="BW310" s="79"/>
      <c r="BX310" s="79"/>
      <c r="BY310" s="78"/>
      <c r="BZ310" s="78"/>
      <c r="CA310" s="78"/>
      <c r="CB310" s="79"/>
      <c r="CC310" s="79"/>
      <c r="CD310" s="79"/>
      <c r="CE310" s="79"/>
      <c r="CF310" s="79"/>
      <c r="CG310" s="79"/>
      <c r="CH310" s="80" t="s">
        <v>78</v>
      </c>
    </row>
    <row r="311" spans="1:86" ht="18.75" thickBot="1">
      <c r="A311" s="75" t="str">
        <f t="shared" si="16"/>
        <v/>
      </c>
      <c r="B311" s="76"/>
      <c r="C311" s="76"/>
      <c r="D311" s="77"/>
      <c r="E311" s="78" t="str">
        <f t="shared" si="17"/>
        <v/>
      </c>
      <c r="F311" s="78" t="str">
        <f t="shared" si="18"/>
        <v/>
      </c>
      <c r="G311" s="78" t="str">
        <f t="shared" si="19"/>
        <v/>
      </c>
      <c r="H311" s="78"/>
      <c r="I311" s="78"/>
      <c r="J311" s="78"/>
      <c r="K311" s="78"/>
      <c r="L311" s="78"/>
      <c r="M311" s="78"/>
      <c r="N311" s="78"/>
      <c r="O311" s="79"/>
      <c r="P311" s="79"/>
      <c r="Q311" s="78"/>
      <c r="R311" s="78"/>
      <c r="S311" s="78"/>
      <c r="T311" s="79"/>
      <c r="U311" s="79"/>
      <c r="V311" s="79"/>
      <c r="W311" s="79"/>
      <c r="X311" s="79"/>
      <c r="Y311" s="79"/>
      <c r="Z311" s="78"/>
      <c r="AA311" s="78"/>
      <c r="AB311" s="78"/>
      <c r="AC311" s="79"/>
      <c r="AD311" s="79"/>
      <c r="AE311" s="78"/>
      <c r="AF311" s="78"/>
      <c r="AG311" s="78"/>
      <c r="AH311" s="79"/>
      <c r="AI311" s="79"/>
      <c r="AJ311" s="79"/>
      <c r="AK311" s="79"/>
      <c r="AL311" s="79"/>
      <c r="AM311" s="79"/>
      <c r="AN311" s="78"/>
      <c r="AO311" s="78"/>
      <c r="AP311" s="78"/>
      <c r="AQ311" s="79"/>
      <c r="AR311" s="79"/>
      <c r="AS311" s="78"/>
      <c r="AT311" s="78"/>
      <c r="AU311" s="78"/>
      <c r="AV311" s="79"/>
      <c r="AW311" s="79"/>
      <c r="AX311" s="79"/>
      <c r="AY311" s="79"/>
      <c r="AZ311" s="79"/>
      <c r="BA311" s="79"/>
      <c r="BB311" s="79"/>
      <c r="BC311" s="79"/>
      <c r="BD311" s="79"/>
      <c r="BE311" s="79"/>
      <c r="BF311" s="79"/>
      <c r="BG311" s="79"/>
      <c r="BH311" s="79"/>
      <c r="BI311" s="79"/>
      <c r="BJ311" s="79"/>
      <c r="BK311" s="79"/>
      <c r="BL311" s="79"/>
      <c r="BM311" s="79"/>
      <c r="BN311" s="79"/>
      <c r="BO311" s="79"/>
      <c r="BP311" s="79"/>
      <c r="BQ311" s="79"/>
      <c r="BR311" s="73"/>
      <c r="BS311" s="79"/>
      <c r="BT311" s="78"/>
      <c r="BU311" s="78"/>
      <c r="BV311" s="78"/>
      <c r="BW311" s="79"/>
      <c r="BX311" s="79"/>
      <c r="BY311" s="78"/>
      <c r="BZ311" s="78"/>
      <c r="CA311" s="78"/>
      <c r="CB311" s="79"/>
      <c r="CC311" s="79"/>
      <c r="CD311" s="79"/>
      <c r="CE311" s="79"/>
      <c r="CF311" s="79"/>
      <c r="CG311" s="79"/>
      <c r="CH311" s="80" t="s">
        <v>78</v>
      </c>
    </row>
    <row r="312" spans="1:86" ht="18.75" thickBot="1">
      <c r="A312" s="75" t="str">
        <f t="shared" si="16"/>
        <v/>
      </c>
      <c r="B312" s="76"/>
      <c r="C312" s="76"/>
      <c r="D312" s="77"/>
      <c r="E312" s="78" t="str">
        <f t="shared" si="17"/>
        <v/>
      </c>
      <c r="F312" s="78" t="str">
        <f t="shared" si="18"/>
        <v/>
      </c>
      <c r="G312" s="78" t="str">
        <f t="shared" si="19"/>
        <v/>
      </c>
      <c r="H312" s="78"/>
      <c r="I312" s="78"/>
      <c r="J312" s="78"/>
      <c r="K312" s="78"/>
      <c r="L312" s="78"/>
      <c r="M312" s="78"/>
      <c r="N312" s="78"/>
      <c r="O312" s="79"/>
      <c r="P312" s="79"/>
      <c r="Q312" s="78"/>
      <c r="R312" s="78"/>
      <c r="S312" s="78"/>
      <c r="T312" s="79"/>
      <c r="U312" s="79"/>
      <c r="V312" s="79"/>
      <c r="W312" s="79"/>
      <c r="X312" s="79"/>
      <c r="Y312" s="79"/>
      <c r="Z312" s="78"/>
      <c r="AA312" s="78"/>
      <c r="AB312" s="78"/>
      <c r="AC312" s="79"/>
      <c r="AD312" s="79"/>
      <c r="AE312" s="78"/>
      <c r="AF312" s="78"/>
      <c r="AG312" s="78"/>
      <c r="AH312" s="79"/>
      <c r="AI312" s="79"/>
      <c r="AJ312" s="79"/>
      <c r="AK312" s="79"/>
      <c r="AL312" s="79"/>
      <c r="AM312" s="79"/>
      <c r="AN312" s="78"/>
      <c r="AO312" s="78"/>
      <c r="AP312" s="78"/>
      <c r="AQ312" s="79"/>
      <c r="AR312" s="79"/>
      <c r="AS312" s="78"/>
      <c r="AT312" s="78"/>
      <c r="AU312" s="78"/>
      <c r="AV312" s="79"/>
      <c r="AW312" s="79"/>
      <c r="AX312" s="79"/>
      <c r="AY312" s="79"/>
      <c r="AZ312" s="79"/>
      <c r="BA312" s="79"/>
      <c r="BB312" s="79"/>
      <c r="BC312" s="79"/>
      <c r="BD312" s="79"/>
      <c r="BE312" s="79"/>
      <c r="BF312" s="79"/>
      <c r="BG312" s="79"/>
      <c r="BH312" s="79"/>
      <c r="BI312" s="79"/>
      <c r="BJ312" s="79"/>
      <c r="BK312" s="79"/>
      <c r="BL312" s="79"/>
      <c r="BM312" s="79"/>
      <c r="BN312" s="79"/>
      <c r="BO312" s="79"/>
      <c r="BP312" s="79"/>
      <c r="BQ312" s="79"/>
      <c r="BR312" s="73"/>
      <c r="BS312" s="79"/>
      <c r="BT312" s="78"/>
      <c r="BU312" s="78"/>
      <c r="BV312" s="78"/>
      <c r="BW312" s="79"/>
      <c r="BX312" s="79"/>
      <c r="BY312" s="78"/>
      <c r="BZ312" s="78"/>
      <c r="CA312" s="78"/>
      <c r="CB312" s="79"/>
      <c r="CC312" s="79"/>
      <c r="CD312" s="79"/>
      <c r="CE312" s="79"/>
      <c r="CF312" s="79"/>
      <c r="CG312" s="79"/>
      <c r="CH312" s="80" t="s">
        <v>78</v>
      </c>
    </row>
    <row r="313" spans="1:86" ht="18.75" thickBot="1">
      <c r="A313" s="75" t="str">
        <f t="shared" si="16"/>
        <v/>
      </c>
      <c r="B313" s="76"/>
      <c r="C313" s="76"/>
      <c r="D313" s="77"/>
      <c r="E313" s="78" t="str">
        <f t="shared" si="17"/>
        <v/>
      </c>
      <c r="F313" s="78" t="str">
        <f t="shared" si="18"/>
        <v/>
      </c>
      <c r="G313" s="78" t="str">
        <f t="shared" si="19"/>
        <v/>
      </c>
      <c r="H313" s="78"/>
      <c r="I313" s="78"/>
      <c r="J313" s="78"/>
      <c r="K313" s="78"/>
      <c r="L313" s="78"/>
      <c r="M313" s="78"/>
      <c r="N313" s="78"/>
      <c r="O313" s="79"/>
      <c r="P313" s="79"/>
      <c r="Q313" s="78"/>
      <c r="R313" s="78"/>
      <c r="S313" s="78"/>
      <c r="T313" s="79"/>
      <c r="U313" s="79"/>
      <c r="V313" s="79"/>
      <c r="W313" s="79"/>
      <c r="X313" s="79"/>
      <c r="Y313" s="79"/>
      <c r="Z313" s="78"/>
      <c r="AA313" s="78"/>
      <c r="AB313" s="78"/>
      <c r="AC313" s="79"/>
      <c r="AD313" s="79"/>
      <c r="AE313" s="78"/>
      <c r="AF313" s="78"/>
      <c r="AG313" s="78"/>
      <c r="AH313" s="79"/>
      <c r="AI313" s="79"/>
      <c r="AJ313" s="79"/>
      <c r="AK313" s="79"/>
      <c r="AL313" s="79"/>
      <c r="AM313" s="79"/>
      <c r="AN313" s="78"/>
      <c r="AO313" s="78"/>
      <c r="AP313" s="78"/>
      <c r="AQ313" s="79"/>
      <c r="AR313" s="79"/>
      <c r="AS313" s="78"/>
      <c r="AT313" s="78"/>
      <c r="AU313" s="78"/>
      <c r="AV313" s="79"/>
      <c r="AW313" s="79"/>
      <c r="AX313" s="79"/>
      <c r="AY313" s="79"/>
      <c r="AZ313" s="79"/>
      <c r="BA313" s="79"/>
      <c r="BB313" s="79"/>
      <c r="BC313" s="79"/>
      <c r="BD313" s="79"/>
      <c r="BE313" s="79"/>
      <c r="BF313" s="79"/>
      <c r="BG313" s="79"/>
      <c r="BH313" s="79"/>
      <c r="BI313" s="79"/>
      <c r="BJ313" s="79"/>
      <c r="BK313" s="79"/>
      <c r="BL313" s="79"/>
      <c r="BM313" s="79"/>
      <c r="BN313" s="79"/>
      <c r="BO313" s="79"/>
      <c r="BP313" s="79"/>
      <c r="BQ313" s="79"/>
      <c r="BR313" s="73"/>
      <c r="BS313" s="79"/>
      <c r="BT313" s="78"/>
      <c r="BU313" s="78"/>
      <c r="BV313" s="78"/>
      <c r="BW313" s="79"/>
      <c r="BX313" s="79"/>
      <c r="BY313" s="78"/>
      <c r="BZ313" s="78"/>
      <c r="CA313" s="78"/>
      <c r="CB313" s="79"/>
      <c r="CC313" s="79"/>
      <c r="CD313" s="79"/>
      <c r="CE313" s="79"/>
      <c r="CF313" s="79"/>
      <c r="CG313" s="79"/>
      <c r="CH313" s="80" t="s">
        <v>78</v>
      </c>
    </row>
    <row r="314" spans="1:86" ht="18.75" thickBot="1">
      <c r="A314" s="75" t="str">
        <f t="shared" si="16"/>
        <v/>
      </c>
      <c r="B314" s="76"/>
      <c r="C314" s="76"/>
      <c r="D314" s="77"/>
      <c r="E314" s="78" t="str">
        <f t="shared" si="17"/>
        <v/>
      </c>
      <c r="F314" s="78" t="str">
        <f t="shared" si="18"/>
        <v/>
      </c>
      <c r="G314" s="78" t="str">
        <f t="shared" si="19"/>
        <v/>
      </c>
      <c r="H314" s="78"/>
      <c r="I314" s="78"/>
      <c r="J314" s="78"/>
      <c r="K314" s="78"/>
      <c r="L314" s="78"/>
      <c r="M314" s="78"/>
      <c r="N314" s="78"/>
      <c r="O314" s="79"/>
      <c r="P314" s="79"/>
      <c r="Q314" s="78"/>
      <c r="R314" s="78"/>
      <c r="S314" s="78"/>
      <c r="T314" s="79"/>
      <c r="U314" s="79"/>
      <c r="V314" s="79"/>
      <c r="W314" s="79"/>
      <c r="X314" s="79"/>
      <c r="Y314" s="79"/>
      <c r="Z314" s="78"/>
      <c r="AA314" s="78"/>
      <c r="AB314" s="78"/>
      <c r="AC314" s="79"/>
      <c r="AD314" s="79"/>
      <c r="AE314" s="78"/>
      <c r="AF314" s="78"/>
      <c r="AG314" s="78"/>
      <c r="AH314" s="79"/>
      <c r="AI314" s="79"/>
      <c r="AJ314" s="79"/>
      <c r="AK314" s="79"/>
      <c r="AL314" s="79"/>
      <c r="AM314" s="79"/>
      <c r="AN314" s="78"/>
      <c r="AO314" s="78"/>
      <c r="AP314" s="78"/>
      <c r="AQ314" s="79"/>
      <c r="AR314" s="79"/>
      <c r="AS314" s="78"/>
      <c r="AT314" s="78"/>
      <c r="AU314" s="78"/>
      <c r="AV314" s="79"/>
      <c r="AW314" s="79"/>
      <c r="AX314" s="79"/>
      <c r="AY314" s="79"/>
      <c r="AZ314" s="79"/>
      <c r="BA314" s="79"/>
      <c r="BB314" s="79"/>
      <c r="BC314" s="79"/>
      <c r="BD314" s="79"/>
      <c r="BE314" s="79"/>
      <c r="BF314" s="79"/>
      <c r="BG314" s="79"/>
      <c r="BH314" s="79"/>
      <c r="BI314" s="79"/>
      <c r="BJ314" s="79"/>
      <c r="BK314" s="79"/>
      <c r="BL314" s="79"/>
      <c r="BM314" s="79"/>
      <c r="BN314" s="79"/>
      <c r="BO314" s="79"/>
      <c r="BP314" s="79"/>
      <c r="BQ314" s="79"/>
      <c r="BR314" s="73"/>
      <c r="BS314" s="79"/>
      <c r="BT314" s="78"/>
      <c r="BU314" s="78"/>
      <c r="BV314" s="78"/>
      <c r="BW314" s="79"/>
      <c r="BX314" s="79"/>
      <c r="BY314" s="78"/>
      <c r="BZ314" s="78"/>
      <c r="CA314" s="78"/>
      <c r="CB314" s="79"/>
      <c r="CC314" s="79"/>
      <c r="CD314" s="79"/>
      <c r="CE314" s="79"/>
      <c r="CF314" s="79"/>
      <c r="CG314" s="79"/>
      <c r="CH314" s="80" t="s">
        <v>78</v>
      </c>
    </row>
    <row r="315" spans="1:86" ht="18.75" thickBot="1">
      <c r="A315" s="75" t="str">
        <f t="shared" si="16"/>
        <v/>
      </c>
      <c r="B315" s="76"/>
      <c r="C315" s="76"/>
      <c r="D315" s="77"/>
      <c r="E315" s="78" t="str">
        <f t="shared" si="17"/>
        <v/>
      </c>
      <c r="F315" s="78" t="str">
        <f t="shared" si="18"/>
        <v/>
      </c>
      <c r="G315" s="78" t="str">
        <f t="shared" si="19"/>
        <v/>
      </c>
      <c r="H315" s="78"/>
      <c r="I315" s="78"/>
      <c r="J315" s="78"/>
      <c r="K315" s="78"/>
      <c r="L315" s="78"/>
      <c r="M315" s="78"/>
      <c r="N315" s="78"/>
      <c r="O315" s="79"/>
      <c r="P315" s="79"/>
      <c r="Q315" s="78"/>
      <c r="R315" s="78"/>
      <c r="S315" s="78"/>
      <c r="T315" s="79"/>
      <c r="U315" s="79"/>
      <c r="V315" s="79"/>
      <c r="W315" s="79"/>
      <c r="X315" s="79"/>
      <c r="Y315" s="79"/>
      <c r="Z315" s="78"/>
      <c r="AA315" s="78"/>
      <c r="AB315" s="78"/>
      <c r="AC315" s="79"/>
      <c r="AD315" s="79"/>
      <c r="AE315" s="78"/>
      <c r="AF315" s="78"/>
      <c r="AG315" s="78"/>
      <c r="AH315" s="79"/>
      <c r="AI315" s="79"/>
      <c r="AJ315" s="79"/>
      <c r="AK315" s="79"/>
      <c r="AL315" s="79"/>
      <c r="AM315" s="79"/>
      <c r="AN315" s="78"/>
      <c r="AO315" s="78"/>
      <c r="AP315" s="78"/>
      <c r="AQ315" s="79"/>
      <c r="AR315" s="79"/>
      <c r="AS315" s="78"/>
      <c r="AT315" s="78"/>
      <c r="AU315" s="78"/>
      <c r="AV315" s="79"/>
      <c r="AW315" s="79"/>
      <c r="AX315" s="79"/>
      <c r="AY315" s="79"/>
      <c r="AZ315" s="79"/>
      <c r="BA315" s="79"/>
      <c r="BB315" s="79"/>
      <c r="BC315" s="79"/>
      <c r="BD315" s="79"/>
      <c r="BE315" s="79"/>
      <c r="BF315" s="79"/>
      <c r="BG315" s="79"/>
      <c r="BH315" s="79"/>
      <c r="BI315" s="79"/>
      <c r="BJ315" s="79"/>
      <c r="BK315" s="79"/>
      <c r="BL315" s="79"/>
      <c r="BM315" s="79"/>
      <c r="BN315" s="79"/>
      <c r="BO315" s="79"/>
      <c r="BP315" s="79"/>
      <c r="BQ315" s="79"/>
      <c r="BR315" s="73"/>
      <c r="BS315" s="79"/>
      <c r="BT315" s="78"/>
      <c r="BU315" s="78"/>
      <c r="BV315" s="78"/>
      <c r="BW315" s="79"/>
      <c r="BX315" s="79"/>
      <c r="BY315" s="78"/>
      <c r="BZ315" s="78"/>
      <c r="CA315" s="78"/>
      <c r="CB315" s="79"/>
      <c r="CC315" s="79"/>
      <c r="CD315" s="79"/>
      <c r="CE315" s="79"/>
      <c r="CF315" s="79"/>
      <c r="CG315" s="79"/>
      <c r="CH315" s="80" t="s">
        <v>78</v>
      </c>
    </row>
    <row r="316" spans="1:86" ht="18.75" thickBot="1">
      <c r="A316" s="75" t="str">
        <f t="shared" si="16"/>
        <v/>
      </c>
      <c r="B316" s="76"/>
      <c r="C316" s="76"/>
      <c r="D316" s="77"/>
      <c r="E316" s="78" t="str">
        <f t="shared" si="17"/>
        <v/>
      </c>
      <c r="F316" s="78" t="str">
        <f t="shared" si="18"/>
        <v/>
      </c>
      <c r="G316" s="78" t="str">
        <f t="shared" si="19"/>
        <v/>
      </c>
      <c r="H316" s="78"/>
      <c r="I316" s="78"/>
      <c r="J316" s="78"/>
      <c r="K316" s="78"/>
      <c r="L316" s="78"/>
      <c r="M316" s="78"/>
      <c r="N316" s="78"/>
      <c r="O316" s="79"/>
      <c r="P316" s="79"/>
      <c r="Q316" s="78"/>
      <c r="R316" s="78"/>
      <c r="S316" s="78"/>
      <c r="T316" s="79"/>
      <c r="U316" s="79"/>
      <c r="V316" s="79"/>
      <c r="W316" s="79"/>
      <c r="X316" s="79"/>
      <c r="Y316" s="79"/>
      <c r="Z316" s="78"/>
      <c r="AA316" s="78"/>
      <c r="AB316" s="78"/>
      <c r="AC316" s="79"/>
      <c r="AD316" s="79"/>
      <c r="AE316" s="78"/>
      <c r="AF316" s="78"/>
      <c r="AG316" s="78"/>
      <c r="AH316" s="79"/>
      <c r="AI316" s="79"/>
      <c r="AJ316" s="79"/>
      <c r="AK316" s="79"/>
      <c r="AL316" s="79"/>
      <c r="AM316" s="79"/>
      <c r="AN316" s="78"/>
      <c r="AO316" s="78"/>
      <c r="AP316" s="78"/>
      <c r="AQ316" s="79"/>
      <c r="AR316" s="79"/>
      <c r="AS316" s="78"/>
      <c r="AT316" s="78"/>
      <c r="AU316" s="78"/>
      <c r="AV316" s="79"/>
      <c r="AW316" s="79"/>
      <c r="AX316" s="79"/>
      <c r="AY316" s="79"/>
      <c r="AZ316" s="79"/>
      <c r="BA316" s="79"/>
      <c r="BB316" s="79"/>
      <c r="BC316" s="79"/>
      <c r="BD316" s="79"/>
      <c r="BE316" s="79"/>
      <c r="BF316" s="79"/>
      <c r="BG316" s="79"/>
      <c r="BH316" s="79"/>
      <c r="BI316" s="79"/>
      <c r="BJ316" s="79"/>
      <c r="BK316" s="79"/>
      <c r="BL316" s="79"/>
      <c r="BM316" s="79"/>
      <c r="BN316" s="79"/>
      <c r="BO316" s="79"/>
      <c r="BP316" s="79"/>
      <c r="BQ316" s="79"/>
      <c r="BR316" s="73"/>
      <c r="BS316" s="79"/>
      <c r="BT316" s="78"/>
      <c r="BU316" s="78"/>
      <c r="BV316" s="78"/>
      <c r="BW316" s="79"/>
      <c r="BX316" s="79"/>
      <c r="BY316" s="78"/>
      <c r="BZ316" s="78"/>
      <c r="CA316" s="78"/>
      <c r="CB316" s="79"/>
      <c r="CC316" s="79"/>
      <c r="CD316" s="79"/>
      <c r="CE316" s="79"/>
      <c r="CF316" s="79"/>
      <c r="CG316" s="79"/>
      <c r="CH316" s="80" t="s">
        <v>78</v>
      </c>
    </row>
    <row r="317" spans="1:86" ht="18.75" thickBot="1">
      <c r="A317" s="75" t="str">
        <f t="shared" si="16"/>
        <v/>
      </c>
      <c r="B317" s="76"/>
      <c r="C317" s="76"/>
      <c r="D317" s="77"/>
      <c r="E317" s="78" t="str">
        <f t="shared" si="17"/>
        <v/>
      </c>
      <c r="F317" s="78" t="str">
        <f t="shared" si="18"/>
        <v/>
      </c>
      <c r="G317" s="78" t="str">
        <f t="shared" si="19"/>
        <v/>
      </c>
      <c r="H317" s="78"/>
      <c r="I317" s="78"/>
      <c r="J317" s="78"/>
      <c r="K317" s="78"/>
      <c r="L317" s="78"/>
      <c r="M317" s="78"/>
      <c r="N317" s="78"/>
      <c r="O317" s="79"/>
      <c r="P317" s="79"/>
      <c r="Q317" s="78"/>
      <c r="R317" s="78"/>
      <c r="S317" s="78"/>
      <c r="T317" s="79"/>
      <c r="U317" s="79"/>
      <c r="V317" s="79"/>
      <c r="W317" s="79"/>
      <c r="X317" s="79"/>
      <c r="Y317" s="79"/>
      <c r="Z317" s="78"/>
      <c r="AA317" s="78"/>
      <c r="AB317" s="78"/>
      <c r="AC317" s="79"/>
      <c r="AD317" s="79"/>
      <c r="AE317" s="78"/>
      <c r="AF317" s="78"/>
      <c r="AG317" s="78"/>
      <c r="AH317" s="79"/>
      <c r="AI317" s="79"/>
      <c r="AJ317" s="79"/>
      <c r="AK317" s="79"/>
      <c r="AL317" s="79"/>
      <c r="AM317" s="79"/>
      <c r="AN317" s="78"/>
      <c r="AO317" s="78"/>
      <c r="AP317" s="78"/>
      <c r="AQ317" s="79"/>
      <c r="AR317" s="79"/>
      <c r="AS317" s="78"/>
      <c r="AT317" s="78"/>
      <c r="AU317" s="78"/>
      <c r="AV317" s="79"/>
      <c r="AW317" s="79"/>
      <c r="AX317" s="79"/>
      <c r="AY317" s="79"/>
      <c r="AZ317" s="79"/>
      <c r="BA317" s="79"/>
      <c r="BB317" s="79"/>
      <c r="BC317" s="79"/>
      <c r="BD317" s="79"/>
      <c r="BE317" s="79"/>
      <c r="BF317" s="79"/>
      <c r="BG317" s="79"/>
      <c r="BH317" s="79"/>
      <c r="BI317" s="79"/>
      <c r="BJ317" s="79"/>
      <c r="BK317" s="79"/>
      <c r="BL317" s="79"/>
      <c r="BM317" s="79"/>
      <c r="BN317" s="79"/>
      <c r="BO317" s="79"/>
      <c r="BP317" s="79"/>
      <c r="BQ317" s="79"/>
      <c r="BR317" s="73"/>
      <c r="BS317" s="79"/>
      <c r="BT317" s="78"/>
      <c r="BU317" s="78"/>
      <c r="BV317" s="78"/>
      <c r="BW317" s="79"/>
      <c r="BX317" s="79"/>
      <c r="BY317" s="78"/>
      <c r="BZ317" s="78"/>
      <c r="CA317" s="78"/>
      <c r="CB317" s="79"/>
      <c r="CC317" s="79"/>
      <c r="CD317" s="79"/>
      <c r="CE317" s="79"/>
      <c r="CF317" s="79"/>
      <c r="CG317" s="79"/>
      <c r="CH317" s="80" t="s">
        <v>78</v>
      </c>
    </row>
    <row r="318" spans="1:86" ht="18.75" thickBot="1">
      <c r="A318" s="75" t="str">
        <f t="shared" si="16"/>
        <v/>
      </c>
      <c r="B318" s="76"/>
      <c r="C318" s="76"/>
      <c r="D318" s="77"/>
      <c r="E318" s="78" t="str">
        <f t="shared" si="17"/>
        <v/>
      </c>
      <c r="F318" s="78" t="str">
        <f t="shared" si="18"/>
        <v/>
      </c>
      <c r="G318" s="78" t="str">
        <f t="shared" si="19"/>
        <v/>
      </c>
      <c r="H318" s="78"/>
      <c r="I318" s="78"/>
      <c r="J318" s="78"/>
      <c r="K318" s="78"/>
      <c r="L318" s="78"/>
      <c r="M318" s="78"/>
      <c r="N318" s="78"/>
      <c r="O318" s="79"/>
      <c r="P318" s="79"/>
      <c r="Q318" s="78"/>
      <c r="R318" s="78"/>
      <c r="S318" s="78"/>
      <c r="T318" s="79"/>
      <c r="U318" s="79"/>
      <c r="V318" s="79"/>
      <c r="W318" s="79"/>
      <c r="X318" s="79"/>
      <c r="Y318" s="79"/>
      <c r="Z318" s="78"/>
      <c r="AA318" s="78"/>
      <c r="AB318" s="78"/>
      <c r="AC318" s="79"/>
      <c r="AD318" s="79"/>
      <c r="AE318" s="78"/>
      <c r="AF318" s="78"/>
      <c r="AG318" s="78"/>
      <c r="AH318" s="79"/>
      <c r="AI318" s="79"/>
      <c r="AJ318" s="79"/>
      <c r="AK318" s="79"/>
      <c r="AL318" s="79"/>
      <c r="AM318" s="79"/>
      <c r="AN318" s="78"/>
      <c r="AO318" s="78"/>
      <c r="AP318" s="78"/>
      <c r="AQ318" s="79"/>
      <c r="AR318" s="79"/>
      <c r="AS318" s="78"/>
      <c r="AT318" s="78"/>
      <c r="AU318" s="78"/>
      <c r="AV318" s="79"/>
      <c r="AW318" s="79"/>
      <c r="AX318" s="79"/>
      <c r="AY318" s="79"/>
      <c r="AZ318" s="79"/>
      <c r="BA318" s="79"/>
      <c r="BB318" s="79"/>
      <c r="BC318" s="79"/>
      <c r="BD318" s="79"/>
      <c r="BE318" s="79"/>
      <c r="BF318" s="79"/>
      <c r="BG318" s="79"/>
      <c r="BH318" s="79"/>
      <c r="BI318" s="79"/>
      <c r="BJ318" s="79"/>
      <c r="BK318" s="79"/>
      <c r="BL318" s="79"/>
      <c r="BM318" s="79"/>
      <c r="BN318" s="79"/>
      <c r="BO318" s="79"/>
      <c r="BP318" s="79"/>
      <c r="BQ318" s="79"/>
      <c r="BR318" s="73"/>
      <c r="BS318" s="79"/>
      <c r="BT318" s="78"/>
      <c r="BU318" s="78"/>
      <c r="BV318" s="78"/>
      <c r="BW318" s="79"/>
      <c r="BX318" s="79"/>
      <c r="BY318" s="78"/>
      <c r="BZ318" s="78"/>
      <c r="CA318" s="78"/>
      <c r="CB318" s="79"/>
      <c r="CC318" s="79"/>
      <c r="CD318" s="79"/>
      <c r="CE318" s="79"/>
      <c r="CF318" s="79"/>
      <c r="CG318" s="79"/>
      <c r="CH318" s="80" t="s">
        <v>78</v>
      </c>
    </row>
    <row r="319" spans="1:86" ht="18.75" thickBot="1">
      <c r="A319" s="75" t="str">
        <f t="shared" si="16"/>
        <v/>
      </c>
      <c r="B319" s="76"/>
      <c r="C319" s="76"/>
      <c r="D319" s="77"/>
      <c r="E319" s="78" t="str">
        <f t="shared" si="17"/>
        <v/>
      </c>
      <c r="F319" s="78" t="str">
        <f t="shared" si="18"/>
        <v/>
      </c>
      <c r="G319" s="78" t="str">
        <f t="shared" si="19"/>
        <v/>
      </c>
      <c r="H319" s="78"/>
      <c r="I319" s="78"/>
      <c r="J319" s="78"/>
      <c r="K319" s="78"/>
      <c r="L319" s="78"/>
      <c r="M319" s="78"/>
      <c r="N319" s="78"/>
      <c r="O319" s="79"/>
      <c r="P319" s="79"/>
      <c r="Q319" s="78"/>
      <c r="R319" s="78"/>
      <c r="S319" s="78"/>
      <c r="T319" s="79"/>
      <c r="U319" s="79"/>
      <c r="V319" s="79"/>
      <c r="W319" s="79"/>
      <c r="X319" s="79"/>
      <c r="Y319" s="79"/>
      <c r="Z319" s="78"/>
      <c r="AA319" s="78"/>
      <c r="AB319" s="78"/>
      <c r="AC319" s="79"/>
      <c r="AD319" s="79"/>
      <c r="AE319" s="78"/>
      <c r="AF319" s="78"/>
      <c r="AG319" s="78"/>
      <c r="AH319" s="79"/>
      <c r="AI319" s="79"/>
      <c r="AJ319" s="79"/>
      <c r="AK319" s="79"/>
      <c r="AL319" s="79"/>
      <c r="AM319" s="79"/>
      <c r="AN319" s="78"/>
      <c r="AO319" s="78"/>
      <c r="AP319" s="78"/>
      <c r="AQ319" s="79"/>
      <c r="AR319" s="79"/>
      <c r="AS319" s="78"/>
      <c r="AT319" s="78"/>
      <c r="AU319" s="78"/>
      <c r="AV319" s="79"/>
      <c r="AW319" s="79"/>
      <c r="AX319" s="79"/>
      <c r="AY319" s="79"/>
      <c r="AZ319" s="79"/>
      <c r="BA319" s="79"/>
      <c r="BB319" s="79"/>
      <c r="BC319" s="79"/>
      <c r="BD319" s="79"/>
      <c r="BE319" s="79"/>
      <c r="BF319" s="79"/>
      <c r="BG319" s="79"/>
      <c r="BH319" s="79"/>
      <c r="BI319" s="79"/>
      <c r="BJ319" s="79"/>
      <c r="BK319" s="79"/>
      <c r="BL319" s="79"/>
      <c r="BM319" s="79"/>
      <c r="BN319" s="79"/>
      <c r="BO319" s="79"/>
      <c r="BP319" s="79"/>
      <c r="BQ319" s="79"/>
      <c r="BR319" s="73"/>
      <c r="BS319" s="79"/>
      <c r="BT319" s="78"/>
      <c r="BU319" s="78"/>
      <c r="BV319" s="78"/>
      <c r="BW319" s="79"/>
      <c r="BX319" s="79"/>
      <c r="BY319" s="78"/>
      <c r="BZ319" s="78"/>
      <c r="CA319" s="78"/>
      <c r="CB319" s="79"/>
      <c r="CC319" s="79"/>
      <c r="CD319" s="79"/>
      <c r="CE319" s="79"/>
      <c r="CF319" s="79"/>
      <c r="CG319" s="79"/>
      <c r="CH319" s="80" t="s">
        <v>78</v>
      </c>
    </row>
    <row r="320" spans="1:86" ht="18.75" thickBot="1">
      <c r="A320" s="75" t="str">
        <f t="shared" si="16"/>
        <v/>
      </c>
      <c r="B320" s="76"/>
      <c r="C320" s="76"/>
      <c r="D320" s="77"/>
      <c r="E320" s="78" t="str">
        <f t="shared" si="17"/>
        <v/>
      </c>
      <c r="F320" s="78" t="str">
        <f t="shared" si="18"/>
        <v/>
      </c>
      <c r="G320" s="78" t="str">
        <f t="shared" si="19"/>
        <v/>
      </c>
      <c r="H320" s="78"/>
      <c r="I320" s="78"/>
      <c r="J320" s="78"/>
      <c r="K320" s="78"/>
      <c r="L320" s="78"/>
      <c r="M320" s="78"/>
      <c r="N320" s="78"/>
      <c r="O320" s="79"/>
      <c r="P320" s="79"/>
      <c r="Q320" s="78"/>
      <c r="R320" s="78"/>
      <c r="S320" s="78"/>
      <c r="T320" s="79"/>
      <c r="U320" s="79"/>
      <c r="V320" s="79"/>
      <c r="W320" s="79"/>
      <c r="X320" s="79"/>
      <c r="Y320" s="79"/>
      <c r="Z320" s="78"/>
      <c r="AA320" s="78"/>
      <c r="AB320" s="78"/>
      <c r="AC320" s="79"/>
      <c r="AD320" s="79"/>
      <c r="AE320" s="78"/>
      <c r="AF320" s="78"/>
      <c r="AG320" s="78"/>
      <c r="AH320" s="79"/>
      <c r="AI320" s="79"/>
      <c r="AJ320" s="79"/>
      <c r="AK320" s="79"/>
      <c r="AL320" s="79"/>
      <c r="AM320" s="79"/>
      <c r="AN320" s="78"/>
      <c r="AO320" s="78"/>
      <c r="AP320" s="78"/>
      <c r="AQ320" s="79"/>
      <c r="AR320" s="79"/>
      <c r="AS320" s="78"/>
      <c r="AT320" s="78"/>
      <c r="AU320" s="78"/>
      <c r="AV320" s="79"/>
      <c r="AW320" s="79"/>
      <c r="AX320" s="79"/>
      <c r="AY320" s="79"/>
      <c r="AZ320" s="79"/>
      <c r="BA320" s="79"/>
      <c r="BB320" s="79"/>
      <c r="BC320" s="79"/>
      <c r="BD320" s="79"/>
      <c r="BE320" s="79"/>
      <c r="BF320" s="79"/>
      <c r="BG320" s="79"/>
      <c r="BH320" s="79"/>
      <c r="BI320" s="79"/>
      <c r="BJ320" s="79"/>
      <c r="BK320" s="79"/>
      <c r="BL320" s="79"/>
      <c r="BM320" s="79"/>
      <c r="BN320" s="79"/>
      <c r="BO320" s="79"/>
      <c r="BP320" s="79"/>
      <c r="BQ320" s="79"/>
      <c r="BR320" s="73"/>
      <c r="BS320" s="79"/>
      <c r="BT320" s="78"/>
      <c r="BU320" s="78"/>
      <c r="BV320" s="78"/>
      <c r="BW320" s="79"/>
      <c r="BX320" s="79"/>
      <c r="BY320" s="78"/>
      <c r="BZ320" s="78"/>
      <c r="CA320" s="78"/>
      <c r="CB320" s="79"/>
      <c r="CC320" s="79"/>
      <c r="CD320" s="79"/>
      <c r="CE320" s="79"/>
      <c r="CF320" s="79"/>
      <c r="CG320" s="79"/>
      <c r="CH320" s="80" t="s">
        <v>78</v>
      </c>
    </row>
    <row r="321" spans="1:86" ht="18.75" thickBot="1">
      <c r="A321" s="75" t="str">
        <f t="shared" si="16"/>
        <v/>
      </c>
      <c r="B321" s="76"/>
      <c r="C321" s="76"/>
      <c r="D321" s="77"/>
      <c r="E321" s="78" t="str">
        <f t="shared" si="17"/>
        <v/>
      </c>
      <c r="F321" s="78" t="str">
        <f t="shared" si="18"/>
        <v/>
      </c>
      <c r="G321" s="78" t="str">
        <f t="shared" si="19"/>
        <v/>
      </c>
      <c r="H321" s="78"/>
      <c r="I321" s="78"/>
      <c r="J321" s="78"/>
      <c r="K321" s="78"/>
      <c r="L321" s="78"/>
      <c r="M321" s="78"/>
      <c r="N321" s="78"/>
      <c r="O321" s="79"/>
      <c r="P321" s="79"/>
      <c r="Q321" s="78"/>
      <c r="R321" s="78"/>
      <c r="S321" s="78"/>
      <c r="T321" s="79"/>
      <c r="U321" s="79"/>
      <c r="V321" s="79"/>
      <c r="W321" s="79"/>
      <c r="X321" s="79"/>
      <c r="Y321" s="79"/>
      <c r="Z321" s="78"/>
      <c r="AA321" s="78"/>
      <c r="AB321" s="78"/>
      <c r="AC321" s="79"/>
      <c r="AD321" s="79"/>
      <c r="AE321" s="78"/>
      <c r="AF321" s="78"/>
      <c r="AG321" s="78"/>
      <c r="AH321" s="79"/>
      <c r="AI321" s="79"/>
      <c r="AJ321" s="79"/>
      <c r="AK321" s="79"/>
      <c r="AL321" s="79"/>
      <c r="AM321" s="79"/>
      <c r="AN321" s="78"/>
      <c r="AO321" s="78"/>
      <c r="AP321" s="78"/>
      <c r="AQ321" s="79"/>
      <c r="AR321" s="79"/>
      <c r="AS321" s="78"/>
      <c r="AT321" s="78"/>
      <c r="AU321" s="78"/>
      <c r="AV321" s="79"/>
      <c r="AW321" s="79"/>
      <c r="AX321" s="79"/>
      <c r="AY321" s="79"/>
      <c r="AZ321" s="79"/>
      <c r="BA321" s="79"/>
      <c r="BB321" s="79"/>
      <c r="BC321" s="79"/>
      <c r="BD321" s="79"/>
      <c r="BE321" s="79"/>
      <c r="BF321" s="79"/>
      <c r="BG321" s="79"/>
      <c r="BH321" s="79"/>
      <c r="BI321" s="79"/>
      <c r="BJ321" s="79"/>
      <c r="BK321" s="79"/>
      <c r="BL321" s="79"/>
      <c r="BM321" s="79"/>
      <c r="BN321" s="79"/>
      <c r="BO321" s="79"/>
      <c r="BP321" s="79"/>
      <c r="BQ321" s="79"/>
      <c r="BR321" s="73"/>
      <c r="BS321" s="79"/>
      <c r="BT321" s="78"/>
      <c r="BU321" s="78"/>
      <c r="BV321" s="78"/>
      <c r="BW321" s="79"/>
      <c r="BX321" s="79"/>
      <c r="BY321" s="78"/>
      <c r="BZ321" s="78"/>
      <c r="CA321" s="78"/>
      <c r="CB321" s="79"/>
      <c r="CC321" s="79"/>
      <c r="CD321" s="79"/>
      <c r="CE321" s="79"/>
      <c r="CF321" s="79"/>
      <c r="CG321" s="79"/>
      <c r="CH321" s="80" t="s">
        <v>78</v>
      </c>
    </row>
    <row r="322" spans="1:86" ht="18.75" thickBot="1">
      <c r="A322" s="75" t="str">
        <f t="shared" si="16"/>
        <v/>
      </c>
      <c r="B322" s="76"/>
      <c r="C322" s="76"/>
      <c r="D322" s="77"/>
      <c r="E322" s="78" t="str">
        <f t="shared" si="17"/>
        <v/>
      </c>
      <c r="F322" s="78" t="str">
        <f t="shared" si="18"/>
        <v/>
      </c>
      <c r="G322" s="78" t="str">
        <f t="shared" si="19"/>
        <v/>
      </c>
      <c r="H322" s="78"/>
      <c r="I322" s="78"/>
      <c r="J322" s="78"/>
      <c r="K322" s="78"/>
      <c r="L322" s="78"/>
      <c r="M322" s="78"/>
      <c r="N322" s="78"/>
      <c r="O322" s="79"/>
      <c r="P322" s="79"/>
      <c r="Q322" s="78"/>
      <c r="R322" s="78"/>
      <c r="S322" s="78"/>
      <c r="T322" s="79"/>
      <c r="U322" s="79"/>
      <c r="V322" s="79"/>
      <c r="W322" s="79"/>
      <c r="X322" s="79"/>
      <c r="Y322" s="79"/>
      <c r="Z322" s="78"/>
      <c r="AA322" s="78"/>
      <c r="AB322" s="78"/>
      <c r="AC322" s="79"/>
      <c r="AD322" s="79"/>
      <c r="AE322" s="78"/>
      <c r="AF322" s="78"/>
      <c r="AG322" s="78"/>
      <c r="AH322" s="79"/>
      <c r="AI322" s="79"/>
      <c r="AJ322" s="79"/>
      <c r="AK322" s="79"/>
      <c r="AL322" s="79"/>
      <c r="AM322" s="79"/>
      <c r="AN322" s="78"/>
      <c r="AO322" s="78"/>
      <c r="AP322" s="78"/>
      <c r="AQ322" s="79"/>
      <c r="AR322" s="79"/>
      <c r="AS322" s="78"/>
      <c r="AT322" s="78"/>
      <c r="AU322" s="78"/>
      <c r="AV322" s="79"/>
      <c r="AW322" s="79"/>
      <c r="AX322" s="79"/>
      <c r="AY322" s="79"/>
      <c r="AZ322" s="79"/>
      <c r="BA322" s="79"/>
      <c r="BB322" s="79"/>
      <c r="BC322" s="79"/>
      <c r="BD322" s="79"/>
      <c r="BE322" s="79"/>
      <c r="BF322" s="79"/>
      <c r="BG322" s="79"/>
      <c r="BH322" s="79"/>
      <c r="BI322" s="79"/>
      <c r="BJ322" s="79"/>
      <c r="BK322" s="79"/>
      <c r="BL322" s="79"/>
      <c r="BM322" s="79"/>
      <c r="BN322" s="79"/>
      <c r="BO322" s="79"/>
      <c r="BP322" s="79"/>
      <c r="BQ322" s="79"/>
      <c r="BR322" s="73"/>
      <c r="BS322" s="79"/>
      <c r="BT322" s="78"/>
      <c r="BU322" s="78"/>
      <c r="BV322" s="78"/>
      <c r="BW322" s="79"/>
      <c r="BX322" s="79"/>
      <c r="BY322" s="78"/>
      <c r="BZ322" s="78"/>
      <c r="CA322" s="78"/>
      <c r="CB322" s="79"/>
      <c r="CC322" s="79"/>
      <c r="CD322" s="79"/>
      <c r="CE322" s="79"/>
      <c r="CF322" s="79"/>
      <c r="CG322" s="79"/>
      <c r="CH322" s="80" t="s">
        <v>78</v>
      </c>
    </row>
    <row r="323" spans="1:86" ht="18.75" thickBot="1">
      <c r="A323" s="75" t="str">
        <f t="shared" si="16"/>
        <v/>
      </c>
      <c r="B323" s="76"/>
      <c r="C323" s="76"/>
      <c r="D323" s="77"/>
      <c r="E323" s="78" t="str">
        <f t="shared" si="17"/>
        <v/>
      </c>
      <c r="F323" s="78" t="str">
        <f t="shared" si="18"/>
        <v/>
      </c>
      <c r="G323" s="78" t="str">
        <f t="shared" si="19"/>
        <v/>
      </c>
      <c r="H323" s="78"/>
      <c r="I323" s="78"/>
      <c r="J323" s="78"/>
      <c r="K323" s="78"/>
      <c r="L323" s="78"/>
      <c r="M323" s="78"/>
      <c r="N323" s="78"/>
      <c r="O323" s="79"/>
      <c r="P323" s="79"/>
      <c r="Q323" s="78"/>
      <c r="R323" s="78"/>
      <c r="S323" s="78"/>
      <c r="T323" s="79"/>
      <c r="U323" s="79"/>
      <c r="V323" s="79"/>
      <c r="W323" s="79"/>
      <c r="X323" s="79"/>
      <c r="Y323" s="79"/>
      <c r="Z323" s="78"/>
      <c r="AA323" s="78"/>
      <c r="AB323" s="78"/>
      <c r="AC323" s="79"/>
      <c r="AD323" s="79"/>
      <c r="AE323" s="78"/>
      <c r="AF323" s="78"/>
      <c r="AG323" s="78"/>
      <c r="AH323" s="79"/>
      <c r="AI323" s="79"/>
      <c r="AJ323" s="79"/>
      <c r="AK323" s="79"/>
      <c r="AL323" s="79"/>
      <c r="AM323" s="79"/>
      <c r="AN323" s="78"/>
      <c r="AO323" s="78"/>
      <c r="AP323" s="78"/>
      <c r="AQ323" s="79"/>
      <c r="AR323" s="79"/>
      <c r="AS323" s="78"/>
      <c r="AT323" s="78"/>
      <c r="AU323" s="78"/>
      <c r="AV323" s="79"/>
      <c r="AW323" s="79"/>
      <c r="AX323" s="79"/>
      <c r="AY323" s="79"/>
      <c r="AZ323" s="79"/>
      <c r="BA323" s="79"/>
      <c r="BB323" s="79"/>
      <c r="BC323" s="79"/>
      <c r="BD323" s="79"/>
      <c r="BE323" s="79"/>
      <c r="BF323" s="79"/>
      <c r="BG323" s="79"/>
      <c r="BH323" s="79"/>
      <c r="BI323" s="79"/>
      <c r="BJ323" s="79"/>
      <c r="BK323" s="79"/>
      <c r="BL323" s="79"/>
      <c r="BM323" s="79"/>
      <c r="BN323" s="79"/>
      <c r="BO323" s="79"/>
      <c r="BP323" s="79"/>
      <c r="BQ323" s="79"/>
      <c r="BR323" s="73"/>
      <c r="BS323" s="79"/>
      <c r="BT323" s="78"/>
      <c r="BU323" s="78"/>
      <c r="BV323" s="78"/>
      <c r="BW323" s="79"/>
      <c r="BX323" s="79"/>
      <c r="BY323" s="78"/>
      <c r="BZ323" s="78"/>
      <c r="CA323" s="78"/>
      <c r="CB323" s="79"/>
      <c r="CC323" s="79"/>
      <c r="CD323" s="79"/>
      <c r="CE323" s="79"/>
      <c r="CF323" s="79"/>
      <c r="CG323" s="79"/>
      <c r="CH323" s="80" t="s">
        <v>78</v>
      </c>
    </row>
    <row r="324" spans="1:86" ht="18.75" thickBot="1">
      <c r="A324" s="75" t="str">
        <f t="shared" si="16"/>
        <v/>
      </c>
      <c r="B324" s="76"/>
      <c r="C324" s="76"/>
      <c r="D324" s="77"/>
      <c r="E324" s="78" t="str">
        <f t="shared" si="17"/>
        <v/>
      </c>
      <c r="F324" s="78" t="str">
        <f t="shared" si="18"/>
        <v/>
      </c>
      <c r="G324" s="78" t="str">
        <f t="shared" si="19"/>
        <v/>
      </c>
      <c r="H324" s="78"/>
      <c r="I324" s="78"/>
      <c r="J324" s="78"/>
      <c r="K324" s="78"/>
      <c r="L324" s="78"/>
      <c r="M324" s="78"/>
      <c r="N324" s="78"/>
      <c r="O324" s="79"/>
      <c r="P324" s="79"/>
      <c r="Q324" s="78"/>
      <c r="R324" s="78"/>
      <c r="S324" s="78"/>
      <c r="T324" s="79"/>
      <c r="U324" s="79"/>
      <c r="V324" s="79"/>
      <c r="W324" s="79"/>
      <c r="X324" s="79"/>
      <c r="Y324" s="79"/>
      <c r="Z324" s="78"/>
      <c r="AA324" s="78"/>
      <c r="AB324" s="78"/>
      <c r="AC324" s="79"/>
      <c r="AD324" s="79"/>
      <c r="AE324" s="78"/>
      <c r="AF324" s="78"/>
      <c r="AG324" s="78"/>
      <c r="AH324" s="79"/>
      <c r="AI324" s="79"/>
      <c r="AJ324" s="79"/>
      <c r="AK324" s="79"/>
      <c r="AL324" s="79"/>
      <c r="AM324" s="79"/>
      <c r="AN324" s="78"/>
      <c r="AO324" s="78"/>
      <c r="AP324" s="78"/>
      <c r="AQ324" s="79"/>
      <c r="AR324" s="79"/>
      <c r="AS324" s="78"/>
      <c r="AT324" s="78"/>
      <c r="AU324" s="78"/>
      <c r="AV324" s="79"/>
      <c r="AW324" s="79"/>
      <c r="AX324" s="79"/>
      <c r="AY324" s="79"/>
      <c r="AZ324" s="79"/>
      <c r="BA324" s="79"/>
      <c r="BB324" s="79"/>
      <c r="BC324" s="79"/>
      <c r="BD324" s="79"/>
      <c r="BE324" s="79"/>
      <c r="BF324" s="79"/>
      <c r="BG324" s="79"/>
      <c r="BH324" s="79"/>
      <c r="BI324" s="79"/>
      <c r="BJ324" s="79"/>
      <c r="BK324" s="79"/>
      <c r="BL324" s="79"/>
      <c r="BM324" s="79"/>
      <c r="BN324" s="79"/>
      <c r="BO324" s="79"/>
      <c r="BP324" s="79"/>
      <c r="BQ324" s="79"/>
      <c r="BR324" s="73"/>
      <c r="BS324" s="79"/>
      <c r="BT324" s="78"/>
      <c r="BU324" s="78"/>
      <c r="BV324" s="78"/>
      <c r="BW324" s="79"/>
      <c r="BX324" s="79"/>
      <c r="BY324" s="78"/>
      <c r="BZ324" s="78"/>
      <c r="CA324" s="78"/>
      <c r="CB324" s="79"/>
      <c r="CC324" s="79"/>
      <c r="CD324" s="79"/>
      <c r="CE324" s="79"/>
      <c r="CF324" s="79"/>
      <c r="CG324" s="79"/>
      <c r="CH324" s="80" t="s">
        <v>78</v>
      </c>
    </row>
    <row r="325" spans="1:86" ht="18.75" thickBot="1">
      <c r="A325" s="75" t="str">
        <f t="shared" si="16"/>
        <v/>
      </c>
      <c r="B325" s="76"/>
      <c r="C325" s="76"/>
      <c r="D325" s="77"/>
      <c r="E325" s="78" t="str">
        <f t="shared" si="17"/>
        <v/>
      </c>
      <c r="F325" s="78" t="str">
        <f t="shared" si="18"/>
        <v/>
      </c>
      <c r="G325" s="78" t="str">
        <f t="shared" si="19"/>
        <v/>
      </c>
      <c r="H325" s="78"/>
      <c r="I325" s="78"/>
      <c r="J325" s="78"/>
      <c r="K325" s="78"/>
      <c r="L325" s="78"/>
      <c r="M325" s="78"/>
      <c r="N325" s="78"/>
      <c r="O325" s="79"/>
      <c r="P325" s="79"/>
      <c r="Q325" s="78"/>
      <c r="R325" s="78"/>
      <c r="S325" s="78"/>
      <c r="T325" s="79"/>
      <c r="U325" s="79"/>
      <c r="V325" s="79"/>
      <c r="W325" s="79"/>
      <c r="X325" s="79"/>
      <c r="Y325" s="79"/>
      <c r="Z325" s="78"/>
      <c r="AA325" s="78"/>
      <c r="AB325" s="78"/>
      <c r="AC325" s="79"/>
      <c r="AD325" s="79"/>
      <c r="AE325" s="78"/>
      <c r="AF325" s="78"/>
      <c r="AG325" s="78"/>
      <c r="AH325" s="79"/>
      <c r="AI325" s="79"/>
      <c r="AJ325" s="79"/>
      <c r="AK325" s="79"/>
      <c r="AL325" s="79"/>
      <c r="AM325" s="79"/>
      <c r="AN325" s="78"/>
      <c r="AO325" s="78"/>
      <c r="AP325" s="78"/>
      <c r="AQ325" s="79"/>
      <c r="AR325" s="79"/>
      <c r="AS325" s="78"/>
      <c r="AT325" s="78"/>
      <c r="AU325" s="78"/>
      <c r="AV325" s="79"/>
      <c r="AW325" s="79"/>
      <c r="AX325" s="79"/>
      <c r="AY325" s="79"/>
      <c r="AZ325" s="79"/>
      <c r="BA325" s="79"/>
      <c r="BB325" s="79"/>
      <c r="BC325" s="79"/>
      <c r="BD325" s="79"/>
      <c r="BE325" s="79"/>
      <c r="BF325" s="79"/>
      <c r="BG325" s="79"/>
      <c r="BH325" s="79"/>
      <c r="BI325" s="79"/>
      <c r="BJ325" s="79"/>
      <c r="BK325" s="79"/>
      <c r="BL325" s="79"/>
      <c r="BM325" s="79"/>
      <c r="BN325" s="79"/>
      <c r="BO325" s="79"/>
      <c r="BP325" s="79"/>
      <c r="BQ325" s="79"/>
      <c r="BR325" s="73"/>
      <c r="BS325" s="79"/>
      <c r="BT325" s="78"/>
      <c r="BU325" s="78"/>
      <c r="BV325" s="78"/>
      <c r="BW325" s="79"/>
      <c r="BX325" s="79"/>
      <c r="BY325" s="78"/>
      <c r="BZ325" s="78"/>
      <c r="CA325" s="78"/>
      <c r="CB325" s="79"/>
      <c r="CC325" s="79"/>
      <c r="CD325" s="79"/>
      <c r="CE325" s="79"/>
      <c r="CF325" s="79"/>
      <c r="CG325" s="79"/>
      <c r="CH325" s="80" t="s">
        <v>78</v>
      </c>
    </row>
    <row r="326" spans="1:86" ht="18.75" thickBot="1">
      <c r="A326" s="75" t="str">
        <f t="shared" si="16"/>
        <v/>
      </c>
      <c r="B326" s="76"/>
      <c r="C326" s="76"/>
      <c r="D326" s="77"/>
      <c r="E326" s="78" t="str">
        <f t="shared" si="17"/>
        <v/>
      </c>
      <c r="F326" s="78" t="str">
        <f t="shared" si="18"/>
        <v/>
      </c>
      <c r="G326" s="78" t="str">
        <f t="shared" si="19"/>
        <v/>
      </c>
      <c r="H326" s="78"/>
      <c r="I326" s="78"/>
      <c r="J326" s="78"/>
      <c r="K326" s="78"/>
      <c r="L326" s="78"/>
      <c r="M326" s="78"/>
      <c r="N326" s="78"/>
      <c r="O326" s="79"/>
      <c r="P326" s="79"/>
      <c r="Q326" s="78"/>
      <c r="R326" s="78"/>
      <c r="S326" s="78"/>
      <c r="T326" s="79"/>
      <c r="U326" s="79"/>
      <c r="V326" s="79"/>
      <c r="W326" s="79"/>
      <c r="X326" s="79"/>
      <c r="Y326" s="79"/>
      <c r="Z326" s="78"/>
      <c r="AA326" s="78"/>
      <c r="AB326" s="78"/>
      <c r="AC326" s="79"/>
      <c r="AD326" s="79"/>
      <c r="AE326" s="78"/>
      <c r="AF326" s="78"/>
      <c r="AG326" s="78"/>
      <c r="AH326" s="79"/>
      <c r="AI326" s="79"/>
      <c r="AJ326" s="79"/>
      <c r="AK326" s="79"/>
      <c r="AL326" s="79"/>
      <c r="AM326" s="79"/>
      <c r="AN326" s="78"/>
      <c r="AO326" s="78"/>
      <c r="AP326" s="78"/>
      <c r="AQ326" s="79"/>
      <c r="AR326" s="79"/>
      <c r="AS326" s="78"/>
      <c r="AT326" s="78"/>
      <c r="AU326" s="78"/>
      <c r="AV326" s="79"/>
      <c r="AW326" s="79"/>
      <c r="AX326" s="79"/>
      <c r="AY326" s="79"/>
      <c r="AZ326" s="79"/>
      <c r="BA326" s="79"/>
      <c r="BB326" s="79"/>
      <c r="BC326" s="79"/>
      <c r="BD326" s="79"/>
      <c r="BE326" s="79"/>
      <c r="BF326" s="79"/>
      <c r="BG326" s="79"/>
      <c r="BH326" s="79"/>
      <c r="BI326" s="79"/>
      <c r="BJ326" s="79"/>
      <c r="BK326" s="79"/>
      <c r="BL326" s="79"/>
      <c r="BM326" s="79"/>
      <c r="BN326" s="79"/>
      <c r="BO326" s="79"/>
      <c r="BP326" s="79"/>
      <c r="BQ326" s="79"/>
      <c r="BR326" s="73"/>
      <c r="BS326" s="79"/>
      <c r="BT326" s="78"/>
      <c r="BU326" s="78"/>
      <c r="BV326" s="78"/>
      <c r="BW326" s="79"/>
      <c r="BX326" s="79"/>
      <c r="BY326" s="78"/>
      <c r="BZ326" s="78"/>
      <c r="CA326" s="78"/>
      <c r="CB326" s="79"/>
      <c r="CC326" s="79"/>
      <c r="CD326" s="79"/>
      <c r="CE326" s="79"/>
      <c r="CF326" s="79"/>
      <c r="CG326" s="79"/>
      <c r="CH326" s="80" t="s">
        <v>78</v>
      </c>
    </row>
    <row r="327" spans="1:86" ht="18.75" thickBot="1">
      <c r="A327" s="75" t="str">
        <f t="shared" si="16"/>
        <v/>
      </c>
      <c r="B327" s="76"/>
      <c r="C327" s="76"/>
      <c r="D327" s="77"/>
      <c r="E327" s="78" t="str">
        <f t="shared" si="17"/>
        <v/>
      </c>
      <c r="F327" s="78" t="str">
        <f t="shared" si="18"/>
        <v/>
      </c>
      <c r="G327" s="78" t="str">
        <f t="shared" si="19"/>
        <v/>
      </c>
      <c r="H327" s="78"/>
      <c r="I327" s="78"/>
      <c r="J327" s="78"/>
      <c r="K327" s="78"/>
      <c r="L327" s="78"/>
      <c r="M327" s="78"/>
      <c r="N327" s="78"/>
      <c r="O327" s="79"/>
      <c r="P327" s="79"/>
      <c r="Q327" s="78"/>
      <c r="R327" s="78"/>
      <c r="S327" s="78"/>
      <c r="T327" s="79"/>
      <c r="U327" s="79"/>
      <c r="V327" s="79"/>
      <c r="W327" s="79"/>
      <c r="X327" s="79"/>
      <c r="Y327" s="79"/>
      <c r="Z327" s="78"/>
      <c r="AA327" s="78"/>
      <c r="AB327" s="78"/>
      <c r="AC327" s="79"/>
      <c r="AD327" s="79"/>
      <c r="AE327" s="78"/>
      <c r="AF327" s="78"/>
      <c r="AG327" s="78"/>
      <c r="AH327" s="79"/>
      <c r="AI327" s="79"/>
      <c r="AJ327" s="79"/>
      <c r="AK327" s="79"/>
      <c r="AL327" s="79"/>
      <c r="AM327" s="79"/>
      <c r="AN327" s="78"/>
      <c r="AO327" s="78"/>
      <c r="AP327" s="78"/>
      <c r="AQ327" s="79"/>
      <c r="AR327" s="79"/>
      <c r="AS327" s="78"/>
      <c r="AT327" s="78"/>
      <c r="AU327" s="78"/>
      <c r="AV327" s="79"/>
      <c r="AW327" s="79"/>
      <c r="AX327" s="79"/>
      <c r="AY327" s="79"/>
      <c r="AZ327" s="79"/>
      <c r="BA327" s="79"/>
      <c r="BB327" s="79"/>
      <c r="BC327" s="79"/>
      <c r="BD327" s="79"/>
      <c r="BE327" s="79"/>
      <c r="BF327" s="79"/>
      <c r="BG327" s="79"/>
      <c r="BH327" s="79"/>
      <c r="BI327" s="79"/>
      <c r="BJ327" s="79"/>
      <c r="BK327" s="79"/>
      <c r="BL327" s="79"/>
      <c r="BM327" s="79"/>
      <c r="BN327" s="79"/>
      <c r="BO327" s="79"/>
      <c r="BP327" s="79"/>
      <c r="BQ327" s="79"/>
      <c r="BR327" s="73"/>
      <c r="BS327" s="79"/>
      <c r="BT327" s="78"/>
      <c r="BU327" s="78"/>
      <c r="BV327" s="78"/>
      <c r="BW327" s="79"/>
      <c r="BX327" s="79"/>
      <c r="BY327" s="78"/>
      <c r="BZ327" s="78"/>
      <c r="CA327" s="78"/>
      <c r="CB327" s="79"/>
      <c r="CC327" s="79"/>
      <c r="CD327" s="79"/>
      <c r="CE327" s="79"/>
      <c r="CF327" s="79"/>
      <c r="CG327" s="79"/>
      <c r="CH327" s="80" t="s">
        <v>78</v>
      </c>
    </row>
    <row r="328" spans="1:86" ht="18.75" thickBot="1">
      <c r="A328" s="75" t="str">
        <f t="shared" si="16"/>
        <v/>
      </c>
      <c r="B328" s="76"/>
      <c r="C328" s="76"/>
      <c r="D328" s="77"/>
      <c r="E328" s="78" t="str">
        <f t="shared" si="17"/>
        <v/>
      </c>
      <c r="F328" s="78" t="str">
        <f t="shared" si="18"/>
        <v/>
      </c>
      <c r="G328" s="78" t="str">
        <f t="shared" si="19"/>
        <v/>
      </c>
      <c r="H328" s="78"/>
      <c r="I328" s="78"/>
      <c r="J328" s="78"/>
      <c r="K328" s="78"/>
      <c r="L328" s="78"/>
      <c r="M328" s="78"/>
      <c r="N328" s="78"/>
      <c r="O328" s="79"/>
      <c r="P328" s="79"/>
      <c r="Q328" s="78"/>
      <c r="R328" s="78"/>
      <c r="S328" s="78"/>
      <c r="T328" s="79"/>
      <c r="U328" s="79"/>
      <c r="V328" s="79"/>
      <c r="W328" s="79"/>
      <c r="X328" s="79"/>
      <c r="Y328" s="79"/>
      <c r="Z328" s="78"/>
      <c r="AA328" s="78"/>
      <c r="AB328" s="78"/>
      <c r="AC328" s="79"/>
      <c r="AD328" s="79"/>
      <c r="AE328" s="78"/>
      <c r="AF328" s="78"/>
      <c r="AG328" s="78"/>
      <c r="AH328" s="79"/>
      <c r="AI328" s="79"/>
      <c r="AJ328" s="79"/>
      <c r="AK328" s="79"/>
      <c r="AL328" s="79"/>
      <c r="AM328" s="79"/>
      <c r="AN328" s="78"/>
      <c r="AO328" s="78"/>
      <c r="AP328" s="78"/>
      <c r="AQ328" s="79"/>
      <c r="AR328" s="79"/>
      <c r="AS328" s="78"/>
      <c r="AT328" s="78"/>
      <c r="AU328" s="78"/>
      <c r="AV328" s="79"/>
      <c r="AW328" s="79"/>
      <c r="AX328" s="79"/>
      <c r="AY328" s="79"/>
      <c r="AZ328" s="79"/>
      <c r="BA328" s="79"/>
      <c r="BB328" s="79"/>
      <c r="BC328" s="79"/>
      <c r="BD328" s="79"/>
      <c r="BE328" s="79"/>
      <c r="BF328" s="79"/>
      <c r="BG328" s="79"/>
      <c r="BH328" s="79"/>
      <c r="BI328" s="79"/>
      <c r="BJ328" s="79"/>
      <c r="BK328" s="79"/>
      <c r="BL328" s="79"/>
      <c r="BM328" s="79"/>
      <c r="BN328" s="79"/>
      <c r="BO328" s="79"/>
      <c r="BP328" s="79"/>
      <c r="BQ328" s="79"/>
      <c r="BR328" s="73"/>
      <c r="BS328" s="79"/>
      <c r="BT328" s="78"/>
      <c r="BU328" s="78"/>
      <c r="BV328" s="78"/>
      <c r="BW328" s="79"/>
      <c r="BX328" s="79"/>
      <c r="BY328" s="78"/>
      <c r="BZ328" s="78"/>
      <c r="CA328" s="78"/>
      <c r="CB328" s="79"/>
      <c r="CC328" s="79"/>
      <c r="CD328" s="79"/>
      <c r="CE328" s="79"/>
      <c r="CF328" s="79"/>
      <c r="CG328" s="79"/>
      <c r="CH328" s="80" t="s">
        <v>78</v>
      </c>
    </row>
    <row r="329" spans="1:86" ht="18.75" thickBot="1">
      <c r="A329" s="75" t="str">
        <f t="shared" si="16"/>
        <v/>
      </c>
      <c r="B329" s="76"/>
      <c r="C329" s="76"/>
      <c r="D329" s="77"/>
      <c r="E329" s="78" t="str">
        <f t="shared" si="17"/>
        <v/>
      </c>
      <c r="F329" s="78" t="str">
        <f t="shared" si="18"/>
        <v/>
      </c>
      <c r="G329" s="78" t="str">
        <f t="shared" si="19"/>
        <v/>
      </c>
      <c r="H329" s="78"/>
      <c r="I329" s="78"/>
      <c r="J329" s="78"/>
      <c r="K329" s="78"/>
      <c r="L329" s="78"/>
      <c r="M329" s="78"/>
      <c r="N329" s="78"/>
      <c r="O329" s="79"/>
      <c r="P329" s="79"/>
      <c r="Q329" s="78"/>
      <c r="R329" s="78"/>
      <c r="S329" s="78"/>
      <c r="T329" s="79"/>
      <c r="U329" s="79"/>
      <c r="V329" s="79"/>
      <c r="W329" s="79"/>
      <c r="X329" s="79"/>
      <c r="Y329" s="79"/>
      <c r="Z329" s="78"/>
      <c r="AA329" s="78"/>
      <c r="AB329" s="78"/>
      <c r="AC329" s="79"/>
      <c r="AD329" s="79"/>
      <c r="AE329" s="78"/>
      <c r="AF329" s="78"/>
      <c r="AG329" s="78"/>
      <c r="AH329" s="79"/>
      <c r="AI329" s="79"/>
      <c r="AJ329" s="79"/>
      <c r="AK329" s="79"/>
      <c r="AL329" s="79"/>
      <c r="AM329" s="79"/>
      <c r="AN329" s="78"/>
      <c r="AO329" s="78"/>
      <c r="AP329" s="78"/>
      <c r="AQ329" s="79"/>
      <c r="AR329" s="79"/>
      <c r="AS329" s="78"/>
      <c r="AT329" s="78"/>
      <c r="AU329" s="78"/>
      <c r="AV329" s="79"/>
      <c r="AW329" s="79"/>
      <c r="AX329" s="79"/>
      <c r="AY329" s="79"/>
      <c r="AZ329" s="79"/>
      <c r="BA329" s="79"/>
      <c r="BB329" s="79"/>
      <c r="BC329" s="79"/>
      <c r="BD329" s="79"/>
      <c r="BE329" s="79"/>
      <c r="BF329" s="79"/>
      <c r="BG329" s="79"/>
      <c r="BH329" s="79"/>
      <c r="BI329" s="79"/>
      <c r="BJ329" s="79"/>
      <c r="BK329" s="79"/>
      <c r="BL329" s="79"/>
      <c r="BM329" s="79"/>
      <c r="BN329" s="79"/>
      <c r="BO329" s="79"/>
      <c r="BP329" s="79"/>
      <c r="BQ329" s="79"/>
      <c r="BR329" s="73"/>
      <c r="BS329" s="79"/>
      <c r="BT329" s="78"/>
      <c r="BU329" s="78"/>
      <c r="BV329" s="78"/>
      <c r="BW329" s="79"/>
      <c r="BX329" s="79"/>
      <c r="BY329" s="78"/>
      <c r="BZ329" s="78"/>
      <c r="CA329" s="78"/>
      <c r="CB329" s="79"/>
      <c r="CC329" s="79"/>
      <c r="CD329" s="79"/>
      <c r="CE329" s="79"/>
      <c r="CF329" s="79"/>
      <c r="CG329" s="79"/>
      <c r="CH329" s="80" t="s">
        <v>78</v>
      </c>
    </row>
    <row r="330" spans="1:86" ht="18.75" thickBot="1">
      <c r="A330" s="75" t="str">
        <f t="shared" ref="A330:A393" si="20">IF(B330="","",ROW()-8)</f>
        <v/>
      </c>
      <c r="B330" s="76"/>
      <c r="C330" s="76"/>
      <c r="D330" s="77"/>
      <c r="E330" s="78" t="str">
        <f t="shared" ref="E330:E393" si="21">IF(D330&gt;1,DATEDIF(D330,$E$8,"md"),"")</f>
        <v/>
      </c>
      <c r="F330" s="78" t="str">
        <f t="shared" ref="F330:F393" si="22">IF(D330&gt;1,DATEDIF(D330,$E$8,"ym"),"")</f>
        <v/>
      </c>
      <c r="G330" s="78" t="str">
        <f t="shared" ref="G330:G393" si="23">IF(D330&gt;1,DATEDIF(D330,$E$8,"y"),"")</f>
        <v/>
      </c>
      <c r="H330" s="78"/>
      <c r="I330" s="78"/>
      <c r="J330" s="78"/>
      <c r="K330" s="78"/>
      <c r="L330" s="78"/>
      <c r="M330" s="78"/>
      <c r="N330" s="78"/>
      <c r="O330" s="79"/>
      <c r="P330" s="79"/>
      <c r="Q330" s="78"/>
      <c r="R330" s="78"/>
      <c r="S330" s="78"/>
      <c r="T330" s="79"/>
      <c r="U330" s="79"/>
      <c r="V330" s="79"/>
      <c r="W330" s="79"/>
      <c r="X330" s="79"/>
      <c r="Y330" s="79"/>
      <c r="Z330" s="78"/>
      <c r="AA330" s="78"/>
      <c r="AB330" s="78"/>
      <c r="AC330" s="79"/>
      <c r="AD330" s="79"/>
      <c r="AE330" s="78"/>
      <c r="AF330" s="78"/>
      <c r="AG330" s="78"/>
      <c r="AH330" s="79"/>
      <c r="AI330" s="79"/>
      <c r="AJ330" s="79"/>
      <c r="AK330" s="79"/>
      <c r="AL330" s="79"/>
      <c r="AM330" s="79"/>
      <c r="AN330" s="78"/>
      <c r="AO330" s="78"/>
      <c r="AP330" s="78"/>
      <c r="AQ330" s="79"/>
      <c r="AR330" s="79"/>
      <c r="AS330" s="78"/>
      <c r="AT330" s="78"/>
      <c r="AU330" s="78"/>
      <c r="AV330" s="79"/>
      <c r="AW330" s="79"/>
      <c r="AX330" s="79"/>
      <c r="AY330" s="79"/>
      <c r="AZ330" s="79"/>
      <c r="BA330" s="79"/>
      <c r="BB330" s="79"/>
      <c r="BC330" s="79"/>
      <c r="BD330" s="79"/>
      <c r="BE330" s="79"/>
      <c r="BF330" s="79"/>
      <c r="BG330" s="79"/>
      <c r="BH330" s="79"/>
      <c r="BI330" s="79"/>
      <c r="BJ330" s="79"/>
      <c r="BK330" s="79"/>
      <c r="BL330" s="79"/>
      <c r="BM330" s="79"/>
      <c r="BN330" s="79"/>
      <c r="BO330" s="79"/>
      <c r="BP330" s="79"/>
      <c r="BQ330" s="79"/>
      <c r="BR330" s="73"/>
      <c r="BS330" s="79"/>
      <c r="BT330" s="78"/>
      <c r="BU330" s="78"/>
      <c r="BV330" s="78"/>
      <c r="BW330" s="79"/>
      <c r="BX330" s="79"/>
      <c r="BY330" s="78"/>
      <c r="BZ330" s="78"/>
      <c r="CA330" s="78"/>
      <c r="CB330" s="79"/>
      <c r="CC330" s="79"/>
      <c r="CD330" s="79"/>
      <c r="CE330" s="79"/>
      <c r="CF330" s="79"/>
      <c r="CG330" s="79"/>
      <c r="CH330" s="80" t="s">
        <v>78</v>
      </c>
    </row>
    <row r="331" spans="1:86" ht="18.75" thickBot="1">
      <c r="A331" s="75" t="str">
        <f t="shared" si="20"/>
        <v/>
      </c>
      <c r="B331" s="76"/>
      <c r="C331" s="76"/>
      <c r="D331" s="77"/>
      <c r="E331" s="78" t="str">
        <f t="shared" si="21"/>
        <v/>
      </c>
      <c r="F331" s="78" t="str">
        <f t="shared" si="22"/>
        <v/>
      </c>
      <c r="G331" s="78" t="str">
        <f t="shared" si="23"/>
        <v/>
      </c>
      <c r="H331" s="78"/>
      <c r="I331" s="78"/>
      <c r="J331" s="78"/>
      <c r="K331" s="78"/>
      <c r="L331" s="78"/>
      <c r="M331" s="78"/>
      <c r="N331" s="78"/>
      <c r="O331" s="79"/>
      <c r="P331" s="79"/>
      <c r="Q331" s="78"/>
      <c r="R331" s="78"/>
      <c r="S331" s="78"/>
      <c r="T331" s="79"/>
      <c r="U331" s="79"/>
      <c r="V331" s="79"/>
      <c r="W331" s="79"/>
      <c r="X331" s="79"/>
      <c r="Y331" s="79"/>
      <c r="Z331" s="78"/>
      <c r="AA331" s="78"/>
      <c r="AB331" s="78"/>
      <c r="AC331" s="79"/>
      <c r="AD331" s="79"/>
      <c r="AE331" s="78"/>
      <c r="AF331" s="78"/>
      <c r="AG331" s="78"/>
      <c r="AH331" s="79"/>
      <c r="AI331" s="79"/>
      <c r="AJ331" s="79"/>
      <c r="AK331" s="79"/>
      <c r="AL331" s="79"/>
      <c r="AM331" s="79"/>
      <c r="AN331" s="78"/>
      <c r="AO331" s="78"/>
      <c r="AP331" s="78"/>
      <c r="AQ331" s="79"/>
      <c r="AR331" s="79"/>
      <c r="AS331" s="78"/>
      <c r="AT331" s="78"/>
      <c r="AU331" s="78"/>
      <c r="AV331" s="79"/>
      <c r="AW331" s="79"/>
      <c r="AX331" s="79"/>
      <c r="AY331" s="79"/>
      <c r="AZ331" s="79"/>
      <c r="BA331" s="79"/>
      <c r="BB331" s="79"/>
      <c r="BC331" s="79"/>
      <c r="BD331" s="79"/>
      <c r="BE331" s="79"/>
      <c r="BF331" s="79"/>
      <c r="BG331" s="79"/>
      <c r="BH331" s="79"/>
      <c r="BI331" s="79"/>
      <c r="BJ331" s="79"/>
      <c r="BK331" s="79"/>
      <c r="BL331" s="79"/>
      <c r="BM331" s="79"/>
      <c r="BN331" s="79"/>
      <c r="BO331" s="79"/>
      <c r="BP331" s="79"/>
      <c r="BQ331" s="79"/>
      <c r="BR331" s="73"/>
      <c r="BS331" s="79"/>
      <c r="BT331" s="78"/>
      <c r="BU331" s="78"/>
      <c r="BV331" s="78"/>
      <c r="BW331" s="79"/>
      <c r="BX331" s="79"/>
      <c r="BY331" s="78"/>
      <c r="BZ331" s="78"/>
      <c r="CA331" s="78"/>
      <c r="CB331" s="79"/>
      <c r="CC331" s="79"/>
      <c r="CD331" s="79"/>
      <c r="CE331" s="79"/>
      <c r="CF331" s="79"/>
      <c r="CG331" s="79"/>
      <c r="CH331" s="80" t="s">
        <v>78</v>
      </c>
    </row>
    <row r="332" spans="1:86" ht="18.75" thickBot="1">
      <c r="A332" s="75" t="str">
        <f t="shared" si="20"/>
        <v/>
      </c>
      <c r="B332" s="76"/>
      <c r="C332" s="76"/>
      <c r="D332" s="77"/>
      <c r="E332" s="78" t="str">
        <f t="shared" si="21"/>
        <v/>
      </c>
      <c r="F332" s="78" t="str">
        <f t="shared" si="22"/>
        <v/>
      </c>
      <c r="G332" s="78" t="str">
        <f t="shared" si="23"/>
        <v/>
      </c>
      <c r="H332" s="78"/>
      <c r="I332" s="78"/>
      <c r="J332" s="78"/>
      <c r="K332" s="78"/>
      <c r="L332" s="78"/>
      <c r="M332" s="78"/>
      <c r="N332" s="78"/>
      <c r="O332" s="79"/>
      <c r="P332" s="79"/>
      <c r="Q332" s="78"/>
      <c r="R332" s="78"/>
      <c r="S332" s="78"/>
      <c r="T332" s="79"/>
      <c r="U332" s="79"/>
      <c r="V332" s="79"/>
      <c r="W332" s="79"/>
      <c r="X332" s="79"/>
      <c r="Y332" s="79"/>
      <c r="Z332" s="78"/>
      <c r="AA332" s="78"/>
      <c r="AB332" s="78"/>
      <c r="AC332" s="79"/>
      <c r="AD332" s="79"/>
      <c r="AE332" s="78"/>
      <c r="AF332" s="78"/>
      <c r="AG332" s="78"/>
      <c r="AH332" s="79"/>
      <c r="AI332" s="79"/>
      <c r="AJ332" s="79"/>
      <c r="AK332" s="79"/>
      <c r="AL332" s="79"/>
      <c r="AM332" s="79"/>
      <c r="AN332" s="78"/>
      <c r="AO332" s="78"/>
      <c r="AP332" s="78"/>
      <c r="AQ332" s="79"/>
      <c r="AR332" s="79"/>
      <c r="AS332" s="78"/>
      <c r="AT332" s="78"/>
      <c r="AU332" s="78"/>
      <c r="AV332" s="79"/>
      <c r="AW332" s="79"/>
      <c r="AX332" s="79"/>
      <c r="AY332" s="79"/>
      <c r="AZ332" s="79"/>
      <c r="BA332" s="79"/>
      <c r="BB332" s="79"/>
      <c r="BC332" s="79"/>
      <c r="BD332" s="79"/>
      <c r="BE332" s="79"/>
      <c r="BF332" s="79"/>
      <c r="BG332" s="79"/>
      <c r="BH332" s="79"/>
      <c r="BI332" s="79"/>
      <c r="BJ332" s="79"/>
      <c r="BK332" s="79"/>
      <c r="BL332" s="79"/>
      <c r="BM332" s="79"/>
      <c r="BN332" s="79"/>
      <c r="BO332" s="79"/>
      <c r="BP332" s="79"/>
      <c r="BQ332" s="79"/>
      <c r="BR332" s="73"/>
      <c r="BS332" s="79"/>
      <c r="BT332" s="78"/>
      <c r="BU332" s="78"/>
      <c r="BV332" s="78"/>
      <c r="BW332" s="79"/>
      <c r="BX332" s="79"/>
      <c r="BY332" s="78"/>
      <c r="BZ332" s="78"/>
      <c r="CA332" s="78"/>
      <c r="CB332" s="79"/>
      <c r="CC332" s="79"/>
      <c r="CD332" s="79"/>
      <c r="CE332" s="79"/>
      <c r="CF332" s="79"/>
      <c r="CG332" s="79"/>
      <c r="CH332" s="80" t="s">
        <v>78</v>
      </c>
    </row>
    <row r="333" spans="1:86" ht="18.75" thickBot="1">
      <c r="A333" s="75" t="str">
        <f t="shared" si="20"/>
        <v/>
      </c>
      <c r="B333" s="76"/>
      <c r="C333" s="76"/>
      <c r="D333" s="77"/>
      <c r="E333" s="78" t="str">
        <f t="shared" si="21"/>
        <v/>
      </c>
      <c r="F333" s="78" t="str">
        <f t="shared" si="22"/>
        <v/>
      </c>
      <c r="G333" s="78" t="str">
        <f t="shared" si="23"/>
        <v/>
      </c>
      <c r="H333" s="78"/>
      <c r="I333" s="78"/>
      <c r="J333" s="78"/>
      <c r="K333" s="78"/>
      <c r="L333" s="78"/>
      <c r="M333" s="78"/>
      <c r="N333" s="78"/>
      <c r="O333" s="79"/>
      <c r="P333" s="79"/>
      <c r="Q333" s="78"/>
      <c r="R333" s="78"/>
      <c r="S333" s="78"/>
      <c r="T333" s="79"/>
      <c r="U333" s="79"/>
      <c r="V333" s="79"/>
      <c r="W333" s="79"/>
      <c r="X333" s="79"/>
      <c r="Y333" s="79"/>
      <c r="Z333" s="78"/>
      <c r="AA333" s="78"/>
      <c r="AB333" s="78"/>
      <c r="AC333" s="79"/>
      <c r="AD333" s="79"/>
      <c r="AE333" s="78"/>
      <c r="AF333" s="78"/>
      <c r="AG333" s="78"/>
      <c r="AH333" s="79"/>
      <c r="AI333" s="79"/>
      <c r="AJ333" s="79"/>
      <c r="AK333" s="79"/>
      <c r="AL333" s="79"/>
      <c r="AM333" s="79"/>
      <c r="AN333" s="78"/>
      <c r="AO333" s="78"/>
      <c r="AP333" s="78"/>
      <c r="AQ333" s="79"/>
      <c r="AR333" s="79"/>
      <c r="AS333" s="78"/>
      <c r="AT333" s="78"/>
      <c r="AU333" s="78"/>
      <c r="AV333" s="79"/>
      <c r="AW333" s="79"/>
      <c r="AX333" s="79"/>
      <c r="AY333" s="79"/>
      <c r="AZ333" s="79"/>
      <c r="BA333" s="79"/>
      <c r="BB333" s="79"/>
      <c r="BC333" s="79"/>
      <c r="BD333" s="79"/>
      <c r="BE333" s="79"/>
      <c r="BF333" s="79"/>
      <c r="BG333" s="79"/>
      <c r="BH333" s="79"/>
      <c r="BI333" s="79"/>
      <c r="BJ333" s="79"/>
      <c r="BK333" s="79"/>
      <c r="BL333" s="79"/>
      <c r="BM333" s="79"/>
      <c r="BN333" s="79"/>
      <c r="BO333" s="79"/>
      <c r="BP333" s="79"/>
      <c r="BQ333" s="79"/>
      <c r="BR333" s="73"/>
      <c r="BS333" s="79"/>
      <c r="BT333" s="78"/>
      <c r="BU333" s="78"/>
      <c r="BV333" s="78"/>
      <c r="BW333" s="79"/>
      <c r="BX333" s="79"/>
      <c r="BY333" s="78"/>
      <c r="BZ333" s="78"/>
      <c r="CA333" s="78"/>
      <c r="CB333" s="79"/>
      <c r="CC333" s="79"/>
      <c r="CD333" s="79"/>
      <c r="CE333" s="79"/>
      <c r="CF333" s="79"/>
      <c r="CG333" s="79"/>
      <c r="CH333" s="80" t="s">
        <v>78</v>
      </c>
    </row>
    <row r="334" spans="1:86" ht="18.75" thickBot="1">
      <c r="A334" s="75" t="str">
        <f t="shared" si="20"/>
        <v/>
      </c>
      <c r="B334" s="76"/>
      <c r="C334" s="76"/>
      <c r="D334" s="77"/>
      <c r="E334" s="78" t="str">
        <f t="shared" si="21"/>
        <v/>
      </c>
      <c r="F334" s="78" t="str">
        <f t="shared" si="22"/>
        <v/>
      </c>
      <c r="G334" s="78" t="str">
        <f t="shared" si="23"/>
        <v/>
      </c>
      <c r="H334" s="78"/>
      <c r="I334" s="78"/>
      <c r="J334" s="78"/>
      <c r="K334" s="78"/>
      <c r="L334" s="78"/>
      <c r="M334" s="78"/>
      <c r="N334" s="78"/>
      <c r="O334" s="79"/>
      <c r="P334" s="79"/>
      <c r="Q334" s="78"/>
      <c r="R334" s="78"/>
      <c r="S334" s="78"/>
      <c r="T334" s="79"/>
      <c r="U334" s="79"/>
      <c r="V334" s="79"/>
      <c r="W334" s="79"/>
      <c r="X334" s="79"/>
      <c r="Y334" s="79"/>
      <c r="Z334" s="78"/>
      <c r="AA334" s="78"/>
      <c r="AB334" s="78"/>
      <c r="AC334" s="79"/>
      <c r="AD334" s="79"/>
      <c r="AE334" s="78"/>
      <c r="AF334" s="78"/>
      <c r="AG334" s="78"/>
      <c r="AH334" s="79"/>
      <c r="AI334" s="79"/>
      <c r="AJ334" s="79"/>
      <c r="AK334" s="79"/>
      <c r="AL334" s="79"/>
      <c r="AM334" s="79"/>
      <c r="AN334" s="78"/>
      <c r="AO334" s="78"/>
      <c r="AP334" s="78"/>
      <c r="AQ334" s="79"/>
      <c r="AR334" s="79"/>
      <c r="AS334" s="78"/>
      <c r="AT334" s="78"/>
      <c r="AU334" s="78"/>
      <c r="AV334" s="79"/>
      <c r="AW334" s="79"/>
      <c r="AX334" s="79"/>
      <c r="AY334" s="79"/>
      <c r="AZ334" s="79"/>
      <c r="BA334" s="79"/>
      <c r="BB334" s="79"/>
      <c r="BC334" s="79"/>
      <c r="BD334" s="79"/>
      <c r="BE334" s="79"/>
      <c r="BF334" s="79"/>
      <c r="BG334" s="79"/>
      <c r="BH334" s="79"/>
      <c r="BI334" s="79"/>
      <c r="BJ334" s="79"/>
      <c r="BK334" s="79"/>
      <c r="BL334" s="79"/>
      <c r="BM334" s="79"/>
      <c r="BN334" s="79"/>
      <c r="BO334" s="79"/>
      <c r="BP334" s="79"/>
      <c r="BQ334" s="79"/>
      <c r="BR334" s="73"/>
      <c r="BS334" s="79"/>
      <c r="BT334" s="78"/>
      <c r="BU334" s="78"/>
      <c r="BV334" s="78"/>
      <c r="BW334" s="79"/>
      <c r="BX334" s="79"/>
      <c r="BY334" s="78"/>
      <c r="BZ334" s="78"/>
      <c r="CA334" s="78"/>
      <c r="CB334" s="79"/>
      <c r="CC334" s="79"/>
      <c r="CD334" s="79"/>
      <c r="CE334" s="79"/>
      <c r="CF334" s="79"/>
      <c r="CG334" s="79"/>
      <c r="CH334" s="80" t="s">
        <v>78</v>
      </c>
    </row>
    <row r="335" spans="1:86" ht="18.75" thickBot="1">
      <c r="A335" s="75" t="str">
        <f t="shared" si="20"/>
        <v/>
      </c>
      <c r="B335" s="76"/>
      <c r="C335" s="76"/>
      <c r="D335" s="77"/>
      <c r="E335" s="78" t="str">
        <f t="shared" si="21"/>
        <v/>
      </c>
      <c r="F335" s="78" t="str">
        <f t="shared" si="22"/>
        <v/>
      </c>
      <c r="G335" s="78" t="str">
        <f t="shared" si="23"/>
        <v/>
      </c>
      <c r="H335" s="78"/>
      <c r="I335" s="78"/>
      <c r="J335" s="78"/>
      <c r="K335" s="78"/>
      <c r="L335" s="78"/>
      <c r="M335" s="78"/>
      <c r="N335" s="78"/>
      <c r="O335" s="79"/>
      <c r="P335" s="79"/>
      <c r="Q335" s="78"/>
      <c r="R335" s="78"/>
      <c r="S335" s="78"/>
      <c r="T335" s="79"/>
      <c r="U335" s="79"/>
      <c r="V335" s="79"/>
      <c r="W335" s="79"/>
      <c r="X335" s="79"/>
      <c r="Y335" s="79"/>
      <c r="Z335" s="78"/>
      <c r="AA335" s="78"/>
      <c r="AB335" s="78"/>
      <c r="AC335" s="79"/>
      <c r="AD335" s="79"/>
      <c r="AE335" s="78"/>
      <c r="AF335" s="78"/>
      <c r="AG335" s="78"/>
      <c r="AH335" s="79"/>
      <c r="AI335" s="79"/>
      <c r="AJ335" s="79"/>
      <c r="AK335" s="79"/>
      <c r="AL335" s="79"/>
      <c r="AM335" s="79"/>
      <c r="AN335" s="78"/>
      <c r="AO335" s="78"/>
      <c r="AP335" s="78"/>
      <c r="AQ335" s="79"/>
      <c r="AR335" s="79"/>
      <c r="AS335" s="78"/>
      <c r="AT335" s="78"/>
      <c r="AU335" s="78"/>
      <c r="AV335" s="79"/>
      <c r="AW335" s="79"/>
      <c r="AX335" s="79"/>
      <c r="AY335" s="79"/>
      <c r="AZ335" s="79"/>
      <c r="BA335" s="79"/>
      <c r="BB335" s="79"/>
      <c r="BC335" s="79"/>
      <c r="BD335" s="79"/>
      <c r="BE335" s="79"/>
      <c r="BF335" s="79"/>
      <c r="BG335" s="79"/>
      <c r="BH335" s="79"/>
      <c r="BI335" s="79"/>
      <c r="BJ335" s="79"/>
      <c r="BK335" s="79"/>
      <c r="BL335" s="79"/>
      <c r="BM335" s="79"/>
      <c r="BN335" s="79"/>
      <c r="BO335" s="79"/>
      <c r="BP335" s="79"/>
      <c r="BQ335" s="79"/>
      <c r="BR335" s="73"/>
      <c r="BS335" s="79"/>
      <c r="BT335" s="78"/>
      <c r="BU335" s="78"/>
      <c r="BV335" s="78"/>
      <c r="BW335" s="79"/>
      <c r="BX335" s="79"/>
      <c r="BY335" s="78"/>
      <c r="BZ335" s="78"/>
      <c r="CA335" s="78"/>
      <c r="CB335" s="79"/>
      <c r="CC335" s="79"/>
      <c r="CD335" s="79"/>
      <c r="CE335" s="79"/>
      <c r="CF335" s="79"/>
      <c r="CG335" s="79"/>
      <c r="CH335" s="80" t="s">
        <v>78</v>
      </c>
    </row>
    <row r="336" spans="1:86" ht="18.75" thickBot="1">
      <c r="A336" s="75" t="str">
        <f t="shared" si="20"/>
        <v/>
      </c>
      <c r="B336" s="76"/>
      <c r="C336" s="76"/>
      <c r="D336" s="77"/>
      <c r="E336" s="78" t="str">
        <f t="shared" si="21"/>
        <v/>
      </c>
      <c r="F336" s="78" t="str">
        <f t="shared" si="22"/>
        <v/>
      </c>
      <c r="G336" s="78" t="str">
        <f t="shared" si="23"/>
        <v/>
      </c>
      <c r="H336" s="78"/>
      <c r="I336" s="78"/>
      <c r="J336" s="78"/>
      <c r="K336" s="78"/>
      <c r="L336" s="78"/>
      <c r="M336" s="78"/>
      <c r="N336" s="78"/>
      <c r="O336" s="79"/>
      <c r="P336" s="79"/>
      <c r="Q336" s="78"/>
      <c r="R336" s="78"/>
      <c r="S336" s="78"/>
      <c r="T336" s="79"/>
      <c r="U336" s="79"/>
      <c r="V336" s="79"/>
      <c r="W336" s="79"/>
      <c r="X336" s="79"/>
      <c r="Y336" s="79"/>
      <c r="Z336" s="78"/>
      <c r="AA336" s="78"/>
      <c r="AB336" s="78"/>
      <c r="AC336" s="79"/>
      <c r="AD336" s="79"/>
      <c r="AE336" s="78"/>
      <c r="AF336" s="78"/>
      <c r="AG336" s="78"/>
      <c r="AH336" s="79"/>
      <c r="AI336" s="79"/>
      <c r="AJ336" s="79"/>
      <c r="AK336" s="79"/>
      <c r="AL336" s="79"/>
      <c r="AM336" s="79"/>
      <c r="AN336" s="78"/>
      <c r="AO336" s="78"/>
      <c r="AP336" s="78"/>
      <c r="AQ336" s="79"/>
      <c r="AR336" s="79"/>
      <c r="AS336" s="78"/>
      <c r="AT336" s="78"/>
      <c r="AU336" s="78"/>
      <c r="AV336" s="79"/>
      <c r="AW336" s="79"/>
      <c r="AX336" s="79"/>
      <c r="AY336" s="79"/>
      <c r="AZ336" s="79"/>
      <c r="BA336" s="79"/>
      <c r="BB336" s="79"/>
      <c r="BC336" s="79"/>
      <c r="BD336" s="79"/>
      <c r="BE336" s="79"/>
      <c r="BF336" s="79"/>
      <c r="BG336" s="79"/>
      <c r="BH336" s="79"/>
      <c r="BI336" s="79"/>
      <c r="BJ336" s="79"/>
      <c r="BK336" s="79"/>
      <c r="BL336" s="79"/>
      <c r="BM336" s="79"/>
      <c r="BN336" s="79"/>
      <c r="BO336" s="79"/>
      <c r="BP336" s="79"/>
      <c r="BQ336" s="79"/>
      <c r="BR336" s="73"/>
      <c r="BS336" s="79"/>
      <c r="BT336" s="78"/>
      <c r="BU336" s="78"/>
      <c r="BV336" s="78"/>
      <c r="BW336" s="79"/>
      <c r="BX336" s="79"/>
      <c r="BY336" s="78"/>
      <c r="BZ336" s="78"/>
      <c r="CA336" s="78"/>
      <c r="CB336" s="79"/>
      <c r="CC336" s="79"/>
      <c r="CD336" s="79"/>
      <c r="CE336" s="79"/>
      <c r="CF336" s="79"/>
      <c r="CG336" s="79"/>
      <c r="CH336" s="80" t="s">
        <v>78</v>
      </c>
    </row>
    <row r="337" spans="1:86" ht="18.75" thickBot="1">
      <c r="A337" s="75" t="str">
        <f t="shared" si="20"/>
        <v/>
      </c>
      <c r="B337" s="76"/>
      <c r="C337" s="76"/>
      <c r="D337" s="77"/>
      <c r="E337" s="78" t="str">
        <f t="shared" si="21"/>
        <v/>
      </c>
      <c r="F337" s="78" t="str">
        <f t="shared" si="22"/>
        <v/>
      </c>
      <c r="G337" s="78" t="str">
        <f t="shared" si="23"/>
        <v/>
      </c>
      <c r="H337" s="78"/>
      <c r="I337" s="78"/>
      <c r="J337" s="78"/>
      <c r="K337" s="78"/>
      <c r="L337" s="78"/>
      <c r="M337" s="78"/>
      <c r="N337" s="78"/>
      <c r="O337" s="79"/>
      <c r="P337" s="79"/>
      <c r="Q337" s="78"/>
      <c r="R337" s="78"/>
      <c r="S337" s="78"/>
      <c r="T337" s="79"/>
      <c r="U337" s="79"/>
      <c r="V337" s="79"/>
      <c r="W337" s="79"/>
      <c r="X337" s="79"/>
      <c r="Y337" s="79"/>
      <c r="Z337" s="78"/>
      <c r="AA337" s="78"/>
      <c r="AB337" s="78"/>
      <c r="AC337" s="79"/>
      <c r="AD337" s="79"/>
      <c r="AE337" s="78"/>
      <c r="AF337" s="78"/>
      <c r="AG337" s="78"/>
      <c r="AH337" s="79"/>
      <c r="AI337" s="79"/>
      <c r="AJ337" s="79"/>
      <c r="AK337" s="79"/>
      <c r="AL337" s="79"/>
      <c r="AM337" s="79"/>
      <c r="AN337" s="78"/>
      <c r="AO337" s="78"/>
      <c r="AP337" s="78"/>
      <c r="AQ337" s="79"/>
      <c r="AR337" s="79"/>
      <c r="AS337" s="78"/>
      <c r="AT337" s="78"/>
      <c r="AU337" s="78"/>
      <c r="AV337" s="79"/>
      <c r="AW337" s="79"/>
      <c r="AX337" s="79"/>
      <c r="AY337" s="79"/>
      <c r="AZ337" s="79"/>
      <c r="BA337" s="79"/>
      <c r="BB337" s="79"/>
      <c r="BC337" s="79"/>
      <c r="BD337" s="79"/>
      <c r="BE337" s="79"/>
      <c r="BF337" s="79"/>
      <c r="BG337" s="79"/>
      <c r="BH337" s="79"/>
      <c r="BI337" s="79"/>
      <c r="BJ337" s="79"/>
      <c r="BK337" s="79"/>
      <c r="BL337" s="79"/>
      <c r="BM337" s="79"/>
      <c r="BN337" s="79"/>
      <c r="BO337" s="79"/>
      <c r="BP337" s="79"/>
      <c r="BQ337" s="79"/>
      <c r="BR337" s="73"/>
      <c r="BS337" s="79"/>
      <c r="BT337" s="78"/>
      <c r="BU337" s="78"/>
      <c r="BV337" s="78"/>
      <c r="BW337" s="79"/>
      <c r="BX337" s="79"/>
      <c r="BY337" s="78"/>
      <c r="BZ337" s="78"/>
      <c r="CA337" s="78"/>
      <c r="CB337" s="79"/>
      <c r="CC337" s="79"/>
      <c r="CD337" s="79"/>
      <c r="CE337" s="79"/>
      <c r="CF337" s="79"/>
      <c r="CG337" s="79"/>
      <c r="CH337" s="80" t="s">
        <v>78</v>
      </c>
    </row>
    <row r="338" spans="1:86" ht="18.75" thickBot="1">
      <c r="A338" s="75" t="str">
        <f t="shared" si="20"/>
        <v/>
      </c>
      <c r="B338" s="76"/>
      <c r="C338" s="76"/>
      <c r="D338" s="77"/>
      <c r="E338" s="78" t="str">
        <f t="shared" si="21"/>
        <v/>
      </c>
      <c r="F338" s="78" t="str">
        <f t="shared" si="22"/>
        <v/>
      </c>
      <c r="G338" s="78" t="str">
        <f t="shared" si="23"/>
        <v/>
      </c>
      <c r="H338" s="78"/>
      <c r="I338" s="78"/>
      <c r="J338" s="78"/>
      <c r="K338" s="78"/>
      <c r="L338" s="78"/>
      <c r="M338" s="78"/>
      <c r="N338" s="78"/>
      <c r="O338" s="79"/>
      <c r="P338" s="79"/>
      <c r="Q338" s="78"/>
      <c r="R338" s="78"/>
      <c r="S338" s="78"/>
      <c r="T338" s="79"/>
      <c r="U338" s="79"/>
      <c r="V338" s="79"/>
      <c r="W338" s="79"/>
      <c r="X338" s="79"/>
      <c r="Y338" s="79"/>
      <c r="Z338" s="78"/>
      <c r="AA338" s="78"/>
      <c r="AB338" s="78"/>
      <c r="AC338" s="79"/>
      <c r="AD338" s="79"/>
      <c r="AE338" s="78"/>
      <c r="AF338" s="78"/>
      <c r="AG338" s="78"/>
      <c r="AH338" s="79"/>
      <c r="AI338" s="79"/>
      <c r="AJ338" s="79"/>
      <c r="AK338" s="79"/>
      <c r="AL338" s="79"/>
      <c r="AM338" s="79"/>
      <c r="AN338" s="78"/>
      <c r="AO338" s="78"/>
      <c r="AP338" s="78"/>
      <c r="AQ338" s="79"/>
      <c r="AR338" s="79"/>
      <c r="AS338" s="78"/>
      <c r="AT338" s="78"/>
      <c r="AU338" s="78"/>
      <c r="AV338" s="79"/>
      <c r="AW338" s="79"/>
      <c r="AX338" s="79"/>
      <c r="AY338" s="79"/>
      <c r="AZ338" s="79"/>
      <c r="BA338" s="79"/>
      <c r="BB338" s="79"/>
      <c r="BC338" s="79"/>
      <c r="BD338" s="79"/>
      <c r="BE338" s="79"/>
      <c r="BF338" s="79"/>
      <c r="BG338" s="79"/>
      <c r="BH338" s="79"/>
      <c r="BI338" s="79"/>
      <c r="BJ338" s="79"/>
      <c r="BK338" s="79"/>
      <c r="BL338" s="79"/>
      <c r="BM338" s="79"/>
      <c r="BN338" s="79"/>
      <c r="BO338" s="79"/>
      <c r="BP338" s="79"/>
      <c r="BQ338" s="79"/>
      <c r="BR338" s="73"/>
      <c r="BS338" s="79"/>
      <c r="BT338" s="78"/>
      <c r="BU338" s="78"/>
      <c r="BV338" s="78"/>
      <c r="BW338" s="79"/>
      <c r="BX338" s="79"/>
      <c r="BY338" s="78"/>
      <c r="BZ338" s="78"/>
      <c r="CA338" s="78"/>
      <c r="CB338" s="79"/>
      <c r="CC338" s="79"/>
      <c r="CD338" s="79"/>
      <c r="CE338" s="79"/>
      <c r="CF338" s="79"/>
      <c r="CG338" s="79"/>
      <c r="CH338" s="80" t="s">
        <v>78</v>
      </c>
    </row>
    <row r="339" spans="1:86" ht="18.75" thickBot="1">
      <c r="A339" s="75" t="str">
        <f t="shared" si="20"/>
        <v/>
      </c>
      <c r="B339" s="76"/>
      <c r="C339" s="76"/>
      <c r="D339" s="77"/>
      <c r="E339" s="78" t="str">
        <f t="shared" si="21"/>
        <v/>
      </c>
      <c r="F339" s="78" t="str">
        <f t="shared" si="22"/>
        <v/>
      </c>
      <c r="G339" s="78" t="str">
        <f t="shared" si="23"/>
        <v/>
      </c>
      <c r="H339" s="78"/>
      <c r="I339" s="78"/>
      <c r="J339" s="78"/>
      <c r="K339" s="78"/>
      <c r="L339" s="78"/>
      <c r="M339" s="78"/>
      <c r="N339" s="78"/>
      <c r="O339" s="79"/>
      <c r="P339" s="79"/>
      <c r="Q339" s="78"/>
      <c r="R339" s="78"/>
      <c r="S339" s="78"/>
      <c r="T339" s="79"/>
      <c r="U339" s="79"/>
      <c r="V339" s="79"/>
      <c r="W339" s="79"/>
      <c r="X339" s="79"/>
      <c r="Y339" s="79"/>
      <c r="Z339" s="78"/>
      <c r="AA339" s="78"/>
      <c r="AB339" s="78"/>
      <c r="AC339" s="79"/>
      <c r="AD339" s="79"/>
      <c r="AE339" s="78"/>
      <c r="AF339" s="78"/>
      <c r="AG339" s="78"/>
      <c r="AH339" s="79"/>
      <c r="AI339" s="79"/>
      <c r="AJ339" s="79"/>
      <c r="AK339" s="79"/>
      <c r="AL339" s="79"/>
      <c r="AM339" s="79"/>
      <c r="AN339" s="78"/>
      <c r="AO339" s="78"/>
      <c r="AP339" s="78"/>
      <c r="AQ339" s="79"/>
      <c r="AR339" s="79"/>
      <c r="AS339" s="78"/>
      <c r="AT339" s="78"/>
      <c r="AU339" s="78"/>
      <c r="AV339" s="79"/>
      <c r="AW339" s="79"/>
      <c r="AX339" s="79"/>
      <c r="AY339" s="79"/>
      <c r="AZ339" s="79"/>
      <c r="BA339" s="79"/>
      <c r="BB339" s="79"/>
      <c r="BC339" s="79"/>
      <c r="BD339" s="79"/>
      <c r="BE339" s="79"/>
      <c r="BF339" s="79"/>
      <c r="BG339" s="79"/>
      <c r="BH339" s="79"/>
      <c r="BI339" s="79"/>
      <c r="BJ339" s="79"/>
      <c r="BK339" s="79"/>
      <c r="BL339" s="79"/>
      <c r="BM339" s="79"/>
      <c r="BN339" s="79"/>
      <c r="BO339" s="79"/>
      <c r="BP339" s="79"/>
      <c r="BQ339" s="79"/>
      <c r="BR339" s="73"/>
      <c r="BS339" s="79"/>
      <c r="BT339" s="78"/>
      <c r="BU339" s="78"/>
      <c r="BV339" s="78"/>
      <c r="BW339" s="79"/>
      <c r="BX339" s="79"/>
      <c r="BY339" s="78"/>
      <c r="BZ339" s="78"/>
      <c r="CA339" s="78"/>
      <c r="CB339" s="79"/>
      <c r="CC339" s="79"/>
      <c r="CD339" s="79"/>
      <c r="CE339" s="79"/>
      <c r="CF339" s="79"/>
      <c r="CG339" s="79"/>
      <c r="CH339" s="80" t="s">
        <v>78</v>
      </c>
    </row>
    <row r="340" spans="1:86" ht="18.75" thickBot="1">
      <c r="A340" s="75" t="str">
        <f t="shared" si="20"/>
        <v/>
      </c>
      <c r="B340" s="76"/>
      <c r="C340" s="76"/>
      <c r="D340" s="77"/>
      <c r="E340" s="78" t="str">
        <f t="shared" si="21"/>
        <v/>
      </c>
      <c r="F340" s="78" t="str">
        <f t="shared" si="22"/>
        <v/>
      </c>
      <c r="G340" s="78" t="str">
        <f t="shared" si="23"/>
        <v/>
      </c>
      <c r="H340" s="78"/>
      <c r="I340" s="78"/>
      <c r="J340" s="78"/>
      <c r="K340" s="78"/>
      <c r="L340" s="78"/>
      <c r="M340" s="78"/>
      <c r="N340" s="78"/>
      <c r="O340" s="79"/>
      <c r="P340" s="79"/>
      <c r="Q340" s="78"/>
      <c r="R340" s="78"/>
      <c r="S340" s="78"/>
      <c r="T340" s="79"/>
      <c r="U340" s="79"/>
      <c r="V340" s="79"/>
      <c r="W340" s="79"/>
      <c r="X340" s="79"/>
      <c r="Y340" s="79"/>
      <c r="Z340" s="78"/>
      <c r="AA340" s="78"/>
      <c r="AB340" s="78"/>
      <c r="AC340" s="79"/>
      <c r="AD340" s="79"/>
      <c r="AE340" s="78"/>
      <c r="AF340" s="78"/>
      <c r="AG340" s="78"/>
      <c r="AH340" s="79"/>
      <c r="AI340" s="79"/>
      <c r="AJ340" s="79"/>
      <c r="AK340" s="79"/>
      <c r="AL340" s="79"/>
      <c r="AM340" s="79"/>
      <c r="AN340" s="78"/>
      <c r="AO340" s="78"/>
      <c r="AP340" s="78"/>
      <c r="AQ340" s="79"/>
      <c r="AR340" s="79"/>
      <c r="AS340" s="78"/>
      <c r="AT340" s="78"/>
      <c r="AU340" s="78"/>
      <c r="AV340" s="79"/>
      <c r="AW340" s="79"/>
      <c r="AX340" s="79"/>
      <c r="AY340" s="79"/>
      <c r="AZ340" s="79"/>
      <c r="BA340" s="79"/>
      <c r="BB340" s="79"/>
      <c r="BC340" s="79"/>
      <c r="BD340" s="79"/>
      <c r="BE340" s="79"/>
      <c r="BF340" s="79"/>
      <c r="BG340" s="79"/>
      <c r="BH340" s="79"/>
      <c r="BI340" s="79"/>
      <c r="BJ340" s="79"/>
      <c r="BK340" s="79"/>
      <c r="BL340" s="79"/>
      <c r="BM340" s="79"/>
      <c r="BN340" s="79"/>
      <c r="BO340" s="79"/>
      <c r="BP340" s="79"/>
      <c r="BQ340" s="79"/>
      <c r="BR340" s="73"/>
      <c r="BS340" s="79"/>
      <c r="BT340" s="78"/>
      <c r="BU340" s="78"/>
      <c r="BV340" s="78"/>
      <c r="BW340" s="79"/>
      <c r="BX340" s="79"/>
      <c r="BY340" s="78"/>
      <c r="BZ340" s="78"/>
      <c r="CA340" s="78"/>
      <c r="CB340" s="79"/>
      <c r="CC340" s="79"/>
      <c r="CD340" s="79"/>
      <c r="CE340" s="79"/>
      <c r="CF340" s="79"/>
      <c r="CG340" s="79"/>
      <c r="CH340" s="80" t="s">
        <v>78</v>
      </c>
    </row>
    <row r="341" spans="1:86" ht="18.75" thickBot="1">
      <c r="A341" s="75" t="str">
        <f t="shared" si="20"/>
        <v/>
      </c>
      <c r="B341" s="76"/>
      <c r="C341" s="76"/>
      <c r="D341" s="77"/>
      <c r="E341" s="78" t="str">
        <f t="shared" si="21"/>
        <v/>
      </c>
      <c r="F341" s="78" t="str">
        <f t="shared" si="22"/>
        <v/>
      </c>
      <c r="G341" s="78" t="str">
        <f t="shared" si="23"/>
        <v/>
      </c>
      <c r="H341" s="78"/>
      <c r="I341" s="78"/>
      <c r="J341" s="78"/>
      <c r="K341" s="78"/>
      <c r="L341" s="78"/>
      <c r="M341" s="78"/>
      <c r="N341" s="78"/>
      <c r="O341" s="79"/>
      <c r="P341" s="79"/>
      <c r="Q341" s="78"/>
      <c r="R341" s="78"/>
      <c r="S341" s="78"/>
      <c r="T341" s="79"/>
      <c r="U341" s="79"/>
      <c r="V341" s="79"/>
      <c r="W341" s="79"/>
      <c r="X341" s="79"/>
      <c r="Y341" s="79"/>
      <c r="Z341" s="78"/>
      <c r="AA341" s="78"/>
      <c r="AB341" s="78"/>
      <c r="AC341" s="79"/>
      <c r="AD341" s="79"/>
      <c r="AE341" s="78"/>
      <c r="AF341" s="78"/>
      <c r="AG341" s="78"/>
      <c r="AH341" s="79"/>
      <c r="AI341" s="79"/>
      <c r="AJ341" s="79"/>
      <c r="AK341" s="79"/>
      <c r="AL341" s="79"/>
      <c r="AM341" s="79"/>
      <c r="AN341" s="78"/>
      <c r="AO341" s="78"/>
      <c r="AP341" s="78"/>
      <c r="AQ341" s="79"/>
      <c r="AR341" s="79"/>
      <c r="AS341" s="78"/>
      <c r="AT341" s="78"/>
      <c r="AU341" s="78"/>
      <c r="AV341" s="79"/>
      <c r="AW341" s="79"/>
      <c r="AX341" s="79"/>
      <c r="AY341" s="79"/>
      <c r="AZ341" s="79"/>
      <c r="BA341" s="79"/>
      <c r="BB341" s="79"/>
      <c r="BC341" s="79"/>
      <c r="BD341" s="79"/>
      <c r="BE341" s="79"/>
      <c r="BF341" s="79"/>
      <c r="BG341" s="79"/>
      <c r="BH341" s="79"/>
      <c r="BI341" s="79"/>
      <c r="BJ341" s="79"/>
      <c r="BK341" s="79"/>
      <c r="BL341" s="79"/>
      <c r="BM341" s="79"/>
      <c r="BN341" s="79"/>
      <c r="BO341" s="79"/>
      <c r="BP341" s="79"/>
      <c r="BQ341" s="79"/>
      <c r="BR341" s="73"/>
      <c r="BS341" s="79"/>
      <c r="BT341" s="78"/>
      <c r="BU341" s="78"/>
      <c r="BV341" s="78"/>
      <c r="BW341" s="79"/>
      <c r="BX341" s="79"/>
      <c r="BY341" s="78"/>
      <c r="BZ341" s="78"/>
      <c r="CA341" s="78"/>
      <c r="CB341" s="79"/>
      <c r="CC341" s="79"/>
      <c r="CD341" s="79"/>
      <c r="CE341" s="79"/>
      <c r="CF341" s="79"/>
      <c r="CG341" s="79"/>
      <c r="CH341" s="80" t="s">
        <v>78</v>
      </c>
    </row>
    <row r="342" spans="1:86" ht="18.75" thickBot="1">
      <c r="A342" s="75" t="str">
        <f t="shared" si="20"/>
        <v/>
      </c>
      <c r="B342" s="76"/>
      <c r="C342" s="76"/>
      <c r="D342" s="77"/>
      <c r="E342" s="78" t="str">
        <f t="shared" si="21"/>
        <v/>
      </c>
      <c r="F342" s="78" t="str">
        <f t="shared" si="22"/>
        <v/>
      </c>
      <c r="G342" s="78" t="str">
        <f t="shared" si="23"/>
        <v/>
      </c>
      <c r="H342" s="78"/>
      <c r="I342" s="78"/>
      <c r="J342" s="78"/>
      <c r="K342" s="78"/>
      <c r="L342" s="78"/>
      <c r="M342" s="78"/>
      <c r="N342" s="78"/>
      <c r="O342" s="79"/>
      <c r="P342" s="79"/>
      <c r="Q342" s="78"/>
      <c r="R342" s="78"/>
      <c r="S342" s="78"/>
      <c r="T342" s="79"/>
      <c r="U342" s="79"/>
      <c r="V342" s="79"/>
      <c r="W342" s="79"/>
      <c r="X342" s="79"/>
      <c r="Y342" s="79"/>
      <c r="Z342" s="78"/>
      <c r="AA342" s="78"/>
      <c r="AB342" s="78"/>
      <c r="AC342" s="79"/>
      <c r="AD342" s="79"/>
      <c r="AE342" s="78"/>
      <c r="AF342" s="78"/>
      <c r="AG342" s="78"/>
      <c r="AH342" s="79"/>
      <c r="AI342" s="79"/>
      <c r="AJ342" s="79"/>
      <c r="AK342" s="79"/>
      <c r="AL342" s="79"/>
      <c r="AM342" s="79"/>
      <c r="AN342" s="78"/>
      <c r="AO342" s="78"/>
      <c r="AP342" s="78"/>
      <c r="AQ342" s="79"/>
      <c r="AR342" s="79"/>
      <c r="AS342" s="78"/>
      <c r="AT342" s="78"/>
      <c r="AU342" s="78"/>
      <c r="AV342" s="79"/>
      <c r="AW342" s="79"/>
      <c r="AX342" s="79"/>
      <c r="AY342" s="79"/>
      <c r="AZ342" s="79"/>
      <c r="BA342" s="79"/>
      <c r="BB342" s="79"/>
      <c r="BC342" s="79"/>
      <c r="BD342" s="79"/>
      <c r="BE342" s="79"/>
      <c r="BF342" s="79"/>
      <c r="BG342" s="79"/>
      <c r="BH342" s="79"/>
      <c r="BI342" s="79"/>
      <c r="BJ342" s="79"/>
      <c r="BK342" s="79"/>
      <c r="BL342" s="79"/>
      <c r="BM342" s="79"/>
      <c r="BN342" s="79"/>
      <c r="BO342" s="79"/>
      <c r="BP342" s="79"/>
      <c r="BQ342" s="79"/>
      <c r="BR342" s="73"/>
      <c r="BS342" s="79"/>
      <c r="BT342" s="78"/>
      <c r="BU342" s="78"/>
      <c r="BV342" s="78"/>
      <c r="BW342" s="79"/>
      <c r="BX342" s="79"/>
      <c r="BY342" s="78"/>
      <c r="BZ342" s="78"/>
      <c r="CA342" s="78"/>
      <c r="CB342" s="79"/>
      <c r="CC342" s="79"/>
      <c r="CD342" s="79"/>
      <c r="CE342" s="79"/>
      <c r="CF342" s="79"/>
      <c r="CG342" s="79"/>
      <c r="CH342" s="80" t="s">
        <v>78</v>
      </c>
    </row>
    <row r="343" spans="1:86" ht="18.75" thickBot="1">
      <c r="A343" s="75" t="str">
        <f t="shared" si="20"/>
        <v/>
      </c>
      <c r="B343" s="76"/>
      <c r="C343" s="76"/>
      <c r="D343" s="77"/>
      <c r="E343" s="78" t="str">
        <f t="shared" si="21"/>
        <v/>
      </c>
      <c r="F343" s="78" t="str">
        <f t="shared" si="22"/>
        <v/>
      </c>
      <c r="G343" s="78" t="str">
        <f t="shared" si="23"/>
        <v/>
      </c>
      <c r="H343" s="78"/>
      <c r="I343" s="78"/>
      <c r="J343" s="78"/>
      <c r="K343" s="78"/>
      <c r="L343" s="78"/>
      <c r="M343" s="78"/>
      <c r="N343" s="78"/>
      <c r="O343" s="79"/>
      <c r="P343" s="79"/>
      <c r="Q343" s="78"/>
      <c r="R343" s="78"/>
      <c r="S343" s="78"/>
      <c r="T343" s="79"/>
      <c r="U343" s="79"/>
      <c r="V343" s="79"/>
      <c r="W343" s="79"/>
      <c r="X343" s="79"/>
      <c r="Y343" s="79"/>
      <c r="Z343" s="78"/>
      <c r="AA343" s="78"/>
      <c r="AB343" s="78"/>
      <c r="AC343" s="79"/>
      <c r="AD343" s="79"/>
      <c r="AE343" s="78"/>
      <c r="AF343" s="78"/>
      <c r="AG343" s="78"/>
      <c r="AH343" s="79"/>
      <c r="AI343" s="79"/>
      <c r="AJ343" s="79"/>
      <c r="AK343" s="79"/>
      <c r="AL343" s="79"/>
      <c r="AM343" s="79"/>
      <c r="AN343" s="78"/>
      <c r="AO343" s="78"/>
      <c r="AP343" s="78"/>
      <c r="AQ343" s="79"/>
      <c r="AR343" s="79"/>
      <c r="AS343" s="78"/>
      <c r="AT343" s="78"/>
      <c r="AU343" s="78"/>
      <c r="AV343" s="79"/>
      <c r="AW343" s="79"/>
      <c r="AX343" s="79"/>
      <c r="AY343" s="79"/>
      <c r="AZ343" s="79"/>
      <c r="BA343" s="79"/>
      <c r="BB343" s="79"/>
      <c r="BC343" s="79"/>
      <c r="BD343" s="79"/>
      <c r="BE343" s="79"/>
      <c r="BF343" s="79"/>
      <c r="BG343" s="79"/>
      <c r="BH343" s="79"/>
      <c r="BI343" s="79"/>
      <c r="BJ343" s="79"/>
      <c r="BK343" s="79"/>
      <c r="BL343" s="79"/>
      <c r="BM343" s="79"/>
      <c r="BN343" s="79"/>
      <c r="BO343" s="79"/>
      <c r="BP343" s="79"/>
      <c r="BQ343" s="79"/>
      <c r="BR343" s="73"/>
      <c r="BS343" s="79"/>
      <c r="BT343" s="78"/>
      <c r="BU343" s="78"/>
      <c r="BV343" s="78"/>
      <c r="BW343" s="79"/>
      <c r="BX343" s="79"/>
      <c r="BY343" s="78"/>
      <c r="BZ343" s="78"/>
      <c r="CA343" s="78"/>
      <c r="CB343" s="79"/>
      <c r="CC343" s="79"/>
      <c r="CD343" s="79"/>
      <c r="CE343" s="79"/>
      <c r="CF343" s="79"/>
      <c r="CG343" s="79"/>
      <c r="CH343" s="80" t="s">
        <v>78</v>
      </c>
    </row>
    <row r="344" spans="1:86" ht="18.75" thickBot="1">
      <c r="A344" s="75" t="str">
        <f t="shared" si="20"/>
        <v/>
      </c>
      <c r="B344" s="76"/>
      <c r="C344" s="76"/>
      <c r="D344" s="77"/>
      <c r="E344" s="78" t="str">
        <f t="shared" si="21"/>
        <v/>
      </c>
      <c r="F344" s="78" t="str">
        <f t="shared" si="22"/>
        <v/>
      </c>
      <c r="G344" s="78" t="str">
        <f t="shared" si="23"/>
        <v/>
      </c>
      <c r="H344" s="78"/>
      <c r="I344" s="78"/>
      <c r="J344" s="78"/>
      <c r="K344" s="78"/>
      <c r="L344" s="78"/>
      <c r="M344" s="78"/>
      <c r="N344" s="78"/>
      <c r="O344" s="79"/>
      <c r="P344" s="79"/>
      <c r="Q344" s="78"/>
      <c r="R344" s="78"/>
      <c r="S344" s="78"/>
      <c r="T344" s="79"/>
      <c r="U344" s="79"/>
      <c r="V344" s="79"/>
      <c r="W344" s="79"/>
      <c r="X344" s="79"/>
      <c r="Y344" s="79"/>
      <c r="Z344" s="78"/>
      <c r="AA344" s="78"/>
      <c r="AB344" s="78"/>
      <c r="AC344" s="79"/>
      <c r="AD344" s="79"/>
      <c r="AE344" s="78"/>
      <c r="AF344" s="78"/>
      <c r="AG344" s="78"/>
      <c r="AH344" s="79"/>
      <c r="AI344" s="79"/>
      <c r="AJ344" s="79"/>
      <c r="AK344" s="79"/>
      <c r="AL344" s="79"/>
      <c r="AM344" s="79"/>
      <c r="AN344" s="78"/>
      <c r="AO344" s="78"/>
      <c r="AP344" s="78"/>
      <c r="AQ344" s="79"/>
      <c r="AR344" s="79"/>
      <c r="AS344" s="78"/>
      <c r="AT344" s="78"/>
      <c r="AU344" s="78"/>
      <c r="AV344" s="79"/>
      <c r="AW344" s="79"/>
      <c r="AX344" s="79"/>
      <c r="AY344" s="79"/>
      <c r="AZ344" s="79"/>
      <c r="BA344" s="79"/>
      <c r="BB344" s="79"/>
      <c r="BC344" s="79"/>
      <c r="BD344" s="79"/>
      <c r="BE344" s="79"/>
      <c r="BF344" s="79"/>
      <c r="BG344" s="79"/>
      <c r="BH344" s="79"/>
      <c r="BI344" s="79"/>
      <c r="BJ344" s="79"/>
      <c r="BK344" s="79"/>
      <c r="BL344" s="79"/>
      <c r="BM344" s="79"/>
      <c r="BN344" s="79"/>
      <c r="BO344" s="79"/>
      <c r="BP344" s="79"/>
      <c r="BQ344" s="79"/>
      <c r="BR344" s="73"/>
      <c r="BS344" s="79"/>
      <c r="BT344" s="78"/>
      <c r="BU344" s="78"/>
      <c r="BV344" s="78"/>
      <c r="BW344" s="79"/>
      <c r="BX344" s="79"/>
      <c r="BY344" s="78"/>
      <c r="BZ344" s="78"/>
      <c r="CA344" s="78"/>
      <c r="CB344" s="79"/>
      <c r="CC344" s="79"/>
      <c r="CD344" s="79"/>
      <c r="CE344" s="79"/>
      <c r="CF344" s="79"/>
      <c r="CG344" s="79"/>
      <c r="CH344" s="80" t="s">
        <v>78</v>
      </c>
    </row>
    <row r="345" spans="1:86" ht="18.75" thickBot="1">
      <c r="A345" s="75" t="str">
        <f t="shared" si="20"/>
        <v/>
      </c>
      <c r="B345" s="76"/>
      <c r="C345" s="76"/>
      <c r="D345" s="77"/>
      <c r="E345" s="78" t="str">
        <f t="shared" si="21"/>
        <v/>
      </c>
      <c r="F345" s="78" t="str">
        <f t="shared" si="22"/>
        <v/>
      </c>
      <c r="G345" s="78" t="str">
        <f t="shared" si="23"/>
        <v/>
      </c>
      <c r="H345" s="78"/>
      <c r="I345" s="78"/>
      <c r="J345" s="78"/>
      <c r="K345" s="78"/>
      <c r="L345" s="78"/>
      <c r="M345" s="78"/>
      <c r="N345" s="78"/>
      <c r="O345" s="79"/>
      <c r="P345" s="79"/>
      <c r="Q345" s="78"/>
      <c r="R345" s="78"/>
      <c r="S345" s="78"/>
      <c r="T345" s="79"/>
      <c r="U345" s="79"/>
      <c r="V345" s="79"/>
      <c r="W345" s="79"/>
      <c r="X345" s="79"/>
      <c r="Y345" s="79"/>
      <c r="Z345" s="78"/>
      <c r="AA345" s="78"/>
      <c r="AB345" s="78"/>
      <c r="AC345" s="79"/>
      <c r="AD345" s="79"/>
      <c r="AE345" s="78"/>
      <c r="AF345" s="78"/>
      <c r="AG345" s="78"/>
      <c r="AH345" s="79"/>
      <c r="AI345" s="79"/>
      <c r="AJ345" s="79"/>
      <c r="AK345" s="79"/>
      <c r="AL345" s="79"/>
      <c r="AM345" s="79"/>
      <c r="AN345" s="78"/>
      <c r="AO345" s="78"/>
      <c r="AP345" s="78"/>
      <c r="AQ345" s="79"/>
      <c r="AR345" s="79"/>
      <c r="AS345" s="78"/>
      <c r="AT345" s="78"/>
      <c r="AU345" s="78"/>
      <c r="AV345" s="79"/>
      <c r="AW345" s="79"/>
      <c r="AX345" s="79"/>
      <c r="AY345" s="79"/>
      <c r="AZ345" s="79"/>
      <c r="BA345" s="79"/>
      <c r="BB345" s="79"/>
      <c r="BC345" s="79"/>
      <c r="BD345" s="79"/>
      <c r="BE345" s="79"/>
      <c r="BF345" s="79"/>
      <c r="BG345" s="79"/>
      <c r="BH345" s="79"/>
      <c r="BI345" s="79"/>
      <c r="BJ345" s="79"/>
      <c r="BK345" s="79"/>
      <c r="BL345" s="79"/>
      <c r="BM345" s="79"/>
      <c r="BN345" s="79"/>
      <c r="BO345" s="79"/>
      <c r="BP345" s="79"/>
      <c r="BQ345" s="79"/>
      <c r="BR345" s="73"/>
      <c r="BS345" s="79"/>
      <c r="BT345" s="78"/>
      <c r="BU345" s="78"/>
      <c r="BV345" s="78"/>
      <c r="BW345" s="79"/>
      <c r="BX345" s="79"/>
      <c r="BY345" s="78"/>
      <c r="BZ345" s="78"/>
      <c r="CA345" s="78"/>
      <c r="CB345" s="79"/>
      <c r="CC345" s="79"/>
      <c r="CD345" s="79"/>
      <c r="CE345" s="79"/>
      <c r="CF345" s="79"/>
      <c r="CG345" s="79"/>
      <c r="CH345" s="80" t="s">
        <v>78</v>
      </c>
    </row>
    <row r="346" spans="1:86" ht="18.75" thickBot="1">
      <c r="A346" s="75" t="str">
        <f t="shared" si="20"/>
        <v/>
      </c>
      <c r="B346" s="76"/>
      <c r="C346" s="76"/>
      <c r="D346" s="77"/>
      <c r="E346" s="78" t="str">
        <f t="shared" si="21"/>
        <v/>
      </c>
      <c r="F346" s="78" t="str">
        <f t="shared" si="22"/>
        <v/>
      </c>
      <c r="G346" s="78" t="str">
        <f t="shared" si="23"/>
        <v/>
      </c>
      <c r="H346" s="78"/>
      <c r="I346" s="78"/>
      <c r="J346" s="78"/>
      <c r="K346" s="78"/>
      <c r="L346" s="78"/>
      <c r="M346" s="78"/>
      <c r="N346" s="78"/>
      <c r="O346" s="79"/>
      <c r="P346" s="79"/>
      <c r="Q346" s="78"/>
      <c r="R346" s="78"/>
      <c r="S346" s="78"/>
      <c r="T346" s="79"/>
      <c r="U346" s="79"/>
      <c r="V346" s="79"/>
      <c r="W346" s="79"/>
      <c r="X346" s="79"/>
      <c r="Y346" s="79"/>
      <c r="Z346" s="78"/>
      <c r="AA346" s="78"/>
      <c r="AB346" s="78"/>
      <c r="AC346" s="79"/>
      <c r="AD346" s="79"/>
      <c r="AE346" s="78"/>
      <c r="AF346" s="78"/>
      <c r="AG346" s="78"/>
      <c r="AH346" s="79"/>
      <c r="AI346" s="79"/>
      <c r="AJ346" s="79"/>
      <c r="AK346" s="79"/>
      <c r="AL346" s="79"/>
      <c r="AM346" s="79"/>
      <c r="AN346" s="78"/>
      <c r="AO346" s="78"/>
      <c r="AP346" s="78"/>
      <c r="AQ346" s="79"/>
      <c r="AR346" s="79"/>
      <c r="AS346" s="78"/>
      <c r="AT346" s="78"/>
      <c r="AU346" s="78"/>
      <c r="AV346" s="79"/>
      <c r="AW346" s="79"/>
      <c r="AX346" s="79"/>
      <c r="AY346" s="79"/>
      <c r="AZ346" s="79"/>
      <c r="BA346" s="79"/>
      <c r="BB346" s="79"/>
      <c r="BC346" s="79"/>
      <c r="BD346" s="79"/>
      <c r="BE346" s="79"/>
      <c r="BF346" s="79"/>
      <c r="BG346" s="79"/>
      <c r="BH346" s="79"/>
      <c r="BI346" s="79"/>
      <c r="BJ346" s="79"/>
      <c r="BK346" s="79"/>
      <c r="BL346" s="79"/>
      <c r="BM346" s="79"/>
      <c r="BN346" s="79"/>
      <c r="BO346" s="79"/>
      <c r="BP346" s="79"/>
      <c r="BQ346" s="79"/>
      <c r="BR346" s="73"/>
      <c r="BS346" s="79"/>
      <c r="BT346" s="78"/>
      <c r="BU346" s="78"/>
      <c r="BV346" s="78"/>
      <c r="BW346" s="79"/>
      <c r="BX346" s="79"/>
      <c r="BY346" s="78"/>
      <c r="BZ346" s="78"/>
      <c r="CA346" s="78"/>
      <c r="CB346" s="79"/>
      <c r="CC346" s="79"/>
      <c r="CD346" s="79"/>
      <c r="CE346" s="79"/>
      <c r="CF346" s="79"/>
      <c r="CG346" s="79"/>
      <c r="CH346" s="80" t="s">
        <v>78</v>
      </c>
    </row>
    <row r="347" spans="1:86" ht="18.75" thickBot="1">
      <c r="A347" s="75" t="str">
        <f t="shared" si="20"/>
        <v/>
      </c>
      <c r="B347" s="76"/>
      <c r="C347" s="76"/>
      <c r="D347" s="77"/>
      <c r="E347" s="78" t="str">
        <f t="shared" si="21"/>
        <v/>
      </c>
      <c r="F347" s="78" t="str">
        <f t="shared" si="22"/>
        <v/>
      </c>
      <c r="G347" s="78" t="str">
        <f t="shared" si="23"/>
        <v/>
      </c>
      <c r="H347" s="78"/>
      <c r="I347" s="78"/>
      <c r="J347" s="78"/>
      <c r="K347" s="78"/>
      <c r="L347" s="78"/>
      <c r="M347" s="78"/>
      <c r="N347" s="78"/>
      <c r="O347" s="79"/>
      <c r="P347" s="79"/>
      <c r="Q347" s="78"/>
      <c r="R347" s="78"/>
      <c r="S347" s="78"/>
      <c r="T347" s="79"/>
      <c r="U347" s="79"/>
      <c r="V347" s="79"/>
      <c r="W347" s="79"/>
      <c r="X347" s="79"/>
      <c r="Y347" s="79"/>
      <c r="Z347" s="78"/>
      <c r="AA347" s="78"/>
      <c r="AB347" s="78"/>
      <c r="AC347" s="79"/>
      <c r="AD347" s="79"/>
      <c r="AE347" s="78"/>
      <c r="AF347" s="78"/>
      <c r="AG347" s="78"/>
      <c r="AH347" s="79"/>
      <c r="AI347" s="79"/>
      <c r="AJ347" s="79"/>
      <c r="AK347" s="79"/>
      <c r="AL347" s="79"/>
      <c r="AM347" s="79"/>
      <c r="AN347" s="78"/>
      <c r="AO347" s="78"/>
      <c r="AP347" s="78"/>
      <c r="AQ347" s="79"/>
      <c r="AR347" s="79"/>
      <c r="AS347" s="78"/>
      <c r="AT347" s="78"/>
      <c r="AU347" s="78"/>
      <c r="AV347" s="79"/>
      <c r="AW347" s="79"/>
      <c r="AX347" s="79"/>
      <c r="AY347" s="79"/>
      <c r="AZ347" s="79"/>
      <c r="BA347" s="79"/>
      <c r="BB347" s="79"/>
      <c r="BC347" s="79"/>
      <c r="BD347" s="79"/>
      <c r="BE347" s="79"/>
      <c r="BF347" s="79"/>
      <c r="BG347" s="79"/>
      <c r="BH347" s="79"/>
      <c r="BI347" s="79"/>
      <c r="BJ347" s="79"/>
      <c r="BK347" s="79"/>
      <c r="BL347" s="79"/>
      <c r="BM347" s="79"/>
      <c r="BN347" s="79"/>
      <c r="BO347" s="79"/>
      <c r="BP347" s="79"/>
      <c r="BQ347" s="79"/>
      <c r="BR347" s="73"/>
      <c r="BS347" s="79"/>
      <c r="BT347" s="78"/>
      <c r="BU347" s="78"/>
      <c r="BV347" s="78"/>
      <c r="BW347" s="79"/>
      <c r="BX347" s="79"/>
      <c r="BY347" s="78"/>
      <c r="BZ347" s="78"/>
      <c r="CA347" s="78"/>
      <c r="CB347" s="79"/>
      <c r="CC347" s="79"/>
      <c r="CD347" s="79"/>
      <c r="CE347" s="79"/>
      <c r="CF347" s="79"/>
      <c r="CG347" s="79"/>
      <c r="CH347" s="80" t="s">
        <v>78</v>
      </c>
    </row>
    <row r="348" spans="1:86" ht="18.75" thickBot="1">
      <c r="A348" s="75" t="str">
        <f t="shared" si="20"/>
        <v/>
      </c>
      <c r="B348" s="76"/>
      <c r="C348" s="76"/>
      <c r="D348" s="77"/>
      <c r="E348" s="78" t="str">
        <f t="shared" si="21"/>
        <v/>
      </c>
      <c r="F348" s="78" t="str">
        <f t="shared" si="22"/>
        <v/>
      </c>
      <c r="G348" s="78" t="str">
        <f t="shared" si="23"/>
        <v/>
      </c>
      <c r="H348" s="78"/>
      <c r="I348" s="78"/>
      <c r="J348" s="78"/>
      <c r="K348" s="78"/>
      <c r="L348" s="78"/>
      <c r="M348" s="78"/>
      <c r="N348" s="78"/>
      <c r="O348" s="79"/>
      <c r="P348" s="79"/>
      <c r="Q348" s="78"/>
      <c r="R348" s="78"/>
      <c r="S348" s="78"/>
      <c r="T348" s="79"/>
      <c r="U348" s="79"/>
      <c r="V348" s="79"/>
      <c r="W348" s="79"/>
      <c r="X348" s="79"/>
      <c r="Y348" s="79"/>
      <c r="Z348" s="78"/>
      <c r="AA348" s="78"/>
      <c r="AB348" s="78"/>
      <c r="AC348" s="79"/>
      <c r="AD348" s="79"/>
      <c r="AE348" s="78"/>
      <c r="AF348" s="78"/>
      <c r="AG348" s="78"/>
      <c r="AH348" s="79"/>
      <c r="AI348" s="79"/>
      <c r="AJ348" s="79"/>
      <c r="AK348" s="79"/>
      <c r="AL348" s="79"/>
      <c r="AM348" s="79"/>
      <c r="AN348" s="78"/>
      <c r="AO348" s="78"/>
      <c r="AP348" s="78"/>
      <c r="AQ348" s="79"/>
      <c r="AR348" s="79"/>
      <c r="AS348" s="78"/>
      <c r="AT348" s="78"/>
      <c r="AU348" s="78"/>
      <c r="AV348" s="79"/>
      <c r="AW348" s="79"/>
      <c r="AX348" s="79"/>
      <c r="AY348" s="79"/>
      <c r="AZ348" s="79"/>
      <c r="BA348" s="79"/>
      <c r="BB348" s="79"/>
      <c r="BC348" s="79"/>
      <c r="BD348" s="79"/>
      <c r="BE348" s="79"/>
      <c r="BF348" s="79"/>
      <c r="BG348" s="79"/>
      <c r="BH348" s="79"/>
      <c r="BI348" s="79"/>
      <c r="BJ348" s="79"/>
      <c r="BK348" s="79"/>
      <c r="BL348" s="79"/>
      <c r="BM348" s="79"/>
      <c r="BN348" s="79"/>
      <c r="BO348" s="79"/>
      <c r="BP348" s="79"/>
      <c r="BQ348" s="79"/>
      <c r="BR348" s="73"/>
      <c r="BS348" s="79"/>
      <c r="BT348" s="78"/>
      <c r="BU348" s="78"/>
      <c r="BV348" s="78"/>
      <c r="BW348" s="79"/>
      <c r="BX348" s="79"/>
      <c r="BY348" s="78"/>
      <c r="BZ348" s="78"/>
      <c r="CA348" s="78"/>
      <c r="CB348" s="79"/>
      <c r="CC348" s="79"/>
      <c r="CD348" s="79"/>
      <c r="CE348" s="79"/>
      <c r="CF348" s="79"/>
      <c r="CG348" s="79"/>
      <c r="CH348" s="80" t="s">
        <v>78</v>
      </c>
    </row>
    <row r="349" spans="1:86" ht="18.75" thickBot="1">
      <c r="A349" s="75" t="str">
        <f t="shared" si="20"/>
        <v/>
      </c>
      <c r="B349" s="76"/>
      <c r="C349" s="76"/>
      <c r="D349" s="77"/>
      <c r="E349" s="78" t="str">
        <f t="shared" si="21"/>
        <v/>
      </c>
      <c r="F349" s="78" t="str">
        <f t="shared" si="22"/>
        <v/>
      </c>
      <c r="G349" s="78" t="str">
        <f t="shared" si="23"/>
        <v/>
      </c>
      <c r="H349" s="78"/>
      <c r="I349" s="78"/>
      <c r="J349" s="78"/>
      <c r="K349" s="78"/>
      <c r="L349" s="78"/>
      <c r="M349" s="78"/>
      <c r="N349" s="78"/>
      <c r="O349" s="79"/>
      <c r="P349" s="79"/>
      <c r="Q349" s="78"/>
      <c r="R349" s="78"/>
      <c r="S349" s="78"/>
      <c r="T349" s="79"/>
      <c r="U349" s="79"/>
      <c r="V349" s="79"/>
      <c r="W349" s="79"/>
      <c r="X349" s="79"/>
      <c r="Y349" s="79"/>
      <c r="Z349" s="78"/>
      <c r="AA349" s="78"/>
      <c r="AB349" s="78"/>
      <c r="AC349" s="79"/>
      <c r="AD349" s="79"/>
      <c r="AE349" s="78"/>
      <c r="AF349" s="78"/>
      <c r="AG349" s="78"/>
      <c r="AH349" s="79"/>
      <c r="AI349" s="79"/>
      <c r="AJ349" s="79"/>
      <c r="AK349" s="79"/>
      <c r="AL349" s="79"/>
      <c r="AM349" s="79"/>
      <c r="AN349" s="78"/>
      <c r="AO349" s="78"/>
      <c r="AP349" s="78"/>
      <c r="AQ349" s="79"/>
      <c r="AR349" s="79"/>
      <c r="AS349" s="78"/>
      <c r="AT349" s="78"/>
      <c r="AU349" s="78"/>
      <c r="AV349" s="79"/>
      <c r="AW349" s="79"/>
      <c r="AX349" s="79"/>
      <c r="AY349" s="79"/>
      <c r="AZ349" s="79"/>
      <c r="BA349" s="79"/>
      <c r="BB349" s="79"/>
      <c r="BC349" s="79"/>
      <c r="BD349" s="79"/>
      <c r="BE349" s="79"/>
      <c r="BF349" s="79"/>
      <c r="BG349" s="79"/>
      <c r="BH349" s="79"/>
      <c r="BI349" s="79"/>
      <c r="BJ349" s="79"/>
      <c r="BK349" s="79"/>
      <c r="BL349" s="79"/>
      <c r="BM349" s="79"/>
      <c r="BN349" s="79"/>
      <c r="BO349" s="79"/>
      <c r="BP349" s="79"/>
      <c r="BQ349" s="79"/>
      <c r="BR349" s="73"/>
      <c r="BS349" s="79"/>
      <c r="BT349" s="78"/>
      <c r="BU349" s="78"/>
      <c r="BV349" s="78"/>
      <c r="BW349" s="79"/>
      <c r="BX349" s="79"/>
      <c r="BY349" s="78"/>
      <c r="BZ349" s="78"/>
      <c r="CA349" s="78"/>
      <c r="CB349" s="79"/>
      <c r="CC349" s="79"/>
      <c r="CD349" s="79"/>
      <c r="CE349" s="79"/>
      <c r="CF349" s="79"/>
      <c r="CG349" s="79"/>
      <c r="CH349" s="80" t="s">
        <v>78</v>
      </c>
    </row>
    <row r="350" spans="1:86" ht="18.75" thickBot="1">
      <c r="A350" s="75" t="str">
        <f t="shared" si="20"/>
        <v/>
      </c>
      <c r="B350" s="76"/>
      <c r="C350" s="76"/>
      <c r="D350" s="77"/>
      <c r="E350" s="78" t="str">
        <f t="shared" si="21"/>
        <v/>
      </c>
      <c r="F350" s="78" t="str">
        <f t="shared" si="22"/>
        <v/>
      </c>
      <c r="G350" s="78" t="str">
        <f t="shared" si="23"/>
        <v/>
      </c>
      <c r="H350" s="78"/>
      <c r="I350" s="78"/>
      <c r="J350" s="78"/>
      <c r="K350" s="78"/>
      <c r="L350" s="78"/>
      <c r="M350" s="78"/>
      <c r="N350" s="78"/>
      <c r="O350" s="79"/>
      <c r="P350" s="79"/>
      <c r="Q350" s="78"/>
      <c r="R350" s="78"/>
      <c r="S350" s="78"/>
      <c r="T350" s="79"/>
      <c r="U350" s="79"/>
      <c r="V350" s="79"/>
      <c r="W350" s="79"/>
      <c r="X350" s="79"/>
      <c r="Y350" s="79"/>
      <c r="Z350" s="78"/>
      <c r="AA350" s="78"/>
      <c r="AB350" s="78"/>
      <c r="AC350" s="79"/>
      <c r="AD350" s="79"/>
      <c r="AE350" s="78"/>
      <c r="AF350" s="78"/>
      <c r="AG350" s="78"/>
      <c r="AH350" s="79"/>
      <c r="AI350" s="79"/>
      <c r="AJ350" s="79"/>
      <c r="AK350" s="79"/>
      <c r="AL350" s="79"/>
      <c r="AM350" s="79"/>
      <c r="AN350" s="78"/>
      <c r="AO350" s="78"/>
      <c r="AP350" s="78"/>
      <c r="AQ350" s="79"/>
      <c r="AR350" s="79"/>
      <c r="AS350" s="78"/>
      <c r="AT350" s="78"/>
      <c r="AU350" s="78"/>
      <c r="AV350" s="79"/>
      <c r="AW350" s="79"/>
      <c r="AX350" s="79"/>
      <c r="AY350" s="79"/>
      <c r="AZ350" s="79"/>
      <c r="BA350" s="79"/>
      <c r="BB350" s="79"/>
      <c r="BC350" s="79"/>
      <c r="BD350" s="79"/>
      <c r="BE350" s="79"/>
      <c r="BF350" s="79"/>
      <c r="BG350" s="79"/>
      <c r="BH350" s="79"/>
      <c r="BI350" s="79"/>
      <c r="BJ350" s="79"/>
      <c r="BK350" s="79"/>
      <c r="BL350" s="79"/>
      <c r="BM350" s="79"/>
      <c r="BN350" s="79"/>
      <c r="BO350" s="79"/>
      <c r="BP350" s="79"/>
      <c r="BQ350" s="79"/>
      <c r="BR350" s="73"/>
      <c r="BS350" s="79"/>
      <c r="BT350" s="78"/>
      <c r="BU350" s="78"/>
      <c r="BV350" s="78"/>
      <c r="BW350" s="79"/>
      <c r="BX350" s="79"/>
      <c r="BY350" s="78"/>
      <c r="BZ350" s="78"/>
      <c r="CA350" s="78"/>
      <c r="CB350" s="79"/>
      <c r="CC350" s="79"/>
      <c r="CD350" s="79"/>
      <c r="CE350" s="79"/>
      <c r="CF350" s="79"/>
      <c r="CG350" s="79"/>
      <c r="CH350" s="80" t="s">
        <v>78</v>
      </c>
    </row>
    <row r="351" spans="1:86" ht="18.75" thickBot="1">
      <c r="A351" s="75" t="str">
        <f t="shared" si="20"/>
        <v/>
      </c>
      <c r="B351" s="76"/>
      <c r="C351" s="76"/>
      <c r="D351" s="77"/>
      <c r="E351" s="78" t="str">
        <f t="shared" si="21"/>
        <v/>
      </c>
      <c r="F351" s="78" t="str">
        <f t="shared" si="22"/>
        <v/>
      </c>
      <c r="G351" s="78" t="str">
        <f t="shared" si="23"/>
        <v/>
      </c>
      <c r="H351" s="78"/>
      <c r="I351" s="78"/>
      <c r="J351" s="78"/>
      <c r="K351" s="78"/>
      <c r="L351" s="78"/>
      <c r="M351" s="78"/>
      <c r="N351" s="78"/>
      <c r="O351" s="79"/>
      <c r="P351" s="79"/>
      <c r="Q351" s="78"/>
      <c r="R351" s="78"/>
      <c r="S351" s="78"/>
      <c r="T351" s="79"/>
      <c r="U351" s="79"/>
      <c r="V351" s="79"/>
      <c r="W351" s="79"/>
      <c r="X351" s="79"/>
      <c r="Y351" s="79"/>
      <c r="Z351" s="78"/>
      <c r="AA351" s="78"/>
      <c r="AB351" s="78"/>
      <c r="AC351" s="79"/>
      <c r="AD351" s="79"/>
      <c r="AE351" s="78"/>
      <c r="AF351" s="78"/>
      <c r="AG351" s="78"/>
      <c r="AH351" s="79"/>
      <c r="AI351" s="79"/>
      <c r="AJ351" s="79"/>
      <c r="AK351" s="79"/>
      <c r="AL351" s="79"/>
      <c r="AM351" s="79"/>
      <c r="AN351" s="78"/>
      <c r="AO351" s="78"/>
      <c r="AP351" s="78"/>
      <c r="AQ351" s="79"/>
      <c r="AR351" s="79"/>
      <c r="AS351" s="78"/>
      <c r="AT351" s="78"/>
      <c r="AU351" s="78"/>
      <c r="AV351" s="79"/>
      <c r="AW351" s="79"/>
      <c r="AX351" s="79"/>
      <c r="AY351" s="79"/>
      <c r="AZ351" s="79"/>
      <c r="BA351" s="79"/>
      <c r="BB351" s="79"/>
      <c r="BC351" s="79"/>
      <c r="BD351" s="79"/>
      <c r="BE351" s="79"/>
      <c r="BF351" s="79"/>
      <c r="BG351" s="79"/>
      <c r="BH351" s="79"/>
      <c r="BI351" s="79"/>
      <c r="BJ351" s="79"/>
      <c r="BK351" s="79"/>
      <c r="BL351" s="79"/>
      <c r="BM351" s="79"/>
      <c r="BN351" s="79"/>
      <c r="BO351" s="79"/>
      <c r="BP351" s="79"/>
      <c r="BQ351" s="79"/>
      <c r="BR351" s="73"/>
      <c r="BS351" s="79"/>
      <c r="BT351" s="78"/>
      <c r="BU351" s="78"/>
      <c r="BV351" s="78"/>
      <c r="BW351" s="79"/>
      <c r="BX351" s="79"/>
      <c r="BY351" s="78"/>
      <c r="BZ351" s="78"/>
      <c r="CA351" s="78"/>
      <c r="CB351" s="79"/>
      <c r="CC351" s="79"/>
      <c r="CD351" s="79"/>
      <c r="CE351" s="79"/>
      <c r="CF351" s="79"/>
      <c r="CG351" s="79"/>
      <c r="CH351" s="80" t="s">
        <v>78</v>
      </c>
    </row>
    <row r="352" spans="1:86" ht="18.75" thickBot="1">
      <c r="A352" s="75" t="str">
        <f t="shared" si="20"/>
        <v/>
      </c>
      <c r="B352" s="76"/>
      <c r="C352" s="76"/>
      <c r="D352" s="77"/>
      <c r="E352" s="78" t="str">
        <f t="shared" si="21"/>
        <v/>
      </c>
      <c r="F352" s="78" t="str">
        <f t="shared" si="22"/>
        <v/>
      </c>
      <c r="G352" s="78" t="str">
        <f t="shared" si="23"/>
        <v/>
      </c>
      <c r="H352" s="78"/>
      <c r="I352" s="78"/>
      <c r="J352" s="78"/>
      <c r="K352" s="78"/>
      <c r="L352" s="78"/>
      <c r="M352" s="78"/>
      <c r="N352" s="78"/>
      <c r="O352" s="79"/>
      <c r="P352" s="79"/>
      <c r="Q352" s="78"/>
      <c r="R352" s="78"/>
      <c r="S352" s="78"/>
      <c r="T352" s="79"/>
      <c r="U352" s="79"/>
      <c r="V352" s="79"/>
      <c r="W352" s="79"/>
      <c r="X352" s="79"/>
      <c r="Y352" s="79"/>
      <c r="Z352" s="78"/>
      <c r="AA352" s="78"/>
      <c r="AB352" s="78"/>
      <c r="AC352" s="79"/>
      <c r="AD352" s="79"/>
      <c r="AE352" s="78"/>
      <c r="AF352" s="78"/>
      <c r="AG352" s="78"/>
      <c r="AH352" s="79"/>
      <c r="AI352" s="79"/>
      <c r="AJ352" s="79"/>
      <c r="AK352" s="79"/>
      <c r="AL352" s="79"/>
      <c r="AM352" s="79"/>
      <c r="AN352" s="78"/>
      <c r="AO352" s="78"/>
      <c r="AP352" s="78"/>
      <c r="AQ352" s="79"/>
      <c r="AR352" s="79"/>
      <c r="AS352" s="78"/>
      <c r="AT352" s="78"/>
      <c r="AU352" s="78"/>
      <c r="AV352" s="79"/>
      <c r="AW352" s="79"/>
      <c r="AX352" s="79"/>
      <c r="AY352" s="79"/>
      <c r="AZ352" s="79"/>
      <c r="BA352" s="79"/>
      <c r="BB352" s="79"/>
      <c r="BC352" s="79"/>
      <c r="BD352" s="79"/>
      <c r="BE352" s="79"/>
      <c r="BF352" s="79"/>
      <c r="BG352" s="79"/>
      <c r="BH352" s="79"/>
      <c r="BI352" s="79"/>
      <c r="BJ352" s="79"/>
      <c r="BK352" s="79"/>
      <c r="BL352" s="79"/>
      <c r="BM352" s="79"/>
      <c r="BN352" s="79"/>
      <c r="BO352" s="79"/>
      <c r="BP352" s="79"/>
      <c r="BQ352" s="79"/>
      <c r="BR352" s="73"/>
      <c r="BS352" s="79"/>
      <c r="BT352" s="78"/>
      <c r="BU352" s="78"/>
      <c r="BV352" s="78"/>
      <c r="BW352" s="79"/>
      <c r="BX352" s="79"/>
      <c r="BY352" s="78"/>
      <c r="BZ352" s="78"/>
      <c r="CA352" s="78"/>
      <c r="CB352" s="79"/>
      <c r="CC352" s="79"/>
      <c r="CD352" s="79"/>
      <c r="CE352" s="79"/>
      <c r="CF352" s="79"/>
      <c r="CG352" s="79"/>
      <c r="CH352" s="80" t="s">
        <v>78</v>
      </c>
    </row>
    <row r="353" spans="1:86" ht="18.75" thickBot="1">
      <c r="A353" s="75" t="str">
        <f t="shared" si="20"/>
        <v/>
      </c>
      <c r="B353" s="76"/>
      <c r="C353" s="76" t="s">
        <v>71</v>
      </c>
      <c r="D353" s="77"/>
      <c r="E353" s="78" t="str">
        <f t="shared" si="21"/>
        <v/>
      </c>
      <c r="F353" s="78" t="str">
        <f t="shared" si="22"/>
        <v/>
      </c>
      <c r="G353" s="78" t="str">
        <f t="shared" si="23"/>
        <v/>
      </c>
      <c r="H353" s="78"/>
      <c r="I353" s="78"/>
      <c r="J353" s="78"/>
      <c r="K353" s="78"/>
      <c r="L353" s="78"/>
      <c r="M353" s="78"/>
      <c r="N353" s="78"/>
      <c r="O353" s="79"/>
      <c r="P353" s="79"/>
      <c r="Q353" s="78"/>
      <c r="R353" s="78"/>
      <c r="S353" s="78"/>
      <c r="T353" s="79"/>
      <c r="U353" s="79"/>
      <c r="V353" s="79"/>
      <c r="W353" s="79"/>
      <c r="X353" s="79"/>
      <c r="Y353" s="79"/>
      <c r="Z353" s="78"/>
      <c r="AA353" s="78"/>
      <c r="AB353" s="78"/>
      <c r="AC353" s="79"/>
      <c r="AD353" s="79"/>
      <c r="AE353" s="78"/>
      <c r="AF353" s="78"/>
      <c r="AG353" s="78"/>
      <c r="AH353" s="79"/>
      <c r="AI353" s="79"/>
      <c r="AJ353" s="79"/>
      <c r="AK353" s="79"/>
      <c r="AL353" s="79"/>
      <c r="AM353" s="79"/>
      <c r="AN353" s="78"/>
      <c r="AO353" s="78"/>
      <c r="AP353" s="78"/>
      <c r="AQ353" s="79"/>
      <c r="AR353" s="79"/>
      <c r="AS353" s="78"/>
      <c r="AT353" s="78"/>
      <c r="AU353" s="78"/>
      <c r="AV353" s="79"/>
      <c r="AW353" s="79"/>
      <c r="AX353" s="79"/>
      <c r="AY353" s="79"/>
      <c r="AZ353" s="79"/>
      <c r="BA353" s="79"/>
      <c r="BB353" s="79"/>
      <c r="BC353" s="79"/>
      <c r="BD353" s="79"/>
      <c r="BE353" s="79"/>
      <c r="BF353" s="79"/>
      <c r="BG353" s="79"/>
      <c r="BH353" s="79"/>
      <c r="BI353" s="79"/>
      <c r="BJ353" s="79"/>
      <c r="BK353" s="79"/>
      <c r="BL353" s="79"/>
      <c r="BM353" s="79"/>
      <c r="BN353" s="79"/>
      <c r="BO353" s="79"/>
      <c r="BP353" s="79"/>
      <c r="BQ353" s="79"/>
      <c r="BR353" s="73"/>
      <c r="BS353" s="79"/>
      <c r="BT353" s="78"/>
      <c r="BU353" s="78"/>
      <c r="BV353" s="78"/>
      <c r="BW353" s="79"/>
      <c r="BX353" s="79"/>
      <c r="BY353" s="78"/>
      <c r="BZ353" s="78"/>
      <c r="CA353" s="78"/>
      <c r="CB353" s="79"/>
      <c r="CC353" s="79"/>
      <c r="CD353" s="79"/>
      <c r="CE353" s="79"/>
      <c r="CF353" s="79"/>
      <c r="CG353" s="79"/>
      <c r="CH353" s="80" t="s">
        <v>78</v>
      </c>
    </row>
    <row r="354" spans="1:86" ht="18.75" thickBot="1">
      <c r="A354" s="75" t="str">
        <f t="shared" si="20"/>
        <v/>
      </c>
      <c r="B354" s="76"/>
      <c r="C354" s="76" t="s">
        <v>31</v>
      </c>
      <c r="D354" s="77"/>
      <c r="E354" s="78" t="str">
        <f t="shared" si="21"/>
        <v/>
      </c>
      <c r="F354" s="78" t="str">
        <f t="shared" si="22"/>
        <v/>
      </c>
      <c r="G354" s="78" t="str">
        <f t="shared" si="23"/>
        <v/>
      </c>
      <c r="H354" s="78"/>
      <c r="I354" s="78"/>
      <c r="J354" s="78"/>
      <c r="K354" s="78"/>
      <c r="L354" s="78"/>
      <c r="M354" s="78"/>
      <c r="N354" s="78"/>
      <c r="O354" s="79"/>
      <c r="P354" s="79"/>
      <c r="Q354" s="78"/>
      <c r="R354" s="78"/>
      <c r="S354" s="78"/>
      <c r="T354" s="79"/>
      <c r="U354" s="79"/>
      <c r="V354" s="79"/>
      <c r="W354" s="79"/>
      <c r="X354" s="79"/>
      <c r="Y354" s="79"/>
      <c r="Z354" s="78"/>
      <c r="AA354" s="78"/>
      <c r="AB354" s="78"/>
      <c r="AC354" s="79"/>
      <c r="AD354" s="79"/>
      <c r="AE354" s="78"/>
      <c r="AF354" s="78"/>
      <c r="AG354" s="78"/>
      <c r="AH354" s="79"/>
      <c r="AI354" s="79"/>
      <c r="AJ354" s="79"/>
      <c r="AK354" s="79"/>
      <c r="AL354" s="79"/>
      <c r="AM354" s="79"/>
      <c r="AN354" s="78"/>
      <c r="AO354" s="78"/>
      <c r="AP354" s="78"/>
      <c r="AQ354" s="79"/>
      <c r="AR354" s="79"/>
      <c r="AS354" s="78"/>
      <c r="AT354" s="78"/>
      <c r="AU354" s="78"/>
      <c r="AV354" s="79"/>
      <c r="AW354" s="79"/>
      <c r="AX354" s="79"/>
      <c r="AY354" s="79"/>
      <c r="AZ354" s="79"/>
      <c r="BA354" s="79"/>
      <c r="BB354" s="79"/>
      <c r="BC354" s="79"/>
      <c r="BD354" s="79"/>
      <c r="BE354" s="79"/>
      <c r="BF354" s="79"/>
      <c r="BG354" s="79"/>
      <c r="BH354" s="79"/>
      <c r="BI354" s="79"/>
      <c r="BJ354" s="79"/>
      <c r="BK354" s="79"/>
      <c r="BL354" s="79"/>
      <c r="BM354" s="79"/>
      <c r="BN354" s="79"/>
      <c r="BO354" s="79"/>
      <c r="BP354" s="79"/>
      <c r="BQ354" s="79"/>
      <c r="BR354" s="73"/>
      <c r="BS354" s="79"/>
      <c r="BT354" s="78"/>
      <c r="BU354" s="78"/>
      <c r="BV354" s="78"/>
      <c r="BW354" s="79"/>
      <c r="BX354" s="79"/>
      <c r="BY354" s="78"/>
      <c r="BZ354" s="78"/>
      <c r="CA354" s="78"/>
      <c r="CB354" s="79"/>
      <c r="CC354" s="79"/>
      <c r="CD354" s="79"/>
      <c r="CE354" s="79"/>
      <c r="CF354" s="79"/>
      <c r="CG354" s="79"/>
      <c r="CH354" s="80" t="s">
        <v>78</v>
      </c>
    </row>
    <row r="355" spans="1:86" ht="18.75" thickBot="1">
      <c r="A355" s="75" t="str">
        <f t="shared" si="20"/>
        <v/>
      </c>
      <c r="B355" s="76"/>
      <c r="C355" s="76"/>
      <c r="D355" s="77"/>
      <c r="E355" s="78" t="str">
        <f t="shared" si="21"/>
        <v/>
      </c>
      <c r="F355" s="78" t="str">
        <f t="shared" si="22"/>
        <v/>
      </c>
      <c r="G355" s="78" t="str">
        <f t="shared" si="23"/>
        <v/>
      </c>
      <c r="H355" s="78"/>
      <c r="I355" s="78"/>
      <c r="J355" s="78"/>
      <c r="K355" s="78"/>
      <c r="L355" s="78"/>
      <c r="M355" s="78"/>
      <c r="N355" s="78"/>
      <c r="O355" s="79"/>
      <c r="P355" s="79"/>
      <c r="Q355" s="78"/>
      <c r="R355" s="78"/>
      <c r="S355" s="78"/>
      <c r="T355" s="79"/>
      <c r="U355" s="79"/>
      <c r="V355" s="79"/>
      <c r="W355" s="79"/>
      <c r="X355" s="79"/>
      <c r="Y355" s="79"/>
      <c r="Z355" s="78"/>
      <c r="AA355" s="78"/>
      <c r="AB355" s="78"/>
      <c r="AC355" s="79"/>
      <c r="AD355" s="79"/>
      <c r="AE355" s="78"/>
      <c r="AF355" s="78"/>
      <c r="AG355" s="78"/>
      <c r="AH355" s="79"/>
      <c r="AI355" s="79"/>
      <c r="AJ355" s="79"/>
      <c r="AK355" s="79"/>
      <c r="AL355" s="79"/>
      <c r="AM355" s="79"/>
      <c r="AN355" s="78"/>
      <c r="AO355" s="78"/>
      <c r="AP355" s="78"/>
      <c r="AQ355" s="79"/>
      <c r="AR355" s="79"/>
      <c r="AS355" s="78"/>
      <c r="AT355" s="78"/>
      <c r="AU355" s="78"/>
      <c r="AV355" s="79"/>
      <c r="AW355" s="79"/>
      <c r="AX355" s="79"/>
      <c r="AY355" s="79"/>
      <c r="AZ355" s="79"/>
      <c r="BA355" s="79"/>
      <c r="BB355" s="79"/>
      <c r="BC355" s="79"/>
      <c r="BD355" s="79"/>
      <c r="BE355" s="79"/>
      <c r="BF355" s="79"/>
      <c r="BG355" s="79"/>
      <c r="BH355" s="79"/>
      <c r="BI355" s="79"/>
      <c r="BJ355" s="79"/>
      <c r="BK355" s="79"/>
      <c r="BL355" s="79"/>
      <c r="BM355" s="79"/>
      <c r="BN355" s="79"/>
      <c r="BO355" s="79"/>
      <c r="BP355" s="79"/>
      <c r="BQ355" s="79"/>
      <c r="BR355" s="73"/>
      <c r="BS355" s="79"/>
      <c r="BT355" s="78"/>
      <c r="BU355" s="78"/>
      <c r="BV355" s="78"/>
      <c r="BW355" s="79"/>
      <c r="BX355" s="79"/>
      <c r="BY355" s="78"/>
      <c r="BZ355" s="78"/>
      <c r="CA355" s="78"/>
      <c r="CB355" s="79"/>
      <c r="CC355" s="79"/>
      <c r="CD355" s="79"/>
      <c r="CE355" s="79"/>
      <c r="CF355" s="79"/>
      <c r="CG355" s="79"/>
      <c r="CH355" s="80" t="s">
        <v>78</v>
      </c>
    </row>
    <row r="356" spans="1:86" ht="18.75" thickBot="1">
      <c r="A356" s="75" t="str">
        <f t="shared" si="20"/>
        <v/>
      </c>
      <c r="B356" s="76"/>
      <c r="C356" s="76" t="s">
        <v>31</v>
      </c>
      <c r="D356" s="77"/>
      <c r="E356" s="78" t="str">
        <f t="shared" si="21"/>
        <v/>
      </c>
      <c r="F356" s="78" t="str">
        <f t="shared" si="22"/>
        <v/>
      </c>
      <c r="G356" s="78" t="str">
        <f t="shared" si="23"/>
        <v/>
      </c>
      <c r="H356" s="78"/>
      <c r="I356" s="78"/>
      <c r="J356" s="78"/>
      <c r="K356" s="78"/>
      <c r="L356" s="78"/>
      <c r="M356" s="78"/>
      <c r="N356" s="78"/>
      <c r="O356" s="79"/>
      <c r="P356" s="79"/>
      <c r="Q356" s="78"/>
      <c r="R356" s="78"/>
      <c r="S356" s="78"/>
      <c r="T356" s="79"/>
      <c r="U356" s="79"/>
      <c r="V356" s="79"/>
      <c r="W356" s="79"/>
      <c r="X356" s="79"/>
      <c r="Y356" s="79"/>
      <c r="Z356" s="78"/>
      <c r="AA356" s="78"/>
      <c r="AB356" s="78"/>
      <c r="AC356" s="79"/>
      <c r="AD356" s="79"/>
      <c r="AE356" s="78"/>
      <c r="AF356" s="78"/>
      <c r="AG356" s="78"/>
      <c r="AH356" s="79"/>
      <c r="AI356" s="79"/>
      <c r="AJ356" s="79"/>
      <c r="AK356" s="79"/>
      <c r="AL356" s="79"/>
      <c r="AM356" s="79"/>
      <c r="AN356" s="78"/>
      <c r="AO356" s="78"/>
      <c r="AP356" s="78"/>
      <c r="AQ356" s="79"/>
      <c r="AR356" s="79"/>
      <c r="AS356" s="78"/>
      <c r="AT356" s="78"/>
      <c r="AU356" s="78"/>
      <c r="AV356" s="79"/>
      <c r="AW356" s="79"/>
      <c r="AX356" s="79"/>
      <c r="AY356" s="79"/>
      <c r="AZ356" s="79"/>
      <c r="BA356" s="79"/>
      <c r="BB356" s="79"/>
      <c r="BC356" s="79"/>
      <c r="BD356" s="79"/>
      <c r="BE356" s="79"/>
      <c r="BF356" s="79"/>
      <c r="BG356" s="79"/>
      <c r="BH356" s="79"/>
      <c r="BI356" s="79"/>
      <c r="BJ356" s="79"/>
      <c r="BK356" s="79"/>
      <c r="BL356" s="79"/>
      <c r="BM356" s="79"/>
      <c r="BN356" s="79"/>
      <c r="BO356" s="79"/>
      <c r="BP356" s="79"/>
      <c r="BQ356" s="79"/>
      <c r="BR356" s="73"/>
      <c r="BS356" s="79"/>
      <c r="BT356" s="78"/>
      <c r="BU356" s="78"/>
      <c r="BV356" s="78"/>
      <c r="BW356" s="79"/>
      <c r="BX356" s="79"/>
      <c r="BY356" s="78"/>
      <c r="BZ356" s="78"/>
      <c r="CA356" s="78"/>
      <c r="CB356" s="79"/>
      <c r="CC356" s="79"/>
      <c r="CD356" s="79"/>
      <c r="CE356" s="79"/>
      <c r="CF356" s="79"/>
      <c r="CG356" s="79"/>
      <c r="CH356" s="80" t="s">
        <v>78</v>
      </c>
    </row>
    <row r="357" spans="1:86" ht="18.75" thickBot="1">
      <c r="A357" s="75" t="str">
        <f t="shared" si="20"/>
        <v/>
      </c>
      <c r="B357" s="76"/>
      <c r="C357" s="76"/>
      <c r="D357" s="77"/>
      <c r="E357" s="78" t="str">
        <f t="shared" si="21"/>
        <v/>
      </c>
      <c r="F357" s="78" t="str">
        <f t="shared" si="22"/>
        <v/>
      </c>
      <c r="G357" s="78" t="str">
        <f t="shared" si="23"/>
        <v/>
      </c>
      <c r="H357" s="78"/>
      <c r="I357" s="78"/>
      <c r="J357" s="78"/>
      <c r="K357" s="78"/>
      <c r="L357" s="78"/>
      <c r="M357" s="78"/>
      <c r="N357" s="78"/>
      <c r="O357" s="79"/>
      <c r="P357" s="79"/>
      <c r="Q357" s="78"/>
      <c r="R357" s="78"/>
      <c r="S357" s="78"/>
      <c r="T357" s="79"/>
      <c r="U357" s="79"/>
      <c r="V357" s="79"/>
      <c r="W357" s="79"/>
      <c r="X357" s="79"/>
      <c r="Y357" s="79"/>
      <c r="Z357" s="78"/>
      <c r="AA357" s="78"/>
      <c r="AB357" s="78"/>
      <c r="AC357" s="79"/>
      <c r="AD357" s="79"/>
      <c r="AE357" s="78"/>
      <c r="AF357" s="78"/>
      <c r="AG357" s="78"/>
      <c r="AH357" s="79"/>
      <c r="AI357" s="79"/>
      <c r="AJ357" s="79"/>
      <c r="AK357" s="79"/>
      <c r="AL357" s="79"/>
      <c r="AM357" s="79"/>
      <c r="AN357" s="78"/>
      <c r="AO357" s="78"/>
      <c r="AP357" s="78"/>
      <c r="AQ357" s="79"/>
      <c r="AR357" s="79"/>
      <c r="AS357" s="78"/>
      <c r="AT357" s="78"/>
      <c r="AU357" s="78"/>
      <c r="AV357" s="79"/>
      <c r="AW357" s="79"/>
      <c r="AX357" s="79"/>
      <c r="AY357" s="79"/>
      <c r="AZ357" s="79"/>
      <c r="BA357" s="79"/>
      <c r="BB357" s="79"/>
      <c r="BC357" s="79"/>
      <c r="BD357" s="79"/>
      <c r="BE357" s="79"/>
      <c r="BF357" s="79"/>
      <c r="BG357" s="79"/>
      <c r="BH357" s="79"/>
      <c r="BI357" s="79"/>
      <c r="BJ357" s="79"/>
      <c r="BK357" s="79"/>
      <c r="BL357" s="79"/>
      <c r="BM357" s="79"/>
      <c r="BN357" s="79"/>
      <c r="BO357" s="79"/>
      <c r="BP357" s="79"/>
      <c r="BQ357" s="79"/>
      <c r="BR357" s="73"/>
      <c r="BS357" s="79"/>
      <c r="BT357" s="78"/>
      <c r="BU357" s="78"/>
      <c r="BV357" s="78"/>
      <c r="BW357" s="79"/>
      <c r="BX357" s="79"/>
      <c r="BY357" s="78"/>
      <c r="BZ357" s="78"/>
      <c r="CA357" s="78"/>
      <c r="CB357" s="79"/>
      <c r="CC357" s="79"/>
      <c r="CD357" s="79"/>
      <c r="CE357" s="79"/>
      <c r="CF357" s="79"/>
      <c r="CG357" s="79"/>
      <c r="CH357" s="80" t="s">
        <v>78</v>
      </c>
    </row>
    <row r="358" spans="1:86" ht="18.75" thickBot="1">
      <c r="A358" s="75" t="str">
        <f t="shared" si="20"/>
        <v/>
      </c>
      <c r="B358" s="76"/>
      <c r="C358" s="76"/>
      <c r="D358" s="77"/>
      <c r="E358" s="78" t="str">
        <f t="shared" si="21"/>
        <v/>
      </c>
      <c r="F358" s="78" t="str">
        <f t="shared" si="22"/>
        <v/>
      </c>
      <c r="G358" s="78" t="str">
        <f t="shared" si="23"/>
        <v/>
      </c>
      <c r="H358" s="78"/>
      <c r="I358" s="78"/>
      <c r="J358" s="78"/>
      <c r="K358" s="78"/>
      <c r="L358" s="78"/>
      <c r="M358" s="78"/>
      <c r="N358" s="78"/>
      <c r="O358" s="79"/>
      <c r="P358" s="79"/>
      <c r="Q358" s="78"/>
      <c r="R358" s="78"/>
      <c r="S358" s="78"/>
      <c r="T358" s="79"/>
      <c r="U358" s="79"/>
      <c r="V358" s="79"/>
      <c r="W358" s="79"/>
      <c r="X358" s="79"/>
      <c r="Y358" s="79"/>
      <c r="Z358" s="78"/>
      <c r="AA358" s="78"/>
      <c r="AB358" s="78"/>
      <c r="AC358" s="79"/>
      <c r="AD358" s="79"/>
      <c r="AE358" s="78"/>
      <c r="AF358" s="78"/>
      <c r="AG358" s="78"/>
      <c r="AH358" s="79"/>
      <c r="AI358" s="79"/>
      <c r="AJ358" s="79"/>
      <c r="AK358" s="79"/>
      <c r="AL358" s="79"/>
      <c r="AM358" s="79"/>
      <c r="AN358" s="78"/>
      <c r="AO358" s="78"/>
      <c r="AP358" s="78"/>
      <c r="AQ358" s="79"/>
      <c r="AR358" s="79"/>
      <c r="AS358" s="78"/>
      <c r="AT358" s="78"/>
      <c r="AU358" s="78"/>
      <c r="AV358" s="79"/>
      <c r="AW358" s="79"/>
      <c r="AX358" s="79"/>
      <c r="AY358" s="79"/>
      <c r="AZ358" s="79"/>
      <c r="BA358" s="79"/>
      <c r="BB358" s="79"/>
      <c r="BC358" s="79"/>
      <c r="BD358" s="79"/>
      <c r="BE358" s="79"/>
      <c r="BF358" s="79"/>
      <c r="BG358" s="79"/>
      <c r="BH358" s="79"/>
      <c r="BI358" s="79"/>
      <c r="BJ358" s="79"/>
      <c r="BK358" s="79"/>
      <c r="BL358" s="79"/>
      <c r="BM358" s="79"/>
      <c r="BN358" s="79"/>
      <c r="BO358" s="79"/>
      <c r="BP358" s="79"/>
      <c r="BQ358" s="79"/>
      <c r="BR358" s="73"/>
      <c r="BS358" s="79"/>
      <c r="BT358" s="78"/>
      <c r="BU358" s="78"/>
      <c r="BV358" s="78"/>
      <c r="BW358" s="79"/>
      <c r="BX358" s="79"/>
      <c r="BY358" s="78"/>
      <c r="BZ358" s="78"/>
      <c r="CA358" s="78"/>
      <c r="CB358" s="79"/>
      <c r="CC358" s="79"/>
      <c r="CD358" s="79"/>
      <c r="CE358" s="79"/>
      <c r="CF358" s="79"/>
      <c r="CG358" s="79"/>
      <c r="CH358" s="80" t="s">
        <v>78</v>
      </c>
    </row>
    <row r="359" spans="1:86" ht="18.75" thickBot="1">
      <c r="A359" s="75" t="str">
        <f t="shared" si="20"/>
        <v/>
      </c>
      <c r="B359" s="76"/>
      <c r="C359" s="76"/>
      <c r="D359" s="77"/>
      <c r="E359" s="78" t="str">
        <f t="shared" si="21"/>
        <v/>
      </c>
      <c r="F359" s="78" t="str">
        <f t="shared" si="22"/>
        <v/>
      </c>
      <c r="G359" s="78" t="str">
        <f t="shared" si="23"/>
        <v/>
      </c>
      <c r="H359" s="78"/>
      <c r="I359" s="78"/>
      <c r="J359" s="78"/>
      <c r="K359" s="78"/>
      <c r="L359" s="78"/>
      <c r="M359" s="78"/>
      <c r="N359" s="78"/>
      <c r="O359" s="79"/>
      <c r="P359" s="79"/>
      <c r="Q359" s="78"/>
      <c r="R359" s="78"/>
      <c r="S359" s="78"/>
      <c r="T359" s="79"/>
      <c r="U359" s="79"/>
      <c r="V359" s="79"/>
      <c r="W359" s="79"/>
      <c r="X359" s="79"/>
      <c r="Y359" s="79"/>
      <c r="Z359" s="78"/>
      <c r="AA359" s="78"/>
      <c r="AB359" s="78"/>
      <c r="AC359" s="79"/>
      <c r="AD359" s="79"/>
      <c r="AE359" s="78"/>
      <c r="AF359" s="78"/>
      <c r="AG359" s="78"/>
      <c r="AH359" s="79"/>
      <c r="AI359" s="79"/>
      <c r="AJ359" s="79"/>
      <c r="AK359" s="79"/>
      <c r="AL359" s="79"/>
      <c r="AM359" s="79"/>
      <c r="AN359" s="78"/>
      <c r="AO359" s="78"/>
      <c r="AP359" s="78"/>
      <c r="AQ359" s="79"/>
      <c r="AR359" s="79"/>
      <c r="AS359" s="78"/>
      <c r="AT359" s="78"/>
      <c r="AU359" s="78"/>
      <c r="AV359" s="79"/>
      <c r="AW359" s="79"/>
      <c r="AX359" s="79"/>
      <c r="AY359" s="79"/>
      <c r="AZ359" s="79"/>
      <c r="BA359" s="79"/>
      <c r="BB359" s="79"/>
      <c r="BC359" s="79"/>
      <c r="BD359" s="79"/>
      <c r="BE359" s="79"/>
      <c r="BF359" s="79"/>
      <c r="BG359" s="79"/>
      <c r="BH359" s="79"/>
      <c r="BI359" s="79"/>
      <c r="BJ359" s="79"/>
      <c r="BK359" s="79"/>
      <c r="BL359" s="79"/>
      <c r="BM359" s="79"/>
      <c r="BN359" s="79"/>
      <c r="BO359" s="79"/>
      <c r="BP359" s="79"/>
      <c r="BQ359" s="79"/>
      <c r="BR359" s="73"/>
      <c r="BS359" s="79"/>
      <c r="BT359" s="78"/>
      <c r="BU359" s="78"/>
      <c r="BV359" s="78"/>
      <c r="BW359" s="79"/>
      <c r="BX359" s="79"/>
      <c r="BY359" s="78"/>
      <c r="BZ359" s="78"/>
      <c r="CA359" s="78"/>
      <c r="CB359" s="79"/>
      <c r="CC359" s="79"/>
      <c r="CD359" s="79"/>
      <c r="CE359" s="79"/>
      <c r="CF359" s="79"/>
      <c r="CG359" s="79"/>
      <c r="CH359" s="80" t="s">
        <v>78</v>
      </c>
    </row>
    <row r="360" spans="1:86" ht="18.75" thickBot="1">
      <c r="A360" s="75" t="str">
        <f t="shared" si="20"/>
        <v/>
      </c>
      <c r="B360" s="76"/>
      <c r="C360" s="76" t="s">
        <v>71</v>
      </c>
      <c r="D360" s="77"/>
      <c r="E360" s="78" t="str">
        <f t="shared" si="21"/>
        <v/>
      </c>
      <c r="F360" s="78" t="str">
        <f t="shared" si="22"/>
        <v/>
      </c>
      <c r="G360" s="78" t="str">
        <f t="shared" si="23"/>
        <v/>
      </c>
      <c r="H360" s="78"/>
      <c r="I360" s="78"/>
      <c r="J360" s="78"/>
      <c r="K360" s="78"/>
      <c r="L360" s="78"/>
      <c r="M360" s="78"/>
      <c r="N360" s="78"/>
      <c r="O360" s="79"/>
      <c r="P360" s="79"/>
      <c r="Q360" s="78"/>
      <c r="R360" s="78"/>
      <c r="S360" s="78"/>
      <c r="T360" s="79"/>
      <c r="U360" s="79"/>
      <c r="V360" s="79"/>
      <c r="W360" s="79"/>
      <c r="X360" s="79"/>
      <c r="Y360" s="79"/>
      <c r="Z360" s="78"/>
      <c r="AA360" s="78"/>
      <c r="AB360" s="78"/>
      <c r="AC360" s="79"/>
      <c r="AD360" s="79"/>
      <c r="AE360" s="78"/>
      <c r="AF360" s="78"/>
      <c r="AG360" s="78"/>
      <c r="AH360" s="79"/>
      <c r="AI360" s="79"/>
      <c r="AJ360" s="79"/>
      <c r="AK360" s="79"/>
      <c r="AL360" s="79"/>
      <c r="AM360" s="79"/>
      <c r="AN360" s="78"/>
      <c r="AO360" s="78"/>
      <c r="AP360" s="78"/>
      <c r="AQ360" s="79"/>
      <c r="AR360" s="79"/>
      <c r="AS360" s="78"/>
      <c r="AT360" s="78"/>
      <c r="AU360" s="78"/>
      <c r="AV360" s="79"/>
      <c r="AW360" s="79"/>
      <c r="AX360" s="79"/>
      <c r="AY360" s="79"/>
      <c r="AZ360" s="79"/>
      <c r="BA360" s="79"/>
      <c r="BB360" s="79"/>
      <c r="BC360" s="79"/>
      <c r="BD360" s="79"/>
      <c r="BE360" s="79"/>
      <c r="BF360" s="79"/>
      <c r="BG360" s="79"/>
      <c r="BH360" s="79"/>
      <c r="BI360" s="79"/>
      <c r="BJ360" s="79"/>
      <c r="BK360" s="79"/>
      <c r="BL360" s="79"/>
      <c r="BM360" s="79"/>
      <c r="BN360" s="79"/>
      <c r="BO360" s="79"/>
      <c r="BP360" s="79"/>
      <c r="BQ360" s="79"/>
      <c r="BR360" s="73"/>
      <c r="BS360" s="79"/>
      <c r="BT360" s="78"/>
      <c r="BU360" s="78"/>
      <c r="BV360" s="78"/>
      <c r="BW360" s="79"/>
      <c r="BX360" s="79"/>
      <c r="BY360" s="78"/>
      <c r="BZ360" s="78"/>
      <c r="CA360" s="78"/>
      <c r="CB360" s="79"/>
      <c r="CC360" s="79"/>
      <c r="CD360" s="79"/>
      <c r="CE360" s="79"/>
      <c r="CF360" s="79"/>
      <c r="CG360" s="79"/>
      <c r="CH360" s="80" t="s">
        <v>78</v>
      </c>
    </row>
    <row r="361" spans="1:86" ht="18.75" thickBot="1">
      <c r="A361" s="75" t="str">
        <f t="shared" si="20"/>
        <v/>
      </c>
      <c r="B361" s="76"/>
      <c r="C361" s="76"/>
      <c r="D361" s="77"/>
      <c r="E361" s="78" t="str">
        <f t="shared" si="21"/>
        <v/>
      </c>
      <c r="F361" s="78" t="str">
        <f t="shared" si="22"/>
        <v/>
      </c>
      <c r="G361" s="78" t="str">
        <f t="shared" si="23"/>
        <v/>
      </c>
      <c r="H361" s="78"/>
      <c r="I361" s="78"/>
      <c r="J361" s="78"/>
      <c r="K361" s="78"/>
      <c r="L361" s="78"/>
      <c r="M361" s="78"/>
      <c r="N361" s="78"/>
      <c r="O361" s="79"/>
      <c r="P361" s="79"/>
      <c r="Q361" s="78"/>
      <c r="R361" s="78"/>
      <c r="S361" s="78"/>
      <c r="T361" s="79"/>
      <c r="U361" s="79"/>
      <c r="V361" s="79"/>
      <c r="W361" s="79"/>
      <c r="X361" s="79"/>
      <c r="Y361" s="79"/>
      <c r="Z361" s="78"/>
      <c r="AA361" s="78"/>
      <c r="AB361" s="78"/>
      <c r="AC361" s="79"/>
      <c r="AD361" s="79"/>
      <c r="AE361" s="78"/>
      <c r="AF361" s="78"/>
      <c r="AG361" s="78"/>
      <c r="AH361" s="79"/>
      <c r="AI361" s="79"/>
      <c r="AJ361" s="79"/>
      <c r="AK361" s="79"/>
      <c r="AL361" s="79"/>
      <c r="AM361" s="79"/>
      <c r="AN361" s="78"/>
      <c r="AO361" s="78"/>
      <c r="AP361" s="78"/>
      <c r="AQ361" s="79"/>
      <c r="AR361" s="79"/>
      <c r="AS361" s="78"/>
      <c r="AT361" s="78"/>
      <c r="AU361" s="78"/>
      <c r="AV361" s="79"/>
      <c r="AW361" s="79"/>
      <c r="AX361" s="79"/>
      <c r="AY361" s="79"/>
      <c r="AZ361" s="79"/>
      <c r="BA361" s="79"/>
      <c r="BB361" s="79"/>
      <c r="BC361" s="79"/>
      <c r="BD361" s="79"/>
      <c r="BE361" s="79"/>
      <c r="BF361" s="79"/>
      <c r="BG361" s="79"/>
      <c r="BH361" s="79"/>
      <c r="BI361" s="79"/>
      <c r="BJ361" s="79"/>
      <c r="BK361" s="79"/>
      <c r="BL361" s="79"/>
      <c r="BM361" s="79"/>
      <c r="BN361" s="79"/>
      <c r="BO361" s="79"/>
      <c r="BP361" s="79"/>
      <c r="BQ361" s="79"/>
      <c r="BR361" s="73"/>
      <c r="BS361" s="79"/>
      <c r="BT361" s="78"/>
      <c r="BU361" s="78"/>
      <c r="BV361" s="78"/>
      <c r="BW361" s="79"/>
      <c r="BX361" s="79"/>
      <c r="BY361" s="78"/>
      <c r="BZ361" s="78"/>
      <c r="CA361" s="78"/>
      <c r="CB361" s="79"/>
      <c r="CC361" s="79"/>
      <c r="CD361" s="79"/>
      <c r="CE361" s="79"/>
      <c r="CF361" s="79"/>
      <c r="CG361" s="79"/>
      <c r="CH361" s="80" t="s">
        <v>78</v>
      </c>
    </row>
    <row r="362" spans="1:86" ht="18.75" thickBot="1">
      <c r="A362" s="75" t="str">
        <f t="shared" si="20"/>
        <v/>
      </c>
      <c r="B362" s="76"/>
      <c r="C362" s="76" t="s">
        <v>71</v>
      </c>
      <c r="D362" s="77"/>
      <c r="E362" s="78" t="str">
        <f t="shared" si="21"/>
        <v/>
      </c>
      <c r="F362" s="78" t="str">
        <f t="shared" si="22"/>
        <v/>
      </c>
      <c r="G362" s="78" t="str">
        <f t="shared" si="23"/>
        <v/>
      </c>
      <c r="H362" s="78"/>
      <c r="I362" s="78"/>
      <c r="J362" s="78"/>
      <c r="K362" s="78"/>
      <c r="L362" s="78"/>
      <c r="M362" s="78"/>
      <c r="N362" s="78"/>
      <c r="O362" s="79"/>
      <c r="P362" s="79"/>
      <c r="Q362" s="78"/>
      <c r="R362" s="78"/>
      <c r="S362" s="78"/>
      <c r="T362" s="79"/>
      <c r="U362" s="79"/>
      <c r="V362" s="79"/>
      <c r="W362" s="79"/>
      <c r="X362" s="79"/>
      <c r="Y362" s="79"/>
      <c r="Z362" s="78"/>
      <c r="AA362" s="78"/>
      <c r="AB362" s="78"/>
      <c r="AC362" s="79"/>
      <c r="AD362" s="79"/>
      <c r="AE362" s="78"/>
      <c r="AF362" s="78"/>
      <c r="AG362" s="78"/>
      <c r="AH362" s="79"/>
      <c r="AI362" s="79"/>
      <c r="AJ362" s="79"/>
      <c r="AK362" s="79"/>
      <c r="AL362" s="79"/>
      <c r="AM362" s="79"/>
      <c r="AN362" s="78"/>
      <c r="AO362" s="78"/>
      <c r="AP362" s="78"/>
      <c r="AQ362" s="79"/>
      <c r="AR362" s="79"/>
      <c r="AS362" s="78"/>
      <c r="AT362" s="78"/>
      <c r="AU362" s="78"/>
      <c r="AV362" s="79"/>
      <c r="AW362" s="79"/>
      <c r="AX362" s="79"/>
      <c r="AY362" s="79"/>
      <c r="AZ362" s="79"/>
      <c r="BA362" s="79"/>
      <c r="BB362" s="79"/>
      <c r="BC362" s="79"/>
      <c r="BD362" s="79"/>
      <c r="BE362" s="79"/>
      <c r="BF362" s="79"/>
      <c r="BG362" s="79"/>
      <c r="BH362" s="79"/>
      <c r="BI362" s="79"/>
      <c r="BJ362" s="79"/>
      <c r="BK362" s="79"/>
      <c r="BL362" s="79"/>
      <c r="BM362" s="79"/>
      <c r="BN362" s="79"/>
      <c r="BO362" s="79"/>
      <c r="BP362" s="79"/>
      <c r="BQ362" s="79"/>
      <c r="BR362" s="73"/>
      <c r="BS362" s="79"/>
      <c r="BT362" s="78"/>
      <c r="BU362" s="78"/>
      <c r="BV362" s="78"/>
      <c r="BW362" s="79"/>
      <c r="BX362" s="79"/>
      <c r="BY362" s="78"/>
      <c r="BZ362" s="78"/>
      <c r="CA362" s="78"/>
      <c r="CB362" s="79"/>
      <c r="CC362" s="79"/>
      <c r="CD362" s="79"/>
      <c r="CE362" s="79"/>
      <c r="CF362" s="79"/>
      <c r="CG362" s="79"/>
      <c r="CH362" s="80" t="s">
        <v>78</v>
      </c>
    </row>
    <row r="363" spans="1:86" ht="18.75" thickBot="1">
      <c r="A363" s="75" t="str">
        <f t="shared" si="20"/>
        <v/>
      </c>
      <c r="B363" s="76"/>
      <c r="C363" s="76"/>
      <c r="D363" s="77"/>
      <c r="E363" s="78" t="str">
        <f t="shared" si="21"/>
        <v/>
      </c>
      <c r="F363" s="78" t="str">
        <f t="shared" si="22"/>
        <v/>
      </c>
      <c r="G363" s="78" t="str">
        <f t="shared" si="23"/>
        <v/>
      </c>
      <c r="H363" s="78"/>
      <c r="I363" s="78"/>
      <c r="J363" s="78"/>
      <c r="K363" s="78"/>
      <c r="L363" s="78"/>
      <c r="M363" s="78"/>
      <c r="N363" s="78"/>
      <c r="O363" s="79"/>
      <c r="P363" s="79"/>
      <c r="Q363" s="78"/>
      <c r="R363" s="78"/>
      <c r="S363" s="78"/>
      <c r="T363" s="79"/>
      <c r="U363" s="79"/>
      <c r="V363" s="79"/>
      <c r="W363" s="79"/>
      <c r="X363" s="79"/>
      <c r="Y363" s="79"/>
      <c r="Z363" s="78"/>
      <c r="AA363" s="78"/>
      <c r="AB363" s="78"/>
      <c r="AC363" s="79"/>
      <c r="AD363" s="79"/>
      <c r="AE363" s="78"/>
      <c r="AF363" s="78"/>
      <c r="AG363" s="78"/>
      <c r="AH363" s="79"/>
      <c r="AI363" s="79"/>
      <c r="AJ363" s="79"/>
      <c r="AK363" s="79"/>
      <c r="AL363" s="79"/>
      <c r="AM363" s="79"/>
      <c r="AN363" s="78"/>
      <c r="AO363" s="78"/>
      <c r="AP363" s="78"/>
      <c r="AQ363" s="79"/>
      <c r="AR363" s="79"/>
      <c r="AS363" s="78"/>
      <c r="AT363" s="78"/>
      <c r="AU363" s="78"/>
      <c r="AV363" s="79"/>
      <c r="AW363" s="79"/>
      <c r="AX363" s="79"/>
      <c r="AY363" s="79"/>
      <c r="AZ363" s="79"/>
      <c r="BA363" s="79"/>
      <c r="BB363" s="79"/>
      <c r="BC363" s="79"/>
      <c r="BD363" s="79"/>
      <c r="BE363" s="79"/>
      <c r="BF363" s="79"/>
      <c r="BG363" s="79"/>
      <c r="BH363" s="79"/>
      <c r="BI363" s="79"/>
      <c r="BJ363" s="79"/>
      <c r="BK363" s="79"/>
      <c r="BL363" s="79"/>
      <c r="BM363" s="79"/>
      <c r="BN363" s="79"/>
      <c r="BO363" s="79"/>
      <c r="BP363" s="79"/>
      <c r="BQ363" s="79"/>
      <c r="BR363" s="73"/>
      <c r="BS363" s="79"/>
      <c r="BT363" s="78"/>
      <c r="BU363" s="78"/>
      <c r="BV363" s="78"/>
      <c r="BW363" s="79"/>
      <c r="BX363" s="79"/>
      <c r="BY363" s="78"/>
      <c r="BZ363" s="78"/>
      <c r="CA363" s="78"/>
      <c r="CB363" s="79"/>
      <c r="CC363" s="79"/>
      <c r="CD363" s="79"/>
      <c r="CE363" s="79"/>
      <c r="CF363" s="79"/>
      <c r="CG363" s="79"/>
      <c r="CH363" s="80" t="s">
        <v>78</v>
      </c>
    </row>
    <row r="364" spans="1:86" ht="18.75" thickBot="1">
      <c r="A364" s="75" t="str">
        <f t="shared" si="20"/>
        <v/>
      </c>
      <c r="B364" s="76"/>
      <c r="C364" s="76" t="s">
        <v>71</v>
      </c>
      <c r="D364" s="77"/>
      <c r="E364" s="78" t="str">
        <f t="shared" si="21"/>
        <v/>
      </c>
      <c r="F364" s="78" t="str">
        <f t="shared" si="22"/>
        <v/>
      </c>
      <c r="G364" s="78" t="str">
        <f t="shared" si="23"/>
        <v/>
      </c>
      <c r="H364" s="78"/>
      <c r="I364" s="78"/>
      <c r="J364" s="78"/>
      <c r="K364" s="78"/>
      <c r="L364" s="78"/>
      <c r="M364" s="78"/>
      <c r="N364" s="78"/>
      <c r="O364" s="79"/>
      <c r="P364" s="79"/>
      <c r="Q364" s="78"/>
      <c r="R364" s="78"/>
      <c r="S364" s="78"/>
      <c r="T364" s="79"/>
      <c r="U364" s="79"/>
      <c r="V364" s="79"/>
      <c r="W364" s="79"/>
      <c r="X364" s="79"/>
      <c r="Y364" s="79"/>
      <c r="Z364" s="78"/>
      <c r="AA364" s="78"/>
      <c r="AB364" s="78"/>
      <c r="AC364" s="79"/>
      <c r="AD364" s="79"/>
      <c r="AE364" s="78"/>
      <c r="AF364" s="78"/>
      <c r="AG364" s="78"/>
      <c r="AH364" s="79"/>
      <c r="AI364" s="79"/>
      <c r="AJ364" s="79"/>
      <c r="AK364" s="79"/>
      <c r="AL364" s="79"/>
      <c r="AM364" s="79"/>
      <c r="AN364" s="78"/>
      <c r="AO364" s="78"/>
      <c r="AP364" s="78"/>
      <c r="AQ364" s="79"/>
      <c r="AR364" s="79"/>
      <c r="AS364" s="78"/>
      <c r="AT364" s="78"/>
      <c r="AU364" s="78"/>
      <c r="AV364" s="79"/>
      <c r="AW364" s="79"/>
      <c r="AX364" s="79"/>
      <c r="AY364" s="79"/>
      <c r="AZ364" s="79"/>
      <c r="BA364" s="79"/>
      <c r="BB364" s="79"/>
      <c r="BC364" s="79"/>
      <c r="BD364" s="79"/>
      <c r="BE364" s="79"/>
      <c r="BF364" s="79"/>
      <c r="BG364" s="79"/>
      <c r="BH364" s="79"/>
      <c r="BI364" s="79"/>
      <c r="BJ364" s="79"/>
      <c r="BK364" s="79"/>
      <c r="BL364" s="79"/>
      <c r="BM364" s="79"/>
      <c r="BN364" s="79"/>
      <c r="BO364" s="79"/>
      <c r="BP364" s="79"/>
      <c r="BQ364" s="79"/>
      <c r="BR364" s="73"/>
      <c r="BS364" s="79"/>
      <c r="BT364" s="78"/>
      <c r="BU364" s="78"/>
      <c r="BV364" s="78"/>
      <c r="BW364" s="79"/>
      <c r="BX364" s="79"/>
      <c r="BY364" s="78"/>
      <c r="BZ364" s="78"/>
      <c r="CA364" s="78"/>
      <c r="CB364" s="79"/>
      <c r="CC364" s="79"/>
      <c r="CD364" s="79"/>
      <c r="CE364" s="79"/>
      <c r="CF364" s="79"/>
      <c r="CG364" s="79"/>
      <c r="CH364" s="80" t="s">
        <v>78</v>
      </c>
    </row>
    <row r="365" spans="1:86" ht="18.75" thickBot="1">
      <c r="A365" s="75" t="str">
        <f t="shared" si="20"/>
        <v/>
      </c>
      <c r="B365" s="76"/>
      <c r="C365" s="76"/>
      <c r="D365" s="77"/>
      <c r="E365" s="78" t="str">
        <f t="shared" si="21"/>
        <v/>
      </c>
      <c r="F365" s="78" t="str">
        <f t="shared" si="22"/>
        <v/>
      </c>
      <c r="G365" s="78" t="str">
        <f t="shared" si="23"/>
        <v/>
      </c>
      <c r="H365" s="78"/>
      <c r="I365" s="78"/>
      <c r="J365" s="78"/>
      <c r="K365" s="78"/>
      <c r="L365" s="78"/>
      <c r="M365" s="78"/>
      <c r="N365" s="78"/>
      <c r="O365" s="79"/>
      <c r="P365" s="79"/>
      <c r="Q365" s="78"/>
      <c r="R365" s="78"/>
      <c r="S365" s="78"/>
      <c r="T365" s="79"/>
      <c r="U365" s="79"/>
      <c r="V365" s="79"/>
      <c r="W365" s="79"/>
      <c r="X365" s="79"/>
      <c r="Y365" s="79"/>
      <c r="Z365" s="78"/>
      <c r="AA365" s="78"/>
      <c r="AB365" s="78"/>
      <c r="AC365" s="79"/>
      <c r="AD365" s="79"/>
      <c r="AE365" s="78"/>
      <c r="AF365" s="78"/>
      <c r="AG365" s="78"/>
      <c r="AH365" s="79"/>
      <c r="AI365" s="79"/>
      <c r="AJ365" s="79"/>
      <c r="AK365" s="79"/>
      <c r="AL365" s="79"/>
      <c r="AM365" s="79"/>
      <c r="AN365" s="78"/>
      <c r="AO365" s="78"/>
      <c r="AP365" s="78"/>
      <c r="AQ365" s="79"/>
      <c r="AR365" s="79"/>
      <c r="AS365" s="78"/>
      <c r="AT365" s="78"/>
      <c r="AU365" s="78"/>
      <c r="AV365" s="79"/>
      <c r="AW365" s="79"/>
      <c r="AX365" s="79"/>
      <c r="AY365" s="79"/>
      <c r="AZ365" s="79"/>
      <c r="BA365" s="79"/>
      <c r="BB365" s="79"/>
      <c r="BC365" s="79"/>
      <c r="BD365" s="79"/>
      <c r="BE365" s="79"/>
      <c r="BF365" s="79"/>
      <c r="BG365" s="79"/>
      <c r="BH365" s="79"/>
      <c r="BI365" s="79"/>
      <c r="BJ365" s="79"/>
      <c r="BK365" s="79"/>
      <c r="BL365" s="79"/>
      <c r="BM365" s="79"/>
      <c r="BN365" s="79"/>
      <c r="BO365" s="79"/>
      <c r="BP365" s="79"/>
      <c r="BQ365" s="79"/>
      <c r="BR365" s="73"/>
      <c r="BS365" s="79"/>
      <c r="BT365" s="78"/>
      <c r="BU365" s="78"/>
      <c r="BV365" s="78"/>
      <c r="BW365" s="79"/>
      <c r="BX365" s="79"/>
      <c r="BY365" s="78"/>
      <c r="BZ365" s="78"/>
      <c r="CA365" s="78"/>
      <c r="CB365" s="79"/>
      <c r="CC365" s="79"/>
      <c r="CD365" s="79"/>
      <c r="CE365" s="79"/>
      <c r="CF365" s="79"/>
      <c r="CG365" s="79"/>
      <c r="CH365" s="80" t="s">
        <v>78</v>
      </c>
    </row>
    <row r="366" spans="1:86" ht="18.75" thickBot="1">
      <c r="A366" s="75" t="str">
        <f t="shared" si="20"/>
        <v/>
      </c>
      <c r="B366" s="76"/>
      <c r="C366" s="76"/>
      <c r="D366" s="77"/>
      <c r="E366" s="78" t="str">
        <f t="shared" si="21"/>
        <v/>
      </c>
      <c r="F366" s="78" t="str">
        <f t="shared" si="22"/>
        <v/>
      </c>
      <c r="G366" s="78" t="str">
        <f t="shared" si="23"/>
        <v/>
      </c>
      <c r="H366" s="78"/>
      <c r="I366" s="78"/>
      <c r="J366" s="78"/>
      <c r="K366" s="78"/>
      <c r="L366" s="78"/>
      <c r="M366" s="78"/>
      <c r="N366" s="78"/>
      <c r="O366" s="79"/>
      <c r="P366" s="79"/>
      <c r="Q366" s="78"/>
      <c r="R366" s="78"/>
      <c r="S366" s="78"/>
      <c r="T366" s="79"/>
      <c r="U366" s="79"/>
      <c r="V366" s="79"/>
      <c r="W366" s="79"/>
      <c r="X366" s="79"/>
      <c r="Y366" s="79"/>
      <c r="Z366" s="78"/>
      <c r="AA366" s="78"/>
      <c r="AB366" s="78"/>
      <c r="AC366" s="79"/>
      <c r="AD366" s="79"/>
      <c r="AE366" s="78"/>
      <c r="AF366" s="78"/>
      <c r="AG366" s="78"/>
      <c r="AH366" s="79"/>
      <c r="AI366" s="79"/>
      <c r="AJ366" s="79"/>
      <c r="AK366" s="79"/>
      <c r="AL366" s="79"/>
      <c r="AM366" s="79"/>
      <c r="AN366" s="78"/>
      <c r="AO366" s="78"/>
      <c r="AP366" s="78"/>
      <c r="AQ366" s="79"/>
      <c r="AR366" s="79"/>
      <c r="AS366" s="78"/>
      <c r="AT366" s="78"/>
      <c r="AU366" s="78"/>
      <c r="AV366" s="79"/>
      <c r="AW366" s="79"/>
      <c r="AX366" s="79"/>
      <c r="AY366" s="79"/>
      <c r="AZ366" s="79"/>
      <c r="BA366" s="79"/>
      <c r="BB366" s="79"/>
      <c r="BC366" s="79"/>
      <c r="BD366" s="79"/>
      <c r="BE366" s="79"/>
      <c r="BF366" s="79"/>
      <c r="BG366" s="79"/>
      <c r="BH366" s="79"/>
      <c r="BI366" s="79"/>
      <c r="BJ366" s="79"/>
      <c r="BK366" s="79"/>
      <c r="BL366" s="79"/>
      <c r="BM366" s="79"/>
      <c r="BN366" s="79"/>
      <c r="BO366" s="79"/>
      <c r="BP366" s="79"/>
      <c r="BQ366" s="79"/>
      <c r="BR366" s="73"/>
      <c r="BS366" s="79"/>
      <c r="BT366" s="78"/>
      <c r="BU366" s="78"/>
      <c r="BV366" s="78"/>
      <c r="BW366" s="79"/>
      <c r="BX366" s="79"/>
      <c r="BY366" s="78"/>
      <c r="BZ366" s="78"/>
      <c r="CA366" s="78"/>
      <c r="CB366" s="79"/>
      <c r="CC366" s="79"/>
      <c r="CD366" s="79"/>
      <c r="CE366" s="79"/>
      <c r="CF366" s="79"/>
      <c r="CG366" s="79"/>
      <c r="CH366" s="80" t="s">
        <v>78</v>
      </c>
    </row>
    <row r="367" spans="1:86" ht="18.75" thickBot="1">
      <c r="A367" s="75" t="str">
        <f t="shared" si="20"/>
        <v/>
      </c>
      <c r="B367" s="76"/>
      <c r="C367" s="76"/>
      <c r="D367" s="77"/>
      <c r="E367" s="78" t="str">
        <f t="shared" si="21"/>
        <v/>
      </c>
      <c r="F367" s="78" t="str">
        <f t="shared" si="22"/>
        <v/>
      </c>
      <c r="G367" s="78" t="str">
        <f t="shared" si="23"/>
        <v/>
      </c>
      <c r="H367" s="78"/>
      <c r="I367" s="78"/>
      <c r="J367" s="78"/>
      <c r="K367" s="78"/>
      <c r="L367" s="78"/>
      <c r="M367" s="78"/>
      <c r="N367" s="78"/>
      <c r="O367" s="79"/>
      <c r="P367" s="79"/>
      <c r="Q367" s="78"/>
      <c r="R367" s="78"/>
      <c r="S367" s="78"/>
      <c r="T367" s="79"/>
      <c r="U367" s="79"/>
      <c r="V367" s="79"/>
      <c r="W367" s="79"/>
      <c r="X367" s="79"/>
      <c r="Y367" s="79"/>
      <c r="Z367" s="78"/>
      <c r="AA367" s="78"/>
      <c r="AB367" s="78"/>
      <c r="AC367" s="79"/>
      <c r="AD367" s="79"/>
      <c r="AE367" s="78"/>
      <c r="AF367" s="78"/>
      <c r="AG367" s="78"/>
      <c r="AH367" s="79"/>
      <c r="AI367" s="79"/>
      <c r="AJ367" s="79"/>
      <c r="AK367" s="79"/>
      <c r="AL367" s="79"/>
      <c r="AM367" s="79"/>
      <c r="AN367" s="78"/>
      <c r="AO367" s="78"/>
      <c r="AP367" s="78"/>
      <c r="AQ367" s="79"/>
      <c r="AR367" s="79"/>
      <c r="AS367" s="78"/>
      <c r="AT367" s="78"/>
      <c r="AU367" s="78"/>
      <c r="AV367" s="79"/>
      <c r="AW367" s="79"/>
      <c r="AX367" s="79"/>
      <c r="AY367" s="79"/>
      <c r="AZ367" s="79"/>
      <c r="BA367" s="79"/>
      <c r="BB367" s="79"/>
      <c r="BC367" s="79"/>
      <c r="BD367" s="79"/>
      <c r="BE367" s="79"/>
      <c r="BF367" s="79"/>
      <c r="BG367" s="79"/>
      <c r="BH367" s="79"/>
      <c r="BI367" s="79"/>
      <c r="BJ367" s="79"/>
      <c r="BK367" s="79"/>
      <c r="BL367" s="79"/>
      <c r="BM367" s="79"/>
      <c r="BN367" s="79"/>
      <c r="BO367" s="79"/>
      <c r="BP367" s="79"/>
      <c r="BQ367" s="79"/>
      <c r="BR367" s="73"/>
      <c r="BS367" s="79"/>
      <c r="BT367" s="78"/>
      <c r="BU367" s="78"/>
      <c r="BV367" s="78"/>
      <c r="BW367" s="79"/>
      <c r="BX367" s="79"/>
      <c r="BY367" s="78"/>
      <c r="BZ367" s="78"/>
      <c r="CA367" s="78"/>
      <c r="CB367" s="79"/>
      <c r="CC367" s="79"/>
      <c r="CD367" s="79"/>
      <c r="CE367" s="79"/>
      <c r="CF367" s="79"/>
      <c r="CG367" s="79"/>
      <c r="CH367" s="80" t="s">
        <v>78</v>
      </c>
    </row>
    <row r="368" spans="1:86" ht="18.75" thickBot="1">
      <c r="A368" s="75" t="str">
        <f t="shared" si="20"/>
        <v/>
      </c>
      <c r="B368" s="76"/>
      <c r="C368" s="76"/>
      <c r="D368" s="77"/>
      <c r="E368" s="78" t="str">
        <f t="shared" si="21"/>
        <v/>
      </c>
      <c r="F368" s="78" t="str">
        <f t="shared" si="22"/>
        <v/>
      </c>
      <c r="G368" s="78" t="str">
        <f t="shared" si="23"/>
        <v/>
      </c>
      <c r="H368" s="78"/>
      <c r="I368" s="78"/>
      <c r="J368" s="78"/>
      <c r="K368" s="78"/>
      <c r="L368" s="78"/>
      <c r="M368" s="78"/>
      <c r="N368" s="78"/>
      <c r="O368" s="79"/>
      <c r="P368" s="79"/>
      <c r="Q368" s="78"/>
      <c r="R368" s="78"/>
      <c r="S368" s="78"/>
      <c r="T368" s="79"/>
      <c r="U368" s="79"/>
      <c r="V368" s="79"/>
      <c r="W368" s="79"/>
      <c r="X368" s="79"/>
      <c r="Y368" s="79"/>
      <c r="Z368" s="78"/>
      <c r="AA368" s="78"/>
      <c r="AB368" s="78"/>
      <c r="AC368" s="79"/>
      <c r="AD368" s="79"/>
      <c r="AE368" s="78"/>
      <c r="AF368" s="78"/>
      <c r="AG368" s="78"/>
      <c r="AH368" s="79"/>
      <c r="AI368" s="79"/>
      <c r="AJ368" s="79"/>
      <c r="AK368" s="79"/>
      <c r="AL368" s="79"/>
      <c r="AM368" s="79"/>
      <c r="AN368" s="78"/>
      <c r="AO368" s="78"/>
      <c r="AP368" s="78"/>
      <c r="AQ368" s="79"/>
      <c r="AR368" s="79"/>
      <c r="AS368" s="78"/>
      <c r="AT368" s="78"/>
      <c r="AU368" s="78"/>
      <c r="AV368" s="79"/>
      <c r="AW368" s="79"/>
      <c r="AX368" s="79"/>
      <c r="AY368" s="79"/>
      <c r="AZ368" s="79"/>
      <c r="BA368" s="79"/>
      <c r="BB368" s="79"/>
      <c r="BC368" s="79"/>
      <c r="BD368" s="79"/>
      <c r="BE368" s="79"/>
      <c r="BF368" s="79"/>
      <c r="BG368" s="79"/>
      <c r="BH368" s="79"/>
      <c r="BI368" s="79"/>
      <c r="BJ368" s="79"/>
      <c r="BK368" s="79"/>
      <c r="BL368" s="79"/>
      <c r="BM368" s="79"/>
      <c r="BN368" s="79"/>
      <c r="BO368" s="79"/>
      <c r="BP368" s="79"/>
      <c r="BQ368" s="79"/>
      <c r="BR368" s="73"/>
      <c r="BS368" s="79"/>
      <c r="BT368" s="78"/>
      <c r="BU368" s="78"/>
      <c r="BV368" s="78"/>
      <c r="BW368" s="79"/>
      <c r="BX368" s="79"/>
      <c r="BY368" s="78"/>
      <c r="BZ368" s="78"/>
      <c r="CA368" s="78"/>
      <c r="CB368" s="79"/>
      <c r="CC368" s="79"/>
      <c r="CD368" s="79"/>
      <c r="CE368" s="79"/>
      <c r="CF368" s="79"/>
      <c r="CG368" s="79"/>
      <c r="CH368" s="80" t="s">
        <v>78</v>
      </c>
    </row>
    <row r="369" spans="1:86" ht="18.75" thickBot="1">
      <c r="A369" s="75" t="str">
        <f t="shared" si="20"/>
        <v/>
      </c>
      <c r="B369" s="76"/>
      <c r="C369" s="76"/>
      <c r="D369" s="77"/>
      <c r="E369" s="78" t="str">
        <f t="shared" si="21"/>
        <v/>
      </c>
      <c r="F369" s="78" t="str">
        <f t="shared" si="22"/>
        <v/>
      </c>
      <c r="G369" s="78" t="str">
        <f t="shared" si="23"/>
        <v/>
      </c>
      <c r="H369" s="78"/>
      <c r="I369" s="78"/>
      <c r="J369" s="78"/>
      <c r="K369" s="78"/>
      <c r="L369" s="78"/>
      <c r="M369" s="78"/>
      <c r="N369" s="78"/>
      <c r="O369" s="79"/>
      <c r="P369" s="79"/>
      <c r="Q369" s="78"/>
      <c r="R369" s="78"/>
      <c r="S369" s="78"/>
      <c r="T369" s="79"/>
      <c r="U369" s="79"/>
      <c r="V369" s="79"/>
      <c r="W369" s="79"/>
      <c r="X369" s="79"/>
      <c r="Y369" s="79"/>
      <c r="Z369" s="78"/>
      <c r="AA369" s="78"/>
      <c r="AB369" s="78"/>
      <c r="AC369" s="79"/>
      <c r="AD369" s="79"/>
      <c r="AE369" s="78"/>
      <c r="AF369" s="78"/>
      <c r="AG369" s="78"/>
      <c r="AH369" s="79"/>
      <c r="AI369" s="79"/>
      <c r="AJ369" s="79"/>
      <c r="AK369" s="79"/>
      <c r="AL369" s="79"/>
      <c r="AM369" s="79"/>
      <c r="AN369" s="78"/>
      <c r="AO369" s="78"/>
      <c r="AP369" s="78"/>
      <c r="AQ369" s="79"/>
      <c r="AR369" s="79"/>
      <c r="AS369" s="78"/>
      <c r="AT369" s="78"/>
      <c r="AU369" s="78"/>
      <c r="AV369" s="79"/>
      <c r="AW369" s="79"/>
      <c r="AX369" s="79"/>
      <c r="AY369" s="79"/>
      <c r="AZ369" s="79"/>
      <c r="BA369" s="79"/>
      <c r="BB369" s="79"/>
      <c r="BC369" s="79"/>
      <c r="BD369" s="79"/>
      <c r="BE369" s="79"/>
      <c r="BF369" s="79"/>
      <c r="BG369" s="79"/>
      <c r="BH369" s="79"/>
      <c r="BI369" s="79"/>
      <c r="BJ369" s="79"/>
      <c r="BK369" s="79"/>
      <c r="BL369" s="79"/>
      <c r="BM369" s="79"/>
      <c r="BN369" s="79"/>
      <c r="BO369" s="79"/>
      <c r="BP369" s="79"/>
      <c r="BQ369" s="79"/>
      <c r="BR369" s="73"/>
      <c r="BS369" s="79"/>
      <c r="BT369" s="78"/>
      <c r="BU369" s="78"/>
      <c r="BV369" s="78"/>
      <c r="BW369" s="79"/>
      <c r="BX369" s="79"/>
      <c r="BY369" s="78"/>
      <c r="BZ369" s="78"/>
      <c r="CA369" s="78"/>
      <c r="CB369" s="79"/>
      <c r="CC369" s="79"/>
      <c r="CD369" s="79"/>
      <c r="CE369" s="79"/>
      <c r="CF369" s="79"/>
      <c r="CG369" s="79"/>
      <c r="CH369" s="80" t="s">
        <v>78</v>
      </c>
    </row>
    <row r="370" spans="1:86" ht="18.75" thickBot="1">
      <c r="A370" s="75" t="str">
        <f t="shared" si="20"/>
        <v/>
      </c>
      <c r="B370" s="76"/>
      <c r="C370" s="76"/>
      <c r="D370" s="77"/>
      <c r="E370" s="78" t="str">
        <f t="shared" si="21"/>
        <v/>
      </c>
      <c r="F370" s="78" t="str">
        <f t="shared" si="22"/>
        <v/>
      </c>
      <c r="G370" s="78" t="str">
        <f t="shared" si="23"/>
        <v/>
      </c>
      <c r="H370" s="78"/>
      <c r="I370" s="78"/>
      <c r="J370" s="78"/>
      <c r="K370" s="78"/>
      <c r="L370" s="78"/>
      <c r="M370" s="78"/>
      <c r="N370" s="78"/>
      <c r="O370" s="79"/>
      <c r="P370" s="79"/>
      <c r="Q370" s="78"/>
      <c r="R370" s="78"/>
      <c r="S370" s="78"/>
      <c r="T370" s="79"/>
      <c r="U370" s="79"/>
      <c r="V370" s="79"/>
      <c r="W370" s="79"/>
      <c r="X370" s="79"/>
      <c r="Y370" s="79"/>
      <c r="Z370" s="78"/>
      <c r="AA370" s="78"/>
      <c r="AB370" s="78"/>
      <c r="AC370" s="79"/>
      <c r="AD370" s="79"/>
      <c r="AE370" s="78"/>
      <c r="AF370" s="78"/>
      <c r="AG370" s="78"/>
      <c r="AH370" s="79"/>
      <c r="AI370" s="79"/>
      <c r="AJ370" s="79"/>
      <c r="AK370" s="79"/>
      <c r="AL370" s="79"/>
      <c r="AM370" s="79"/>
      <c r="AN370" s="78"/>
      <c r="AO370" s="78"/>
      <c r="AP370" s="78"/>
      <c r="AQ370" s="79"/>
      <c r="AR370" s="79"/>
      <c r="AS370" s="78"/>
      <c r="AT370" s="78"/>
      <c r="AU370" s="78"/>
      <c r="AV370" s="79"/>
      <c r="AW370" s="79"/>
      <c r="AX370" s="79"/>
      <c r="AY370" s="79"/>
      <c r="AZ370" s="79"/>
      <c r="BA370" s="79"/>
      <c r="BB370" s="79"/>
      <c r="BC370" s="79"/>
      <c r="BD370" s="79"/>
      <c r="BE370" s="79"/>
      <c r="BF370" s="79"/>
      <c r="BG370" s="79"/>
      <c r="BH370" s="79"/>
      <c r="BI370" s="79"/>
      <c r="BJ370" s="79"/>
      <c r="BK370" s="79"/>
      <c r="BL370" s="79"/>
      <c r="BM370" s="79"/>
      <c r="BN370" s="79"/>
      <c r="BO370" s="79"/>
      <c r="BP370" s="79"/>
      <c r="BQ370" s="79"/>
      <c r="BR370" s="73"/>
      <c r="BS370" s="79"/>
      <c r="BT370" s="78"/>
      <c r="BU370" s="78"/>
      <c r="BV370" s="78"/>
      <c r="BW370" s="79"/>
      <c r="BX370" s="79"/>
      <c r="BY370" s="78"/>
      <c r="BZ370" s="78"/>
      <c r="CA370" s="78"/>
      <c r="CB370" s="79"/>
      <c r="CC370" s="79"/>
      <c r="CD370" s="79"/>
      <c r="CE370" s="79"/>
      <c r="CF370" s="79"/>
      <c r="CG370" s="79"/>
      <c r="CH370" s="80" t="s">
        <v>78</v>
      </c>
    </row>
    <row r="371" spans="1:86" ht="18.75" thickBot="1">
      <c r="A371" s="75" t="str">
        <f t="shared" si="20"/>
        <v/>
      </c>
      <c r="B371" s="76"/>
      <c r="C371" s="76" t="s">
        <v>31</v>
      </c>
      <c r="D371" s="77"/>
      <c r="E371" s="78" t="str">
        <f t="shared" si="21"/>
        <v/>
      </c>
      <c r="F371" s="78" t="str">
        <f t="shared" si="22"/>
        <v/>
      </c>
      <c r="G371" s="78" t="str">
        <f t="shared" si="23"/>
        <v/>
      </c>
      <c r="H371" s="78"/>
      <c r="I371" s="78"/>
      <c r="J371" s="78"/>
      <c r="K371" s="78"/>
      <c r="L371" s="78"/>
      <c r="M371" s="78"/>
      <c r="N371" s="78"/>
      <c r="O371" s="79"/>
      <c r="P371" s="79"/>
      <c r="Q371" s="78"/>
      <c r="R371" s="78"/>
      <c r="S371" s="78"/>
      <c r="T371" s="79"/>
      <c r="U371" s="79"/>
      <c r="V371" s="79"/>
      <c r="W371" s="79"/>
      <c r="X371" s="79"/>
      <c r="Y371" s="79"/>
      <c r="Z371" s="78"/>
      <c r="AA371" s="78"/>
      <c r="AB371" s="78"/>
      <c r="AC371" s="79"/>
      <c r="AD371" s="79"/>
      <c r="AE371" s="78"/>
      <c r="AF371" s="78"/>
      <c r="AG371" s="78"/>
      <c r="AH371" s="79"/>
      <c r="AI371" s="79"/>
      <c r="AJ371" s="79"/>
      <c r="AK371" s="79"/>
      <c r="AL371" s="79"/>
      <c r="AM371" s="79"/>
      <c r="AN371" s="78"/>
      <c r="AO371" s="78"/>
      <c r="AP371" s="78"/>
      <c r="AQ371" s="79"/>
      <c r="AR371" s="79"/>
      <c r="AS371" s="78"/>
      <c r="AT371" s="78"/>
      <c r="AU371" s="78"/>
      <c r="AV371" s="79"/>
      <c r="AW371" s="79"/>
      <c r="AX371" s="79"/>
      <c r="AY371" s="79"/>
      <c r="AZ371" s="79"/>
      <c r="BA371" s="79"/>
      <c r="BB371" s="79"/>
      <c r="BC371" s="79"/>
      <c r="BD371" s="79"/>
      <c r="BE371" s="79"/>
      <c r="BF371" s="79"/>
      <c r="BG371" s="79"/>
      <c r="BH371" s="79"/>
      <c r="BI371" s="79"/>
      <c r="BJ371" s="79"/>
      <c r="BK371" s="79"/>
      <c r="BL371" s="79"/>
      <c r="BM371" s="79"/>
      <c r="BN371" s="79"/>
      <c r="BO371" s="79"/>
      <c r="BP371" s="79"/>
      <c r="BQ371" s="79"/>
      <c r="BR371" s="73"/>
      <c r="BS371" s="79"/>
      <c r="BT371" s="78"/>
      <c r="BU371" s="78"/>
      <c r="BV371" s="78"/>
      <c r="BW371" s="79"/>
      <c r="BX371" s="79"/>
      <c r="BY371" s="78"/>
      <c r="BZ371" s="78"/>
      <c r="CA371" s="78"/>
      <c r="CB371" s="79"/>
      <c r="CC371" s="79"/>
      <c r="CD371" s="79"/>
      <c r="CE371" s="79"/>
      <c r="CF371" s="79"/>
      <c r="CG371" s="79"/>
      <c r="CH371" s="80" t="s">
        <v>78</v>
      </c>
    </row>
    <row r="372" spans="1:86" ht="18.75" thickBot="1">
      <c r="A372" s="75" t="str">
        <f t="shared" si="20"/>
        <v/>
      </c>
      <c r="B372" s="76"/>
      <c r="C372" s="76"/>
      <c r="D372" s="77"/>
      <c r="E372" s="78" t="str">
        <f t="shared" si="21"/>
        <v/>
      </c>
      <c r="F372" s="78" t="str">
        <f t="shared" si="22"/>
        <v/>
      </c>
      <c r="G372" s="78" t="str">
        <f t="shared" si="23"/>
        <v/>
      </c>
      <c r="H372" s="78"/>
      <c r="I372" s="78"/>
      <c r="J372" s="78"/>
      <c r="K372" s="78"/>
      <c r="L372" s="78"/>
      <c r="M372" s="78"/>
      <c r="N372" s="78"/>
      <c r="O372" s="79"/>
      <c r="P372" s="79"/>
      <c r="Q372" s="78"/>
      <c r="R372" s="78"/>
      <c r="S372" s="78"/>
      <c r="T372" s="79"/>
      <c r="U372" s="79"/>
      <c r="V372" s="79"/>
      <c r="W372" s="79"/>
      <c r="X372" s="79"/>
      <c r="Y372" s="79"/>
      <c r="Z372" s="78"/>
      <c r="AA372" s="78"/>
      <c r="AB372" s="78"/>
      <c r="AC372" s="79"/>
      <c r="AD372" s="79"/>
      <c r="AE372" s="78"/>
      <c r="AF372" s="78"/>
      <c r="AG372" s="78"/>
      <c r="AH372" s="79"/>
      <c r="AI372" s="79"/>
      <c r="AJ372" s="79"/>
      <c r="AK372" s="79"/>
      <c r="AL372" s="79"/>
      <c r="AM372" s="79"/>
      <c r="AN372" s="78"/>
      <c r="AO372" s="78"/>
      <c r="AP372" s="78"/>
      <c r="AQ372" s="79"/>
      <c r="AR372" s="79"/>
      <c r="AS372" s="78"/>
      <c r="AT372" s="78"/>
      <c r="AU372" s="78"/>
      <c r="AV372" s="79"/>
      <c r="AW372" s="79"/>
      <c r="AX372" s="79"/>
      <c r="AY372" s="79"/>
      <c r="AZ372" s="79"/>
      <c r="BA372" s="79"/>
      <c r="BB372" s="79"/>
      <c r="BC372" s="79"/>
      <c r="BD372" s="79"/>
      <c r="BE372" s="79"/>
      <c r="BF372" s="79"/>
      <c r="BG372" s="79"/>
      <c r="BH372" s="79"/>
      <c r="BI372" s="79"/>
      <c r="BJ372" s="79"/>
      <c r="BK372" s="79"/>
      <c r="BL372" s="79"/>
      <c r="BM372" s="79"/>
      <c r="BN372" s="79"/>
      <c r="BO372" s="79"/>
      <c r="BP372" s="79"/>
      <c r="BQ372" s="79"/>
      <c r="BR372" s="73"/>
      <c r="BS372" s="79"/>
      <c r="BT372" s="78"/>
      <c r="BU372" s="78"/>
      <c r="BV372" s="78"/>
      <c r="BW372" s="79"/>
      <c r="BX372" s="79"/>
      <c r="BY372" s="78"/>
      <c r="BZ372" s="78"/>
      <c r="CA372" s="78"/>
      <c r="CB372" s="79"/>
      <c r="CC372" s="79"/>
      <c r="CD372" s="79"/>
      <c r="CE372" s="79"/>
      <c r="CF372" s="79"/>
      <c r="CG372" s="79"/>
      <c r="CH372" s="80" t="s">
        <v>78</v>
      </c>
    </row>
    <row r="373" spans="1:86" ht="18.75" thickBot="1">
      <c r="A373" s="75" t="str">
        <f t="shared" si="20"/>
        <v/>
      </c>
      <c r="B373" s="76"/>
      <c r="C373" s="76" t="s">
        <v>31</v>
      </c>
      <c r="D373" s="77"/>
      <c r="E373" s="78" t="str">
        <f t="shared" si="21"/>
        <v/>
      </c>
      <c r="F373" s="78" t="str">
        <f t="shared" si="22"/>
        <v/>
      </c>
      <c r="G373" s="78" t="str">
        <f t="shared" si="23"/>
        <v/>
      </c>
      <c r="H373" s="78"/>
      <c r="I373" s="78"/>
      <c r="J373" s="78"/>
      <c r="K373" s="78"/>
      <c r="L373" s="78"/>
      <c r="M373" s="78"/>
      <c r="N373" s="78"/>
      <c r="O373" s="79"/>
      <c r="P373" s="79"/>
      <c r="Q373" s="78"/>
      <c r="R373" s="78"/>
      <c r="S373" s="78"/>
      <c r="T373" s="79"/>
      <c r="U373" s="79"/>
      <c r="V373" s="79"/>
      <c r="W373" s="79"/>
      <c r="X373" s="79"/>
      <c r="Y373" s="79"/>
      <c r="Z373" s="78"/>
      <c r="AA373" s="78"/>
      <c r="AB373" s="78"/>
      <c r="AC373" s="79"/>
      <c r="AD373" s="79"/>
      <c r="AE373" s="78"/>
      <c r="AF373" s="78"/>
      <c r="AG373" s="78"/>
      <c r="AH373" s="79"/>
      <c r="AI373" s="79"/>
      <c r="AJ373" s="79"/>
      <c r="AK373" s="79"/>
      <c r="AL373" s="79"/>
      <c r="AM373" s="79"/>
      <c r="AN373" s="78"/>
      <c r="AO373" s="78"/>
      <c r="AP373" s="78"/>
      <c r="AQ373" s="79"/>
      <c r="AR373" s="79"/>
      <c r="AS373" s="78"/>
      <c r="AT373" s="78"/>
      <c r="AU373" s="78"/>
      <c r="AV373" s="79"/>
      <c r="AW373" s="79"/>
      <c r="AX373" s="79"/>
      <c r="AY373" s="79"/>
      <c r="AZ373" s="79"/>
      <c r="BA373" s="79"/>
      <c r="BB373" s="79"/>
      <c r="BC373" s="79"/>
      <c r="BD373" s="79"/>
      <c r="BE373" s="79"/>
      <c r="BF373" s="79"/>
      <c r="BG373" s="79"/>
      <c r="BH373" s="79"/>
      <c r="BI373" s="79"/>
      <c r="BJ373" s="79"/>
      <c r="BK373" s="79"/>
      <c r="BL373" s="79"/>
      <c r="BM373" s="79"/>
      <c r="BN373" s="79"/>
      <c r="BO373" s="79"/>
      <c r="BP373" s="79"/>
      <c r="BQ373" s="79"/>
      <c r="BR373" s="73"/>
      <c r="BS373" s="79"/>
      <c r="BT373" s="78"/>
      <c r="BU373" s="78"/>
      <c r="BV373" s="78"/>
      <c r="BW373" s="79"/>
      <c r="BX373" s="79"/>
      <c r="BY373" s="78"/>
      <c r="BZ373" s="78"/>
      <c r="CA373" s="78"/>
      <c r="CB373" s="79"/>
      <c r="CC373" s="79"/>
      <c r="CD373" s="79"/>
      <c r="CE373" s="79"/>
      <c r="CF373" s="79"/>
      <c r="CG373" s="79"/>
      <c r="CH373" s="80" t="s">
        <v>78</v>
      </c>
    </row>
    <row r="374" spans="1:86" ht="18.75" thickBot="1">
      <c r="A374" s="75" t="str">
        <f t="shared" si="20"/>
        <v/>
      </c>
      <c r="B374" s="76"/>
      <c r="C374" s="76"/>
      <c r="D374" s="77"/>
      <c r="E374" s="78" t="str">
        <f t="shared" si="21"/>
        <v/>
      </c>
      <c r="F374" s="78" t="str">
        <f t="shared" si="22"/>
        <v/>
      </c>
      <c r="G374" s="78" t="str">
        <f t="shared" si="23"/>
        <v/>
      </c>
      <c r="H374" s="78"/>
      <c r="I374" s="78"/>
      <c r="J374" s="78"/>
      <c r="K374" s="78"/>
      <c r="L374" s="78"/>
      <c r="M374" s="78"/>
      <c r="N374" s="78"/>
      <c r="O374" s="79"/>
      <c r="P374" s="79"/>
      <c r="Q374" s="78"/>
      <c r="R374" s="78"/>
      <c r="S374" s="78"/>
      <c r="T374" s="79"/>
      <c r="U374" s="79"/>
      <c r="V374" s="79"/>
      <c r="W374" s="79"/>
      <c r="X374" s="79"/>
      <c r="Y374" s="79"/>
      <c r="Z374" s="78"/>
      <c r="AA374" s="78"/>
      <c r="AB374" s="78"/>
      <c r="AC374" s="79"/>
      <c r="AD374" s="79"/>
      <c r="AE374" s="78"/>
      <c r="AF374" s="78"/>
      <c r="AG374" s="78"/>
      <c r="AH374" s="79"/>
      <c r="AI374" s="79"/>
      <c r="AJ374" s="79"/>
      <c r="AK374" s="79"/>
      <c r="AL374" s="79"/>
      <c r="AM374" s="79"/>
      <c r="AN374" s="78"/>
      <c r="AO374" s="78"/>
      <c r="AP374" s="78"/>
      <c r="AQ374" s="79"/>
      <c r="AR374" s="79"/>
      <c r="AS374" s="78"/>
      <c r="AT374" s="78"/>
      <c r="AU374" s="78"/>
      <c r="AV374" s="79"/>
      <c r="AW374" s="79"/>
      <c r="AX374" s="79"/>
      <c r="AY374" s="79"/>
      <c r="AZ374" s="79"/>
      <c r="BA374" s="79"/>
      <c r="BB374" s="79"/>
      <c r="BC374" s="79"/>
      <c r="BD374" s="79"/>
      <c r="BE374" s="79"/>
      <c r="BF374" s="79"/>
      <c r="BG374" s="79"/>
      <c r="BH374" s="79"/>
      <c r="BI374" s="79"/>
      <c r="BJ374" s="79"/>
      <c r="BK374" s="79"/>
      <c r="BL374" s="79"/>
      <c r="BM374" s="79"/>
      <c r="BN374" s="79"/>
      <c r="BO374" s="79"/>
      <c r="BP374" s="79"/>
      <c r="BQ374" s="79"/>
      <c r="BR374" s="73"/>
      <c r="BS374" s="79"/>
      <c r="BT374" s="78"/>
      <c r="BU374" s="78"/>
      <c r="BV374" s="78"/>
      <c r="BW374" s="79"/>
      <c r="BX374" s="79"/>
      <c r="BY374" s="78"/>
      <c r="BZ374" s="78"/>
      <c r="CA374" s="78"/>
      <c r="CB374" s="79"/>
      <c r="CC374" s="79"/>
      <c r="CD374" s="79"/>
      <c r="CE374" s="79"/>
      <c r="CF374" s="79"/>
      <c r="CG374" s="79"/>
      <c r="CH374" s="80" t="s">
        <v>78</v>
      </c>
    </row>
    <row r="375" spans="1:86" ht="18.75" thickBot="1">
      <c r="A375" s="75" t="str">
        <f t="shared" si="20"/>
        <v/>
      </c>
      <c r="B375" s="76"/>
      <c r="C375" s="76"/>
      <c r="D375" s="77"/>
      <c r="E375" s="78" t="str">
        <f t="shared" si="21"/>
        <v/>
      </c>
      <c r="F375" s="78" t="str">
        <f t="shared" si="22"/>
        <v/>
      </c>
      <c r="G375" s="78" t="str">
        <f t="shared" si="23"/>
        <v/>
      </c>
      <c r="H375" s="78"/>
      <c r="I375" s="78"/>
      <c r="J375" s="78"/>
      <c r="K375" s="78"/>
      <c r="L375" s="78"/>
      <c r="M375" s="78"/>
      <c r="N375" s="78"/>
      <c r="O375" s="79"/>
      <c r="P375" s="79"/>
      <c r="Q375" s="78"/>
      <c r="R375" s="78"/>
      <c r="S375" s="78"/>
      <c r="T375" s="79"/>
      <c r="U375" s="79"/>
      <c r="V375" s="79"/>
      <c r="W375" s="79"/>
      <c r="X375" s="79"/>
      <c r="Y375" s="79"/>
      <c r="Z375" s="78"/>
      <c r="AA375" s="78"/>
      <c r="AB375" s="78"/>
      <c r="AC375" s="79"/>
      <c r="AD375" s="79"/>
      <c r="AE375" s="78"/>
      <c r="AF375" s="78"/>
      <c r="AG375" s="78"/>
      <c r="AH375" s="79"/>
      <c r="AI375" s="79"/>
      <c r="AJ375" s="79"/>
      <c r="AK375" s="79"/>
      <c r="AL375" s="79"/>
      <c r="AM375" s="79"/>
      <c r="AN375" s="78"/>
      <c r="AO375" s="78"/>
      <c r="AP375" s="78"/>
      <c r="AQ375" s="79"/>
      <c r="AR375" s="79"/>
      <c r="AS375" s="78"/>
      <c r="AT375" s="78"/>
      <c r="AU375" s="78"/>
      <c r="AV375" s="79"/>
      <c r="AW375" s="79"/>
      <c r="AX375" s="79"/>
      <c r="AY375" s="79"/>
      <c r="AZ375" s="79"/>
      <c r="BA375" s="79"/>
      <c r="BB375" s="79"/>
      <c r="BC375" s="79"/>
      <c r="BD375" s="79"/>
      <c r="BE375" s="79"/>
      <c r="BF375" s="79"/>
      <c r="BG375" s="79"/>
      <c r="BH375" s="79"/>
      <c r="BI375" s="79"/>
      <c r="BJ375" s="79"/>
      <c r="BK375" s="79"/>
      <c r="BL375" s="79"/>
      <c r="BM375" s="79"/>
      <c r="BN375" s="79"/>
      <c r="BO375" s="79"/>
      <c r="BP375" s="79"/>
      <c r="BQ375" s="79"/>
      <c r="BR375" s="73"/>
      <c r="BS375" s="79"/>
      <c r="BT375" s="78"/>
      <c r="BU375" s="78"/>
      <c r="BV375" s="78"/>
      <c r="BW375" s="79"/>
      <c r="BX375" s="79"/>
      <c r="BY375" s="78"/>
      <c r="BZ375" s="78"/>
      <c r="CA375" s="78"/>
      <c r="CB375" s="79"/>
      <c r="CC375" s="79"/>
      <c r="CD375" s="79"/>
      <c r="CE375" s="79"/>
      <c r="CF375" s="79"/>
      <c r="CG375" s="79"/>
      <c r="CH375" s="80" t="s">
        <v>78</v>
      </c>
    </row>
    <row r="376" spans="1:86" ht="18.75" thickBot="1">
      <c r="A376" s="75" t="str">
        <f t="shared" si="20"/>
        <v/>
      </c>
      <c r="B376" s="76"/>
      <c r="C376" s="76"/>
      <c r="D376" s="77"/>
      <c r="E376" s="78" t="str">
        <f t="shared" si="21"/>
        <v/>
      </c>
      <c r="F376" s="78" t="str">
        <f t="shared" si="22"/>
        <v/>
      </c>
      <c r="G376" s="78" t="str">
        <f t="shared" si="23"/>
        <v/>
      </c>
      <c r="H376" s="78"/>
      <c r="I376" s="78"/>
      <c r="J376" s="78"/>
      <c r="K376" s="78"/>
      <c r="L376" s="78"/>
      <c r="M376" s="78"/>
      <c r="N376" s="78"/>
      <c r="O376" s="79"/>
      <c r="P376" s="79"/>
      <c r="Q376" s="78"/>
      <c r="R376" s="78"/>
      <c r="S376" s="78"/>
      <c r="T376" s="79"/>
      <c r="U376" s="79"/>
      <c r="V376" s="79"/>
      <c r="W376" s="79"/>
      <c r="X376" s="79"/>
      <c r="Y376" s="79"/>
      <c r="Z376" s="78"/>
      <c r="AA376" s="78"/>
      <c r="AB376" s="78"/>
      <c r="AC376" s="79"/>
      <c r="AD376" s="79"/>
      <c r="AE376" s="78"/>
      <c r="AF376" s="78"/>
      <c r="AG376" s="78"/>
      <c r="AH376" s="79"/>
      <c r="AI376" s="79"/>
      <c r="AJ376" s="79"/>
      <c r="AK376" s="79"/>
      <c r="AL376" s="79"/>
      <c r="AM376" s="79"/>
      <c r="AN376" s="78"/>
      <c r="AO376" s="78"/>
      <c r="AP376" s="78"/>
      <c r="AQ376" s="79"/>
      <c r="AR376" s="79"/>
      <c r="AS376" s="78"/>
      <c r="AT376" s="78"/>
      <c r="AU376" s="78"/>
      <c r="AV376" s="79"/>
      <c r="AW376" s="79"/>
      <c r="AX376" s="79"/>
      <c r="AY376" s="79"/>
      <c r="AZ376" s="79"/>
      <c r="BA376" s="79"/>
      <c r="BB376" s="79"/>
      <c r="BC376" s="79"/>
      <c r="BD376" s="79"/>
      <c r="BE376" s="79"/>
      <c r="BF376" s="79"/>
      <c r="BG376" s="79"/>
      <c r="BH376" s="79"/>
      <c r="BI376" s="79"/>
      <c r="BJ376" s="79"/>
      <c r="BK376" s="79"/>
      <c r="BL376" s="79"/>
      <c r="BM376" s="79"/>
      <c r="BN376" s="79"/>
      <c r="BO376" s="79"/>
      <c r="BP376" s="79"/>
      <c r="BQ376" s="79"/>
      <c r="BR376" s="73"/>
      <c r="BS376" s="79"/>
      <c r="BT376" s="78"/>
      <c r="BU376" s="78"/>
      <c r="BV376" s="78"/>
      <c r="BW376" s="79"/>
      <c r="BX376" s="79"/>
      <c r="BY376" s="78"/>
      <c r="BZ376" s="78"/>
      <c r="CA376" s="78"/>
      <c r="CB376" s="79"/>
      <c r="CC376" s="79"/>
      <c r="CD376" s="79"/>
      <c r="CE376" s="79"/>
      <c r="CF376" s="79"/>
      <c r="CG376" s="79"/>
      <c r="CH376" s="80" t="s">
        <v>78</v>
      </c>
    </row>
    <row r="377" spans="1:86" ht="18.75" thickBot="1">
      <c r="A377" s="75" t="str">
        <f t="shared" si="20"/>
        <v/>
      </c>
      <c r="B377" s="76"/>
      <c r="C377" s="76" t="s">
        <v>31</v>
      </c>
      <c r="D377" s="77"/>
      <c r="E377" s="78" t="str">
        <f t="shared" si="21"/>
        <v/>
      </c>
      <c r="F377" s="78" t="str">
        <f t="shared" si="22"/>
        <v/>
      </c>
      <c r="G377" s="78" t="str">
        <f t="shared" si="23"/>
        <v/>
      </c>
      <c r="H377" s="78"/>
      <c r="I377" s="78"/>
      <c r="J377" s="78"/>
      <c r="K377" s="78"/>
      <c r="L377" s="78"/>
      <c r="M377" s="78"/>
      <c r="N377" s="78"/>
      <c r="O377" s="79"/>
      <c r="P377" s="79"/>
      <c r="Q377" s="78"/>
      <c r="R377" s="78"/>
      <c r="S377" s="78"/>
      <c r="T377" s="79"/>
      <c r="U377" s="79"/>
      <c r="V377" s="79"/>
      <c r="W377" s="79"/>
      <c r="X377" s="79"/>
      <c r="Y377" s="79"/>
      <c r="Z377" s="78"/>
      <c r="AA377" s="78"/>
      <c r="AB377" s="78"/>
      <c r="AC377" s="79"/>
      <c r="AD377" s="79"/>
      <c r="AE377" s="78"/>
      <c r="AF377" s="78"/>
      <c r="AG377" s="78"/>
      <c r="AH377" s="79"/>
      <c r="AI377" s="79"/>
      <c r="AJ377" s="79"/>
      <c r="AK377" s="79"/>
      <c r="AL377" s="79"/>
      <c r="AM377" s="79"/>
      <c r="AN377" s="78"/>
      <c r="AO377" s="78"/>
      <c r="AP377" s="78"/>
      <c r="AQ377" s="79"/>
      <c r="AR377" s="79"/>
      <c r="AS377" s="78"/>
      <c r="AT377" s="78"/>
      <c r="AU377" s="78"/>
      <c r="AV377" s="79"/>
      <c r="AW377" s="79"/>
      <c r="AX377" s="79"/>
      <c r="AY377" s="79"/>
      <c r="AZ377" s="79"/>
      <c r="BA377" s="79"/>
      <c r="BB377" s="79"/>
      <c r="BC377" s="79"/>
      <c r="BD377" s="79"/>
      <c r="BE377" s="79"/>
      <c r="BF377" s="79"/>
      <c r="BG377" s="79"/>
      <c r="BH377" s="79"/>
      <c r="BI377" s="79"/>
      <c r="BJ377" s="79"/>
      <c r="BK377" s="79"/>
      <c r="BL377" s="79"/>
      <c r="BM377" s="79"/>
      <c r="BN377" s="79"/>
      <c r="BO377" s="79"/>
      <c r="BP377" s="79"/>
      <c r="BQ377" s="79"/>
      <c r="BR377" s="73"/>
      <c r="BS377" s="79"/>
      <c r="BT377" s="78"/>
      <c r="BU377" s="78"/>
      <c r="BV377" s="78"/>
      <c r="BW377" s="79"/>
      <c r="BX377" s="79"/>
      <c r="BY377" s="78"/>
      <c r="BZ377" s="78"/>
      <c r="CA377" s="78"/>
      <c r="CB377" s="79"/>
      <c r="CC377" s="79"/>
      <c r="CD377" s="79"/>
      <c r="CE377" s="79"/>
      <c r="CF377" s="79"/>
      <c r="CG377" s="79"/>
      <c r="CH377" s="80" t="s">
        <v>78</v>
      </c>
    </row>
    <row r="378" spans="1:86" ht="18.75" thickBot="1">
      <c r="A378" s="75" t="str">
        <f t="shared" si="20"/>
        <v/>
      </c>
      <c r="B378" s="76"/>
      <c r="C378" s="76"/>
      <c r="D378" s="77"/>
      <c r="E378" s="78" t="str">
        <f t="shared" si="21"/>
        <v/>
      </c>
      <c r="F378" s="78" t="str">
        <f t="shared" si="22"/>
        <v/>
      </c>
      <c r="G378" s="78" t="str">
        <f t="shared" si="23"/>
        <v/>
      </c>
      <c r="H378" s="78"/>
      <c r="I378" s="78"/>
      <c r="J378" s="78"/>
      <c r="K378" s="78"/>
      <c r="L378" s="78"/>
      <c r="M378" s="78"/>
      <c r="N378" s="78"/>
      <c r="O378" s="79"/>
      <c r="P378" s="79"/>
      <c r="Q378" s="78"/>
      <c r="R378" s="78"/>
      <c r="S378" s="78"/>
      <c r="T378" s="79"/>
      <c r="U378" s="79"/>
      <c r="V378" s="79"/>
      <c r="W378" s="79"/>
      <c r="X378" s="79"/>
      <c r="Y378" s="79"/>
      <c r="Z378" s="78"/>
      <c r="AA378" s="78"/>
      <c r="AB378" s="78"/>
      <c r="AC378" s="79"/>
      <c r="AD378" s="79"/>
      <c r="AE378" s="78"/>
      <c r="AF378" s="78"/>
      <c r="AG378" s="78"/>
      <c r="AH378" s="79"/>
      <c r="AI378" s="79"/>
      <c r="AJ378" s="79"/>
      <c r="AK378" s="79"/>
      <c r="AL378" s="79"/>
      <c r="AM378" s="79"/>
      <c r="AN378" s="78"/>
      <c r="AO378" s="78"/>
      <c r="AP378" s="78"/>
      <c r="AQ378" s="79"/>
      <c r="AR378" s="79"/>
      <c r="AS378" s="78"/>
      <c r="AT378" s="78"/>
      <c r="AU378" s="78"/>
      <c r="AV378" s="79"/>
      <c r="AW378" s="79"/>
      <c r="AX378" s="79"/>
      <c r="AY378" s="79"/>
      <c r="AZ378" s="79"/>
      <c r="BA378" s="79"/>
      <c r="BB378" s="79"/>
      <c r="BC378" s="79"/>
      <c r="BD378" s="79"/>
      <c r="BE378" s="79"/>
      <c r="BF378" s="79"/>
      <c r="BG378" s="79"/>
      <c r="BH378" s="79"/>
      <c r="BI378" s="79"/>
      <c r="BJ378" s="79"/>
      <c r="BK378" s="79"/>
      <c r="BL378" s="79"/>
      <c r="BM378" s="79"/>
      <c r="BN378" s="79"/>
      <c r="BO378" s="79"/>
      <c r="BP378" s="79"/>
      <c r="BQ378" s="79"/>
      <c r="BR378" s="73"/>
      <c r="BS378" s="79"/>
      <c r="BT378" s="78"/>
      <c r="BU378" s="78"/>
      <c r="BV378" s="78"/>
      <c r="BW378" s="79"/>
      <c r="BX378" s="79"/>
      <c r="BY378" s="78"/>
      <c r="BZ378" s="78"/>
      <c r="CA378" s="78"/>
      <c r="CB378" s="79"/>
      <c r="CC378" s="79"/>
      <c r="CD378" s="79"/>
      <c r="CE378" s="79"/>
      <c r="CF378" s="79"/>
      <c r="CG378" s="79"/>
      <c r="CH378" s="80" t="s">
        <v>78</v>
      </c>
    </row>
    <row r="379" spans="1:86" ht="18.75" thickBot="1">
      <c r="A379" s="75" t="str">
        <f t="shared" si="20"/>
        <v/>
      </c>
      <c r="B379" s="76"/>
      <c r="C379" s="76"/>
      <c r="D379" s="77"/>
      <c r="E379" s="78" t="str">
        <f t="shared" si="21"/>
        <v/>
      </c>
      <c r="F379" s="78" t="str">
        <f t="shared" si="22"/>
        <v/>
      </c>
      <c r="G379" s="78" t="str">
        <f t="shared" si="23"/>
        <v/>
      </c>
      <c r="H379" s="78"/>
      <c r="I379" s="78"/>
      <c r="J379" s="78"/>
      <c r="K379" s="78"/>
      <c r="L379" s="78"/>
      <c r="M379" s="78"/>
      <c r="N379" s="78"/>
      <c r="O379" s="79"/>
      <c r="P379" s="79"/>
      <c r="Q379" s="78"/>
      <c r="R379" s="78"/>
      <c r="S379" s="78"/>
      <c r="T379" s="79"/>
      <c r="U379" s="79"/>
      <c r="V379" s="79"/>
      <c r="W379" s="79"/>
      <c r="X379" s="79"/>
      <c r="Y379" s="79"/>
      <c r="Z379" s="78"/>
      <c r="AA379" s="78"/>
      <c r="AB379" s="78"/>
      <c r="AC379" s="79"/>
      <c r="AD379" s="79"/>
      <c r="AE379" s="78"/>
      <c r="AF379" s="78"/>
      <c r="AG379" s="78"/>
      <c r="AH379" s="79"/>
      <c r="AI379" s="79"/>
      <c r="AJ379" s="79"/>
      <c r="AK379" s="79"/>
      <c r="AL379" s="79"/>
      <c r="AM379" s="79"/>
      <c r="AN379" s="78"/>
      <c r="AO379" s="78"/>
      <c r="AP379" s="78"/>
      <c r="AQ379" s="79"/>
      <c r="AR379" s="79"/>
      <c r="AS379" s="78"/>
      <c r="AT379" s="78"/>
      <c r="AU379" s="78"/>
      <c r="AV379" s="79"/>
      <c r="AW379" s="79"/>
      <c r="AX379" s="79"/>
      <c r="AY379" s="79"/>
      <c r="AZ379" s="79"/>
      <c r="BA379" s="79"/>
      <c r="BB379" s="79"/>
      <c r="BC379" s="79"/>
      <c r="BD379" s="79"/>
      <c r="BE379" s="79"/>
      <c r="BF379" s="79"/>
      <c r="BG379" s="79"/>
      <c r="BH379" s="79"/>
      <c r="BI379" s="79"/>
      <c r="BJ379" s="79"/>
      <c r="BK379" s="79"/>
      <c r="BL379" s="79"/>
      <c r="BM379" s="79"/>
      <c r="BN379" s="79"/>
      <c r="BO379" s="79"/>
      <c r="BP379" s="79"/>
      <c r="BQ379" s="79"/>
      <c r="BR379" s="73"/>
      <c r="BS379" s="79"/>
      <c r="BT379" s="78"/>
      <c r="BU379" s="78"/>
      <c r="BV379" s="78"/>
      <c r="BW379" s="79"/>
      <c r="BX379" s="79"/>
      <c r="BY379" s="78"/>
      <c r="BZ379" s="78"/>
      <c r="CA379" s="78"/>
      <c r="CB379" s="79"/>
      <c r="CC379" s="79"/>
      <c r="CD379" s="79"/>
      <c r="CE379" s="79"/>
      <c r="CF379" s="79"/>
      <c r="CG379" s="79"/>
      <c r="CH379" s="80" t="s">
        <v>78</v>
      </c>
    </row>
    <row r="380" spans="1:86" ht="18.75" thickBot="1">
      <c r="A380" s="75" t="str">
        <f t="shared" si="20"/>
        <v/>
      </c>
      <c r="B380" s="76"/>
      <c r="C380" s="76" t="s">
        <v>31</v>
      </c>
      <c r="D380" s="77"/>
      <c r="E380" s="78" t="str">
        <f t="shared" si="21"/>
        <v/>
      </c>
      <c r="F380" s="78" t="str">
        <f t="shared" si="22"/>
        <v/>
      </c>
      <c r="G380" s="78" t="str">
        <f t="shared" si="23"/>
        <v/>
      </c>
      <c r="H380" s="78"/>
      <c r="I380" s="78"/>
      <c r="J380" s="78"/>
      <c r="K380" s="78"/>
      <c r="L380" s="78"/>
      <c r="M380" s="78"/>
      <c r="N380" s="78"/>
      <c r="O380" s="79"/>
      <c r="P380" s="79"/>
      <c r="Q380" s="78"/>
      <c r="R380" s="78"/>
      <c r="S380" s="78"/>
      <c r="T380" s="79"/>
      <c r="U380" s="79"/>
      <c r="V380" s="79"/>
      <c r="W380" s="79"/>
      <c r="X380" s="79"/>
      <c r="Y380" s="79"/>
      <c r="Z380" s="78"/>
      <c r="AA380" s="78"/>
      <c r="AB380" s="78"/>
      <c r="AC380" s="79"/>
      <c r="AD380" s="79"/>
      <c r="AE380" s="78"/>
      <c r="AF380" s="78"/>
      <c r="AG380" s="78"/>
      <c r="AH380" s="79"/>
      <c r="AI380" s="79"/>
      <c r="AJ380" s="79"/>
      <c r="AK380" s="79"/>
      <c r="AL380" s="79"/>
      <c r="AM380" s="79"/>
      <c r="AN380" s="78"/>
      <c r="AO380" s="78"/>
      <c r="AP380" s="78"/>
      <c r="AQ380" s="79"/>
      <c r="AR380" s="79"/>
      <c r="AS380" s="78"/>
      <c r="AT380" s="78"/>
      <c r="AU380" s="78"/>
      <c r="AV380" s="79"/>
      <c r="AW380" s="79"/>
      <c r="AX380" s="79"/>
      <c r="AY380" s="79"/>
      <c r="AZ380" s="79"/>
      <c r="BA380" s="79"/>
      <c r="BB380" s="79"/>
      <c r="BC380" s="79"/>
      <c r="BD380" s="79"/>
      <c r="BE380" s="79"/>
      <c r="BF380" s="79"/>
      <c r="BG380" s="79"/>
      <c r="BH380" s="79"/>
      <c r="BI380" s="79"/>
      <c r="BJ380" s="79"/>
      <c r="BK380" s="79"/>
      <c r="BL380" s="79"/>
      <c r="BM380" s="79"/>
      <c r="BN380" s="79"/>
      <c r="BO380" s="79"/>
      <c r="BP380" s="79"/>
      <c r="BQ380" s="79"/>
      <c r="BR380" s="73"/>
      <c r="BS380" s="79"/>
      <c r="BT380" s="78"/>
      <c r="BU380" s="78"/>
      <c r="BV380" s="78"/>
      <c r="BW380" s="79"/>
      <c r="BX380" s="79"/>
      <c r="BY380" s="78"/>
      <c r="BZ380" s="78"/>
      <c r="CA380" s="78"/>
      <c r="CB380" s="79"/>
      <c r="CC380" s="79"/>
      <c r="CD380" s="79"/>
      <c r="CE380" s="79"/>
      <c r="CF380" s="79"/>
      <c r="CG380" s="79"/>
      <c r="CH380" s="80" t="s">
        <v>78</v>
      </c>
    </row>
    <row r="381" spans="1:86" ht="18.75" thickBot="1">
      <c r="A381" s="75" t="str">
        <f t="shared" si="20"/>
        <v/>
      </c>
      <c r="B381" s="76"/>
      <c r="C381" s="76"/>
      <c r="D381" s="77"/>
      <c r="E381" s="78" t="str">
        <f t="shared" si="21"/>
        <v/>
      </c>
      <c r="F381" s="78" t="str">
        <f t="shared" si="22"/>
        <v/>
      </c>
      <c r="G381" s="78" t="str">
        <f t="shared" si="23"/>
        <v/>
      </c>
      <c r="H381" s="78"/>
      <c r="I381" s="78"/>
      <c r="J381" s="78"/>
      <c r="K381" s="78"/>
      <c r="L381" s="78"/>
      <c r="M381" s="78"/>
      <c r="N381" s="78"/>
      <c r="O381" s="79"/>
      <c r="P381" s="79"/>
      <c r="Q381" s="78"/>
      <c r="R381" s="78"/>
      <c r="S381" s="78"/>
      <c r="T381" s="79"/>
      <c r="U381" s="79"/>
      <c r="V381" s="79"/>
      <c r="W381" s="79"/>
      <c r="X381" s="79"/>
      <c r="Y381" s="79"/>
      <c r="Z381" s="78"/>
      <c r="AA381" s="78"/>
      <c r="AB381" s="78"/>
      <c r="AC381" s="79"/>
      <c r="AD381" s="79"/>
      <c r="AE381" s="78"/>
      <c r="AF381" s="78"/>
      <c r="AG381" s="78"/>
      <c r="AH381" s="79"/>
      <c r="AI381" s="79"/>
      <c r="AJ381" s="79"/>
      <c r="AK381" s="79"/>
      <c r="AL381" s="79"/>
      <c r="AM381" s="79"/>
      <c r="AN381" s="78"/>
      <c r="AO381" s="78"/>
      <c r="AP381" s="78"/>
      <c r="AQ381" s="79"/>
      <c r="AR381" s="79"/>
      <c r="AS381" s="78"/>
      <c r="AT381" s="78"/>
      <c r="AU381" s="78"/>
      <c r="AV381" s="79"/>
      <c r="AW381" s="79"/>
      <c r="AX381" s="79"/>
      <c r="AY381" s="79"/>
      <c r="AZ381" s="79"/>
      <c r="BA381" s="79"/>
      <c r="BB381" s="79"/>
      <c r="BC381" s="79"/>
      <c r="BD381" s="79"/>
      <c r="BE381" s="79"/>
      <c r="BF381" s="79"/>
      <c r="BG381" s="79"/>
      <c r="BH381" s="79"/>
      <c r="BI381" s="79"/>
      <c r="BJ381" s="79"/>
      <c r="BK381" s="79"/>
      <c r="BL381" s="79"/>
      <c r="BM381" s="79"/>
      <c r="BN381" s="79"/>
      <c r="BO381" s="79"/>
      <c r="BP381" s="79"/>
      <c r="BQ381" s="79"/>
      <c r="BR381" s="73"/>
      <c r="BS381" s="79"/>
      <c r="BT381" s="78"/>
      <c r="BU381" s="78"/>
      <c r="BV381" s="78"/>
      <c r="BW381" s="79"/>
      <c r="BX381" s="79"/>
      <c r="BY381" s="78"/>
      <c r="BZ381" s="78"/>
      <c r="CA381" s="78"/>
      <c r="CB381" s="79"/>
      <c r="CC381" s="79"/>
      <c r="CD381" s="79"/>
      <c r="CE381" s="79"/>
      <c r="CF381" s="79"/>
      <c r="CG381" s="79"/>
      <c r="CH381" s="80" t="s">
        <v>78</v>
      </c>
    </row>
    <row r="382" spans="1:86" ht="18.75" thickBot="1">
      <c r="A382" s="75" t="str">
        <f t="shared" si="20"/>
        <v/>
      </c>
      <c r="B382" s="76"/>
      <c r="C382" s="76"/>
      <c r="D382" s="77"/>
      <c r="E382" s="78" t="str">
        <f t="shared" si="21"/>
        <v/>
      </c>
      <c r="F382" s="78" t="str">
        <f t="shared" si="22"/>
        <v/>
      </c>
      <c r="G382" s="78" t="str">
        <f t="shared" si="23"/>
        <v/>
      </c>
      <c r="H382" s="78"/>
      <c r="I382" s="78"/>
      <c r="J382" s="78"/>
      <c r="K382" s="78"/>
      <c r="L382" s="78"/>
      <c r="M382" s="78"/>
      <c r="N382" s="78"/>
      <c r="O382" s="79"/>
      <c r="P382" s="79"/>
      <c r="Q382" s="78"/>
      <c r="R382" s="78"/>
      <c r="S382" s="78"/>
      <c r="T382" s="79"/>
      <c r="U382" s="79"/>
      <c r="V382" s="79"/>
      <c r="W382" s="79"/>
      <c r="X382" s="79"/>
      <c r="Y382" s="79"/>
      <c r="Z382" s="78"/>
      <c r="AA382" s="78"/>
      <c r="AB382" s="78"/>
      <c r="AC382" s="79"/>
      <c r="AD382" s="79"/>
      <c r="AE382" s="78"/>
      <c r="AF382" s="78"/>
      <c r="AG382" s="78"/>
      <c r="AH382" s="79"/>
      <c r="AI382" s="79"/>
      <c r="AJ382" s="79"/>
      <c r="AK382" s="79"/>
      <c r="AL382" s="79"/>
      <c r="AM382" s="79"/>
      <c r="AN382" s="78"/>
      <c r="AO382" s="78"/>
      <c r="AP382" s="78"/>
      <c r="AQ382" s="79"/>
      <c r="AR382" s="79"/>
      <c r="AS382" s="78"/>
      <c r="AT382" s="78"/>
      <c r="AU382" s="78"/>
      <c r="AV382" s="79"/>
      <c r="AW382" s="79"/>
      <c r="AX382" s="79"/>
      <c r="AY382" s="79"/>
      <c r="AZ382" s="79"/>
      <c r="BA382" s="79"/>
      <c r="BB382" s="79"/>
      <c r="BC382" s="79"/>
      <c r="BD382" s="79"/>
      <c r="BE382" s="79"/>
      <c r="BF382" s="79"/>
      <c r="BG382" s="79"/>
      <c r="BH382" s="79"/>
      <c r="BI382" s="79"/>
      <c r="BJ382" s="79"/>
      <c r="BK382" s="79"/>
      <c r="BL382" s="79"/>
      <c r="BM382" s="79"/>
      <c r="BN382" s="79"/>
      <c r="BO382" s="79"/>
      <c r="BP382" s="79"/>
      <c r="BQ382" s="79"/>
      <c r="BR382" s="73"/>
      <c r="BS382" s="79"/>
      <c r="BT382" s="78"/>
      <c r="BU382" s="78"/>
      <c r="BV382" s="78"/>
      <c r="BW382" s="79"/>
      <c r="BX382" s="79"/>
      <c r="BY382" s="78"/>
      <c r="BZ382" s="78"/>
      <c r="CA382" s="78"/>
      <c r="CB382" s="79"/>
      <c r="CC382" s="79"/>
      <c r="CD382" s="79"/>
      <c r="CE382" s="79"/>
      <c r="CF382" s="79"/>
      <c r="CG382" s="79"/>
      <c r="CH382" s="80" t="s">
        <v>78</v>
      </c>
    </row>
    <row r="383" spans="1:86" ht="18.75" thickBot="1">
      <c r="A383" s="75" t="str">
        <f t="shared" si="20"/>
        <v/>
      </c>
      <c r="B383" s="76"/>
      <c r="C383" s="76"/>
      <c r="D383" s="77"/>
      <c r="E383" s="78" t="str">
        <f t="shared" si="21"/>
        <v/>
      </c>
      <c r="F383" s="78" t="str">
        <f t="shared" si="22"/>
        <v/>
      </c>
      <c r="G383" s="78" t="str">
        <f t="shared" si="23"/>
        <v/>
      </c>
      <c r="H383" s="78"/>
      <c r="I383" s="78"/>
      <c r="J383" s="78"/>
      <c r="K383" s="78"/>
      <c r="L383" s="78"/>
      <c r="M383" s="78"/>
      <c r="N383" s="78"/>
      <c r="O383" s="79"/>
      <c r="P383" s="79"/>
      <c r="Q383" s="78"/>
      <c r="R383" s="78"/>
      <c r="S383" s="78"/>
      <c r="T383" s="79"/>
      <c r="U383" s="79"/>
      <c r="V383" s="79"/>
      <c r="W383" s="79"/>
      <c r="X383" s="79"/>
      <c r="Y383" s="79"/>
      <c r="Z383" s="78"/>
      <c r="AA383" s="78"/>
      <c r="AB383" s="78"/>
      <c r="AC383" s="79"/>
      <c r="AD383" s="79"/>
      <c r="AE383" s="78"/>
      <c r="AF383" s="78"/>
      <c r="AG383" s="78"/>
      <c r="AH383" s="79"/>
      <c r="AI383" s="79"/>
      <c r="AJ383" s="79"/>
      <c r="AK383" s="79"/>
      <c r="AL383" s="79"/>
      <c r="AM383" s="79"/>
      <c r="AN383" s="78"/>
      <c r="AO383" s="78"/>
      <c r="AP383" s="78"/>
      <c r="AQ383" s="79"/>
      <c r="AR383" s="79"/>
      <c r="AS383" s="78"/>
      <c r="AT383" s="78"/>
      <c r="AU383" s="78"/>
      <c r="AV383" s="79"/>
      <c r="AW383" s="79"/>
      <c r="AX383" s="79"/>
      <c r="AY383" s="79"/>
      <c r="AZ383" s="79"/>
      <c r="BA383" s="79"/>
      <c r="BB383" s="79"/>
      <c r="BC383" s="79"/>
      <c r="BD383" s="79"/>
      <c r="BE383" s="79"/>
      <c r="BF383" s="79"/>
      <c r="BG383" s="79"/>
      <c r="BH383" s="79"/>
      <c r="BI383" s="79"/>
      <c r="BJ383" s="79"/>
      <c r="BK383" s="79"/>
      <c r="BL383" s="79"/>
      <c r="BM383" s="79"/>
      <c r="BN383" s="79"/>
      <c r="BO383" s="79"/>
      <c r="BP383" s="79"/>
      <c r="BQ383" s="79"/>
      <c r="BR383" s="73"/>
      <c r="BS383" s="79"/>
      <c r="BT383" s="78"/>
      <c r="BU383" s="78"/>
      <c r="BV383" s="78"/>
      <c r="BW383" s="79"/>
      <c r="BX383" s="79"/>
      <c r="BY383" s="78"/>
      <c r="BZ383" s="78"/>
      <c r="CA383" s="78"/>
      <c r="CB383" s="79"/>
      <c r="CC383" s="79"/>
      <c r="CD383" s="79"/>
      <c r="CE383" s="79"/>
      <c r="CF383" s="79"/>
      <c r="CG383" s="79"/>
      <c r="CH383" s="80" t="s">
        <v>78</v>
      </c>
    </row>
    <row r="384" spans="1:86" ht="18.75" thickBot="1">
      <c r="A384" s="75" t="str">
        <f t="shared" si="20"/>
        <v/>
      </c>
      <c r="B384" s="76"/>
      <c r="C384" s="76"/>
      <c r="D384" s="77"/>
      <c r="E384" s="78" t="str">
        <f t="shared" si="21"/>
        <v/>
      </c>
      <c r="F384" s="78" t="str">
        <f t="shared" si="22"/>
        <v/>
      </c>
      <c r="G384" s="78" t="str">
        <f t="shared" si="23"/>
        <v/>
      </c>
      <c r="H384" s="78"/>
      <c r="I384" s="78"/>
      <c r="J384" s="78"/>
      <c r="K384" s="78"/>
      <c r="L384" s="78"/>
      <c r="M384" s="78"/>
      <c r="N384" s="78"/>
      <c r="O384" s="79"/>
      <c r="P384" s="79"/>
      <c r="Q384" s="78"/>
      <c r="R384" s="78"/>
      <c r="S384" s="78"/>
      <c r="T384" s="79"/>
      <c r="U384" s="79"/>
      <c r="V384" s="79"/>
      <c r="W384" s="79"/>
      <c r="X384" s="79"/>
      <c r="Y384" s="79"/>
      <c r="Z384" s="78"/>
      <c r="AA384" s="78"/>
      <c r="AB384" s="78"/>
      <c r="AC384" s="79"/>
      <c r="AD384" s="79"/>
      <c r="AE384" s="78"/>
      <c r="AF384" s="78"/>
      <c r="AG384" s="78"/>
      <c r="AH384" s="79"/>
      <c r="AI384" s="79"/>
      <c r="AJ384" s="79"/>
      <c r="AK384" s="79"/>
      <c r="AL384" s="79"/>
      <c r="AM384" s="79"/>
      <c r="AN384" s="78"/>
      <c r="AO384" s="78"/>
      <c r="AP384" s="78"/>
      <c r="AQ384" s="79"/>
      <c r="AR384" s="79"/>
      <c r="AS384" s="78"/>
      <c r="AT384" s="78"/>
      <c r="AU384" s="78"/>
      <c r="AV384" s="79"/>
      <c r="AW384" s="79"/>
      <c r="AX384" s="79"/>
      <c r="AY384" s="79"/>
      <c r="AZ384" s="79"/>
      <c r="BA384" s="79"/>
      <c r="BB384" s="79"/>
      <c r="BC384" s="79"/>
      <c r="BD384" s="79"/>
      <c r="BE384" s="79"/>
      <c r="BF384" s="79"/>
      <c r="BG384" s="79"/>
      <c r="BH384" s="79"/>
      <c r="BI384" s="79"/>
      <c r="BJ384" s="79"/>
      <c r="BK384" s="79"/>
      <c r="BL384" s="79"/>
      <c r="BM384" s="79"/>
      <c r="BN384" s="79"/>
      <c r="BO384" s="79"/>
      <c r="BP384" s="79"/>
      <c r="BQ384" s="79"/>
      <c r="BR384" s="73"/>
      <c r="BS384" s="79"/>
      <c r="BT384" s="78"/>
      <c r="BU384" s="78"/>
      <c r="BV384" s="78"/>
      <c r="BW384" s="79"/>
      <c r="BX384" s="79"/>
      <c r="BY384" s="78"/>
      <c r="BZ384" s="78"/>
      <c r="CA384" s="78"/>
      <c r="CB384" s="79"/>
      <c r="CC384" s="79"/>
      <c r="CD384" s="79"/>
      <c r="CE384" s="79"/>
      <c r="CF384" s="79"/>
      <c r="CG384" s="79"/>
      <c r="CH384" s="80" t="s">
        <v>78</v>
      </c>
    </row>
    <row r="385" spans="1:86" ht="18.75" thickBot="1">
      <c r="A385" s="75" t="str">
        <f t="shared" si="20"/>
        <v/>
      </c>
      <c r="B385" s="76"/>
      <c r="C385" s="76"/>
      <c r="D385" s="77"/>
      <c r="E385" s="78" t="str">
        <f t="shared" si="21"/>
        <v/>
      </c>
      <c r="F385" s="78" t="str">
        <f t="shared" si="22"/>
        <v/>
      </c>
      <c r="G385" s="78" t="str">
        <f t="shared" si="23"/>
        <v/>
      </c>
      <c r="H385" s="78"/>
      <c r="I385" s="78"/>
      <c r="J385" s="78"/>
      <c r="K385" s="78"/>
      <c r="L385" s="78"/>
      <c r="M385" s="78"/>
      <c r="N385" s="78"/>
      <c r="O385" s="79"/>
      <c r="P385" s="79"/>
      <c r="Q385" s="78"/>
      <c r="R385" s="78"/>
      <c r="S385" s="78"/>
      <c r="T385" s="79"/>
      <c r="U385" s="79"/>
      <c r="V385" s="79"/>
      <c r="W385" s="79"/>
      <c r="X385" s="79"/>
      <c r="Y385" s="79"/>
      <c r="Z385" s="78"/>
      <c r="AA385" s="78"/>
      <c r="AB385" s="78"/>
      <c r="AC385" s="79"/>
      <c r="AD385" s="79"/>
      <c r="AE385" s="78"/>
      <c r="AF385" s="78"/>
      <c r="AG385" s="78"/>
      <c r="AH385" s="79"/>
      <c r="AI385" s="79"/>
      <c r="AJ385" s="79"/>
      <c r="AK385" s="79"/>
      <c r="AL385" s="79"/>
      <c r="AM385" s="79"/>
      <c r="AN385" s="78"/>
      <c r="AO385" s="78"/>
      <c r="AP385" s="78"/>
      <c r="AQ385" s="79"/>
      <c r="AR385" s="79"/>
      <c r="AS385" s="78"/>
      <c r="AT385" s="78"/>
      <c r="AU385" s="78"/>
      <c r="AV385" s="79"/>
      <c r="AW385" s="79"/>
      <c r="AX385" s="79"/>
      <c r="AY385" s="79"/>
      <c r="AZ385" s="79"/>
      <c r="BA385" s="79"/>
      <c r="BB385" s="79"/>
      <c r="BC385" s="79"/>
      <c r="BD385" s="79"/>
      <c r="BE385" s="79"/>
      <c r="BF385" s="79"/>
      <c r="BG385" s="79"/>
      <c r="BH385" s="79"/>
      <c r="BI385" s="79"/>
      <c r="BJ385" s="79"/>
      <c r="BK385" s="79"/>
      <c r="BL385" s="79"/>
      <c r="BM385" s="79"/>
      <c r="BN385" s="79"/>
      <c r="BO385" s="79"/>
      <c r="BP385" s="79"/>
      <c r="BQ385" s="79"/>
      <c r="BR385" s="73"/>
      <c r="BS385" s="79"/>
      <c r="BT385" s="78"/>
      <c r="BU385" s="78"/>
      <c r="BV385" s="78"/>
      <c r="BW385" s="79"/>
      <c r="BX385" s="79"/>
      <c r="BY385" s="78"/>
      <c r="BZ385" s="78"/>
      <c r="CA385" s="78"/>
      <c r="CB385" s="79"/>
      <c r="CC385" s="79"/>
      <c r="CD385" s="79"/>
      <c r="CE385" s="79"/>
      <c r="CF385" s="79"/>
      <c r="CG385" s="79"/>
      <c r="CH385" s="80" t="s">
        <v>78</v>
      </c>
    </row>
    <row r="386" spans="1:86" ht="18.75" thickBot="1">
      <c r="A386" s="75" t="str">
        <f t="shared" si="20"/>
        <v/>
      </c>
      <c r="B386" s="76"/>
      <c r="C386" s="76" t="s">
        <v>31</v>
      </c>
      <c r="D386" s="77"/>
      <c r="E386" s="78" t="str">
        <f t="shared" si="21"/>
        <v/>
      </c>
      <c r="F386" s="78" t="str">
        <f t="shared" si="22"/>
        <v/>
      </c>
      <c r="G386" s="78" t="str">
        <f t="shared" si="23"/>
        <v/>
      </c>
      <c r="H386" s="78"/>
      <c r="I386" s="78"/>
      <c r="J386" s="78"/>
      <c r="K386" s="78"/>
      <c r="L386" s="78"/>
      <c r="M386" s="78"/>
      <c r="N386" s="78"/>
      <c r="O386" s="79"/>
      <c r="P386" s="79"/>
      <c r="Q386" s="78"/>
      <c r="R386" s="78"/>
      <c r="S386" s="78"/>
      <c r="T386" s="79"/>
      <c r="U386" s="79"/>
      <c r="V386" s="79"/>
      <c r="W386" s="79"/>
      <c r="X386" s="79"/>
      <c r="Y386" s="79"/>
      <c r="Z386" s="78"/>
      <c r="AA386" s="78"/>
      <c r="AB386" s="78"/>
      <c r="AC386" s="79"/>
      <c r="AD386" s="79"/>
      <c r="AE386" s="78"/>
      <c r="AF386" s="78"/>
      <c r="AG386" s="78"/>
      <c r="AH386" s="79"/>
      <c r="AI386" s="79"/>
      <c r="AJ386" s="79"/>
      <c r="AK386" s="79"/>
      <c r="AL386" s="79"/>
      <c r="AM386" s="79"/>
      <c r="AN386" s="78"/>
      <c r="AO386" s="78"/>
      <c r="AP386" s="78"/>
      <c r="AQ386" s="79"/>
      <c r="AR386" s="79"/>
      <c r="AS386" s="78"/>
      <c r="AT386" s="78"/>
      <c r="AU386" s="78"/>
      <c r="AV386" s="79"/>
      <c r="AW386" s="79"/>
      <c r="AX386" s="79"/>
      <c r="AY386" s="79"/>
      <c r="AZ386" s="79"/>
      <c r="BA386" s="79"/>
      <c r="BB386" s="79"/>
      <c r="BC386" s="79"/>
      <c r="BD386" s="79"/>
      <c r="BE386" s="79"/>
      <c r="BF386" s="79"/>
      <c r="BG386" s="79"/>
      <c r="BH386" s="79"/>
      <c r="BI386" s="79"/>
      <c r="BJ386" s="79"/>
      <c r="BK386" s="79"/>
      <c r="BL386" s="79"/>
      <c r="BM386" s="79"/>
      <c r="BN386" s="79"/>
      <c r="BO386" s="79"/>
      <c r="BP386" s="79"/>
      <c r="BQ386" s="79"/>
      <c r="BR386" s="73"/>
      <c r="BS386" s="79"/>
      <c r="BT386" s="78"/>
      <c r="BU386" s="78"/>
      <c r="BV386" s="78"/>
      <c r="BW386" s="79"/>
      <c r="BX386" s="79"/>
      <c r="BY386" s="78"/>
      <c r="BZ386" s="78"/>
      <c r="CA386" s="78"/>
      <c r="CB386" s="79"/>
      <c r="CC386" s="79"/>
      <c r="CD386" s="79"/>
      <c r="CE386" s="79"/>
      <c r="CF386" s="79"/>
      <c r="CG386" s="79"/>
      <c r="CH386" s="80" t="s">
        <v>78</v>
      </c>
    </row>
    <row r="387" spans="1:86" ht="18.75" thickBot="1">
      <c r="A387" s="75" t="str">
        <f t="shared" si="20"/>
        <v/>
      </c>
      <c r="B387" s="76"/>
      <c r="C387" s="76"/>
      <c r="D387" s="77"/>
      <c r="E387" s="78" t="str">
        <f t="shared" si="21"/>
        <v/>
      </c>
      <c r="F387" s="78" t="str">
        <f t="shared" si="22"/>
        <v/>
      </c>
      <c r="G387" s="78" t="str">
        <f t="shared" si="23"/>
        <v/>
      </c>
      <c r="H387" s="78"/>
      <c r="I387" s="78"/>
      <c r="J387" s="78"/>
      <c r="K387" s="78"/>
      <c r="L387" s="78"/>
      <c r="M387" s="78"/>
      <c r="N387" s="78"/>
      <c r="O387" s="79"/>
      <c r="P387" s="79"/>
      <c r="Q387" s="78"/>
      <c r="R387" s="78"/>
      <c r="S387" s="78"/>
      <c r="T387" s="79"/>
      <c r="U387" s="79"/>
      <c r="V387" s="79"/>
      <c r="W387" s="79"/>
      <c r="X387" s="79"/>
      <c r="Y387" s="79"/>
      <c r="Z387" s="78"/>
      <c r="AA387" s="78"/>
      <c r="AB387" s="78"/>
      <c r="AC387" s="79"/>
      <c r="AD387" s="79"/>
      <c r="AE387" s="78"/>
      <c r="AF387" s="78"/>
      <c r="AG387" s="78"/>
      <c r="AH387" s="79"/>
      <c r="AI387" s="79"/>
      <c r="AJ387" s="79"/>
      <c r="AK387" s="79"/>
      <c r="AL387" s="79"/>
      <c r="AM387" s="79"/>
      <c r="AN387" s="78"/>
      <c r="AO387" s="78"/>
      <c r="AP387" s="78"/>
      <c r="AQ387" s="79"/>
      <c r="AR387" s="79"/>
      <c r="AS387" s="78"/>
      <c r="AT387" s="78"/>
      <c r="AU387" s="78"/>
      <c r="AV387" s="79"/>
      <c r="AW387" s="79"/>
      <c r="AX387" s="79"/>
      <c r="AY387" s="79"/>
      <c r="AZ387" s="79"/>
      <c r="BA387" s="79"/>
      <c r="BB387" s="79"/>
      <c r="BC387" s="79"/>
      <c r="BD387" s="79"/>
      <c r="BE387" s="79"/>
      <c r="BF387" s="79"/>
      <c r="BG387" s="79"/>
      <c r="BH387" s="79"/>
      <c r="BI387" s="79"/>
      <c r="BJ387" s="79"/>
      <c r="BK387" s="79"/>
      <c r="BL387" s="79"/>
      <c r="BM387" s="79"/>
      <c r="BN387" s="79"/>
      <c r="BO387" s="79"/>
      <c r="BP387" s="79"/>
      <c r="BQ387" s="79"/>
      <c r="BR387" s="73"/>
      <c r="BS387" s="79"/>
      <c r="BT387" s="78"/>
      <c r="BU387" s="78"/>
      <c r="BV387" s="78"/>
      <c r="BW387" s="79"/>
      <c r="BX387" s="79"/>
      <c r="BY387" s="78"/>
      <c r="BZ387" s="78"/>
      <c r="CA387" s="78"/>
      <c r="CB387" s="79"/>
      <c r="CC387" s="79"/>
      <c r="CD387" s="79"/>
      <c r="CE387" s="79"/>
      <c r="CF387" s="79"/>
      <c r="CG387" s="79"/>
      <c r="CH387" s="80" t="s">
        <v>78</v>
      </c>
    </row>
    <row r="388" spans="1:86" ht="18.75" thickBot="1">
      <c r="A388" s="75" t="str">
        <f t="shared" si="20"/>
        <v/>
      </c>
      <c r="B388" s="76"/>
      <c r="C388" s="76"/>
      <c r="D388" s="77"/>
      <c r="E388" s="78" t="str">
        <f t="shared" si="21"/>
        <v/>
      </c>
      <c r="F388" s="78" t="str">
        <f t="shared" si="22"/>
        <v/>
      </c>
      <c r="G388" s="78" t="str">
        <f t="shared" si="23"/>
        <v/>
      </c>
      <c r="H388" s="78"/>
      <c r="I388" s="78"/>
      <c r="J388" s="78"/>
      <c r="K388" s="78"/>
      <c r="L388" s="78"/>
      <c r="M388" s="78"/>
      <c r="N388" s="78"/>
      <c r="O388" s="79"/>
      <c r="P388" s="79"/>
      <c r="Q388" s="78"/>
      <c r="R388" s="78"/>
      <c r="S388" s="78"/>
      <c r="T388" s="79"/>
      <c r="U388" s="79"/>
      <c r="V388" s="79"/>
      <c r="W388" s="79"/>
      <c r="X388" s="79"/>
      <c r="Y388" s="79"/>
      <c r="Z388" s="78"/>
      <c r="AA388" s="78"/>
      <c r="AB388" s="78"/>
      <c r="AC388" s="79"/>
      <c r="AD388" s="79"/>
      <c r="AE388" s="78"/>
      <c r="AF388" s="78"/>
      <c r="AG388" s="78"/>
      <c r="AH388" s="79"/>
      <c r="AI388" s="79"/>
      <c r="AJ388" s="79"/>
      <c r="AK388" s="79"/>
      <c r="AL388" s="79"/>
      <c r="AM388" s="79"/>
      <c r="AN388" s="78"/>
      <c r="AO388" s="78"/>
      <c r="AP388" s="78"/>
      <c r="AQ388" s="79"/>
      <c r="AR388" s="79"/>
      <c r="AS388" s="78"/>
      <c r="AT388" s="78"/>
      <c r="AU388" s="78"/>
      <c r="AV388" s="79"/>
      <c r="AW388" s="79"/>
      <c r="AX388" s="79"/>
      <c r="AY388" s="79"/>
      <c r="AZ388" s="79"/>
      <c r="BA388" s="79"/>
      <c r="BB388" s="79"/>
      <c r="BC388" s="79"/>
      <c r="BD388" s="79"/>
      <c r="BE388" s="79"/>
      <c r="BF388" s="79"/>
      <c r="BG388" s="79"/>
      <c r="BH388" s="79"/>
      <c r="BI388" s="79"/>
      <c r="BJ388" s="79"/>
      <c r="BK388" s="79"/>
      <c r="BL388" s="79"/>
      <c r="BM388" s="79"/>
      <c r="BN388" s="79"/>
      <c r="BO388" s="79"/>
      <c r="BP388" s="79"/>
      <c r="BQ388" s="79"/>
      <c r="BR388" s="73"/>
      <c r="BS388" s="79"/>
      <c r="BT388" s="78"/>
      <c r="BU388" s="78"/>
      <c r="BV388" s="78"/>
      <c r="BW388" s="79"/>
      <c r="BX388" s="79"/>
      <c r="BY388" s="78"/>
      <c r="BZ388" s="78"/>
      <c r="CA388" s="78"/>
      <c r="CB388" s="79"/>
      <c r="CC388" s="79"/>
      <c r="CD388" s="79"/>
      <c r="CE388" s="79"/>
      <c r="CF388" s="79"/>
      <c r="CG388" s="79"/>
      <c r="CH388" s="80" t="s">
        <v>78</v>
      </c>
    </row>
    <row r="389" spans="1:86" ht="18.75" thickBot="1">
      <c r="A389" s="75" t="str">
        <f t="shared" si="20"/>
        <v/>
      </c>
      <c r="B389" s="76"/>
      <c r="C389" s="76" t="s">
        <v>31</v>
      </c>
      <c r="D389" s="77"/>
      <c r="E389" s="78" t="str">
        <f t="shared" si="21"/>
        <v/>
      </c>
      <c r="F389" s="78" t="str">
        <f t="shared" si="22"/>
        <v/>
      </c>
      <c r="G389" s="78" t="str">
        <f t="shared" si="23"/>
        <v/>
      </c>
      <c r="H389" s="78"/>
      <c r="I389" s="78"/>
      <c r="J389" s="78"/>
      <c r="K389" s="78"/>
      <c r="L389" s="78"/>
      <c r="M389" s="78"/>
      <c r="N389" s="78"/>
      <c r="O389" s="79"/>
      <c r="P389" s="79"/>
      <c r="Q389" s="78"/>
      <c r="R389" s="78"/>
      <c r="S389" s="78"/>
      <c r="T389" s="79"/>
      <c r="U389" s="79"/>
      <c r="V389" s="79"/>
      <c r="W389" s="79"/>
      <c r="X389" s="79"/>
      <c r="Y389" s="79"/>
      <c r="Z389" s="78"/>
      <c r="AA389" s="78"/>
      <c r="AB389" s="78"/>
      <c r="AC389" s="79"/>
      <c r="AD389" s="79"/>
      <c r="AE389" s="78"/>
      <c r="AF389" s="78"/>
      <c r="AG389" s="78"/>
      <c r="AH389" s="79"/>
      <c r="AI389" s="79"/>
      <c r="AJ389" s="79"/>
      <c r="AK389" s="79"/>
      <c r="AL389" s="79"/>
      <c r="AM389" s="79"/>
      <c r="AN389" s="78"/>
      <c r="AO389" s="78"/>
      <c r="AP389" s="78"/>
      <c r="AQ389" s="79"/>
      <c r="AR389" s="79"/>
      <c r="AS389" s="78"/>
      <c r="AT389" s="78"/>
      <c r="AU389" s="78"/>
      <c r="AV389" s="79"/>
      <c r="AW389" s="79"/>
      <c r="AX389" s="79"/>
      <c r="AY389" s="79"/>
      <c r="AZ389" s="79"/>
      <c r="BA389" s="79"/>
      <c r="BB389" s="79"/>
      <c r="BC389" s="79"/>
      <c r="BD389" s="79"/>
      <c r="BE389" s="79"/>
      <c r="BF389" s="79"/>
      <c r="BG389" s="79"/>
      <c r="BH389" s="79"/>
      <c r="BI389" s="79"/>
      <c r="BJ389" s="79"/>
      <c r="BK389" s="79"/>
      <c r="BL389" s="79"/>
      <c r="BM389" s="79"/>
      <c r="BN389" s="79"/>
      <c r="BO389" s="79"/>
      <c r="BP389" s="79"/>
      <c r="BQ389" s="79"/>
      <c r="BR389" s="73"/>
      <c r="BS389" s="79"/>
      <c r="BT389" s="78"/>
      <c r="BU389" s="78"/>
      <c r="BV389" s="78"/>
      <c r="BW389" s="79"/>
      <c r="BX389" s="79"/>
      <c r="BY389" s="78"/>
      <c r="BZ389" s="78"/>
      <c r="CA389" s="78"/>
      <c r="CB389" s="79"/>
      <c r="CC389" s="79"/>
      <c r="CD389" s="79"/>
      <c r="CE389" s="79"/>
      <c r="CF389" s="79"/>
      <c r="CG389" s="79"/>
      <c r="CH389" s="80" t="s">
        <v>78</v>
      </c>
    </row>
    <row r="390" spans="1:86" ht="18.75" thickBot="1">
      <c r="A390" s="75" t="str">
        <f t="shared" si="20"/>
        <v/>
      </c>
      <c r="B390" s="76"/>
      <c r="C390" s="76"/>
      <c r="D390" s="77"/>
      <c r="E390" s="78" t="str">
        <f t="shared" si="21"/>
        <v/>
      </c>
      <c r="F390" s="78" t="str">
        <f t="shared" si="22"/>
        <v/>
      </c>
      <c r="G390" s="78" t="str">
        <f t="shared" si="23"/>
        <v/>
      </c>
      <c r="H390" s="78"/>
      <c r="I390" s="78"/>
      <c r="J390" s="78"/>
      <c r="K390" s="78"/>
      <c r="L390" s="78"/>
      <c r="M390" s="78"/>
      <c r="N390" s="78"/>
      <c r="O390" s="79"/>
      <c r="P390" s="79"/>
      <c r="Q390" s="78"/>
      <c r="R390" s="78"/>
      <c r="S390" s="78"/>
      <c r="T390" s="79"/>
      <c r="U390" s="79"/>
      <c r="V390" s="79"/>
      <c r="W390" s="79"/>
      <c r="X390" s="79"/>
      <c r="Y390" s="79"/>
      <c r="Z390" s="78"/>
      <c r="AA390" s="78"/>
      <c r="AB390" s="78"/>
      <c r="AC390" s="79"/>
      <c r="AD390" s="79"/>
      <c r="AE390" s="78"/>
      <c r="AF390" s="78"/>
      <c r="AG390" s="78"/>
      <c r="AH390" s="79"/>
      <c r="AI390" s="79"/>
      <c r="AJ390" s="79"/>
      <c r="AK390" s="79"/>
      <c r="AL390" s="79"/>
      <c r="AM390" s="79"/>
      <c r="AN390" s="78"/>
      <c r="AO390" s="78"/>
      <c r="AP390" s="78"/>
      <c r="AQ390" s="79"/>
      <c r="AR390" s="79"/>
      <c r="AS390" s="78"/>
      <c r="AT390" s="78"/>
      <c r="AU390" s="78"/>
      <c r="AV390" s="79"/>
      <c r="AW390" s="79"/>
      <c r="AX390" s="79"/>
      <c r="AY390" s="79"/>
      <c r="AZ390" s="79"/>
      <c r="BA390" s="79"/>
      <c r="BB390" s="79"/>
      <c r="BC390" s="79"/>
      <c r="BD390" s="79"/>
      <c r="BE390" s="79"/>
      <c r="BF390" s="79"/>
      <c r="BG390" s="79"/>
      <c r="BH390" s="79"/>
      <c r="BI390" s="79"/>
      <c r="BJ390" s="79"/>
      <c r="BK390" s="79"/>
      <c r="BL390" s="79"/>
      <c r="BM390" s="79"/>
      <c r="BN390" s="79"/>
      <c r="BO390" s="79"/>
      <c r="BP390" s="79"/>
      <c r="BQ390" s="79"/>
      <c r="BR390" s="73"/>
      <c r="BS390" s="79"/>
      <c r="BT390" s="78"/>
      <c r="BU390" s="78"/>
      <c r="BV390" s="78"/>
      <c r="BW390" s="79"/>
      <c r="BX390" s="79"/>
      <c r="BY390" s="78"/>
      <c r="BZ390" s="78"/>
      <c r="CA390" s="78"/>
      <c r="CB390" s="79"/>
      <c r="CC390" s="79"/>
      <c r="CD390" s="79"/>
      <c r="CE390" s="79"/>
      <c r="CF390" s="79"/>
      <c r="CG390" s="79"/>
      <c r="CH390" s="80" t="s">
        <v>78</v>
      </c>
    </row>
    <row r="391" spans="1:86" ht="18.75" thickBot="1">
      <c r="A391" s="75" t="str">
        <f t="shared" si="20"/>
        <v/>
      </c>
      <c r="B391" s="76"/>
      <c r="C391" s="76"/>
      <c r="D391" s="77"/>
      <c r="E391" s="78" t="str">
        <f t="shared" si="21"/>
        <v/>
      </c>
      <c r="F391" s="78" t="str">
        <f t="shared" si="22"/>
        <v/>
      </c>
      <c r="G391" s="78" t="str">
        <f t="shared" si="23"/>
        <v/>
      </c>
      <c r="H391" s="78"/>
      <c r="I391" s="78"/>
      <c r="J391" s="78"/>
      <c r="K391" s="78"/>
      <c r="L391" s="78"/>
      <c r="M391" s="78"/>
      <c r="N391" s="78"/>
      <c r="O391" s="79"/>
      <c r="P391" s="79"/>
      <c r="Q391" s="78"/>
      <c r="R391" s="78"/>
      <c r="S391" s="78"/>
      <c r="T391" s="79"/>
      <c r="U391" s="79"/>
      <c r="V391" s="79"/>
      <c r="W391" s="79"/>
      <c r="X391" s="79"/>
      <c r="Y391" s="79"/>
      <c r="Z391" s="78"/>
      <c r="AA391" s="78"/>
      <c r="AB391" s="78"/>
      <c r="AC391" s="79"/>
      <c r="AD391" s="79"/>
      <c r="AE391" s="78"/>
      <c r="AF391" s="78"/>
      <c r="AG391" s="78"/>
      <c r="AH391" s="79"/>
      <c r="AI391" s="79"/>
      <c r="AJ391" s="79"/>
      <c r="AK391" s="79"/>
      <c r="AL391" s="79"/>
      <c r="AM391" s="79"/>
      <c r="AN391" s="78"/>
      <c r="AO391" s="78"/>
      <c r="AP391" s="78"/>
      <c r="AQ391" s="79"/>
      <c r="AR391" s="79"/>
      <c r="AS391" s="78"/>
      <c r="AT391" s="78"/>
      <c r="AU391" s="78"/>
      <c r="AV391" s="79"/>
      <c r="AW391" s="79"/>
      <c r="AX391" s="79"/>
      <c r="AY391" s="79"/>
      <c r="AZ391" s="79"/>
      <c r="BA391" s="79"/>
      <c r="BB391" s="79"/>
      <c r="BC391" s="79"/>
      <c r="BD391" s="79"/>
      <c r="BE391" s="79"/>
      <c r="BF391" s="79"/>
      <c r="BG391" s="79"/>
      <c r="BH391" s="79"/>
      <c r="BI391" s="79"/>
      <c r="BJ391" s="79"/>
      <c r="BK391" s="79"/>
      <c r="BL391" s="79"/>
      <c r="BM391" s="79"/>
      <c r="BN391" s="79"/>
      <c r="BO391" s="79"/>
      <c r="BP391" s="79"/>
      <c r="BQ391" s="79"/>
      <c r="BR391" s="73"/>
      <c r="BS391" s="79"/>
      <c r="BT391" s="78"/>
      <c r="BU391" s="78"/>
      <c r="BV391" s="78"/>
      <c r="BW391" s="79"/>
      <c r="BX391" s="79"/>
      <c r="BY391" s="78"/>
      <c r="BZ391" s="78"/>
      <c r="CA391" s="78"/>
      <c r="CB391" s="79"/>
      <c r="CC391" s="79"/>
      <c r="CD391" s="79"/>
      <c r="CE391" s="79"/>
      <c r="CF391" s="79"/>
      <c r="CG391" s="79"/>
      <c r="CH391" s="80" t="s">
        <v>78</v>
      </c>
    </row>
    <row r="392" spans="1:86" ht="18.75" thickBot="1">
      <c r="A392" s="75" t="str">
        <f t="shared" si="20"/>
        <v/>
      </c>
      <c r="B392" s="76"/>
      <c r="C392" s="76"/>
      <c r="D392" s="77"/>
      <c r="E392" s="78" t="str">
        <f t="shared" si="21"/>
        <v/>
      </c>
      <c r="F392" s="78" t="str">
        <f t="shared" si="22"/>
        <v/>
      </c>
      <c r="G392" s="78" t="str">
        <f t="shared" si="23"/>
        <v/>
      </c>
      <c r="H392" s="78"/>
      <c r="I392" s="78"/>
      <c r="J392" s="78"/>
      <c r="K392" s="78"/>
      <c r="L392" s="78"/>
      <c r="M392" s="78"/>
      <c r="N392" s="78"/>
      <c r="O392" s="79"/>
      <c r="P392" s="79"/>
      <c r="Q392" s="78"/>
      <c r="R392" s="78"/>
      <c r="S392" s="78"/>
      <c r="T392" s="79"/>
      <c r="U392" s="79"/>
      <c r="V392" s="79"/>
      <c r="W392" s="79"/>
      <c r="X392" s="79"/>
      <c r="Y392" s="79"/>
      <c r="Z392" s="78"/>
      <c r="AA392" s="78"/>
      <c r="AB392" s="78"/>
      <c r="AC392" s="79"/>
      <c r="AD392" s="79"/>
      <c r="AE392" s="78"/>
      <c r="AF392" s="78"/>
      <c r="AG392" s="78"/>
      <c r="AH392" s="79"/>
      <c r="AI392" s="79"/>
      <c r="AJ392" s="79"/>
      <c r="AK392" s="79"/>
      <c r="AL392" s="79"/>
      <c r="AM392" s="79"/>
      <c r="AN392" s="78"/>
      <c r="AO392" s="78"/>
      <c r="AP392" s="78"/>
      <c r="AQ392" s="79"/>
      <c r="AR392" s="79"/>
      <c r="AS392" s="78"/>
      <c r="AT392" s="78"/>
      <c r="AU392" s="78"/>
      <c r="AV392" s="79"/>
      <c r="AW392" s="79"/>
      <c r="AX392" s="79"/>
      <c r="AY392" s="79"/>
      <c r="AZ392" s="79"/>
      <c r="BA392" s="79"/>
      <c r="BB392" s="79"/>
      <c r="BC392" s="79"/>
      <c r="BD392" s="79"/>
      <c r="BE392" s="79"/>
      <c r="BF392" s="79"/>
      <c r="BG392" s="79"/>
      <c r="BH392" s="79"/>
      <c r="BI392" s="79"/>
      <c r="BJ392" s="79"/>
      <c r="BK392" s="79"/>
      <c r="BL392" s="79"/>
      <c r="BM392" s="79"/>
      <c r="BN392" s="79"/>
      <c r="BO392" s="79"/>
      <c r="BP392" s="79"/>
      <c r="BQ392" s="79"/>
      <c r="BR392" s="73"/>
      <c r="BS392" s="79"/>
      <c r="BT392" s="78"/>
      <c r="BU392" s="78"/>
      <c r="BV392" s="78"/>
      <c r="BW392" s="79"/>
      <c r="BX392" s="79"/>
      <c r="BY392" s="78"/>
      <c r="BZ392" s="78"/>
      <c r="CA392" s="78"/>
      <c r="CB392" s="79"/>
      <c r="CC392" s="79"/>
      <c r="CD392" s="79"/>
      <c r="CE392" s="79"/>
      <c r="CF392" s="79"/>
      <c r="CG392" s="79"/>
      <c r="CH392" s="80" t="s">
        <v>78</v>
      </c>
    </row>
    <row r="393" spans="1:86" ht="18.75" thickBot="1">
      <c r="A393" s="75" t="str">
        <f t="shared" si="20"/>
        <v/>
      </c>
      <c r="B393" s="76"/>
      <c r="C393" s="76"/>
      <c r="D393" s="77"/>
      <c r="E393" s="78" t="str">
        <f t="shared" si="21"/>
        <v/>
      </c>
      <c r="F393" s="78" t="str">
        <f t="shared" si="22"/>
        <v/>
      </c>
      <c r="G393" s="78" t="str">
        <f t="shared" si="23"/>
        <v/>
      </c>
      <c r="H393" s="78"/>
      <c r="I393" s="78"/>
      <c r="J393" s="78"/>
      <c r="K393" s="78"/>
      <c r="L393" s="78"/>
      <c r="M393" s="78"/>
      <c r="N393" s="78"/>
      <c r="O393" s="79"/>
      <c r="P393" s="79"/>
      <c r="Q393" s="78"/>
      <c r="R393" s="78"/>
      <c r="S393" s="78"/>
      <c r="T393" s="79"/>
      <c r="U393" s="79"/>
      <c r="V393" s="79"/>
      <c r="W393" s="79"/>
      <c r="X393" s="79"/>
      <c r="Y393" s="79"/>
      <c r="Z393" s="78"/>
      <c r="AA393" s="78"/>
      <c r="AB393" s="78"/>
      <c r="AC393" s="79"/>
      <c r="AD393" s="79"/>
      <c r="AE393" s="78"/>
      <c r="AF393" s="78"/>
      <c r="AG393" s="78"/>
      <c r="AH393" s="79"/>
      <c r="AI393" s="79"/>
      <c r="AJ393" s="79"/>
      <c r="AK393" s="79"/>
      <c r="AL393" s="79"/>
      <c r="AM393" s="79"/>
      <c r="AN393" s="78"/>
      <c r="AO393" s="78"/>
      <c r="AP393" s="78"/>
      <c r="AQ393" s="79"/>
      <c r="AR393" s="79"/>
      <c r="AS393" s="78"/>
      <c r="AT393" s="78"/>
      <c r="AU393" s="78"/>
      <c r="AV393" s="79"/>
      <c r="AW393" s="79"/>
      <c r="AX393" s="79"/>
      <c r="AY393" s="79"/>
      <c r="AZ393" s="79"/>
      <c r="BA393" s="79"/>
      <c r="BB393" s="79"/>
      <c r="BC393" s="79"/>
      <c r="BD393" s="79"/>
      <c r="BE393" s="79"/>
      <c r="BF393" s="79"/>
      <c r="BG393" s="79"/>
      <c r="BH393" s="79"/>
      <c r="BI393" s="79"/>
      <c r="BJ393" s="79"/>
      <c r="BK393" s="79"/>
      <c r="BL393" s="79"/>
      <c r="BM393" s="79"/>
      <c r="BN393" s="79"/>
      <c r="BO393" s="79"/>
      <c r="BP393" s="79"/>
      <c r="BQ393" s="79"/>
      <c r="BR393" s="73"/>
      <c r="BS393" s="79"/>
      <c r="BT393" s="78"/>
      <c r="BU393" s="78"/>
      <c r="BV393" s="78"/>
      <c r="BW393" s="79"/>
      <c r="BX393" s="79"/>
      <c r="BY393" s="78"/>
      <c r="BZ393" s="78"/>
      <c r="CA393" s="78"/>
      <c r="CB393" s="79"/>
      <c r="CC393" s="79"/>
      <c r="CD393" s="79"/>
      <c r="CE393" s="79"/>
      <c r="CF393" s="79"/>
      <c r="CG393" s="79"/>
      <c r="CH393" s="80" t="s">
        <v>78</v>
      </c>
    </row>
    <row r="394" spans="1:86" ht="18.75" thickBot="1">
      <c r="A394" s="75" t="str">
        <f t="shared" ref="A394:A435" si="24">IF(B394="","",ROW()-8)</f>
        <v/>
      </c>
      <c r="B394" s="76"/>
      <c r="C394" s="76"/>
      <c r="D394" s="77"/>
      <c r="E394" s="78" t="str">
        <f t="shared" ref="E394:E435" si="25">IF(D394&gt;1,DATEDIF(D394,$E$8,"md"),"")</f>
        <v/>
      </c>
      <c r="F394" s="78" t="str">
        <f t="shared" ref="F394:F435" si="26">IF(D394&gt;1,DATEDIF(D394,$E$8,"ym"),"")</f>
        <v/>
      </c>
      <c r="G394" s="78" t="str">
        <f t="shared" ref="G394:G435" si="27">IF(D394&gt;1,DATEDIF(D394,$E$8,"y"),"")</f>
        <v/>
      </c>
      <c r="H394" s="78"/>
      <c r="I394" s="78"/>
      <c r="J394" s="78"/>
      <c r="K394" s="78"/>
      <c r="L394" s="78"/>
      <c r="M394" s="78"/>
      <c r="N394" s="78"/>
      <c r="O394" s="79"/>
      <c r="P394" s="79"/>
      <c r="Q394" s="78"/>
      <c r="R394" s="78"/>
      <c r="S394" s="78"/>
      <c r="T394" s="79"/>
      <c r="U394" s="79"/>
      <c r="V394" s="79"/>
      <c r="W394" s="79"/>
      <c r="X394" s="79"/>
      <c r="Y394" s="79"/>
      <c r="Z394" s="78"/>
      <c r="AA394" s="78"/>
      <c r="AB394" s="78"/>
      <c r="AC394" s="79"/>
      <c r="AD394" s="79"/>
      <c r="AE394" s="78"/>
      <c r="AF394" s="78"/>
      <c r="AG394" s="78"/>
      <c r="AH394" s="79"/>
      <c r="AI394" s="79"/>
      <c r="AJ394" s="79"/>
      <c r="AK394" s="79"/>
      <c r="AL394" s="79"/>
      <c r="AM394" s="79"/>
      <c r="AN394" s="78"/>
      <c r="AO394" s="78"/>
      <c r="AP394" s="78"/>
      <c r="AQ394" s="79"/>
      <c r="AR394" s="79"/>
      <c r="AS394" s="78"/>
      <c r="AT394" s="78"/>
      <c r="AU394" s="78"/>
      <c r="AV394" s="79"/>
      <c r="AW394" s="79"/>
      <c r="AX394" s="79"/>
      <c r="AY394" s="79"/>
      <c r="AZ394" s="79"/>
      <c r="BA394" s="79"/>
      <c r="BB394" s="79"/>
      <c r="BC394" s="79"/>
      <c r="BD394" s="79"/>
      <c r="BE394" s="79"/>
      <c r="BF394" s="79"/>
      <c r="BG394" s="79"/>
      <c r="BH394" s="79"/>
      <c r="BI394" s="79"/>
      <c r="BJ394" s="79"/>
      <c r="BK394" s="79"/>
      <c r="BL394" s="79"/>
      <c r="BM394" s="79"/>
      <c r="BN394" s="79"/>
      <c r="BO394" s="79"/>
      <c r="BP394" s="79"/>
      <c r="BQ394" s="79"/>
      <c r="BR394" s="73"/>
      <c r="BS394" s="79"/>
      <c r="BT394" s="78"/>
      <c r="BU394" s="78"/>
      <c r="BV394" s="78"/>
      <c r="BW394" s="79"/>
      <c r="BX394" s="79"/>
      <c r="BY394" s="78"/>
      <c r="BZ394" s="78"/>
      <c r="CA394" s="78"/>
      <c r="CB394" s="79"/>
      <c r="CC394" s="79"/>
      <c r="CD394" s="79"/>
      <c r="CE394" s="79"/>
      <c r="CF394" s="79"/>
      <c r="CG394" s="79"/>
      <c r="CH394" s="80" t="s">
        <v>78</v>
      </c>
    </row>
    <row r="395" spans="1:86" ht="18.75" thickBot="1">
      <c r="A395" s="75" t="str">
        <f t="shared" si="24"/>
        <v/>
      </c>
      <c r="B395" s="76"/>
      <c r="C395" s="76"/>
      <c r="D395" s="77"/>
      <c r="E395" s="78" t="str">
        <f t="shared" si="25"/>
        <v/>
      </c>
      <c r="F395" s="78" t="str">
        <f t="shared" si="26"/>
        <v/>
      </c>
      <c r="G395" s="78" t="str">
        <f t="shared" si="27"/>
        <v/>
      </c>
      <c r="H395" s="78"/>
      <c r="I395" s="78"/>
      <c r="J395" s="78"/>
      <c r="K395" s="78"/>
      <c r="L395" s="78"/>
      <c r="M395" s="78"/>
      <c r="N395" s="78"/>
      <c r="O395" s="79"/>
      <c r="P395" s="79"/>
      <c r="Q395" s="78"/>
      <c r="R395" s="78"/>
      <c r="S395" s="78"/>
      <c r="T395" s="79"/>
      <c r="U395" s="79"/>
      <c r="V395" s="79"/>
      <c r="W395" s="79"/>
      <c r="X395" s="79"/>
      <c r="Y395" s="79"/>
      <c r="Z395" s="78"/>
      <c r="AA395" s="78"/>
      <c r="AB395" s="78"/>
      <c r="AC395" s="79"/>
      <c r="AD395" s="79"/>
      <c r="AE395" s="78"/>
      <c r="AF395" s="78"/>
      <c r="AG395" s="78"/>
      <c r="AH395" s="79"/>
      <c r="AI395" s="79"/>
      <c r="AJ395" s="79"/>
      <c r="AK395" s="79"/>
      <c r="AL395" s="79"/>
      <c r="AM395" s="79"/>
      <c r="AN395" s="78"/>
      <c r="AO395" s="78"/>
      <c r="AP395" s="78"/>
      <c r="AQ395" s="79"/>
      <c r="AR395" s="79"/>
      <c r="AS395" s="78"/>
      <c r="AT395" s="78"/>
      <c r="AU395" s="78"/>
      <c r="AV395" s="79"/>
      <c r="AW395" s="79"/>
      <c r="AX395" s="79"/>
      <c r="AY395" s="79"/>
      <c r="AZ395" s="79"/>
      <c r="BA395" s="79"/>
      <c r="BB395" s="79"/>
      <c r="BC395" s="79"/>
      <c r="BD395" s="79"/>
      <c r="BE395" s="79"/>
      <c r="BF395" s="79"/>
      <c r="BG395" s="79"/>
      <c r="BH395" s="79"/>
      <c r="BI395" s="79"/>
      <c r="BJ395" s="79"/>
      <c r="BK395" s="79"/>
      <c r="BL395" s="79"/>
      <c r="BM395" s="79"/>
      <c r="BN395" s="79"/>
      <c r="BO395" s="79"/>
      <c r="BP395" s="79"/>
      <c r="BQ395" s="79"/>
      <c r="BR395" s="73"/>
      <c r="BS395" s="79"/>
      <c r="BT395" s="78"/>
      <c r="BU395" s="78"/>
      <c r="BV395" s="78"/>
      <c r="BW395" s="79"/>
      <c r="BX395" s="79"/>
      <c r="BY395" s="78"/>
      <c r="BZ395" s="78"/>
      <c r="CA395" s="78"/>
      <c r="CB395" s="79"/>
      <c r="CC395" s="79"/>
      <c r="CD395" s="79"/>
      <c r="CE395" s="79"/>
      <c r="CF395" s="79"/>
      <c r="CG395" s="79"/>
      <c r="CH395" s="80" t="s">
        <v>78</v>
      </c>
    </row>
    <row r="396" spans="1:86" ht="18.75" thickBot="1">
      <c r="A396" s="75" t="str">
        <f t="shared" si="24"/>
        <v/>
      </c>
      <c r="B396" s="76"/>
      <c r="C396" s="76"/>
      <c r="D396" s="77"/>
      <c r="E396" s="78" t="str">
        <f t="shared" si="25"/>
        <v/>
      </c>
      <c r="F396" s="78" t="str">
        <f t="shared" si="26"/>
        <v/>
      </c>
      <c r="G396" s="78" t="str">
        <f t="shared" si="27"/>
        <v/>
      </c>
      <c r="H396" s="78"/>
      <c r="I396" s="78"/>
      <c r="J396" s="78"/>
      <c r="K396" s="78"/>
      <c r="L396" s="78"/>
      <c r="M396" s="78"/>
      <c r="N396" s="78"/>
      <c r="O396" s="79"/>
      <c r="P396" s="79"/>
      <c r="Q396" s="78"/>
      <c r="R396" s="78"/>
      <c r="S396" s="78"/>
      <c r="T396" s="79"/>
      <c r="U396" s="79"/>
      <c r="V396" s="79"/>
      <c r="W396" s="79"/>
      <c r="X396" s="79"/>
      <c r="Y396" s="79"/>
      <c r="Z396" s="78"/>
      <c r="AA396" s="78"/>
      <c r="AB396" s="78"/>
      <c r="AC396" s="79"/>
      <c r="AD396" s="79"/>
      <c r="AE396" s="78"/>
      <c r="AF396" s="78"/>
      <c r="AG396" s="78"/>
      <c r="AH396" s="79"/>
      <c r="AI396" s="79"/>
      <c r="AJ396" s="79"/>
      <c r="AK396" s="79"/>
      <c r="AL396" s="79"/>
      <c r="AM396" s="79"/>
      <c r="AN396" s="78"/>
      <c r="AO396" s="78"/>
      <c r="AP396" s="78"/>
      <c r="AQ396" s="79"/>
      <c r="AR396" s="79"/>
      <c r="AS396" s="78"/>
      <c r="AT396" s="78"/>
      <c r="AU396" s="78"/>
      <c r="AV396" s="79"/>
      <c r="AW396" s="79"/>
      <c r="AX396" s="79"/>
      <c r="AY396" s="79"/>
      <c r="AZ396" s="79"/>
      <c r="BA396" s="79"/>
      <c r="BB396" s="79"/>
      <c r="BC396" s="79"/>
      <c r="BD396" s="79"/>
      <c r="BE396" s="79"/>
      <c r="BF396" s="79"/>
      <c r="BG396" s="79"/>
      <c r="BH396" s="79"/>
      <c r="BI396" s="79"/>
      <c r="BJ396" s="79"/>
      <c r="BK396" s="79"/>
      <c r="BL396" s="79"/>
      <c r="BM396" s="79"/>
      <c r="BN396" s="79"/>
      <c r="BO396" s="79"/>
      <c r="BP396" s="79"/>
      <c r="BQ396" s="79"/>
      <c r="BR396" s="73"/>
      <c r="BS396" s="79"/>
      <c r="BT396" s="78"/>
      <c r="BU396" s="78"/>
      <c r="BV396" s="78"/>
      <c r="BW396" s="79"/>
      <c r="BX396" s="79"/>
      <c r="BY396" s="78"/>
      <c r="BZ396" s="78"/>
      <c r="CA396" s="78"/>
      <c r="CB396" s="79"/>
      <c r="CC396" s="79"/>
      <c r="CD396" s="79"/>
      <c r="CE396" s="79"/>
      <c r="CF396" s="79"/>
      <c r="CG396" s="79"/>
      <c r="CH396" s="80" t="s">
        <v>78</v>
      </c>
    </row>
    <row r="397" spans="1:86" ht="18.75" thickBot="1">
      <c r="A397" s="75" t="str">
        <f t="shared" si="24"/>
        <v/>
      </c>
      <c r="B397" s="76"/>
      <c r="C397" s="76" t="s">
        <v>31</v>
      </c>
      <c r="D397" s="77"/>
      <c r="E397" s="78" t="str">
        <f t="shared" si="25"/>
        <v/>
      </c>
      <c r="F397" s="78" t="str">
        <f t="shared" si="26"/>
        <v/>
      </c>
      <c r="G397" s="78" t="str">
        <f t="shared" si="27"/>
        <v/>
      </c>
      <c r="H397" s="78"/>
      <c r="I397" s="78"/>
      <c r="J397" s="78"/>
      <c r="K397" s="78"/>
      <c r="L397" s="78"/>
      <c r="M397" s="78"/>
      <c r="N397" s="78"/>
      <c r="O397" s="79"/>
      <c r="P397" s="79"/>
      <c r="Q397" s="78"/>
      <c r="R397" s="78"/>
      <c r="S397" s="78"/>
      <c r="T397" s="79"/>
      <c r="U397" s="79"/>
      <c r="V397" s="79"/>
      <c r="W397" s="79"/>
      <c r="X397" s="79"/>
      <c r="Y397" s="79"/>
      <c r="Z397" s="78"/>
      <c r="AA397" s="78"/>
      <c r="AB397" s="78"/>
      <c r="AC397" s="79"/>
      <c r="AD397" s="79"/>
      <c r="AE397" s="78"/>
      <c r="AF397" s="78"/>
      <c r="AG397" s="78"/>
      <c r="AH397" s="79"/>
      <c r="AI397" s="79"/>
      <c r="AJ397" s="79"/>
      <c r="AK397" s="79"/>
      <c r="AL397" s="79"/>
      <c r="AM397" s="79"/>
      <c r="AN397" s="78"/>
      <c r="AO397" s="78"/>
      <c r="AP397" s="78"/>
      <c r="AQ397" s="79"/>
      <c r="AR397" s="79"/>
      <c r="AS397" s="78"/>
      <c r="AT397" s="78"/>
      <c r="AU397" s="78"/>
      <c r="AV397" s="79"/>
      <c r="AW397" s="79"/>
      <c r="AX397" s="79"/>
      <c r="AY397" s="79"/>
      <c r="AZ397" s="79"/>
      <c r="BA397" s="79"/>
      <c r="BB397" s="79"/>
      <c r="BC397" s="79"/>
      <c r="BD397" s="79"/>
      <c r="BE397" s="79"/>
      <c r="BF397" s="79"/>
      <c r="BG397" s="79"/>
      <c r="BH397" s="79"/>
      <c r="BI397" s="79"/>
      <c r="BJ397" s="79"/>
      <c r="BK397" s="79"/>
      <c r="BL397" s="79"/>
      <c r="BM397" s="79"/>
      <c r="BN397" s="79"/>
      <c r="BO397" s="79"/>
      <c r="BP397" s="79"/>
      <c r="BQ397" s="79"/>
      <c r="BR397" s="73"/>
      <c r="BS397" s="79"/>
      <c r="BT397" s="78"/>
      <c r="BU397" s="78"/>
      <c r="BV397" s="78"/>
      <c r="BW397" s="79"/>
      <c r="BX397" s="79"/>
      <c r="BY397" s="78"/>
      <c r="BZ397" s="78"/>
      <c r="CA397" s="78"/>
      <c r="CB397" s="79"/>
      <c r="CC397" s="79"/>
      <c r="CD397" s="79"/>
      <c r="CE397" s="79"/>
      <c r="CF397" s="79"/>
      <c r="CG397" s="79"/>
      <c r="CH397" s="80" t="s">
        <v>78</v>
      </c>
    </row>
    <row r="398" spans="1:86" ht="18.75" thickBot="1">
      <c r="A398" s="75" t="str">
        <f t="shared" si="24"/>
        <v/>
      </c>
      <c r="B398" s="76"/>
      <c r="C398" s="76"/>
      <c r="D398" s="77"/>
      <c r="E398" s="78" t="str">
        <f t="shared" si="25"/>
        <v/>
      </c>
      <c r="F398" s="78" t="str">
        <f t="shared" si="26"/>
        <v/>
      </c>
      <c r="G398" s="78" t="str">
        <f t="shared" si="27"/>
        <v/>
      </c>
      <c r="H398" s="78"/>
      <c r="I398" s="78"/>
      <c r="J398" s="78"/>
      <c r="K398" s="78"/>
      <c r="L398" s="78"/>
      <c r="M398" s="78"/>
      <c r="N398" s="78"/>
      <c r="O398" s="79"/>
      <c r="P398" s="79"/>
      <c r="Q398" s="78"/>
      <c r="R398" s="78"/>
      <c r="S398" s="78"/>
      <c r="T398" s="79"/>
      <c r="U398" s="79"/>
      <c r="V398" s="79"/>
      <c r="W398" s="79"/>
      <c r="X398" s="79"/>
      <c r="Y398" s="79"/>
      <c r="Z398" s="78"/>
      <c r="AA398" s="78"/>
      <c r="AB398" s="78"/>
      <c r="AC398" s="79"/>
      <c r="AD398" s="79"/>
      <c r="AE398" s="78"/>
      <c r="AF398" s="78"/>
      <c r="AG398" s="78"/>
      <c r="AH398" s="79"/>
      <c r="AI398" s="79"/>
      <c r="AJ398" s="79"/>
      <c r="AK398" s="79"/>
      <c r="AL398" s="79"/>
      <c r="AM398" s="79"/>
      <c r="AN398" s="78"/>
      <c r="AO398" s="78"/>
      <c r="AP398" s="78"/>
      <c r="AQ398" s="79"/>
      <c r="AR398" s="79"/>
      <c r="AS398" s="78"/>
      <c r="AT398" s="78"/>
      <c r="AU398" s="78"/>
      <c r="AV398" s="79"/>
      <c r="AW398" s="79"/>
      <c r="AX398" s="79"/>
      <c r="AY398" s="79"/>
      <c r="AZ398" s="79"/>
      <c r="BA398" s="79"/>
      <c r="BB398" s="79"/>
      <c r="BC398" s="79"/>
      <c r="BD398" s="79"/>
      <c r="BE398" s="79"/>
      <c r="BF398" s="79"/>
      <c r="BG398" s="79"/>
      <c r="BH398" s="79"/>
      <c r="BI398" s="79"/>
      <c r="BJ398" s="79"/>
      <c r="BK398" s="79"/>
      <c r="BL398" s="79"/>
      <c r="BM398" s="79"/>
      <c r="BN398" s="79"/>
      <c r="BO398" s="79"/>
      <c r="BP398" s="79"/>
      <c r="BQ398" s="79"/>
      <c r="BR398" s="73"/>
      <c r="BS398" s="79"/>
      <c r="BT398" s="78"/>
      <c r="BU398" s="78"/>
      <c r="BV398" s="78"/>
      <c r="BW398" s="79"/>
      <c r="BX398" s="79"/>
      <c r="BY398" s="78"/>
      <c r="BZ398" s="78"/>
      <c r="CA398" s="78"/>
      <c r="CB398" s="79"/>
      <c r="CC398" s="79"/>
      <c r="CD398" s="79"/>
      <c r="CE398" s="79"/>
      <c r="CF398" s="79"/>
      <c r="CG398" s="79"/>
      <c r="CH398" s="80" t="s">
        <v>78</v>
      </c>
    </row>
    <row r="399" spans="1:86" ht="18.75" thickBot="1">
      <c r="A399" s="75" t="str">
        <f t="shared" si="24"/>
        <v/>
      </c>
      <c r="B399" s="76"/>
      <c r="C399" s="76" t="s">
        <v>31</v>
      </c>
      <c r="D399" s="77"/>
      <c r="E399" s="78" t="str">
        <f t="shared" si="25"/>
        <v/>
      </c>
      <c r="F399" s="78" t="str">
        <f t="shared" si="26"/>
        <v/>
      </c>
      <c r="G399" s="78" t="str">
        <f t="shared" si="27"/>
        <v/>
      </c>
      <c r="H399" s="78"/>
      <c r="I399" s="78"/>
      <c r="J399" s="78"/>
      <c r="K399" s="78"/>
      <c r="L399" s="78"/>
      <c r="M399" s="78"/>
      <c r="N399" s="78"/>
      <c r="O399" s="79"/>
      <c r="P399" s="79"/>
      <c r="Q399" s="78"/>
      <c r="R399" s="78"/>
      <c r="S399" s="78"/>
      <c r="T399" s="79"/>
      <c r="U399" s="79"/>
      <c r="V399" s="79"/>
      <c r="W399" s="79"/>
      <c r="X399" s="79"/>
      <c r="Y399" s="79"/>
      <c r="Z399" s="78"/>
      <c r="AA399" s="78"/>
      <c r="AB399" s="78"/>
      <c r="AC399" s="79"/>
      <c r="AD399" s="79"/>
      <c r="AE399" s="78"/>
      <c r="AF399" s="78"/>
      <c r="AG399" s="78"/>
      <c r="AH399" s="79"/>
      <c r="AI399" s="79"/>
      <c r="AJ399" s="79"/>
      <c r="AK399" s="79"/>
      <c r="AL399" s="79"/>
      <c r="AM399" s="79"/>
      <c r="AN399" s="78"/>
      <c r="AO399" s="78"/>
      <c r="AP399" s="78"/>
      <c r="AQ399" s="79"/>
      <c r="AR399" s="79"/>
      <c r="AS399" s="78"/>
      <c r="AT399" s="78"/>
      <c r="AU399" s="78"/>
      <c r="AV399" s="79"/>
      <c r="AW399" s="79"/>
      <c r="AX399" s="79"/>
      <c r="AY399" s="79"/>
      <c r="AZ399" s="79"/>
      <c r="BA399" s="79"/>
      <c r="BB399" s="79"/>
      <c r="BC399" s="79"/>
      <c r="BD399" s="79"/>
      <c r="BE399" s="79"/>
      <c r="BF399" s="79"/>
      <c r="BG399" s="79"/>
      <c r="BH399" s="79"/>
      <c r="BI399" s="79"/>
      <c r="BJ399" s="79"/>
      <c r="BK399" s="79"/>
      <c r="BL399" s="79"/>
      <c r="BM399" s="79"/>
      <c r="BN399" s="79"/>
      <c r="BO399" s="79"/>
      <c r="BP399" s="79"/>
      <c r="BQ399" s="79"/>
      <c r="BR399" s="73"/>
      <c r="BS399" s="79"/>
      <c r="BT399" s="78"/>
      <c r="BU399" s="78"/>
      <c r="BV399" s="78"/>
      <c r="BW399" s="79"/>
      <c r="BX399" s="79"/>
      <c r="BY399" s="78"/>
      <c r="BZ399" s="78"/>
      <c r="CA399" s="78"/>
      <c r="CB399" s="79"/>
      <c r="CC399" s="79"/>
      <c r="CD399" s="79"/>
      <c r="CE399" s="79"/>
      <c r="CF399" s="79"/>
      <c r="CG399" s="79"/>
      <c r="CH399" s="80" t="s">
        <v>78</v>
      </c>
    </row>
    <row r="400" spans="1:86" ht="18.75" thickBot="1">
      <c r="A400" s="75" t="str">
        <f t="shared" si="24"/>
        <v/>
      </c>
      <c r="B400" s="76"/>
      <c r="C400" s="76"/>
      <c r="D400" s="77"/>
      <c r="E400" s="78" t="str">
        <f t="shared" si="25"/>
        <v/>
      </c>
      <c r="F400" s="78" t="str">
        <f t="shared" si="26"/>
        <v/>
      </c>
      <c r="G400" s="78" t="str">
        <f t="shared" si="27"/>
        <v/>
      </c>
      <c r="H400" s="78"/>
      <c r="I400" s="78"/>
      <c r="J400" s="78"/>
      <c r="K400" s="78"/>
      <c r="L400" s="78"/>
      <c r="M400" s="78"/>
      <c r="N400" s="78"/>
      <c r="O400" s="79"/>
      <c r="P400" s="79"/>
      <c r="Q400" s="78"/>
      <c r="R400" s="78"/>
      <c r="S400" s="78"/>
      <c r="T400" s="79"/>
      <c r="U400" s="79"/>
      <c r="V400" s="79"/>
      <c r="W400" s="79"/>
      <c r="X400" s="79"/>
      <c r="Y400" s="79"/>
      <c r="Z400" s="78"/>
      <c r="AA400" s="78"/>
      <c r="AB400" s="78"/>
      <c r="AC400" s="79"/>
      <c r="AD400" s="79"/>
      <c r="AE400" s="78"/>
      <c r="AF400" s="78"/>
      <c r="AG400" s="78"/>
      <c r="AH400" s="79"/>
      <c r="AI400" s="79"/>
      <c r="AJ400" s="79"/>
      <c r="AK400" s="79"/>
      <c r="AL400" s="79"/>
      <c r="AM400" s="79"/>
      <c r="AN400" s="78"/>
      <c r="AO400" s="78"/>
      <c r="AP400" s="78"/>
      <c r="AQ400" s="79"/>
      <c r="AR400" s="79"/>
      <c r="AS400" s="78"/>
      <c r="AT400" s="78"/>
      <c r="AU400" s="78"/>
      <c r="AV400" s="79"/>
      <c r="AW400" s="79"/>
      <c r="AX400" s="79"/>
      <c r="AY400" s="79"/>
      <c r="AZ400" s="79"/>
      <c r="BA400" s="79"/>
      <c r="BB400" s="79"/>
      <c r="BC400" s="79"/>
      <c r="BD400" s="79"/>
      <c r="BE400" s="79"/>
      <c r="BF400" s="79"/>
      <c r="BG400" s="79"/>
      <c r="BH400" s="79"/>
      <c r="BI400" s="79"/>
      <c r="BJ400" s="79"/>
      <c r="BK400" s="79"/>
      <c r="BL400" s="79"/>
      <c r="BM400" s="79"/>
      <c r="BN400" s="79"/>
      <c r="BO400" s="79"/>
      <c r="BP400" s="79"/>
      <c r="BQ400" s="79"/>
      <c r="BR400" s="73"/>
      <c r="BS400" s="79"/>
      <c r="BT400" s="78"/>
      <c r="BU400" s="78"/>
      <c r="BV400" s="78"/>
      <c r="BW400" s="79"/>
      <c r="BX400" s="79"/>
      <c r="BY400" s="78"/>
      <c r="BZ400" s="78"/>
      <c r="CA400" s="78"/>
      <c r="CB400" s="79"/>
      <c r="CC400" s="79"/>
      <c r="CD400" s="79"/>
      <c r="CE400" s="79"/>
      <c r="CF400" s="79"/>
      <c r="CG400" s="79"/>
      <c r="CH400" s="80" t="s">
        <v>78</v>
      </c>
    </row>
    <row r="401" spans="1:86" ht="18.75" thickBot="1">
      <c r="A401" s="75" t="str">
        <f t="shared" si="24"/>
        <v/>
      </c>
      <c r="B401" s="76"/>
      <c r="C401" s="76"/>
      <c r="D401" s="77"/>
      <c r="E401" s="78" t="str">
        <f t="shared" si="25"/>
        <v/>
      </c>
      <c r="F401" s="78" t="str">
        <f t="shared" si="26"/>
        <v/>
      </c>
      <c r="G401" s="78" t="str">
        <f t="shared" si="27"/>
        <v/>
      </c>
      <c r="H401" s="78"/>
      <c r="I401" s="78"/>
      <c r="J401" s="78"/>
      <c r="K401" s="78"/>
      <c r="L401" s="78"/>
      <c r="M401" s="78"/>
      <c r="N401" s="78"/>
      <c r="O401" s="79"/>
      <c r="P401" s="79"/>
      <c r="Q401" s="78"/>
      <c r="R401" s="78"/>
      <c r="S401" s="78"/>
      <c r="T401" s="79"/>
      <c r="U401" s="79"/>
      <c r="V401" s="79"/>
      <c r="W401" s="79"/>
      <c r="X401" s="79"/>
      <c r="Y401" s="79"/>
      <c r="Z401" s="78"/>
      <c r="AA401" s="78"/>
      <c r="AB401" s="78"/>
      <c r="AC401" s="79"/>
      <c r="AD401" s="79"/>
      <c r="AE401" s="78"/>
      <c r="AF401" s="78"/>
      <c r="AG401" s="78"/>
      <c r="AH401" s="79"/>
      <c r="AI401" s="79"/>
      <c r="AJ401" s="79"/>
      <c r="AK401" s="79"/>
      <c r="AL401" s="79"/>
      <c r="AM401" s="79"/>
      <c r="AN401" s="78"/>
      <c r="AO401" s="78"/>
      <c r="AP401" s="78"/>
      <c r="AQ401" s="79"/>
      <c r="AR401" s="79"/>
      <c r="AS401" s="78"/>
      <c r="AT401" s="78"/>
      <c r="AU401" s="78"/>
      <c r="AV401" s="79"/>
      <c r="AW401" s="79"/>
      <c r="AX401" s="79"/>
      <c r="AY401" s="79"/>
      <c r="AZ401" s="79"/>
      <c r="BA401" s="79"/>
      <c r="BB401" s="79"/>
      <c r="BC401" s="79"/>
      <c r="BD401" s="79"/>
      <c r="BE401" s="79"/>
      <c r="BF401" s="79"/>
      <c r="BG401" s="79"/>
      <c r="BH401" s="79"/>
      <c r="BI401" s="79"/>
      <c r="BJ401" s="79"/>
      <c r="BK401" s="79"/>
      <c r="BL401" s="79"/>
      <c r="BM401" s="79"/>
      <c r="BN401" s="79"/>
      <c r="BO401" s="79"/>
      <c r="BP401" s="79"/>
      <c r="BQ401" s="79"/>
      <c r="BR401" s="73"/>
      <c r="BS401" s="79"/>
      <c r="BT401" s="78"/>
      <c r="BU401" s="78"/>
      <c r="BV401" s="78"/>
      <c r="BW401" s="79"/>
      <c r="BX401" s="79"/>
      <c r="BY401" s="78"/>
      <c r="BZ401" s="78"/>
      <c r="CA401" s="78"/>
      <c r="CB401" s="79"/>
      <c r="CC401" s="79"/>
      <c r="CD401" s="79"/>
      <c r="CE401" s="79"/>
      <c r="CF401" s="79"/>
      <c r="CG401" s="79"/>
      <c r="CH401" s="80" t="s">
        <v>78</v>
      </c>
    </row>
    <row r="402" spans="1:86" ht="18.75" thickBot="1">
      <c r="A402" s="75" t="str">
        <f t="shared" si="24"/>
        <v/>
      </c>
      <c r="B402" s="76"/>
      <c r="C402" s="76"/>
      <c r="D402" s="77"/>
      <c r="E402" s="78" t="str">
        <f t="shared" si="25"/>
        <v/>
      </c>
      <c r="F402" s="78" t="str">
        <f t="shared" si="26"/>
        <v/>
      </c>
      <c r="G402" s="78" t="str">
        <f t="shared" si="27"/>
        <v/>
      </c>
      <c r="H402" s="78"/>
      <c r="I402" s="78"/>
      <c r="J402" s="78"/>
      <c r="K402" s="78"/>
      <c r="L402" s="78"/>
      <c r="M402" s="78"/>
      <c r="N402" s="78"/>
      <c r="O402" s="79"/>
      <c r="P402" s="79"/>
      <c r="Q402" s="78"/>
      <c r="R402" s="78"/>
      <c r="S402" s="78"/>
      <c r="T402" s="79"/>
      <c r="U402" s="79"/>
      <c r="V402" s="79"/>
      <c r="W402" s="79"/>
      <c r="X402" s="79"/>
      <c r="Y402" s="79"/>
      <c r="Z402" s="78"/>
      <c r="AA402" s="78"/>
      <c r="AB402" s="78"/>
      <c r="AC402" s="79"/>
      <c r="AD402" s="79"/>
      <c r="AE402" s="78"/>
      <c r="AF402" s="78"/>
      <c r="AG402" s="78"/>
      <c r="AH402" s="79"/>
      <c r="AI402" s="79"/>
      <c r="AJ402" s="79"/>
      <c r="AK402" s="79"/>
      <c r="AL402" s="79"/>
      <c r="AM402" s="79"/>
      <c r="AN402" s="78"/>
      <c r="AO402" s="78"/>
      <c r="AP402" s="78"/>
      <c r="AQ402" s="79"/>
      <c r="AR402" s="79"/>
      <c r="AS402" s="78"/>
      <c r="AT402" s="78"/>
      <c r="AU402" s="78"/>
      <c r="AV402" s="79"/>
      <c r="AW402" s="79"/>
      <c r="AX402" s="79"/>
      <c r="AY402" s="79"/>
      <c r="AZ402" s="79"/>
      <c r="BA402" s="79"/>
      <c r="BB402" s="79"/>
      <c r="BC402" s="79"/>
      <c r="BD402" s="79"/>
      <c r="BE402" s="79"/>
      <c r="BF402" s="79"/>
      <c r="BG402" s="79"/>
      <c r="BH402" s="79"/>
      <c r="BI402" s="79"/>
      <c r="BJ402" s="79"/>
      <c r="BK402" s="79"/>
      <c r="BL402" s="79"/>
      <c r="BM402" s="79"/>
      <c r="BN402" s="79"/>
      <c r="BO402" s="79"/>
      <c r="BP402" s="79"/>
      <c r="BQ402" s="79"/>
      <c r="BR402" s="73"/>
      <c r="BS402" s="79"/>
      <c r="BT402" s="78"/>
      <c r="BU402" s="78"/>
      <c r="BV402" s="78"/>
      <c r="BW402" s="79"/>
      <c r="BX402" s="79"/>
      <c r="BY402" s="78"/>
      <c r="BZ402" s="78"/>
      <c r="CA402" s="78"/>
      <c r="CB402" s="79"/>
      <c r="CC402" s="79"/>
      <c r="CD402" s="79"/>
      <c r="CE402" s="79"/>
      <c r="CF402" s="79"/>
      <c r="CG402" s="79"/>
      <c r="CH402" s="80" t="s">
        <v>78</v>
      </c>
    </row>
    <row r="403" spans="1:86" ht="18.75" thickBot="1">
      <c r="A403" s="75" t="str">
        <f t="shared" si="24"/>
        <v/>
      </c>
      <c r="B403" s="76"/>
      <c r="C403" s="76"/>
      <c r="D403" s="77"/>
      <c r="E403" s="78" t="str">
        <f t="shared" si="25"/>
        <v/>
      </c>
      <c r="F403" s="78" t="str">
        <f t="shared" si="26"/>
        <v/>
      </c>
      <c r="G403" s="78" t="str">
        <f t="shared" si="27"/>
        <v/>
      </c>
      <c r="H403" s="78"/>
      <c r="I403" s="78"/>
      <c r="J403" s="78"/>
      <c r="K403" s="78"/>
      <c r="L403" s="78"/>
      <c r="M403" s="78"/>
      <c r="N403" s="78"/>
      <c r="O403" s="79"/>
      <c r="P403" s="79"/>
      <c r="Q403" s="78"/>
      <c r="R403" s="78"/>
      <c r="S403" s="78"/>
      <c r="T403" s="79"/>
      <c r="U403" s="79"/>
      <c r="V403" s="79"/>
      <c r="W403" s="79"/>
      <c r="X403" s="79"/>
      <c r="Y403" s="79"/>
      <c r="Z403" s="78"/>
      <c r="AA403" s="78"/>
      <c r="AB403" s="78"/>
      <c r="AC403" s="79"/>
      <c r="AD403" s="79"/>
      <c r="AE403" s="78"/>
      <c r="AF403" s="78"/>
      <c r="AG403" s="78"/>
      <c r="AH403" s="79"/>
      <c r="AI403" s="79"/>
      <c r="AJ403" s="79"/>
      <c r="AK403" s="79"/>
      <c r="AL403" s="79"/>
      <c r="AM403" s="79"/>
      <c r="AN403" s="78"/>
      <c r="AO403" s="78"/>
      <c r="AP403" s="78"/>
      <c r="AQ403" s="79"/>
      <c r="AR403" s="79"/>
      <c r="AS403" s="78"/>
      <c r="AT403" s="78"/>
      <c r="AU403" s="78"/>
      <c r="AV403" s="79"/>
      <c r="AW403" s="79"/>
      <c r="AX403" s="79"/>
      <c r="AY403" s="79"/>
      <c r="AZ403" s="79"/>
      <c r="BA403" s="79"/>
      <c r="BB403" s="79"/>
      <c r="BC403" s="79"/>
      <c r="BD403" s="79"/>
      <c r="BE403" s="79"/>
      <c r="BF403" s="79"/>
      <c r="BG403" s="79"/>
      <c r="BH403" s="79"/>
      <c r="BI403" s="79"/>
      <c r="BJ403" s="79"/>
      <c r="BK403" s="79"/>
      <c r="BL403" s="79"/>
      <c r="BM403" s="79"/>
      <c r="BN403" s="79"/>
      <c r="BO403" s="79"/>
      <c r="BP403" s="79"/>
      <c r="BQ403" s="79"/>
      <c r="BR403" s="73"/>
      <c r="BS403" s="79"/>
      <c r="BT403" s="78"/>
      <c r="BU403" s="78"/>
      <c r="BV403" s="78"/>
      <c r="BW403" s="79"/>
      <c r="BX403" s="79"/>
      <c r="BY403" s="78"/>
      <c r="BZ403" s="78"/>
      <c r="CA403" s="78"/>
      <c r="CB403" s="79"/>
      <c r="CC403" s="79"/>
      <c r="CD403" s="79"/>
      <c r="CE403" s="79"/>
      <c r="CF403" s="79"/>
      <c r="CG403" s="79"/>
      <c r="CH403" s="80" t="s">
        <v>78</v>
      </c>
    </row>
    <row r="404" spans="1:86" ht="18.75" thickBot="1">
      <c r="A404" s="75" t="str">
        <f t="shared" si="24"/>
        <v/>
      </c>
      <c r="B404" s="76"/>
      <c r="C404" s="76"/>
      <c r="D404" s="77"/>
      <c r="E404" s="78" t="str">
        <f t="shared" si="25"/>
        <v/>
      </c>
      <c r="F404" s="78" t="str">
        <f t="shared" si="26"/>
        <v/>
      </c>
      <c r="G404" s="78" t="str">
        <f t="shared" si="27"/>
        <v/>
      </c>
      <c r="H404" s="78"/>
      <c r="I404" s="78"/>
      <c r="J404" s="78"/>
      <c r="K404" s="78"/>
      <c r="L404" s="78"/>
      <c r="M404" s="78"/>
      <c r="N404" s="78"/>
      <c r="O404" s="79"/>
      <c r="P404" s="79"/>
      <c r="Q404" s="78"/>
      <c r="R404" s="78"/>
      <c r="S404" s="78"/>
      <c r="T404" s="79"/>
      <c r="U404" s="79"/>
      <c r="V404" s="79"/>
      <c r="W404" s="79"/>
      <c r="X404" s="79"/>
      <c r="Y404" s="79"/>
      <c r="Z404" s="78"/>
      <c r="AA404" s="78"/>
      <c r="AB404" s="78"/>
      <c r="AC404" s="79"/>
      <c r="AD404" s="79"/>
      <c r="AE404" s="78"/>
      <c r="AF404" s="78"/>
      <c r="AG404" s="78"/>
      <c r="AH404" s="79"/>
      <c r="AI404" s="79"/>
      <c r="AJ404" s="79"/>
      <c r="AK404" s="79"/>
      <c r="AL404" s="79"/>
      <c r="AM404" s="79"/>
      <c r="AN404" s="78"/>
      <c r="AO404" s="78"/>
      <c r="AP404" s="78"/>
      <c r="AQ404" s="79"/>
      <c r="AR404" s="79"/>
      <c r="AS404" s="78"/>
      <c r="AT404" s="78"/>
      <c r="AU404" s="78"/>
      <c r="AV404" s="79"/>
      <c r="AW404" s="79"/>
      <c r="AX404" s="79"/>
      <c r="AY404" s="79"/>
      <c r="AZ404" s="79"/>
      <c r="BA404" s="79"/>
      <c r="BB404" s="79"/>
      <c r="BC404" s="79"/>
      <c r="BD404" s="79"/>
      <c r="BE404" s="79"/>
      <c r="BF404" s="79"/>
      <c r="BG404" s="79"/>
      <c r="BH404" s="79"/>
      <c r="BI404" s="79"/>
      <c r="BJ404" s="79"/>
      <c r="BK404" s="79"/>
      <c r="BL404" s="79"/>
      <c r="BM404" s="79"/>
      <c r="BN404" s="79"/>
      <c r="BO404" s="79"/>
      <c r="BP404" s="79"/>
      <c r="BQ404" s="79"/>
      <c r="BR404" s="73"/>
      <c r="BS404" s="79"/>
      <c r="BT404" s="78"/>
      <c r="BU404" s="78"/>
      <c r="BV404" s="78"/>
      <c r="BW404" s="79"/>
      <c r="BX404" s="79"/>
      <c r="BY404" s="78"/>
      <c r="BZ404" s="78"/>
      <c r="CA404" s="78"/>
      <c r="CB404" s="79"/>
      <c r="CC404" s="79"/>
      <c r="CD404" s="79"/>
      <c r="CE404" s="79"/>
      <c r="CF404" s="79"/>
      <c r="CG404" s="79"/>
      <c r="CH404" s="80" t="s">
        <v>78</v>
      </c>
    </row>
    <row r="405" spans="1:86" ht="18.75" thickBot="1">
      <c r="A405" s="75" t="str">
        <f t="shared" si="24"/>
        <v/>
      </c>
      <c r="B405" s="76"/>
      <c r="C405" s="76"/>
      <c r="D405" s="77"/>
      <c r="E405" s="78" t="str">
        <f t="shared" si="25"/>
        <v/>
      </c>
      <c r="F405" s="78" t="str">
        <f t="shared" si="26"/>
        <v/>
      </c>
      <c r="G405" s="78" t="str">
        <f t="shared" si="27"/>
        <v/>
      </c>
      <c r="H405" s="78"/>
      <c r="I405" s="78"/>
      <c r="J405" s="78"/>
      <c r="K405" s="78"/>
      <c r="L405" s="78"/>
      <c r="M405" s="78"/>
      <c r="N405" s="78"/>
      <c r="O405" s="79"/>
      <c r="P405" s="79"/>
      <c r="Q405" s="78"/>
      <c r="R405" s="78"/>
      <c r="S405" s="78"/>
      <c r="T405" s="79"/>
      <c r="U405" s="79"/>
      <c r="V405" s="79"/>
      <c r="W405" s="79"/>
      <c r="X405" s="79"/>
      <c r="Y405" s="79"/>
      <c r="Z405" s="78"/>
      <c r="AA405" s="78"/>
      <c r="AB405" s="78"/>
      <c r="AC405" s="79"/>
      <c r="AD405" s="79"/>
      <c r="AE405" s="78"/>
      <c r="AF405" s="78"/>
      <c r="AG405" s="78"/>
      <c r="AH405" s="79"/>
      <c r="AI405" s="79"/>
      <c r="AJ405" s="79"/>
      <c r="AK405" s="79"/>
      <c r="AL405" s="79"/>
      <c r="AM405" s="79"/>
      <c r="AN405" s="78"/>
      <c r="AO405" s="78"/>
      <c r="AP405" s="78"/>
      <c r="AQ405" s="79"/>
      <c r="AR405" s="79"/>
      <c r="AS405" s="78"/>
      <c r="AT405" s="78"/>
      <c r="AU405" s="78"/>
      <c r="AV405" s="79"/>
      <c r="AW405" s="79"/>
      <c r="AX405" s="79"/>
      <c r="AY405" s="79"/>
      <c r="AZ405" s="79"/>
      <c r="BA405" s="79"/>
      <c r="BB405" s="79"/>
      <c r="BC405" s="79"/>
      <c r="BD405" s="79"/>
      <c r="BE405" s="79"/>
      <c r="BF405" s="79"/>
      <c r="BG405" s="79"/>
      <c r="BH405" s="79"/>
      <c r="BI405" s="79"/>
      <c r="BJ405" s="79"/>
      <c r="BK405" s="79"/>
      <c r="BL405" s="79"/>
      <c r="BM405" s="79"/>
      <c r="BN405" s="79"/>
      <c r="BO405" s="79"/>
      <c r="BP405" s="79"/>
      <c r="BQ405" s="79"/>
      <c r="BR405" s="73"/>
      <c r="BS405" s="79"/>
      <c r="BT405" s="78"/>
      <c r="BU405" s="78"/>
      <c r="BV405" s="78"/>
      <c r="BW405" s="79"/>
      <c r="BX405" s="79"/>
      <c r="BY405" s="78"/>
      <c r="BZ405" s="78"/>
      <c r="CA405" s="78"/>
      <c r="CB405" s="79"/>
      <c r="CC405" s="79"/>
      <c r="CD405" s="79"/>
      <c r="CE405" s="79"/>
      <c r="CF405" s="79"/>
      <c r="CG405" s="79"/>
      <c r="CH405" s="80" t="s">
        <v>78</v>
      </c>
    </row>
    <row r="406" spans="1:86" ht="18.75" thickBot="1">
      <c r="A406" s="75" t="str">
        <f t="shared" si="24"/>
        <v/>
      </c>
      <c r="B406" s="76"/>
      <c r="C406" s="76" t="s">
        <v>71</v>
      </c>
      <c r="D406" s="77"/>
      <c r="E406" s="78" t="str">
        <f t="shared" si="25"/>
        <v/>
      </c>
      <c r="F406" s="78" t="str">
        <f t="shared" si="26"/>
        <v/>
      </c>
      <c r="G406" s="78" t="str">
        <f t="shared" si="27"/>
        <v/>
      </c>
      <c r="H406" s="78"/>
      <c r="I406" s="78"/>
      <c r="J406" s="78"/>
      <c r="K406" s="78"/>
      <c r="L406" s="78"/>
      <c r="M406" s="78"/>
      <c r="N406" s="78"/>
      <c r="O406" s="79"/>
      <c r="P406" s="79"/>
      <c r="Q406" s="78"/>
      <c r="R406" s="78"/>
      <c r="S406" s="78"/>
      <c r="T406" s="79"/>
      <c r="U406" s="79"/>
      <c r="V406" s="79"/>
      <c r="W406" s="79"/>
      <c r="X406" s="79"/>
      <c r="Y406" s="79"/>
      <c r="Z406" s="78"/>
      <c r="AA406" s="78"/>
      <c r="AB406" s="78"/>
      <c r="AC406" s="79"/>
      <c r="AD406" s="79"/>
      <c r="AE406" s="78"/>
      <c r="AF406" s="78"/>
      <c r="AG406" s="78"/>
      <c r="AH406" s="79"/>
      <c r="AI406" s="79"/>
      <c r="AJ406" s="79"/>
      <c r="AK406" s="79"/>
      <c r="AL406" s="79"/>
      <c r="AM406" s="79"/>
      <c r="AN406" s="78"/>
      <c r="AO406" s="78"/>
      <c r="AP406" s="78"/>
      <c r="AQ406" s="79"/>
      <c r="AR406" s="79"/>
      <c r="AS406" s="78"/>
      <c r="AT406" s="78"/>
      <c r="AU406" s="78"/>
      <c r="AV406" s="79"/>
      <c r="AW406" s="79"/>
      <c r="AX406" s="79"/>
      <c r="AY406" s="79"/>
      <c r="AZ406" s="79"/>
      <c r="BA406" s="79"/>
      <c r="BB406" s="79"/>
      <c r="BC406" s="79"/>
      <c r="BD406" s="79"/>
      <c r="BE406" s="79"/>
      <c r="BF406" s="79"/>
      <c r="BG406" s="79"/>
      <c r="BH406" s="79"/>
      <c r="BI406" s="79"/>
      <c r="BJ406" s="79"/>
      <c r="BK406" s="79"/>
      <c r="BL406" s="79"/>
      <c r="BM406" s="79"/>
      <c r="BN406" s="79"/>
      <c r="BO406" s="79"/>
      <c r="BP406" s="79"/>
      <c r="BQ406" s="79"/>
      <c r="BR406" s="73"/>
      <c r="BS406" s="79"/>
      <c r="BT406" s="78"/>
      <c r="BU406" s="78"/>
      <c r="BV406" s="78"/>
      <c r="BW406" s="79"/>
      <c r="BX406" s="79"/>
      <c r="BY406" s="78"/>
      <c r="BZ406" s="78"/>
      <c r="CA406" s="78"/>
      <c r="CB406" s="79"/>
      <c r="CC406" s="79"/>
      <c r="CD406" s="79"/>
      <c r="CE406" s="79"/>
      <c r="CF406" s="79"/>
      <c r="CG406" s="79"/>
      <c r="CH406" s="80" t="s">
        <v>78</v>
      </c>
    </row>
    <row r="407" spans="1:86" ht="18.75" thickBot="1">
      <c r="A407" s="75" t="str">
        <f t="shared" si="24"/>
        <v/>
      </c>
      <c r="B407" s="76"/>
      <c r="C407" s="76"/>
      <c r="D407" s="77"/>
      <c r="E407" s="78" t="str">
        <f t="shared" si="25"/>
        <v/>
      </c>
      <c r="F407" s="78" t="str">
        <f t="shared" si="26"/>
        <v/>
      </c>
      <c r="G407" s="78" t="str">
        <f t="shared" si="27"/>
        <v/>
      </c>
      <c r="H407" s="78"/>
      <c r="I407" s="78"/>
      <c r="J407" s="78"/>
      <c r="K407" s="78"/>
      <c r="L407" s="78"/>
      <c r="M407" s="78"/>
      <c r="N407" s="78"/>
      <c r="O407" s="79"/>
      <c r="P407" s="79"/>
      <c r="Q407" s="78"/>
      <c r="R407" s="78"/>
      <c r="S407" s="78"/>
      <c r="T407" s="79"/>
      <c r="U407" s="79"/>
      <c r="V407" s="79"/>
      <c r="W407" s="79"/>
      <c r="X407" s="79"/>
      <c r="Y407" s="79"/>
      <c r="Z407" s="78"/>
      <c r="AA407" s="78"/>
      <c r="AB407" s="78"/>
      <c r="AC407" s="79"/>
      <c r="AD407" s="79"/>
      <c r="AE407" s="78"/>
      <c r="AF407" s="78"/>
      <c r="AG407" s="78"/>
      <c r="AH407" s="79"/>
      <c r="AI407" s="79"/>
      <c r="AJ407" s="79"/>
      <c r="AK407" s="79"/>
      <c r="AL407" s="79"/>
      <c r="AM407" s="79"/>
      <c r="AN407" s="78"/>
      <c r="AO407" s="78"/>
      <c r="AP407" s="78"/>
      <c r="AQ407" s="79"/>
      <c r="AR407" s="79"/>
      <c r="AS407" s="78"/>
      <c r="AT407" s="78"/>
      <c r="AU407" s="78"/>
      <c r="AV407" s="79"/>
      <c r="AW407" s="79"/>
      <c r="AX407" s="79"/>
      <c r="AY407" s="79"/>
      <c r="AZ407" s="79"/>
      <c r="BA407" s="79"/>
      <c r="BB407" s="79"/>
      <c r="BC407" s="79"/>
      <c r="BD407" s="79"/>
      <c r="BE407" s="79"/>
      <c r="BF407" s="79"/>
      <c r="BG407" s="79"/>
      <c r="BH407" s="79"/>
      <c r="BI407" s="79"/>
      <c r="BJ407" s="79"/>
      <c r="BK407" s="79"/>
      <c r="BL407" s="79"/>
      <c r="BM407" s="79"/>
      <c r="BN407" s="79"/>
      <c r="BO407" s="79"/>
      <c r="BP407" s="79"/>
      <c r="BQ407" s="79"/>
      <c r="BR407" s="73"/>
      <c r="BS407" s="79"/>
      <c r="BT407" s="78"/>
      <c r="BU407" s="78"/>
      <c r="BV407" s="78"/>
      <c r="BW407" s="79"/>
      <c r="BX407" s="79"/>
      <c r="BY407" s="78"/>
      <c r="BZ407" s="78"/>
      <c r="CA407" s="78"/>
      <c r="CB407" s="79"/>
      <c r="CC407" s="79"/>
      <c r="CD407" s="79"/>
      <c r="CE407" s="79"/>
      <c r="CF407" s="79"/>
      <c r="CG407" s="79"/>
      <c r="CH407" s="80" t="s">
        <v>78</v>
      </c>
    </row>
    <row r="408" spans="1:86" ht="18.75" thickBot="1">
      <c r="A408" s="75" t="str">
        <f t="shared" si="24"/>
        <v/>
      </c>
      <c r="B408" s="76"/>
      <c r="C408" s="76" t="s">
        <v>71</v>
      </c>
      <c r="D408" s="77"/>
      <c r="E408" s="78" t="str">
        <f t="shared" si="25"/>
        <v/>
      </c>
      <c r="F408" s="78" t="str">
        <f t="shared" si="26"/>
        <v/>
      </c>
      <c r="G408" s="78" t="str">
        <f t="shared" si="27"/>
        <v/>
      </c>
      <c r="H408" s="78"/>
      <c r="I408" s="78"/>
      <c r="J408" s="78"/>
      <c r="K408" s="78"/>
      <c r="L408" s="78"/>
      <c r="M408" s="78"/>
      <c r="N408" s="78"/>
      <c r="O408" s="79"/>
      <c r="P408" s="79"/>
      <c r="Q408" s="78"/>
      <c r="R408" s="78"/>
      <c r="S408" s="78"/>
      <c r="T408" s="79"/>
      <c r="U408" s="79"/>
      <c r="V408" s="79"/>
      <c r="W408" s="79"/>
      <c r="X408" s="79"/>
      <c r="Y408" s="79"/>
      <c r="Z408" s="78"/>
      <c r="AA408" s="78"/>
      <c r="AB408" s="78"/>
      <c r="AC408" s="79"/>
      <c r="AD408" s="79"/>
      <c r="AE408" s="78"/>
      <c r="AF408" s="78"/>
      <c r="AG408" s="78"/>
      <c r="AH408" s="79"/>
      <c r="AI408" s="79"/>
      <c r="AJ408" s="79"/>
      <c r="AK408" s="79"/>
      <c r="AL408" s="79"/>
      <c r="AM408" s="79"/>
      <c r="AN408" s="78"/>
      <c r="AO408" s="78"/>
      <c r="AP408" s="78"/>
      <c r="AQ408" s="79"/>
      <c r="AR408" s="79"/>
      <c r="AS408" s="78"/>
      <c r="AT408" s="78"/>
      <c r="AU408" s="78"/>
      <c r="AV408" s="79"/>
      <c r="AW408" s="79"/>
      <c r="AX408" s="79"/>
      <c r="AY408" s="79"/>
      <c r="AZ408" s="79"/>
      <c r="BA408" s="79"/>
      <c r="BB408" s="79"/>
      <c r="BC408" s="79"/>
      <c r="BD408" s="79"/>
      <c r="BE408" s="79"/>
      <c r="BF408" s="79"/>
      <c r="BG408" s="79"/>
      <c r="BH408" s="79"/>
      <c r="BI408" s="79"/>
      <c r="BJ408" s="79"/>
      <c r="BK408" s="79"/>
      <c r="BL408" s="79"/>
      <c r="BM408" s="79"/>
      <c r="BN408" s="79"/>
      <c r="BO408" s="79"/>
      <c r="BP408" s="79"/>
      <c r="BQ408" s="79"/>
      <c r="BR408" s="73"/>
      <c r="BS408" s="79"/>
      <c r="BT408" s="78"/>
      <c r="BU408" s="78"/>
      <c r="BV408" s="78"/>
      <c r="BW408" s="79"/>
      <c r="BX408" s="79"/>
      <c r="BY408" s="78"/>
      <c r="BZ408" s="78"/>
      <c r="CA408" s="78"/>
      <c r="CB408" s="79"/>
      <c r="CC408" s="79"/>
      <c r="CD408" s="79"/>
      <c r="CE408" s="79"/>
      <c r="CF408" s="79"/>
      <c r="CG408" s="79"/>
      <c r="CH408" s="80" t="s">
        <v>78</v>
      </c>
    </row>
    <row r="409" spans="1:86" ht="18.75" thickBot="1">
      <c r="A409" s="75" t="str">
        <f t="shared" si="24"/>
        <v/>
      </c>
      <c r="B409" s="76"/>
      <c r="C409" s="76"/>
      <c r="D409" s="77"/>
      <c r="E409" s="78" t="str">
        <f t="shared" si="25"/>
        <v/>
      </c>
      <c r="F409" s="78" t="str">
        <f t="shared" si="26"/>
        <v/>
      </c>
      <c r="G409" s="78" t="str">
        <f t="shared" si="27"/>
        <v/>
      </c>
      <c r="H409" s="78"/>
      <c r="I409" s="78"/>
      <c r="J409" s="78"/>
      <c r="K409" s="78"/>
      <c r="L409" s="78"/>
      <c r="M409" s="78"/>
      <c r="N409" s="78"/>
      <c r="O409" s="79"/>
      <c r="P409" s="79"/>
      <c r="Q409" s="78"/>
      <c r="R409" s="78"/>
      <c r="S409" s="78"/>
      <c r="T409" s="79"/>
      <c r="U409" s="79"/>
      <c r="V409" s="79"/>
      <c r="W409" s="79"/>
      <c r="X409" s="79"/>
      <c r="Y409" s="79"/>
      <c r="Z409" s="78"/>
      <c r="AA409" s="78"/>
      <c r="AB409" s="78"/>
      <c r="AC409" s="79"/>
      <c r="AD409" s="79"/>
      <c r="AE409" s="78"/>
      <c r="AF409" s="78"/>
      <c r="AG409" s="78"/>
      <c r="AH409" s="79"/>
      <c r="AI409" s="79"/>
      <c r="AJ409" s="79"/>
      <c r="AK409" s="79"/>
      <c r="AL409" s="79"/>
      <c r="AM409" s="79"/>
      <c r="AN409" s="78"/>
      <c r="AO409" s="78"/>
      <c r="AP409" s="78"/>
      <c r="AQ409" s="79"/>
      <c r="AR409" s="79"/>
      <c r="AS409" s="78"/>
      <c r="AT409" s="78"/>
      <c r="AU409" s="78"/>
      <c r="AV409" s="79"/>
      <c r="AW409" s="79"/>
      <c r="AX409" s="79"/>
      <c r="AY409" s="79"/>
      <c r="AZ409" s="79"/>
      <c r="BA409" s="79"/>
      <c r="BB409" s="79"/>
      <c r="BC409" s="79"/>
      <c r="BD409" s="79"/>
      <c r="BE409" s="79"/>
      <c r="BF409" s="79"/>
      <c r="BG409" s="79"/>
      <c r="BH409" s="79"/>
      <c r="BI409" s="79"/>
      <c r="BJ409" s="79"/>
      <c r="BK409" s="79"/>
      <c r="BL409" s="79"/>
      <c r="BM409" s="79"/>
      <c r="BN409" s="79"/>
      <c r="BO409" s="79"/>
      <c r="BP409" s="79"/>
      <c r="BQ409" s="79"/>
      <c r="BR409" s="73"/>
      <c r="BS409" s="79"/>
      <c r="BT409" s="78"/>
      <c r="BU409" s="78"/>
      <c r="BV409" s="78"/>
      <c r="BW409" s="79"/>
      <c r="BX409" s="79"/>
      <c r="BY409" s="78"/>
      <c r="BZ409" s="78"/>
      <c r="CA409" s="78"/>
      <c r="CB409" s="79"/>
      <c r="CC409" s="79"/>
      <c r="CD409" s="79"/>
      <c r="CE409" s="79"/>
      <c r="CF409" s="79"/>
      <c r="CG409" s="79"/>
      <c r="CH409" s="80" t="s">
        <v>78</v>
      </c>
    </row>
    <row r="410" spans="1:86" ht="18.75" thickBot="1">
      <c r="A410" s="75" t="str">
        <f t="shared" si="24"/>
        <v/>
      </c>
      <c r="B410" s="76"/>
      <c r="C410" s="76"/>
      <c r="D410" s="77"/>
      <c r="E410" s="78" t="str">
        <f t="shared" si="25"/>
        <v/>
      </c>
      <c r="F410" s="78" t="str">
        <f t="shared" si="26"/>
        <v/>
      </c>
      <c r="G410" s="78" t="str">
        <f t="shared" si="27"/>
        <v/>
      </c>
      <c r="H410" s="78"/>
      <c r="I410" s="78"/>
      <c r="J410" s="78"/>
      <c r="K410" s="78"/>
      <c r="L410" s="78"/>
      <c r="M410" s="78"/>
      <c r="N410" s="78"/>
      <c r="O410" s="79"/>
      <c r="P410" s="79"/>
      <c r="Q410" s="78"/>
      <c r="R410" s="78"/>
      <c r="S410" s="78"/>
      <c r="T410" s="79"/>
      <c r="U410" s="79"/>
      <c r="V410" s="79"/>
      <c r="W410" s="79"/>
      <c r="X410" s="79"/>
      <c r="Y410" s="79"/>
      <c r="Z410" s="78"/>
      <c r="AA410" s="78"/>
      <c r="AB410" s="78"/>
      <c r="AC410" s="79"/>
      <c r="AD410" s="79"/>
      <c r="AE410" s="78"/>
      <c r="AF410" s="78"/>
      <c r="AG410" s="78"/>
      <c r="AH410" s="79"/>
      <c r="AI410" s="79"/>
      <c r="AJ410" s="79"/>
      <c r="AK410" s="79"/>
      <c r="AL410" s="79"/>
      <c r="AM410" s="79"/>
      <c r="AN410" s="78"/>
      <c r="AO410" s="78"/>
      <c r="AP410" s="78"/>
      <c r="AQ410" s="79"/>
      <c r="AR410" s="79"/>
      <c r="AS410" s="78"/>
      <c r="AT410" s="78"/>
      <c r="AU410" s="78"/>
      <c r="AV410" s="79"/>
      <c r="AW410" s="79"/>
      <c r="AX410" s="79"/>
      <c r="AY410" s="79"/>
      <c r="AZ410" s="79"/>
      <c r="BA410" s="79"/>
      <c r="BB410" s="79"/>
      <c r="BC410" s="79"/>
      <c r="BD410" s="79"/>
      <c r="BE410" s="79"/>
      <c r="BF410" s="79"/>
      <c r="BG410" s="79"/>
      <c r="BH410" s="79"/>
      <c r="BI410" s="79"/>
      <c r="BJ410" s="79"/>
      <c r="BK410" s="79"/>
      <c r="BL410" s="79"/>
      <c r="BM410" s="79"/>
      <c r="BN410" s="79"/>
      <c r="BO410" s="79"/>
      <c r="BP410" s="79"/>
      <c r="BQ410" s="79"/>
      <c r="BR410" s="73"/>
      <c r="BS410" s="79"/>
      <c r="BT410" s="78"/>
      <c r="BU410" s="78"/>
      <c r="BV410" s="78"/>
      <c r="BW410" s="79"/>
      <c r="BX410" s="79"/>
      <c r="BY410" s="78"/>
      <c r="BZ410" s="78"/>
      <c r="CA410" s="78"/>
      <c r="CB410" s="79"/>
      <c r="CC410" s="79"/>
      <c r="CD410" s="79"/>
      <c r="CE410" s="79"/>
      <c r="CF410" s="79"/>
      <c r="CG410" s="79"/>
      <c r="CH410" s="80" t="s">
        <v>78</v>
      </c>
    </row>
    <row r="411" spans="1:86" ht="18.75" thickBot="1">
      <c r="A411" s="75" t="str">
        <f t="shared" si="24"/>
        <v/>
      </c>
      <c r="B411" s="76"/>
      <c r="C411" s="76"/>
      <c r="D411" s="77"/>
      <c r="E411" s="78" t="str">
        <f t="shared" si="25"/>
        <v/>
      </c>
      <c r="F411" s="78" t="str">
        <f t="shared" si="26"/>
        <v/>
      </c>
      <c r="G411" s="78" t="str">
        <f t="shared" si="27"/>
        <v/>
      </c>
      <c r="H411" s="78"/>
      <c r="I411" s="78"/>
      <c r="J411" s="78"/>
      <c r="K411" s="78"/>
      <c r="L411" s="78"/>
      <c r="M411" s="78"/>
      <c r="N411" s="78"/>
      <c r="O411" s="79"/>
      <c r="P411" s="79"/>
      <c r="Q411" s="78"/>
      <c r="R411" s="78"/>
      <c r="S411" s="78"/>
      <c r="T411" s="79"/>
      <c r="U411" s="79"/>
      <c r="V411" s="79"/>
      <c r="W411" s="79"/>
      <c r="X411" s="79"/>
      <c r="Y411" s="79"/>
      <c r="Z411" s="78"/>
      <c r="AA411" s="78"/>
      <c r="AB411" s="78"/>
      <c r="AC411" s="79"/>
      <c r="AD411" s="79"/>
      <c r="AE411" s="78"/>
      <c r="AF411" s="78"/>
      <c r="AG411" s="78"/>
      <c r="AH411" s="79"/>
      <c r="AI411" s="79"/>
      <c r="AJ411" s="79"/>
      <c r="AK411" s="79"/>
      <c r="AL411" s="79"/>
      <c r="AM411" s="79"/>
      <c r="AN411" s="78"/>
      <c r="AO411" s="78"/>
      <c r="AP411" s="78"/>
      <c r="AQ411" s="79"/>
      <c r="AR411" s="79"/>
      <c r="AS411" s="78"/>
      <c r="AT411" s="78"/>
      <c r="AU411" s="78"/>
      <c r="AV411" s="79"/>
      <c r="AW411" s="79"/>
      <c r="AX411" s="79"/>
      <c r="AY411" s="79"/>
      <c r="AZ411" s="79"/>
      <c r="BA411" s="79"/>
      <c r="BB411" s="79"/>
      <c r="BC411" s="79"/>
      <c r="BD411" s="79"/>
      <c r="BE411" s="79"/>
      <c r="BF411" s="79"/>
      <c r="BG411" s="79"/>
      <c r="BH411" s="79"/>
      <c r="BI411" s="79"/>
      <c r="BJ411" s="79"/>
      <c r="BK411" s="79"/>
      <c r="BL411" s="79"/>
      <c r="BM411" s="79"/>
      <c r="BN411" s="79"/>
      <c r="BO411" s="79"/>
      <c r="BP411" s="79"/>
      <c r="BQ411" s="79"/>
      <c r="BR411" s="73"/>
      <c r="BS411" s="79"/>
      <c r="BT411" s="78"/>
      <c r="BU411" s="78"/>
      <c r="BV411" s="78"/>
      <c r="BW411" s="79"/>
      <c r="BX411" s="79"/>
      <c r="BY411" s="78"/>
      <c r="BZ411" s="78"/>
      <c r="CA411" s="78"/>
      <c r="CB411" s="79"/>
      <c r="CC411" s="79"/>
      <c r="CD411" s="79"/>
      <c r="CE411" s="79"/>
      <c r="CF411" s="79"/>
      <c r="CG411" s="79"/>
      <c r="CH411" s="80" t="s">
        <v>78</v>
      </c>
    </row>
    <row r="412" spans="1:86" ht="18.75" thickBot="1">
      <c r="A412" s="75" t="str">
        <f t="shared" si="24"/>
        <v/>
      </c>
      <c r="B412" s="76"/>
      <c r="C412" s="76"/>
      <c r="D412" s="77"/>
      <c r="E412" s="78" t="str">
        <f t="shared" si="25"/>
        <v/>
      </c>
      <c r="F412" s="78" t="str">
        <f t="shared" si="26"/>
        <v/>
      </c>
      <c r="G412" s="78" t="str">
        <f t="shared" si="27"/>
        <v/>
      </c>
      <c r="H412" s="78"/>
      <c r="I412" s="78"/>
      <c r="J412" s="78"/>
      <c r="K412" s="78"/>
      <c r="L412" s="78"/>
      <c r="M412" s="78"/>
      <c r="N412" s="78"/>
      <c r="O412" s="79"/>
      <c r="P412" s="79"/>
      <c r="Q412" s="78"/>
      <c r="R412" s="78"/>
      <c r="S412" s="78"/>
      <c r="T412" s="79"/>
      <c r="U412" s="79"/>
      <c r="V412" s="79"/>
      <c r="W412" s="79"/>
      <c r="X412" s="79"/>
      <c r="Y412" s="79"/>
      <c r="Z412" s="78"/>
      <c r="AA412" s="78"/>
      <c r="AB412" s="78"/>
      <c r="AC412" s="79"/>
      <c r="AD412" s="79"/>
      <c r="AE412" s="78"/>
      <c r="AF412" s="78"/>
      <c r="AG412" s="78"/>
      <c r="AH412" s="79"/>
      <c r="AI412" s="79"/>
      <c r="AJ412" s="79"/>
      <c r="AK412" s="79"/>
      <c r="AL412" s="79"/>
      <c r="AM412" s="79"/>
      <c r="AN412" s="78"/>
      <c r="AO412" s="78"/>
      <c r="AP412" s="78"/>
      <c r="AQ412" s="79"/>
      <c r="AR412" s="79"/>
      <c r="AS412" s="78"/>
      <c r="AT412" s="78"/>
      <c r="AU412" s="78"/>
      <c r="AV412" s="79"/>
      <c r="AW412" s="79"/>
      <c r="AX412" s="79"/>
      <c r="AY412" s="79"/>
      <c r="AZ412" s="79"/>
      <c r="BA412" s="79"/>
      <c r="BB412" s="79"/>
      <c r="BC412" s="79"/>
      <c r="BD412" s="79"/>
      <c r="BE412" s="79"/>
      <c r="BF412" s="79"/>
      <c r="BG412" s="79"/>
      <c r="BH412" s="79"/>
      <c r="BI412" s="79"/>
      <c r="BJ412" s="79"/>
      <c r="BK412" s="79"/>
      <c r="BL412" s="79"/>
      <c r="BM412" s="79"/>
      <c r="BN412" s="79"/>
      <c r="BO412" s="79"/>
      <c r="BP412" s="79"/>
      <c r="BQ412" s="79"/>
      <c r="BR412" s="73"/>
      <c r="BS412" s="79"/>
      <c r="BT412" s="78"/>
      <c r="BU412" s="78"/>
      <c r="BV412" s="78"/>
      <c r="BW412" s="79"/>
      <c r="BX412" s="79"/>
      <c r="BY412" s="78"/>
      <c r="BZ412" s="78"/>
      <c r="CA412" s="78"/>
      <c r="CB412" s="79"/>
      <c r="CC412" s="79"/>
      <c r="CD412" s="79"/>
      <c r="CE412" s="79"/>
      <c r="CF412" s="79"/>
      <c r="CG412" s="79"/>
      <c r="CH412" s="80" t="s">
        <v>78</v>
      </c>
    </row>
    <row r="413" spans="1:86" ht="18.75" thickBot="1">
      <c r="A413" s="75" t="str">
        <f t="shared" si="24"/>
        <v/>
      </c>
      <c r="B413" s="76"/>
      <c r="C413" s="76"/>
      <c r="D413" s="77"/>
      <c r="E413" s="78" t="str">
        <f t="shared" si="25"/>
        <v/>
      </c>
      <c r="F413" s="78" t="str">
        <f t="shared" si="26"/>
        <v/>
      </c>
      <c r="G413" s="78" t="str">
        <f t="shared" si="27"/>
        <v/>
      </c>
      <c r="H413" s="78"/>
      <c r="I413" s="78"/>
      <c r="J413" s="78"/>
      <c r="K413" s="78"/>
      <c r="L413" s="78"/>
      <c r="M413" s="78"/>
      <c r="N413" s="78"/>
      <c r="O413" s="79"/>
      <c r="P413" s="79"/>
      <c r="Q413" s="78"/>
      <c r="R413" s="78"/>
      <c r="S413" s="78"/>
      <c r="T413" s="79"/>
      <c r="U413" s="79"/>
      <c r="V413" s="79"/>
      <c r="W413" s="79"/>
      <c r="X413" s="79"/>
      <c r="Y413" s="79"/>
      <c r="Z413" s="78"/>
      <c r="AA413" s="78"/>
      <c r="AB413" s="78"/>
      <c r="AC413" s="79"/>
      <c r="AD413" s="79"/>
      <c r="AE413" s="78"/>
      <c r="AF413" s="78"/>
      <c r="AG413" s="78"/>
      <c r="AH413" s="79"/>
      <c r="AI413" s="79"/>
      <c r="AJ413" s="79"/>
      <c r="AK413" s="79"/>
      <c r="AL413" s="79"/>
      <c r="AM413" s="79"/>
      <c r="AN413" s="78"/>
      <c r="AO413" s="78"/>
      <c r="AP413" s="78"/>
      <c r="AQ413" s="79"/>
      <c r="AR413" s="79"/>
      <c r="AS413" s="78"/>
      <c r="AT413" s="78"/>
      <c r="AU413" s="78"/>
      <c r="AV413" s="79"/>
      <c r="AW413" s="79"/>
      <c r="AX413" s="79"/>
      <c r="AY413" s="79"/>
      <c r="AZ413" s="79"/>
      <c r="BA413" s="79"/>
      <c r="BB413" s="79"/>
      <c r="BC413" s="79"/>
      <c r="BD413" s="79"/>
      <c r="BE413" s="79"/>
      <c r="BF413" s="79"/>
      <c r="BG413" s="79"/>
      <c r="BH413" s="79"/>
      <c r="BI413" s="79"/>
      <c r="BJ413" s="79"/>
      <c r="BK413" s="79"/>
      <c r="BL413" s="79"/>
      <c r="BM413" s="79"/>
      <c r="BN413" s="79"/>
      <c r="BO413" s="79"/>
      <c r="BP413" s="79"/>
      <c r="BQ413" s="79"/>
      <c r="BR413" s="73"/>
      <c r="BS413" s="79"/>
      <c r="BT413" s="78"/>
      <c r="BU413" s="78"/>
      <c r="BV413" s="78"/>
      <c r="BW413" s="79"/>
      <c r="BX413" s="79"/>
      <c r="BY413" s="78"/>
      <c r="BZ413" s="78"/>
      <c r="CA413" s="78"/>
      <c r="CB413" s="79"/>
      <c r="CC413" s="79"/>
      <c r="CD413" s="79"/>
      <c r="CE413" s="79"/>
      <c r="CF413" s="79"/>
      <c r="CG413" s="79"/>
      <c r="CH413" s="80" t="s">
        <v>78</v>
      </c>
    </row>
    <row r="414" spans="1:86" ht="18.75" thickBot="1">
      <c r="A414" s="75" t="str">
        <f t="shared" si="24"/>
        <v/>
      </c>
      <c r="B414" s="76"/>
      <c r="C414" s="76"/>
      <c r="D414" s="77"/>
      <c r="E414" s="78" t="str">
        <f t="shared" si="25"/>
        <v/>
      </c>
      <c r="F414" s="78" t="str">
        <f t="shared" si="26"/>
        <v/>
      </c>
      <c r="G414" s="78" t="str">
        <f t="shared" si="27"/>
        <v/>
      </c>
      <c r="H414" s="78"/>
      <c r="I414" s="78"/>
      <c r="J414" s="78"/>
      <c r="K414" s="78"/>
      <c r="L414" s="78"/>
      <c r="M414" s="78"/>
      <c r="N414" s="78"/>
      <c r="O414" s="79"/>
      <c r="P414" s="79"/>
      <c r="Q414" s="78"/>
      <c r="R414" s="78"/>
      <c r="S414" s="78"/>
      <c r="T414" s="79"/>
      <c r="U414" s="79"/>
      <c r="V414" s="79"/>
      <c r="W414" s="79"/>
      <c r="X414" s="79"/>
      <c r="Y414" s="79"/>
      <c r="Z414" s="78"/>
      <c r="AA414" s="78"/>
      <c r="AB414" s="78"/>
      <c r="AC414" s="79"/>
      <c r="AD414" s="79"/>
      <c r="AE414" s="78"/>
      <c r="AF414" s="78"/>
      <c r="AG414" s="78"/>
      <c r="AH414" s="79"/>
      <c r="AI414" s="79"/>
      <c r="AJ414" s="79"/>
      <c r="AK414" s="79"/>
      <c r="AL414" s="79"/>
      <c r="AM414" s="79"/>
      <c r="AN414" s="78"/>
      <c r="AO414" s="78"/>
      <c r="AP414" s="78"/>
      <c r="AQ414" s="79"/>
      <c r="AR414" s="79"/>
      <c r="AS414" s="78"/>
      <c r="AT414" s="78"/>
      <c r="AU414" s="78"/>
      <c r="AV414" s="79"/>
      <c r="AW414" s="79"/>
      <c r="AX414" s="79"/>
      <c r="AY414" s="79"/>
      <c r="AZ414" s="79"/>
      <c r="BA414" s="79"/>
      <c r="BB414" s="79"/>
      <c r="BC414" s="79"/>
      <c r="BD414" s="79"/>
      <c r="BE414" s="79"/>
      <c r="BF414" s="79"/>
      <c r="BG414" s="79"/>
      <c r="BH414" s="79"/>
      <c r="BI414" s="79"/>
      <c r="BJ414" s="79"/>
      <c r="BK414" s="79"/>
      <c r="BL414" s="79"/>
      <c r="BM414" s="79"/>
      <c r="BN414" s="79"/>
      <c r="BO414" s="79"/>
      <c r="BP414" s="79"/>
      <c r="BQ414" s="79"/>
      <c r="BR414" s="73"/>
      <c r="BS414" s="79"/>
      <c r="BT414" s="78"/>
      <c r="BU414" s="78"/>
      <c r="BV414" s="78"/>
      <c r="BW414" s="79"/>
      <c r="BX414" s="79"/>
      <c r="BY414" s="78"/>
      <c r="BZ414" s="78"/>
      <c r="CA414" s="78"/>
      <c r="CB414" s="79"/>
      <c r="CC414" s="79"/>
      <c r="CD414" s="79"/>
      <c r="CE414" s="79"/>
      <c r="CF414" s="79"/>
      <c r="CG414" s="79"/>
      <c r="CH414" s="80" t="s">
        <v>78</v>
      </c>
    </row>
    <row r="415" spans="1:86" ht="18.75" thickBot="1">
      <c r="A415" s="75" t="str">
        <f t="shared" si="24"/>
        <v/>
      </c>
      <c r="B415" s="76"/>
      <c r="C415" s="76" t="s">
        <v>71</v>
      </c>
      <c r="D415" s="77"/>
      <c r="E415" s="78" t="str">
        <f t="shared" si="25"/>
        <v/>
      </c>
      <c r="F415" s="78" t="str">
        <f t="shared" si="26"/>
        <v/>
      </c>
      <c r="G415" s="78" t="str">
        <f t="shared" si="27"/>
        <v/>
      </c>
      <c r="H415" s="78"/>
      <c r="I415" s="78"/>
      <c r="J415" s="78"/>
      <c r="K415" s="78"/>
      <c r="L415" s="78"/>
      <c r="M415" s="78"/>
      <c r="N415" s="78"/>
      <c r="O415" s="79"/>
      <c r="P415" s="79"/>
      <c r="Q415" s="78"/>
      <c r="R415" s="78"/>
      <c r="S415" s="78"/>
      <c r="T415" s="79"/>
      <c r="U415" s="79"/>
      <c r="V415" s="79"/>
      <c r="W415" s="79"/>
      <c r="X415" s="79"/>
      <c r="Y415" s="79"/>
      <c r="Z415" s="78"/>
      <c r="AA415" s="78"/>
      <c r="AB415" s="78"/>
      <c r="AC415" s="79"/>
      <c r="AD415" s="79"/>
      <c r="AE415" s="78"/>
      <c r="AF415" s="78"/>
      <c r="AG415" s="78"/>
      <c r="AH415" s="79"/>
      <c r="AI415" s="79"/>
      <c r="AJ415" s="79"/>
      <c r="AK415" s="79"/>
      <c r="AL415" s="79"/>
      <c r="AM415" s="79"/>
      <c r="AN415" s="78"/>
      <c r="AO415" s="78"/>
      <c r="AP415" s="78"/>
      <c r="AQ415" s="79"/>
      <c r="AR415" s="79"/>
      <c r="AS415" s="78"/>
      <c r="AT415" s="78"/>
      <c r="AU415" s="78"/>
      <c r="AV415" s="79"/>
      <c r="AW415" s="79"/>
      <c r="AX415" s="79"/>
      <c r="AY415" s="79"/>
      <c r="AZ415" s="79"/>
      <c r="BA415" s="79"/>
      <c r="BB415" s="79"/>
      <c r="BC415" s="79"/>
      <c r="BD415" s="79"/>
      <c r="BE415" s="79"/>
      <c r="BF415" s="79"/>
      <c r="BG415" s="79"/>
      <c r="BH415" s="79"/>
      <c r="BI415" s="79"/>
      <c r="BJ415" s="79"/>
      <c r="BK415" s="79"/>
      <c r="BL415" s="79"/>
      <c r="BM415" s="79"/>
      <c r="BN415" s="79"/>
      <c r="BO415" s="79"/>
      <c r="BP415" s="79"/>
      <c r="BQ415" s="79"/>
      <c r="BR415" s="73"/>
      <c r="BS415" s="79"/>
      <c r="BT415" s="78"/>
      <c r="BU415" s="78"/>
      <c r="BV415" s="78"/>
      <c r="BW415" s="79"/>
      <c r="BX415" s="79"/>
      <c r="BY415" s="78"/>
      <c r="BZ415" s="78"/>
      <c r="CA415" s="78"/>
      <c r="CB415" s="79"/>
      <c r="CC415" s="79"/>
      <c r="CD415" s="79"/>
      <c r="CE415" s="79"/>
      <c r="CF415" s="79"/>
      <c r="CG415" s="79"/>
      <c r="CH415" s="80" t="s">
        <v>78</v>
      </c>
    </row>
    <row r="416" spans="1:86" ht="18.75" thickBot="1">
      <c r="A416" s="75" t="str">
        <f t="shared" si="24"/>
        <v/>
      </c>
      <c r="B416" s="76"/>
      <c r="C416" s="76"/>
      <c r="D416" s="77"/>
      <c r="E416" s="78" t="str">
        <f t="shared" si="25"/>
        <v/>
      </c>
      <c r="F416" s="78" t="str">
        <f t="shared" si="26"/>
        <v/>
      </c>
      <c r="G416" s="78" t="str">
        <f t="shared" si="27"/>
        <v/>
      </c>
      <c r="H416" s="78"/>
      <c r="I416" s="78"/>
      <c r="J416" s="78"/>
      <c r="K416" s="78"/>
      <c r="L416" s="78"/>
      <c r="M416" s="78"/>
      <c r="N416" s="78"/>
      <c r="O416" s="79"/>
      <c r="P416" s="79"/>
      <c r="Q416" s="78"/>
      <c r="R416" s="78"/>
      <c r="S416" s="78"/>
      <c r="T416" s="79"/>
      <c r="U416" s="79"/>
      <c r="V416" s="79"/>
      <c r="W416" s="79"/>
      <c r="X416" s="79"/>
      <c r="Y416" s="79"/>
      <c r="Z416" s="78"/>
      <c r="AA416" s="78"/>
      <c r="AB416" s="78"/>
      <c r="AC416" s="79"/>
      <c r="AD416" s="79"/>
      <c r="AE416" s="78"/>
      <c r="AF416" s="78"/>
      <c r="AG416" s="78"/>
      <c r="AH416" s="79"/>
      <c r="AI416" s="79"/>
      <c r="AJ416" s="79"/>
      <c r="AK416" s="79"/>
      <c r="AL416" s="79"/>
      <c r="AM416" s="79"/>
      <c r="AN416" s="78"/>
      <c r="AO416" s="78"/>
      <c r="AP416" s="78"/>
      <c r="AQ416" s="79"/>
      <c r="AR416" s="79"/>
      <c r="AS416" s="78"/>
      <c r="AT416" s="78"/>
      <c r="AU416" s="78"/>
      <c r="AV416" s="79"/>
      <c r="AW416" s="79"/>
      <c r="AX416" s="79"/>
      <c r="AY416" s="79"/>
      <c r="AZ416" s="79"/>
      <c r="BA416" s="79"/>
      <c r="BB416" s="79"/>
      <c r="BC416" s="79"/>
      <c r="BD416" s="79"/>
      <c r="BE416" s="79"/>
      <c r="BF416" s="79"/>
      <c r="BG416" s="79"/>
      <c r="BH416" s="79"/>
      <c r="BI416" s="79"/>
      <c r="BJ416" s="79"/>
      <c r="BK416" s="79"/>
      <c r="BL416" s="79"/>
      <c r="BM416" s="79"/>
      <c r="BN416" s="79"/>
      <c r="BO416" s="79"/>
      <c r="BP416" s="79"/>
      <c r="BQ416" s="79"/>
      <c r="BR416" s="73"/>
      <c r="BS416" s="79"/>
      <c r="BT416" s="78"/>
      <c r="BU416" s="78"/>
      <c r="BV416" s="78"/>
      <c r="BW416" s="79"/>
      <c r="BX416" s="79"/>
      <c r="BY416" s="78"/>
      <c r="BZ416" s="78"/>
      <c r="CA416" s="78"/>
      <c r="CB416" s="79"/>
      <c r="CC416" s="79"/>
      <c r="CD416" s="79"/>
      <c r="CE416" s="79"/>
      <c r="CF416" s="79"/>
      <c r="CG416" s="79"/>
      <c r="CH416" s="80" t="s">
        <v>78</v>
      </c>
    </row>
    <row r="417" spans="1:86" ht="18.75" thickBot="1">
      <c r="A417" s="75" t="str">
        <f t="shared" si="24"/>
        <v/>
      </c>
      <c r="B417" s="76"/>
      <c r="C417" s="76"/>
      <c r="D417" s="77"/>
      <c r="E417" s="78" t="str">
        <f t="shared" si="25"/>
        <v/>
      </c>
      <c r="F417" s="78" t="str">
        <f t="shared" si="26"/>
        <v/>
      </c>
      <c r="G417" s="78" t="str">
        <f t="shared" si="27"/>
        <v/>
      </c>
      <c r="H417" s="78"/>
      <c r="I417" s="78"/>
      <c r="J417" s="78"/>
      <c r="K417" s="78"/>
      <c r="L417" s="78"/>
      <c r="M417" s="78"/>
      <c r="N417" s="78"/>
      <c r="O417" s="79"/>
      <c r="P417" s="79"/>
      <c r="Q417" s="78"/>
      <c r="R417" s="78"/>
      <c r="S417" s="78"/>
      <c r="T417" s="79"/>
      <c r="U417" s="79"/>
      <c r="V417" s="79"/>
      <c r="W417" s="79"/>
      <c r="X417" s="79"/>
      <c r="Y417" s="79"/>
      <c r="Z417" s="78"/>
      <c r="AA417" s="78"/>
      <c r="AB417" s="78"/>
      <c r="AC417" s="79"/>
      <c r="AD417" s="79"/>
      <c r="AE417" s="78"/>
      <c r="AF417" s="78"/>
      <c r="AG417" s="78"/>
      <c r="AH417" s="79"/>
      <c r="AI417" s="79"/>
      <c r="AJ417" s="79"/>
      <c r="AK417" s="79"/>
      <c r="AL417" s="79"/>
      <c r="AM417" s="79"/>
      <c r="AN417" s="78"/>
      <c r="AO417" s="78"/>
      <c r="AP417" s="78"/>
      <c r="AQ417" s="79"/>
      <c r="AR417" s="79"/>
      <c r="AS417" s="78"/>
      <c r="AT417" s="78"/>
      <c r="AU417" s="78"/>
      <c r="AV417" s="79"/>
      <c r="AW417" s="79"/>
      <c r="AX417" s="79"/>
      <c r="AY417" s="79"/>
      <c r="AZ417" s="79"/>
      <c r="BA417" s="79"/>
      <c r="BB417" s="79"/>
      <c r="BC417" s="79"/>
      <c r="BD417" s="79"/>
      <c r="BE417" s="79"/>
      <c r="BF417" s="79"/>
      <c r="BG417" s="79"/>
      <c r="BH417" s="79"/>
      <c r="BI417" s="79"/>
      <c r="BJ417" s="79"/>
      <c r="BK417" s="79"/>
      <c r="BL417" s="79"/>
      <c r="BM417" s="79"/>
      <c r="BN417" s="79"/>
      <c r="BO417" s="79"/>
      <c r="BP417" s="79"/>
      <c r="BQ417" s="79"/>
      <c r="BR417" s="73"/>
      <c r="BS417" s="79"/>
      <c r="BT417" s="78"/>
      <c r="BU417" s="78"/>
      <c r="BV417" s="78"/>
      <c r="BW417" s="79"/>
      <c r="BX417" s="79"/>
      <c r="BY417" s="78"/>
      <c r="BZ417" s="78"/>
      <c r="CA417" s="78"/>
      <c r="CB417" s="79"/>
      <c r="CC417" s="79"/>
      <c r="CD417" s="79"/>
      <c r="CE417" s="79"/>
      <c r="CF417" s="79"/>
      <c r="CG417" s="79"/>
      <c r="CH417" s="80" t="s">
        <v>78</v>
      </c>
    </row>
    <row r="418" spans="1:86" ht="18.75" thickBot="1">
      <c r="A418" s="75" t="str">
        <f t="shared" si="24"/>
        <v/>
      </c>
      <c r="B418" s="76"/>
      <c r="C418" s="76"/>
      <c r="D418" s="77"/>
      <c r="E418" s="78" t="str">
        <f t="shared" si="25"/>
        <v/>
      </c>
      <c r="F418" s="78" t="str">
        <f t="shared" si="26"/>
        <v/>
      </c>
      <c r="G418" s="78" t="str">
        <f t="shared" si="27"/>
        <v/>
      </c>
      <c r="H418" s="78"/>
      <c r="I418" s="78"/>
      <c r="J418" s="78"/>
      <c r="K418" s="78"/>
      <c r="L418" s="78"/>
      <c r="M418" s="78"/>
      <c r="N418" s="78"/>
      <c r="O418" s="79"/>
      <c r="P418" s="79"/>
      <c r="Q418" s="78"/>
      <c r="R418" s="78"/>
      <c r="S418" s="78"/>
      <c r="T418" s="79"/>
      <c r="U418" s="79"/>
      <c r="V418" s="79"/>
      <c r="W418" s="79"/>
      <c r="X418" s="79"/>
      <c r="Y418" s="79"/>
      <c r="Z418" s="78"/>
      <c r="AA418" s="78"/>
      <c r="AB418" s="78"/>
      <c r="AC418" s="79"/>
      <c r="AD418" s="79"/>
      <c r="AE418" s="78"/>
      <c r="AF418" s="78"/>
      <c r="AG418" s="78"/>
      <c r="AH418" s="79"/>
      <c r="AI418" s="79"/>
      <c r="AJ418" s="79"/>
      <c r="AK418" s="79"/>
      <c r="AL418" s="79"/>
      <c r="AM418" s="79"/>
      <c r="AN418" s="78"/>
      <c r="AO418" s="78"/>
      <c r="AP418" s="78"/>
      <c r="AQ418" s="79"/>
      <c r="AR418" s="79"/>
      <c r="AS418" s="78"/>
      <c r="AT418" s="78"/>
      <c r="AU418" s="78"/>
      <c r="AV418" s="79"/>
      <c r="AW418" s="79"/>
      <c r="AX418" s="79"/>
      <c r="AY418" s="79"/>
      <c r="AZ418" s="79"/>
      <c r="BA418" s="79"/>
      <c r="BB418" s="79"/>
      <c r="BC418" s="79"/>
      <c r="BD418" s="79"/>
      <c r="BE418" s="79"/>
      <c r="BF418" s="79"/>
      <c r="BG418" s="79"/>
      <c r="BH418" s="79"/>
      <c r="BI418" s="79"/>
      <c r="BJ418" s="79"/>
      <c r="BK418" s="79"/>
      <c r="BL418" s="79"/>
      <c r="BM418" s="79"/>
      <c r="BN418" s="79"/>
      <c r="BO418" s="79"/>
      <c r="BP418" s="79"/>
      <c r="BQ418" s="79"/>
      <c r="BR418" s="73"/>
      <c r="BS418" s="79"/>
      <c r="BT418" s="78"/>
      <c r="BU418" s="78"/>
      <c r="BV418" s="78"/>
      <c r="BW418" s="79"/>
      <c r="BX418" s="79"/>
      <c r="BY418" s="78"/>
      <c r="BZ418" s="78"/>
      <c r="CA418" s="78"/>
      <c r="CB418" s="79"/>
      <c r="CC418" s="79"/>
      <c r="CD418" s="79"/>
      <c r="CE418" s="79"/>
      <c r="CF418" s="79"/>
      <c r="CG418" s="79"/>
      <c r="CH418" s="80" t="s">
        <v>78</v>
      </c>
    </row>
    <row r="419" spans="1:86" ht="18.75" thickBot="1">
      <c r="A419" s="75" t="str">
        <f t="shared" si="24"/>
        <v/>
      </c>
      <c r="B419" s="76"/>
      <c r="C419" s="76"/>
      <c r="D419" s="77"/>
      <c r="E419" s="78" t="str">
        <f t="shared" si="25"/>
        <v/>
      </c>
      <c r="F419" s="78" t="str">
        <f t="shared" si="26"/>
        <v/>
      </c>
      <c r="G419" s="78" t="str">
        <f t="shared" si="27"/>
        <v/>
      </c>
      <c r="H419" s="78"/>
      <c r="I419" s="78"/>
      <c r="J419" s="78"/>
      <c r="K419" s="78"/>
      <c r="L419" s="78"/>
      <c r="M419" s="78"/>
      <c r="N419" s="78"/>
      <c r="O419" s="79"/>
      <c r="P419" s="79"/>
      <c r="Q419" s="78"/>
      <c r="R419" s="78"/>
      <c r="S419" s="78"/>
      <c r="T419" s="79"/>
      <c r="U419" s="79"/>
      <c r="V419" s="79"/>
      <c r="W419" s="79"/>
      <c r="X419" s="79"/>
      <c r="Y419" s="79"/>
      <c r="Z419" s="78"/>
      <c r="AA419" s="78"/>
      <c r="AB419" s="78"/>
      <c r="AC419" s="79"/>
      <c r="AD419" s="79"/>
      <c r="AE419" s="78"/>
      <c r="AF419" s="78"/>
      <c r="AG419" s="78"/>
      <c r="AH419" s="79"/>
      <c r="AI419" s="79"/>
      <c r="AJ419" s="79"/>
      <c r="AK419" s="79"/>
      <c r="AL419" s="79"/>
      <c r="AM419" s="79"/>
      <c r="AN419" s="78"/>
      <c r="AO419" s="78"/>
      <c r="AP419" s="78"/>
      <c r="AQ419" s="79"/>
      <c r="AR419" s="79"/>
      <c r="AS419" s="78"/>
      <c r="AT419" s="78"/>
      <c r="AU419" s="78"/>
      <c r="AV419" s="79"/>
      <c r="AW419" s="79"/>
      <c r="AX419" s="79"/>
      <c r="AY419" s="79"/>
      <c r="AZ419" s="79"/>
      <c r="BA419" s="79"/>
      <c r="BB419" s="79"/>
      <c r="BC419" s="79"/>
      <c r="BD419" s="79"/>
      <c r="BE419" s="79"/>
      <c r="BF419" s="79"/>
      <c r="BG419" s="79"/>
      <c r="BH419" s="79"/>
      <c r="BI419" s="79"/>
      <c r="BJ419" s="79"/>
      <c r="BK419" s="79"/>
      <c r="BL419" s="79"/>
      <c r="BM419" s="79"/>
      <c r="BN419" s="79"/>
      <c r="BO419" s="79"/>
      <c r="BP419" s="79"/>
      <c r="BQ419" s="79"/>
      <c r="BR419" s="73"/>
      <c r="BS419" s="79"/>
      <c r="BT419" s="78"/>
      <c r="BU419" s="78"/>
      <c r="BV419" s="78"/>
      <c r="BW419" s="79"/>
      <c r="BX419" s="79"/>
      <c r="BY419" s="78"/>
      <c r="BZ419" s="78"/>
      <c r="CA419" s="78"/>
      <c r="CB419" s="79"/>
      <c r="CC419" s="79"/>
      <c r="CD419" s="79"/>
      <c r="CE419" s="79"/>
      <c r="CF419" s="79"/>
      <c r="CG419" s="79"/>
      <c r="CH419" s="80" t="s">
        <v>78</v>
      </c>
    </row>
    <row r="420" spans="1:86" ht="18.75" thickBot="1">
      <c r="A420" s="75" t="str">
        <f t="shared" si="24"/>
        <v/>
      </c>
      <c r="B420" s="76"/>
      <c r="C420" s="76"/>
      <c r="D420" s="77"/>
      <c r="E420" s="78" t="str">
        <f t="shared" si="25"/>
        <v/>
      </c>
      <c r="F420" s="78" t="str">
        <f t="shared" si="26"/>
        <v/>
      </c>
      <c r="G420" s="78" t="str">
        <f t="shared" si="27"/>
        <v/>
      </c>
      <c r="H420" s="78"/>
      <c r="I420" s="78"/>
      <c r="J420" s="78"/>
      <c r="K420" s="78"/>
      <c r="L420" s="78"/>
      <c r="M420" s="78"/>
      <c r="N420" s="78"/>
      <c r="O420" s="79"/>
      <c r="P420" s="79"/>
      <c r="Q420" s="78"/>
      <c r="R420" s="78"/>
      <c r="S420" s="78"/>
      <c r="T420" s="79"/>
      <c r="U420" s="79"/>
      <c r="V420" s="79"/>
      <c r="W420" s="79"/>
      <c r="X420" s="79"/>
      <c r="Y420" s="79"/>
      <c r="Z420" s="78"/>
      <c r="AA420" s="78"/>
      <c r="AB420" s="78"/>
      <c r="AC420" s="79"/>
      <c r="AD420" s="79"/>
      <c r="AE420" s="78"/>
      <c r="AF420" s="78"/>
      <c r="AG420" s="78"/>
      <c r="AH420" s="79"/>
      <c r="AI420" s="79"/>
      <c r="AJ420" s="79"/>
      <c r="AK420" s="79"/>
      <c r="AL420" s="79"/>
      <c r="AM420" s="79"/>
      <c r="AN420" s="78"/>
      <c r="AO420" s="78"/>
      <c r="AP420" s="78"/>
      <c r="AQ420" s="79"/>
      <c r="AR420" s="79"/>
      <c r="AS420" s="78"/>
      <c r="AT420" s="78"/>
      <c r="AU420" s="78"/>
      <c r="AV420" s="79"/>
      <c r="AW420" s="79"/>
      <c r="AX420" s="79"/>
      <c r="AY420" s="79"/>
      <c r="AZ420" s="79"/>
      <c r="BA420" s="79"/>
      <c r="BB420" s="79"/>
      <c r="BC420" s="79"/>
      <c r="BD420" s="79"/>
      <c r="BE420" s="79"/>
      <c r="BF420" s="79"/>
      <c r="BG420" s="79"/>
      <c r="BH420" s="79"/>
      <c r="BI420" s="79"/>
      <c r="BJ420" s="79"/>
      <c r="BK420" s="79"/>
      <c r="BL420" s="79"/>
      <c r="BM420" s="79"/>
      <c r="BN420" s="79"/>
      <c r="BO420" s="79"/>
      <c r="BP420" s="79"/>
      <c r="BQ420" s="79"/>
      <c r="BR420" s="73"/>
      <c r="BS420" s="79"/>
      <c r="BT420" s="78"/>
      <c r="BU420" s="78"/>
      <c r="BV420" s="78"/>
      <c r="BW420" s="79"/>
      <c r="BX420" s="79"/>
      <c r="BY420" s="78"/>
      <c r="BZ420" s="78"/>
      <c r="CA420" s="78"/>
      <c r="CB420" s="79"/>
      <c r="CC420" s="79"/>
      <c r="CD420" s="79"/>
      <c r="CE420" s="79"/>
      <c r="CF420" s="79"/>
      <c r="CG420" s="79"/>
      <c r="CH420" s="80" t="s">
        <v>78</v>
      </c>
    </row>
    <row r="421" spans="1:86" ht="18.75" thickBot="1">
      <c r="A421" s="75" t="str">
        <f t="shared" si="24"/>
        <v/>
      </c>
      <c r="B421" s="76"/>
      <c r="C421" s="76"/>
      <c r="D421" s="77"/>
      <c r="E421" s="78" t="str">
        <f t="shared" si="25"/>
        <v/>
      </c>
      <c r="F421" s="78" t="str">
        <f t="shared" si="26"/>
        <v/>
      </c>
      <c r="G421" s="78" t="str">
        <f t="shared" si="27"/>
        <v/>
      </c>
      <c r="H421" s="78"/>
      <c r="I421" s="78"/>
      <c r="J421" s="78"/>
      <c r="K421" s="78"/>
      <c r="L421" s="78"/>
      <c r="M421" s="78"/>
      <c r="N421" s="78"/>
      <c r="O421" s="79"/>
      <c r="P421" s="79"/>
      <c r="Q421" s="78"/>
      <c r="R421" s="78"/>
      <c r="S421" s="78"/>
      <c r="T421" s="79"/>
      <c r="U421" s="79"/>
      <c r="V421" s="79"/>
      <c r="W421" s="79"/>
      <c r="X421" s="79"/>
      <c r="Y421" s="79"/>
      <c r="Z421" s="78"/>
      <c r="AA421" s="78"/>
      <c r="AB421" s="78"/>
      <c r="AC421" s="79"/>
      <c r="AD421" s="79"/>
      <c r="AE421" s="78"/>
      <c r="AF421" s="78"/>
      <c r="AG421" s="78"/>
      <c r="AH421" s="79"/>
      <c r="AI421" s="79"/>
      <c r="AJ421" s="79"/>
      <c r="AK421" s="79"/>
      <c r="AL421" s="79"/>
      <c r="AM421" s="79"/>
      <c r="AN421" s="78"/>
      <c r="AO421" s="78"/>
      <c r="AP421" s="78"/>
      <c r="AQ421" s="79"/>
      <c r="AR421" s="79"/>
      <c r="AS421" s="78"/>
      <c r="AT421" s="78"/>
      <c r="AU421" s="78"/>
      <c r="AV421" s="79"/>
      <c r="AW421" s="79"/>
      <c r="AX421" s="79"/>
      <c r="AY421" s="79"/>
      <c r="AZ421" s="79"/>
      <c r="BA421" s="79"/>
      <c r="BB421" s="79"/>
      <c r="BC421" s="79"/>
      <c r="BD421" s="79"/>
      <c r="BE421" s="79"/>
      <c r="BF421" s="79"/>
      <c r="BG421" s="79"/>
      <c r="BH421" s="79"/>
      <c r="BI421" s="79"/>
      <c r="BJ421" s="79"/>
      <c r="BK421" s="79"/>
      <c r="BL421" s="79"/>
      <c r="BM421" s="79"/>
      <c r="BN421" s="79"/>
      <c r="BO421" s="79"/>
      <c r="BP421" s="79"/>
      <c r="BQ421" s="79"/>
      <c r="BR421" s="73"/>
      <c r="BS421" s="79"/>
      <c r="BT421" s="78"/>
      <c r="BU421" s="78"/>
      <c r="BV421" s="78"/>
      <c r="BW421" s="79"/>
      <c r="BX421" s="79"/>
      <c r="BY421" s="78"/>
      <c r="BZ421" s="78"/>
      <c r="CA421" s="78"/>
      <c r="CB421" s="79"/>
      <c r="CC421" s="79"/>
      <c r="CD421" s="79"/>
      <c r="CE421" s="79"/>
      <c r="CF421" s="79"/>
      <c r="CG421" s="79"/>
      <c r="CH421" s="80" t="s">
        <v>78</v>
      </c>
    </row>
    <row r="422" spans="1:86" ht="18.75" thickBot="1">
      <c r="A422" s="75" t="str">
        <f t="shared" si="24"/>
        <v/>
      </c>
      <c r="B422" s="76"/>
      <c r="C422" s="76"/>
      <c r="D422" s="77"/>
      <c r="E422" s="78" t="str">
        <f t="shared" si="25"/>
        <v/>
      </c>
      <c r="F422" s="78" t="str">
        <f t="shared" si="26"/>
        <v/>
      </c>
      <c r="G422" s="78" t="str">
        <f t="shared" si="27"/>
        <v/>
      </c>
      <c r="H422" s="78"/>
      <c r="I422" s="78"/>
      <c r="J422" s="78"/>
      <c r="K422" s="78"/>
      <c r="L422" s="78"/>
      <c r="M422" s="78"/>
      <c r="N422" s="78"/>
      <c r="O422" s="79"/>
      <c r="P422" s="79"/>
      <c r="Q422" s="78"/>
      <c r="R422" s="78"/>
      <c r="S422" s="78"/>
      <c r="T422" s="79"/>
      <c r="U422" s="79"/>
      <c r="V422" s="79"/>
      <c r="W422" s="79"/>
      <c r="X422" s="79"/>
      <c r="Y422" s="79"/>
      <c r="Z422" s="78"/>
      <c r="AA422" s="78"/>
      <c r="AB422" s="78"/>
      <c r="AC422" s="79"/>
      <c r="AD422" s="79"/>
      <c r="AE422" s="78"/>
      <c r="AF422" s="78"/>
      <c r="AG422" s="78"/>
      <c r="AH422" s="79"/>
      <c r="AI422" s="79"/>
      <c r="AJ422" s="79"/>
      <c r="AK422" s="79"/>
      <c r="AL422" s="79"/>
      <c r="AM422" s="79"/>
      <c r="AN422" s="78"/>
      <c r="AO422" s="78"/>
      <c r="AP422" s="78"/>
      <c r="AQ422" s="79"/>
      <c r="AR422" s="79"/>
      <c r="AS422" s="78"/>
      <c r="AT422" s="78"/>
      <c r="AU422" s="78"/>
      <c r="AV422" s="79"/>
      <c r="AW422" s="79"/>
      <c r="AX422" s="79"/>
      <c r="AY422" s="79"/>
      <c r="AZ422" s="79"/>
      <c r="BA422" s="79"/>
      <c r="BB422" s="79"/>
      <c r="BC422" s="79"/>
      <c r="BD422" s="79"/>
      <c r="BE422" s="79"/>
      <c r="BF422" s="79"/>
      <c r="BG422" s="79"/>
      <c r="BH422" s="79"/>
      <c r="BI422" s="79"/>
      <c r="BJ422" s="79"/>
      <c r="BK422" s="79"/>
      <c r="BL422" s="79"/>
      <c r="BM422" s="79"/>
      <c r="BN422" s="79"/>
      <c r="BO422" s="79"/>
      <c r="BP422" s="79"/>
      <c r="BQ422" s="79"/>
      <c r="BR422" s="73"/>
      <c r="BS422" s="79"/>
      <c r="BT422" s="78"/>
      <c r="BU422" s="78"/>
      <c r="BV422" s="78"/>
      <c r="BW422" s="79"/>
      <c r="BX422" s="79"/>
      <c r="BY422" s="78"/>
      <c r="BZ422" s="78"/>
      <c r="CA422" s="78"/>
      <c r="CB422" s="79"/>
      <c r="CC422" s="79"/>
      <c r="CD422" s="79"/>
      <c r="CE422" s="79"/>
      <c r="CF422" s="79"/>
      <c r="CG422" s="79"/>
      <c r="CH422" s="80" t="s">
        <v>78</v>
      </c>
    </row>
    <row r="423" spans="1:86" ht="18.75" thickBot="1">
      <c r="A423" s="75" t="str">
        <f t="shared" si="24"/>
        <v/>
      </c>
      <c r="B423" s="76"/>
      <c r="C423" s="76"/>
      <c r="D423" s="77"/>
      <c r="E423" s="78" t="str">
        <f t="shared" si="25"/>
        <v/>
      </c>
      <c r="F423" s="78" t="str">
        <f t="shared" si="26"/>
        <v/>
      </c>
      <c r="G423" s="78" t="str">
        <f t="shared" si="27"/>
        <v/>
      </c>
      <c r="H423" s="78"/>
      <c r="I423" s="78"/>
      <c r="J423" s="78"/>
      <c r="K423" s="78"/>
      <c r="L423" s="78"/>
      <c r="M423" s="78"/>
      <c r="N423" s="78"/>
      <c r="O423" s="79"/>
      <c r="P423" s="79"/>
      <c r="Q423" s="78"/>
      <c r="R423" s="78"/>
      <c r="S423" s="78"/>
      <c r="T423" s="79"/>
      <c r="U423" s="79"/>
      <c r="V423" s="79"/>
      <c r="W423" s="79"/>
      <c r="X423" s="79"/>
      <c r="Y423" s="79"/>
      <c r="Z423" s="78"/>
      <c r="AA423" s="78"/>
      <c r="AB423" s="78"/>
      <c r="AC423" s="79"/>
      <c r="AD423" s="79"/>
      <c r="AE423" s="78"/>
      <c r="AF423" s="78"/>
      <c r="AG423" s="78"/>
      <c r="AH423" s="79"/>
      <c r="AI423" s="79"/>
      <c r="AJ423" s="79"/>
      <c r="AK423" s="79"/>
      <c r="AL423" s="79"/>
      <c r="AM423" s="79"/>
      <c r="AN423" s="78"/>
      <c r="AO423" s="78"/>
      <c r="AP423" s="78"/>
      <c r="AQ423" s="79"/>
      <c r="AR423" s="79"/>
      <c r="AS423" s="78"/>
      <c r="AT423" s="78"/>
      <c r="AU423" s="78"/>
      <c r="AV423" s="79"/>
      <c r="AW423" s="79"/>
      <c r="AX423" s="79"/>
      <c r="AY423" s="79"/>
      <c r="AZ423" s="79"/>
      <c r="BA423" s="79"/>
      <c r="BB423" s="79"/>
      <c r="BC423" s="79"/>
      <c r="BD423" s="79"/>
      <c r="BE423" s="79"/>
      <c r="BF423" s="79"/>
      <c r="BG423" s="79"/>
      <c r="BH423" s="79"/>
      <c r="BI423" s="79"/>
      <c r="BJ423" s="79"/>
      <c r="BK423" s="79"/>
      <c r="BL423" s="79"/>
      <c r="BM423" s="79"/>
      <c r="BN423" s="79"/>
      <c r="BO423" s="79"/>
      <c r="BP423" s="79"/>
      <c r="BQ423" s="79"/>
      <c r="BR423" s="73"/>
      <c r="BS423" s="79"/>
      <c r="BT423" s="78"/>
      <c r="BU423" s="78"/>
      <c r="BV423" s="78"/>
      <c r="BW423" s="79"/>
      <c r="BX423" s="79"/>
      <c r="BY423" s="78"/>
      <c r="BZ423" s="78"/>
      <c r="CA423" s="78"/>
      <c r="CB423" s="79"/>
      <c r="CC423" s="79"/>
      <c r="CD423" s="79"/>
      <c r="CE423" s="79"/>
      <c r="CF423" s="79"/>
      <c r="CG423" s="79"/>
      <c r="CH423" s="80" t="s">
        <v>78</v>
      </c>
    </row>
    <row r="424" spans="1:86" ht="18.75" thickBot="1">
      <c r="A424" s="75" t="str">
        <f t="shared" si="24"/>
        <v/>
      </c>
      <c r="B424" s="76"/>
      <c r="C424" s="76"/>
      <c r="D424" s="77"/>
      <c r="E424" s="78" t="str">
        <f t="shared" si="25"/>
        <v/>
      </c>
      <c r="F424" s="78" t="str">
        <f t="shared" si="26"/>
        <v/>
      </c>
      <c r="G424" s="78" t="str">
        <f t="shared" si="27"/>
        <v/>
      </c>
      <c r="H424" s="78"/>
      <c r="I424" s="78"/>
      <c r="J424" s="78"/>
      <c r="K424" s="78"/>
      <c r="L424" s="78"/>
      <c r="M424" s="78"/>
      <c r="N424" s="78"/>
      <c r="O424" s="79"/>
      <c r="P424" s="79"/>
      <c r="Q424" s="78"/>
      <c r="R424" s="78"/>
      <c r="S424" s="78"/>
      <c r="T424" s="79"/>
      <c r="U424" s="79"/>
      <c r="V424" s="79"/>
      <c r="W424" s="79"/>
      <c r="X424" s="79"/>
      <c r="Y424" s="79"/>
      <c r="Z424" s="78"/>
      <c r="AA424" s="78"/>
      <c r="AB424" s="78"/>
      <c r="AC424" s="79"/>
      <c r="AD424" s="79"/>
      <c r="AE424" s="78"/>
      <c r="AF424" s="78"/>
      <c r="AG424" s="78"/>
      <c r="AH424" s="79"/>
      <c r="AI424" s="79"/>
      <c r="AJ424" s="79"/>
      <c r="AK424" s="79"/>
      <c r="AL424" s="79"/>
      <c r="AM424" s="79"/>
      <c r="AN424" s="78"/>
      <c r="AO424" s="78"/>
      <c r="AP424" s="78"/>
      <c r="AQ424" s="79"/>
      <c r="AR424" s="79"/>
      <c r="AS424" s="78"/>
      <c r="AT424" s="78"/>
      <c r="AU424" s="78"/>
      <c r="AV424" s="79"/>
      <c r="AW424" s="79"/>
      <c r="AX424" s="79"/>
      <c r="AY424" s="79"/>
      <c r="AZ424" s="79"/>
      <c r="BA424" s="79"/>
      <c r="BB424" s="79"/>
      <c r="BC424" s="79"/>
      <c r="BD424" s="79"/>
      <c r="BE424" s="79"/>
      <c r="BF424" s="79"/>
      <c r="BG424" s="79"/>
      <c r="BH424" s="79"/>
      <c r="BI424" s="79"/>
      <c r="BJ424" s="79"/>
      <c r="BK424" s="79"/>
      <c r="BL424" s="79"/>
      <c r="BM424" s="79"/>
      <c r="BN424" s="79"/>
      <c r="BO424" s="79"/>
      <c r="BP424" s="79"/>
      <c r="BQ424" s="79"/>
      <c r="BR424" s="73"/>
      <c r="BS424" s="79"/>
      <c r="BT424" s="78"/>
      <c r="BU424" s="78"/>
      <c r="BV424" s="78"/>
      <c r="BW424" s="79"/>
      <c r="BX424" s="79"/>
      <c r="BY424" s="78"/>
      <c r="BZ424" s="78"/>
      <c r="CA424" s="78"/>
      <c r="CB424" s="79"/>
      <c r="CC424" s="79"/>
      <c r="CD424" s="79"/>
      <c r="CE424" s="79"/>
      <c r="CF424" s="79"/>
      <c r="CG424" s="79"/>
      <c r="CH424" s="80" t="s">
        <v>78</v>
      </c>
    </row>
    <row r="425" spans="1:86" ht="18.75" thickBot="1">
      <c r="A425" s="75" t="str">
        <f t="shared" si="24"/>
        <v/>
      </c>
      <c r="B425" s="76"/>
      <c r="C425" s="76"/>
      <c r="D425" s="77"/>
      <c r="E425" s="78" t="str">
        <f t="shared" si="25"/>
        <v/>
      </c>
      <c r="F425" s="78" t="str">
        <f t="shared" si="26"/>
        <v/>
      </c>
      <c r="G425" s="78" t="str">
        <f t="shared" si="27"/>
        <v/>
      </c>
      <c r="H425" s="78"/>
      <c r="I425" s="78"/>
      <c r="J425" s="78"/>
      <c r="K425" s="78"/>
      <c r="L425" s="78"/>
      <c r="M425" s="78"/>
      <c r="N425" s="78"/>
      <c r="O425" s="79"/>
      <c r="P425" s="79"/>
      <c r="Q425" s="78"/>
      <c r="R425" s="78"/>
      <c r="S425" s="78"/>
      <c r="T425" s="79"/>
      <c r="U425" s="79"/>
      <c r="V425" s="79"/>
      <c r="W425" s="79"/>
      <c r="X425" s="79"/>
      <c r="Y425" s="79"/>
      <c r="Z425" s="78"/>
      <c r="AA425" s="78"/>
      <c r="AB425" s="78"/>
      <c r="AC425" s="79"/>
      <c r="AD425" s="79"/>
      <c r="AE425" s="78"/>
      <c r="AF425" s="78"/>
      <c r="AG425" s="78"/>
      <c r="AH425" s="79"/>
      <c r="AI425" s="79"/>
      <c r="AJ425" s="79"/>
      <c r="AK425" s="79"/>
      <c r="AL425" s="79"/>
      <c r="AM425" s="79"/>
      <c r="AN425" s="78"/>
      <c r="AO425" s="78"/>
      <c r="AP425" s="78"/>
      <c r="AQ425" s="79"/>
      <c r="AR425" s="79"/>
      <c r="AS425" s="78"/>
      <c r="AT425" s="78"/>
      <c r="AU425" s="78"/>
      <c r="AV425" s="79"/>
      <c r="AW425" s="79"/>
      <c r="AX425" s="79"/>
      <c r="AY425" s="79"/>
      <c r="AZ425" s="79"/>
      <c r="BA425" s="79"/>
      <c r="BB425" s="79"/>
      <c r="BC425" s="79"/>
      <c r="BD425" s="79"/>
      <c r="BE425" s="79"/>
      <c r="BF425" s="79"/>
      <c r="BG425" s="79"/>
      <c r="BH425" s="79"/>
      <c r="BI425" s="79"/>
      <c r="BJ425" s="79"/>
      <c r="BK425" s="79"/>
      <c r="BL425" s="79"/>
      <c r="BM425" s="79"/>
      <c r="BN425" s="79"/>
      <c r="BO425" s="79"/>
      <c r="BP425" s="79"/>
      <c r="BQ425" s="79"/>
      <c r="BR425" s="73"/>
      <c r="BS425" s="79"/>
      <c r="BT425" s="78"/>
      <c r="BU425" s="78"/>
      <c r="BV425" s="78"/>
      <c r="BW425" s="79"/>
      <c r="BX425" s="79"/>
      <c r="BY425" s="78"/>
      <c r="BZ425" s="78"/>
      <c r="CA425" s="78"/>
      <c r="CB425" s="79"/>
      <c r="CC425" s="79"/>
      <c r="CD425" s="79"/>
      <c r="CE425" s="79"/>
      <c r="CF425" s="79"/>
      <c r="CG425" s="79"/>
      <c r="CH425" s="80" t="s">
        <v>78</v>
      </c>
    </row>
    <row r="426" spans="1:86" ht="18.75" thickBot="1">
      <c r="A426" s="75" t="str">
        <f t="shared" si="24"/>
        <v/>
      </c>
      <c r="B426" s="76"/>
      <c r="C426" s="76"/>
      <c r="D426" s="77"/>
      <c r="E426" s="78" t="str">
        <f t="shared" si="25"/>
        <v/>
      </c>
      <c r="F426" s="78" t="str">
        <f t="shared" si="26"/>
        <v/>
      </c>
      <c r="G426" s="78" t="str">
        <f t="shared" si="27"/>
        <v/>
      </c>
      <c r="H426" s="78"/>
      <c r="I426" s="78"/>
      <c r="J426" s="78"/>
      <c r="K426" s="78"/>
      <c r="L426" s="78"/>
      <c r="M426" s="78"/>
      <c r="N426" s="78"/>
      <c r="O426" s="79"/>
      <c r="P426" s="79"/>
      <c r="Q426" s="78"/>
      <c r="R426" s="78"/>
      <c r="S426" s="78"/>
      <c r="T426" s="79"/>
      <c r="U426" s="79"/>
      <c r="V426" s="79"/>
      <c r="W426" s="79"/>
      <c r="X426" s="79"/>
      <c r="Y426" s="79"/>
      <c r="Z426" s="78"/>
      <c r="AA426" s="78"/>
      <c r="AB426" s="78"/>
      <c r="AC426" s="79"/>
      <c r="AD426" s="79"/>
      <c r="AE426" s="78"/>
      <c r="AF426" s="78"/>
      <c r="AG426" s="78"/>
      <c r="AH426" s="79"/>
      <c r="AI426" s="79"/>
      <c r="AJ426" s="79"/>
      <c r="AK426" s="79"/>
      <c r="AL426" s="79"/>
      <c r="AM426" s="79"/>
      <c r="AN426" s="78"/>
      <c r="AO426" s="78"/>
      <c r="AP426" s="78"/>
      <c r="AQ426" s="79"/>
      <c r="AR426" s="79"/>
      <c r="AS426" s="78"/>
      <c r="AT426" s="78"/>
      <c r="AU426" s="78"/>
      <c r="AV426" s="79"/>
      <c r="AW426" s="79"/>
      <c r="AX426" s="79"/>
      <c r="AY426" s="79"/>
      <c r="AZ426" s="79"/>
      <c r="BA426" s="79"/>
      <c r="BB426" s="79"/>
      <c r="BC426" s="79"/>
      <c r="BD426" s="79"/>
      <c r="BE426" s="79"/>
      <c r="BF426" s="79"/>
      <c r="BG426" s="79"/>
      <c r="BH426" s="79"/>
      <c r="BI426" s="79"/>
      <c r="BJ426" s="79"/>
      <c r="BK426" s="79"/>
      <c r="BL426" s="79"/>
      <c r="BM426" s="79"/>
      <c r="BN426" s="79"/>
      <c r="BO426" s="79"/>
      <c r="BP426" s="79"/>
      <c r="BQ426" s="79"/>
      <c r="BR426" s="73"/>
      <c r="BS426" s="79"/>
      <c r="BT426" s="78"/>
      <c r="BU426" s="78"/>
      <c r="BV426" s="78"/>
      <c r="BW426" s="79"/>
      <c r="BX426" s="79"/>
      <c r="BY426" s="78"/>
      <c r="BZ426" s="78"/>
      <c r="CA426" s="78"/>
      <c r="CB426" s="79"/>
      <c r="CC426" s="79"/>
      <c r="CD426" s="79"/>
      <c r="CE426" s="79"/>
      <c r="CF426" s="79"/>
      <c r="CG426" s="79"/>
      <c r="CH426" s="80" t="s">
        <v>78</v>
      </c>
    </row>
    <row r="427" spans="1:86" ht="18.75" thickBot="1">
      <c r="A427" s="75" t="str">
        <f t="shared" si="24"/>
        <v/>
      </c>
      <c r="B427" s="76"/>
      <c r="C427" s="76" t="s">
        <v>71</v>
      </c>
      <c r="D427" s="77"/>
      <c r="E427" s="78" t="str">
        <f t="shared" si="25"/>
        <v/>
      </c>
      <c r="F427" s="78" t="str">
        <f t="shared" si="26"/>
        <v/>
      </c>
      <c r="G427" s="78" t="str">
        <f t="shared" si="27"/>
        <v/>
      </c>
      <c r="H427" s="78"/>
      <c r="I427" s="78"/>
      <c r="J427" s="78"/>
      <c r="K427" s="78"/>
      <c r="L427" s="78"/>
      <c r="M427" s="78"/>
      <c r="N427" s="78"/>
      <c r="O427" s="79"/>
      <c r="P427" s="79"/>
      <c r="Q427" s="78"/>
      <c r="R427" s="78"/>
      <c r="S427" s="78"/>
      <c r="T427" s="79"/>
      <c r="U427" s="79"/>
      <c r="V427" s="79"/>
      <c r="W427" s="79"/>
      <c r="X427" s="79"/>
      <c r="Y427" s="79"/>
      <c r="Z427" s="78"/>
      <c r="AA427" s="78"/>
      <c r="AB427" s="78"/>
      <c r="AC427" s="79"/>
      <c r="AD427" s="79"/>
      <c r="AE427" s="78"/>
      <c r="AF427" s="78"/>
      <c r="AG427" s="78"/>
      <c r="AH427" s="79"/>
      <c r="AI427" s="79"/>
      <c r="AJ427" s="79"/>
      <c r="AK427" s="79"/>
      <c r="AL427" s="79"/>
      <c r="AM427" s="79"/>
      <c r="AN427" s="78"/>
      <c r="AO427" s="78"/>
      <c r="AP427" s="78"/>
      <c r="AQ427" s="79"/>
      <c r="AR427" s="79"/>
      <c r="AS427" s="78"/>
      <c r="AT427" s="78"/>
      <c r="AU427" s="78"/>
      <c r="AV427" s="79"/>
      <c r="AW427" s="79"/>
      <c r="AX427" s="79"/>
      <c r="AY427" s="79"/>
      <c r="AZ427" s="79"/>
      <c r="BA427" s="79"/>
      <c r="BB427" s="79"/>
      <c r="BC427" s="79"/>
      <c r="BD427" s="79"/>
      <c r="BE427" s="79"/>
      <c r="BF427" s="79"/>
      <c r="BG427" s="79"/>
      <c r="BH427" s="79"/>
      <c r="BI427" s="79"/>
      <c r="BJ427" s="79"/>
      <c r="BK427" s="79"/>
      <c r="BL427" s="79"/>
      <c r="BM427" s="79"/>
      <c r="BN427" s="79"/>
      <c r="BO427" s="79"/>
      <c r="BP427" s="79"/>
      <c r="BQ427" s="79"/>
      <c r="BR427" s="73"/>
      <c r="BS427" s="79"/>
      <c r="BT427" s="78"/>
      <c r="BU427" s="78"/>
      <c r="BV427" s="78"/>
      <c r="BW427" s="79"/>
      <c r="BX427" s="79"/>
      <c r="BY427" s="78"/>
      <c r="BZ427" s="78"/>
      <c r="CA427" s="78"/>
      <c r="CB427" s="79"/>
      <c r="CC427" s="79"/>
      <c r="CD427" s="79"/>
      <c r="CE427" s="79"/>
      <c r="CF427" s="79"/>
      <c r="CG427" s="79"/>
      <c r="CH427" s="80" t="s">
        <v>78</v>
      </c>
    </row>
    <row r="428" spans="1:86" ht="18.75" thickBot="1">
      <c r="A428" s="75" t="str">
        <f t="shared" si="24"/>
        <v/>
      </c>
      <c r="B428" s="76"/>
      <c r="C428" s="76"/>
      <c r="D428" s="77"/>
      <c r="E428" s="78" t="str">
        <f t="shared" si="25"/>
        <v/>
      </c>
      <c r="F428" s="78" t="str">
        <f t="shared" si="26"/>
        <v/>
      </c>
      <c r="G428" s="78" t="str">
        <f t="shared" si="27"/>
        <v/>
      </c>
      <c r="H428" s="78"/>
      <c r="I428" s="78"/>
      <c r="J428" s="78"/>
      <c r="K428" s="78"/>
      <c r="L428" s="78"/>
      <c r="M428" s="78"/>
      <c r="N428" s="78"/>
      <c r="O428" s="79"/>
      <c r="P428" s="79"/>
      <c r="Q428" s="78"/>
      <c r="R428" s="78"/>
      <c r="S428" s="78"/>
      <c r="T428" s="79"/>
      <c r="U428" s="79"/>
      <c r="V428" s="79"/>
      <c r="W428" s="79"/>
      <c r="X428" s="79"/>
      <c r="Y428" s="79"/>
      <c r="Z428" s="78"/>
      <c r="AA428" s="78"/>
      <c r="AB428" s="78"/>
      <c r="AC428" s="79"/>
      <c r="AD428" s="79"/>
      <c r="AE428" s="78"/>
      <c r="AF428" s="78"/>
      <c r="AG428" s="78"/>
      <c r="AH428" s="79"/>
      <c r="AI428" s="79"/>
      <c r="AJ428" s="79"/>
      <c r="AK428" s="79"/>
      <c r="AL428" s="79"/>
      <c r="AM428" s="79"/>
      <c r="AN428" s="78"/>
      <c r="AO428" s="78"/>
      <c r="AP428" s="78"/>
      <c r="AQ428" s="79"/>
      <c r="AR428" s="79"/>
      <c r="AS428" s="78"/>
      <c r="AT428" s="78"/>
      <c r="AU428" s="78"/>
      <c r="AV428" s="79"/>
      <c r="AW428" s="79"/>
      <c r="AX428" s="79"/>
      <c r="AY428" s="79"/>
      <c r="AZ428" s="79"/>
      <c r="BA428" s="79"/>
      <c r="BB428" s="79"/>
      <c r="BC428" s="79"/>
      <c r="BD428" s="79"/>
      <c r="BE428" s="79"/>
      <c r="BF428" s="79"/>
      <c r="BG428" s="79"/>
      <c r="BH428" s="79"/>
      <c r="BI428" s="79"/>
      <c r="BJ428" s="79"/>
      <c r="BK428" s="79"/>
      <c r="BL428" s="79"/>
      <c r="BM428" s="79"/>
      <c r="BN428" s="79"/>
      <c r="BO428" s="79"/>
      <c r="BP428" s="79"/>
      <c r="BQ428" s="79"/>
      <c r="BR428" s="73"/>
      <c r="BS428" s="79"/>
      <c r="BT428" s="78"/>
      <c r="BU428" s="78"/>
      <c r="BV428" s="78"/>
      <c r="BW428" s="79"/>
      <c r="BX428" s="79"/>
      <c r="BY428" s="78"/>
      <c r="BZ428" s="78"/>
      <c r="CA428" s="78"/>
      <c r="CB428" s="79"/>
      <c r="CC428" s="79"/>
      <c r="CD428" s="79"/>
      <c r="CE428" s="79"/>
      <c r="CF428" s="79"/>
      <c r="CG428" s="79"/>
      <c r="CH428" s="80" t="s">
        <v>78</v>
      </c>
    </row>
    <row r="429" spans="1:86" ht="18.75" thickBot="1">
      <c r="A429" s="75" t="str">
        <f t="shared" si="24"/>
        <v/>
      </c>
      <c r="B429" s="76"/>
      <c r="C429" s="76"/>
      <c r="D429" s="77"/>
      <c r="E429" s="78" t="str">
        <f t="shared" si="25"/>
        <v/>
      </c>
      <c r="F429" s="78" t="str">
        <f t="shared" si="26"/>
        <v/>
      </c>
      <c r="G429" s="78" t="str">
        <f t="shared" si="27"/>
        <v/>
      </c>
      <c r="H429" s="78"/>
      <c r="I429" s="78"/>
      <c r="J429" s="78"/>
      <c r="K429" s="78"/>
      <c r="L429" s="78"/>
      <c r="M429" s="78"/>
      <c r="N429" s="78"/>
      <c r="O429" s="79"/>
      <c r="P429" s="79"/>
      <c r="Q429" s="78"/>
      <c r="R429" s="78"/>
      <c r="S429" s="78"/>
      <c r="T429" s="79"/>
      <c r="U429" s="79"/>
      <c r="V429" s="79"/>
      <c r="W429" s="79"/>
      <c r="X429" s="79"/>
      <c r="Y429" s="79"/>
      <c r="Z429" s="78"/>
      <c r="AA429" s="78"/>
      <c r="AB429" s="78"/>
      <c r="AC429" s="79"/>
      <c r="AD429" s="79"/>
      <c r="AE429" s="78"/>
      <c r="AF429" s="78"/>
      <c r="AG429" s="78"/>
      <c r="AH429" s="79"/>
      <c r="AI429" s="79"/>
      <c r="AJ429" s="79"/>
      <c r="AK429" s="79"/>
      <c r="AL429" s="79"/>
      <c r="AM429" s="79"/>
      <c r="AN429" s="78"/>
      <c r="AO429" s="78"/>
      <c r="AP429" s="78"/>
      <c r="AQ429" s="79"/>
      <c r="AR429" s="79"/>
      <c r="AS429" s="78"/>
      <c r="AT429" s="78"/>
      <c r="AU429" s="78"/>
      <c r="AV429" s="79"/>
      <c r="AW429" s="79"/>
      <c r="AX429" s="79"/>
      <c r="AY429" s="79"/>
      <c r="AZ429" s="79"/>
      <c r="BA429" s="79"/>
      <c r="BB429" s="79"/>
      <c r="BC429" s="79"/>
      <c r="BD429" s="79"/>
      <c r="BE429" s="79"/>
      <c r="BF429" s="79"/>
      <c r="BG429" s="79"/>
      <c r="BH429" s="79"/>
      <c r="BI429" s="79"/>
      <c r="BJ429" s="79"/>
      <c r="BK429" s="79"/>
      <c r="BL429" s="79"/>
      <c r="BM429" s="79"/>
      <c r="BN429" s="79"/>
      <c r="BO429" s="79"/>
      <c r="BP429" s="79"/>
      <c r="BQ429" s="79"/>
      <c r="BR429" s="73"/>
      <c r="BS429" s="79"/>
      <c r="BT429" s="78"/>
      <c r="BU429" s="78"/>
      <c r="BV429" s="78"/>
      <c r="BW429" s="79"/>
      <c r="BX429" s="79"/>
      <c r="BY429" s="78"/>
      <c r="BZ429" s="78"/>
      <c r="CA429" s="78"/>
      <c r="CB429" s="79"/>
      <c r="CC429" s="79"/>
      <c r="CD429" s="79"/>
      <c r="CE429" s="79"/>
      <c r="CF429" s="79"/>
      <c r="CG429" s="79"/>
      <c r="CH429" s="80" t="s">
        <v>78</v>
      </c>
    </row>
    <row r="430" spans="1:86" ht="18.75" thickBot="1">
      <c r="A430" s="75" t="str">
        <f t="shared" si="24"/>
        <v/>
      </c>
      <c r="B430" s="76"/>
      <c r="C430" s="76"/>
      <c r="D430" s="77"/>
      <c r="E430" s="78" t="str">
        <f t="shared" si="25"/>
        <v/>
      </c>
      <c r="F430" s="78" t="str">
        <f t="shared" si="26"/>
        <v/>
      </c>
      <c r="G430" s="78" t="str">
        <f t="shared" si="27"/>
        <v/>
      </c>
      <c r="H430" s="78"/>
      <c r="I430" s="78"/>
      <c r="J430" s="78"/>
      <c r="K430" s="78"/>
      <c r="L430" s="78"/>
      <c r="M430" s="78"/>
      <c r="N430" s="78"/>
      <c r="O430" s="79"/>
      <c r="P430" s="79"/>
      <c r="Q430" s="78"/>
      <c r="R430" s="78"/>
      <c r="S430" s="78"/>
      <c r="T430" s="79"/>
      <c r="U430" s="79"/>
      <c r="V430" s="79"/>
      <c r="W430" s="79"/>
      <c r="X430" s="79"/>
      <c r="Y430" s="79"/>
      <c r="Z430" s="78"/>
      <c r="AA430" s="78"/>
      <c r="AB430" s="78"/>
      <c r="AC430" s="79"/>
      <c r="AD430" s="79"/>
      <c r="AE430" s="78"/>
      <c r="AF430" s="78"/>
      <c r="AG430" s="78"/>
      <c r="AH430" s="79"/>
      <c r="AI430" s="79"/>
      <c r="AJ430" s="79"/>
      <c r="AK430" s="79"/>
      <c r="AL430" s="79"/>
      <c r="AM430" s="79"/>
      <c r="AN430" s="78"/>
      <c r="AO430" s="78"/>
      <c r="AP430" s="78"/>
      <c r="AQ430" s="79"/>
      <c r="AR430" s="79"/>
      <c r="AS430" s="78"/>
      <c r="AT430" s="78"/>
      <c r="AU430" s="78"/>
      <c r="AV430" s="79"/>
      <c r="AW430" s="79"/>
      <c r="AX430" s="79"/>
      <c r="AY430" s="79"/>
      <c r="AZ430" s="79"/>
      <c r="BA430" s="79"/>
      <c r="BB430" s="79"/>
      <c r="BC430" s="79"/>
      <c r="BD430" s="79"/>
      <c r="BE430" s="79"/>
      <c r="BF430" s="79"/>
      <c r="BG430" s="79"/>
      <c r="BH430" s="79"/>
      <c r="BI430" s="79"/>
      <c r="BJ430" s="79"/>
      <c r="BK430" s="79"/>
      <c r="BL430" s="79"/>
      <c r="BM430" s="79"/>
      <c r="BN430" s="79"/>
      <c r="BO430" s="79"/>
      <c r="BP430" s="79"/>
      <c r="BQ430" s="79"/>
      <c r="BR430" s="73"/>
      <c r="BS430" s="79"/>
      <c r="BT430" s="78"/>
      <c r="BU430" s="78"/>
      <c r="BV430" s="78"/>
      <c r="BW430" s="79"/>
      <c r="BX430" s="79"/>
      <c r="BY430" s="78"/>
      <c r="BZ430" s="78"/>
      <c r="CA430" s="78"/>
      <c r="CB430" s="79"/>
      <c r="CC430" s="79"/>
      <c r="CD430" s="79"/>
      <c r="CE430" s="79"/>
      <c r="CF430" s="79"/>
      <c r="CG430" s="79"/>
      <c r="CH430" s="80" t="s">
        <v>78</v>
      </c>
    </row>
    <row r="431" spans="1:86" ht="18.75" thickBot="1">
      <c r="A431" s="75" t="str">
        <f t="shared" si="24"/>
        <v/>
      </c>
      <c r="B431" s="76"/>
      <c r="C431" s="76"/>
      <c r="D431" s="77"/>
      <c r="E431" s="78" t="str">
        <f t="shared" si="25"/>
        <v/>
      </c>
      <c r="F431" s="78" t="str">
        <f t="shared" si="26"/>
        <v/>
      </c>
      <c r="G431" s="78" t="str">
        <f t="shared" si="27"/>
        <v/>
      </c>
      <c r="H431" s="78"/>
      <c r="I431" s="78"/>
      <c r="J431" s="78"/>
      <c r="K431" s="78"/>
      <c r="L431" s="78"/>
      <c r="M431" s="78"/>
      <c r="N431" s="78"/>
      <c r="O431" s="79"/>
      <c r="P431" s="79"/>
      <c r="Q431" s="78"/>
      <c r="R431" s="78"/>
      <c r="S431" s="78"/>
      <c r="T431" s="79"/>
      <c r="U431" s="79"/>
      <c r="V431" s="79"/>
      <c r="W431" s="79"/>
      <c r="X431" s="79"/>
      <c r="Y431" s="79"/>
      <c r="Z431" s="78"/>
      <c r="AA431" s="78"/>
      <c r="AB431" s="78"/>
      <c r="AC431" s="79"/>
      <c r="AD431" s="79"/>
      <c r="AE431" s="78"/>
      <c r="AF431" s="78"/>
      <c r="AG431" s="78"/>
      <c r="AH431" s="79"/>
      <c r="AI431" s="79"/>
      <c r="AJ431" s="79"/>
      <c r="AK431" s="79"/>
      <c r="AL431" s="79"/>
      <c r="AM431" s="79"/>
      <c r="AN431" s="78"/>
      <c r="AO431" s="78"/>
      <c r="AP431" s="78"/>
      <c r="AQ431" s="79"/>
      <c r="AR431" s="79"/>
      <c r="AS431" s="78"/>
      <c r="AT431" s="78"/>
      <c r="AU431" s="78"/>
      <c r="AV431" s="79"/>
      <c r="AW431" s="79"/>
      <c r="AX431" s="79"/>
      <c r="AY431" s="79"/>
      <c r="AZ431" s="79"/>
      <c r="BA431" s="79"/>
      <c r="BB431" s="79"/>
      <c r="BC431" s="79"/>
      <c r="BD431" s="79"/>
      <c r="BE431" s="79"/>
      <c r="BF431" s="79"/>
      <c r="BG431" s="79"/>
      <c r="BH431" s="79"/>
      <c r="BI431" s="79"/>
      <c r="BJ431" s="79"/>
      <c r="BK431" s="79"/>
      <c r="BL431" s="79"/>
      <c r="BM431" s="79"/>
      <c r="BN431" s="79"/>
      <c r="BO431" s="79"/>
      <c r="BP431" s="79"/>
      <c r="BQ431" s="79"/>
      <c r="BR431" s="73"/>
      <c r="BS431" s="79"/>
      <c r="BT431" s="78"/>
      <c r="BU431" s="78"/>
      <c r="BV431" s="78"/>
      <c r="BW431" s="79"/>
      <c r="BX431" s="79"/>
      <c r="BY431" s="78"/>
      <c r="BZ431" s="78"/>
      <c r="CA431" s="78"/>
      <c r="CB431" s="79"/>
      <c r="CC431" s="79"/>
      <c r="CD431" s="79"/>
      <c r="CE431" s="79"/>
      <c r="CF431" s="79"/>
      <c r="CG431" s="79"/>
      <c r="CH431" s="80" t="s">
        <v>78</v>
      </c>
    </row>
    <row r="432" spans="1:86" ht="18.75" thickBot="1">
      <c r="A432" s="75" t="str">
        <f t="shared" si="24"/>
        <v/>
      </c>
      <c r="B432" s="76"/>
      <c r="C432" s="76"/>
      <c r="D432" s="77"/>
      <c r="E432" s="78" t="str">
        <f t="shared" si="25"/>
        <v/>
      </c>
      <c r="F432" s="78" t="str">
        <f t="shared" si="26"/>
        <v/>
      </c>
      <c r="G432" s="78" t="str">
        <f t="shared" si="27"/>
        <v/>
      </c>
      <c r="H432" s="78"/>
      <c r="I432" s="78"/>
      <c r="J432" s="78"/>
      <c r="K432" s="78"/>
      <c r="L432" s="78"/>
      <c r="M432" s="78"/>
      <c r="N432" s="78"/>
      <c r="O432" s="79"/>
      <c r="P432" s="79"/>
      <c r="Q432" s="78"/>
      <c r="R432" s="78"/>
      <c r="S432" s="78"/>
      <c r="T432" s="79"/>
      <c r="U432" s="79"/>
      <c r="V432" s="79"/>
      <c r="W432" s="79"/>
      <c r="X432" s="79"/>
      <c r="Y432" s="79"/>
      <c r="Z432" s="78"/>
      <c r="AA432" s="78"/>
      <c r="AB432" s="78"/>
      <c r="AC432" s="79"/>
      <c r="AD432" s="79"/>
      <c r="AE432" s="78"/>
      <c r="AF432" s="78"/>
      <c r="AG432" s="78"/>
      <c r="AH432" s="79"/>
      <c r="AI432" s="79"/>
      <c r="AJ432" s="79"/>
      <c r="AK432" s="79"/>
      <c r="AL432" s="79"/>
      <c r="AM432" s="79"/>
      <c r="AN432" s="78"/>
      <c r="AO432" s="78"/>
      <c r="AP432" s="78"/>
      <c r="AQ432" s="79"/>
      <c r="AR432" s="79"/>
      <c r="AS432" s="78"/>
      <c r="AT432" s="78"/>
      <c r="AU432" s="78"/>
      <c r="AV432" s="79"/>
      <c r="AW432" s="79"/>
      <c r="AX432" s="79"/>
      <c r="AY432" s="79"/>
      <c r="AZ432" s="79"/>
      <c r="BA432" s="79"/>
      <c r="BB432" s="79"/>
      <c r="BC432" s="79"/>
      <c r="BD432" s="79"/>
      <c r="BE432" s="79"/>
      <c r="BF432" s="79"/>
      <c r="BG432" s="79"/>
      <c r="BH432" s="79"/>
      <c r="BI432" s="79"/>
      <c r="BJ432" s="79"/>
      <c r="BK432" s="79"/>
      <c r="BL432" s="79"/>
      <c r="BM432" s="79"/>
      <c r="BN432" s="79"/>
      <c r="BO432" s="79"/>
      <c r="BP432" s="79"/>
      <c r="BQ432" s="79"/>
      <c r="BR432" s="73"/>
      <c r="BS432" s="79"/>
      <c r="BT432" s="78"/>
      <c r="BU432" s="78"/>
      <c r="BV432" s="78"/>
      <c r="BW432" s="79"/>
      <c r="BX432" s="79"/>
      <c r="BY432" s="78"/>
      <c r="BZ432" s="78"/>
      <c r="CA432" s="78"/>
      <c r="CB432" s="79"/>
      <c r="CC432" s="79"/>
      <c r="CD432" s="79"/>
      <c r="CE432" s="79"/>
      <c r="CF432" s="79"/>
      <c r="CG432" s="79"/>
      <c r="CH432" s="80" t="s">
        <v>78</v>
      </c>
    </row>
    <row r="433" spans="1:86" ht="18.75" thickBot="1">
      <c r="A433" s="75" t="str">
        <f t="shared" si="24"/>
        <v/>
      </c>
      <c r="B433" s="76"/>
      <c r="C433" s="76" t="s">
        <v>31</v>
      </c>
      <c r="D433" s="77"/>
      <c r="E433" s="78" t="str">
        <f t="shared" si="25"/>
        <v/>
      </c>
      <c r="F433" s="78" t="str">
        <f t="shared" si="26"/>
        <v/>
      </c>
      <c r="G433" s="78" t="str">
        <f t="shared" si="27"/>
        <v/>
      </c>
      <c r="H433" s="78"/>
      <c r="I433" s="78"/>
      <c r="J433" s="78"/>
      <c r="K433" s="78"/>
      <c r="L433" s="78"/>
      <c r="M433" s="78"/>
      <c r="N433" s="78"/>
      <c r="O433" s="79"/>
      <c r="P433" s="79"/>
      <c r="Q433" s="78"/>
      <c r="R433" s="78"/>
      <c r="S433" s="78"/>
      <c r="T433" s="79"/>
      <c r="U433" s="79"/>
      <c r="V433" s="79"/>
      <c r="W433" s="79"/>
      <c r="X433" s="79"/>
      <c r="Y433" s="79"/>
      <c r="Z433" s="78"/>
      <c r="AA433" s="78"/>
      <c r="AB433" s="78"/>
      <c r="AC433" s="79"/>
      <c r="AD433" s="79"/>
      <c r="AE433" s="78"/>
      <c r="AF433" s="78"/>
      <c r="AG433" s="78"/>
      <c r="AH433" s="79"/>
      <c r="AI433" s="79"/>
      <c r="AJ433" s="79"/>
      <c r="AK433" s="79"/>
      <c r="AL433" s="79"/>
      <c r="AM433" s="79"/>
      <c r="AN433" s="78"/>
      <c r="AO433" s="78"/>
      <c r="AP433" s="78"/>
      <c r="AQ433" s="79"/>
      <c r="AR433" s="79"/>
      <c r="AS433" s="78"/>
      <c r="AT433" s="78"/>
      <c r="AU433" s="78"/>
      <c r="AV433" s="79"/>
      <c r="AW433" s="79"/>
      <c r="AX433" s="79"/>
      <c r="AY433" s="79"/>
      <c r="AZ433" s="79"/>
      <c r="BA433" s="79"/>
      <c r="BB433" s="79"/>
      <c r="BC433" s="79"/>
      <c r="BD433" s="79"/>
      <c r="BE433" s="79"/>
      <c r="BF433" s="79"/>
      <c r="BG433" s="79"/>
      <c r="BH433" s="79"/>
      <c r="BI433" s="79"/>
      <c r="BJ433" s="79"/>
      <c r="BK433" s="79"/>
      <c r="BL433" s="79"/>
      <c r="BM433" s="79"/>
      <c r="BN433" s="79"/>
      <c r="BO433" s="79"/>
      <c r="BP433" s="79"/>
      <c r="BQ433" s="79"/>
      <c r="BR433" s="73"/>
      <c r="BS433" s="79"/>
      <c r="BT433" s="78"/>
      <c r="BU433" s="78"/>
      <c r="BV433" s="78"/>
      <c r="BW433" s="79"/>
      <c r="BX433" s="79"/>
      <c r="BY433" s="78"/>
      <c r="BZ433" s="78"/>
      <c r="CA433" s="78"/>
      <c r="CB433" s="79"/>
      <c r="CC433" s="79"/>
      <c r="CD433" s="79"/>
      <c r="CE433" s="79"/>
      <c r="CF433" s="79"/>
      <c r="CG433" s="79"/>
      <c r="CH433" s="80" t="s">
        <v>78</v>
      </c>
    </row>
    <row r="434" spans="1:86" ht="18.75" thickBot="1">
      <c r="A434" s="75" t="str">
        <f t="shared" si="24"/>
        <v/>
      </c>
      <c r="B434" s="76"/>
      <c r="C434" s="76"/>
      <c r="D434" s="77"/>
      <c r="E434" s="78" t="str">
        <f t="shared" si="25"/>
        <v/>
      </c>
      <c r="F434" s="78" t="str">
        <f t="shared" si="26"/>
        <v/>
      </c>
      <c r="G434" s="78" t="str">
        <f t="shared" si="27"/>
        <v/>
      </c>
      <c r="H434" s="78"/>
      <c r="I434" s="78"/>
      <c r="J434" s="78"/>
      <c r="K434" s="78"/>
      <c r="L434" s="78"/>
      <c r="M434" s="78"/>
      <c r="N434" s="78"/>
      <c r="O434" s="79"/>
      <c r="P434" s="79"/>
      <c r="Q434" s="78"/>
      <c r="R434" s="78"/>
      <c r="S434" s="78"/>
      <c r="T434" s="79"/>
      <c r="U434" s="79"/>
      <c r="V434" s="79"/>
      <c r="W434" s="79"/>
      <c r="X434" s="79"/>
      <c r="Y434" s="79"/>
      <c r="Z434" s="78"/>
      <c r="AA434" s="78"/>
      <c r="AB434" s="78"/>
      <c r="AC434" s="79"/>
      <c r="AD434" s="79"/>
      <c r="AE434" s="78"/>
      <c r="AF434" s="78"/>
      <c r="AG434" s="78"/>
      <c r="AH434" s="79"/>
      <c r="AI434" s="79"/>
      <c r="AJ434" s="79"/>
      <c r="AK434" s="79"/>
      <c r="AL434" s="79"/>
      <c r="AM434" s="79"/>
      <c r="AN434" s="78"/>
      <c r="AO434" s="78"/>
      <c r="AP434" s="78"/>
      <c r="AQ434" s="79"/>
      <c r="AR434" s="79"/>
      <c r="AS434" s="78"/>
      <c r="AT434" s="78"/>
      <c r="AU434" s="78"/>
      <c r="AV434" s="79"/>
      <c r="AW434" s="79"/>
      <c r="AX434" s="79"/>
      <c r="AY434" s="79"/>
      <c r="AZ434" s="79"/>
      <c r="BA434" s="79"/>
      <c r="BB434" s="79"/>
      <c r="BC434" s="79"/>
      <c r="BD434" s="79"/>
      <c r="BE434" s="79"/>
      <c r="BF434" s="79"/>
      <c r="BG434" s="79"/>
      <c r="BH434" s="79"/>
      <c r="BI434" s="79"/>
      <c r="BJ434" s="79"/>
      <c r="BK434" s="79"/>
      <c r="BL434" s="79"/>
      <c r="BM434" s="79"/>
      <c r="BN434" s="79"/>
      <c r="BO434" s="79"/>
      <c r="BP434" s="79"/>
      <c r="BQ434" s="79"/>
      <c r="BR434" s="73"/>
      <c r="BS434" s="79"/>
      <c r="BT434" s="78"/>
      <c r="BU434" s="78"/>
      <c r="BV434" s="78"/>
      <c r="BW434" s="79"/>
      <c r="BX434" s="79"/>
      <c r="BY434" s="78"/>
      <c r="BZ434" s="78"/>
      <c r="CA434" s="78"/>
      <c r="CB434" s="79"/>
      <c r="CC434" s="79"/>
      <c r="CD434" s="79"/>
      <c r="CE434" s="79"/>
      <c r="CF434" s="79"/>
      <c r="CG434" s="79"/>
      <c r="CH434" s="80" t="s">
        <v>78</v>
      </c>
    </row>
    <row r="435" spans="1:86" ht="18.75" thickBot="1">
      <c r="A435" s="75" t="str">
        <f t="shared" si="24"/>
        <v/>
      </c>
      <c r="B435" s="76"/>
      <c r="C435" s="76"/>
      <c r="D435" s="77"/>
      <c r="E435" s="78" t="str">
        <f t="shared" si="25"/>
        <v/>
      </c>
      <c r="F435" s="78" t="str">
        <f t="shared" si="26"/>
        <v/>
      </c>
      <c r="G435" s="78" t="str">
        <f t="shared" si="27"/>
        <v/>
      </c>
      <c r="H435" s="78"/>
      <c r="I435" s="78"/>
      <c r="J435" s="78"/>
      <c r="K435" s="78"/>
      <c r="L435" s="78"/>
      <c r="M435" s="78"/>
      <c r="N435" s="78"/>
      <c r="O435" s="79"/>
      <c r="P435" s="79"/>
      <c r="Q435" s="78"/>
      <c r="R435" s="78"/>
      <c r="S435" s="78"/>
      <c r="T435" s="79"/>
      <c r="U435" s="79"/>
      <c r="V435" s="79"/>
      <c r="W435" s="79"/>
      <c r="X435" s="79"/>
      <c r="Y435" s="79"/>
      <c r="Z435" s="78"/>
      <c r="AA435" s="78"/>
      <c r="AB435" s="78"/>
      <c r="AC435" s="79"/>
      <c r="AD435" s="79"/>
      <c r="AE435" s="78"/>
      <c r="AF435" s="78"/>
      <c r="AG435" s="78"/>
      <c r="AH435" s="79"/>
      <c r="AI435" s="79"/>
      <c r="AJ435" s="79"/>
      <c r="AK435" s="79"/>
      <c r="AL435" s="79"/>
      <c r="AM435" s="79"/>
      <c r="AN435" s="78"/>
      <c r="AO435" s="78"/>
      <c r="AP435" s="78"/>
      <c r="AQ435" s="79"/>
      <c r="AR435" s="79"/>
      <c r="AS435" s="78"/>
      <c r="AT435" s="78"/>
      <c r="AU435" s="78"/>
      <c r="AV435" s="79"/>
      <c r="AW435" s="79"/>
      <c r="AX435" s="79"/>
      <c r="AY435" s="79"/>
      <c r="AZ435" s="79"/>
      <c r="BA435" s="79"/>
      <c r="BB435" s="79"/>
      <c r="BC435" s="79"/>
      <c r="BD435" s="79"/>
      <c r="BE435" s="79"/>
      <c r="BF435" s="79"/>
      <c r="BG435" s="79"/>
      <c r="BH435" s="79"/>
      <c r="BI435" s="79"/>
      <c r="BJ435" s="79"/>
      <c r="BK435" s="79"/>
      <c r="BL435" s="79"/>
      <c r="BM435" s="79"/>
      <c r="BN435" s="79"/>
      <c r="BO435" s="79"/>
      <c r="BP435" s="79"/>
      <c r="BQ435" s="79"/>
      <c r="BR435" s="73"/>
      <c r="BS435" s="79"/>
      <c r="BT435" s="78"/>
      <c r="BU435" s="78"/>
      <c r="BV435" s="78"/>
      <c r="BW435" s="79"/>
      <c r="BX435" s="79"/>
      <c r="BY435" s="78"/>
      <c r="BZ435" s="78"/>
      <c r="CA435" s="78"/>
      <c r="CB435" s="79"/>
      <c r="CC435" s="79"/>
      <c r="CD435" s="79"/>
      <c r="CE435" s="79"/>
      <c r="CF435" s="79"/>
      <c r="CG435" s="79"/>
      <c r="CH435" s="80" t="s">
        <v>78</v>
      </c>
    </row>
  </sheetData>
  <mergeCells count="112">
    <mergeCell ref="BT4:CC4"/>
    <mergeCell ref="CD4:CD7"/>
    <mergeCell ref="CE4:CE7"/>
    <mergeCell ref="CF4:CF7"/>
    <mergeCell ref="CG4:CG8"/>
    <mergeCell ref="BT5:BT7"/>
    <mergeCell ref="BU5:BU7"/>
    <mergeCell ref="BV5:BV7"/>
    <mergeCell ref="BW5:BW7"/>
    <mergeCell ref="BY5:BY7"/>
    <mergeCell ref="BZ5:BZ7"/>
    <mergeCell ref="CA5:CA7"/>
    <mergeCell ref="CB5:CB7"/>
    <mergeCell ref="BS4:BS8"/>
    <mergeCell ref="BN6:BN7"/>
    <mergeCell ref="BO6:BO7"/>
    <mergeCell ref="BP6:BP7"/>
    <mergeCell ref="P5:P8"/>
    <mergeCell ref="U5:U8"/>
    <mergeCell ref="V4:V7"/>
    <mergeCell ref="W4:W7"/>
    <mergeCell ref="X4:X7"/>
    <mergeCell ref="Y4:Y8"/>
    <mergeCell ref="AJ4:AJ7"/>
    <mergeCell ref="AK4:AK7"/>
    <mergeCell ref="AL4:AL7"/>
    <mergeCell ref="AM4:AM8"/>
    <mergeCell ref="AX4:AX7"/>
    <mergeCell ref="AY4:AY7"/>
    <mergeCell ref="AZ4:AZ7"/>
    <mergeCell ref="BA4:BA8"/>
    <mergeCell ref="BB6:BB7"/>
    <mergeCell ref="BL6:BL7"/>
    <mergeCell ref="BK6:BK7"/>
    <mergeCell ref="BR4:BR7"/>
    <mergeCell ref="BB4:BQ4"/>
    <mergeCell ref="BB5:BE5"/>
    <mergeCell ref="BF5:BI5"/>
    <mergeCell ref="BJ5:BM5"/>
    <mergeCell ref="BN5:BQ5"/>
    <mergeCell ref="BM6:BM8"/>
    <mergeCell ref="BQ6:BQ8"/>
    <mergeCell ref="AN5:AN7"/>
    <mergeCell ref="Z5:Z7"/>
    <mergeCell ref="AA5:AA7"/>
    <mergeCell ref="BC6:BC7"/>
    <mergeCell ref="BH6:BH7"/>
    <mergeCell ref="BJ6:BJ7"/>
    <mergeCell ref="BD6:BD7"/>
    <mergeCell ref="BF6:BF7"/>
    <mergeCell ref="BG6:BG7"/>
    <mergeCell ref="BE6:BE8"/>
    <mergeCell ref="BI6:BI8"/>
    <mergeCell ref="A4:A8"/>
    <mergeCell ref="E4:F5"/>
    <mergeCell ref="G4:G5"/>
    <mergeCell ref="E6:G7"/>
    <mergeCell ref="I4:I8"/>
    <mergeCell ref="H4:H8"/>
    <mergeCell ref="S5:S7"/>
    <mergeCell ref="T5:T7"/>
    <mergeCell ref="AU5:AU7"/>
    <mergeCell ref="AO5:AO7"/>
    <mergeCell ref="AP5:AP7"/>
    <mergeCell ref="AQ5:AQ7"/>
    <mergeCell ref="AS5:AS7"/>
    <mergeCell ref="AT5:AT7"/>
    <mergeCell ref="B4:B8"/>
    <mergeCell ref="C4:C8"/>
    <mergeCell ref="D4:D8"/>
    <mergeCell ref="Q5:Q7"/>
    <mergeCell ref="R5:R7"/>
    <mergeCell ref="E8:G8"/>
    <mergeCell ref="J4:J8"/>
    <mergeCell ref="K4:K8"/>
    <mergeCell ref="L4:U4"/>
    <mergeCell ref="AB5:AB7"/>
    <mergeCell ref="C1:K1"/>
    <mergeCell ref="AV1:AY1"/>
    <mergeCell ref="AZ1:BC1"/>
    <mergeCell ref="BI1:BK1"/>
    <mergeCell ref="BN1:BP1"/>
    <mergeCell ref="CH4:CH8"/>
    <mergeCell ref="AD5:AD8"/>
    <mergeCell ref="AI5:AI8"/>
    <mergeCell ref="AR5:AR8"/>
    <mergeCell ref="AW5:AW8"/>
    <mergeCell ref="BX5:BX8"/>
    <mergeCell ref="CC5:CC8"/>
    <mergeCell ref="AV5:AV7"/>
    <mergeCell ref="AC5:AC7"/>
    <mergeCell ref="Z4:AI4"/>
    <mergeCell ref="AN4:AW4"/>
    <mergeCell ref="L5:L7"/>
    <mergeCell ref="M5:M7"/>
    <mergeCell ref="N5:N7"/>
    <mergeCell ref="O5:O7"/>
    <mergeCell ref="AE5:AE7"/>
    <mergeCell ref="AF5:AF7"/>
    <mergeCell ref="AG5:AG7"/>
    <mergeCell ref="AH5:AH7"/>
    <mergeCell ref="BN2:BP2"/>
    <mergeCell ref="C3:K3"/>
    <mergeCell ref="AM3:AO3"/>
    <mergeCell ref="AP3:AR3"/>
    <mergeCell ref="AV3:AY3"/>
    <mergeCell ref="AZ3:BC3"/>
    <mergeCell ref="C2:K2"/>
    <mergeCell ref="AJ2:AS2"/>
    <mergeCell ref="AV2:AY2"/>
    <mergeCell ref="AZ2:BC2"/>
    <mergeCell ref="BI2:BK2"/>
  </mergeCells>
  <conditionalFormatting sqref="L9:CG435">
    <cfRule type="cellIs" dxfId="90" priority="26" stopIfTrue="1" operator="equal">
      <formula>"غ"</formula>
    </cfRule>
  </conditionalFormatting>
  <conditionalFormatting sqref="AE9:AE435 L9:L435 O9:O435 Q9:Q435 Z9:Z435 AN9:AN435 AS9:AS435 BT9:BT435 BY9:BY435">
    <cfRule type="cellIs" dxfId="89" priority="25" stopIfTrue="1" operator="lessThan">
      <formula>25</formula>
    </cfRule>
  </conditionalFormatting>
  <conditionalFormatting sqref="BP9:BP435 BL9:BL435 BH9:BH435 BD9:BD435 AF9:AF435 M9:M435 R9:R435 AA9:AA435 AO9:AO435 AT9:AT435 BU9:BU435 BZ9:BZ435">
    <cfRule type="cellIs" dxfId="88" priority="24" stopIfTrue="1" operator="lessThan">
      <formula>10</formula>
    </cfRule>
  </conditionalFormatting>
  <conditionalFormatting sqref="N9:N435 AB9:AB435 AP9:AP435 AV9:AV435 BV9:BV435 CB9:CB435">
    <cfRule type="cellIs" dxfId="87" priority="23" stopIfTrue="1" operator="lessThan">
      <formula>15</formula>
    </cfRule>
  </conditionalFormatting>
  <conditionalFormatting sqref="AG9:AG435 S9:S435 AU9:AU435 CA9:CA435">
    <cfRule type="cellIs" dxfId="86" priority="22" stopIfTrue="1" operator="lessThan">
      <formula>9</formula>
    </cfRule>
  </conditionalFormatting>
  <conditionalFormatting sqref="BO9:BO435 BK9:BK435 BG9:BG435 BC9:BC435 T9:T435">
    <cfRule type="cellIs" dxfId="85" priority="21" stopIfTrue="1" operator="lessThan">
      <formula>50</formula>
    </cfRule>
  </conditionalFormatting>
  <conditionalFormatting sqref="AC9:AC435">
    <cfRule type="cellIs" dxfId="84" priority="20" stopIfTrue="1" operator="lessThan">
      <formula>20</formula>
    </cfRule>
  </conditionalFormatting>
  <conditionalFormatting sqref="AH9:AH435">
    <cfRule type="cellIs" dxfId="83" priority="19" stopIfTrue="1" operator="lessThan">
      <formula>40</formula>
    </cfRule>
  </conditionalFormatting>
  <conditionalFormatting sqref="AQ9:AQ435 BW9:BW435">
    <cfRule type="cellIs" dxfId="82" priority="18" stopIfTrue="1" operator="lessThan">
      <formula>7.5</formula>
    </cfRule>
  </conditionalFormatting>
  <conditionalFormatting sqref="BC9">
    <cfRule type="cellIs" dxfId="81" priority="16" stopIfTrue="1" operator="lessThan">
      <formula>50</formula>
    </cfRule>
  </conditionalFormatting>
  <conditionalFormatting sqref="AE1:AE3 BA1:BA3">
    <cfRule type="cellIs" dxfId="80" priority="9" stopIfTrue="1" operator="equal">
      <formula>"دون المستوى"</formula>
    </cfRule>
  </conditionalFormatting>
  <conditionalFormatting sqref="G1:G3">
    <cfRule type="cellIs" dxfId="79" priority="8" stopIfTrue="1" operator="equal">
      <formula>"خطة علاج"</formula>
    </cfRule>
  </conditionalFormatting>
  <conditionalFormatting sqref="F1:F3">
    <cfRule type="cellIs" dxfId="78" priority="7" stopIfTrue="1" operator="equal">
      <formula>"مسيحى"</formula>
    </cfRule>
  </conditionalFormatting>
  <conditionalFormatting sqref="AH1:AH3 U1:U3 AF1:AF3 S1">
    <cfRule type="cellIs" dxfId="77" priority="6" stopIfTrue="1" operator="lessThan">
      <formula>7.5</formula>
    </cfRule>
  </conditionalFormatting>
  <conditionalFormatting sqref="AC1:AC3 Y1:Y3 AA1:AA3 U1 W1:W3 AW1:AW3 AY1:AY3">
    <cfRule type="cellIs" dxfId="76" priority="5" stopIfTrue="1" operator="lessThan">
      <formula>5</formula>
    </cfRule>
  </conditionalFormatting>
  <conditionalFormatting sqref="AF1:AF3 S1:S3 N1:N3 I1:I3 L1 Q1 BB1:BB3 AK3">
    <cfRule type="cellIs" dxfId="75" priority="4" stopIfTrue="1" operator="lessThan">
      <formula>9</formula>
    </cfRule>
  </conditionalFormatting>
  <conditionalFormatting sqref="L1:L3 Q1:Q3 AD1:AD3 AI1:AI3 AG1:AG3 O1 X1:X3 AB1:AB3 Z1:Z3 T1 V1:V3 AV1:AV3 AX1:AX3 AZ1:AZ3 AN3">
    <cfRule type="cellIs" dxfId="74" priority="2" stopIfTrue="1" operator="equal">
      <formula>"غ"</formula>
    </cfRule>
    <cfRule type="cellIs" dxfId="73" priority="3" stopIfTrue="1" operator="equal">
      <formula>"دون المستوى"</formula>
    </cfRule>
  </conditionalFormatting>
  <conditionalFormatting sqref="H9:H435">
    <cfRule type="containsText" dxfId="72" priority="1" operator="containsText" text="مسيحى">
      <formula>NOT(ISERROR(SEARCH("مسيحى",H9)))</formula>
    </cfRule>
  </conditionalFormatting>
  <dataValidations count="24">
    <dataValidation type="list" allowBlank="1" showInputMessage="1" showErrorMessage="1" sqref="WUR983025:WUR983451 WKV983025:WKV983451 WAZ983025:WAZ983451 VRD983025:VRD983451 VHH983025:VHH983451 UXL983025:UXL983451 UNP983025:UNP983451 UDT983025:UDT983451 TTX983025:TTX983451 TKB983025:TKB983451 TAF983025:TAF983451 SQJ983025:SQJ983451 SGN983025:SGN983451 RWR983025:RWR983451 RMV983025:RMV983451 RCZ983025:RCZ983451 QTD983025:QTD983451 QJH983025:QJH983451 PZL983025:PZL983451 PPP983025:PPP983451 PFT983025:PFT983451 OVX983025:OVX983451 OMB983025:OMB983451 OCF983025:OCF983451 NSJ983025:NSJ983451 NIN983025:NIN983451 MYR983025:MYR983451 MOV983025:MOV983451 MEZ983025:MEZ983451 LVD983025:LVD983451 LLH983025:LLH983451 LBL983025:LBL983451 KRP983025:KRP983451 KHT983025:KHT983451 JXX983025:JXX983451 JOB983025:JOB983451 JEF983025:JEF983451 IUJ983025:IUJ983451 IKN983025:IKN983451 IAR983025:IAR983451 HQV983025:HQV983451 HGZ983025:HGZ983451 GXD983025:GXD983451 GNH983025:GNH983451 GDL983025:GDL983451 FTP983025:FTP983451 FJT983025:FJT983451 EZX983025:EZX983451 EQB983025:EQB983451 EGF983025:EGF983451 DWJ983025:DWJ983451 DMN983025:DMN983451 DCR983025:DCR983451 CSV983025:CSV983451 CIZ983025:CIZ983451 BZD983025:BZD983451 BPH983025:BPH983451 BFL983025:BFL983451 AVP983025:AVP983451 ALT983025:ALT983451 ABX983025:ABX983451 SB983025:SB983451 IF983025:IF983451 WUR917489:WUR917915 WKV917489:WKV917915 WAZ917489:WAZ917915 VRD917489:VRD917915 VHH917489:VHH917915 UXL917489:UXL917915 UNP917489:UNP917915 UDT917489:UDT917915 TTX917489:TTX917915 TKB917489:TKB917915 TAF917489:TAF917915 SQJ917489:SQJ917915 SGN917489:SGN917915 RWR917489:RWR917915 RMV917489:RMV917915 RCZ917489:RCZ917915 QTD917489:QTD917915 QJH917489:QJH917915 PZL917489:PZL917915 PPP917489:PPP917915 PFT917489:PFT917915 OVX917489:OVX917915 OMB917489:OMB917915 OCF917489:OCF917915 NSJ917489:NSJ917915 NIN917489:NIN917915 MYR917489:MYR917915 MOV917489:MOV917915 MEZ917489:MEZ917915 LVD917489:LVD917915 LLH917489:LLH917915 LBL917489:LBL917915 KRP917489:KRP917915 KHT917489:KHT917915 JXX917489:JXX917915 JOB917489:JOB917915 JEF917489:JEF917915 IUJ917489:IUJ917915 IKN917489:IKN917915 IAR917489:IAR917915 HQV917489:HQV917915 HGZ917489:HGZ917915 GXD917489:GXD917915 GNH917489:GNH917915 GDL917489:GDL917915 FTP917489:FTP917915 FJT917489:FJT917915 EZX917489:EZX917915 EQB917489:EQB917915 EGF917489:EGF917915 DWJ917489:DWJ917915 DMN917489:DMN917915 DCR917489:DCR917915 CSV917489:CSV917915 CIZ917489:CIZ917915 BZD917489:BZD917915 BPH917489:BPH917915 BFL917489:BFL917915 AVP917489:AVP917915 ALT917489:ALT917915 ABX917489:ABX917915 SB917489:SB917915 IF917489:IF917915 WUR851953:WUR852379 WKV851953:WKV852379 WAZ851953:WAZ852379 VRD851953:VRD852379 VHH851953:VHH852379 UXL851953:UXL852379 UNP851953:UNP852379 UDT851953:UDT852379 TTX851953:TTX852379 TKB851953:TKB852379 TAF851953:TAF852379 SQJ851953:SQJ852379 SGN851953:SGN852379 RWR851953:RWR852379 RMV851953:RMV852379 RCZ851953:RCZ852379 QTD851953:QTD852379 QJH851953:QJH852379 PZL851953:PZL852379 PPP851953:PPP852379 PFT851953:PFT852379 OVX851953:OVX852379 OMB851953:OMB852379 OCF851953:OCF852379 NSJ851953:NSJ852379 NIN851953:NIN852379 MYR851953:MYR852379 MOV851953:MOV852379 MEZ851953:MEZ852379 LVD851953:LVD852379 LLH851953:LLH852379 LBL851953:LBL852379 KRP851953:KRP852379 KHT851953:KHT852379 JXX851953:JXX852379 JOB851953:JOB852379 JEF851953:JEF852379 IUJ851953:IUJ852379 IKN851953:IKN852379 IAR851953:IAR852379 HQV851953:HQV852379 HGZ851953:HGZ852379 GXD851953:GXD852379 GNH851953:GNH852379 GDL851953:GDL852379 FTP851953:FTP852379 FJT851953:FJT852379 EZX851953:EZX852379 EQB851953:EQB852379 EGF851953:EGF852379 DWJ851953:DWJ852379 DMN851953:DMN852379 DCR851953:DCR852379 CSV851953:CSV852379 CIZ851953:CIZ852379 BZD851953:BZD852379 BPH851953:BPH852379 BFL851953:BFL852379 AVP851953:AVP852379 ALT851953:ALT852379 ABX851953:ABX852379 SB851953:SB852379 IF851953:IF852379 WUR786417:WUR786843 WKV786417:WKV786843 WAZ786417:WAZ786843 VRD786417:VRD786843 VHH786417:VHH786843 UXL786417:UXL786843 UNP786417:UNP786843 UDT786417:UDT786843 TTX786417:TTX786843 TKB786417:TKB786843 TAF786417:TAF786843 SQJ786417:SQJ786843 SGN786417:SGN786843 RWR786417:RWR786843 RMV786417:RMV786843 RCZ786417:RCZ786843 QTD786417:QTD786843 QJH786417:QJH786843 PZL786417:PZL786843 PPP786417:PPP786843 PFT786417:PFT786843 OVX786417:OVX786843 OMB786417:OMB786843 OCF786417:OCF786843 NSJ786417:NSJ786843 NIN786417:NIN786843 MYR786417:MYR786843 MOV786417:MOV786843 MEZ786417:MEZ786843 LVD786417:LVD786843 LLH786417:LLH786843 LBL786417:LBL786843 KRP786417:KRP786843 KHT786417:KHT786843 JXX786417:JXX786843 JOB786417:JOB786843 JEF786417:JEF786843 IUJ786417:IUJ786843 IKN786417:IKN786843 IAR786417:IAR786843 HQV786417:HQV786843 HGZ786417:HGZ786843 GXD786417:GXD786843 GNH786417:GNH786843 GDL786417:GDL786843 FTP786417:FTP786843 FJT786417:FJT786843 EZX786417:EZX786843 EQB786417:EQB786843 EGF786417:EGF786843 DWJ786417:DWJ786843 DMN786417:DMN786843 DCR786417:DCR786843 CSV786417:CSV786843 CIZ786417:CIZ786843 BZD786417:BZD786843 BPH786417:BPH786843 BFL786417:BFL786843 AVP786417:AVP786843 ALT786417:ALT786843 ABX786417:ABX786843 SB786417:SB786843 IF786417:IF786843 WUR720881:WUR721307 WKV720881:WKV721307 WAZ720881:WAZ721307 VRD720881:VRD721307 VHH720881:VHH721307 UXL720881:UXL721307 UNP720881:UNP721307 UDT720881:UDT721307 TTX720881:TTX721307 TKB720881:TKB721307 TAF720881:TAF721307 SQJ720881:SQJ721307 SGN720881:SGN721307 RWR720881:RWR721307 RMV720881:RMV721307 RCZ720881:RCZ721307 QTD720881:QTD721307 QJH720881:QJH721307 PZL720881:PZL721307 PPP720881:PPP721307 PFT720881:PFT721307 OVX720881:OVX721307 OMB720881:OMB721307 OCF720881:OCF721307 NSJ720881:NSJ721307 NIN720881:NIN721307 MYR720881:MYR721307 MOV720881:MOV721307 MEZ720881:MEZ721307 LVD720881:LVD721307 LLH720881:LLH721307 LBL720881:LBL721307 KRP720881:KRP721307 KHT720881:KHT721307 JXX720881:JXX721307 JOB720881:JOB721307 JEF720881:JEF721307 IUJ720881:IUJ721307 IKN720881:IKN721307 IAR720881:IAR721307 HQV720881:HQV721307 HGZ720881:HGZ721307 GXD720881:GXD721307 GNH720881:GNH721307 GDL720881:GDL721307 FTP720881:FTP721307 FJT720881:FJT721307 EZX720881:EZX721307 EQB720881:EQB721307 EGF720881:EGF721307 DWJ720881:DWJ721307 DMN720881:DMN721307 DCR720881:DCR721307 CSV720881:CSV721307 CIZ720881:CIZ721307 BZD720881:BZD721307 BPH720881:BPH721307 BFL720881:BFL721307 AVP720881:AVP721307 ALT720881:ALT721307 ABX720881:ABX721307 SB720881:SB721307 IF720881:IF721307 WUR655345:WUR655771 WKV655345:WKV655771 WAZ655345:WAZ655771 VRD655345:VRD655771 VHH655345:VHH655771 UXL655345:UXL655771 UNP655345:UNP655771 UDT655345:UDT655771 TTX655345:TTX655771 TKB655345:TKB655771 TAF655345:TAF655771 SQJ655345:SQJ655771 SGN655345:SGN655771 RWR655345:RWR655771 RMV655345:RMV655771 RCZ655345:RCZ655771 QTD655345:QTD655771 QJH655345:QJH655771 PZL655345:PZL655771 PPP655345:PPP655771 PFT655345:PFT655771 OVX655345:OVX655771 OMB655345:OMB655771 OCF655345:OCF655771 NSJ655345:NSJ655771 NIN655345:NIN655771 MYR655345:MYR655771 MOV655345:MOV655771 MEZ655345:MEZ655771 LVD655345:LVD655771 LLH655345:LLH655771 LBL655345:LBL655771 KRP655345:KRP655771 KHT655345:KHT655771 JXX655345:JXX655771 JOB655345:JOB655771 JEF655345:JEF655771 IUJ655345:IUJ655771 IKN655345:IKN655771 IAR655345:IAR655771 HQV655345:HQV655771 HGZ655345:HGZ655771 GXD655345:GXD655771 GNH655345:GNH655771 GDL655345:GDL655771 FTP655345:FTP655771 FJT655345:FJT655771 EZX655345:EZX655771 EQB655345:EQB655771 EGF655345:EGF655771 DWJ655345:DWJ655771 DMN655345:DMN655771 DCR655345:DCR655771 CSV655345:CSV655771 CIZ655345:CIZ655771 BZD655345:BZD655771 BPH655345:BPH655771 BFL655345:BFL655771 AVP655345:AVP655771 ALT655345:ALT655771 ABX655345:ABX655771 SB655345:SB655771 IF655345:IF655771 WUR589809:WUR590235 WKV589809:WKV590235 WAZ589809:WAZ590235 VRD589809:VRD590235 VHH589809:VHH590235 UXL589809:UXL590235 UNP589809:UNP590235 UDT589809:UDT590235 TTX589809:TTX590235 TKB589809:TKB590235 TAF589809:TAF590235 SQJ589809:SQJ590235 SGN589809:SGN590235 RWR589809:RWR590235 RMV589809:RMV590235 RCZ589809:RCZ590235 QTD589809:QTD590235 QJH589809:QJH590235 PZL589809:PZL590235 PPP589809:PPP590235 PFT589809:PFT590235 OVX589809:OVX590235 OMB589809:OMB590235 OCF589809:OCF590235 NSJ589809:NSJ590235 NIN589809:NIN590235 MYR589809:MYR590235 MOV589809:MOV590235 MEZ589809:MEZ590235 LVD589809:LVD590235 LLH589809:LLH590235 LBL589809:LBL590235 KRP589809:KRP590235 KHT589809:KHT590235 JXX589809:JXX590235 JOB589809:JOB590235 JEF589809:JEF590235 IUJ589809:IUJ590235 IKN589809:IKN590235 IAR589809:IAR590235 HQV589809:HQV590235 HGZ589809:HGZ590235 GXD589809:GXD590235 GNH589809:GNH590235 GDL589809:GDL590235 FTP589809:FTP590235 FJT589809:FJT590235 EZX589809:EZX590235 EQB589809:EQB590235 EGF589809:EGF590235 DWJ589809:DWJ590235 DMN589809:DMN590235 DCR589809:DCR590235 CSV589809:CSV590235 CIZ589809:CIZ590235 BZD589809:BZD590235 BPH589809:BPH590235 BFL589809:BFL590235 AVP589809:AVP590235 ALT589809:ALT590235 ABX589809:ABX590235 SB589809:SB590235 IF589809:IF590235 WUR524273:WUR524699 WKV524273:WKV524699 WAZ524273:WAZ524699 VRD524273:VRD524699 VHH524273:VHH524699 UXL524273:UXL524699 UNP524273:UNP524699 UDT524273:UDT524699 TTX524273:TTX524699 TKB524273:TKB524699 TAF524273:TAF524699 SQJ524273:SQJ524699 SGN524273:SGN524699 RWR524273:RWR524699 RMV524273:RMV524699 RCZ524273:RCZ524699 QTD524273:QTD524699 QJH524273:QJH524699 PZL524273:PZL524699 PPP524273:PPP524699 PFT524273:PFT524699 OVX524273:OVX524699 OMB524273:OMB524699 OCF524273:OCF524699 NSJ524273:NSJ524699 NIN524273:NIN524699 MYR524273:MYR524699 MOV524273:MOV524699 MEZ524273:MEZ524699 LVD524273:LVD524699 LLH524273:LLH524699 LBL524273:LBL524699 KRP524273:KRP524699 KHT524273:KHT524699 JXX524273:JXX524699 JOB524273:JOB524699 JEF524273:JEF524699 IUJ524273:IUJ524699 IKN524273:IKN524699 IAR524273:IAR524699 HQV524273:HQV524699 HGZ524273:HGZ524699 GXD524273:GXD524699 GNH524273:GNH524699 GDL524273:GDL524699 FTP524273:FTP524699 FJT524273:FJT524699 EZX524273:EZX524699 EQB524273:EQB524699 EGF524273:EGF524699 DWJ524273:DWJ524699 DMN524273:DMN524699 DCR524273:DCR524699 CSV524273:CSV524699 CIZ524273:CIZ524699 BZD524273:BZD524699 BPH524273:BPH524699 BFL524273:BFL524699 AVP524273:AVP524699 ALT524273:ALT524699 ABX524273:ABX524699 SB524273:SB524699 IF524273:IF524699 WUR458737:WUR459163 WKV458737:WKV459163 WAZ458737:WAZ459163 VRD458737:VRD459163 VHH458737:VHH459163 UXL458737:UXL459163 UNP458737:UNP459163 UDT458737:UDT459163 TTX458737:TTX459163 TKB458737:TKB459163 TAF458737:TAF459163 SQJ458737:SQJ459163 SGN458737:SGN459163 RWR458737:RWR459163 RMV458737:RMV459163 RCZ458737:RCZ459163 QTD458737:QTD459163 QJH458737:QJH459163 PZL458737:PZL459163 PPP458737:PPP459163 PFT458737:PFT459163 OVX458737:OVX459163 OMB458737:OMB459163 OCF458737:OCF459163 NSJ458737:NSJ459163 NIN458737:NIN459163 MYR458737:MYR459163 MOV458737:MOV459163 MEZ458737:MEZ459163 LVD458737:LVD459163 LLH458737:LLH459163 LBL458737:LBL459163 KRP458737:KRP459163 KHT458737:KHT459163 JXX458737:JXX459163 JOB458737:JOB459163 JEF458737:JEF459163 IUJ458737:IUJ459163 IKN458737:IKN459163 IAR458737:IAR459163 HQV458737:HQV459163 HGZ458737:HGZ459163 GXD458737:GXD459163 GNH458737:GNH459163 GDL458737:GDL459163 FTP458737:FTP459163 FJT458737:FJT459163 EZX458737:EZX459163 EQB458737:EQB459163 EGF458737:EGF459163 DWJ458737:DWJ459163 DMN458737:DMN459163 DCR458737:DCR459163 CSV458737:CSV459163 CIZ458737:CIZ459163 BZD458737:BZD459163 BPH458737:BPH459163 BFL458737:BFL459163 AVP458737:AVP459163 ALT458737:ALT459163 ABX458737:ABX459163 SB458737:SB459163 IF458737:IF459163 WUR393201:WUR393627 WKV393201:WKV393627 WAZ393201:WAZ393627 VRD393201:VRD393627 VHH393201:VHH393627 UXL393201:UXL393627 UNP393201:UNP393627 UDT393201:UDT393627 TTX393201:TTX393627 TKB393201:TKB393627 TAF393201:TAF393627 SQJ393201:SQJ393627 SGN393201:SGN393627 RWR393201:RWR393627 RMV393201:RMV393627 RCZ393201:RCZ393627 QTD393201:QTD393627 QJH393201:QJH393627 PZL393201:PZL393627 PPP393201:PPP393627 PFT393201:PFT393627 OVX393201:OVX393627 OMB393201:OMB393627 OCF393201:OCF393627 NSJ393201:NSJ393627 NIN393201:NIN393627 MYR393201:MYR393627 MOV393201:MOV393627 MEZ393201:MEZ393627 LVD393201:LVD393627 LLH393201:LLH393627 LBL393201:LBL393627 KRP393201:KRP393627 KHT393201:KHT393627 JXX393201:JXX393627 JOB393201:JOB393627 JEF393201:JEF393627 IUJ393201:IUJ393627 IKN393201:IKN393627 IAR393201:IAR393627 HQV393201:HQV393627 HGZ393201:HGZ393627 GXD393201:GXD393627 GNH393201:GNH393627 GDL393201:GDL393627 FTP393201:FTP393627 FJT393201:FJT393627 EZX393201:EZX393627 EQB393201:EQB393627 EGF393201:EGF393627 DWJ393201:DWJ393627 DMN393201:DMN393627 DCR393201:DCR393627 CSV393201:CSV393627 CIZ393201:CIZ393627 BZD393201:BZD393627 BPH393201:BPH393627 BFL393201:BFL393627 AVP393201:AVP393627 ALT393201:ALT393627 ABX393201:ABX393627 SB393201:SB393627 IF393201:IF393627 WUR327665:WUR328091 WKV327665:WKV328091 WAZ327665:WAZ328091 VRD327665:VRD328091 VHH327665:VHH328091 UXL327665:UXL328091 UNP327665:UNP328091 UDT327665:UDT328091 TTX327665:TTX328091 TKB327665:TKB328091 TAF327665:TAF328091 SQJ327665:SQJ328091 SGN327665:SGN328091 RWR327665:RWR328091 RMV327665:RMV328091 RCZ327665:RCZ328091 QTD327665:QTD328091 QJH327665:QJH328091 PZL327665:PZL328091 PPP327665:PPP328091 PFT327665:PFT328091 OVX327665:OVX328091 OMB327665:OMB328091 OCF327665:OCF328091 NSJ327665:NSJ328091 NIN327665:NIN328091 MYR327665:MYR328091 MOV327665:MOV328091 MEZ327665:MEZ328091 LVD327665:LVD328091 LLH327665:LLH328091 LBL327665:LBL328091 KRP327665:KRP328091 KHT327665:KHT328091 JXX327665:JXX328091 JOB327665:JOB328091 JEF327665:JEF328091 IUJ327665:IUJ328091 IKN327665:IKN328091 IAR327665:IAR328091 HQV327665:HQV328091 HGZ327665:HGZ328091 GXD327665:GXD328091 GNH327665:GNH328091 GDL327665:GDL328091 FTP327665:FTP328091 FJT327665:FJT328091 EZX327665:EZX328091 EQB327665:EQB328091 EGF327665:EGF328091 DWJ327665:DWJ328091 DMN327665:DMN328091 DCR327665:DCR328091 CSV327665:CSV328091 CIZ327665:CIZ328091 BZD327665:BZD328091 BPH327665:BPH328091 BFL327665:BFL328091 AVP327665:AVP328091 ALT327665:ALT328091 ABX327665:ABX328091 SB327665:SB328091 IF327665:IF328091 WUR262129:WUR262555 WKV262129:WKV262555 WAZ262129:WAZ262555 VRD262129:VRD262555 VHH262129:VHH262555 UXL262129:UXL262555 UNP262129:UNP262555 UDT262129:UDT262555 TTX262129:TTX262555 TKB262129:TKB262555 TAF262129:TAF262555 SQJ262129:SQJ262555 SGN262129:SGN262555 RWR262129:RWR262555 RMV262129:RMV262555 RCZ262129:RCZ262555 QTD262129:QTD262555 QJH262129:QJH262555 PZL262129:PZL262555 PPP262129:PPP262555 PFT262129:PFT262555 OVX262129:OVX262555 OMB262129:OMB262555 OCF262129:OCF262555 NSJ262129:NSJ262555 NIN262129:NIN262555 MYR262129:MYR262555 MOV262129:MOV262555 MEZ262129:MEZ262555 LVD262129:LVD262555 LLH262129:LLH262555 LBL262129:LBL262555 KRP262129:KRP262555 KHT262129:KHT262555 JXX262129:JXX262555 JOB262129:JOB262555 JEF262129:JEF262555 IUJ262129:IUJ262555 IKN262129:IKN262555 IAR262129:IAR262555 HQV262129:HQV262555 HGZ262129:HGZ262555 GXD262129:GXD262555 GNH262129:GNH262555 GDL262129:GDL262555 FTP262129:FTP262555 FJT262129:FJT262555 EZX262129:EZX262555 EQB262129:EQB262555 EGF262129:EGF262555 DWJ262129:DWJ262555 DMN262129:DMN262555 DCR262129:DCR262555 CSV262129:CSV262555 CIZ262129:CIZ262555 BZD262129:BZD262555 BPH262129:BPH262555 BFL262129:BFL262555 AVP262129:AVP262555 ALT262129:ALT262555 ABX262129:ABX262555 SB262129:SB262555 IF262129:IF262555 WUR196593:WUR197019 WKV196593:WKV197019 WAZ196593:WAZ197019 VRD196593:VRD197019 VHH196593:VHH197019 UXL196593:UXL197019 UNP196593:UNP197019 UDT196593:UDT197019 TTX196593:TTX197019 TKB196593:TKB197019 TAF196593:TAF197019 SQJ196593:SQJ197019 SGN196593:SGN197019 RWR196593:RWR197019 RMV196593:RMV197019 RCZ196593:RCZ197019 QTD196593:QTD197019 QJH196593:QJH197019 PZL196593:PZL197019 PPP196593:PPP197019 PFT196593:PFT197019 OVX196593:OVX197019 OMB196593:OMB197019 OCF196593:OCF197019 NSJ196593:NSJ197019 NIN196593:NIN197019 MYR196593:MYR197019 MOV196593:MOV197019 MEZ196593:MEZ197019 LVD196593:LVD197019 LLH196593:LLH197019 LBL196593:LBL197019 KRP196593:KRP197019 KHT196593:KHT197019 JXX196593:JXX197019 JOB196593:JOB197019 JEF196593:JEF197019 IUJ196593:IUJ197019 IKN196593:IKN197019 IAR196593:IAR197019 HQV196593:HQV197019 HGZ196593:HGZ197019 GXD196593:GXD197019 GNH196593:GNH197019 GDL196593:GDL197019 FTP196593:FTP197019 FJT196593:FJT197019 EZX196593:EZX197019 EQB196593:EQB197019 EGF196593:EGF197019 DWJ196593:DWJ197019 DMN196593:DMN197019 DCR196593:DCR197019 CSV196593:CSV197019 CIZ196593:CIZ197019 BZD196593:BZD197019 BPH196593:BPH197019 BFL196593:BFL197019 AVP196593:AVP197019 ALT196593:ALT197019 ABX196593:ABX197019 SB196593:SB197019 IF196593:IF197019 WUR131057:WUR131483 WKV131057:WKV131483 WAZ131057:WAZ131483 VRD131057:VRD131483 VHH131057:VHH131483 UXL131057:UXL131483 UNP131057:UNP131483 UDT131057:UDT131483 TTX131057:TTX131483 TKB131057:TKB131483 TAF131057:TAF131483 SQJ131057:SQJ131483 SGN131057:SGN131483 RWR131057:RWR131483 RMV131057:RMV131483 RCZ131057:RCZ131483 QTD131057:QTD131483 QJH131057:QJH131483 PZL131057:PZL131483 PPP131057:PPP131483 PFT131057:PFT131483 OVX131057:OVX131483 OMB131057:OMB131483 OCF131057:OCF131483 NSJ131057:NSJ131483 NIN131057:NIN131483 MYR131057:MYR131483 MOV131057:MOV131483 MEZ131057:MEZ131483 LVD131057:LVD131483 LLH131057:LLH131483 LBL131057:LBL131483 KRP131057:KRP131483 KHT131057:KHT131483 JXX131057:JXX131483 JOB131057:JOB131483 JEF131057:JEF131483 IUJ131057:IUJ131483 IKN131057:IKN131483 IAR131057:IAR131483 HQV131057:HQV131483 HGZ131057:HGZ131483 GXD131057:GXD131483 GNH131057:GNH131483 GDL131057:GDL131483 FTP131057:FTP131483 FJT131057:FJT131483 EZX131057:EZX131483 EQB131057:EQB131483 EGF131057:EGF131483 DWJ131057:DWJ131483 DMN131057:DMN131483 DCR131057:DCR131483 CSV131057:CSV131483 CIZ131057:CIZ131483 BZD131057:BZD131483 BPH131057:BPH131483 BFL131057:BFL131483 AVP131057:AVP131483 ALT131057:ALT131483 ABX131057:ABX131483 SB131057:SB131483 IF131057:IF131483 WUR65521:WUR65947 WKV65521:WKV65947 WAZ65521:WAZ65947 VRD65521:VRD65947 VHH65521:VHH65947 UXL65521:UXL65947 UNP65521:UNP65947 UDT65521:UDT65947 TTX65521:TTX65947 TKB65521:TKB65947 TAF65521:TAF65947 SQJ65521:SQJ65947 SGN65521:SGN65947 RWR65521:RWR65947 RMV65521:RMV65947 RCZ65521:RCZ65947 QTD65521:QTD65947 QJH65521:QJH65947 PZL65521:PZL65947 PPP65521:PPP65947 PFT65521:PFT65947 OVX65521:OVX65947 OMB65521:OMB65947 OCF65521:OCF65947 NSJ65521:NSJ65947 NIN65521:NIN65947 MYR65521:MYR65947 MOV65521:MOV65947 MEZ65521:MEZ65947 LVD65521:LVD65947 LLH65521:LLH65947 LBL65521:LBL65947 KRP65521:KRP65947 KHT65521:KHT65947 JXX65521:JXX65947 JOB65521:JOB65947 JEF65521:JEF65947 IUJ65521:IUJ65947 IKN65521:IKN65947 IAR65521:IAR65947 HQV65521:HQV65947 HGZ65521:HGZ65947 GXD65521:GXD65947 GNH65521:GNH65947 GDL65521:GDL65947 FTP65521:FTP65947 FJT65521:FJT65947 EZX65521:EZX65947 EQB65521:EQB65947 EGF65521:EGF65947 DWJ65521:DWJ65947 DMN65521:DMN65947 DCR65521:DCR65947 CSV65521:CSV65947 CIZ65521:CIZ65947 BZD65521:BZD65947 BPH65521:BPH65947 BFL65521:BFL65947 AVP65521:AVP65947 ALT65521:ALT65947 ABX65521:ABX65947 SB65521:SB65947 IF65521:IF65947 WUR9:WUR435 WKV9:WKV435 WAZ9:WAZ435 VRD9:VRD435 VHH9:VHH435 UXL9:UXL435 UNP9:UNP435 UDT9:UDT435 TTX9:TTX435 TKB9:TKB435 TAF9:TAF435 SQJ9:SQJ435 SGN9:SGN435 RWR9:RWR435 RMV9:RMV435 RCZ9:RCZ435 QTD9:QTD435 QJH9:QJH435 PZL9:PZL435 PPP9:PPP435 PFT9:PFT435 OVX9:OVX435 OMB9:OMB435 OCF9:OCF435 NSJ9:NSJ435 NIN9:NIN435 MYR9:MYR435 MOV9:MOV435 MEZ9:MEZ435 LVD9:LVD435 LLH9:LLH435 LBL9:LBL435 KRP9:KRP435 KHT9:KHT435 JXX9:JXX435 JOB9:JOB435 JEF9:JEF435 IUJ9:IUJ435 IKN9:IKN435 IAR9:IAR435 HQV9:HQV435 HGZ9:HGZ435 GXD9:GXD435 GNH9:GNH435 GDL9:GDL435 FTP9:FTP435 FJT9:FJT435 EZX9:EZX435 EQB9:EQB435 EGF9:EGF435 DWJ9:DWJ435 DMN9:DMN435 DCR9:DCR435 CSV9:CSV435 CIZ9:CIZ435 BZD9:BZD435 BPH9:BPH435 BFL9:BFL435 AVP9:AVP435 ALT9:ALT435 ABX9:ABX435 SB9:SB435 IF9:IF435 C65521:C65947 C131057:C131483 C196593:C197019 C262129:C262555 C327665:C328091 C393201:C393627 C458737:C459163 C524273:C524699 C589809:C590235 C655345:C655771 C720881:C721307 C786417:C786843 C851953:C852379 C917489:C917915 C983025:C983451 WUP983025:WUP983451 ID65521:ID65947 RZ65521:RZ65947 ABV65521:ABV65947 ALR65521:ALR65947 AVN65521:AVN65947 BFJ65521:BFJ65947 BPF65521:BPF65947 BZB65521:BZB65947 CIX65521:CIX65947 CST65521:CST65947 DCP65521:DCP65947 DML65521:DML65947 DWH65521:DWH65947 EGD65521:EGD65947 EPZ65521:EPZ65947 EZV65521:EZV65947 FJR65521:FJR65947 FTN65521:FTN65947 GDJ65521:GDJ65947 GNF65521:GNF65947 GXB65521:GXB65947 HGX65521:HGX65947 HQT65521:HQT65947 IAP65521:IAP65947 IKL65521:IKL65947 IUH65521:IUH65947 JED65521:JED65947 JNZ65521:JNZ65947 JXV65521:JXV65947 KHR65521:KHR65947 KRN65521:KRN65947 LBJ65521:LBJ65947 LLF65521:LLF65947 LVB65521:LVB65947 MEX65521:MEX65947 MOT65521:MOT65947 MYP65521:MYP65947 NIL65521:NIL65947 NSH65521:NSH65947 OCD65521:OCD65947 OLZ65521:OLZ65947 OVV65521:OVV65947 PFR65521:PFR65947 PPN65521:PPN65947 PZJ65521:PZJ65947 QJF65521:QJF65947 QTB65521:QTB65947 RCX65521:RCX65947 RMT65521:RMT65947 RWP65521:RWP65947 SGL65521:SGL65947 SQH65521:SQH65947 TAD65521:TAD65947 TJZ65521:TJZ65947 TTV65521:TTV65947 UDR65521:UDR65947 UNN65521:UNN65947 UXJ65521:UXJ65947 VHF65521:VHF65947 VRB65521:VRB65947 WAX65521:WAX65947 WKT65521:WKT65947 WUP65521:WUP65947 ID131057:ID131483 RZ131057:RZ131483 ABV131057:ABV131483 ALR131057:ALR131483 AVN131057:AVN131483 BFJ131057:BFJ131483 BPF131057:BPF131483 BZB131057:BZB131483 CIX131057:CIX131483 CST131057:CST131483 DCP131057:DCP131483 DML131057:DML131483 DWH131057:DWH131483 EGD131057:EGD131483 EPZ131057:EPZ131483 EZV131057:EZV131483 FJR131057:FJR131483 FTN131057:FTN131483 GDJ131057:GDJ131483 GNF131057:GNF131483 GXB131057:GXB131483 HGX131057:HGX131483 HQT131057:HQT131483 IAP131057:IAP131483 IKL131057:IKL131483 IUH131057:IUH131483 JED131057:JED131483 JNZ131057:JNZ131483 JXV131057:JXV131483 KHR131057:KHR131483 KRN131057:KRN131483 LBJ131057:LBJ131483 LLF131057:LLF131483 LVB131057:LVB131483 MEX131057:MEX131483 MOT131057:MOT131483 MYP131057:MYP131483 NIL131057:NIL131483 NSH131057:NSH131483 OCD131057:OCD131483 OLZ131057:OLZ131483 OVV131057:OVV131483 PFR131057:PFR131483 PPN131057:PPN131483 PZJ131057:PZJ131483 QJF131057:QJF131483 QTB131057:QTB131483 RCX131057:RCX131483 RMT131057:RMT131483 RWP131057:RWP131483 SGL131057:SGL131483 SQH131057:SQH131483 TAD131057:TAD131483 TJZ131057:TJZ131483 TTV131057:TTV131483 UDR131057:UDR131483 UNN131057:UNN131483 UXJ131057:UXJ131483 VHF131057:VHF131483 VRB131057:VRB131483 WAX131057:WAX131483 WKT131057:WKT131483 WUP131057:WUP131483 ID196593:ID197019 RZ196593:RZ197019 ABV196593:ABV197019 ALR196593:ALR197019 AVN196593:AVN197019 BFJ196593:BFJ197019 BPF196593:BPF197019 BZB196593:BZB197019 CIX196593:CIX197019 CST196593:CST197019 DCP196593:DCP197019 DML196593:DML197019 DWH196593:DWH197019 EGD196593:EGD197019 EPZ196593:EPZ197019 EZV196593:EZV197019 FJR196593:FJR197019 FTN196593:FTN197019 GDJ196593:GDJ197019 GNF196593:GNF197019 GXB196593:GXB197019 HGX196593:HGX197019 HQT196593:HQT197019 IAP196593:IAP197019 IKL196593:IKL197019 IUH196593:IUH197019 JED196593:JED197019 JNZ196593:JNZ197019 JXV196593:JXV197019 KHR196593:KHR197019 KRN196593:KRN197019 LBJ196593:LBJ197019 LLF196593:LLF197019 LVB196593:LVB197019 MEX196593:MEX197019 MOT196593:MOT197019 MYP196593:MYP197019 NIL196593:NIL197019 NSH196593:NSH197019 OCD196593:OCD197019 OLZ196593:OLZ197019 OVV196593:OVV197019 PFR196593:PFR197019 PPN196593:PPN197019 PZJ196593:PZJ197019 QJF196593:QJF197019 QTB196593:QTB197019 RCX196593:RCX197019 RMT196593:RMT197019 RWP196593:RWP197019 SGL196593:SGL197019 SQH196593:SQH197019 TAD196593:TAD197019 TJZ196593:TJZ197019 TTV196593:TTV197019 UDR196593:UDR197019 UNN196593:UNN197019 UXJ196593:UXJ197019 VHF196593:VHF197019 VRB196593:VRB197019 WAX196593:WAX197019 WKT196593:WKT197019 WUP196593:WUP197019 ID262129:ID262555 RZ262129:RZ262555 ABV262129:ABV262555 ALR262129:ALR262555 AVN262129:AVN262555 BFJ262129:BFJ262555 BPF262129:BPF262555 BZB262129:BZB262555 CIX262129:CIX262555 CST262129:CST262555 DCP262129:DCP262555 DML262129:DML262555 DWH262129:DWH262555 EGD262129:EGD262555 EPZ262129:EPZ262555 EZV262129:EZV262555 FJR262129:FJR262555 FTN262129:FTN262555 GDJ262129:GDJ262555 GNF262129:GNF262555 GXB262129:GXB262555 HGX262129:HGX262555 HQT262129:HQT262555 IAP262129:IAP262555 IKL262129:IKL262555 IUH262129:IUH262555 JED262129:JED262555 JNZ262129:JNZ262555 JXV262129:JXV262555 KHR262129:KHR262555 KRN262129:KRN262555 LBJ262129:LBJ262555 LLF262129:LLF262555 LVB262129:LVB262555 MEX262129:MEX262555 MOT262129:MOT262555 MYP262129:MYP262555 NIL262129:NIL262555 NSH262129:NSH262555 OCD262129:OCD262555 OLZ262129:OLZ262555 OVV262129:OVV262555 PFR262129:PFR262555 PPN262129:PPN262555 PZJ262129:PZJ262555 QJF262129:QJF262555 QTB262129:QTB262555 RCX262129:RCX262555 RMT262129:RMT262555 RWP262129:RWP262555 SGL262129:SGL262555 SQH262129:SQH262555 TAD262129:TAD262555 TJZ262129:TJZ262555 TTV262129:TTV262555 UDR262129:UDR262555 UNN262129:UNN262555 UXJ262129:UXJ262555 VHF262129:VHF262555 VRB262129:VRB262555 WAX262129:WAX262555 WKT262129:WKT262555 WUP262129:WUP262555 ID327665:ID328091 RZ327665:RZ328091 ABV327665:ABV328091 ALR327665:ALR328091 AVN327665:AVN328091 BFJ327665:BFJ328091 BPF327665:BPF328091 BZB327665:BZB328091 CIX327665:CIX328091 CST327665:CST328091 DCP327665:DCP328091 DML327665:DML328091 DWH327665:DWH328091 EGD327665:EGD328091 EPZ327665:EPZ328091 EZV327665:EZV328091 FJR327665:FJR328091 FTN327665:FTN328091 GDJ327665:GDJ328091 GNF327665:GNF328091 GXB327665:GXB328091 HGX327665:HGX328091 HQT327665:HQT328091 IAP327665:IAP328091 IKL327665:IKL328091 IUH327665:IUH328091 JED327665:JED328091 JNZ327665:JNZ328091 JXV327665:JXV328091 KHR327665:KHR328091 KRN327665:KRN328091 LBJ327665:LBJ328091 LLF327665:LLF328091 LVB327665:LVB328091 MEX327665:MEX328091 MOT327665:MOT328091 MYP327665:MYP328091 NIL327665:NIL328091 NSH327665:NSH328091 OCD327665:OCD328091 OLZ327665:OLZ328091 OVV327665:OVV328091 PFR327665:PFR328091 PPN327665:PPN328091 PZJ327665:PZJ328091 QJF327665:QJF328091 QTB327665:QTB328091 RCX327665:RCX328091 RMT327665:RMT328091 RWP327665:RWP328091 SGL327665:SGL328091 SQH327665:SQH328091 TAD327665:TAD328091 TJZ327665:TJZ328091 TTV327665:TTV328091 UDR327665:UDR328091 UNN327665:UNN328091 UXJ327665:UXJ328091 VHF327665:VHF328091 VRB327665:VRB328091 WAX327665:WAX328091 WKT327665:WKT328091 WUP327665:WUP328091 ID393201:ID393627 RZ393201:RZ393627 ABV393201:ABV393627 ALR393201:ALR393627 AVN393201:AVN393627 BFJ393201:BFJ393627 BPF393201:BPF393627 BZB393201:BZB393627 CIX393201:CIX393627 CST393201:CST393627 DCP393201:DCP393627 DML393201:DML393627 DWH393201:DWH393627 EGD393201:EGD393627 EPZ393201:EPZ393627 EZV393201:EZV393627 FJR393201:FJR393627 FTN393201:FTN393627 GDJ393201:GDJ393627 GNF393201:GNF393627 GXB393201:GXB393627 HGX393201:HGX393627 HQT393201:HQT393627 IAP393201:IAP393627 IKL393201:IKL393627 IUH393201:IUH393627 JED393201:JED393627 JNZ393201:JNZ393627 JXV393201:JXV393627 KHR393201:KHR393627 KRN393201:KRN393627 LBJ393201:LBJ393627 LLF393201:LLF393627 LVB393201:LVB393627 MEX393201:MEX393627 MOT393201:MOT393627 MYP393201:MYP393627 NIL393201:NIL393627 NSH393201:NSH393627 OCD393201:OCD393627 OLZ393201:OLZ393627 OVV393201:OVV393627 PFR393201:PFR393627 PPN393201:PPN393627 PZJ393201:PZJ393627 QJF393201:QJF393627 QTB393201:QTB393627 RCX393201:RCX393627 RMT393201:RMT393627 RWP393201:RWP393627 SGL393201:SGL393627 SQH393201:SQH393627 TAD393201:TAD393627 TJZ393201:TJZ393627 TTV393201:TTV393627 UDR393201:UDR393627 UNN393201:UNN393627 UXJ393201:UXJ393627 VHF393201:VHF393627 VRB393201:VRB393627 WAX393201:WAX393627 WKT393201:WKT393627 WUP393201:WUP393627 ID458737:ID459163 RZ458737:RZ459163 ABV458737:ABV459163 ALR458737:ALR459163 AVN458737:AVN459163 BFJ458737:BFJ459163 BPF458737:BPF459163 BZB458737:BZB459163 CIX458737:CIX459163 CST458737:CST459163 DCP458737:DCP459163 DML458737:DML459163 DWH458737:DWH459163 EGD458737:EGD459163 EPZ458737:EPZ459163 EZV458737:EZV459163 FJR458737:FJR459163 FTN458737:FTN459163 GDJ458737:GDJ459163 GNF458737:GNF459163 GXB458737:GXB459163 HGX458737:HGX459163 HQT458737:HQT459163 IAP458737:IAP459163 IKL458737:IKL459163 IUH458737:IUH459163 JED458737:JED459163 JNZ458737:JNZ459163 JXV458737:JXV459163 KHR458737:KHR459163 KRN458737:KRN459163 LBJ458737:LBJ459163 LLF458737:LLF459163 LVB458737:LVB459163 MEX458737:MEX459163 MOT458737:MOT459163 MYP458737:MYP459163 NIL458737:NIL459163 NSH458737:NSH459163 OCD458737:OCD459163 OLZ458737:OLZ459163 OVV458737:OVV459163 PFR458737:PFR459163 PPN458737:PPN459163 PZJ458737:PZJ459163 QJF458737:QJF459163 QTB458737:QTB459163 RCX458737:RCX459163 RMT458737:RMT459163 RWP458737:RWP459163 SGL458737:SGL459163 SQH458737:SQH459163 TAD458737:TAD459163 TJZ458737:TJZ459163 TTV458737:TTV459163 UDR458737:UDR459163 UNN458737:UNN459163 UXJ458737:UXJ459163 VHF458737:VHF459163 VRB458737:VRB459163 WAX458737:WAX459163 WKT458737:WKT459163 WUP458737:WUP459163 ID524273:ID524699 RZ524273:RZ524699 ABV524273:ABV524699 ALR524273:ALR524699 AVN524273:AVN524699 BFJ524273:BFJ524699 BPF524273:BPF524699 BZB524273:BZB524699 CIX524273:CIX524699 CST524273:CST524699 DCP524273:DCP524699 DML524273:DML524699 DWH524273:DWH524699 EGD524273:EGD524699 EPZ524273:EPZ524699 EZV524273:EZV524699 FJR524273:FJR524699 FTN524273:FTN524699 GDJ524273:GDJ524699 GNF524273:GNF524699 GXB524273:GXB524699 HGX524273:HGX524699 HQT524273:HQT524699 IAP524273:IAP524699 IKL524273:IKL524699 IUH524273:IUH524699 JED524273:JED524699 JNZ524273:JNZ524699 JXV524273:JXV524699 KHR524273:KHR524699 KRN524273:KRN524699 LBJ524273:LBJ524699 LLF524273:LLF524699 LVB524273:LVB524699 MEX524273:MEX524699 MOT524273:MOT524699 MYP524273:MYP524699 NIL524273:NIL524699 NSH524273:NSH524699 OCD524273:OCD524699 OLZ524273:OLZ524699 OVV524273:OVV524699 PFR524273:PFR524699 PPN524273:PPN524699 PZJ524273:PZJ524699 QJF524273:QJF524699 QTB524273:QTB524699 RCX524273:RCX524699 RMT524273:RMT524699 RWP524273:RWP524699 SGL524273:SGL524699 SQH524273:SQH524699 TAD524273:TAD524699 TJZ524273:TJZ524699 TTV524273:TTV524699 UDR524273:UDR524699 UNN524273:UNN524699 UXJ524273:UXJ524699 VHF524273:VHF524699 VRB524273:VRB524699 WAX524273:WAX524699 WKT524273:WKT524699 WUP524273:WUP524699 ID589809:ID590235 RZ589809:RZ590235 ABV589809:ABV590235 ALR589809:ALR590235 AVN589809:AVN590235 BFJ589809:BFJ590235 BPF589809:BPF590235 BZB589809:BZB590235 CIX589809:CIX590235 CST589809:CST590235 DCP589809:DCP590235 DML589809:DML590235 DWH589809:DWH590235 EGD589809:EGD590235 EPZ589809:EPZ590235 EZV589809:EZV590235 FJR589809:FJR590235 FTN589809:FTN590235 GDJ589809:GDJ590235 GNF589809:GNF590235 GXB589809:GXB590235 HGX589809:HGX590235 HQT589809:HQT590235 IAP589809:IAP590235 IKL589809:IKL590235 IUH589809:IUH590235 JED589809:JED590235 JNZ589809:JNZ590235 JXV589809:JXV590235 KHR589809:KHR590235 KRN589809:KRN590235 LBJ589809:LBJ590235 LLF589809:LLF590235 LVB589809:LVB590235 MEX589809:MEX590235 MOT589809:MOT590235 MYP589809:MYP590235 NIL589809:NIL590235 NSH589809:NSH590235 OCD589809:OCD590235 OLZ589809:OLZ590235 OVV589809:OVV590235 PFR589809:PFR590235 PPN589809:PPN590235 PZJ589809:PZJ590235 QJF589809:QJF590235 QTB589809:QTB590235 RCX589809:RCX590235 RMT589809:RMT590235 RWP589809:RWP590235 SGL589809:SGL590235 SQH589809:SQH590235 TAD589809:TAD590235 TJZ589809:TJZ590235 TTV589809:TTV590235 UDR589809:UDR590235 UNN589809:UNN590235 UXJ589809:UXJ590235 VHF589809:VHF590235 VRB589809:VRB590235 WAX589809:WAX590235 WKT589809:WKT590235 WUP589809:WUP590235 ID655345:ID655771 RZ655345:RZ655771 ABV655345:ABV655771 ALR655345:ALR655771 AVN655345:AVN655771 BFJ655345:BFJ655771 BPF655345:BPF655771 BZB655345:BZB655771 CIX655345:CIX655771 CST655345:CST655771 DCP655345:DCP655771 DML655345:DML655771 DWH655345:DWH655771 EGD655345:EGD655771 EPZ655345:EPZ655771 EZV655345:EZV655771 FJR655345:FJR655771 FTN655345:FTN655771 GDJ655345:GDJ655771 GNF655345:GNF655771 GXB655345:GXB655771 HGX655345:HGX655771 HQT655345:HQT655771 IAP655345:IAP655771 IKL655345:IKL655771 IUH655345:IUH655771 JED655345:JED655771 JNZ655345:JNZ655771 JXV655345:JXV655771 KHR655345:KHR655771 KRN655345:KRN655771 LBJ655345:LBJ655771 LLF655345:LLF655771 LVB655345:LVB655771 MEX655345:MEX655771 MOT655345:MOT655771 MYP655345:MYP655771 NIL655345:NIL655771 NSH655345:NSH655771 OCD655345:OCD655771 OLZ655345:OLZ655771 OVV655345:OVV655771 PFR655345:PFR655771 PPN655345:PPN655771 PZJ655345:PZJ655771 QJF655345:QJF655771 QTB655345:QTB655771 RCX655345:RCX655771 RMT655345:RMT655771 RWP655345:RWP655771 SGL655345:SGL655771 SQH655345:SQH655771 TAD655345:TAD655771 TJZ655345:TJZ655771 TTV655345:TTV655771 UDR655345:UDR655771 UNN655345:UNN655771 UXJ655345:UXJ655771 VHF655345:VHF655771 VRB655345:VRB655771 WAX655345:WAX655771 WKT655345:WKT655771 WUP655345:WUP655771 ID720881:ID721307 RZ720881:RZ721307 ABV720881:ABV721307 ALR720881:ALR721307 AVN720881:AVN721307 BFJ720881:BFJ721307 BPF720881:BPF721307 BZB720881:BZB721307 CIX720881:CIX721307 CST720881:CST721307 DCP720881:DCP721307 DML720881:DML721307 DWH720881:DWH721307 EGD720881:EGD721307 EPZ720881:EPZ721307 EZV720881:EZV721307 FJR720881:FJR721307 FTN720881:FTN721307 GDJ720881:GDJ721307 GNF720881:GNF721307 GXB720881:GXB721307 HGX720881:HGX721307 HQT720881:HQT721307 IAP720881:IAP721307 IKL720881:IKL721307 IUH720881:IUH721307 JED720881:JED721307 JNZ720881:JNZ721307 JXV720881:JXV721307 KHR720881:KHR721307 KRN720881:KRN721307 LBJ720881:LBJ721307 LLF720881:LLF721307 LVB720881:LVB721307 MEX720881:MEX721307 MOT720881:MOT721307 MYP720881:MYP721307 NIL720881:NIL721307 NSH720881:NSH721307 OCD720881:OCD721307 OLZ720881:OLZ721307 OVV720881:OVV721307 PFR720881:PFR721307 PPN720881:PPN721307 PZJ720881:PZJ721307 QJF720881:QJF721307 QTB720881:QTB721307 RCX720881:RCX721307 RMT720881:RMT721307 RWP720881:RWP721307 SGL720881:SGL721307 SQH720881:SQH721307 TAD720881:TAD721307 TJZ720881:TJZ721307 TTV720881:TTV721307 UDR720881:UDR721307 UNN720881:UNN721307 UXJ720881:UXJ721307 VHF720881:VHF721307 VRB720881:VRB721307 WAX720881:WAX721307 WKT720881:WKT721307 WUP720881:WUP721307 ID786417:ID786843 RZ786417:RZ786843 ABV786417:ABV786843 ALR786417:ALR786843 AVN786417:AVN786843 BFJ786417:BFJ786843 BPF786417:BPF786843 BZB786417:BZB786843 CIX786417:CIX786843 CST786417:CST786843 DCP786417:DCP786843 DML786417:DML786843 DWH786417:DWH786843 EGD786417:EGD786843 EPZ786417:EPZ786843 EZV786417:EZV786843 FJR786417:FJR786843 FTN786417:FTN786843 GDJ786417:GDJ786843 GNF786417:GNF786843 GXB786417:GXB786843 HGX786417:HGX786843 HQT786417:HQT786843 IAP786417:IAP786843 IKL786417:IKL786843 IUH786417:IUH786843 JED786417:JED786843 JNZ786417:JNZ786843 JXV786417:JXV786843 KHR786417:KHR786843 KRN786417:KRN786843 LBJ786417:LBJ786843 LLF786417:LLF786843 LVB786417:LVB786843 MEX786417:MEX786843 MOT786417:MOT786843 MYP786417:MYP786843 NIL786417:NIL786843 NSH786417:NSH786843 OCD786417:OCD786843 OLZ786417:OLZ786843 OVV786417:OVV786843 PFR786417:PFR786843 PPN786417:PPN786843 PZJ786417:PZJ786843 QJF786417:QJF786843 QTB786417:QTB786843 RCX786417:RCX786843 RMT786417:RMT786843 RWP786417:RWP786843 SGL786417:SGL786843 SQH786417:SQH786843 TAD786417:TAD786843 TJZ786417:TJZ786843 TTV786417:TTV786843 UDR786417:UDR786843 UNN786417:UNN786843 UXJ786417:UXJ786843 VHF786417:VHF786843 VRB786417:VRB786843 WAX786417:WAX786843 WKT786417:WKT786843 WUP786417:WUP786843 ID851953:ID852379 RZ851953:RZ852379 ABV851953:ABV852379 ALR851953:ALR852379 AVN851953:AVN852379 BFJ851953:BFJ852379 BPF851953:BPF852379 BZB851953:BZB852379 CIX851953:CIX852379 CST851953:CST852379 DCP851953:DCP852379 DML851953:DML852379 DWH851953:DWH852379 EGD851953:EGD852379 EPZ851953:EPZ852379 EZV851953:EZV852379 FJR851953:FJR852379 FTN851953:FTN852379 GDJ851953:GDJ852379 GNF851953:GNF852379 GXB851953:GXB852379 HGX851953:HGX852379 HQT851953:HQT852379 IAP851953:IAP852379 IKL851953:IKL852379 IUH851953:IUH852379 JED851953:JED852379 JNZ851953:JNZ852379 JXV851953:JXV852379 KHR851953:KHR852379 KRN851953:KRN852379 LBJ851953:LBJ852379 LLF851953:LLF852379 LVB851953:LVB852379 MEX851953:MEX852379 MOT851953:MOT852379 MYP851953:MYP852379 NIL851953:NIL852379 NSH851953:NSH852379 OCD851953:OCD852379 OLZ851953:OLZ852379 OVV851953:OVV852379 PFR851953:PFR852379 PPN851953:PPN852379 PZJ851953:PZJ852379 QJF851953:QJF852379 QTB851953:QTB852379 RCX851953:RCX852379 RMT851953:RMT852379 RWP851953:RWP852379 SGL851953:SGL852379 SQH851953:SQH852379 TAD851953:TAD852379 TJZ851953:TJZ852379 TTV851953:TTV852379 UDR851953:UDR852379 UNN851953:UNN852379 UXJ851953:UXJ852379 VHF851953:VHF852379 VRB851953:VRB852379 WAX851953:WAX852379 WKT851953:WKT852379 WUP851953:WUP852379 ID917489:ID917915 RZ917489:RZ917915 ABV917489:ABV917915 ALR917489:ALR917915 AVN917489:AVN917915 BFJ917489:BFJ917915 BPF917489:BPF917915 BZB917489:BZB917915 CIX917489:CIX917915 CST917489:CST917915 DCP917489:DCP917915 DML917489:DML917915 DWH917489:DWH917915 EGD917489:EGD917915 EPZ917489:EPZ917915 EZV917489:EZV917915 FJR917489:FJR917915 FTN917489:FTN917915 GDJ917489:GDJ917915 GNF917489:GNF917915 GXB917489:GXB917915 HGX917489:HGX917915 HQT917489:HQT917915 IAP917489:IAP917915 IKL917489:IKL917915 IUH917489:IUH917915 JED917489:JED917915 JNZ917489:JNZ917915 JXV917489:JXV917915 KHR917489:KHR917915 KRN917489:KRN917915 LBJ917489:LBJ917915 LLF917489:LLF917915 LVB917489:LVB917915 MEX917489:MEX917915 MOT917489:MOT917915 MYP917489:MYP917915 NIL917489:NIL917915 NSH917489:NSH917915 OCD917489:OCD917915 OLZ917489:OLZ917915 OVV917489:OVV917915 PFR917489:PFR917915 PPN917489:PPN917915 PZJ917489:PZJ917915 QJF917489:QJF917915 QTB917489:QTB917915 RCX917489:RCX917915 RMT917489:RMT917915 RWP917489:RWP917915 SGL917489:SGL917915 SQH917489:SQH917915 TAD917489:TAD917915 TJZ917489:TJZ917915 TTV917489:TTV917915 UDR917489:UDR917915 UNN917489:UNN917915 UXJ917489:UXJ917915 VHF917489:VHF917915 VRB917489:VRB917915 WAX917489:WAX917915 WKT917489:WKT917915 WUP917489:WUP917915 ID983025:ID983451 RZ983025:RZ983451 ABV983025:ABV983451 ALR983025:ALR983451 AVN983025:AVN983451 BFJ983025:BFJ983451 BPF983025:BPF983451 BZB983025:BZB983451 CIX983025:CIX983451 CST983025:CST983451 DCP983025:DCP983451 DML983025:DML983451 DWH983025:DWH983451 EGD983025:EGD983451 EPZ983025:EPZ983451 EZV983025:EZV983451 FJR983025:FJR983451 FTN983025:FTN983451 GDJ983025:GDJ983451 GNF983025:GNF983451 GXB983025:GXB983451 HGX983025:HGX983451 HQT983025:HQT983451 IAP983025:IAP983451 IKL983025:IKL983451 IUH983025:IUH983451 JED983025:JED983451 JNZ983025:JNZ983451 JXV983025:JXV983451 KHR983025:KHR983451 KRN983025:KRN983451 LBJ983025:LBJ983451 LLF983025:LLF983451 LVB983025:LVB983451 MEX983025:MEX983451 MOT983025:MOT983451 MYP983025:MYP983451 NIL983025:NIL983451 NSH983025:NSH983451 OCD983025:OCD983451 OLZ983025:OLZ983451 OVV983025:OVV983451 PFR983025:PFR983451 PPN983025:PPN983451 PZJ983025:PZJ983451 QJF983025:QJF983451 QTB983025:QTB983451 RCX983025:RCX983451 RMT983025:RMT983451 RWP983025:RWP983451 SGL983025:SGL983451 SQH983025:SQH983451 TAD983025:TAD983451 TJZ983025:TJZ983451 TTV983025:TTV983451 UDR983025:UDR983451 UNN983025:UNN983451 UXJ983025:UXJ983451 VHF983025:VHF983451 VRB983025:VRB983451 WAX983025:WAX983451 WKT983025:WKT983451 WUP9:WUP435 WKT9:WKT435 WAX9:WAX435 VRB9:VRB435 VHF9:VHF435 UXJ9:UXJ435 UNN9:UNN435 UDR9:UDR435 TTV9:TTV435 TJZ9:TJZ435 TAD9:TAD435 SQH9:SQH435 SGL9:SGL435 RWP9:RWP435 RMT9:RMT435 RCX9:RCX435 QTB9:QTB435 QJF9:QJF435 PZJ9:PZJ435 PPN9:PPN435 PFR9:PFR435 OVV9:OVV435 OLZ9:OLZ435 OCD9:OCD435 NSH9:NSH435 NIL9:NIL435 MYP9:MYP435 MOT9:MOT435 MEX9:MEX435 LVB9:LVB435 LLF9:LLF435 LBJ9:LBJ435 KRN9:KRN435 KHR9:KHR435 JXV9:JXV435 JNZ9:JNZ435 JED9:JED435 IUH9:IUH435 IKL9:IKL435 IAP9:IAP435 HQT9:HQT435 HGX9:HGX435 GXB9:GXB435 GNF9:GNF435 GDJ9:GDJ435 FTN9:FTN435 FJR9:FJR435 EZV9:EZV435 EPZ9:EPZ435 EGD9:EGD435 DWH9:DWH435 DML9:DML435 DCP9:DCP435 CST9:CST435 CIX9:CIX435 BZB9:BZB435 BPF9:BPF435 BFJ9:BFJ435 AVN9:AVN435 ALR9:ALR435 ABV9:ABV435 RZ9:RZ435 ID9:ID435">
      <formula1>#REF!</formula1>
    </dataValidation>
    <dataValidation allowBlank="1" showInputMessage="1" showErrorMessage="1" errorTitle="كلام كتير ماحبوش" error="إللى يقعد معايا يخلى باله ومايغلطش" sqref="JS65952 TO65952 ADK65952 ANG65952 AXC65952 BGY65952 BQU65952 CAQ65952 CKM65952 CUI65952 DEE65952 DOA65952 DXW65952 EHS65952 ERO65952 FBK65952 FLG65952 FVC65952 GEY65952 GOU65952 GYQ65952 HIM65952 HSI65952 ICE65952 IMA65952 IVW65952 JFS65952 JPO65952 JZK65952 KJG65952 KTC65952 LCY65952 LMU65952 LWQ65952 MGM65952 MQI65952 NAE65952 NKA65952 NTW65952 ODS65952 ONO65952 OXK65952 PHG65952 PRC65952 QAY65952 QKU65952 QUQ65952 REM65952 ROI65952 RYE65952 SIA65952 SRW65952 TBS65952 TLO65952 TVK65952 UFG65952 UPC65952 UYY65952 VIU65952 VSQ65952 WCM65952 WMI65952 WWE65952 JS131488 TO131488 ADK131488 ANG131488 AXC131488 BGY131488 BQU131488 CAQ131488 CKM131488 CUI131488 DEE131488 DOA131488 DXW131488 EHS131488 ERO131488 FBK131488 FLG131488 FVC131488 GEY131488 GOU131488 GYQ131488 HIM131488 HSI131488 ICE131488 IMA131488 IVW131488 JFS131488 JPO131488 JZK131488 KJG131488 KTC131488 LCY131488 LMU131488 LWQ131488 MGM131488 MQI131488 NAE131488 NKA131488 NTW131488 ODS131488 ONO131488 OXK131488 PHG131488 PRC131488 QAY131488 QKU131488 QUQ131488 REM131488 ROI131488 RYE131488 SIA131488 SRW131488 TBS131488 TLO131488 TVK131488 UFG131488 UPC131488 UYY131488 VIU131488 VSQ131488 WCM131488 WMI131488 WWE131488 JS197024 TO197024 ADK197024 ANG197024 AXC197024 BGY197024 BQU197024 CAQ197024 CKM197024 CUI197024 DEE197024 DOA197024 DXW197024 EHS197024 ERO197024 FBK197024 FLG197024 FVC197024 GEY197024 GOU197024 GYQ197024 HIM197024 HSI197024 ICE197024 IMA197024 IVW197024 JFS197024 JPO197024 JZK197024 KJG197024 KTC197024 LCY197024 LMU197024 LWQ197024 MGM197024 MQI197024 NAE197024 NKA197024 NTW197024 ODS197024 ONO197024 OXK197024 PHG197024 PRC197024 QAY197024 QKU197024 QUQ197024 REM197024 ROI197024 RYE197024 SIA197024 SRW197024 TBS197024 TLO197024 TVK197024 UFG197024 UPC197024 UYY197024 VIU197024 VSQ197024 WCM197024 WMI197024 WWE197024 JS262560 TO262560 ADK262560 ANG262560 AXC262560 BGY262560 BQU262560 CAQ262560 CKM262560 CUI262560 DEE262560 DOA262560 DXW262560 EHS262560 ERO262560 FBK262560 FLG262560 FVC262560 GEY262560 GOU262560 GYQ262560 HIM262560 HSI262560 ICE262560 IMA262560 IVW262560 JFS262560 JPO262560 JZK262560 KJG262560 KTC262560 LCY262560 LMU262560 LWQ262560 MGM262560 MQI262560 NAE262560 NKA262560 NTW262560 ODS262560 ONO262560 OXK262560 PHG262560 PRC262560 QAY262560 QKU262560 QUQ262560 REM262560 ROI262560 RYE262560 SIA262560 SRW262560 TBS262560 TLO262560 TVK262560 UFG262560 UPC262560 UYY262560 VIU262560 VSQ262560 WCM262560 WMI262560 WWE262560 JS328096 TO328096 ADK328096 ANG328096 AXC328096 BGY328096 BQU328096 CAQ328096 CKM328096 CUI328096 DEE328096 DOA328096 DXW328096 EHS328096 ERO328096 FBK328096 FLG328096 FVC328096 GEY328096 GOU328096 GYQ328096 HIM328096 HSI328096 ICE328096 IMA328096 IVW328096 JFS328096 JPO328096 JZK328096 KJG328096 KTC328096 LCY328096 LMU328096 LWQ328096 MGM328096 MQI328096 NAE328096 NKA328096 NTW328096 ODS328096 ONO328096 OXK328096 PHG328096 PRC328096 QAY328096 QKU328096 QUQ328096 REM328096 ROI328096 RYE328096 SIA328096 SRW328096 TBS328096 TLO328096 TVK328096 UFG328096 UPC328096 UYY328096 VIU328096 VSQ328096 WCM328096 WMI328096 WWE328096 JS393632 TO393632 ADK393632 ANG393632 AXC393632 BGY393632 BQU393632 CAQ393632 CKM393632 CUI393632 DEE393632 DOA393632 DXW393632 EHS393632 ERO393632 FBK393632 FLG393632 FVC393632 GEY393632 GOU393632 GYQ393632 HIM393632 HSI393632 ICE393632 IMA393632 IVW393632 JFS393632 JPO393632 JZK393632 KJG393632 KTC393632 LCY393632 LMU393632 LWQ393632 MGM393632 MQI393632 NAE393632 NKA393632 NTW393632 ODS393632 ONO393632 OXK393632 PHG393632 PRC393632 QAY393632 QKU393632 QUQ393632 REM393632 ROI393632 RYE393632 SIA393632 SRW393632 TBS393632 TLO393632 TVK393632 UFG393632 UPC393632 UYY393632 VIU393632 VSQ393632 WCM393632 WMI393632 WWE393632 JS459168 TO459168 ADK459168 ANG459168 AXC459168 BGY459168 BQU459168 CAQ459168 CKM459168 CUI459168 DEE459168 DOA459168 DXW459168 EHS459168 ERO459168 FBK459168 FLG459168 FVC459168 GEY459168 GOU459168 GYQ459168 HIM459168 HSI459168 ICE459168 IMA459168 IVW459168 JFS459168 JPO459168 JZK459168 KJG459168 KTC459168 LCY459168 LMU459168 LWQ459168 MGM459168 MQI459168 NAE459168 NKA459168 NTW459168 ODS459168 ONO459168 OXK459168 PHG459168 PRC459168 QAY459168 QKU459168 QUQ459168 REM459168 ROI459168 RYE459168 SIA459168 SRW459168 TBS459168 TLO459168 TVK459168 UFG459168 UPC459168 UYY459168 VIU459168 VSQ459168 WCM459168 WMI459168 WWE459168 JS524704 TO524704 ADK524704 ANG524704 AXC524704 BGY524704 BQU524704 CAQ524704 CKM524704 CUI524704 DEE524704 DOA524704 DXW524704 EHS524704 ERO524704 FBK524704 FLG524704 FVC524704 GEY524704 GOU524704 GYQ524704 HIM524704 HSI524704 ICE524704 IMA524704 IVW524704 JFS524704 JPO524704 JZK524704 KJG524704 KTC524704 LCY524704 LMU524704 LWQ524704 MGM524704 MQI524704 NAE524704 NKA524704 NTW524704 ODS524704 ONO524704 OXK524704 PHG524704 PRC524704 QAY524704 QKU524704 QUQ524704 REM524704 ROI524704 RYE524704 SIA524704 SRW524704 TBS524704 TLO524704 TVK524704 UFG524704 UPC524704 UYY524704 VIU524704 VSQ524704 WCM524704 WMI524704 WWE524704 JS590240 TO590240 ADK590240 ANG590240 AXC590240 BGY590240 BQU590240 CAQ590240 CKM590240 CUI590240 DEE590240 DOA590240 DXW590240 EHS590240 ERO590240 FBK590240 FLG590240 FVC590240 GEY590240 GOU590240 GYQ590240 HIM590240 HSI590240 ICE590240 IMA590240 IVW590240 JFS590240 JPO590240 JZK590240 KJG590240 KTC590240 LCY590240 LMU590240 LWQ590240 MGM590240 MQI590240 NAE590240 NKA590240 NTW590240 ODS590240 ONO590240 OXK590240 PHG590240 PRC590240 QAY590240 QKU590240 QUQ590240 REM590240 ROI590240 RYE590240 SIA590240 SRW590240 TBS590240 TLO590240 TVK590240 UFG590240 UPC590240 UYY590240 VIU590240 VSQ590240 WCM590240 WMI590240 WWE590240 JS655776 TO655776 ADK655776 ANG655776 AXC655776 BGY655776 BQU655776 CAQ655776 CKM655776 CUI655776 DEE655776 DOA655776 DXW655776 EHS655776 ERO655776 FBK655776 FLG655776 FVC655776 GEY655776 GOU655776 GYQ655776 HIM655776 HSI655776 ICE655776 IMA655776 IVW655776 JFS655776 JPO655776 JZK655776 KJG655776 KTC655776 LCY655776 LMU655776 LWQ655776 MGM655776 MQI655776 NAE655776 NKA655776 NTW655776 ODS655776 ONO655776 OXK655776 PHG655776 PRC655776 QAY655776 QKU655776 QUQ655776 REM655776 ROI655776 RYE655776 SIA655776 SRW655776 TBS655776 TLO655776 TVK655776 UFG655776 UPC655776 UYY655776 VIU655776 VSQ655776 WCM655776 WMI655776 WWE655776 JS721312 TO721312 ADK721312 ANG721312 AXC721312 BGY721312 BQU721312 CAQ721312 CKM721312 CUI721312 DEE721312 DOA721312 DXW721312 EHS721312 ERO721312 FBK721312 FLG721312 FVC721312 GEY721312 GOU721312 GYQ721312 HIM721312 HSI721312 ICE721312 IMA721312 IVW721312 JFS721312 JPO721312 JZK721312 KJG721312 KTC721312 LCY721312 LMU721312 LWQ721312 MGM721312 MQI721312 NAE721312 NKA721312 NTW721312 ODS721312 ONO721312 OXK721312 PHG721312 PRC721312 QAY721312 QKU721312 QUQ721312 REM721312 ROI721312 RYE721312 SIA721312 SRW721312 TBS721312 TLO721312 TVK721312 UFG721312 UPC721312 UYY721312 VIU721312 VSQ721312 WCM721312 WMI721312 WWE721312 JS786848 TO786848 ADK786848 ANG786848 AXC786848 BGY786848 BQU786848 CAQ786848 CKM786848 CUI786848 DEE786848 DOA786848 DXW786848 EHS786848 ERO786848 FBK786848 FLG786848 FVC786848 GEY786848 GOU786848 GYQ786848 HIM786848 HSI786848 ICE786848 IMA786848 IVW786848 JFS786848 JPO786848 JZK786848 KJG786848 KTC786848 LCY786848 LMU786848 LWQ786848 MGM786848 MQI786848 NAE786848 NKA786848 NTW786848 ODS786848 ONO786848 OXK786848 PHG786848 PRC786848 QAY786848 QKU786848 QUQ786848 REM786848 ROI786848 RYE786848 SIA786848 SRW786848 TBS786848 TLO786848 TVK786848 UFG786848 UPC786848 UYY786848 VIU786848 VSQ786848 WCM786848 WMI786848 WWE786848 JS852384 TO852384 ADK852384 ANG852384 AXC852384 BGY852384 BQU852384 CAQ852384 CKM852384 CUI852384 DEE852384 DOA852384 DXW852384 EHS852384 ERO852384 FBK852384 FLG852384 FVC852384 GEY852384 GOU852384 GYQ852384 HIM852384 HSI852384 ICE852384 IMA852384 IVW852384 JFS852384 JPO852384 JZK852384 KJG852384 KTC852384 LCY852384 LMU852384 LWQ852384 MGM852384 MQI852384 NAE852384 NKA852384 NTW852384 ODS852384 ONO852384 OXK852384 PHG852384 PRC852384 QAY852384 QKU852384 QUQ852384 REM852384 ROI852384 RYE852384 SIA852384 SRW852384 TBS852384 TLO852384 TVK852384 UFG852384 UPC852384 UYY852384 VIU852384 VSQ852384 WCM852384 WMI852384 WWE852384 JS917920 TO917920 ADK917920 ANG917920 AXC917920 BGY917920 BQU917920 CAQ917920 CKM917920 CUI917920 DEE917920 DOA917920 DXW917920 EHS917920 ERO917920 FBK917920 FLG917920 FVC917920 GEY917920 GOU917920 GYQ917920 HIM917920 HSI917920 ICE917920 IMA917920 IVW917920 JFS917920 JPO917920 JZK917920 KJG917920 KTC917920 LCY917920 LMU917920 LWQ917920 MGM917920 MQI917920 NAE917920 NKA917920 NTW917920 ODS917920 ONO917920 OXK917920 PHG917920 PRC917920 QAY917920 QKU917920 QUQ917920 REM917920 ROI917920 RYE917920 SIA917920 SRW917920 TBS917920 TLO917920 TVK917920 UFG917920 UPC917920 UYY917920 VIU917920 VSQ917920 WCM917920 WMI917920 WWE917920 JS983456 TO983456 ADK983456 ANG983456 AXC983456 BGY983456 BQU983456 CAQ983456 CKM983456 CUI983456 DEE983456 DOA983456 DXW983456 EHS983456 ERO983456 FBK983456 FLG983456 FVC983456 GEY983456 GOU983456 GYQ983456 HIM983456 HSI983456 ICE983456 IMA983456 IVW983456 JFS983456 JPO983456 JZK983456 KJG983456 KTC983456 LCY983456 LMU983456 LWQ983456 MGM983456 MQI983456 NAE983456 NKA983456 NTW983456 ODS983456 ONO983456 OXK983456 PHG983456 PRC983456 QAY983456 QKU983456 QUQ983456 REM983456 ROI983456 RYE983456 SIA983456 SRW983456 TBS983456 TLO983456 TVK983456 UFG983456 UPC983456 UYY983456 VIU983456 VSQ983456 WCM983456 WMI983456 WWE983456 JX65961 TT65961 ADP65961 ANL65961 AXH65961 BHD65961 BQZ65961 CAV65961 CKR65961 CUN65961 DEJ65961 DOF65961 DYB65961 EHX65961 ERT65961 FBP65961 FLL65961 FVH65961 GFD65961 GOZ65961 GYV65961 HIR65961 HSN65961 ICJ65961 IMF65961 IWB65961 JFX65961 JPT65961 JZP65961 KJL65961 KTH65961 LDD65961 LMZ65961 LWV65961 MGR65961 MQN65961 NAJ65961 NKF65961 NUB65961 ODX65961 ONT65961 OXP65961 PHL65961 PRH65961 QBD65961 QKZ65961 QUV65961 RER65961 RON65961 RYJ65961 SIF65961 SSB65961 TBX65961 TLT65961 TVP65961 UFL65961 UPH65961 UZD65961 VIZ65961 VSV65961 WCR65961 WMN65961 WWJ65961 JX131497 TT131497 ADP131497 ANL131497 AXH131497 BHD131497 BQZ131497 CAV131497 CKR131497 CUN131497 DEJ131497 DOF131497 DYB131497 EHX131497 ERT131497 FBP131497 FLL131497 FVH131497 GFD131497 GOZ131497 GYV131497 HIR131497 HSN131497 ICJ131497 IMF131497 IWB131497 JFX131497 JPT131497 JZP131497 KJL131497 KTH131497 LDD131497 LMZ131497 LWV131497 MGR131497 MQN131497 NAJ131497 NKF131497 NUB131497 ODX131497 ONT131497 OXP131497 PHL131497 PRH131497 QBD131497 QKZ131497 QUV131497 RER131497 RON131497 RYJ131497 SIF131497 SSB131497 TBX131497 TLT131497 TVP131497 UFL131497 UPH131497 UZD131497 VIZ131497 VSV131497 WCR131497 WMN131497 WWJ131497 JX197033 TT197033 ADP197033 ANL197033 AXH197033 BHD197033 BQZ197033 CAV197033 CKR197033 CUN197033 DEJ197033 DOF197033 DYB197033 EHX197033 ERT197033 FBP197033 FLL197033 FVH197033 GFD197033 GOZ197033 GYV197033 HIR197033 HSN197033 ICJ197033 IMF197033 IWB197033 JFX197033 JPT197033 JZP197033 KJL197033 KTH197033 LDD197033 LMZ197033 LWV197033 MGR197033 MQN197033 NAJ197033 NKF197033 NUB197033 ODX197033 ONT197033 OXP197033 PHL197033 PRH197033 QBD197033 QKZ197033 QUV197033 RER197033 RON197033 RYJ197033 SIF197033 SSB197033 TBX197033 TLT197033 TVP197033 UFL197033 UPH197033 UZD197033 VIZ197033 VSV197033 WCR197033 WMN197033 WWJ197033 JX262569 TT262569 ADP262569 ANL262569 AXH262569 BHD262569 BQZ262569 CAV262569 CKR262569 CUN262569 DEJ262569 DOF262569 DYB262569 EHX262569 ERT262569 FBP262569 FLL262569 FVH262569 GFD262569 GOZ262569 GYV262569 HIR262569 HSN262569 ICJ262569 IMF262569 IWB262569 JFX262569 JPT262569 JZP262569 KJL262569 KTH262569 LDD262569 LMZ262569 LWV262569 MGR262569 MQN262569 NAJ262569 NKF262569 NUB262569 ODX262569 ONT262569 OXP262569 PHL262569 PRH262569 QBD262569 QKZ262569 QUV262569 RER262569 RON262569 RYJ262569 SIF262569 SSB262569 TBX262569 TLT262569 TVP262569 UFL262569 UPH262569 UZD262569 VIZ262569 VSV262569 WCR262569 WMN262569 WWJ262569 JX328105 TT328105 ADP328105 ANL328105 AXH328105 BHD328105 BQZ328105 CAV328105 CKR328105 CUN328105 DEJ328105 DOF328105 DYB328105 EHX328105 ERT328105 FBP328105 FLL328105 FVH328105 GFD328105 GOZ328105 GYV328105 HIR328105 HSN328105 ICJ328105 IMF328105 IWB328105 JFX328105 JPT328105 JZP328105 KJL328105 KTH328105 LDD328105 LMZ328105 LWV328105 MGR328105 MQN328105 NAJ328105 NKF328105 NUB328105 ODX328105 ONT328105 OXP328105 PHL328105 PRH328105 QBD328105 QKZ328105 QUV328105 RER328105 RON328105 RYJ328105 SIF328105 SSB328105 TBX328105 TLT328105 TVP328105 UFL328105 UPH328105 UZD328105 VIZ328105 VSV328105 WCR328105 WMN328105 WWJ328105 JX393641 TT393641 ADP393641 ANL393641 AXH393641 BHD393641 BQZ393641 CAV393641 CKR393641 CUN393641 DEJ393641 DOF393641 DYB393641 EHX393641 ERT393641 FBP393641 FLL393641 FVH393641 GFD393641 GOZ393641 GYV393641 HIR393641 HSN393641 ICJ393641 IMF393641 IWB393641 JFX393641 JPT393641 JZP393641 KJL393641 KTH393641 LDD393641 LMZ393641 LWV393641 MGR393641 MQN393641 NAJ393641 NKF393641 NUB393641 ODX393641 ONT393641 OXP393641 PHL393641 PRH393641 QBD393641 QKZ393641 QUV393641 RER393641 RON393641 RYJ393641 SIF393641 SSB393641 TBX393641 TLT393641 TVP393641 UFL393641 UPH393641 UZD393641 VIZ393641 VSV393641 WCR393641 WMN393641 WWJ393641 JX459177 TT459177 ADP459177 ANL459177 AXH459177 BHD459177 BQZ459177 CAV459177 CKR459177 CUN459177 DEJ459177 DOF459177 DYB459177 EHX459177 ERT459177 FBP459177 FLL459177 FVH459177 GFD459177 GOZ459177 GYV459177 HIR459177 HSN459177 ICJ459177 IMF459177 IWB459177 JFX459177 JPT459177 JZP459177 KJL459177 KTH459177 LDD459177 LMZ459177 LWV459177 MGR459177 MQN459177 NAJ459177 NKF459177 NUB459177 ODX459177 ONT459177 OXP459177 PHL459177 PRH459177 QBD459177 QKZ459177 QUV459177 RER459177 RON459177 RYJ459177 SIF459177 SSB459177 TBX459177 TLT459177 TVP459177 UFL459177 UPH459177 UZD459177 VIZ459177 VSV459177 WCR459177 WMN459177 WWJ459177 JX524713 TT524713 ADP524713 ANL524713 AXH524713 BHD524713 BQZ524713 CAV524713 CKR524713 CUN524713 DEJ524713 DOF524713 DYB524713 EHX524713 ERT524713 FBP524713 FLL524713 FVH524713 GFD524713 GOZ524713 GYV524713 HIR524713 HSN524713 ICJ524713 IMF524713 IWB524713 JFX524713 JPT524713 JZP524713 KJL524713 KTH524713 LDD524713 LMZ524713 LWV524713 MGR524713 MQN524713 NAJ524713 NKF524713 NUB524713 ODX524713 ONT524713 OXP524713 PHL524713 PRH524713 QBD524713 QKZ524713 QUV524713 RER524713 RON524713 RYJ524713 SIF524713 SSB524713 TBX524713 TLT524713 TVP524713 UFL524713 UPH524713 UZD524713 VIZ524713 VSV524713 WCR524713 WMN524713 WWJ524713 JX590249 TT590249 ADP590249 ANL590249 AXH590249 BHD590249 BQZ590249 CAV590249 CKR590249 CUN590249 DEJ590249 DOF590249 DYB590249 EHX590249 ERT590249 FBP590249 FLL590249 FVH590249 GFD590249 GOZ590249 GYV590249 HIR590249 HSN590249 ICJ590249 IMF590249 IWB590249 JFX590249 JPT590249 JZP590249 KJL590249 KTH590249 LDD590249 LMZ590249 LWV590249 MGR590249 MQN590249 NAJ590249 NKF590249 NUB590249 ODX590249 ONT590249 OXP590249 PHL590249 PRH590249 QBD590249 QKZ590249 QUV590249 RER590249 RON590249 RYJ590249 SIF590249 SSB590249 TBX590249 TLT590249 TVP590249 UFL590249 UPH590249 UZD590249 VIZ590249 VSV590249 WCR590249 WMN590249 WWJ590249 JX655785 TT655785 ADP655785 ANL655785 AXH655785 BHD655785 BQZ655785 CAV655785 CKR655785 CUN655785 DEJ655785 DOF655785 DYB655785 EHX655785 ERT655785 FBP655785 FLL655785 FVH655785 GFD655785 GOZ655785 GYV655785 HIR655785 HSN655785 ICJ655785 IMF655785 IWB655785 JFX655785 JPT655785 JZP655785 KJL655785 KTH655785 LDD655785 LMZ655785 LWV655785 MGR655785 MQN655785 NAJ655785 NKF655785 NUB655785 ODX655785 ONT655785 OXP655785 PHL655785 PRH655785 QBD655785 QKZ655785 QUV655785 RER655785 RON655785 RYJ655785 SIF655785 SSB655785 TBX655785 TLT655785 TVP655785 UFL655785 UPH655785 UZD655785 VIZ655785 VSV655785 WCR655785 WMN655785 WWJ655785 JX721321 TT721321 ADP721321 ANL721321 AXH721321 BHD721321 BQZ721321 CAV721321 CKR721321 CUN721321 DEJ721321 DOF721321 DYB721321 EHX721321 ERT721321 FBP721321 FLL721321 FVH721321 GFD721321 GOZ721321 GYV721321 HIR721321 HSN721321 ICJ721321 IMF721321 IWB721321 JFX721321 JPT721321 JZP721321 KJL721321 KTH721321 LDD721321 LMZ721321 LWV721321 MGR721321 MQN721321 NAJ721321 NKF721321 NUB721321 ODX721321 ONT721321 OXP721321 PHL721321 PRH721321 QBD721321 QKZ721321 QUV721321 RER721321 RON721321 RYJ721321 SIF721321 SSB721321 TBX721321 TLT721321 TVP721321 UFL721321 UPH721321 UZD721321 VIZ721321 VSV721321 WCR721321 WMN721321 WWJ721321 JX786857 TT786857 ADP786857 ANL786857 AXH786857 BHD786857 BQZ786857 CAV786857 CKR786857 CUN786857 DEJ786857 DOF786857 DYB786857 EHX786857 ERT786857 FBP786857 FLL786857 FVH786857 GFD786857 GOZ786857 GYV786857 HIR786857 HSN786857 ICJ786857 IMF786857 IWB786857 JFX786857 JPT786857 JZP786857 KJL786857 KTH786857 LDD786857 LMZ786857 LWV786857 MGR786857 MQN786857 NAJ786857 NKF786857 NUB786857 ODX786857 ONT786857 OXP786857 PHL786857 PRH786857 QBD786857 QKZ786857 QUV786857 RER786857 RON786857 RYJ786857 SIF786857 SSB786857 TBX786857 TLT786857 TVP786857 UFL786857 UPH786857 UZD786857 VIZ786857 VSV786857 WCR786857 WMN786857 WWJ786857 JX852393 TT852393 ADP852393 ANL852393 AXH852393 BHD852393 BQZ852393 CAV852393 CKR852393 CUN852393 DEJ852393 DOF852393 DYB852393 EHX852393 ERT852393 FBP852393 FLL852393 FVH852393 GFD852393 GOZ852393 GYV852393 HIR852393 HSN852393 ICJ852393 IMF852393 IWB852393 JFX852393 JPT852393 JZP852393 KJL852393 KTH852393 LDD852393 LMZ852393 LWV852393 MGR852393 MQN852393 NAJ852393 NKF852393 NUB852393 ODX852393 ONT852393 OXP852393 PHL852393 PRH852393 QBD852393 QKZ852393 QUV852393 RER852393 RON852393 RYJ852393 SIF852393 SSB852393 TBX852393 TLT852393 TVP852393 UFL852393 UPH852393 UZD852393 VIZ852393 VSV852393 WCR852393 WMN852393 WWJ852393 JX917929 TT917929 ADP917929 ANL917929 AXH917929 BHD917929 BQZ917929 CAV917929 CKR917929 CUN917929 DEJ917929 DOF917929 DYB917929 EHX917929 ERT917929 FBP917929 FLL917929 FVH917929 GFD917929 GOZ917929 GYV917929 HIR917929 HSN917929 ICJ917929 IMF917929 IWB917929 JFX917929 JPT917929 JZP917929 KJL917929 KTH917929 LDD917929 LMZ917929 LWV917929 MGR917929 MQN917929 NAJ917929 NKF917929 NUB917929 ODX917929 ONT917929 OXP917929 PHL917929 PRH917929 QBD917929 QKZ917929 QUV917929 RER917929 RON917929 RYJ917929 SIF917929 SSB917929 TBX917929 TLT917929 TVP917929 UFL917929 UPH917929 UZD917929 VIZ917929 VSV917929 WCR917929 WMN917929 WWJ917929 JX983465 TT983465 ADP983465 ANL983465 AXH983465 BHD983465 BQZ983465 CAV983465 CKR983465 CUN983465 DEJ983465 DOF983465 DYB983465 EHX983465 ERT983465 FBP983465 FLL983465 FVH983465 GFD983465 GOZ983465 GYV983465 HIR983465 HSN983465 ICJ983465 IMF983465 IWB983465 JFX983465 JPT983465 JZP983465 KJL983465 KTH983465 LDD983465 LMZ983465 LWV983465 MGR983465 MQN983465 NAJ983465 NKF983465 NUB983465 ODX983465 ONT983465 OXP983465 PHL983465 PRH983465 QBD983465 QKZ983465 QUV983465 RER983465 RON983465 RYJ983465 SIF983465 SSB983465 TBX983465 TLT983465 TVP983465 UFL983465 UPH983465 UZD983465 VIZ983465 VSV983465 WCR983465 WMN983465 WWJ983465 JS65961 TO65961 ADK65961 ANG65961 AXC65961 BGY65961 BQU65961 CAQ65961 CKM65961 CUI65961 DEE65961 DOA65961 DXW65961 EHS65961 ERO65961 FBK65961 FLG65961 FVC65961 GEY65961 GOU65961 GYQ65961 HIM65961 HSI65961 ICE65961 IMA65961 IVW65961 JFS65961 JPO65961 JZK65961 KJG65961 KTC65961 LCY65961 LMU65961 LWQ65961 MGM65961 MQI65961 NAE65961 NKA65961 NTW65961 ODS65961 ONO65961 OXK65961 PHG65961 PRC65961 QAY65961 QKU65961 QUQ65961 REM65961 ROI65961 RYE65961 SIA65961 SRW65961 TBS65961 TLO65961 TVK65961 UFG65961 UPC65961 UYY65961 VIU65961 VSQ65961 WCM65961 WMI65961 WWE65961 JS131497 TO131497 ADK131497 ANG131497 AXC131497 BGY131497 BQU131497 CAQ131497 CKM131497 CUI131497 DEE131497 DOA131497 DXW131497 EHS131497 ERO131497 FBK131497 FLG131497 FVC131497 GEY131497 GOU131497 GYQ131497 HIM131497 HSI131497 ICE131497 IMA131497 IVW131497 JFS131497 JPO131497 JZK131497 KJG131497 KTC131497 LCY131497 LMU131497 LWQ131497 MGM131497 MQI131497 NAE131497 NKA131497 NTW131497 ODS131497 ONO131497 OXK131497 PHG131497 PRC131497 QAY131497 QKU131497 QUQ131497 REM131497 ROI131497 RYE131497 SIA131497 SRW131497 TBS131497 TLO131497 TVK131497 UFG131497 UPC131497 UYY131497 VIU131497 VSQ131497 WCM131497 WMI131497 WWE131497 JS197033 TO197033 ADK197033 ANG197033 AXC197033 BGY197033 BQU197033 CAQ197033 CKM197033 CUI197033 DEE197033 DOA197033 DXW197033 EHS197033 ERO197033 FBK197033 FLG197033 FVC197033 GEY197033 GOU197033 GYQ197033 HIM197033 HSI197033 ICE197033 IMA197033 IVW197033 JFS197033 JPO197033 JZK197033 KJG197033 KTC197033 LCY197033 LMU197033 LWQ197033 MGM197033 MQI197033 NAE197033 NKA197033 NTW197033 ODS197033 ONO197033 OXK197033 PHG197033 PRC197033 QAY197033 QKU197033 QUQ197033 REM197033 ROI197033 RYE197033 SIA197033 SRW197033 TBS197033 TLO197033 TVK197033 UFG197033 UPC197033 UYY197033 VIU197033 VSQ197033 WCM197033 WMI197033 WWE197033 JS262569 TO262569 ADK262569 ANG262569 AXC262569 BGY262569 BQU262569 CAQ262569 CKM262569 CUI262569 DEE262569 DOA262569 DXW262569 EHS262569 ERO262569 FBK262569 FLG262569 FVC262569 GEY262569 GOU262569 GYQ262569 HIM262569 HSI262569 ICE262569 IMA262569 IVW262569 JFS262569 JPO262569 JZK262569 KJG262569 KTC262569 LCY262569 LMU262569 LWQ262569 MGM262569 MQI262569 NAE262569 NKA262569 NTW262569 ODS262569 ONO262569 OXK262569 PHG262569 PRC262569 QAY262569 QKU262569 QUQ262569 REM262569 ROI262569 RYE262569 SIA262569 SRW262569 TBS262569 TLO262569 TVK262569 UFG262569 UPC262569 UYY262569 VIU262569 VSQ262569 WCM262569 WMI262569 WWE262569 JS328105 TO328105 ADK328105 ANG328105 AXC328105 BGY328105 BQU328105 CAQ328105 CKM328105 CUI328105 DEE328105 DOA328105 DXW328105 EHS328105 ERO328105 FBK328105 FLG328105 FVC328105 GEY328105 GOU328105 GYQ328105 HIM328105 HSI328105 ICE328105 IMA328105 IVW328105 JFS328105 JPO328105 JZK328105 KJG328105 KTC328105 LCY328105 LMU328105 LWQ328105 MGM328105 MQI328105 NAE328105 NKA328105 NTW328105 ODS328105 ONO328105 OXK328105 PHG328105 PRC328105 QAY328105 QKU328105 QUQ328105 REM328105 ROI328105 RYE328105 SIA328105 SRW328105 TBS328105 TLO328105 TVK328105 UFG328105 UPC328105 UYY328105 VIU328105 VSQ328105 WCM328105 WMI328105 WWE328105 JS393641 TO393641 ADK393641 ANG393641 AXC393641 BGY393641 BQU393641 CAQ393641 CKM393641 CUI393641 DEE393641 DOA393641 DXW393641 EHS393641 ERO393641 FBK393641 FLG393641 FVC393641 GEY393641 GOU393641 GYQ393641 HIM393641 HSI393641 ICE393641 IMA393641 IVW393641 JFS393641 JPO393641 JZK393641 KJG393641 KTC393641 LCY393641 LMU393641 LWQ393641 MGM393641 MQI393641 NAE393641 NKA393641 NTW393641 ODS393641 ONO393641 OXK393641 PHG393641 PRC393641 QAY393641 QKU393641 QUQ393641 REM393641 ROI393641 RYE393641 SIA393641 SRW393641 TBS393641 TLO393641 TVK393641 UFG393641 UPC393641 UYY393641 VIU393641 VSQ393641 WCM393641 WMI393641 WWE393641 JS459177 TO459177 ADK459177 ANG459177 AXC459177 BGY459177 BQU459177 CAQ459177 CKM459177 CUI459177 DEE459177 DOA459177 DXW459177 EHS459177 ERO459177 FBK459177 FLG459177 FVC459177 GEY459177 GOU459177 GYQ459177 HIM459177 HSI459177 ICE459177 IMA459177 IVW459177 JFS459177 JPO459177 JZK459177 KJG459177 KTC459177 LCY459177 LMU459177 LWQ459177 MGM459177 MQI459177 NAE459177 NKA459177 NTW459177 ODS459177 ONO459177 OXK459177 PHG459177 PRC459177 QAY459177 QKU459177 QUQ459177 REM459177 ROI459177 RYE459177 SIA459177 SRW459177 TBS459177 TLO459177 TVK459177 UFG459177 UPC459177 UYY459177 VIU459177 VSQ459177 WCM459177 WMI459177 WWE459177 JS524713 TO524713 ADK524713 ANG524713 AXC524713 BGY524713 BQU524713 CAQ524713 CKM524713 CUI524713 DEE524713 DOA524713 DXW524713 EHS524713 ERO524713 FBK524713 FLG524713 FVC524713 GEY524713 GOU524713 GYQ524713 HIM524713 HSI524713 ICE524713 IMA524713 IVW524713 JFS524713 JPO524713 JZK524713 KJG524713 KTC524713 LCY524713 LMU524713 LWQ524713 MGM524713 MQI524713 NAE524713 NKA524713 NTW524713 ODS524713 ONO524713 OXK524713 PHG524713 PRC524713 QAY524713 QKU524713 QUQ524713 REM524713 ROI524713 RYE524713 SIA524713 SRW524713 TBS524713 TLO524713 TVK524713 UFG524713 UPC524713 UYY524713 VIU524713 VSQ524713 WCM524713 WMI524713 WWE524713 JS590249 TO590249 ADK590249 ANG590249 AXC590249 BGY590249 BQU590249 CAQ590249 CKM590249 CUI590249 DEE590249 DOA590249 DXW590249 EHS590249 ERO590249 FBK590249 FLG590249 FVC590249 GEY590249 GOU590249 GYQ590249 HIM590249 HSI590249 ICE590249 IMA590249 IVW590249 JFS590249 JPO590249 JZK590249 KJG590249 KTC590249 LCY590249 LMU590249 LWQ590249 MGM590249 MQI590249 NAE590249 NKA590249 NTW590249 ODS590249 ONO590249 OXK590249 PHG590249 PRC590249 QAY590249 QKU590249 QUQ590249 REM590249 ROI590249 RYE590249 SIA590249 SRW590249 TBS590249 TLO590249 TVK590249 UFG590249 UPC590249 UYY590249 VIU590249 VSQ590249 WCM590249 WMI590249 WWE590249 JS655785 TO655785 ADK655785 ANG655785 AXC655785 BGY655785 BQU655785 CAQ655785 CKM655785 CUI655785 DEE655785 DOA655785 DXW655785 EHS655785 ERO655785 FBK655785 FLG655785 FVC655785 GEY655785 GOU655785 GYQ655785 HIM655785 HSI655785 ICE655785 IMA655785 IVW655785 JFS655785 JPO655785 JZK655785 KJG655785 KTC655785 LCY655785 LMU655785 LWQ655785 MGM655785 MQI655785 NAE655785 NKA655785 NTW655785 ODS655785 ONO655785 OXK655785 PHG655785 PRC655785 QAY655785 QKU655785 QUQ655785 REM655785 ROI655785 RYE655785 SIA655785 SRW655785 TBS655785 TLO655785 TVK655785 UFG655785 UPC655785 UYY655785 VIU655785 VSQ655785 WCM655785 WMI655785 WWE655785 JS721321 TO721321 ADK721321 ANG721321 AXC721321 BGY721321 BQU721321 CAQ721321 CKM721321 CUI721321 DEE721321 DOA721321 DXW721321 EHS721321 ERO721321 FBK721321 FLG721321 FVC721321 GEY721321 GOU721321 GYQ721321 HIM721321 HSI721321 ICE721321 IMA721321 IVW721321 JFS721321 JPO721321 JZK721321 KJG721321 KTC721321 LCY721321 LMU721321 LWQ721321 MGM721321 MQI721321 NAE721321 NKA721321 NTW721321 ODS721321 ONO721321 OXK721321 PHG721321 PRC721321 QAY721321 QKU721321 QUQ721321 REM721321 ROI721321 RYE721321 SIA721321 SRW721321 TBS721321 TLO721321 TVK721321 UFG721321 UPC721321 UYY721321 VIU721321 VSQ721321 WCM721321 WMI721321 WWE721321 JS786857 TO786857 ADK786857 ANG786857 AXC786857 BGY786857 BQU786857 CAQ786857 CKM786857 CUI786857 DEE786857 DOA786857 DXW786857 EHS786857 ERO786857 FBK786857 FLG786857 FVC786857 GEY786857 GOU786857 GYQ786857 HIM786857 HSI786857 ICE786857 IMA786857 IVW786857 JFS786857 JPO786857 JZK786857 KJG786857 KTC786857 LCY786857 LMU786857 LWQ786857 MGM786857 MQI786857 NAE786857 NKA786857 NTW786857 ODS786857 ONO786857 OXK786857 PHG786857 PRC786857 QAY786857 QKU786857 QUQ786857 REM786857 ROI786857 RYE786857 SIA786857 SRW786857 TBS786857 TLO786857 TVK786857 UFG786857 UPC786857 UYY786857 VIU786857 VSQ786857 WCM786857 WMI786857 WWE786857 JS852393 TO852393 ADK852393 ANG852393 AXC852393 BGY852393 BQU852393 CAQ852393 CKM852393 CUI852393 DEE852393 DOA852393 DXW852393 EHS852393 ERO852393 FBK852393 FLG852393 FVC852393 GEY852393 GOU852393 GYQ852393 HIM852393 HSI852393 ICE852393 IMA852393 IVW852393 JFS852393 JPO852393 JZK852393 KJG852393 KTC852393 LCY852393 LMU852393 LWQ852393 MGM852393 MQI852393 NAE852393 NKA852393 NTW852393 ODS852393 ONO852393 OXK852393 PHG852393 PRC852393 QAY852393 QKU852393 QUQ852393 REM852393 ROI852393 RYE852393 SIA852393 SRW852393 TBS852393 TLO852393 TVK852393 UFG852393 UPC852393 UYY852393 VIU852393 VSQ852393 WCM852393 WMI852393 WWE852393 JS917929 TO917929 ADK917929 ANG917929 AXC917929 BGY917929 BQU917929 CAQ917929 CKM917929 CUI917929 DEE917929 DOA917929 DXW917929 EHS917929 ERO917929 FBK917929 FLG917929 FVC917929 GEY917929 GOU917929 GYQ917929 HIM917929 HSI917929 ICE917929 IMA917929 IVW917929 JFS917929 JPO917929 JZK917929 KJG917929 KTC917929 LCY917929 LMU917929 LWQ917929 MGM917929 MQI917929 NAE917929 NKA917929 NTW917929 ODS917929 ONO917929 OXK917929 PHG917929 PRC917929 QAY917929 QKU917929 QUQ917929 REM917929 ROI917929 RYE917929 SIA917929 SRW917929 TBS917929 TLO917929 TVK917929 UFG917929 UPC917929 UYY917929 VIU917929 VSQ917929 WCM917929 WMI917929 WWE917929 JS983465 TO983465 ADK983465 ANG983465 AXC983465 BGY983465 BQU983465 CAQ983465 CKM983465 CUI983465 DEE983465 DOA983465 DXW983465 EHS983465 ERO983465 FBK983465 FLG983465 FVC983465 GEY983465 GOU983465 GYQ983465 HIM983465 HSI983465 ICE983465 IMA983465 IVW983465 JFS983465 JPO983465 JZK983465 KJG983465 KTC983465 LCY983465 LMU983465 LWQ983465 MGM983465 MQI983465 NAE983465 NKA983465 NTW983465 ODS983465 ONO983465 OXK983465 PHG983465 PRC983465 QAY983465 QKU983465 QUQ983465 REM983465 ROI983465 RYE983465 SIA983465 SRW983465 TBS983465 TLO983465 TVK983465 UFG983465 UPC983465 UYY983465 VIU983465 VSQ983465 WCM983465 WMI983465 WWE983465 JX65957 TT65957 ADP65957 ANL65957 AXH65957 BHD65957 BQZ65957 CAV65957 CKR65957 CUN65957 DEJ65957 DOF65957 DYB65957 EHX65957 ERT65957 FBP65957 FLL65957 FVH65957 GFD65957 GOZ65957 GYV65957 HIR65957 HSN65957 ICJ65957 IMF65957 IWB65957 JFX65957 JPT65957 JZP65957 KJL65957 KTH65957 LDD65957 LMZ65957 LWV65957 MGR65957 MQN65957 NAJ65957 NKF65957 NUB65957 ODX65957 ONT65957 OXP65957 PHL65957 PRH65957 QBD65957 QKZ65957 QUV65957 RER65957 RON65957 RYJ65957 SIF65957 SSB65957 TBX65957 TLT65957 TVP65957 UFL65957 UPH65957 UZD65957 VIZ65957 VSV65957 WCR65957 WMN65957 WWJ65957 JX131493 TT131493 ADP131493 ANL131493 AXH131493 BHD131493 BQZ131493 CAV131493 CKR131493 CUN131493 DEJ131493 DOF131493 DYB131493 EHX131493 ERT131493 FBP131493 FLL131493 FVH131493 GFD131493 GOZ131493 GYV131493 HIR131493 HSN131493 ICJ131493 IMF131493 IWB131493 JFX131493 JPT131493 JZP131493 KJL131493 KTH131493 LDD131493 LMZ131493 LWV131493 MGR131493 MQN131493 NAJ131493 NKF131493 NUB131493 ODX131493 ONT131493 OXP131493 PHL131493 PRH131493 QBD131493 QKZ131493 QUV131493 RER131493 RON131493 RYJ131493 SIF131493 SSB131493 TBX131493 TLT131493 TVP131493 UFL131493 UPH131493 UZD131493 VIZ131493 VSV131493 WCR131493 WMN131493 WWJ131493 JX197029 TT197029 ADP197029 ANL197029 AXH197029 BHD197029 BQZ197029 CAV197029 CKR197029 CUN197029 DEJ197029 DOF197029 DYB197029 EHX197029 ERT197029 FBP197029 FLL197029 FVH197029 GFD197029 GOZ197029 GYV197029 HIR197029 HSN197029 ICJ197029 IMF197029 IWB197029 JFX197029 JPT197029 JZP197029 KJL197029 KTH197029 LDD197029 LMZ197029 LWV197029 MGR197029 MQN197029 NAJ197029 NKF197029 NUB197029 ODX197029 ONT197029 OXP197029 PHL197029 PRH197029 QBD197029 QKZ197029 QUV197029 RER197029 RON197029 RYJ197029 SIF197029 SSB197029 TBX197029 TLT197029 TVP197029 UFL197029 UPH197029 UZD197029 VIZ197029 VSV197029 WCR197029 WMN197029 WWJ197029 JX262565 TT262565 ADP262565 ANL262565 AXH262565 BHD262565 BQZ262565 CAV262565 CKR262565 CUN262565 DEJ262565 DOF262565 DYB262565 EHX262565 ERT262565 FBP262565 FLL262565 FVH262565 GFD262565 GOZ262565 GYV262565 HIR262565 HSN262565 ICJ262565 IMF262565 IWB262565 JFX262565 JPT262565 JZP262565 KJL262565 KTH262565 LDD262565 LMZ262565 LWV262565 MGR262565 MQN262565 NAJ262565 NKF262565 NUB262565 ODX262565 ONT262565 OXP262565 PHL262565 PRH262565 QBD262565 QKZ262565 QUV262565 RER262565 RON262565 RYJ262565 SIF262565 SSB262565 TBX262565 TLT262565 TVP262565 UFL262565 UPH262565 UZD262565 VIZ262565 VSV262565 WCR262565 WMN262565 WWJ262565 JX328101 TT328101 ADP328101 ANL328101 AXH328101 BHD328101 BQZ328101 CAV328101 CKR328101 CUN328101 DEJ328101 DOF328101 DYB328101 EHX328101 ERT328101 FBP328101 FLL328101 FVH328101 GFD328101 GOZ328101 GYV328101 HIR328101 HSN328101 ICJ328101 IMF328101 IWB328101 JFX328101 JPT328101 JZP328101 KJL328101 KTH328101 LDD328101 LMZ328101 LWV328101 MGR328101 MQN328101 NAJ328101 NKF328101 NUB328101 ODX328101 ONT328101 OXP328101 PHL328101 PRH328101 QBD328101 QKZ328101 QUV328101 RER328101 RON328101 RYJ328101 SIF328101 SSB328101 TBX328101 TLT328101 TVP328101 UFL328101 UPH328101 UZD328101 VIZ328101 VSV328101 WCR328101 WMN328101 WWJ328101 JX393637 TT393637 ADP393637 ANL393637 AXH393637 BHD393637 BQZ393637 CAV393637 CKR393637 CUN393637 DEJ393637 DOF393637 DYB393637 EHX393637 ERT393637 FBP393637 FLL393637 FVH393637 GFD393637 GOZ393637 GYV393637 HIR393637 HSN393637 ICJ393637 IMF393637 IWB393637 JFX393637 JPT393637 JZP393637 KJL393637 KTH393637 LDD393637 LMZ393637 LWV393637 MGR393637 MQN393637 NAJ393637 NKF393637 NUB393637 ODX393637 ONT393637 OXP393637 PHL393637 PRH393637 QBD393637 QKZ393637 QUV393637 RER393637 RON393637 RYJ393637 SIF393637 SSB393637 TBX393637 TLT393637 TVP393637 UFL393637 UPH393637 UZD393637 VIZ393637 VSV393637 WCR393637 WMN393637 WWJ393637 JX459173 TT459173 ADP459173 ANL459173 AXH459173 BHD459173 BQZ459173 CAV459173 CKR459173 CUN459173 DEJ459173 DOF459173 DYB459173 EHX459173 ERT459173 FBP459173 FLL459173 FVH459173 GFD459173 GOZ459173 GYV459173 HIR459173 HSN459173 ICJ459173 IMF459173 IWB459173 JFX459173 JPT459173 JZP459173 KJL459173 KTH459173 LDD459173 LMZ459173 LWV459173 MGR459173 MQN459173 NAJ459173 NKF459173 NUB459173 ODX459173 ONT459173 OXP459173 PHL459173 PRH459173 QBD459173 QKZ459173 QUV459173 RER459173 RON459173 RYJ459173 SIF459173 SSB459173 TBX459173 TLT459173 TVP459173 UFL459173 UPH459173 UZD459173 VIZ459173 VSV459173 WCR459173 WMN459173 WWJ459173 JX524709 TT524709 ADP524709 ANL524709 AXH524709 BHD524709 BQZ524709 CAV524709 CKR524709 CUN524709 DEJ524709 DOF524709 DYB524709 EHX524709 ERT524709 FBP524709 FLL524709 FVH524709 GFD524709 GOZ524709 GYV524709 HIR524709 HSN524709 ICJ524709 IMF524709 IWB524709 JFX524709 JPT524709 JZP524709 KJL524709 KTH524709 LDD524709 LMZ524709 LWV524709 MGR524709 MQN524709 NAJ524709 NKF524709 NUB524709 ODX524709 ONT524709 OXP524709 PHL524709 PRH524709 QBD524709 QKZ524709 QUV524709 RER524709 RON524709 RYJ524709 SIF524709 SSB524709 TBX524709 TLT524709 TVP524709 UFL524709 UPH524709 UZD524709 VIZ524709 VSV524709 WCR524709 WMN524709 WWJ524709 JX590245 TT590245 ADP590245 ANL590245 AXH590245 BHD590245 BQZ590245 CAV590245 CKR590245 CUN590245 DEJ590245 DOF590245 DYB590245 EHX590245 ERT590245 FBP590245 FLL590245 FVH590245 GFD590245 GOZ590245 GYV590245 HIR590245 HSN590245 ICJ590245 IMF590245 IWB590245 JFX590245 JPT590245 JZP590245 KJL590245 KTH590245 LDD590245 LMZ590245 LWV590245 MGR590245 MQN590245 NAJ590245 NKF590245 NUB590245 ODX590245 ONT590245 OXP590245 PHL590245 PRH590245 QBD590245 QKZ590245 QUV590245 RER590245 RON590245 RYJ590245 SIF590245 SSB590245 TBX590245 TLT590245 TVP590245 UFL590245 UPH590245 UZD590245 VIZ590245 VSV590245 WCR590245 WMN590245 WWJ590245 JX655781 TT655781 ADP655781 ANL655781 AXH655781 BHD655781 BQZ655781 CAV655781 CKR655781 CUN655781 DEJ655781 DOF655781 DYB655781 EHX655781 ERT655781 FBP655781 FLL655781 FVH655781 GFD655781 GOZ655781 GYV655781 HIR655781 HSN655781 ICJ655781 IMF655781 IWB655781 JFX655781 JPT655781 JZP655781 KJL655781 KTH655781 LDD655781 LMZ655781 LWV655781 MGR655781 MQN655781 NAJ655781 NKF655781 NUB655781 ODX655781 ONT655781 OXP655781 PHL655781 PRH655781 QBD655781 QKZ655781 QUV655781 RER655781 RON655781 RYJ655781 SIF655781 SSB655781 TBX655781 TLT655781 TVP655781 UFL655781 UPH655781 UZD655781 VIZ655781 VSV655781 WCR655781 WMN655781 WWJ655781 JX721317 TT721317 ADP721317 ANL721317 AXH721317 BHD721317 BQZ721317 CAV721317 CKR721317 CUN721317 DEJ721317 DOF721317 DYB721317 EHX721317 ERT721317 FBP721317 FLL721317 FVH721317 GFD721317 GOZ721317 GYV721317 HIR721317 HSN721317 ICJ721317 IMF721317 IWB721317 JFX721317 JPT721317 JZP721317 KJL721317 KTH721317 LDD721317 LMZ721317 LWV721317 MGR721317 MQN721317 NAJ721317 NKF721317 NUB721317 ODX721317 ONT721317 OXP721317 PHL721317 PRH721317 QBD721317 QKZ721317 QUV721317 RER721317 RON721317 RYJ721317 SIF721317 SSB721317 TBX721317 TLT721317 TVP721317 UFL721317 UPH721317 UZD721317 VIZ721317 VSV721317 WCR721317 WMN721317 WWJ721317 JX786853 TT786853 ADP786853 ANL786853 AXH786853 BHD786853 BQZ786853 CAV786853 CKR786853 CUN786853 DEJ786853 DOF786853 DYB786853 EHX786853 ERT786853 FBP786853 FLL786853 FVH786853 GFD786853 GOZ786853 GYV786853 HIR786853 HSN786853 ICJ786853 IMF786853 IWB786853 JFX786853 JPT786853 JZP786853 KJL786853 KTH786853 LDD786853 LMZ786853 LWV786853 MGR786853 MQN786853 NAJ786853 NKF786853 NUB786853 ODX786853 ONT786853 OXP786853 PHL786853 PRH786853 QBD786853 QKZ786853 QUV786853 RER786853 RON786853 RYJ786853 SIF786853 SSB786853 TBX786853 TLT786853 TVP786853 UFL786853 UPH786853 UZD786853 VIZ786853 VSV786853 WCR786853 WMN786853 WWJ786853 JX852389 TT852389 ADP852389 ANL852389 AXH852389 BHD852389 BQZ852389 CAV852389 CKR852389 CUN852389 DEJ852389 DOF852389 DYB852389 EHX852389 ERT852389 FBP852389 FLL852389 FVH852389 GFD852389 GOZ852389 GYV852389 HIR852389 HSN852389 ICJ852389 IMF852389 IWB852389 JFX852389 JPT852389 JZP852389 KJL852389 KTH852389 LDD852389 LMZ852389 LWV852389 MGR852389 MQN852389 NAJ852389 NKF852389 NUB852389 ODX852389 ONT852389 OXP852389 PHL852389 PRH852389 QBD852389 QKZ852389 QUV852389 RER852389 RON852389 RYJ852389 SIF852389 SSB852389 TBX852389 TLT852389 TVP852389 UFL852389 UPH852389 UZD852389 VIZ852389 VSV852389 WCR852389 WMN852389 WWJ852389 JX917925 TT917925 ADP917925 ANL917925 AXH917925 BHD917925 BQZ917925 CAV917925 CKR917925 CUN917925 DEJ917925 DOF917925 DYB917925 EHX917925 ERT917925 FBP917925 FLL917925 FVH917925 GFD917925 GOZ917925 GYV917925 HIR917925 HSN917925 ICJ917925 IMF917925 IWB917925 JFX917925 JPT917925 JZP917925 KJL917925 KTH917925 LDD917925 LMZ917925 LWV917925 MGR917925 MQN917925 NAJ917925 NKF917925 NUB917925 ODX917925 ONT917925 OXP917925 PHL917925 PRH917925 QBD917925 QKZ917925 QUV917925 RER917925 RON917925 RYJ917925 SIF917925 SSB917925 TBX917925 TLT917925 TVP917925 UFL917925 UPH917925 UZD917925 VIZ917925 VSV917925 WCR917925 WMN917925 WWJ917925 JX983461 TT983461 ADP983461 ANL983461 AXH983461 BHD983461 BQZ983461 CAV983461 CKR983461 CUN983461 DEJ983461 DOF983461 DYB983461 EHX983461 ERT983461 FBP983461 FLL983461 FVH983461 GFD983461 GOZ983461 GYV983461 HIR983461 HSN983461 ICJ983461 IMF983461 IWB983461 JFX983461 JPT983461 JZP983461 KJL983461 KTH983461 LDD983461 LMZ983461 LWV983461 MGR983461 MQN983461 NAJ983461 NKF983461 NUB983461 ODX983461 ONT983461 OXP983461 PHL983461 PRH983461 QBD983461 QKZ983461 QUV983461 RER983461 RON983461 RYJ983461 SIF983461 SSB983461 TBX983461 TLT983461 TVP983461 UFL983461 UPH983461 UZD983461 VIZ983461 VSV983461 WCR983461 WMN983461 WWJ983461 JS65957 TO65957 ADK65957 ANG65957 AXC65957 BGY65957 BQU65957 CAQ65957 CKM65957 CUI65957 DEE65957 DOA65957 DXW65957 EHS65957 ERO65957 FBK65957 FLG65957 FVC65957 GEY65957 GOU65957 GYQ65957 HIM65957 HSI65957 ICE65957 IMA65957 IVW65957 JFS65957 JPO65957 JZK65957 KJG65957 KTC65957 LCY65957 LMU65957 LWQ65957 MGM65957 MQI65957 NAE65957 NKA65957 NTW65957 ODS65957 ONO65957 OXK65957 PHG65957 PRC65957 QAY65957 QKU65957 QUQ65957 REM65957 ROI65957 RYE65957 SIA65957 SRW65957 TBS65957 TLO65957 TVK65957 UFG65957 UPC65957 UYY65957 VIU65957 VSQ65957 WCM65957 WMI65957 WWE65957 JS131493 TO131493 ADK131493 ANG131493 AXC131493 BGY131493 BQU131493 CAQ131493 CKM131493 CUI131493 DEE131493 DOA131493 DXW131493 EHS131493 ERO131493 FBK131493 FLG131493 FVC131493 GEY131493 GOU131493 GYQ131493 HIM131493 HSI131493 ICE131493 IMA131493 IVW131493 JFS131493 JPO131493 JZK131493 KJG131493 KTC131493 LCY131493 LMU131493 LWQ131493 MGM131493 MQI131493 NAE131493 NKA131493 NTW131493 ODS131493 ONO131493 OXK131493 PHG131493 PRC131493 QAY131493 QKU131493 QUQ131493 REM131493 ROI131493 RYE131493 SIA131493 SRW131493 TBS131493 TLO131493 TVK131493 UFG131493 UPC131493 UYY131493 VIU131493 VSQ131493 WCM131493 WMI131493 WWE131493 JS197029 TO197029 ADK197029 ANG197029 AXC197029 BGY197029 BQU197029 CAQ197029 CKM197029 CUI197029 DEE197029 DOA197029 DXW197029 EHS197029 ERO197029 FBK197029 FLG197029 FVC197029 GEY197029 GOU197029 GYQ197029 HIM197029 HSI197029 ICE197029 IMA197029 IVW197029 JFS197029 JPO197029 JZK197029 KJG197029 KTC197029 LCY197029 LMU197029 LWQ197029 MGM197029 MQI197029 NAE197029 NKA197029 NTW197029 ODS197029 ONO197029 OXK197029 PHG197029 PRC197029 QAY197029 QKU197029 QUQ197029 REM197029 ROI197029 RYE197029 SIA197029 SRW197029 TBS197029 TLO197029 TVK197029 UFG197029 UPC197029 UYY197029 VIU197029 VSQ197029 WCM197029 WMI197029 WWE197029 JS262565 TO262565 ADK262565 ANG262565 AXC262565 BGY262565 BQU262565 CAQ262565 CKM262565 CUI262565 DEE262565 DOA262565 DXW262565 EHS262565 ERO262565 FBK262565 FLG262565 FVC262565 GEY262565 GOU262565 GYQ262565 HIM262565 HSI262565 ICE262565 IMA262565 IVW262565 JFS262565 JPO262565 JZK262565 KJG262565 KTC262565 LCY262565 LMU262565 LWQ262565 MGM262565 MQI262565 NAE262565 NKA262565 NTW262565 ODS262565 ONO262565 OXK262565 PHG262565 PRC262565 QAY262565 QKU262565 QUQ262565 REM262565 ROI262565 RYE262565 SIA262565 SRW262565 TBS262565 TLO262565 TVK262565 UFG262565 UPC262565 UYY262565 VIU262565 VSQ262565 WCM262565 WMI262565 WWE262565 JS328101 TO328101 ADK328101 ANG328101 AXC328101 BGY328101 BQU328101 CAQ328101 CKM328101 CUI328101 DEE328101 DOA328101 DXW328101 EHS328101 ERO328101 FBK328101 FLG328101 FVC328101 GEY328101 GOU328101 GYQ328101 HIM328101 HSI328101 ICE328101 IMA328101 IVW328101 JFS328101 JPO328101 JZK328101 KJG328101 KTC328101 LCY328101 LMU328101 LWQ328101 MGM328101 MQI328101 NAE328101 NKA328101 NTW328101 ODS328101 ONO328101 OXK328101 PHG328101 PRC328101 QAY328101 QKU328101 QUQ328101 REM328101 ROI328101 RYE328101 SIA328101 SRW328101 TBS328101 TLO328101 TVK328101 UFG328101 UPC328101 UYY328101 VIU328101 VSQ328101 WCM328101 WMI328101 WWE328101 JS393637 TO393637 ADK393637 ANG393637 AXC393637 BGY393637 BQU393637 CAQ393637 CKM393637 CUI393637 DEE393637 DOA393637 DXW393637 EHS393637 ERO393637 FBK393637 FLG393637 FVC393637 GEY393637 GOU393637 GYQ393637 HIM393637 HSI393637 ICE393637 IMA393637 IVW393637 JFS393637 JPO393637 JZK393637 KJG393637 KTC393637 LCY393637 LMU393637 LWQ393637 MGM393637 MQI393637 NAE393637 NKA393637 NTW393637 ODS393637 ONO393637 OXK393637 PHG393637 PRC393637 QAY393637 QKU393637 QUQ393637 REM393637 ROI393637 RYE393637 SIA393637 SRW393637 TBS393637 TLO393637 TVK393637 UFG393637 UPC393637 UYY393637 VIU393637 VSQ393637 WCM393637 WMI393637 WWE393637 JS459173 TO459173 ADK459173 ANG459173 AXC459173 BGY459173 BQU459173 CAQ459173 CKM459173 CUI459173 DEE459173 DOA459173 DXW459173 EHS459173 ERO459173 FBK459173 FLG459173 FVC459173 GEY459173 GOU459173 GYQ459173 HIM459173 HSI459173 ICE459173 IMA459173 IVW459173 JFS459173 JPO459173 JZK459173 KJG459173 KTC459173 LCY459173 LMU459173 LWQ459173 MGM459173 MQI459173 NAE459173 NKA459173 NTW459173 ODS459173 ONO459173 OXK459173 PHG459173 PRC459173 QAY459173 QKU459173 QUQ459173 REM459173 ROI459173 RYE459173 SIA459173 SRW459173 TBS459173 TLO459173 TVK459173 UFG459173 UPC459173 UYY459173 VIU459173 VSQ459173 WCM459173 WMI459173 WWE459173 JS524709 TO524709 ADK524709 ANG524709 AXC524709 BGY524709 BQU524709 CAQ524709 CKM524709 CUI524709 DEE524709 DOA524709 DXW524709 EHS524709 ERO524709 FBK524709 FLG524709 FVC524709 GEY524709 GOU524709 GYQ524709 HIM524709 HSI524709 ICE524709 IMA524709 IVW524709 JFS524709 JPO524709 JZK524709 KJG524709 KTC524709 LCY524709 LMU524709 LWQ524709 MGM524709 MQI524709 NAE524709 NKA524709 NTW524709 ODS524709 ONO524709 OXK524709 PHG524709 PRC524709 QAY524709 QKU524709 QUQ524709 REM524709 ROI524709 RYE524709 SIA524709 SRW524709 TBS524709 TLO524709 TVK524709 UFG524709 UPC524709 UYY524709 VIU524709 VSQ524709 WCM524709 WMI524709 WWE524709 JS590245 TO590245 ADK590245 ANG590245 AXC590245 BGY590245 BQU590245 CAQ590245 CKM590245 CUI590245 DEE590245 DOA590245 DXW590245 EHS590245 ERO590245 FBK590245 FLG590245 FVC590245 GEY590245 GOU590245 GYQ590245 HIM590245 HSI590245 ICE590245 IMA590245 IVW590245 JFS590245 JPO590245 JZK590245 KJG590245 KTC590245 LCY590245 LMU590245 LWQ590245 MGM590245 MQI590245 NAE590245 NKA590245 NTW590245 ODS590245 ONO590245 OXK590245 PHG590245 PRC590245 QAY590245 QKU590245 QUQ590245 REM590245 ROI590245 RYE590245 SIA590245 SRW590245 TBS590245 TLO590245 TVK590245 UFG590245 UPC590245 UYY590245 VIU590245 VSQ590245 WCM590245 WMI590245 WWE590245 JS655781 TO655781 ADK655781 ANG655781 AXC655781 BGY655781 BQU655781 CAQ655781 CKM655781 CUI655781 DEE655781 DOA655781 DXW655781 EHS655781 ERO655781 FBK655781 FLG655781 FVC655781 GEY655781 GOU655781 GYQ655781 HIM655781 HSI655781 ICE655781 IMA655781 IVW655781 JFS655781 JPO655781 JZK655781 KJG655781 KTC655781 LCY655781 LMU655781 LWQ655781 MGM655781 MQI655781 NAE655781 NKA655781 NTW655781 ODS655781 ONO655781 OXK655781 PHG655781 PRC655781 QAY655781 QKU655781 QUQ655781 REM655781 ROI655781 RYE655781 SIA655781 SRW655781 TBS655781 TLO655781 TVK655781 UFG655781 UPC655781 UYY655781 VIU655781 VSQ655781 WCM655781 WMI655781 WWE655781 JS721317 TO721317 ADK721317 ANG721317 AXC721317 BGY721317 BQU721317 CAQ721317 CKM721317 CUI721317 DEE721317 DOA721317 DXW721317 EHS721317 ERO721317 FBK721317 FLG721317 FVC721317 GEY721317 GOU721317 GYQ721317 HIM721317 HSI721317 ICE721317 IMA721317 IVW721317 JFS721317 JPO721317 JZK721317 KJG721317 KTC721317 LCY721317 LMU721317 LWQ721317 MGM721317 MQI721317 NAE721317 NKA721317 NTW721317 ODS721317 ONO721317 OXK721317 PHG721317 PRC721317 QAY721317 QKU721317 QUQ721317 REM721317 ROI721317 RYE721317 SIA721317 SRW721317 TBS721317 TLO721317 TVK721317 UFG721317 UPC721317 UYY721317 VIU721317 VSQ721317 WCM721317 WMI721317 WWE721317 JS786853 TO786853 ADK786853 ANG786853 AXC786853 BGY786853 BQU786853 CAQ786853 CKM786853 CUI786853 DEE786853 DOA786853 DXW786853 EHS786853 ERO786853 FBK786853 FLG786853 FVC786853 GEY786853 GOU786853 GYQ786853 HIM786853 HSI786853 ICE786853 IMA786853 IVW786853 JFS786853 JPO786853 JZK786853 KJG786853 KTC786853 LCY786853 LMU786853 LWQ786853 MGM786853 MQI786853 NAE786853 NKA786853 NTW786853 ODS786853 ONO786853 OXK786853 PHG786853 PRC786853 QAY786853 QKU786853 QUQ786853 REM786853 ROI786853 RYE786853 SIA786853 SRW786853 TBS786853 TLO786853 TVK786853 UFG786853 UPC786853 UYY786853 VIU786853 VSQ786853 WCM786853 WMI786853 WWE786853 JS852389 TO852389 ADK852389 ANG852389 AXC852389 BGY852389 BQU852389 CAQ852389 CKM852389 CUI852389 DEE852389 DOA852389 DXW852389 EHS852389 ERO852389 FBK852389 FLG852389 FVC852389 GEY852389 GOU852389 GYQ852389 HIM852389 HSI852389 ICE852389 IMA852389 IVW852389 JFS852389 JPO852389 JZK852389 KJG852389 KTC852389 LCY852389 LMU852389 LWQ852389 MGM852389 MQI852389 NAE852389 NKA852389 NTW852389 ODS852389 ONO852389 OXK852389 PHG852389 PRC852389 QAY852389 QKU852389 QUQ852389 REM852389 ROI852389 RYE852389 SIA852389 SRW852389 TBS852389 TLO852389 TVK852389 UFG852389 UPC852389 UYY852389 VIU852389 VSQ852389 WCM852389 WMI852389 WWE852389 JS917925 TO917925 ADK917925 ANG917925 AXC917925 BGY917925 BQU917925 CAQ917925 CKM917925 CUI917925 DEE917925 DOA917925 DXW917925 EHS917925 ERO917925 FBK917925 FLG917925 FVC917925 GEY917925 GOU917925 GYQ917925 HIM917925 HSI917925 ICE917925 IMA917925 IVW917925 JFS917925 JPO917925 JZK917925 KJG917925 KTC917925 LCY917925 LMU917925 LWQ917925 MGM917925 MQI917925 NAE917925 NKA917925 NTW917925 ODS917925 ONO917925 OXK917925 PHG917925 PRC917925 QAY917925 QKU917925 QUQ917925 REM917925 ROI917925 RYE917925 SIA917925 SRW917925 TBS917925 TLO917925 TVK917925 UFG917925 UPC917925 UYY917925 VIU917925 VSQ917925 WCM917925 WMI917925 WWE917925 JS983461 TO983461 ADK983461 ANG983461 AXC983461 BGY983461 BQU983461 CAQ983461 CKM983461 CUI983461 DEE983461 DOA983461 DXW983461 EHS983461 ERO983461 FBK983461 FLG983461 FVC983461 GEY983461 GOU983461 GYQ983461 HIM983461 HSI983461 ICE983461 IMA983461 IVW983461 JFS983461 JPO983461 JZK983461 KJG983461 KTC983461 LCY983461 LMU983461 LWQ983461 MGM983461 MQI983461 NAE983461 NKA983461 NTW983461 ODS983461 ONO983461 OXK983461 PHG983461 PRC983461 QAY983461 QKU983461 QUQ983461 REM983461 ROI983461 RYE983461 SIA983461 SRW983461 TBS983461 TLO983461 TVK983461 UFG983461 UPC983461 UYY983461 VIU983461 VSQ983461 WCM983461 WMI983461 WWE983461 JX65948 TT65948 ADP65948 ANL65948 AXH65948 BHD65948 BQZ65948 CAV65948 CKR65948 CUN65948 DEJ65948 DOF65948 DYB65948 EHX65948 ERT65948 FBP65948 FLL65948 FVH65948 GFD65948 GOZ65948 GYV65948 HIR65948 HSN65948 ICJ65948 IMF65948 IWB65948 JFX65948 JPT65948 JZP65948 KJL65948 KTH65948 LDD65948 LMZ65948 LWV65948 MGR65948 MQN65948 NAJ65948 NKF65948 NUB65948 ODX65948 ONT65948 OXP65948 PHL65948 PRH65948 QBD65948 QKZ65948 QUV65948 RER65948 RON65948 RYJ65948 SIF65948 SSB65948 TBX65948 TLT65948 TVP65948 UFL65948 UPH65948 UZD65948 VIZ65948 VSV65948 WCR65948 WMN65948 WWJ65948 JX131484 TT131484 ADP131484 ANL131484 AXH131484 BHD131484 BQZ131484 CAV131484 CKR131484 CUN131484 DEJ131484 DOF131484 DYB131484 EHX131484 ERT131484 FBP131484 FLL131484 FVH131484 GFD131484 GOZ131484 GYV131484 HIR131484 HSN131484 ICJ131484 IMF131484 IWB131484 JFX131484 JPT131484 JZP131484 KJL131484 KTH131484 LDD131484 LMZ131484 LWV131484 MGR131484 MQN131484 NAJ131484 NKF131484 NUB131484 ODX131484 ONT131484 OXP131484 PHL131484 PRH131484 QBD131484 QKZ131484 QUV131484 RER131484 RON131484 RYJ131484 SIF131484 SSB131484 TBX131484 TLT131484 TVP131484 UFL131484 UPH131484 UZD131484 VIZ131484 VSV131484 WCR131484 WMN131484 WWJ131484 JX197020 TT197020 ADP197020 ANL197020 AXH197020 BHD197020 BQZ197020 CAV197020 CKR197020 CUN197020 DEJ197020 DOF197020 DYB197020 EHX197020 ERT197020 FBP197020 FLL197020 FVH197020 GFD197020 GOZ197020 GYV197020 HIR197020 HSN197020 ICJ197020 IMF197020 IWB197020 JFX197020 JPT197020 JZP197020 KJL197020 KTH197020 LDD197020 LMZ197020 LWV197020 MGR197020 MQN197020 NAJ197020 NKF197020 NUB197020 ODX197020 ONT197020 OXP197020 PHL197020 PRH197020 QBD197020 QKZ197020 QUV197020 RER197020 RON197020 RYJ197020 SIF197020 SSB197020 TBX197020 TLT197020 TVP197020 UFL197020 UPH197020 UZD197020 VIZ197020 VSV197020 WCR197020 WMN197020 WWJ197020 JX262556 TT262556 ADP262556 ANL262556 AXH262556 BHD262556 BQZ262556 CAV262556 CKR262556 CUN262556 DEJ262556 DOF262556 DYB262556 EHX262556 ERT262556 FBP262556 FLL262556 FVH262556 GFD262556 GOZ262556 GYV262556 HIR262556 HSN262556 ICJ262556 IMF262556 IWB262556 JFX262556 JPT262556 JZP262556 KJL262556 KTH262556 LDD262556 LMZ262556 LWV262556 MGR262556 MQN262556 NAJ262556 NKF262556 NUB262556 ODX262556 ONT262556 OXP262556 PHL262556 PRH262556 QBD262556 QKZ262556 QUV262556 RER262556 RON262556 RYJ262556 SIF262556 SSB262556 TBX262556 TLT262556 TVP262556 UFL262556 UPH262556 UZD262556 VIZ262556 VSV262556 WCR262556 WMN262556 WWJ262556 JX328092 TT328092 ADP328092 ANL328092 AXH328092 BHD328092 BQZ328092 CAV328092 CKR328092 CUN328092 DEJ328092 DOF328092 DYB328092 EHX328092 ERT328092 FBP328092 FLL328092 FVH328092 GFD328092 GOZ328092 GYV328092 HIR328092 HSN328092 ICJ328092 IMF328092 IWB328092 JFX328092 JPT328092 JZP328092 KJL328092 KTH328092 LDD328092 LMZ328092 LWV328092 MGR328092 MQN328092 NAJ328092 NKF328092 NUB328092 ODX328092 ONT328092 OXP328092 PHL328092 PRH328092 QBD328092 QKZ328092 QUV328092 RER328092 RON328092 RYJ328092 SIF328092 SSB328092 TBX328092 TLT328092 TVP328092 UFL328092 UPH328092 UZD328092 VIZ328092 VSV328092 WCR328092 WMN328092 WWJ328092 JX393628 TT393628 ADP393628 ANL393628 AXH393628 BHD393628 BQZ393628 CAV393628 CKR393628 CUN393628 DEJ393628 DOF393628 DYB393628 EHX393628 ERT393628 FBP393628 FLL393628 FVH393628 GFD393628 GOZ393628 GYV393628 HIR393628 HSN393628 ICJ393628 IMF393628 IWB393628 JFX393628 JPT393628 JZP393628 KJL393628 KTH393628 LDD393628 LMZ393628 LWV393628 MGR393628 MQN393628 NAJ393628 NKF393628 NUB393628 ODX393628 ONT393628 OXP393628 PHL393628 PRH393628 QBD393628 QKZ393628 QUV393628 RER393628 RON393628 RYJ393628 SIF393628 SSB393628 TBX393628 TLT393628 TVP393628 UFL393628 UPH393628 UZD393628 VIZ393628 VSV393628 WCR393628 WMN393628 WWJ393628 JX459164 TT459164 ADP459164 ANL459164 AXH459164 BHD459164 BQZ459164 CAV459164 CKR459164 CUN459164 DEJ459164 DOF459164 DYB459164 EHX459164 ERT459164 FBP459164 FLL459164 FVH459164 GFD459164 GOZ459164 GYV459164 HIR459164 HSN459164 ICJ459164 IMF459164 IWB459164 JFX459164 JPT459164 JZP459164 KJL459164 KTH459164 LDD459164 LMZ459164 LWV459164 MGR459164 MQN459164 NAJ459164 NKF459164 NUB459164 ODX459164 ONT459164 OXP459164 PHL459164 PRH459164 QBD459164 QKZ459164 QUV459164 RER459164 RON459164 RYJ459164 SIF459164 SSB459164 TBX459164 TLT459164 TVP459164 UFL459164 UPH459164 UZD459164 VIZ459164 VSV459164 WCR459164 WMN459164 WWJ459164 JX524700 TT524700 ADP524700 ANL524700 AXH524700 BHD524700 BQZ524700 CAV524700 CKR524700 CUN524700 DEJ524700 DOF524700 DYB524700 EHX524700 ERT524700 FBP524700 FLL524700 FVH524700 GFD524700 GOZ524700 GYV524700 HIR524700 HSN524700 ICJ524700 IMF524700 IWB524700 JFX524700 JPT524700 JZP524700 KJL524700 KTH524700 LDD524700 LMZ524700 LWV524700 MGR524700 MQN524700 NAJ524700 NKF524700 NUB524700 ODX524700 ONT524700 OXP524700 PHL524700 PRH524700 QBD524700 QKZ524700 QUV524700 RER524700 RON524700 RYJ524700 SIF524700 SSB524700 TBX524700 TLT524700 TVP524700 UFL524700 UPH524700 UZD524700 VIZ524700 VSV524700 WCR524700 WMN524700 WWJ524700 JX590236 TT590236 ADP590236 ANL590236 AXH590236 BHD590236 BQZ590236 CAV590236 CKR590236 CUN590236 DEJ590236 DOF590236 DYB590236 EHX590236 ERT590236 FBP590236 FLL590236 FVH590236 GFD590236 GOZ590236 GYV590236 HIR590236 HSN590236 ICJ590236 IMF590236 IWB590236 JFX590236 JPT590236 JZP590236 KJL590236 KTH590236 LDD590236 LMZ590236 LWV590236 MGR590236 MQN590236 NAJ590236 NKF590236 NUB590236 ODX590236 ONT590236 OXP590236 PHL590236 PRH590236 QBD590236 QKZ590236 QUV590236 RER590236 RON590236 RYJ590236 SIF590236 SSB590236 TBX590236 TLT590236 TVP590236 UFL590236 UPH590236 UZD590236 VIZ590236 VSV590236 WCR590236 WMN590236 WWJ590236 JX655772 TT655772 ADP655772 ANL655772 AXH655772 BHD655772 BQZ655772 CAV655772 CKR655772 CUN655772 DEJ655772 DOF655772 DYB655772 EHX655772 ERT655772 FBP655772 FLL655772 FVH655772 GFD655772 GOZ655772 GYV655772 HIR655772 HSN655772 ICJ655772 IMF655772 IWB655772 JFX655772 JPT655772 JZP655772 KJL655772 KTH655772 LDD655772 LMZ655772 LWV655772 MGR655772 MQN655772 NAJ655772 NKF655772 NUB655772 ODX655772 ONT655772 OXP655772 PHL655772 PRH655772 QBD655772 QKZ655772 QUV655772 RER655772 RON655772 RYJ655772 SIF655772 SSB655772 TBX655772 TLT655772 TVP655772 UFL655772 UPH655772 UZD655772 VIZ655772 VSV655772 WCR655772 WMN655772 WWJ655772 JX721308 TT721308 ADP721308 ANL721308 AXH721308 BHD721308 BQZ721308 CAV721308 CKR721308 CUN721308 DEJ721308 DOF721308 DYB721308 EHX721308 ERT721308 FBP721308 FLL721308 FVH721308 GFD721308 GOZ721308 GYV721308 HIR721308 HSN721308 ICJ721308 IMF721308 IWB721308 JFX721308 JPT721308 JZP721308 KJL721308 KTH721308 LDD721308 LMZ721308 LWV721308 MGR721308 MQN721308 NAJ721308 NKF721308 NUB721308 ODX721308 ONT721308 OXP721308 PHL721308 PRH721308 QBD721308 QKZ721308 QUV721308 RER721308 RON721308 RYJ721308 SIF721308 SSB721308 TBX721308 TLT721308 TVP721308 UFL721308 UPH721308 UZD721308 VIZ721308 VSV721308 WCR721308 WMN721308 WWJ721308 JX786844 TT786844 ADP786844 ANL786844 AXH786844 BHD786844 BQZ786844 CAV786844 CKR786844 CUN786844 DEJ786844 DOF786844 DYB786844 EHX786844 ERT786844 FBP786844 FLL786844 FVH786844 GFD786844 GOZ786844 GYV786844 HIR786844 HSN786844 ICJ786844 IMF786844 IWB786844 JFX786844 JPT786844 JZP786844 KJL786844 KTH786844 LDD786844 LMZ786844 LWV786844 MGR786844 MQN786844 NAJ786844 NKF786844 NUB786844 ODX786844 ONT786844 OXP786844 PHL786844 PRH786844 QBD786844 QKZ786844 QUV786844 RER786844 RON786844 RYJ786844 SIF786844 SSB786844 TBX786844 TLT786844 TVP786844 UFL786844 UPH786844 UZD786844 VIZ786844 VSV786844 WCR786844 WMN786844 WWJ786844 JX852380 TT852380 ADP852380 ANL852380 AXH852380 BHD852380 BQZ852380 CAV852380 CKR852380 CUN852380 DEJ852380 DOF852380 DYB852380 EHX852380 ERT852380 FBP852380 FLL852380 FVH852380 GFD852380 GOZ852380 GYV852380 HIR852380 HSN852380 ICJ852380 IMF852380 IWB852380 JFX852380 JPT852380 JZP852380 KJL852380 KTH852380 LDD852380 LMZ852380 LWV852380 MGR852380 MQN852380 NAJ852380 NKF852380 NUB852380 ODX852380 ONT852380 OXP852380 PHL852380 PRH852380 QBD852380 QKZ852380 QUV852380 RER852380 RON852380 RYJ852380 SIF852380 SSB852380 TBX852380 TLT852380 TVP852380 UFL852380 UPH852380 UZD852380 VIZ852380 VSV852380 WCR852380 WMN852380 WWJ852380 JX917916 TT917916 ADP917916 ANL917916 AXH917916 BHD917916 BQZ917916 CAV917916 CKR917916 CUN917916 DEJ917916 DOF917916 DYB917916 EHX917916 ERT917916 FBP917916 FLL917916 FVH917916 GFD917916 GOZ917916 GYV917916 HIR917916 HSN917916 ICJ917916 IMF917916 IWB917916 JFX917916 JPT917916 JZP917916 KJL917916 KTH917916 LDD917916 LMZ917916 LWV917916 MGR917916 MQN917916 NAJ917916 NKF917916 NUB917916 ODX917916 ONT917916 OXP917916 PHL917916 PRH917916 QBD917916 QKZ917916 QUV917916 RER917916 RON917916 RYJ917916 SIF917916 SSB917916 TBX917916 TLT917916 TVP917916 UFL917916 UPH917916 UZD917916 VIZ917916 VSV917916 WCR917916 WMN917916 WWJ917916 JX983452 TT983452 ADP983452 ANL983452 AXH983452 BHD983452 BQZ983452 CAV983452 CKR983452 CUN983452 DEJ983452 DOF983452 DYB983452 EHX983452 ERT983452 FBP983452 FLL983452 FVH983452 GFD983452 GOZ983452 GYV983452 HIR983452 HSN983452 ICJ983452 IMF983452 IWB983452 JFX983452 JPT983452 JZP983452 KJL983452 KTH983452 LDD983452 LMZ983452 LWV983452 MGR983452 MQN983452 NAJ983452 NKF983452 NUB983452 ODX983452 ONT983452 OXP983452 PHL983452 PRH983452 QBD983452 QKZ983452 QUV983452 RER983452 RON983452 RYJ983452 SIF983452 SSB983452 TBX983452 TLT983452 TVP983452 UFL983452 UPH983452 UZD983452 VIZ983452 VSV983452 WCR983452 WMN983452 WWJ983452 JS65948 TO65948 ADK65948 ANG65948 AXC65948 BGY65948 BQU65948 CAQ65948 CKM65948 CUI65948 DEE65948 DOA65948 DXW65948 EHS65948 ERO65948 FBK65948 FLG65948 FVC65948 GEY65948 GOU65948 GYQ65948 HIM65948 HSI65948 ICE65948 IMA65948 IVW65948 JFS65948 JPO65948 JZK65948 KJG65948 KTC65948 LCY65948 LMU65948 LWQ65948 MGM65948 MQI65948 NAE65948 NKA65948 NTW65948 ODS65948 ONO65948 OXK65948 PHG65948 PRC65948 QAY65948 QKU65948 QUQ65948 REM65948 ROI65948 RYE65948 SIA65948 SRW65948 TBS65948 TLO65948 TVK65948 UFG65948 UPC65948 UYY65948 VIU65948 VSQ65948 WCM65948 WMI65948 WWE65948 JS131484 TO131484 ADK131484 ANG131484 AXC131484 BGY131484 BQU131484 CAQ131484 CKM131484 CUI131484 DEE131484 DOA131484 DXW131484 EHS131484 ERO131484 FBK131484 FLG131484 FVC131484 GEY131484 GOU131484 GYQ131484 HIM131484 HSI131484 ICE131484 IMA131484 IVW131484 JFS131484 JPO131484 JZK131484 KJG131484 KTC131484 LCY131484 LMU131484 LWQ131484 MGM131484 MQI131484 NAE131484 NKA131484 NTW131484 ODS131484 ONO131484 OXK131484 PHG131484 PRC131484 QAY131484 QKU131484 QUQ131484 REM131484 ROI131484 RYE131484 SIA131484 SRW131484 TBS131484 TLO131484 TVK131484 UFG131484 UPC131484 UYY131484 VIU131484 VSQ131484 WCM131484 WMI131484 WWE131484 JS197020 TO197020 ADK197020 ANG197020 AXC197020 BGY197020 BQU197020 CAQ197020 CKM197020 CUI197020 DEE197020 DOA197020 DXW197020 EHS197020 ERO197020 FBK197020 FLG197020 FVC197020 GEY197020 GOU197020 GYQ197020 HIM197020 HSI197020 ICE197020 IMA197020 IVW197020 JFS197020 JPO197020 JZK197020 KJG197020 KTC197020 LCY197020 LMU197020 LWQ197020 MGM197020 MQI197020 NAE197020 NKA197020 NTW197020 ODS197020 ONO197020 OXK197020 PHG197020 PRC197020 QAY197020 QKU197020 QUQ197020 REM197020 ROI197020 RYE197020 SIA197020 SRW197020 TBS197020 TLO197020 TVK197020 UFG197020 UPC197020 UYY197020 VIU197020 VSQ197020 WCM197020 WMI197020 WWE197020 JS262556 TO262556 ADK262556 ANG262556 AXC262556 BGY262556 BQU262556 CAQ262556 CKM262556 CUI262556 DEE262556 DOA262556 DXW262556 EHS262556 ERO262556 FBK262556 FLG262556 FVC262556 GEY262556 GOU262556 GYQ262556 HIM262556 HSI262556 ICE262556 IMA262556 IVW262556 JFS262556 JPO262556 JZK262556 KJG262556 KTC262556 LCY262556 LMU262556 LWQ262556 MGM262556 MQI262556 NAE262556 NKA262556 NTW262556 ODS262556 ONO262556 OXK262556 PHG262556 PRC262556 QAY262556 QKU262556 QUQ262556 REM262556 ROI262556 RYE262556 SIA262556 SRW262556 TBS262556 TLO262556 TVK262556 UFG262556 UPC262556 UYY262556 VIU262556 VSQ262556 WCM262556 WMI262556 WWE262556 JS328092 TO328092 ADK328092 ANG328092 AXC328092 BGY328092 BQU328092 CAQ328092 CKM328092 CUI328092 DEE328092 DOA328092 DXW328092 EHS328092 ERO328092 FBK328092 FLG328092 FVC328092 GEY328092 GOU328092 GYQ328092 HIM328092 HSI328092 ICE328092 IMA328092 IVW328092 JFS328092 JPO328092 JZK328092 KJG328092 KTC328092 LCY328092 LMU328092 LWQ328092 MGM328092 MQI328092 NAE328092 NKA328092 NTW328092 ODS328092 ONO328092 OXK328092 PHG328092 PRC328092 QAY328092 QKU328092 QUQ328092 REM328092 ROI328092 RYE328092 SIA328092 SRW328092 TBS328092 TLO328092 TVK328092 UFG328092 UPC328092 UYY328092 VIU328092 VSQ328092 WCM328092 WMI328092 WWE328092 JS393628 TO393628 ADK393628 ANG393628 AXC393628 BGY393628 BQU393628 CAQ393628 CKM393628 CUI393628 DEE393628 DOA393628 DXW393628 EHS393628 ERO393628 FBK393628 FLG393628 FVC393628 GEY393628 GOU393628 GYQ393628 HIM393628 HSI393628 ICE393628 IMA393628 IVW393628 JFS393628 JPO393628 JZK393628 KJG393628 KTC393628 LCY393628 LMU393628 LWQ393628 MGM393628 MQI393628 NAE393628 NKA393628 NTW393628 ODS393628 ONO393628 OXK393628 PHG393628 PRC393628 QAY393628 QKU393628 QUQ393628 REM393628 ROI393628 RYE393628 SIA393628 SRW393628 TBS393628 TLO393628 TVK393628 UFG393628 UPC393628 UYY393628 VIU393628 VSQ393628 WCM393628 WMI393628 WWE393628 JS459164 TO459164 ADK459164 ANG459164 AXC459164 BGY459164 BQU459164 CAQ459164 CKM459164 CUI459164 DEE459164 DOA459164 DXW459164 EHS459164 ERO459164 FBK459164 FLG459164 FVC459164 GEY459164 GOU459164 GYQ459164 HIM459164 HSI459164 ICE459164 IMA459164 IVW459164 JFS459164 JPO459164 JZK459164 KJG459164 KTC459164 LCY459164 LMU459164 LWQ459164 MGM459164 MQI459164 NAE459164 NKA459164 NTW459164 ODS459164 ONO459164 OXK459164 PHG459164 PRC459164 QAY459164 QKU459164 QUQ459164 REM459164 ROI459164 RYE459164 SIA459164 SRW459164 TBS459164 TLO459164 TVK459164 UFG459164 UPC459164 UYY459164 VIU459164 VSQ459164 WCM459164 WMI459164 WWE459164 JS524700 TO524700 ADK524700 ANG524700 AXC524700 BGY524700 BQU524700 CAQ524700 CKM524700 CUI524700 DEE524700 DOA524700 DXW524700 EHS524700 ERO524700 FBK524700 FLG524700 FVC524700 GEY524700 GOU524700 GYQ524700 HIM524700 HSI524700 ICE524700 IMA524700 IVW524700 JFS524700 JPO524700 JZK524700 KJG524700 KTC524700 LCY524700 LMU524700 LWQ524700 MGM524700 MQI524700 NAE524700 NKA524700 NTW524700 ODS524700 ONO524700 OXK524700 PHG524700 PRC524700 QAY524700 QKU524700 QUQ524700 REM524700 ROI524700 RYE524700 SIA524700 SRW524700 TBS524700 TLO524700 TVK524700 UFG524700 UPC524700 UYY524700 VIU524700 VSQ524700 WCM524700 WMI524700 WWE524700 JS590236 TO590236 ADK590236 ANG590236 AXC590236 BGY590236 BQU590236 CAQ590236 CKM590236 CUI590236 DEE590236 DOA590236 DXW590236 EHS590236 ERO590236 FBK590236 FLG590236 FVC590236 GEY590236 GOU590236 GYQ590236 HIM590236 HSI590236 ICE590236 IMA590236 IVW590236 JFS590236 JPO590236 JZK590236 KJG590236 KTC590236 LCY590236 LMU590236 LWQ590236 MGM590236 MQI590236 NAE590236 NKA590236 NTW590236 ODS590236 ONO590236 OXK590236 PHG590236 PRC590236 QAY590236 QKU590236 QUQ590236 REM590236 ROI590236 RYE590236 SIA590236 SRW590236 TBS590236 TLO590236 TVK590236 UFG590236 UPC590236 UYY590236 VIU590236 VSQ590236 WCM590236 WMI590236 WWE590236 JS655772 TO655772 ADK655772 ANG655772 AXC655772 BGY655772 BQU655772 CAQ655772 CKM655772 CUI655772 DEE655772 DOA655772 DXW655772 EHS655772 ERO655772 FBK655772 FLG655772 FVC655772 GEY655772 GOU655772 GYQ655772 HIM655772 HSI655772 ICE655772 IMA655772 IVW655772 JFS655772 JPO655772 JZK655772 KJG655772 KTC655772 LCY655772 LMU655772 LWQ655772 MGM655772 MQI655772 NAE655772 NKA655772 NTW655772 ODS655772 ONO655772 OXK655772 PHG655772 PRC655772 QAY655772 QKU655772 QUQ655772 REM655772 ROI655772 RYE655772 SIA655772 SRW655772 TBS655772 TLO655772 TVK655772 UFG655772 UPC655772 UYY655772 VIU655772 VSQ655772 WCM655772 WMI655772 WWE655772 JS721308 TO721308 ADK721308 ANG721308 AXC721308 BGY721308 BQU721308 CAQ721308 CKM721308 CUI721308 DEE721308 DOA721308 DXW721308 EHS721308 ERO721308 FBK721308 FLG721308 FVC721308 GEY721308 GOU721308 GYQ721308 HIM721308 HSI721308 ICE721308 IMA721308 IVW721308 JFS721308 JPO721308 JZK721308 KJG721308 KTC721308 LCY721308 LMU721308 LWQ721308 MGM721308 MQI721308 NAE721308 NKA721308 NTW721308 ODS721308 ONO721308 OXK721308 PHG721308 PRC721308 QAY721308 QKU721308 QUQ721308 REM721308 ROI721308 RYE721308 SIA721308 SRW721308 TBS721308 TLO721308 TVK721308 UFG721308 UPC721308 UYY721308 VIU721308 VSQ721308 WCM721308 WMI721308 WWE721308 JS786844 TO786844 ADK786844 ANG786844 AXC786844 BGY786844 BQU786844 CAQ786844 CKM786844 CUI786844 DEE786844 DOA786844 DXW786844 EHS786844 ERO786844 FBK786844 FLG786844 FVC786844 GEY786844 GOU786844 GYQ786844 HIM786844 HSI786844 ICE786844 IMA786844 IVW786844 JFS786844 JPO786844 JZK786844 KJG786844 KTC786844 LCY786844 LMU786844 LWQ786844 MGM786844 MQI786844 NAE786844 NKA786844 NTW786844 ODS786844 ONO786844 OXK786844 PHG786844 PRC786844 QAY786844 QKU786844 QUQ786844 REM786844 ROI786844 RYE786844 SIA786844 SRW786844 TBS786844 TLO786844 TVK786844 UFG786844 UPC786844 UYY786844 VIU786844 VSQ786844 WCM786844 WMI786844 WWE786844 JS852380 TO852380 ADK852380 ANG852380 AXC852380 BGY852380 BQU852380 CAQ852380 CKM852380 CUI852380 DEE852380 DOA852380 DXW852380 EHS852380 ERO852380 FBK852380 FLG852380 FVC852380 GEY852380 GOU852380 GYQ852380 HIM852380 HSI852380 ICE852380 IMA852380 IVW852380 JFS852380 JPO852380 JZK852380 KJG852380 KTC852380 LCY852380 LMU852380 LWQ852380 MGM852380 MQI852380 NAE852380 NKA852380 NTW852380 ODS852380 ONO852380 OXK852380 PHG852380 PRC852380 QAY852380 QKU852380 QUQ852380 REM852380 ROI852380 RYE852380 SIA852380 SRW852380 TBS852380 TLO852380 TVK852380 UFG852380 UPC852380 UYY852380 VIU852380 VSQ852380 WCM852380 WMI852380 WWE852380 JS917916 TO917916 ADK917916 ANG917916 AXC917916 BGY917916 BQU917916 CAQ917916 CKM917916 CUI917916 DEE917916 DOA917916 DXW917916 EHS917916 ERO917916 FBK917916 FLG917916 FVC917916 GEY917916 GOU917916 GYQ917916 HIM917916 HSI917916 ICE917916 IMA917916 IVW917916 JFS917916 JPO917916 JZK917916 KJG917916 KTC917916 LCY917916 LMU917916 LWQ917916 MGM917916 MQI917916 NAE917916 NKA917916 NTW917916 ODS917916 ONO917916 OXK917916 PHG917916 PRC917916 QAY917916 QKU917916 QUQ917916 REM917916 ROI917916 RYE917916 SIA917916 SRW917916 TBS917916 TLO917916 TVK917916 UFG917916 UPC917916 UYY917916 VIU917916 VSQ917916 WCM917916 WMI917916 WWE917916 JS983452 TO983452 ADK983452 ANG983452 AXC983452 BGY983452 BQU983452 CAQ983452 CKM983452 CUI983452 DEE983452 DOA983452 DXW983452 EHS983452 ERO983452 FBK983452 FLG983452 FVC983452 GEY983452 GOU983452 GYQ983452 HIM983452 HSI983452 ICE983452 IMA983452 IVW983452 JFS983452 JPO983452 JZK983452 KJG983452 KTC983452 LCY983452 LMU983452 LWQ983452 MGM983452 MQI983452 NAE983452 NKA983452 NTW983452 ODS983452 ONO983452 OXK983452 PHG983452 PRC983452 QAY983452 QKU983452 QUQ983452 REM983452 ROI983452 RYE983452 SIA983452 SRW983452 TBS983452 TLO983452 TVK983452 UFG983452 UPC983452 UYY983452 VIU983452 VSQ983452 WCM983452 WMI983452 WWE983452 JX65952 TT65952 ADP65952 ANL65952 AXH65952 BHD65952 BQZ65952 CAV65952 CKR65952 CUN65952 DEJ65952 DOF65952 DYB65952 EHX65952 ERT65952 FBP65952 FLL65952 FVH65952 GFD65952 GOZ65952 GYV65952 HIR65952 HSN65952 ICJ65952 IMF65952 IWB65952 JFX65952 JPT65952 JZP65952 KJL65952 KTH65952 LDD65952 LMZ65952 LWV65952 MGR65952 MQN65952 NAJ65952 NKF65952 NUB65952 ODX65952 ONT65952 OXP65952 PHL65952 PRH65952 QBD65952 QKZ65952 QUV65952 RER65952 RON65952 RYJ65952 SIF65952 SSB65952 TBX65952 TLT65952 TVP65952 UFL65952 UPH65952 UZD65952 VIZ65952 VSV65952 WCR65952 WMN65952 WWJ65952 JX131488 TT131488 ADP131488 ANL131488 AXH131488 BHD131488 BQZ131488 CAV131488 CKR131488 CUN131488 DEJ131488 DOF131488 DYB131488 EHX131488 ERT131488 FBP131488 FLL131488 FVH131488 GFD131488 GOZ131488 GYV131488 HIR131488 HSN131488 ICJ131488 IMF131488 IWB131488 JFX131488 JPT131488 JZP131488 KJL131488 KTH131488 LDD131488 LMZ131488 LWV131488 MGR131488 MQN131488 NAJ131488 NKF131488 NUB131488 ODX131488 ONT131488 OXP131488 PHL131488 PRH131488 QBD131488 QKZ131488 QUV131488 RER131488 RON131488 RYJ131488 SIF131488 SSB131488 TBX131488 TLT131488 TVP131488 UFL131488 UPH131488 UZD131488 VIZ131488 VSV131488 WCR131488 WMN131488 WWJ131488 JX197024 TT197024 ADP197024 ANL197024 AXH197024 BHD197024 BQZ197024 CAV197024 CKR197024 CUN197024 DEJ197024 DOF197024 DYB197024 EHX197024 ERT197024 FBP197024 FLL197024 FVH197024 GFD197024 GOZ197024 GYV197024 HIR197024 HSN197024 ICJ197024 IMF197024 IWB197024 JFX197024 JPT197024 JZP197024 KJL197024 KTH197024 LDD197024 LMZ197024 LWV197024 MGR197024 MQN197024 NAJ197024 NKF197024 NUB197024 ODX197024 ONT197024 OXP197024 PHL197024 PRH197024 QBD197024 QKZ197024 QUV197024 RER197024 RON197024 RYJ197024 SIF197024 SSB197024 TBX197024 TLT197024 TVP197024 UFL197024 UPH197024 UZD197024 VIZ197024 VSV197024 WCR197024 WMN197024 WWJ197024 JX262560 TT262560 ADP262560 ANL262560 AXH262560 BHD262560 BQZ262560 CAV262560 CKR262560 CUN262560 DEJ262560 DOF262560 DYB262560 EHX262560 ERT262560 FBP262560 FLL262560 FVH262560 GFD262560 GOZ262560 GYV262560 HIR262560 HSN262560 ICJ262560 IMF262560 IWB262560 JFX262560 JPT262560 JZP262560 KJL262560 KTH262560 LDD262560 LMZ262560 LWV262560 MGR262560 MQN262560 NAJ262560 NKF262560 NUB262560 ODX262560 ONT262560 OXP262560 PHL262560 PRH262560 QBD262560 QKZ262560 QUV262560 RER262560 RON262560 RYJ262560 SIF262560 SSB262560 TBX262560 TLT262560 TVP262560 UFL262560 UPH262560 UZD262560 VIZ262560 VSV262560 WCR262560 WMN262560 WWJ262560 JX328096 TT328096 ADP328096 ANL328096 AXH328096 BHD328096 BQZ328096 CAV328096 CKR328096 CUN328096 DEJ328096 DOF328096 DYB328096 EHX328096 ERT328096 FBP328096 FLL328096 FVH328096 GFD328096 GOZ328096 GYV328096 HIR328096 HSN328096 ICJ328096 IMF328096 IWB328096 JFX328096 JPT328096 JZP328096 KJL328096 KTH328096 LDD328096 LMZ328096 LWV328096 MGR328096 MQN328096 NAJ328096 NKF328096 NUB328096 ODX328096 ONT328096 OXP328096 PHL328096 PRH328096 QBD328096 QKZ328096 QUV328096 RER328096 RON328096 RYJ328096 SIF328096 SSB328096 TBX328096 TLT328096 TVP328096 UFL328096 UPH328096 UZD328096 VIZ328096 VSV328096 WCR328096 WMN328096 WWJ328096 JX393632 TT393632 ADP393632 ANL393632 AXH393632 BHD393632 BQZ393632 CAV393632 CKR393632 CUN393632 DEJ393632 DOF393632 DYB393632 EHX393632 ERT393632 FBP393632 FLL393632 FVH393632 GFD393632 GOZ393632 GYV393632 HIR393632 HSN393632 ICJ393632 IMF393632 IWB393632 JFX393632 JPT393632 JZP393632 KJL393632 KTH393632 LDD393632 LMZ393632 LWV393632 MGR393632 MQN393632 NAJ393632 NKF393632 NUB393632 ODX393632 ONT393632 OXP393632 PHL393632 PRH393632 QBD393632 QKZ393632 QUV393632 RER393632 RON393632 RYJ393632 SIF393632 SSB393632 TBX393632 TLT393632 TVP393632 UFL393632 UPH393632 UZD393632 VIZ393632 VSV393632 WCR393632 WMN393632 WWJ393632 JX459168 TT459168 ADP459168 ANL459168 AXH459168 BHD459168 BQZ459168 CAV459168 CKR459168 CUN459168 DEJ459168 DOF459168 DYB459168 EHX459168 ERT459168 FBP459168 FLL459168 FVH459168 GFD459168 GOZ459168 GYV459168 HIR459168 HSN459168 ICJ459168 IMF459168 IWB459168 JFX459168 JPT459168 JZP459168 KJL459168 KTH459168 LDD459168 LMZ459168 LWV459168 MGR459168 MQN459168 NAJ459168 NKF459168 NUB459168 ODX459168 ONT459168 OXP459168 PHL459168 PRH459168 QBD459168 QKZ459168 QUV459168 RER459168 RON459168 RYJ459168 SIF459168 SSB459168 TBX459168 TLT459168 TVP459168 UFL459168 UPH459168 UZD459168 VIZ459168 VSV459168 WCR459168 WMN459168 WWJ459168 JX524704 TT524704 ADP524704 ANL524704 AXH524704 BHD524704 BQZ524704 CAV524704 CKR524704 CUN524704 DEJ524704 DOF524704 DYB524704 EHX524704 ERT524704 FBP524704 FLL524704 FVH524704 GFD524704 GOZ524704 GYV524704 HIR524704 HSN524704 ICJ524704 IMF524704 IWB524704 JFX524704 JPT524704 JZP524704 KJL524704 KTH524704 LDD524704 LMZ524704 LWV524704 MGR524704 MQN524704 NAJ524704 NKF524704 NUB524704 ODX524704 ONT524704 OXP524704 PHL524704 PRH524704 QBD524704 QKZ524704 QUV524704 RER524704 RON524704 RYJ524704 SIF524704 SSB524704 TBX524704 TLT524704 TVP524704 UFL524704 UPH524704 UZD524704 VIZ524704 VSV524704 WCR524704 WMN524704 WWJ524704 JX590240 TT590240 ADP590240 ANL590240 AXH590240 BHD590240 BQZ590240 CAV590240 CKR590240 CUN590240 DEJ590240 DOF590240 DYB590240 EHX590240 ERT590240 FBP590240 FLL590240 FVH590240 GFD590240 GOZ590240 GYV590240 HIR590240 HSN590240 ICJ590240 IMF590240 IWB590240 JFX590240 JPT590240 JZP590240 KJL590240 KTH590240 LDD590240 LMZ590240 LWV590240 MGR590240 MQN590240 NAJ590240 NKF590240 NUB590240 ODX590240 ONT590240 OXP590240 PHL590240 PRH590240 QBD590240 QKZ590240 QUV590240 RER590240 RON590240 RYJ590240 SIF590240 SSB590240 TBX590240 TLT590240 TVP590240 UFL590240 UPH590240 UZD590240 VIZ590240 VSV590240 WCR590240 WMN590240 WWJ590240 JX655776 TT655776 ADP655776 ANL655776 AXH655776 BHD655776 BQZ655776 CAV655776 CKR655776 CUN655776 DEJ655776 DOF655776 DYB655776 EHX655776 ERT655776 FBP655776 FLL655776 FVH655776 GFD655776 GOZ655776 GYV655776 HIR655776 HSN655776 ICJ655776 IMF655776 IWB655776 JFX655776 JPT655776 JZP655776 KJL655776 KTH655776 LDD655776 LMZ655776 LWV655776 MGR655776 MQN655776 NAJ655776 NKF655776 NUB655776 ODX655776 ONT655776 OXP655776 PHL655776 PRH655776 QBD655776 QKZ655776 QUV655776 RER655776 RON655776 RYJ655776 SIF655776 SSB655776 TBX655776 TLT655776 TVP655776 UFL655776 UPH655776 UZD655776 VIZ655776 VSV655776 WCR655776 WMN655776 WWJ655776 JX721312 TT721312 ADP721312 ANL721312 AXH721312 BHD721312 BQZ721312 CAV721312 CKR721312 CUN721312 DEJ721312 DOF721312 DYB721312 EHX721312 ERT721312 FBP721312 FLL721312 FVH721312 GFD721312 GOZ721312 GYV721312 HIR721312 HSN721312 ICJ721312 IMF721312 IWB721312 JFX721312 JPT721312 JZP721312 KJL721312 KTH721312 LDD721312 LMZ721312 LWV721312 MGR721312 MQN721312 NAJ721312 NKF721312 NUB721312 ODX721312 ONT721312 OXP721312 PHL721312 PRH721312 QBD721312 QKZ721312 QUV721312 RER721312 RON721312 RYJ721312 SIF721312 SSB721312 TBX721312 TLT721312 TVP721312 UFL721312 UPH721312 UZD721312 VIZ721312 VSV721312 WCR721312 WMN721312 WWJ721312 JX786848 TT786848 ADP786848 ANL786848 AXH786848 BHD786848 BQZ786848 CAV786848 CKR786848 CUN786848 DEJ786848 DOF786848 DYB786848 EHX786848 ERT786848 FBP786848 FLL786848 FVH786848 GFD786848 GOZ786848 GYV786848 HIR786848 HSN786848 ICJ786848 IMF786848 IWB786848 JFX786848 JPT786848 JZP786848 KJL786848 KTH786848 LDD786848 LMZ786848 LWV786848 MGR786848 MQN786848 NAJ786848 NKF786848 NUB786848 ODX786848 ONT786848 OXP786848 PHL786848 PRH786848 QBD786848 QKZ786848 QUV786848 RER786848 RON786848 RYJ786848 SIF786848 SSB786848 TBX786848 TLT786848 TVP786848 UFL786848 UPH786848 UZD786848 VIZ786848 VSV786848 WCR786848 WMN786848 WWJ786848 JX852384 TT852384 ADP852384 ANL852384 AXH852384 BHD852384 BQZ852384 CAV852384 CKR852384 CUN852384 DEJ852384 DOF852384 DYB852384 EHX852384 ERT852384 FBP852384 FLL852384 FVH852384 GFD852384 GOZ852384 GYV852384 HIR852384 HSN852384 ICJ852384 IMF852384 IWB852384 JFX852384 JPT852384 JZP852384 KJL852384 KTH852384 LDD852384 LMZ852384 LWV852384 MGR852384 MQN852384 NAJ852384 NKF852384 NUB852384 ODX852384 ONT852384 OXP852384 PHL852384 PRH852384 QBD852384 QKZ852384 QUV852384 RER852384 RON852384 RYJ852384 SIF852384 SSB852384 TBX852384 TLT852384 TVP852384 UFL852384 UPH852384 UZD852384 VIZ852384 VSV852384 WCR852384 WMN852384 WWJ852384 JX917920 TT917920 ADP917920 ANL917920 AXH917920 BHD917920 BQZ917920 CAV917920 CKR917920 CUN917920 DEJ917920 DOF917920 DYB917920 EHX917920 ERT917920 FBP917920 FLL917920 FVH917920 GFD917920 GOZ917920 GYV917920 HIR917920 HSN917920 ICJ917920 IMF917920 IWB917920 JFX917920 JPT917920 JZP917920 KJL917920 KTH917920 LDD917920 LMZ917920 LWV917920 MGR917920 MQN917920 NAJ917920 NKF917920 NUB917920 ODX917920 ONT917920 OXP917920 PHL917920 PRH917920 QBD917920 QKZ917920 QUV917920 RER917920 RON917920 RYJ917920 SIF917920 SSB917920 TBX917920 TLT917920 TVP917920 UFL917920 UPH917920 UZD917920 VIZ917920 VSV917920 WCR917920 WMN917920 WWJ917920 JX983456 TT983456 ADP983456 ANL983456 AXH983456 BHD983456 BQZ983456 CAV983456 CKR983456 CUN983456 DEJ983456 DOF983456 DYB983456 EHX983456 ERT983456 FBP983456 FLL983456 FVH983456 GFD983456 GOZ983456 GYV983456 HIR983456 HSN983456 ICJ983456 IMF983456 IWB983456 JFX983456 JPT983456 JZP983456 KJL983456 KTH983456 LDD983456 LMZ983456 LWV983456 MGR983456 MQN983456 NAJ983456 NKF983456 NUB983456 ODX983456 ONT983456 OXP983456 PHL983456 PRH983456 QBD983456 QKZ983456 QUV983456 RER983456 RON983456 RYJ983456 SIF983456 SSB983456 TBX983456 TLT983456 TVP983456 UFL983456 UPH983456 UZD983456 VIZ983456 VSV983456 WCR983456 WMN983456 WWJ983456"/>
    <dataValidation type="custom" allowBlank="1" showInputMessage="1" showErrorMessage="1" errorTitle="رجعنا تاني" error="أنشطة وخلافه واختياري واجباري هي ثورة 25يناير عند الوزارة وهربت " sqref="KA65521:KA65947 TW65521:TW65947 ADS65521:ADS65947 ANO65521:ANO65947 AXK65521:AXK65947 BHG65521:BHG65947 BRC65521:BRC65947 CAY65521:CAY65947 CKU65521:CKU65947 CUQ65521:CUQ65947 DEM65521:DEM65947 DOI65521:DOI65947 DYE65521:DYE65947 EIA65521:EIA65947 ERW65521:ERW65947 FBS65521:FBS65947 FLO65521:FLO65947 FVK65521:FVK65947 GFG65521:GFG65947 GPC65521:GPC65947 GYY65521:GYY65947 HIU65521:HIU65947 HSQ65521:HSQ65947 ICM65521:ICM65947 IMI65521:IMI65947 IWE65521:IWE65947 JGA65521:JGA65947 JPW65521:JPW65947 JZS65521:JZS65947 KJO65521:KJO65947 KTK65521:KTK65947 LDG65521:LDG65947 LNC65521:LNC65947 LWY65521:LWY65947 MGU65521:MGU65947 MQQ65521:MQQ65947 NAM65521:NAM65947 NKI65521:NKI65947 NUE65521:NUE65947 OEA65521:OEA65947 ONW65521:ONW65947 OXS65521:OXS65947 PHO65521:PHO65947 PRK65521:PRK65947 QBG65521:QBG65947 QLC65521:QLC65947 QUY65521:QUY65947 REU65521:REU65947 ROQ65521:ROQ65947 RYM65521:RYM65947 SII65521:SII65947 SSE65521:SSE65947 TCA65521:TCA65947 TLW65521:TLW65947 TVS65521:TVS65947 UFO65521:UFO65947 UPK65521:UPK65947 UZG65521:UZG65947 VJC65521:VJC65947 VSY65521:VSY65947 WCU65521:WCU65947 WMQ65521:WMQ65947 WWM65521:WWM65947 KA131057:KA131483 TW131057:TW131483 ADS131057:ADS131483 ANO131057:ANO131483 AXK131057:AXK131483 BHG131057:BHG131483 BRC131057:BRC131483 CAY131057:CAY131483 CKU131057:CKU131483 CUQ131057:CUQ131483 DEM131057:DEM131483 DOI131057:DOI131483 DYE131057:DYE131483 EIA131057:EIA131483 ERW131057:ERW131483 FBS131057:FBS131483 FLO131057:FLO131483 FVK131057:FVK131483 GFG131057:GFG131483 GPC131057:GPC131483 GYY131057:GYY131483 HIU131057:HIU131483 HSQ131057:HSQ131483 ICM131057:ICM131483 IMI131057:IMI131483 IWE131057:IWE131483 JGA131057:JGA131483 JPW131057:JPW131483 JZS131057:JZS131483 KJO131057:KJO131483 KTK131057:KTK131483 LDG131057:LDG131483 LNC131057:LNC131483 LWY131057:LWY131483 MGU131057:MGU131483 MQQ131057:MQQ131483 NAM131057:NAM131483 NKI131057:NKI131483 NUE131057:NUE131483 OEA131057:OEA131483 ONW131057:ONW131483 OXS131057:OXS131483 PHO131057:PHO131483 PRK131057:PRK131483 QBG131057:QBG131483 QLC131057:QLC131483 QUY131057:QUY131483 REU131057:REU131483 ROQ131057:ROQ131483 RYM131057:RYM131483 SII131057:SII131483 SSE131057:SSE131483 TCA131057:TCA131483 TLW131057:TLW131483 TVS131057:TVS131483 UFO131057:UFO131483 UPK131057:UPK131483 UZG131057:UZG131483 VJC131057:VJC131483 VSY131057:VSY131483 WCU131057:WCU131483 WMQ131057:WMQ131483 WWM131057:WWM131483 KA196593:KA197019 TW196593:TW197019 ADS196593:ADS197019 ANO196593:ANO197019 AXK196593:AXK197019 BHG196593:BHG197019 BRC196593:BRC197019 CAY196593:CAY197019 CKU196593:CKU197019 CUQ196593:CUQ197019 DEM196593:DEM197019 DOI196593:DOI197019 DYE196593:DYE197019 EIA196593:EIA197019 ERW196593:ERW197019 FBS196593:FBS197019 FLO196593:FLO197019 FVK196593:FVK197019 GFG196593:GFG197019 GPC196593:GPC197019 GYY196593:GYY197019 HIU196593:HIU197019 HSQ196593:HSQ197019 ICM196593:ICM197019 IMI196593:IMI197019 IWE196593:IWE197019 JGA196593:JGA197019 JPW196593:JPW197019 JZS196593:JZS197019 KJO196593:KJO197019 KTK196593:KTK197019 LDG196593:LDG197019 LNC196593:LNC197019 LWY196593:LWY197019 MGU196593:MGU197019 MQQ196593:MQQ197019 NAM196593:NAM197019 NKI196593:NKI197019 NUE196593:NUE197019 OEA196593:OEA197019 ONW196593:ONW197019 OXS196593:OXS197019 PHO196593:PHO197019 PRK196593:PRK197019 QBG196593:QBG197019 QLC196593:QLC197019 QUY196593:QUY197019 REU196593:REU197019 ROQ196593:ROQ197019 RYM196593:RYM197019 SII196593:SII197019 SSE196593:SSE197019 TCA196593:TCA197019 TLW196593:TLW197019 TVS196593:TVS197019 UFO196593:UFO197019 UPK196593:UPK197019 UZG196593:UZG197019 VJC196593:VJC197019 VSY196593:VSY197019 WCU196593:WCU197019 WMQ196593:WMQ197019 WWM196593:WWM197019 KA262129:KA262555 TW262129:TW262555 ADS262129:ADS262555 ANO262129:ANO262555 AXK262129:AXK262555 BHG262129:BHG262555 BRC262129:BRC262555 CAY262129:CAY262555 CKU262129:CKU262555 CUQ262129:CUQ262555 DEM262129:DEM262555 DOI262129:DOI262555 DYE262129:DYE262555 EIA262129:EIA262555 ERW262129:ERW262555 FBS262129:FBS262555 FLO262129:FLO262555 FVK262129:FVK262555 GFG262129:GFG262555 GPC262129:GPC262555 GYY262129:GYY262555 HIU262129:HIU262555 HSQ262129:HSQ262555 ICM262129:ICM262555 IMI262129:IMI262555 IWE262129:IWE262555 JGA262129:JGA262555 JPW262129:JPW262555 JZS262129:JZS262555 KJO262129:KJO262555 KTK262129:KTK262555 LDG262129:LDG262555 LNC262129:LNC262555 LWY262129:LWY262555 MGU262129:MGU262555 MQQ262129:MQQ262555 NAM262129:NAM262555 NKI262129:NKI262555 NUE262129:NUE262555 OEA262129:OEA262555 ONW262129:ONW262555 OXS262129:OXS262555 PHO262129:PHO262555 PRK262129:PRK262555 QBG262129:QBG262555 QLC262129:QLC262555 QUY262129:QUY262555 REU262129:REU262555 ROQ262129:ROQ262555 RYM262129:RYM262555 SII262129:SII262555 SSE262129:SSE262555 TCA262129:TCA262555 TLW262129:TLW262555 TVS262129:TVS262555 UFO262129:UFO262555 UPK262129:UPK262555 UZG262129:UZG262555 VJC262129:VJC262555 VSY262129:VSY262555 WCU262129:WCU262555 WMQ262129:WMQ262555 WWM262129:WWM262555 KA327665:KA328091 TW327665:TW328091 ADS327665:ADS328091 ANO327665:ANO328091 AXK327665:AXK328091 BHG327665:BHG328091 BRC327665:BRC328091 CAY327665:CAY328091 CKU327665:CKU328091 CUQ327665:CUQ328091 DEM327665:DEM328091 DOI327665:DOI328091 DYE327665:DYE328091 EIA327665:EIA328091 ERW327665:ERW328091 FBS327665:FBS328091 FLO327665:FLO328091 FVK327665:FVK328091 GFG327665:GFG328091 GPC327665:GPC328091 GYY327665:GYY328091 HIU327665:HIU328091 HSQ327665:HSQ328091 ICM327665:ICM328091 IMI327665:IMI328091 IWE327665:IWE328091 JGA327665:JGA328091 JPW327665:JPW328091 JZS327665:JZS328091 KJO327665:KJO328091 KTK327665:KTK328091 LDG327665:LDG328091 LNC327665:LNC328091 LWY327665:LWY328091 MGU327665:MGU328091 MQQ327665:MQQ328091 NAM327665:NAM328091 NKI327665:NKI328091 NUE327665:NUE328091 OEA327665:OEA328091 ONW327665:ONW328091 OXS327665:OXS328091 PHO327665:PHO328091 PRK327665:PRK328091 QBG327665:QBG328091 QLC327665:QLC328091 QUY327665:QUY328091 REU327665:REU328091 ROQ327665:ROQ328091 RYM327665:RYM328091 SII327665:SII328091 SSE327665:SSE328091 TCA327665:TCA328091 TLW327665:TLW328091 TVS327665:TVS328091 UFO327665:UFO328091 UPK327665:UPK328091 UZG327665:UZG328091 VJC327665:VJC328091 VSY327665:VSY328091 WCU327665:WCU328091 WMQ327665:WMQ328091 WWM327665:WWM328091 KA393201:KA393627 TW393201:TW393627 ADS393201:ADS393627 ANO393201:ANO393627 AXK393201:AXK393627 BHG393201:BHG393627 BRC393201:BRC393627 CAY393201:CAY393627 CKU393201:CKU393627 CUQ393201:CUQ393627 DEM393201:DEM393627 DOI393201:DOI393627 DYE393201:DYE393627 EIA393201:EIA393627 ERW393201:ERW393627 FBS393201:FBS393627 FLO393201:FLO393627 FVK393201:FVK393627 GFG393201:GFG393627 GPC393201:GPC393627 GYY393201:GYY393627 HIU393201:HIU393627 HSQ393201:HSQ393627 ICM393201:ICM393627 IMI393201:IMI393627 IWE393201:IWE393627 JGA393201:JGA393627 JPW393201:JPW393627 JZS393201:JZS393627 KJO393201:KJO393627 KTK393201:KTK393627 LDG393201:LDG393627 LNC393201:LNC393627 LWY393201:LWY393627 MGU393201:MGU393627 MQQ393201:MQQ393627 NAM393201:NAM393627 NKI393201:NKI393627 NUE393201:NUE393627 OEA393201:OEA393627 ONW393201:ONW393627 OXS393201:OXS393627 PHO393201:PHO393627 PRK393201:PRK393627 QBG393201:QBG393627 QLC393201:QLC393627 QUY393201:QUY393627 REU393201:REU393627 ROQ393201:ROQ393627 RYM393201:RYM393627 SII393201:SII393627 SSE393201:SSE393627 TCA393201:TCA393627 TLW393201:TLW393627 TVS393201:TVS393627 UFO393201:UFO393627 UPK393201:UPK393627 UZG393201:UZG393627 VJC393201:VJC393627 VSY393201:VSY393627 WCU393201:WCU393627 WMQ393201:WMQ393627 WWM393201:WWM393627 KA458737:KA459163 TW458737:TW459163 ADS458737:ADS459163 ANO458737:ANO459163 AXK458737:AXK459163 BHG458737:BHG459163 BRC458737:BRC459163 CAY458737:CAY459163 CKU458737:CKU459163 CUQ458737:CUQ459163 DEM458737:DEM459163 DOI458737:DOI459163 DYE458737:DYE459163 EIA458737:EIA459163 ERW458737:ERW459163 FBS458737:FBS459163 FLO458737:FLO459163 FVK458737:FVK459163 GFG458737:GFG459163 GPC458737:GPC459163 GYY458737:GYY459163 HIU458737:HIU459163 HSQ458737:HSQ459163 ICM458737:ICM459163 IMI458737:IMI459163 IWE458737:IWE459163 JGA458737:JGA459163 JPW458737:JPW459163 JZS458737:JZS459163 KJO458737:KJO459163 KTK458737:KTK459163 LDG458737:LDG459163 LNC458737:LNC459163 LWY458737:LWY459163 MGU458737:MGU459163 MQQ458737:MQQ459163 NAM458737:NAM459163 NKI458737:NKI459163 NUE458737:NUE459163 OEA458737:OEA459163 ONW458737:ONW459163 OXS458737:OXS459163 PHO458737:PHO459163 PRK458737:PRK459163 QBG458737:QBG459163 QLC458737:QLC459163 QUY458737:QUY459163 REU458737:REU459163 ROQ458737:ROQ459163 RYM458737:RYM459163 SII458737:SII459163 SSE458737:SSE459163 TCA458737:TCA459163 TLW458737:TLW459163 TVS458737:TVS459163 UFO458737:UFO459163 UPK458737:UPK459163 UZG458737:UZG459163 VJC458737:VJC459163 VSY458737:VSY459163 WCU458737:WCU459163 WMQ458737:WMQ459163 WWM458737:WWM459163 KA524273:KA524699 TW524273:TW524699 ADS524273:ADS524699 ANO524273:ANO524699 AXK524273:AXK524699 BHG524273:BHG524699 BRC524273:BRC524699 CAY524273:CAY524699 CKU524273:CKU524699 CUQ524273:CUQ524699 DEM524273:DEM524699 DOI524273:DOI524699 DYE524273:DYE524699 EIA524273:EIA524699 ERW524273:ERW524699 FBS524273:FBS524699 FLO524273:FLO524699 FVK524273:FVK524699 GFG524273:GFG524699 GPC524273:GPC524699 GYY524273:GYY524699 HIU524273:HIU524699 HSQ524273:HSQ524699 ICM524273:ICM524699 IMI524273:IMI524699 IWE524273:IWE524699 JGA524273:JGA524699 JPW524273:JPW524699 JZS524273:JZS524699 KJO524273:KJO524699 KTK524273:KTK524699 LDG524273:LDG524699 LNC524273:LNC524699 LWY524273:LWY524699 MGU524273:MGU524699 MQQ524273:MQQ524699 NAM524273:NAM524699 NKI524273:NKI524699 NUE524273:NUE524699 OEA524273:OEA524699 ONW524273:ONW524699 OXS524273:OXS524699 PHO524273:PHO524699 PRK524273:PRK524699 QBG524273:QBG524699 QLC524273:QLC524699 QUY524273:QUY524699 REU524273:REU524699 ROQ524273:ROQ524699 RYM524273:RYM524699 SII524273:SII524699 SSE524273:SSE524699 TCA524273:TCA524699 TLW524273:TLW524699 TVS524273:TVS524699 UFO524273:UFO524699 UPK524273:UPK524699 UZG524273:UZG524699 VJC524273:VJC524699 VSY524273:VSY524699 WCU524273:WCU524699 WMQ524273:WMQ524699 WWM524273:WWM524699 KA589809:KA590235 TW589809:TW590235 ADS589809:ADS590235 ANO589809:ANO590235 AXK589809:AXK590235 BHG589809:BHG590235 BRC589809:BRC590235 CAY589809:CAY590235 CKU589809:CKU590235 CUQ589809:CUQ590235 DEM589809:DEM590235 DOI589809:DOI590235 DYE589809:DYE590235 EIA589809:EIA590235 ERW589809:ERW590235 FBS589809:FBS590235 FLO589809:FLO590235 FVK589809:FVK590235 GFG589809:GFG590235 GPC589809:GPC590235 GYY589809:GYY590235 HIU589809:HIU590235 HSQ589809:HSQ590235 ICM589809:ICM590235 IMI589809:IMI590235 IWE589809:IWE590235 JGA589809:JGA590235 JPW589809:JPW590235 JZS589809:JZS590235 KJO589809:KJO590235 KTK589809:KTK590235 LDG589809:LDG590235 LNC589809:LNC590235 LWY589809:LWY590235 MGU589809:MGU590235 MQQ589809:MQQ590235 NAM589809:NAM590235 NKI589809:NKI590235 NUE589809:NUE590235 OEA589809:OEA590235 ONW589809:ONW590235 OXS589809:OXS590235 PHO589809:PHO590235 PRK589809:PRK590235 QBG589809:QBG590235 QLC589809:QLC590235 QUY589809:QUY590235 REU589809:REU590235 ROQ589809:ROQ590235 RYM589809:RYM590235 SII589809:SII590235 SSE589809:SSE590235 TCA589809:TCA590235 TLW589809:TLW590235 TVS589809:TVS590235 UFO589809:UFO590235 UPK589809:UPK590235 UZG589809:UZG590235 VJC589809:VJC590235 VSY589809:VSY590235 WCU589809:WCU590235 WMQ589809:WMQ590235 WWM589809:WWM590235 KA655345:KA655771 TW655345:TW655771 ADS655345:ADS655771 ANO655345:ANO655771 AXK655345:AXK655771 BHG655345:BHG655771 BRC655345:BRC655771 CAY655345:CAY655771 CKU655345:CKU655771 CUQ655345:CUQ655771 DEM655345:DEM655771 DOI655345:DOI655771 DYE655345:DYE655771 EIA655345:EIA655771 ERW655345:ERW655771 FBS655345:FBS655771 FLO655345:FLO655771 FVK655345:FVK655771 GFG655345:GFG655771 GPC655345:GPC655771 GYY655345:GYY655771 HIU655345:HIU655771 HSQ655345:HSQ655771 ICM655345:ICM655771 IMI655345:IMI655771 IWE655345:IWE655771 JGA655345:JGA655771 JPW655345:JPW655771 JZS655345:JZS655771 KJO655345:KJO655771 KTK655345:KTK655771 LDG655345:LDG655771 LNC655345:LNC655771 LWY655345:LWY655771 MGU655345:MGU655771 MQQ655345:MQQ655771 NAM655345:NAM655771 NKI655345:NKI655771 NUE655345:NUE655771 OEA655345:OEA655771 ONW655345:ONW655771 OXS655345:OXS655771 PHO655345:PHO655771 PRK655345:PRK655771 QBG655345:QBG655771 QLC655345:QLC655771 QUY655345:QUY655771 REU655345:REU655771 ROQ655345:ROQ655771 RYM655345:RYM655771 SII655345:SII655771 SSE655345:SSE655771 TCA655345:TCA655771 TLW655345:TLW655771 TVS655345:TVS655771 UFO655345:UFO655771 UPK655345:UPK655771 UZG655345:UZG655771 VJC655345:VJC655771 VSY655345:VSY655771 WCU655345:WCU655771 WMQ655345:WMQ655771 WWM655345:WWM655771 KA720881:KA721307 TW720881:TW721307 ADS720881:ADS721307 ANO720881:ANO721307 AXK720881:AXK721307 BHG720881:BHG721307 BRC720881:BRC721307 CAY720881:CAY721307 CKU720881:CKU721307 CUQ720881:CUQ721307 DEM720881:DEM721307 DOI720881:DOI721307 DYE720881:DYE721307 EIA720881:EIA721307 ERW720881:ERW721307 FBS720881:FBS721307 FLO720881:FLO721307 FVK720881:FVK721307 GFG720881:GFG721307 GPC720881:GPC721307 GYY720881:GYY721307 HIU720881:HIU721307 HSQ720881:HSQ721307 ICM720881:ICM721307 IMI720881:IMI721307 IWE720881:IWE721307 JGA720881:JGA721307 JPW720881:JPW721307 JZS720881:JZS721307 KJO720881:KJO721307 KTK720881:KTK721307 LDG720881:LDG721307 LNC720881:LNC721307 LWY720881:LWY721307 MGU720881:MGU721307 MQQ720881:MQQ721307 NAM720881:NAM721307 NKI720881:NKI721307 NUE720881:NUE721307 OEA720881:OEA721307 ONW720881:ONW721307 OXS720881:OXS721307 PHO720881:PHO721307 PRK720881:PRK721307 QBG720881:QBG721307 QLC720881:QLC721307 QUY720881:QUY721307 REU720881:REU721307 ROQ720881:ROQ721307 RYM720881:RYM721307 SII720881:SII721307 SSE720881:SSE721307 TCA720881:TCA721307 TLW720881:TLW721307 TVS720881:TVS721307 UFO720881:UFO721307 UPK720881:UPK721307 UZG720881:UZG721307 VJC720881:VJC721307 VSY720881:VSY721307 WCU720881:WCU721307 WMQ720881:WMQ721307 WWM720881:WWM721307 KA786417:KA786843 TW786417:TW786843 ADS786417:ADS786843 ANO786417:ANO786843 AXK786417:AXK786843 BHG786417:BHG786843 BRC786417:BRC786843 CAY786417:CAY786843 CKU786417:CKU786843 CUQ786417:CUQ786843 DEM786417:DEM786843 DOI786417:DOI786843 DYE786417:DYE786843 EIA786417:EIA786843 ERW786417:ERW786843 FBS786417:FBS786843 FLO786417:FLO786843 FVK786417:FVK786843 GFG786417:GFG786843 GPC786417:GPC786843 GYY786417:GYY786843 HIU786417:HIU786843 HSQ786417:HSQ786843 ICM786417:ICM786843 IMI786417:IMI786843 IWE786417:IWE786843 JGA786417:JGA786843 JPW786417:JPW786843 JZS786417:JZS786843 KJO786417:KJO786843 KTK786417:KTK786843 LDG786417:LDG786843 LNC786417:LNC786843 LWY786417:LWY786843 MGU786417:MGU786843 MQQ786417:MQQ786843 NAM786417:NAM786843 NKI786417:NKI786843 NUE786417:NUE786843 OEA786417:OEA786843 ONW786417:ONW786843 OXS786417:OXS786843 PHO786417:PHO786843 PRK786417:PRK786843 QBG786417:QBG786843 QLC786417:QLC786843 QUY786417:QUY786843 REU786417:REU786843 ROQ786417:ROQ786843 RYM786417:RYM786843 SII786417:SII786843 SSE786417:SSE786843 TCA786417:TCA786843 TLW786417:TLW786843 TVS786417:TVS786843 UFO786417:UFO786843 UPK786417:UPK786843 UZG786417:UZG786843 VJC786417:VJC786843 VSY786417:VSY786843 WCU786417:WCU786843 WMQ786417:WMQ786843 WWM786417:WWM786843 KA851953:KA852379 TW851953:TW852379 ADS851953:ADS852379 ANO851953:ANO852379 AXK851953:AXK852379 BHG851953:BHG852379 BRC851953:BRC852379 CAY851953:CAY852379 CKU851953:CKU852379 CUQ851953:CUQ852379 DEM851953:DEM852379 DOI851953:DOI852379 DYE851953:DYE852379 EIA851953:EIA852379 ERW851953:ERW852379 FBS851953:FBS852379 FLO851953:FLO852379 FVK851953:FVK852379 GFG851953:GFG852379 GPC851953:GPC852379 GYY851953:GYY852379 HIU851953:HIU852379 HSQ851953:HSQ852379 ICM851953:ICM852379 IMI851953:IMI852379 IWE851953:IWE852379 JGA851953:JGA852379 JPW851953:JPW852379 JZS851953:JZS852379 KJO851953:KJO852379 KTK851953:KTK852379 LDG851953:LDG852379 LNC851953:LNC852379 LWY851953:LWY852379 MGU851953:MGU852379 MQQ851953:MQQ852379 NAM851953:NAM852379 NKI851953:NKI852379 NUE851953:NUE852379 OEA851953:OEA852379 ONW851953:ONW852379 OXS851953:OXS852379 PHO851953:PHO852379 PRK851953:PRK852379 QBG851953:QBG852379 QLC851953:QLC852379 QUY851953:QUY852379 REU851953:REU852379 ROQ851953:ROQ852379 RYM851953:RYM852379 SII851953:SII852379 SSE851953:SSE852379 TCA851953:TCA852379 TLW851953:TLW852379 TVS851953:TVS852379 UFO851953:UFO852379 UPK851953:UPK852379 UZG851953:UZG852379 VJC851953:VJC852379 VSY851953:VSY852379 WCU851953:WCU852379 WMQ851953:WMQ852379 WWM851953:WWM852379 KA917489:KA917915 TW917489:TW917915 ADS917489:ADS917915 ANO917489:ANO917915 AXK917489:AXK917915 BHG917489:BHG917915 BRC917489:BRC917915 CAY917489:CAY917915 CKU917489:CKU917915 CUQ917489:CUQ917915 DEM917489:DEM917915 DOI917489:DOI917915 DYE917489:DYE917915 EIA917489:EIA917915 ERW917489:ERW917915 FBS917489:FBS917915 FLO917489:FLO917915 FVK917489:FVK917915 GFG917489:GFG917915 GPC917489:GPC917915 GYY917489:GYY917915 HIU917489:HIU917915 HSQ917489:HSQ917915 ICM917489:ICM917915 IMI917489:IMI917915 IWE917489:IWE917915 JGA917489:JGA917915 JPW917489:JPW917915 JZS917489:JZS917915 KJO917489:KJO917915 KTK917489:KTK917915 LDG917489:LDG917915 LNC917489:LNC917915 LWY917489:LWY917915 MGU917489:MGU917915 MQQ917489:MQQ917915 NAM917489:NAM917915 NKI917489:NKI917915 NUE917489:NUE917915 OEA917489:OEA917915 ONW917489:ONW917915 OXS917489:OXS917915 PHO917489:PHO917915 PRK917489:PRK917915 QBG917489:QBG917915 QLC917489:QLC917915 QUY917489:QUY917915 REU917489:REU917915 ROQ917489:ROQ917915 RYM917489:RYM917915 SII917489:SII917915 SSE917489:SSE917915 TCA917489:TCA917915 TLW917489:TLW917915 TVS917489:TVS917915 UFO917489:UFO917915 UPK917489:UPK917915 UZG917489:UZG917915 VJC917489:VJC917915 VSY917489:VSY917915 WCU917489:WCU917915 WMQ917489:WMQ917915 WWM917489:WWM917915 KA983025:KA983451 TW983025:TW983451 ADS983025:ADS983451 ANO983025:ANO983451 AXK983025:AXK983451 BHG983025:BHG983451 BRC983025:BRC983451 CAY983025:CAY983451 CKU983025:CKU983451 CUQ983025:CUQ983451 DEM983025:DEM983451 DOI983025:DOI983451 DYE983025:DYE983451 EIA983025:EIA983451 ERW983025:ERW983451 FBS983025:FBS983451 FLO983025:FLO983451 FVK983025:FVK983451 GFG983025:GFG983451 GPC983025:GPC983451 GYY983025:GYY983451 HIU983025:HIU983451 HSQ983025:HSQ983451 ICM983025:ICM983451 IMI983025:IMI983451 IWE983025:IWE983451 JGA983025:JGA983451 JPW983025:JPW983451 JZS983025:JZS983451 KJO983025:KJO983451 KTK983025:KTK983451 LDG983025:LDG983451 LNC983025:LNC983451 LWY983025:LWY983451 MGU983025:MGU983451 MQQ983025:MQQ983451 NAM983025:NAM983451 NKI983025:NKI983451 NUE983025:NUE983451 OEA983025:OEA983451 ONW983025:ONW983451 OXS983025:OXS983451 PHO983025:PHO983451 PRK983025:PRK983451 QBG983025:QBG983451 QLC983025:QLC983451 QUY983025:QUY983451 REU983025:REU983451 ROQ983025:ROQ983451 RYM983025:RYM983451 SII983025:SII983451 SSE983025:SSE983451 TCA983025:TCA983451 TLW983025:TLW983451 TVS983025:TVS983451 UFO983025:UFO983451 UPK983025:UPK983451 UZG983025:UZG983451 VJC983025:VJC983451 VSY983025:VSY983451 WCU983025:WCU983451 WMQ983025:WMQ983451 WWM983025:WWM983451 KV65521:KV65947 UR65521:UR65947 AEN65521:AEN65947 AOJ65521:AOJ65947 AYF65521:AYF65947 BIB65521:BIB65947 BRX65521:BRX65947 CBT65521:CBT65947 CLP65521:CLP65947 CVL65521:CVL65947 DFH65521:DFH65947 DPD65521:DPD65947 DYZ65521:DYZ65947 EIV65521:EIV65947 ESR65521:ESR65947 FCN65521:FCN65947 FMJ65521:FMJ65947 FWF65521:FWF65947 GGB65521:GGB65947 GPX65521:GPX65947 GZT65521:GZT65947 HJP65521:HJP65947 HTL65521:HTL65947 IDH65521:IDH65947 IND65521:IND65947 IWZ65521:IWZ65947 JGV65521:JGV65947 JQR65521:JQR65947 KAN65521:KAN65947 KKJ65521:KKJ65947 KUF65521:KUF65947 LEB65521:LEB65947 LNX65521:LNX65947 LXT65521:LXT65947 MHP65521:MHP65947 MRL65521:MRL65947 NBH65521:NBH65947 NLD65521:NLD65947 NUZ65521:NUZ65947 OEV65521:OEV65947 OOR65521:OOR65947 OYN65521:OYN65947 PIJ65521:PIJ65947 PSF65521:PSF65947 QCB65521:QCB65947 QLX65521:QLX65947 QVT65521:QVT65947 RFP65521:RFP65947 RPL65521:RPL65947 RZH65521:RZH65947 SJD65521:SJD65947 SSZ65521:SSZ65947 TCV65521:TCV65947 TMR65521:TMR65947 TWN65521:TWN65947 UGJ65521:UGJ65947 UQF65521:UQF65947 VAB65521:VAB65947 VJX65521:VJX65947 VTT65521:VTT65947 WDP65521:WDP65947 WNL65521:WNL65947 WXH65521:WXH65947 KV131057:KV131483 UR131057:UR131483 AEN131057:AEN131483 AOJ131057:AOJ131483 AYF131057:AYF131483 BIB131057:BIB131483 BRX131057:BRX131483 CBT131057:CBT131483 CLP131057:CLP131483 CVL131057:CVL131483 DFH131057:DFH131483 DPD131057:DPD131483 DYZ131057:DYZ131483 EIV131057:EIV131483 ESR131057:ESR131483 FCN131057:FCN131483 FMJ131057:FMJ131483 FWF131057:FWF131483 GGB131057:GGB131483 GPX131057:GPX131483 GZT131057:GZT131483 HJP131057:HJP131483 HTL131057:HTL131483 IDH131057:IDH131483 IND131057:IND131483 IWZ131057:IWZ131483 JGV131057:JGV131483 JQR131057:JQR131483 KAN131057:KAN131483 KKJ131057:KKJ131483 KUF131057:KUF131483 LEB131057:LEB131483 LNX131057:LNX131483 LXT131057:LXT131483 MHP131057:MHP131483 MRL131057:MRL131483 NBH131057:NBH131483 NLD131057:NLD131483 NUZ131057:NUZ131483 OEV131057:OEV131483 OOR131057:OOR131483 OYN131057:OYN131483 PIJ131057:PIJ131483 PSF131057:PSF131483 QCB131057:QCB131483 QLX131057:QLX131483 QVT131057:QVT131483 RFP131057:RFP131483 RPL131057:RPL131483 RZH131057:RZH131483 SJD131057:SJD131483 SSZ131057:SSZ131483 TCV131057:TCV131483 TMR131057:TMR131483 TWN131057:TWN131483 UGJ131057:UGJ131483 UQF131057:UQF131483 VAB131057:VAB131483 VJX131057:VJX131483 VTT131057:VTT131483 WDP131057:WDP131483 WNL131057:WNL131483 WXH131057:WXH131483 KV196593:KV197019 UR196593:UR197019 AEN196593:AEN197019 AOJ196593:AOJ197019 AYF196593:AYF197019 BIB196593:BIB197019 BRX196593:BRX197019 CBT196593:CBT197019 CLP196593:CLP197019 CVL196593:CVL197019 DFH196593:DFH197019 DPD196593:DPD197019 DYZ196593:DYZ197019 EIV196593:EIV197019 ESR196593:ESR197019 FCN196593:FCN197019 FMJ196593:FMJ197019 FWF196593:FWF197019 GGB196593:GGB197019 GPX196593:GPX197019 GZT196593:GZT197019 HJP196593:HJP197019 HTL196593:HTL197019 IDH196593:IDH197019 IND196593:IND197019 IWZ196593:IWZ197019 JGV196593:JGV197019 JQR196593:JQR197019 KAN196593:KAN197019 KKJ196593:KKJ197019 KUF196593:KUF197019 LEB196593:LEB197019 LNX196593:LNX197019 LXT196593:LXT197019 MHP196593:MHP197019 MRL196593:MRL197019 NBH196593:NBH197019 NLD196593:NLD197019 NUZ196593:NUZ197019 OEV196593:OEV197019 OOR196593:OOR197019 OYN196593:OYN197019 PIJ196593:PIJ197019 PSF196593:PSF197019 QCB196593:QCB197019 QLX196593:QLX197019 QVT196593:QVT197019 RFP196593:RFP197019 RPL196593:RPL197019 RZH196593:RZH197019 SJD196593:SJD197019 SSZ196593:SSZ197019 TCV196593:TCV197019 TMR196593:TMR197019 TWN196593:TWN197019 UGJ196593:UGJ197019 UQF196593:UQF197019 VAB196593:VAB197019 VJX196593:VJX197019 VTT196593:VTT197019 WDP196593:WDP197019 WNL196593:WNL197019 WXH196593:WXH197019 KV262129:KV262555 UR262129:UR262555 AEN262129:AEN262555 AOJ262129:AOJ262555 AYF262129:AYF262555 BIB262129:BIB262555 BRX262129:BRX262555 CBT262129:CBT262555 CLP262129:CLP262555 CVL262129:CVL262555 DFH262129:DFH262555 DPD262129:DPD262555 DYZ262129:DYZ262555 EIV262129:EIV262555 ESR262129:ESR262555 FCN262129:FCN262555 FMJ262129:FMJ262555 FWF262129:FWF262555 GGB262129:GGB262555 GPX262129:GPX262555 GZT262129:GZT262555 HJP262129:HJP262555 HTL262129:HTL262555 IDH262129:IDH262555 IND262129:IND262555 IWZ262129:IWZ262555 JGV262129:JGV262555 JQR262129:JQR262555 KAN262129:KAN262555 KKJ262129:KKJ262555 KUF262129:KUF262555 LEB262129:LEB262555 LNX262129:LNX262555 LXT262129:LXT262555 MHP262129:MHP262555 MRL262129:MRL262555 NBH262129:NBH262555 NLD262129:NLD262555 NUZ262129:NUZ262555 OEV262129:OEV262555 OOR262129:OOR262555 OYN262129:OYN262555 PIJ262129:PIJ262555 PSF262129:PSF262555 QCB262129:QCB262555 QLX262129:QLX262555 QVT262129:QVT262555 RFP262129:RFP262555 RPL262129:RPL262555 RZH262129:RZH262555 SJD262129:SJD262555 SSZ262129:SSZ262555 TCV262129:TCV262555 TMR262129:TMR262555 TWN262129:TWN262555 UGJ262129:UGJ262555 UQF262129:UQF262555 VAB262129:VAB262555 VJX262129:VJX262555 VTT262129:VTT262555 WDP262129:WDP262555 WNL262129:WNL262555 WXH262129:WXH262555 KV327665:KV328091 UR327665:UR328091 AEN327665:AEN328091 AOJ327665:AOJ328091 AYF327665:AYF328091 BIB327665:BIB328091 BRX327665:BRX328091 CBT327665:CBT328091 CLP327665:CLP328091 CVL327665:CVL328091 DFH327665:DFH328091 DPD327665:DPD328091 DYZ327665:DYZ328091 EIV327665:EIV328091 ESR327665:ESR328091 FCN327665:FCN328091 FMJ327665:FMJ328091 FWF327665:FWF328091 GGB327665:GGB328091 GPX327665:GPX328091 GZT327665:GZT328091 HJP327665:HJP328091 HTL327665:HTL328091 IDH327665:IDH328091 IND327665:IND328091 IWZ327665:IWZ328091 JGV327665:JGV328091 JQR327665:JQR328091 KAN327665:KAN328091 KKJ327665:KKJ328091 KUF327665:KUF328091 LEB327665:LEB328091 LNX327665:LNX328091 LXT327665:LXT328091 MHP327665:MHP328091 MRL327665:MRL328091 NBH327665:NBH328091 NLD327665:NLD328091 NUZ327665:NUZ328091 OEV327665:OEV328091 OOR327665:OOR328091 OYN327665:OYN328091 PIJ327665:PIJ328091 PSF327665:PSF328091 QCB327665:QCB328091 QLX327665:QLX328091 QVT327665:QVT328091 RFP327665:RFP328091 RPL327665:RPL328091 RZH327665:RZH328091 SJD327665:SJD328091 SSZ327665:SSZ328091 TCV327665:TCV328091 TMR327665:TMR328091 TWN327665:TWN328091 UGJ327665:UGJ328091 UQF327665:UQF328091 VAB327665:VAB328091 VJX327665:VJX328091 VTT327665:VTT328091 WDP327665:WDP328091 WNL327665:WNL328091 WXH327665:WXH328091 KV393201:KV393627 UR393201:UR393627 AEN393201:AEN393627 AOJ393201:AOJ393627 AYF393201:AYF393627 BIB393201:BIB393627 BRX393201:BRX393627 CBT393201:CBT393627 CLP393201:CLP393627 CVL393201:CVL393627 DFH393201:DFH393627 DPD393201:DPD393627 DYZ393201:DYZ393627 EIV393201:EIV393627 ESR393201:ESR393627 FCN393201:FCN393627 FMJ393201:FMJ393627 FWF393201:FWF393627 GGB393201:GGB393627 GPX393201:GPX393627 GZT393201:GZT393627 HJP393201:HJP393627 HTL393201:HTL393627 IDH393201:IDH393627 IND393201:IND393627 IWZ393201:IWZ393627 JGV393201:JGV393627 JQR393201:JQR393627 KAN393201:KAN393627 KKJ393201:KKJ393627 KUF393201:KUF393627 LEB393201:LEB393627 LNX393201:LNX393627 LXT393201:LXT393627 MHP393201:MHP393627 MRL393201:MRL393627 NBH393201:NBH393627 NLD393201:NLD393627 NUZ393201:NUZ393627 OEV393201:OEV393627 OOR393201:OOR393627 OYN393201:OYN393627 PIJ393201:PIJ393627 PSF393201:PSF393627 QCB393201:QCB393627 QLX393201:QLX393627 QVT393201:QVT393627 RFP393201:RFP393627 RPL393201:RPL393627 RZH393201:RZH393627 SJD393201:SJD393627 SSZ393201:SSZ393627 TCV393201:TCV393627 TMR393201:TMR393627 TWN393201:TWN393627 UGJ393201:UGJ393627 UQF393201:UQF393627 VAB393201:VAB393627 VJX393201:VJX393627 VTT393201:VTT393627 WDP393201:WDP393627 WNL393201:WNL393627 WXH393201:WXH393627 KV458737:KV459163 UR458737:UR459163 AEN458737:AEN459163 AOJ458737:AOJ459163 AYF458737:AYF459163 BIB458737:BIB459163 BRX458737:BRX459163 CBT458737:CBT459163 CLP458737:CLP459163 CVL458737:CVL459163 DFH458737:DFH459163 DPD458737:DPD459163 DYZ458737:DYZ459163 EIV458737:EIV459163 ESR458737:ESR459163 FCN458737:FCN459163 FMJ458737:FMJ459163 FWF458737:FWF459163 GGB458737:GGB459163 GPX458737:GPX459163 GZT458737:GZT459163 HJP458737:HJP459163 HTL458737:HTL459163 IDH458737:IDH459163 IND458737:IND459163 IWZ458737:IWZ459163 JGV458737:JGV459163 JQR458737:JQR459163 KAN458737:KAN459163 KKJ458737:KKJ459163 KUF458737:KUF459163 LEB458737:LEB459163 LNX458737:LNX459163 LXT458737:LXT459163 MHP458737:MHP459163 MRL458737:MRL459163 NBH458737:NBH459163 NLD458737:NLD459163 NUZ458737:NUZ459163 OEV458737:OEV459163 OOR458737:OOR459163 OYN458737:OYN459163 PIJ458737:PIJ459163 PSF458737:PSF459163 QCB458737:QCB459163 QLX458737:QLX459163 QVT458737:QVT459163 RFP458737:RFP459163 RPL458737:RPL459163 RZH458737:RZH459163 SJD458737:SJD459163 SSZ458737:SSZ459163 TCV458737:TCV459163 TMR458737:TMR459163 TWN458737:TWN459163 UGJ458737:UGJ459163 UQF458737:UQF459163 VAB458737:VAB459163 VJX458737:VJX459163 VTT458737:VTT459163 WDP458737:WDP459163 WNL458737:WNL459163 WXH458737:WXH459163 KV524273:KV524699 UR524273:UR524699 AEN524273:AEN524699 AOJ524273:AOJ524699 AYF524273:AYF524699 BIB524273:BIB524699 BRX524273:BRX524699 CBT524273:CBT524699 CLP524273:CLP524699 CVL524273:CVL524699 DFH524273:DFH524699 DPD524273:DPD524699 DYZ524273:DYZ524699 EIV524273:EIV524699 ESR524273:ESR524699 FCN524273:FCN524699 FMJ524273:FMJ524699 FWF524273:FWF524699 GGB524273:GGB524699 GPX524273:GPX524699 GZT524273:GZT524699 HJP524273:HJP524699 HTL524273:HTL524699 IDH524273:IDH524699 IND524273:IND524699 IWZ524273:IWZ524699 JGV524273:JGV524699 JQR524273:JQR524699 KAN524273:KAN524699 KKJ524273:KKJ524699 KUF524273:KUF524699 LEB524273:LEB524699 LNX524273:LNX524699 LXT524273:LXT524699 MHP524273:MHP524699 MRL524273:MRL524699 NBH524273:NBH524699 NLD524273:NLD524699 NUZ524273:NUZ524699 OEV524273:OEV524699 OOR524273:OOR524699 OYN524273:OYN524699 PIJ524273:PIJ524699 PSF524273:PSF524699 QCB524273:QCB524699 QLX524273:QLX524699 QVT524273:QVT524699 RFP524273:RFP524699 RPL524273:RPL524699 RZH524273:RZH524699 SJD524273:SJD524699 SSZ524273:SSZ524699 TCV524273:TCV524699 TMR524273:TMR524699 TWN524273:TWN524699 UGJ524273:UGJ524699 UQF524273:UQF524699 VAB524273:VAB524699 VJX524273:VJX524699 VTT524273:VTT524699 WDP524273:WDP524699 WNL524273:WNL524699 WXH524273:WXH524699 KV589809:KV590235 UR589809:UR590235 AEN589809:AEN590235 AOJ589809:AOJ590235 AYF589809:AYF590235 BIB589809:BIB590235 BRX589809:BRX590235 CBT589809:CBT590235 CLP589809:CLP590235 CVL589809:CVL590235 DFH589809:DFH590235 DPD589809:DPD590235 DYZ589809:DYZ590235 EIV589809:EIV590235 ESR589809:ESR590235 FCN589809:FCN590235 FMJ589809:FMJ590235 FWF589809:FWF590235 GGB589809:GGB590235 GPX589809:GPX590235 GZT589809:GZT590235 HJP589809:HJP590235 HTL589809:HTL590235 IDH589809:IDH590235 IND589809:IND590235 IWZ589809:IWZ590235 JGV589809:JGV590235 JQR589809:JQR590235 KAN589809:KAN590235 KKJ589809:KKJ590235 KUF589809:KUF590235 LEB589809:LEB590235 LNX589809:LNX590235 LXT589809:LXT590235 MHP589809:MHP590235 MRL589809:MRL590235 NBH589809:NBH590235 NLD589809:NLD590235 NUZ589809:NUZ590235 OEV589809:OEV590235 OOR589809:OOR590235 OYN589809:OYN590235 PIJ589809:PIJ590235 PSF589809:PSF590235 QCB589809:QCB590235 QLX589809:QLX590235 QVT589809:QVT590235 RFP589809:RFP590235 RPL589809:RPL590235 RZH589809:RZH590235 SJD589809:SJD590235 SSZ589809:SSZ590235 TCV589809:TCV590235 TMR589809:TMR590235 TWN589809:TWN590235 UGJ589809:UGJ590235 UQF589809:UQF590235 VAB589809:VAB590235 VJX589809:VJX590235 VTT589809:VTT590235 WDP589809:WDP590235 WNL589809:WNL590235 WXH589809:WXH590235 KV655345:KV655771 UR655345:UR655771 AEN655345:AEN655771 AOJ655345:AOJ655771 AYF655345:AYF655771 BIB655345:BIB655771 BRX655345:BRX655771 CBT655345:CBT655771 CLP655345:CLP655771 CVL655345:CVL655771 DFH655345:DFH655771 DPD655345:DPD655771 DYZ655345:DYZ655771 EIV655345:EIV655771 ESR655345:ESR655771 FCN655345:FCN655771 FMJ655345:FMJ655771 FWF655345:FWF655771 GGB655345:GGB655771 GPX655345:GPX655771 GZT655345:GZT655771 HJP655345:HJP655771 HTL655345:HTL655771 IDH655345:IDH655771 IND655345:IND655771 IWZ655345:IWZ655771 JGV655345:JGV655771 JQR655345:JQR655771 KAN655345:KAN655771 KKJ655345:KKJ655771 KUF655345:KUF655771 LEB655345:LEB655771 LNX655345:LNX655771 LXT655345:LXT655771 MHP655345:MHP655771 MRL655345:MRL655771 NBH655345:NBH655771 NLD655345:NLD655771 NUZ655345:NUZ655771 OEV655345:OEV655771 OOR655345:OOR655771 OYN655345:OYN655771 PIJ655345:PIJ655771 PSF655345:PSF655771 QCB655345:QCB655771 QLX655345:QLX655771 QVT655345:QVT655771 RFP655345:RFP655771 RPL655345:RPL655771 RZH655345:RZH655771 SJD655345:SJD655771 SSZ655345:SSZ655771 TCV655345:TCV655771 TMR655345:TMR655771 TWN655345:TWN655771 UGJ655345:UGJ655771 UQF655345:UQF655771 VAB655345:VAB655771 VJX655345:VJX655771 VTT655345:VTT655771 WDP655345:WDP655771 WNL655345:WNL655771 WXH655345:WXH655771 KV720881:KV721307 UR720881:UR721307 AEN720881:AEN721307 AOJ720881:AOJ721307 AYF720881:AYF721307 BIB720881:BIB721307 BRX720881:BRX721307 CBT720881:CBT721307 CLP720881:CLP721307 CVL720881:CVL721307 DFH720881:DFH721307 DPD720881:DPD721307 DYZ720881:DYZ721307 EIV720881:EIV721307 ESR720881:ESR721307 FCN720881:FCN721307 FMJ720881:FMJ721307 FWF720881:FWF721307 GGB720881:GGB721307 GPX720881:GPX721307 GZT720881:GZT721307 HJP720881:HJP721307 HTL720881:HTL721307 IDH720881:IDH721307 IND720881:IND721307 IWZ720881:IWZ721307 JGV720881:JGV721307 JQR720881:JQR721307 KAN720881:KAN721307 KKJ720881:KKJ721307 KUF720881:KUF721307 LEB720881:LEB721307 LNX720881:LNX721307 LXT720881:LXT721307 MHP720881:MHP721307 MRL720881:MRL721307 NBH720881:NBH721307 NLD720881:NLD721307 NUZ720881:NUZ721307 OEV720881:OEV721307 OOR720881:OOR721307 OYN720881:OYN721307 PIJ720881:PIJ721307 PSF720881:PSF721307 QCB720881:QCB721307 QLX720881:QLX721307 QVT720881:QVT721307 RFP720881:RFP721307 RPL720881:RPL721307 RZH720881:RZH721307 SJD720881:SJD721307 SSZ720881:SSZ721307 TCV720881:TCV721307 TMR720881:TMR721307 TWN720881:TWN721307 UGJ720881:UGJ721307 UQF720881:UQF721307 VAB720881:VAB721307 VJX720881:VJX721307 VTT720881:VTT721307 WDP720881:WDP721307 WNL720881:WNL721307 WXH720881:WXH721307 KV786417:KV786843 UR786417:UR786843 AEN786417:AEN786843 AOJ786417:AOJ786843 AYF786417:AYF786843 BIB786417:BIB786843 BRX786417:BRX786843 CBT786417:CBT786843 CLP786417:CLP786843 CVL786417:CVL786843 DFH786417:DFH786843 DPD786417:DPD786843 DYZ786417:DYZ786843 EIV786417:EIV786843 ESR786417:ESR786843 FCN786417:FCN786843 FMJ786417:FMJ786843 FWF786417:FWF786843 GGB786417:GGB786843 GPX786417:GPX786843 GZT786417:GZT786843 HJP786417:HJP786843 HTL786417:HTL786843 IDH786417:IDH786843 IND786417:IND786843 IWZ786417:IWZ786843 JGV786417:JGV786843 JQR786417:JQR786843 KAN786417:KAN786843 KKJ786417:KKJ786843 KUF786417:KUF786843 LEB786417:LEB786843 LNX786417:LNX786843 LXT786417:LXT786843 MHP786417:MHP786843 MRL786417:MRL786843 NBH786417:NBH786843 NLD786417:NLD786843 NUZ786417:NUZ786843 OEV786417:OEV786843 OOR786417:OOR786843 OYN786417:OYN786843 PIJ786417:PIJ786843 PSF786417:PSF786843 QCB786417:QCB786843 QLX786417:QLX786843 QVT786417:QVT786843 RFP786417:RFP786843 RPL786417:RPL786843 RZH786417:RZH786843 SJD786417:SJD786843 SSZ786417:SSZ786843 TCV786417:TCV786843 TMR786417:TMR786843 TWN786417:TWN786843 UGJ786417:UGJ786843 UQF786417:UQF786843 VAB786417:VAB786843 VJX786417:VJX786843 VTT786417:VTT786843 WDP786417:WDP786843 WNL786417:WNL786843 WXH786417:WXH786843 KV851953:KV852379 UR851953:UR852379 AEN851953:AEN852379 AOJ851953:AOJ852379 AYF851953:AYF852379 BIB851953:BIB852379 BRX851953:BRX852379 CBT851953:CBT852379 CLP851953:CLP852379 CVL851953:CVL852379 DFH851953:DFH852379 DPD851953:DPD852379 DYZ851953:DYZ852379 EIV851953:EIV852379 ESR851953:ESR852379 FCN851953:FCN852379 FMJ851953:FMJ852379 FWF851953:FWF852379 GGB851953:GGB852379 GPX851953:GPX852379 GZT851953:GZT852379 HJP851953:HJP852379 HTL851953:HTL852379 IDH851953:IDH852379 IND851953:IND852379 IWZ851953:IWZ852379 JGV851953:JGV852379 JQR851953:JQR852379 KAN851953:KAN852379 KKJ851953:KKJ852379 KUF851953:KUF852379 LEB851953:LEB852379 LNX851953:LNX852379 LXT851953:LXT852379 MHP851953:MHP852379 MRL851953:MRL852379 NBH851953:NBH852379 NLD851953:NLD852379 NUZ851953:NUZ852379 OEV851953:OEV852379 OOR851953:OOR852379 OYN851953:OYN852379 PIJ851953:PIJ852379 PSF851953:PSF852379 QCB851953:QCB852379 QLX851953:QLX852379 QVT851953:QVT852379 RFP851953:RFP852379 RPL851953:RPL852379 RZH851953:RZH852379 SJD851953:SJD852379 SSZ851953:SSZ852379 TCV851953:TCV852379 TMR851953:TMR852379 TWN851953:TWN852379 UGJ851953:UGJ852379 UQF851953:UQF852379 VAB851953:VAB852379 VJX851953:VJX852379 VTT851953:VTT852379 WDP851953:WDP852379 WNL851953:WNL852379 WXH851953:WXH852379 KV917489:KV917915 UR917489:UR917915 AEN917489:AEN917915 AOJ917489:AOJ917915 AYF917489:AYF917915 BIB917489:BIB917915 BRX917489:BRX917915 CBT917489:CBT917915 CLP917489:CLP917915 CVL917489:CVL917915 DFH917489:DFH917915 DPD917489:DPD917915 DYZ917489:DYZ917915 EIV917489:EIV917915 ESR917489:ESR917915 FCN917489:FCN917915 FMJ917489:FMJ917915 FWF917489:FWF917915 GGB917489:GGB917915 GPX917489:GPX917915 GZT917489:GZT917915 HJP917489:HJP917915 HTL917489:HTL917915 IDH917489:IDH917915 IND917489:IND917915 IWZ917489:IWZ917915 JGV917489:JGV917915 JQR917489:JQR917915 KAN917489:KAN917915 KKJ917489:KKJ917915 KUF917489:KUF917915 LEB917489:LEB917915 LNX917489:LNX917915 LXT917489:LXT917915 MHP917489:MHP917915 MRL917489:MRL917915 NBH917489:NBH917915 NLD917489:NLD917915 NUZ917489:NUZ917915 OEV917489:OEV917915 OOR917489:OOR917915 OYN917489:OYN917915 PIJ917489:PIJ917915 PSF917489:PSF917915 QCB917489:QCB917915 QLX917489:QLX917915 QVT917489:QVT917915 RFP917489:RFP917915 RPL917489:RPL917915 RZH917489:RZH917915 SJD917489:SJD917915 SSZ917489:SSZ917915 TCV917489:TCV917915 TMR917489:TMR917915 TWN917489:TWN917915 UGJ917489:UGJ917915 UQF917489:UQF917915 VAB917489:VAB917915 VJX917489:VJX917915 VTT917489:VTT917915 WDP917489:WDP917915 WNL917489:WNL917915 WXH917489:WXH917915 KV983025:KV983451 UR983025:UR983451 AEN983025:AEN983451 AOJ983025:AOJ983451 AYF983025:AYF983451 BIB983025:BIB983451 BRX983025:BRX983451 CBT983025:CBT983451 CLP983025:CLP983451 CVL983025:CVL983451 DFH983025:DFH983451 DPD983025:DPD983451 DYZ983025:DYZ983451 EIV983025:EIV983451 ESR983025:ESR983451 FCN983025:FCN983451 FMJ983025:FMJ983451 FWF983025:FWF983451 GGB983025:GGB983451 GPX983025:GPX983451 GZT983025:GZT983451 HJP983025:HJP983451 HTL983025:HTL983451 IDH983025:IDH983451 IND983025:IND983451 IWZ983025:IWZ983451 JGV983025:JGV983451 JQR983025:JQR983451 KAN983025:KAN983451 KKJ983025:KKJ983451 KUF983025:KUF983451 LEB983025:LEB983451 LNX983025:LNX983451 LXT983025:LXT983451 MHP983025:MHP983451 MRL983025:MRL983451 NBH983025:NBH983451 NLD983025:NLD983451 NUZ983025:NUZ983451 OEV983025:OEV983451 OOR983025:OOR983451 OYN983025:OYN983451 PIJ983025:PIJ983451 PSF983025:PSF983451 QCB983025:QCB983451 QLX983025:QLX983451 QVT983025:QVT983451 RFP983025:RFP983451 RPL983025:RPL983451 RZH983025:RZH983451 SJD983025:SJD983451 SSZ983025:SSZ983451 TCV983025:TCV983451 TMR983025:TMR983451 TWN983025:TWN983451 UGJ983025:UGJ983451 UQF983025:UQF983451 VAB983025:VAB983451 VJX983025:VJX983451 VTT983025:VTT983451 WDP983025:WDP983451 WNL983025:WNL983451 WXH983025:WXH983451 KS65521:KS65947 UO65521:UO65947 AEK65521:AEK65947 AOG65521:AOG65947 AYC65521:AYC65947 BHY65521:BHY65947 BRU65521:BRU65947 CBQ65521:CBQ65947 CLM65521:CLM65947 CVI65521:CVI65947 DFE65521:DFE65947 DPA65521:DPA65947 DYW65521:DYW65947 EIS65521:EIS65947 ESO65521:ESO65947 FCK65521:FCK65947 FMG65521:FMG65947 FWC65521:FWC65947 GFY65521:GFY65947 GPU65521:GPU65947 GZQ65521:GZQ65947 HJM65521:HJM65947 HTI65521:HTI65947 IDE65521:IDE65947 INA65521:INA65947 IWW65521:IWW65947 JGS65521:JGS65947 JQO65521:JQO65947 KAK65521:KAK65947 KKG65521:KKG65947 KUC65521:KUC65947 LDY65521:LDY65947 LNU65521:LNU65947 LXQ65521:LXQ65947 MHM65521:MHM65947 MRI65521:MRI65947 NBE65521:NBE65947 NLA65521:NLA65947 NUW65521:NUW65947 OES65521:OES65947 OOO65521:OOO65947 OYK65521:OYK65947 PIG65521:PIG65947 PSC65521:PSC65947 QBY65521:QBY65947 QLU65521:QLU65947 QVQ65521:QVQ65947 RFM65521:RFM65947 RPI65521:RPI65947 RZE65521:RZE65947 SJA65521:SJA65947 SSW65521:SSW65947 TCS65521:TCS65947 TMO65521:TMO65947 TWK65521:TWK65947 UGG65521:UGG65947 UQC65521:UQC65947 UZY65521:UZY65947 VJU65521:VJU65947 VTQ65521:VTQ65947 WDM65521:WDM65947 WNI65521:WNI65947 WXE65521:WXE65947 KS131057:KS131483 UO131057:UO131483 AEK131057:AEK131483 AOG131057:AOG131483 AYC131057:AYC131483 BHY131057:BHY131483 BRU131057:BRU131483 CBQ131057:CBQ131483 CLM131057:CLM131483 CVI131057:CVI131483 DFE131057:DFE131483 DPA131057:DPA131483 DYW131057:DYW131483 EIS131057:EIS131483 ESO131057:ESO131483 FCK131057:FCK131483 FMG131057:FMG131483 FWC131057:FWC131483 GFY131057:GFY131483 GPU131057:GPU131483 GZQ131057:GZQ131483 HJM131057:HJM131483 HTI131057:HTI131483 IDE131057:IDE131483 INA131057:INA131483 IWW131057:IWW131483 JGS131057:JGS131483 JQO131057:JQO131483 KAK131057:KAK131483 KKG131057:KKG131483 KUC131057:KUC131483 LDY131057:LDY131483 LNU131057:LNU131483 LXQ131057:LXQ131483 MHM131057:MHM131483 MRI131057:MRI131483 NBE131057:NBE131483 NLA131057:NLA131483 NUW131057:NUW131483 OES131057:OES131483 OOO131057:OOO131483 OYK131057:OYK131483 PIG131057:PIG131483 PSC131057:PSC131483 QBY131057:QBY131483 QLU131057:QLU131483 QVQ131057:QVQ131483 RFM131057:RFM131483 RPI131057:RPI131483 RZE131057:RZE131483 SJA131057:SJA131483 SSW131057:SSW131483 TCS131057:TCS131483 TMO131057:TMO131483 TWK131057:TWK131483 UGG131057:UGG131483 UQC131057:UQC131483 UZY131057:UZY131483 VJU131057:VJU131483 VTQ131057:VTQ131483 WDM131057:WDM131483 WNI131057:WNI131483 WXE131057:WXE131483 KS196593:KS197019 UO196593:UO197019 AEK196593:AEK197019 AOG196593:AOG197019 AYC196593:AYC197019 BHY196593:BHY197019 BRU196593:BRU197019 CBQ196593:CBQ197019 CLM196593:CLM197019 CVI196593:CVI197019 DFE196593:DFE197019 DPA196593:DPA197019 DYW196593:DYW197019 EIS196593:EIS197019 ESO196593:ESO197019 FCK196593:FCK197019 FMG196593:FMG197019 FWC196593:FWC197019 GFY196593:GFY197019 GPU196593:GPU197019 GZQ196593:GZQ197019 HJM196593:HJM197019 HTI196593:HTI197019 IDE196593:IDE197019 INA196593:INA197019 IWW196593:IWW197019 JGS196593:JGS197019 JQO196593:JQO197019 KAK196593:KAK197019 KKG196593:KKG197019 KUC196593:KUC197019 LDY196593:LDY197019 LNU196593:LNU197019 LXQ196593:LXQ197019 MHM196593:MHM197019 MRI196593:MRI197019 NBE196593:NBE197019 NLA196593:NLA197019 NUW196593:NUW197019 OES196593:OES197019 OOO196593:OOO197019 OYK196593:OYK197019 PIG196593:PIG197019 PSC196593:PSC197019 QBY196593:QBY197019 QLU196593:QLU197019 QVQ196593:QVQ197019 RFM196593:RFM197019 RPI196593:RPI197019 RZE196593:RZE197019 SJA196593:SJA197019 SSW196593:SSW197019 TCS196593:TCS197019 TMO196593:TMO197019 TWK196593:TWK197019 UGG196593:UGG197019 UQC196593:UQC197019 UZY196593:UZY197019 VJU196593:VJU197019 VTQ196593:VTQ197019 WDM196593:WDM197019 WNI196593:WNI197019 WXE196593:WXE197019 KS262129:KS262555 UO262129:UO262555 AEK262129:AEK262555 AOG262129:AOG262555 AYC262129:AYC262555 BHY262129:BHY262555 BRU262129:BRU262555 CBQ262129:CBQ262555 CLM262129:CLM262555 CVI262129:CVI262555 DFE262129:DFE262555 DPA262129:DPA262555 DYW262129:DYW262555 EIS262129:EIS262555 ESO262129:ESO262555 FCK262129:FCK262555 FMG262129:FMG262555 FWC262129:FWC262555 GFY262129:GFY262555 GPU262129:GPU262555 GZQ262129:GZQ262555 HJM262129:HJM262555 HTI262129:HTI262555 IDE262129:IDE262555 INA262129:INA262555 IWW262129:IWW262555 JGS262129:JGS262555 JQO262129:JQO262555 KAK262129:KAK262555 KKG262129:KKG262555 KUC262129:KUC262555 LDY262129:LDY262555 LNU262129:LNU262555 LXQ262129:LXQ262555 MHM262129:MHM262555 MRI262129:MRI262555 NBE262129:NBE262555 NLA262129:NLA262555 NUW262129:NUW262555 OES262129:OES262555 OOO262129:OOO262555 OYK262129:OYK262555 PIG262129:PIG262555 PSC262129:PSC262555 QBY262129:QBY262555 QLU262129:QLU262555 QVQ262129:QVQ262555 RFM262129:RFM262555 RPI262129:RPI262555 RZE262129:RZE262555 SJA262129:SJA262555 SSW262129:SSW262555 TCS262129:TCS262555 TMO262129:TMO262555 TWK262129:TWK262555 UGG262129:UGG262555 UQC262129:UQC262555 UZY262129:UZY262555 VJU262129:VJU262555 VTQ262129:VTQ262555 WDM262129:WDM262555 WNI262129:WNI262555 WXE262129:WXE262555 KS327665:KS328091 UO327665:UO328091 AEK327665:AEK328091 AOG327665:AOG328091 AYC327665:AYC328091 BHY327665:BHY328091 BRU327665:BRU328091 CBQ327665:CBQ328091 CLM327665:CLM328091 CVI327665:CVI328091 DFE327665:DFE328091 DPA327665:DPA328091 DYW327665:DYW328091 EIS327665:EIS328091 ESO327665:ESO328091 FCK327665:FCK328091 FMG327665:FMG328091 FWC327665:FWC328091 GFY327665:GFY328091 GPU327665:GPU328091 GZQ327665:GZQ328091 HJM327665:HJM328091 HTI327665:HTI328091 IDE327665:IDE328091 INA327665:INA328091 IWW327665:IWW328091 JGS327665:JGS328091 JQO327665:JQO328091 KAK327665:KAK328091 KKG327665:KKG328091 KUC327665:KUC328091 LDY327665:LDY328091 LNU327665:LNU328091 LXQ327665:LXQ328091 MHM327665:MHM328091 MRI327665:MRI328091 NBE327665:NBE328091 NLA327665:NLA328091 NUW327665:NUW328091 OES327665:OES328091 OOO327665:OOO328091 OYK327665:OYK328091 PIG327665:PIG328091 PSC327665:PSC328091 QBY327665:QBY328091 QLU327665:QLU328091 QVQ327665:QVQ328091 RFM327665:RFM328091 RPI327665:RPI328091 RZE327665:RZE328091 SJA327665:SJA328091 SSW327665:SSW328091 TCS327665:TCS328091 TMO327665:TMO328091 TWK327665:TWK328091 UGG327665:UGG328091 UQC327665:UQC328091 UZY327665:UZY328091 VJU327665:VJU328091 VTQ327665:VTQ328091 WDM327665:WDM328091 WNI327665:WNI328091 WXE327665:WXE328091 KS393201:KS393627 UO393201:UO393627 AEK393201:AEK393627 AOG393201:AOG393627 AYC393201:AYC393627 BHY393201:BHY393627 BRU393201:BRU393627 CBQ393201:CBQ393627 CLM393201:CLM393627 CVI393201:CVI393627 DFE393201:DFE393627 DPA393201:DPA393627 DYW393201:DYW393627 EIS393201:EIS393627 ESO393201:ESO393627 FCK393201:FCK393627 FMG393201:FMG393627 FWC393201:FWC393627 GFY393201:GFY393627 GPU393201:GPU393627 GZQ393201:GZQ393627 HJM393201:HJM393627 HTI393201:HTI393627 IDE393201:IDE393627 INA393201:INA393627 IWW393201:IWW393627 JGS393201:JGS393627 JQO393201:JQO393627 KAK393201:KAK393627 KKG393201:KKG393627 KUC393201:KUC393627 LDY393201:LDY393627 LNU393201:LNU393627 LXQ393201:LXQ393627 MHM393201:MHM393627 MRI393201:MRI393627 NBE393201:NBE393627 NLA393201:NLA393627 NUW393201:NUW393627 OES393201:OES393627 OOO393201:OOO393627 OYK393201:OYK393627 PIG393201:PIG393627 PSC393201:PSC393627 QBY393201:QBY393627 QLU393201:QLU393627 QVQ393201:QVQ393627 RFM393201:RFM393627 RPI393201:RPI393627 RZE393201:RZE393627 SJA393201:SJA393627 SSW393201:SSW393627 TCS393201:TCS393627 TMO393201:TMO393627 TWK393201:TWK393627 UGG393201:UGG393627 UQC393201:UQC393627 UZY393201:UZY393627 VJU393201:VJU393627 VTQ393201:VTQ393627 WDM393201:WDM393627 WNI393201:WNI393627 WXE393201:WXE393627 KS458737:KS459163 UO458737:UO459163 AEK458737:AEK459163 AOG458737:AOG459163 AYC458737:AYC459163 BHY458737:BHY459163 BRU458737:BRU459163 CBQ458737:CBQ459163 CLM458737:CLM459163 CVI458737:CVI459163 DFE458737:DFE459163 DPA458737:DPA459163 DYW458737:DYW459163 EIS458737:EIS459163 ESO458737:ESO459163 FCK458737:FCK459163 FMG458737:FMG459163 FWC458737:FWC459163 GFY458737:GFY459163 GPU458737:GPU459163 GZQ458737:GZQ459163 HJM458737:HJM459163 HTI458737:HTI459163 IDE458737:IDE459163 INA458737:INA459163 IWW458737:IWW459163 JGS458737:JGS459163 JQO458737:JQO459163 KAK458737:KAK459163 KKG458737:KKG459163 KUC458737:KUC459163 LDY458737:LDY459163 LNU458737:LNU459163 LXQ458737:LXQ459163 MHM458737:MHM459163 MRI458737:MRI459163 NBE458737:NBE459163 NLA458737:NLA459163 NUW458737:NUW459163 OES458737:OES459163 OOO458737:OOO459163 OYK458737:OYK459163 PIG458737:PIG459163 PSC458737:PSC459163 QBY458737:QBY459163 QLU458737:QLU459163 QVQ458737:QVQ459163 RFM458737:RFM459163 RPI458737:RPI459163 RZE458737:RZE459163 SJA458737:SJA459163 SSW458737:SSW459163 TCS458737:TCS459163 TMO458737:TMO459163 TWK458737:TWK459163 UGG458737:UGG459163 UQC458737:UQC459163 UZY458737:UZY459163 VJU458737:VJU459163 VTQ458737:VTQ459163 WDM458737:WDM459163 WNI458737:WNI459163 WXE458737:WXE459163 KS524273:KS524699 UO524273:UO524699 AEK524273:AEK524699 AOG524273:AOG524699 AYC524273:AYC524699 BHY524273:BHY524699 BRU524273:BRU524699 CBQ524273:CBQ524699 CLM524273:CLM524699 CVI524273:CVI524699 DFE524273:DFE524699 DPA524273:DPA524699 DYW524273:DYW524699 EIS524273:EIS524699 ESO524273:ESO524699 FCK524273:FCK524699 FMG524273:FMG524699 FWC524273:FWC524699 GFY524273:GFY524699 GPU524273:GPU524699 GZQ524273:GZQ524699 HJM524273:HJM524699 HTI524273:HTI524699 IDE524273:IDE524699 INA524273:INA524699 IWW524273:IWW524699 JGS524273:JGS524699 JQO524273:JQO524699 KAK524273:KAK524699 KKG524273:KKG524699 KUC524273:KUC524699 LDY524273:LDY524699 LNU524273:LNU524699 LXQ524273:LXQ524699 MHM524273:MHM524699 MRI524273:MRI524699 NBE524273:NBE524699 NLA524273:NLA524699 NUW524273:NUW524699 OES524273:OES524699 OOO524273:OOO524699 OYK524273:OYK524699 PIG524273:PIG524699 PSC524273:PSC524699 QBY524273:QBY524699 QLU524273:QLU524699 QVQ524273:QVQ524699 RFM524273:RFM524699 RPI524273:RPI524699 RZE524273:RZE524699 SJA524273:SJA524699 SSW524273:SSW524699 TCS524273:TCS524699 TMO524273:TMO524699 TWK524273:TWK524699 UGG524273:UGG524699 UQC524273:UQC524699 UZY524273:UZY524699 VJU524273:VJU524699 VTQ524273:VTQ524699 WDM524273:WDM524699 WNI524273:WNI524699 WXE524273:WXE524699 KS589809:KS590235 UO589809:UO590235 AEK589809:AEK590235 AOG589809:AOG590235 AYC589809:AYC590235 BHY589809:BHY590235 BRU589809:BRU590235 CBQ589809:CBQ590235 CLM589809:CLM590235 CVI589809:CVI590235 DFE589809:DFE590235 DPA589809:DPA590235 DYW589809:DYW590235 EIS589809:EIS590235 ESO589809:ESO590235 FCK589809:FCK590235 FMG589809:FMG590235 FWC589809:FWC590235 GFY589809:GFY590235 GPU589809:GPU590235 GZQ589809:GZQ590235 HJM589809:HJM590235 HTI589809:HTI590235 IDE589809:IDE590235 INA589809:INA590235 IWW589809:IWW590235 JGS589809:JGS590235 JQO589809:JQO590235 KAK589809:KAK590235 KKG589809:KKG590235 KUC589809:KUC590235 LDY589809:LDY590235 LNU589809:LNU590235 LXQ589809:LXQ590235 MHM589809:MHM590235 MRI589809:MRI590235 NBE589809:NBE590235 NLA589809:NLA590235 NUW589809:NUW590235 OES589809:OES590235 OOO589809:OOO590235 OYK589809:OYK590235 PIG589809:PIG590235 PSC589809:PSC590235 QBY589809:QBY590235 QLU589809:QLU590235 QVQ589809:QVQ590235 RFM589809:RFM590235 RPI589809:RPI590235 RZE589809:RZE590235 SJA589809:SJA590235 SSW589809:SSW590235 TCS589809:TCS590235 TMO589809:TMO590235 TWK589809:TWK590235 UGG589809:UGG590235 UQC589809:UQC590235 UZY589809:UZY590235 VJU589809:VJU590235 VTQ589809:VTQ590235 WDM589809:WDM590235 WNI589809:WNI590235 WXE589809:WXE590235 KS655345:KS655771 UO655345:UO655771 AEK655345:AEK655771 AOG655345:AOG655771 AYC655345:AYC655771 BHY655345:BHY655771 BRU655345:BRU655771 CBQ655345:CBQ655771 CLM655345:CLM655771 CVI655345:CVI655771 DFE655345:DFE655771 DPA655345:DPA655771 DYW655345:DYW655771 EIS655345:EIS655771 ESO655345:ESO655771 FCK655345:FCK655771 FMG655345:FMG655771 FWC655345:FWC655771 GFY655345:GFY655771 GPU655345:GPU655771 GZQ655345:GZQ655771 HJM655345:HJM655771 HTI655345:HTI655771 IDE655345:IDE655771 INA655345:INA655771 IWW655345:IWW655771 JGS655345:JGS655771 JQO655345:JQO655771 KAK655345:KAK655771 KKG655345:KKG655771 KUC655345:KUC655771 LDY655345:LDY655771 LNU655345:LNU655771 LXQ655345:LXQ655771 MHM655345:MHM655771 MRI655345:MRI655771 NBE655345:NBE655771 NLA655345:NLA655771 NUW655345:NUW655771 OES655345:OES655771 OOO655345:OOO655771 OYK655345:OYK655771 PIG655345:PIG655771 PSC655345:PSC655771 QBY655345:QBY655771 QLU655345:QLU655771 QVQ655345:QVQ655771 RFM655345:RFM655771 RPI655345:RPI655771 RZE655345:RZE655771 SJA655345:SJA655771 SSW655345:SSW655771 TCS655345:TCS655771 TMO655345:TMO655771 TWK655345:TWK655771 UGG655345:UGG655771 UQC655345:UQC655771 UZY655345:UZY655771 VJU655345:VJU655771 VTQ655345:VTQ655771 WDM655345:WDM655771 WNI655345:WNI655771 WXE655345:WXE655771 KS720881:KS721307 UO720881:UO721307 AEK720881:AEK721307 AOG720881:AOG721307 AYC720881:AYC721307 BHY720881:BHY721307 BRU720881:BRU721307 CBQ720881:CBQ721307 CLM720881:CLM721307 CVI720881:CVI721307 DFE720881:DFE721307 DPA720881:DPA721307 DYW720881:DYW721307 EIS720881:EIS721307 ESO720881:ESO721307 FCK720881:FCK721307 FMG720881:FMG721307 FWC720881:FWC721307 GFY720881:GFY721307 GPU720881:GPU721307 GZQ720881:GZQ721307 HJM720881:HJM721307 HTI720881:HTI721307 IDE720881:IDE721307 INA720881:INA721307 IWW720881:IWW721307 JGS720881:JGS721307 JQO720881:JQO721307 KAK720881:KAK721307 KKG720881:KKG721307 KUC720881:KUC721307 LDY720881:LDY721307 LNU720881:LNU721307 LXQ720881:LXQ721307 MHM720881:MHM721307 MRI720881:MRI721307 NBE720881:NBE721307 NLA720881:NLA721307 NUW720881:NUW721307 OES720881:OES721307 OOO720881:OOO721307 OYK720881:OYK721307 PIG720881:PIG721307 PSC720881:PSC721307 QBY720881:QBY721307 QLU720881:QLU721307 QVQ720881:QVQ721307 RFM720881:RFM721307 RPI720881:RPI721307 RZE720881:RZE721307 SJA720881:SJA721307 SSW720881:SSW721307 TCS720881:TCS721307 TMO720881:TMO721307 TWK720881:TWK721307 UGG720881:UGG721307 UQC720881:UQC721307 UZY720881:UZY721307 VJU720881:VJU721307 VTQ720881:VTQ721307 WDM720881:WDM721307 WNI720881:WNI721307 WXE720881:WXE721307 KS786417:KS786843 UO786417:UO786843 AEK786417:AEK786843 AOG786417:AOG786843 AYC786417:AYC786843 BHY786417:BHY786843 BRU786417:BRU786843 CBQ786417:CBQ786843 CLM786417:CLM786843 CVI786417:CVI786843 DFE786417:DFE786843 DPA786417:DPA786843 DYW786417:DYW786843 EIS786417:EIS786843 ESO786417:ESO786843 FCK786417:FCK786843 FMG786417:FMG786843 FWC786417:FWC786843 GFY786417:GFY786843 GPU786417:GPU786843 GZQ786417:GZQ786843 HJM786417:HJM786843 HTI786417:HTI786843 IDE786417:IDE786843 INA786417:INA786843 IWW786417:IWW786843 JGS786417:JGS786843 JQO786417:JQO786843 KAK786417:KAK786843 KKG786417:KKG786843 KUC786417:KUC786843 LDY786417:LDY786843 LNU786417:LNU786843 LXQ786417:LXQ786843 MHM786417:MHM786843 MRI786417:MRI786843 NBE786417:NBE786843 NLA786417:NLA786843 NUW786417:NUW786843 OES786417:OES786843 OOO786417:OOO786843 OYK786417:OYK786843 PIG786417:PIG786843 PSC786417:PSC786843 QBY786417:QBY786843 QLU786417:QLU786843 QVQ786417:QVQ786843 RFM786417:RFM786843 RPI786417:RPI786843 RZE786417:RZE786843 SJA786417:SJA786843 SSW786417:SSW786843 TCS786417:TCS786843 TMO786417:TMO786843 TWK786417:TWK786843 UGG786417:UGG786843 UQC786417:UQC786843 UZY786417:UZY786843 VJU786417:VJU786843 VTQ786417:VTQ786843 WDM786417:WDM786843 WNI786417:WNI786843 WXE786417:WXE786843 KS851953:KS852379 UO851953:UO852379 AEK851953:AEK852379 AOG851953:AOG852379 AYC851953:AYC852379 BHY851953:BHY852379 BRU851953:BRU852379 CBQ851953:CBQ852379 CLM851953:CLM852379 CVI851953:CVI852379 DFE851953:DFE852379 DPA851953:DPA852379 DYW851953:DYW852379 EIS851953:EIS852379 ESO851953:ESO852379 FCK851953:FCK852379 FMG851953:FMG852379 FWC851953:FWC852379 GFY851953:GFY852379 GPU851953:GPU852379 GZQ851953:GZQ852379 HJM851953:HJM852379 HTI851953:HTI852379 IDE851953:IDE852379 INA851953:INA852379 IWW851953:IWW852379 JGS851953:JGS852379 JQO851953:JQO852379 KAK851953:KAK852379 KKG851953:KKG852379 KUC851953:KUC852379 LDY851953:LDY852379 LNU851953:LNU852379 LXQ851953:LXQ852379 MHM851953:MHM852379 MRI851953:MRI852379 NBE851953:NBE852379 NLA851953:NLA852379 NUW851953:NUW852379 OES851953:OES852379 OOO851953:OOO852379 OYK851953:OYK852379 PIG851953:PIG852379 PSC851953:PSC852379 QBY851953:QBY852379 QLU851953:QLU852379 QVQ851953:QVQ852379 RFM851953:RFM852379 RPI851953:RPI852379 RZE851953:RZE852379 SJA851953:SJA852379 SSW851953:SSW852379 TCS851953:TCS852379 TMO851953:TMO852379 TWK851953:TWK852379 UGG851953:UGG852379 UQC851953:UQC852379 UZY851953:UZY852379 VJU851953:VJU852379 VTQ851953:VTQ852379 WDM851953:WDM852379 WNI851953:WNI852379 WXE851953:WXE852379 KS917489:KS917915 UO917489:UO917915 AEK917489:AEK917915 AOG917489:AOG917915 AYC917489:AYC917915 BHY917489:BHY917915 BRU917489:BRU917915 CBQ917489:CBQ917915 CLM917489:CLM917915 CVI917489:CVI917915 DFE917489:DFE917915 DPA917489:DPA917915 DYW917489:DYW917915 EIS917489:EIS917915 ESO917489:ESO917915 FCK917489:FCK917915 FMG917489:FMG917915 FWC917489:FWC917915 GFY917489:GFY917915 GPU917489:GPU917915 GZQ917489:GZQ917915 HJM917489:HJM917915 HTI917489:HTI917915 IDE917489:IDE917915 INA917489:INA917915 IWW917489:IWW917915 JGS917489:JGS917915 JQO917489:JQO917915 KAK917489:KAK917915 KKG917489:KKG917915 KUC917489:KUC917915 LDY917489:LDY917915 LNU917489:LNU917915 LXQ917489:LXQ917915 MHM917489:MHM917915 MRI917489:MRI917915 NBE917489:NBE917915 NLA917489:NLA917915 NUW917489:NUW917915 OES917489:OES917915 OOO917489:OOO917915 OYK917489:OYK917915 PIG917489:PIG917915 PSC917489:PSC917915 QBY917489:QBY917915 QLU917489:QLU917915 QVQ917489:QVQ917915 RFM917489:RFM917915 RPI917489:RPI917915 RZE917489:RZE917915 SJA917489:SJA917915 SSW917489:SSW917915 TCS917489:TCS917915 TMO917489:TMO917915 TWK917489:TWK917915 UGG917489:UGG917915 UQC917489:UQC917915 UZY917489:UZY917915 VJU917489:VJU917915 VTQ917489:VTQ917915 WDM917489:WDM917915 WNI917489:WNI917915 WXE917489:WXE917915 KS983025:KS983451 UO983025:UO983451 AEK983025:AEK983451 AOG983025:AOG983451 AYC983025:AYC983451 BHY983025:BHY983451 BRU983025:BRU983451 CBQ983025:CBQ983451 CLM983025:CLM983451 CVI983025:CVI983451 DFE983025:DFE983451 DPA983025:DPA983451 DYW983025:DYW983451 EIS983025:EIS983451 ESO983025:ESO983451 FCK983025:FCK983451 FMG983025:FMG983451 FWC983025:FWC983451 GFY983025:GFY983451 GPU983025:GPU983451 GZQ983025:GZQ983451 HJM983025:HJM983451 HTI983025:HTI983451 IDE983025:IDE983451 INA983025:INA983451 IWW983025:IWW983451 JGS983025:JGS983451 JQO983025:JQO983451 KAK983025:KAK983451 KKG983025:KKG983451 KUC983025:KUC983451 LDY983025:LDY983451 LNU983025:LNU983451 LXQ983025:LXQ983451 MHM983025:MHM983451 MRI983025:MRI983451 NBE983025:NBE983451 NLA983025:NLA983451 NUW983025:NUW983451 OES983025:OES983451 OOO983025:OOO983451 OYK983025:OYK983451 PIG983025:PIG983451 PSC983025:PSC983451 QBY983025:QBY983451 QLU983025:QLU983451 QVQ983025:QVQ983451 RFM983025:RFM983451 RPI983025:RPI983451 RZE983025:RZE983451 SJA983025:SJA983451 SSW983025:SSW983451 TCS983025:TCS983451 TMO983025:TMO983451 TWK983025:TWK983451 UGG983025:UGG983451 UQC983025:UQC983451 UZY983025:UZY983451 VJU983025:VJU983451 VTQ983025:VTQ983451 WDM983025:WDM983451 WNI983025:WNI983451 WXE983025:WXE983451 KP65521:KP65947 UL65521:UL65947 AEH65521:AEH65947 AOD65521:AOD65947 AXZ65521:AXZ65947 BHV65521:BHV65947 BRR65521:BRR65947 CBN65521:CBN65947 CLJ65521:CLJ65947 CVF65521:CVF65947 DFB65521:DFB65947 DOX65521:DOX65947 DYT65521:DYT65947 EIP65521:EIP65947 ESL65521:ESL65947 FCH65521:FCH65947 FMD65521:FMD65947 FVZ65521:FVZ65947 GFV65521:GFV65947 GPR65521:GPR65947 GZN65521:GZN65947 HJJ65521:HJJ65947 HTF65521:HTF65947 IDB65521:IDB65947 IMX65521:IMX65947 IWT65521:IWT65947 JGP65521:JGP65947 JQL65521:JQL65947 KAH65521:KAH65947 KKD65521:KKD65947 KTZ65521:KTZ65947 LDV65521:LDV65947 LNR65521:LNR65947 LXN65521:LXN65947 MHJ65521:MHJ65947 MRF65521:MRF65947 NBB65521:NBB65947 NKX65521:NKX65947 NUT65521:NUT65947 OEP65521:OEP65947 OOL65521:OOL65947 OYH65521:OYH65947 PID65521:PID65947 PRZ65521:PRZ65947 QBV65521:QBV65947 QLR65521:QLR65947 QVN65521:QVN65947 RFJ65521:RFJ65947 RPF65521:RPF65947 RZB65521:RZB65947 SIX65521:SIX65947 SST65521:SST65947 TCP65521:TCP65947 TML65521:TML65947 TWH65521:TWH65947 UGD65521:UGD65947 UPZ65521:UPZ65947 UZV65521:UZV65947 VJR65521:VJR65947 VTN65521:VTN65947 WDJ65521:WDJ65947 WNF65521:WNF65947 WXB65521:WXB65947 KP131057:KP131483 UL131057:UL131483 AEH131057:AEH131483 AOD131057:AOD131483 AXZ131057:AXZ131483 BHV131057:BHV131483 BRR131057:BRR131483 CBN131057:CBN131483 CLJ131057:CLJ131483 CVF131057:CVF131483 DFB131057:DFB131483 DOX131057:DOX131483 DYT131057:DYT131483 EIP131057:EIP131483 ESL131057:ESL131483 FCH131057:FCH131483 FMD131057:FMD131483 FVZ131057:FVZ131483 GFV131057:GFV131483 GPR131057:GPR131483 GZN131057:GZN131483 HJJ131057:HJJ131483 HTF131057:HTF131483 IDB131057:IDB131483 IMX131057:IMX131483 IWT131057:IWT131483 JGP131057:JGP131483 JQL131057:JQL131483 KAH131057:KAH131483 KKD131057:KKD131483 KTZ131057:KTZ131483 LDV131057:LDV131483 LNR131057:LNR131483 LXN131057:LXN131483 MHJ131057:MHJ131483 MRF131057:MRF131483 NBB131057:NBB131483 NKX131057:NKX131483 NUT131057:NUT131483 OEP131057:OEP131483 OOL131057:OOL131483 OYH131057:OYH131483 PID131057:PID131483 PRZ131057:PRZ131483 QBV131057:QBV131483 QLR131057:QLR131483 QVN131057:QVN131483 RFJ131057:RFJ131483 RPF131057:RPF131483 RZB131057:RZB131483 SIX131057:SIX131483 SST131057:SST131483 TCP131057:TCP131483 TML131057:TML131483 TWH131057:TWH131483 UGD131057:UGD131483 UPZ131057:UPZ131483 UZV131057:UZV131483 VJR131057:VJR131483 VTN131057:VTN131483 WDJ131057:WDJ131483 WNF131057:WNF131483 WXB131057:WXB131483 KP196593:KP197019 UL196593:UL197019 AEH196593:AEH197019 AOD196593:AOD197019 AXZ196593:AXZ197019 BHV196593:BHV197019 BRR196593:BRR197019 CBN196593:CBN197019 CLJ196593:CLJ197019 CVF196593:CVF197019 DFB196593:DFB197019 DOX196593:DOX197019 DYT196593:DYT197019 EIP196593:EIP197019 ESL196593:ESL197019 FCH196593:FCH197019 FMD196593:FMD197019 FVZ196593:FVZ197019 GFV196593:GFV197019 GPR196593:GPR197019 GZN196593:GZN197019 HJJ196593:HJJ197019 HTF196593:HTF197019 IDB196593:IDB197019 IMX196593:IMX197019 IWT196593:IWT197019 JGP196593:JGP197019 JQL196593:JQL197019 KAH196593:KAH197019 KKD196593:KKD197019 KTZ196593:KTZ197019 LDV196593:LDV197019 LNR196593:LNR197019 LXN196593:LXN197019 MHJ196593:MHJ197019 MRF196593:MRF197019 NBB196593:NBB197019 NKX196593:NKX197019 NUT196593:NUT197019 OEP196593:OEP197019 OOL196593:OOL197019 OYH196593:OYH197019 PID196593:PID197019 PRZ196593:PRZ197019 QBV196593:QBV197019 QLR196593:QLR197019 QVN196593:QVN197019 RFJ196593:RFJ197019 RPF196593:RPF197019 RZB196593:RZB197019 SIX196593:SIX197019 SST196593:SST197019 TCP196593:TCP197019 TML196593:TML197019 TWH196593:TWH197019 UGD196593:UGD197019 UPZ196593:UPZ197019 UZV196593:UZV197019 VJR196593:VJR197019 VTN196593:VTN197019 WDJ196593:WDJ197019 WNF196593:WNF197019 WXB196593:WXB197019 KP262129:KP262555 UL262129:UL262555 AEH262129:AEH262555 AOD262129:AOD262555 AXZ262129:AXZ262555 BHV262129:BHV262555 BRR262129:BRR262555 CBN262129:CBN262555 CLJ262129:CLJ262555 CVF262129:CVF262555 DFB262129:DFB262555 DOX262129:DOX262555 DYT262129:DYT262555 EIP262129:EIP262555 ESL262129:ESL262555 FCH262129:FCH262555 FMD262129:FMD262555 FVZ262129:FVZ262555 GFV262129:GFV262555 GPR262129:GPR262555 GZN262129:GZN262555 HJJ262129:HJJ262555 HTF262129:HTF262555 IDB262129:IDB262555 IMX262129:IMX262555 IWT262129:IWT262555 JGP262129:JGP262555 JQL262129:JQL262555 KAH262129:KAH262555 KKD262129:KKD262555 KTZ262129:KTZ262555 LDV262129:LDV262555 LNR262129:LNR262555 LXN262129:LXN262555 MHJ262129:MHJ262555 MRF262129:MRF262555 NBB262129:NBB262555 NKX262129:NKX262555 NUT262129:NUT262555 OEP262129:OEP262555 OOL262129:OOL262555 OYH262129:OYH262555 PID262129:PID262555 PRZ262129:PRZ262555 QBV262129:QBV262555 QLR262129:QLR262555 QVN262129:QVN262555 RFJ262129:RFJ262555 RPF262129:RPF262555 RZB262129:RZB262555 SIX262129:SIX262555 SST262129:SST262555 TCP262129:TCP262555 TML262129:TML262555 TWH262129:TWH262555 UGD262129:UGD262555 UPZ262129:UPZ262555 UZV262129:UZV262555 VJR262129:VJR262555 VTN262129:VTN262555 WDJ262129:WDJ262555 WNF262129:WNF262555 WXB262129:WXB262555 KP327665:KP328091 UL327665:UL328091 AEH327665:AEH328091 AOD327665:AOD328091 AXZ327665:AXZ328091 BHV327665:BHV328091 BRR327665:BRR328091 CBN327665:CBN328091 CLJ327665:CLJ328091 CVF327665:CVF328091 DFB327665:DFB328091 DOX327665:DOX328091 DYT327665:DYT328091 EIP327665:EIP328091 ESL327665:ESL328091 FCH327665:FCH328091 FMD327665:FMD328091 FVZ327665:FVZ328091 GFV327665:GFV328091 GPR327665:GPR328091 GZN327665:GZN328091 HJJ327665:HJJ328091 HTF327665:HTF328091 IDB327665:IDB328091 IMX327665:IMX328091 IWT327665:IWT328091 JGP327665:JGP328091 JQL327665:JQL328091 KAH327665:KAH328091 KKD327665:KKD328091 KTZ327665:KTZ328091 LDV327665:LDV328091 LNR327665:LNR328091 LXN327665:LXN328091 MHJ327665:MHJ328091 MRF327665:MRF328091 NBB327665:NBB328091 NKX327665:NKX328091 NUT327665:NUT328091 OEP327665:OEP328091 OOL327665:OOL328091 OYH327665:OYH328091 PID327665:PID328091 PRZ327665:PRZ328091 QBV327665:QBV328091 QLR327665:QLR328091 QVN327665:QVN328091 RFJ327665:RFJ328091 RPF327665:RPF328091 RZB327665:RZB328091 SIX327665:SIX328091 SST327665:SST328091 TCP327665:TCP328091 TML327665:TML328091 TWH327665:TWH328091 UGD327665:UGD328091 UPZ327665:UPZ328091 UZV327665:UZV328091 VJR327665:VJR328091 VTN327665:VTN328091 WDJ327665:WDJ328091 WNF327665:WNF328091 WXB327665:WXB328091 KP393201:KP393627 UL393201:UL393627 AEH393201:AEH393627 AOD393201:AOD393627 AXZ393201:AXZ393627 BHV393201:BHV393627 BRR393201:BRR393627 CBN393201:CBN393627 CLJ393201:CLJ393627 CVF393201:CVF393627 DFB393201:DFB393627 DOX393201:DOX393627 DYT393201:DYT393627 EIP393201:EIP393627 ESL393201:ESL393627 FCH393201:FCH393627 FMD393201:FMD393627 FVZ393201:FVZ393627 GFV393201:GFV393627 GPR393201:GPR393627 GZN393201:GZN393627 HJJ393201:HJJ393627 HTF393201:HTF393627 IDB393201:IDB393627 IMX393201:IMX393627 IWT393201:IWT393627 JGP393201:JGP393627 JQL393201:JQL393627 KAH393201:KAH393627 KKD393201:KKD393627 KTZ393201:KTZ393627 LDV393201:LDV393627 LNR393201:LNR393627 LXN393201:LXN393627 MHJ393201:MHJ393627 MRF393201:MRF393627 NBB393201:NBB393627 NKX393201:NKX393627 NUT393201:NUT393627 OEP393201:OEP393627 OOL393201:OOL393627 OYH393201:OYH393627 PID393201:PID393627 PRZ393201:PRZ393627 QBV393201:QBV393627 QLR393201:QLR393627 QVN393201:QVN393627 RFJ393201:RFJ393627 RPF393201:RPF393627 RZB393201:RZB393627 SIX393201:SIX393627 SST393201:SST393627 TCP393201:TCP393627 TML393201:TML393627 TWH393201:TWH393627 UGD393201:UGD393627 UPZ393201:UPZ393627 UZV393201:UZV393627 VJR393201:VJR393627 VTN393201:VTN393627 WDJ393201:WDJ393627 WNF393201:WNF393627 WXB393201:WXB393627 KP458737:KP459163 UL458737:UL459163 AEH458737:AEH459163 AOD458737:AOD459163 AXZ458737:AXZ459163 BHV458737:BHV459163 BRR458737:BRR459163 CBN458737:CBN459163 CLJ458737:CLJ459163 CVF458737:CVF459163 DFB458737:DFB459163 DOX458737:DOX459163 DYT458737:DYT459163 EIP458737:EIP459163 ESL458737:ESL459163 FCH458737:FCH459163 FMD458737:FMD459163 FVZ458737:FVZ459163 GFV458737:GFV459163 GPR458737:GPR459163 GZN458737:GZN459163 HJJ458737:HJJ459163 HTF458737:HTF459163 IDB458737:IDB459163 IMX458737:IMX459163 IWT458737:IWT459163 JGP458737:JGP459163 JQL458737:JQL459163 KAH458737:KAH459163 KKD458737:KKD459163 KTZ458737:KTZ459163 LDV458737:LDV459163 LNR458737:LNR459163 LXN458737:LXN459163 MHJ458737:MHJ459163 MRF458737:MRF459163 NBB458737:NBB459163 NKX458737:NKX459163 NUT458737:NUT459163 OEP458737:OEP459163 OOL458737:OOL459163 OYH458737:OYH459163 PID458737:PID459163 PRZ458737:PRZ459163 QBV458737:QBV459163 QLR458737:QLR459163 QVN458737:QVN459163 RFJ458737:RFJ459163 RPF458737:RPF459163 RZB458737:RZB459163 SIX458737:SIX459163 SST458737:SST459163 TCP458737:TCP459163 TML458737:TML459163 TWH458737:TWH459163 UGD458737:UGD459163 UPZ458737:UPZ459163 UZV458737:UZV459163 VJR458737:VJR459163 VTN458737:VTN459163 WDJ458737:WDJ459163 WNF458737:WNF459163 WXB458737:WXB459163 KP524273:KP524699 UL524273:UL524699 AEH524273:AEH524699 AOD524273:AOD524699 AXZ524273:AXZ524699 BHV524273:BHV524699 BRR524273:BRR524699 CBN524273:CBN524699 CLJ524273:CLJ524699 CVF524273:CVF524699 DFB524273:DFB524699 DOX524273:DOX524699 DYT524273:DYT524699 EIP524273:EIP524699 ESL524273:ESL524699 FCH524273:FCH524699 FMD524273:FMD524699 FVZ524273:FVZ524699 GFV524273:GFV524699 GPR524273:GPR524699 GZN524273:GZN524699 HJJ524273:HJJ524699 HTF524273:HTF524699 IDB524273:IDB524699 IMX524273:IMX524699 IWT524273:IWT524699 JGP524273:JGP524699 JQL524273:JQL524699 KAH524273:KAH524699 KKD524273:KKD524699 KTZ524273:KTZ524699 LDV524273:LDV524699 LNR524273:LNR524699 LXN524273:LXN524699 MHJ524273:MHJ524699 MRF524273:MRF524699 NBB524273:NBB524699 NKX524273:NKX524699 NUT524273:NUT524699 OEP524273:OEP524699 OOL524273:OOL524699 OYH524273:OYH524699 PID524273:PID524699 PRZ524273:PRZ524699 QBV524273:QBV524699 QLR524273:QLR524699 QVN524273:QVN524699 RFJ524273:RFJ524699 RPF524273:RPF524699 RZB524273:RZB524699 SIX524273:SIX524699 SST524273:SST524699 TCP524273:TCP524699 TML524273:TML524699 TWH524273:TWH524699 UGD524273:UGD524699 UPZ524273:UPZ524699 UZV524273:UZV524699 VJR524273:VJR524699 VTN524273:VTN524699 WDJ524273:WDJ524699 WNF524273:WNF524699 WXB524273:WXB524699 KP589809:KP590235 UL589809:UL590235 AEH589809:AEH590235 AOD589809:AOD590235 AXZ589809:AXZ590235 BHV589809:BHV590235 BRR589809:BRR590235 CBN589809:CBN590235 CLJ589809:CLJ590235 CVF589809:CVF590235 DFB589809:DFB590235 DOX589809:DOX590235 DYT589809:DYT590235 EIP589809:EIP590235 ESL589809:ESL590235 FCH589809:FCH590235 FMD589809:FMD590235 FVZ589809:FVZ590235 GFV589809:GFV590235 GPR589809:GPR590235 GZN589809:GZN590235 HJJ589809:HJJ590235 HTF589809:HTF590235 IDB589809:IDB590235 IMX589809:IMX590235 IWT589809:IWT590235 JGP589809:JGP590235 JQL589809:JQL590235 KAH589809:KAH590235 KKD589809:KKD590235 KTZ589809:KTZ590235 LDV589809:LDV590235 LNR589809:LNR590235 LXN589809:LXN590235 MHJ589809:MHJ590235 MRF589809:MRF590235 NBB589809:NBB590235 NKX589809:NKX590235 NUT589809:NUT590235 OEP589809:OEP590235 OOL589809:OOL590235 OYH589809:OYH590235 PID589809:PID590235 PRZ589809:PRZ590235 QBV589809:QBV590235 QLR589809:QLR590235 QVN589809:QVN590235 RFJ589809:RFJ590235 RPF589809:RPF590235 RZB589809:RZB590235 SIX589809:SIX590235 SST589809:SST590235 TCP589809:TCP590235 TML589809:TML590235 TWH589809:TWH590235 UGD589809:UGD590235 UPZ589809:UPZ590235 UZV589809:UZV590235 VJR589809:VJR590235 VTN589809:VTN590235 WDJ589809:WDJ590235 WNF589809:WNF590235 WXB589809:WXB590235 KP655345:KP655771 UL655345:UL655771 AEH655345:AEH655771 AOD655345:AOD655771 AXZ655345:AXZ655771 BHV655345:BHV655771 BRR655345:BRR655771 CBN655345:CBN655771 CLJ655345:CLJ655771 CVF655345:CVF655771 DFB655345:DFB655771 DOX655345:DOX655771 DYT655345:DYT655771 EIP655345:EIP655771 ESL655345:ESL655771 FCH655345:FCH655771 FMD655345:FMD655771 FVZ655345:FVZ655771 GFV655345:GFV655771 GPR655345:GPR655771 GZN655345:GZN655771 HJJ655345:HJJ655771 HTF655345:HTF655771 IDB655345:IDB655771 IMX655345:IMX655771 IWT655345:IWT655771 JGP655345:JGP655771 JQL655345:JQL655771 KAH655345:KAH655771 KKD655345:KKD655771 KTZ655345:KTZ655771 LDV655345:LDV655771 LNR655345:LNR655771 LXN655345:LXN655771 MHJ655345:MHJ655771 MRF655345:MRF655771 NBB655345:NBB655771 NKX655345:NKX655771 NUT655345:NUT655771 OEP655345:OEP655771 OOL655345:OOL655771 OYH655345:OYH655771 PID655345:PID655771 PRZ655345:PRZ655771 QBV655345:QBV655771 QLR655345:QLR655771 QVN655345:QVN655771 RFJ655345:RFJ655771 RPF655345:RPF655771 RZB655345:RZB655771 SIX655345:SIX655771 SST655345:SST655771 TCP655345:TCP655771 TML655345:TML655771 TWH655345:TWH655771 UGD655345:UGD655771 UPZ655345:UPZ655771 UZV655345:UZV655771 VJR655345:VJR655771 VTN655345:VTN655771 WDJ655345:WDJ655771 WNF655345:WNF655771 WXB655345:WXB655771 KP720881:KP721307 UL720881:UL721307 AEH720881:AEH721307 AOD720881:AOD721307 AXZ720881:AXZ721307 BHV720881:BHV721307 BRR720881:BRR721307 CBN720881:CBN721307 CLJ720881:CLJ721307 CVF720881:CVF721307 DFB720881:DFB721307 DOX720881:DOX721307 DYT720881:DYT721307 EIP720881:EIP721307 ESL720881:ESL721307 FCH720881:FCH721307 FMD720881:FMD721307 FVZ720881:FVZ721307 GFV720881:GFV721307 GPR720881:GPR721307 GZN720881:GZN721307 HJJ720881:HJJ721307 HTF720881:HTF721307 IDB720881:IDB721307 IMX720881:IMX721307 IWT720881:IWT721307 JGP720881:JGP721307 JQL720881:JQL721307 KAH720881:KAH721307 KKD720881:KKD721307 KTZ720881:KTZ721307 LDV720881:LDV721307 LNR720881:LNR721307 LXN720881:LXN721307 MHJ720881:MHJ721307 MRF720881:MRF721307 NBB720881:NBB721307 NKX720881:NKX721307 NUT720881:NUT721307 OEP720881:OEP721307 OOL720881:OOL721307 OYH720881:OYH721307 PID720881:PID721307 PRZ720881:PRZ721307 QBV720881:QBV721307 QLR720881:QLR721307 QVN720881:QVN721307 RFJ720881:RFJ721307 RPF720881:RPF721307 RZB720881:RZB721307 SIX720881:SIX721307 SST720881:SST721307 TCP720881:TCP721307 TML720881:TML721307 TWH720881:TWH721307 UGD720881:UGD721307 UPZ720881:UPZ721307 UZV720881:UZV721307 VJR720881:VJR721307 VTN720881:VTN721307 WDJ720881:WDJ721307 WNF720881:WNF721307 WXB720881:WXB721307 KP786417:KP786843 UL786417:UL786843 AEH786417:AEH786843 AOD786417:AOD786843 AXZ786417:AXZ786843 BHV786417:BHV786843 BRR786417:BRR786843 CBN786417:CBN786843 CLJ786417:CLJ786843 CVF786417:CVF786843 DFB786417:DFB786843 DOX786417:DOX786843 DYT786417:DYT786843 EIP786417:EIP786843 ESL786417:ESL786843 FCH786417:FCH786843 FMD786417:FMD786843 FVZ786417:FVZ786843 GFV786417:GFV786843 GPR786417:GPR786843 GZN786417:GZN786843 HJJ786417:HJJ786843 HTF786417:HTF786843 IDB786417:IDB786843 IMX786417:IMX786843 IWT786417:IWT786843 JGP786417:JGP786843 JQL786417:JQL786843 KAH786417:KAH786843 KKD786417:KKD786843 KTZ786417:KTZ786843 LDV786417:LDV786843 LNR786417:LNR786843 LXN786417:LXN786843 MHJ786417:MHJ786843 MRF786417:MRF786843 NBB786417:NBB786843 NKX786417:NKX786843 NUT786417:NUT786843 OEP786417:OEP786843 OOL786417:OOL786843 OYH786417:OYH786843 PID786417:PID786843 PRZ786417:PRZ786843 QBV786417:QBV786843 QLR786417:QLR786843 QVN786417:QVN786843 RFJ786417:RFJ786843 RPF786417:RPF786843 RZB786417:RZB786843 SIX786417:SIX786843 SST786417:SST786843 TCP786417:TCP786843 TML786417:TML786843 TWH786417:TWH786843 UGD786417:UGD786843 UPZ786417:UPZ786843 UZV786417:UZV786843 VJR786417:VJR786843 VTN786417:VTN786843 WDJ786417:WDJ786843 WNF786417:WNF786843 WXB786417:WXB786843 KP851953:KP852379 UL851953:UL852379 AEH851953:AEH852379 AOD851953:AOD852379 AXZ851953:AXZ852379 BHV851953:BHV852379 BRR851953:BRR852379 CBN851953:CBN852379 CLJ851953:CLJ852379 CVF851953:CVF852379 DFB851953:DFB852379 DOX851953:DOX852379 DYT851953:DYT852379 EIP851953:EIP852379 ESL851953:ESL852379 FCH851953:FCH852379 FMD851953:FMD852379 FVZ851953:FVZ852379 GFV851953:GFV852379 GPR851953:GPR852379 GZN851953:GZN852379 HJJ851953:HJJ852379 HTF851953:HTF852379 IDB851953:IDB852379 IMX851953:IMX852379 IWT851953:IWT852379 JGP851953:JGP852379 JQL851953:JQL852379 KAH851953:KAH852379 KKD851953:KKD852379 KTZ851953:KTZ852379 LDV851953:LDV852379 LNR851953:LNR852379 LXN851953:LXN852379 MHJ851953:MHJ852379 MRF851953:MRF852379 NBB851953:NBB852379 NKX851953:NKX852379 NUT851953:NUT852379 OEP851953:OEP852379 OOL851953:OOL852379 OYH851953:OYH852379 PID851953:PID852379 PRZ851953:PRZ852379 QBV851953:QBV852379 QLR851953:QLR852379 QVN851953:QVN852379 RFJ851953:RFJ852379 RPF851953:RPF852379 RZB851953:RZB852379 SIX851953:SIX852379 SST851953:SST852379 TCP851953:TCP852379 TML851953:TML852379 TWH851953:TWH852379 UGD851953:UGD852379 UPZ851953:UPZ852379 UZV851953:UZV852379 VJR851953:VJR852379 VTN851953:VTN852379 WDJ851953:WDJ852379 WNF851953:WNF852379 WXB851953:WXB852379 KP917489:KP917915 UL917489:UL917915 AEH917489:AEH917915 AOD917489:AOD917915 AXZ917489:AXZ917915 BHV917489:BHV917915 BRR917489:BRR917915 CBN917489:CBN917915 CLJ917489:CLJ917915 CVF917489:CVF917915 DFB917489:DFB917915 DOX917489:DOX917915 DYT917489:DYT917915 EIP917489:EIP917915 ESL917489:ESL917915 FCH917489:FCH917915 FMD917489:FMD917915 FVZ917489:FVZ917915 GFV917489:GFV917915 GPR917489:GPR917915 GZN917489:GZN917915 HJJ917489:HJJ917915 HTF917489:HTF917915 IDB917489:IDB917915 IMX917489:IMX917915 IWT917489:IWT917915 JGP917489:JGP917915 JQL917489:JQL917915 KAH917489:KAH917915 KKD917489:KKD917915 KTZ917489:KTZ917915 LDV917489:LDV917915 LNR917489:LNR917915 LXN917489:LXN917915 MHJ917489:MHJ917915 MRF917489:MRF917915 NBB917489:NBB917915 NKX917489:NKX917915 NUT917489:NUT917915 OEP917489:OEP917915 OOL917489:OOL917915 OYH917489:OYH917915 PID917489:PID917915 PRZ917489:PRZ917915 QBV917489:QBV917915 QLR917489:QLR917915 QVN917489:QVN917915 RFJ917489:RFJ917915 RPF917489:RPF917915 RZB917489:RZB917915 SIX917489:SIX917915 SST917489:SST917915 TCP917489:TCP917915 TML917489:TML917915 TWH917489:TWH917915 UGD917489:UGD917915 UPZ917489:UPZ917915 UZV917489:UZV917915 VJR917489:VJR917915 VTN917489:VTN917915 WDJ917489:WDJ917915 WNF917489:WNF917915 WXB917489:WXB917915 KP983025:KP983451 UL983025:UL983451 AEH983025:AEH983451 AOD983025:AOD983451 AXZ983025:AXZ983451 BHV983025:BHV983451 BRR983025:BRR983451 CBN983025:CBN983451 CLJ983025:CLJ983451 CVF983025:CVF983451 DFB983025:DFB983451 DOX983025:DOX983451 DYT983025:DYT983451 EIP983025:EIP983451 ESL983025:ESL983451 FCH983025:FCH983451 FMD983025:FMD983451 FVZ983025:FVZ983451 GFV983025:GFV983451 GPR983025:GPR983451 GZN983025:GZN983451 HJJ983025:HJJ983451 HTF983025:HTF983451 IDB983025:IDB983451 IMX983025:IMX983451 IWT983025:IWT983451 JGP983025:JGP983451 JQL983025:JQL983451 KAH983025:KAH983451 KKD983025:KKD983451 KTZ983025:KTZ983451 LDV983025:LDV983451 LNR983025:LNR983451 LXN983025:LXN983451 MHJ983025:MHJ983451 MRF983025:MRF983451 NBB983025:NBB983451 NKX983025:NKX983451 NUT983025:NUT983451 OEP983025:OEP983451 OOL983025:OOL983451 OYH983025:OYH983451 PID983025:PID983451 PRZ983025:PRZ983451 QBV983025:QBV983451 QLR983025:QLR983451 QVN983025:QVN983451 RFJ983025:RFJ983451 RPF983025:RPF983451 RZB983025:RZB983451 SIX983025:SIX983451 SST983025:SST983451 TCP983025:TCP983451 TML983025:TML983451 TWH983025:TWH983451 UGD983025:UGD983451 UPZ983025:UPZ983451 UZV983025:UZV983451 VJR983025:VJR983451 VTN983025:VTN983451 WDJ983025:WDJ983451 WNF983025:WNF983451 WXB983025:WXB983451 KM65521:KM65947 UI65521:UI65947 AEE65521:AEE65947 AOA65521:AOA65947 AXW65521:AXW65947 BHS65521:BHS65947 BRO65521:BRO65947 CBK65521:CBK65947 CLG65521:CLG65947 CVC65521:CVC65947 DEY65521:DEY65947 DOU65521:DOU65947 DYQ65521:DYQ65947 EIM65521:EIM65947 ESI65521:ESI65947 FCE65521:FCE65947 FMA65521:FMA65947 FVW65521:FVW65947 GFS65521:GFS65947 GPO65521:GPO65947 GZK65521:GZK65947 HJG65521:HJG65947 HTC65521:HTC65947 ICY65521:ICY65947 IMU65521:IMU65947 IWQ65521:IWQ65947 JGM65521:JGM65947 JQI65521:JQI65947 KAE65521:KAE65947 KKA65521:KKA65947 KTW65521:KTW65947 LDS65521:LDS65947 LNO65521:LNO65947 LXK65521:LXK65947 MHG65521:MHG65947 MRC65521:MRC65947 NAY65521:NAY65947 NKU65521:NKU65947 NUQ65521:NUQ65947 OEM65521:OEM65947 OOI65521:OOI65947 OYE65521:OYE65947 PIA65521:PIA65947 PRW65521:PRW65947 QBS65521:QBS65947 QLO65521:QLO65947 QVK65521:QVK65947 RFG65521:RFG65947 RPC65521:RPC65947 RYY65521:RYY65947 SIU65521:SIU65947 SSQ65521:SSQ65947 TCM65521:TCM65947 TMI65521:TMI65947 TWE65521:TWE65947 UGA65521:UGA65947 UPW65521:UPW65947 UZS65521:UZS65947 VJO65521:VJO65947 VTK65521:VTK65947 WDG65521:WDG65947 WNC65521:WNC65947 WWY65521:WWY65947 KM131057:KM131483 UI131057:UI131483 AEE131057:AEE131483 AOA131057:AOA131483 AXW131057:AXW131483 BHS131057:BHS131483 BRO131057:BRO131483 CBK131057:CBK131483 CLG131057:CLG131483 CVC131057:CVC131483 DEY131057:DEY131483 DOU131057:DOU131483 DYQ131057:DYQ131483 EIM131057:EIM131483 ESI131057:ESI131483 FCE131057:FCE131483 FMA131057:FMA131483 FVW131057:FVW131483 GFS131057:GFS131483 GPO131057:GPO131483 GZK131057:GZK131483 HJG131057:HJG131483 HTC131057:HTC131483 ICY131057:ICY131483 IMU131057:IMU131483 IWQ131057:IWQ131483 JGM131057:JGM131483 JQI131057:JQI131483 KAE131057:KAE131483 KKA131057:KKA131483 KTW131057:KTW131483 LDS131057:LDS131483 LNO131057:LNO131483 LXK131057:LXK131483 MHG131057:MHG131483 MRC131057:MRC131483 NAY131057:NAY131483 NKU131057:NKU131483 NUQ131057:NUQ131483 OEM131057:OEM131483 OOI131057:OOI131483 OYE131057:OYE131483 PIA131057:PIA131483 PRW131057:PRW131483 QBS131057:QBS131483 QLO131057:QLO131483 QVK131057:QVK131483 RFG131057:RFG131483 RPC131057:RPC131483 RYY131057:RYY131483 SIU131057:SIU131483 SSQ131057:SSQ131483 TCM131057:TCM131483 TMI131057:TMI131483 TWE131057:TWE131483 UGA131057:UGA131483 UPW131057:UPW131483 UZS131057:UZS131483 VJO131057:VJO131483 VTK131057:VTK131483 WDG131057:WDG131483 WNC131057:WNC131483 WWY131057:WWY131483 KM196593:KM197019 UI196593:UI197019 AEE196593:AEE197019 AOA196593:AOA197019 AXW196593:AXW197019 BHS196593:BHS197019 BRO196593:BRO197019 CBK196593:CBK197019 CLG196593:CLG197019 CVC196593:CVC197019 DEY196593:DEY197019 DOU196593:DOU197019 DYQ196593:DYQ197019 EIM196593:EIM197019 ESI196593:ESI197019 FCE196593:FCE197019 FMA196593:FMA197019 FVW196593:FVW197019 GFS196593:GFS197019 GPO196593:GPO197019 GZK196593:GZK197019 HJG196593:HJG197019 HTC196593:HTC197019 ICY196593:ICY197019 IMU196593:IMU197019 IWQ196593:IWQ197019 JGM196593:JGM197019 JQI196593:JQI197019 KAE196593:KAE197019 KKA196593:KKA197019 KTW196593:KTW197019 LDS196593:LDS197019 LNO196593:LNO197019 LXK196593:LXK197019 MHG196593:MHG197019 MRC196593:MRC197019 NAY196593:NAY197019 NKU196593:NKU197019 NUQ196593:NUQ197019 OEM196593:OEM197019 OOI196593:OOI197019 OYE196593:OYE197019 PIA196593:PIA197019 PRW196593:PRW197019 QBS196593:QBS197019 QLO196593:QLO197019 QVK196593:QVK197019 RFG196593:RFG197019 RPC196593:RPC197019 RYY196593:RYY197019 SIU196593:SIU197019 SSQ196593:SSQ197019 TCM196593:TCM197019 TMI196593:TMI197019 TWE196593:TWE197019 UGA196593:UGA197019 UPW196593:UPW197019 UZS196593:UZS197019 VJO196593:VJO197019 VTK196593:VTK197019 WDG196593:WDG197019 WNC196593:WNC197019 WWY196593:WWY197019 KM262129:KM262555 UI262129:UI262555 AEE262129:AEE262555 AOA262129:AOA262555 AXW262129:AXW262555 BHS262129:BHS262555 BRO262129:BRO262555 CBK262129:CBK262555 CLG262129:CLG262555 CVC262129:CVC262555 DEY262129:DEY262555 DOU262129:DOU262555 DYQ262129:DYQ262555 EIM262129:EIM262555 ESI262129:ESI262555 FCE262129:FCE262555 FMA262129:FMA262555 FVW262129:FVW262555 GFS262129:GFS262555 GPO262129:GPO262555 GZK262129:GZK262555 HJG262129:HJG262555 HTC262129:HTC262555 ICY262129:ICY262555 IMU262129:IMU262555 IWQ262129:IWQ262555 JGM262129:JGM262555 JQI262129:JQI262555 KAE262129:KAE262555 KKA262129:KKA262555 KTW262129:KTW262555 LDS262129:LDS262555 LNO262129:LNO262555 LXK262129:LXK262555 MHG262129:MHG262555 MRC262129:MRC262555 NAY262129:NAY262555 NKU262129:NKU262555 NUQ262129:NUQ262555 OEM262129:OEM262555 OOI262129:OOI262555 OYE262129:OYE262555 PIA262129:PIA262555 PRW262129:PRW262555 QBS262129:QBS262555 QLO262129:QLO262555 QVK262129:QVK262555 RFG262129:RFG262555 RPC262129:RPC262555 RYY262129:RYY262555 SIU262129:SIU262555 SSQ262129:SSQ262555 TCM262129:TCM262555 TMI262129:TMI262555 TWE262129:TWE262555 UGA262129:UGA262555 UPW262129:UPW262555 UZS262129:UZS262555 VJO262129:VJO262555 VTK262129:VTK262555 WDG262129:WDG262555 WNC262129:WNC262555 WWY262129:WWY262555 KM327665:KM328091 UI327665:UI328091 AEE327665:AEE328091 AOA327665:AOA328091 AXW327665:AXW328091 BHS327665:BHS328091 BRO327665:BRO328091 CBK327665:CBK328091 CLG327665:CLG328091 CVC327665:CVC328091 DEY327665:DEY328091 DOU327665:DOU328091 DYQ327665:DYQ328091 EIM327665:EIM328091 ESI327665:ESI328091 FCE327665:FCE328091 FMA327665:FMA328091 FVW327665:FVW328091 GFS327665:GFS328091 GPO327665:GPO328091 GZK327665:GZK328091 HJG327665:HJG328091 HTC327665:HTC328091 ICY327665:ICY328091 IMU327665:IMU328091 IWQ327665:IWQ328091 JGM327665:JGM328091 JQI327665:JQI328091 KAE327665:KAE328091 KKA327665:KKA328091 KTW327665:KTW328091 LDS327665:LDS328091 LNO327665:LNO328091 LXK327665:LXK328091 MHG327665:MHG328091 MRC327665:MRC328091 NAY327665:NAY328091 NKU327665:NKU328091 NUQ327665:NUQ328091 OEM327665:OEM328091 OOI327665:OOI328091 OYE327665:OYE328091 PIA327665:PIA328091 PRW327665:PRW328091 QBS327665:QBS328091 QLO327665:QLO328091 QVK327665:QVK328091 RFG327665:RFG328091 RPC327665:RPC328091 RYY327665:RYY328091 SIU327665:SIU328091 SSQ327665:SSQ328091 TCM327665:TCM328091 TMI327665:TMI328091 TWE327665:TWE328091 UGA327665:UGA328091 UPW327665:UPW328091 UZS327665:UZS328091 VJO327665:VJO328091 VTK327665:VTK328091 WDG327665:WDG328091 WNC327665:WNC328091 WWY327665:WWY328091 KM393201:KM393627 UI393201:UI393627 AEE393201:AEE393627 AOA393201:AOA393627 AXW393201:AXW393627 BHS393201:BHS393627 BRO393201:BRO393627 CBK393201:CBK393627 CLG393201:CLG393627 CVC393201:CVC393627 DEY393201:DEY393627 DOU393201:DOU393627 DYQ393201:DYQ393627 EIM393201:EIM393627 ESI393201:ESI393627 FCE393201:FCE393627 FMA393201:FMA393627 FVW393201:FVW393627 GFS393201:GFS393627 GPO393201:GPO393627 GZK393201:GZK393627 HJG393201:HJG393627 HTC393201:HTC393627 ICY393201:ICY393627 IMU393201:IMU393627 IWQ393201:IWQ393627 JGM393201:JGM393627 JQI393201:JQI393627 KAE393201:KAE393627 KKA393201:KKA393627 KTW393201:KTW393627 LDS393201:LDS393627 LNO393201:LNO393627 LXK393201:LXK393627 MHG393201:MHG393627 MRC393201:MRC393627 NAY393201:NAY393627 NKU393201:NKU393627 NUQ393201:NUQ393627 OEM393201:OEM393627 OOI393201:OOI393627 OYE393201:OYE393627 PIA393201:PIA393627 PRW393201:PRW393627 QBS393201:QBS393627 QLO393201:QLO393627 QVK393201:QVK393627 RFG393201:RFG393627 RPC393201:RPC393627 RYY393201:RYY393627 SIU393201:SIU393627 SSQ393201:SSQ393627 TCM393201:TCM393627 TMI393201:TMI393627 TWE393201:TWE393627 UGA393201:UGA393627 UPW393201:UPW393627 UZS393201:UZS393627 VJO393201:VJO393627 VTK393201:VTK393627 WDG393201:WDG393627 WNC393201:WNC393627 WWY393201:WWY393627 KM458737:KM459163 UI458737:UI459163 AEE458737:AEE459163 AOA458737:AOA459163 AXW458737:AXW459163 BHS458737:BHS459163 BRO458737:BRO459163 CBK458737:CBK459163 CLG458737:CLG459163 CVC458737:CVC459163 DEY458737:DEY459163 DOU458737:DOU459163 DYQ458737:DYQ459163 EIM458737:EIM459163 ESI458737:ESI459163 FCE458737:FCE459163 FMA458737:FMA459163 FVW458737:FVW459163 GFS458737:GFS459163 GPO458737:GPO459163 GZK458737:GZK459163 HJG458737:HJG459163 HTC458737:HTC459163 ICY458737:ICY459163 IMU458737:IMU459163 IWQ458737:IWQ459163 JGM458737:JGM459163 JQI458737:JQI459163 KAE458737:KAE459163 KKA458737:KKA459163 KTW458737:KTW459163 LDS458737:LDS459163 LNO458737:LNO459163 LXK458737:LXK459163 MHG458737:MHG459163 MRC458737:MRC459163 NAY458737:NAY459163 NKU458737:NKU459163 NUQ458737:NUQ459163 OEM458737:OEM459163 OOI458737:OOI459163 OYE458737:OYE459163 PIA458737:PIA459163 PRW458737:PRW459163 QBS458737:QBS459163 QLO458737:QLO459163 QVK458737:QVK459163 RFG458737:RFG459163 RPC458737:RPC459163 RYY458737:RYY459163 SIU458737:SIU459163 SSQ458737:SSQ459163 TCM458737:TCM459163 TMI458737:TMI459163 TWE458737:TWE459163 UGA458737:UGA459163 UPW458737:UPW459163 UZS458737:UZS459163 VJO458737:VJO459163 VTK458737:VTK459163 WDG458737:WDG459163 WNC458737:WNC459163 WWY458737:WWY459163 KM524273:KM524699 UI524273:UI524699 AEE524273:AEE524699 AOA524273:AOA524699 AXW524273:AXW524699 BHS524273:BHS524699 BRO524273:BRO524699 CBK524273:CBK524699 CLG524273:CLG524699 CVC524273:CVC524699 DEY524273:DEY524699 DOU524273:DOU524699 DYQ524273:DYQ524699 EIM524273:EIM524699 ESI524273:ESI524699 FCE524273:FCE524699 FMA524273:FMA524699 FVW524273:FVW524699 GFS524273:GFS524699 GPO524273:GPO524699 GZK524273:GZK524699 HJG524273:HJG524699 HTC524273:HTC524699 ICY524273:ICY524699 IMU524273:IMU524699 IWQ524273:IWQ524699 JGM524273:JGM524699 JQI524273:JQI524699 KAE524273:KAE524699 KKA524273:KKA524699 KTW524273:KTW524699 LDS524273:LDS524699 LNO524273:LNO524699 LXK524273:LXK524699 MHG524273:MHG524699 MRC524273:MRC524699 NAY524273:NAY524699 NKU524273:NKU524699 NUQ524273:NUQ524699 OEM524273:OEM524699 OOI524273:OOI524699 OYE524273:OYE524699 PIA524273:PIA524699 PRW524273:PRW524699 QBS524273:QBS524699 QLO524273:QLO524699 QVK524273:QVK524699 RFG524273:RFG524699 RPC524273:RPC524699 RYY524273:RYY524699 SIU524273:SIU524699 SSQ524273:SSQ524699 TCM524273:TCM524699 TMI524273:TMI524699 TWE524273:TWE524699 UGA524273:UGA524699 UPW524273:UPW524699 UZS524273:UZS524699 VJO524273:VJO524699 VTK524273:VTK524699 WDG524273:WDG524699 WNC524273:WNC524699 WWY524273:WWY524699 KM589809:KM590235 UI589809:UI590235 AEE589809:AEE590235 AOA589809:AOA590235 AXW589809:AXW590235 BHS589809:BHS590235 BRO589809:BRO590235 CBK589809:CBK590235 CLG589809:CLG590235 CVC589809:CVC590235 DEY589809:DEY590235 DOU589809:DOU590235 DYQ589809:DYQ590235 EIM589809:EIM590235 ESI589809:ESI590235 FCE589809:FCE590235 FMA589809:FMA590235 FVW589809:FVW590235 GFS589809:GFS590235 GPO589809:GPO590235 GZK589809:GZK590235 HJG589809:HJG590235 HTC589809:HTC590235 ICY589809:ICY590235 IMU589809:IMU590235 IWQ589809:IWQ590235 JGM589809:JGM590235 JQI589809:JQI590235 KAE589809:KAE590235 KKA589809:KKA590235 KTW589809:KTW590235 LDS589809:LDS590235 LNO589809:LNO590235 LXK589809:LXK590235 MHG589809:MHG590235 MRC589809:MRC590235 NAY589809:NAY590235 NKU589809:NKU590235 NUQ589809:NUQ590235 OEM589809:OEM590235 OOI589809:OOI590235 OYE589809:OYE590235 PIA589809:PIA590235 PRW589809:PRW590235 QBS589809:QBS590235 QLO589809:QLO590235 QVK589809:QVK590235 RFG589809:RFG590235 RPC589809:RPC590235 RYY589809:RYY590235 SIU589809:SIU590235 SSQ589809:SSQ590235 TCM589809:TCM590235 TMI589809:TMI590235 TWE589809:TWE590235 UGA589809:UGA590235 UPW589809:UPW590235 UZS589809:UZS590235 VJO589809:VJO590235 VTK589809:VTK590235 WDG589809:WDG590235 WNC589809:WNC590235 WWY589809:WWY590235 KM655345:KM655771 UI655345:UI655771 AEE655345:AEE655771 AOA655345:AOA655771 AXW655345:AXW655771 BHS655345:BHS655771 BRO655345:BRO655771 CBK655345:CBK655771 CLG655345:CLG655771 CVC655345:CVC655771 DEY655345:DEY655771 DOU655345:DOU655771 DYQ655345:DYQ655771 EIM655345:EIM655771 ESI655345:ESI655771 FCE655345:FCE655771 FMA655345:FMA655771 FVW655345:FVW655771 GFS655345:GFS655771 GPO655345:GPO655771 GZK655345:GZK655771 HJG655345:HJG655771 HTC655345:HTC655771 ICY655345:ICY655771 IMU655345:IMU655771 IWQ655345:IWQ655771 JGM655345:JGM655771 JQI655345:JQI655771 KAE655345:KAE655771 KKA655345:KKA655771 KTW655345:KTW655771 LDS655345:LDS655771 LNO655345:LNO655771 LXK655345:LXK655771 MHG655345:MHG655771 MRC655345:MRC655771 NAY655345:NAY655771 NKU655345:NKU655771 NUQ655345:NUQ655771 OEM655345:OEM655771 OOI655345:OOI655771 OYE655345:OYE655771 PIA655345:PIA655771 PRW655345:PRW655771 QBS655345:QBS655771 QLO655345:QLO655771 QVK655345:QVK655771 RFG655345:RFG655771 RPC655345:RPC655771 RYY655345:RYY655771 SIU655345:SIU655771 SSQ655345:SSQ655771 TCM655345:TCM655771 TMI655345:TMI655771 TWE655345:TWE655771 UGA655345:UGA655771 UPW655345:UPW655771 UZS655345:UZS655771 VJO655345:VJO655771 VTK655345:VTK655771 WDG655345:WDG655771 WNC655345:WNC655771 WWY655345:WWY655771 KM720881:KM721307 UI720881:UI721307 AEE720881:AEE721307 AOA720881:AOA721307 AXW720881:AXW721307 BHS720881:BHS721307 BRO720881:BRO721307 CBK720881:CBK721307 CLG720881:CLG721307 CVC720881:CVC721307 DEY720881:DEY721307 DOU720881:DOU721307 DYQ720881:DYQ721307 EIM720881:EIM721307 ESI720881:ESI721307 FCE720881:FCE721307 FMA720881:FMA721307 FVW720881:FVW721307 GFS720881:GFS721307 GPO720881:GPO721307 GZK720881:GZK721307 HJG720881:HJG721307 HTC720881:HTC721307 ICY720881:ICY721307 IMU720881:IMU721307 IWQ720881:IWQ721307 JGM720881:JGM721307 JQI720881:JQI721307 KAE720881:KAE721307 KKA720881:KKA721307 KTW720881:KTW721307 LDS720881:LDS721307 LNO720881:LNO721307 LXK720881:LXK721307 MHG720881:MHG721307 MRC720881:MRC721307 NAY720881:NAY721307 NKU720881:NKU721307 NUQ720881:NUQ721307 OEM720881:OEM721307 OOI720881:OOI721307 OYE720881:OYE721307 PIA720881:PIA721307 PRW720881:PRW721307 QBS720881:QBS721307 QLO720881:QLO721307 QVK720881:QVK721307 RFG720881:RFG721307 RPC720881:RPC721307 RYY720881:RYY721307 SIU720881:SIU721307 SSQ720881:SSQ721307 TCM720881:TCM721307 TMI720881:TMI721307 TWE720881:TWE721307 UGA720881:UGA721307 UPW720881:UPW721307 UZS720881:UZS721307 VJO720881:VJO721307 VTK720881:VTK721307 WDG720881:WDG721307 WNC720881:WNC721307 WWY720881:WWY721307 KM786417:KM786843 UI786417:UI786843 AEE786417:AEE786843 AOA786417:AOA786843 AXW786417:AXW786843 BHS786417:BHS786843 BRO786417:BRO786843 CBK786417:CBK786843 CLG786417:CLG786843 CVC786417:CVC786843 DEY786417:DEY786843 DOU786417:DOU786843 DYQ786417:DYQ786843 EIM786417:EIM786843 ESI786417:ESI786843 FCE786417:FCE786843 FMA786417:FMA786843 FVW786417:FVW786843 GFS786417:GFS786843 GPO786417:GPO786843 GZK786417:GZK786843 HJG786417:HJG786843 HTC786417:HTC786843 ICY786417:ICY786843 IMU786417:IMU786843 IWQ786417:IWQ786843 JGM786417:JGM786843 JQI786417:JQI786843 KAE786417:KAE786843 KKA786417:KKA786843 KTW786417:KTW786843 LDS786417:LDS786843 LNO786417:LNO786843 LXK786417:LXK786843 MHG786417:MHG786843 MRC786417:MRC786843 NAY786417:NAY786843 NKU786417:NKU786843 NUQ786417:NUQ786843 OEM786417:OEM786843 OOI786417:OOI786843 OYE786417:OYE786843 PIA786417:PIA786843 PRW786417:PRW786843 QBS786417:QBS786843 QLO786417:QLO786843 QVK786417:QVK786843 RFG786417:RFG786843 RPC786417:RPC786843 RYY786417:RYY786843 SIU786417:SIU786843 SSQ786417:SSQ786843 TCM786417:TCM786843 TMI786417:TMI786843 TWE786417:TWE786843 UGA786417:UGA786843 UPW786417:UPW786843 UZS786417:UZS786843 VJO786417:VJO786843 VTK786417:VTK786843 WDG786417:WDG786843 WNC786417:WNC786843 WWY786417:WWY786843 KM851953:KM852379 UI851953:UI852379 AEE851953:AEE852379 AOA851953:AOA852379 AXW851953:AXW852379 BHS851953:BHS852379 BRO851953:BRO852379 CBK851953:CBK852379 CLG851953:CLG852379 CVC851953:CVC852379 DEY851953:DEY852379 DOU851953:DOU852379 DYQ851953:DYQ852379 EIM851953:EIM852379 ESI851953:ESI852379 FCE851953:FCE852379 FMA851953:FMA852379 FVW851953:FVW852379 GFS851953:GFS852379 GPO851953:GPO852379 GZK851953:GZK852379 HJG851953:HJG852379 HTC851953:HTC852379 ICY851953:ICY852379 IMU851953:IMU852379 IWQ851953:IWQ852379 JGM851953:JGM852379 JQI851953:JQI852379 KAE851953:KAE852379 KKA851953:KKA852379 KTW851953:KTW852379 LDS851953:LDS852379 LNO851953:LNO852379 LXK851953:LXK852379 MHG851953:MHG852379 MRC851953:MRC852379 NAY851953:NAY852379 NKU851953:NKU852379 NUQ851953:NUQ852379 OEM851953:OEM852379 OOI851953:OOI852379 OYE851953:OYE852379 PIA851953:PIA852379 PRW851953:PRW852379 QBS851953:QBS852379 QLO851953:QLO852379 QVK851953:QVK852379 RFG851953:RFG852379 RPC851953:RPC852379 RYY851953:RYY852379 SIU851953:SIU852379 SSQ851953:SSQ852379 TCM851953:TCM852379 TMI851953:TMI852379 TWE851953:TWE852379 UGA851953:UGA852379 UPW851953:UPW852379 UZS851953:UZS852379 VJO851953:VJO852379 VTK851953:VTK852379 WDG851953:WDG852379 WNC851953:WNC852379 WWY851953:WWY852379 KM917489:KM917915 UI917489:UI917915 AEE917489:AEE917915 AOA917489:AOA917915 AXW917489:AXW917915 BHS917489:BHS917915 BRO917489:BRO917915 CBK917489:CBK917915 CLG917489:CLG917915 CVC917489:CVC917915 DEY917489:DEY917915 DOU917489:DOU917915 DYQ917489:DYQ917915 EIM917489:EIM917915 ESI917489:ESI917915 FCE917489:FCE917915 FMA917489:FMA917915 FVW917489:FVW917915 GFS917489:GFS917915 GPO917489:GPO917915 GZK917489:GZK917915 HJG917489:HJG917915 HTC917489:HTC917915 ICY917489:ICY917915 IMU917489:IMU917915 IWQ917489:IWQ917915 JGM917489:JGM917915 JQI917489:JQI917915 KAE917489:KAE917915 KKA917489:KKA917915 KTW917489:KTW917915 LDS917489:LDS917915 LNO917489:LNO917915 LXK917489:LXK917915 MHG917489:MHG917915 MRC917489:MRC917915 NAY917489:NAY917915 NKU917489:NKU917915 NUQ917489:NUQ917915 OEM917489:OEM917915 OOI917489:OOI917915 OYE917489:OYE917915 PIA917489:PIA917915 PRW917489:PRW917915 QBS917489:QBS917915 QLO917489:QLO917915 QVK917489:QVK917915 RFG917489:RFG917915 RPC917489:RPC917915 RYY917489:RYY917915 SIU917489:SIU917915 SSQ917489:SSQ917915 TCM917489:TCM917915 TMI917489:TMI917915 TWE917489:TWE917915 UGA917489:UGA917915 UPW917489:UPW917915 UZS917489:UZS917915 VJO917489:VJO917915 VTK917489:VTK917915 WDG917489:WDG917915 WNC917489:WNC917915 WWY917489:WWY917915 KM983025:KM983451 UI983025:UI983451 AEE983025:AEE983451 AOA983025:AOA983451 AXW983025:AXW983451 BHS983025:BHS983451 BRO983025:BRO983451 CBK983025:CBK983451 CLG983025:CLG983451 CVC983025:CVC983451 DEY983025:DEY983451 DOU983025:DOU983451 DYQ983025:DYQ983451 EIM983025:EIM983451 ESI983025:ESI983451 FCE983025:FCE983451 FMA983025:FMA983451 FVW983025:FVW983451 GFS983025:GFS983451 GPO983025:GPO983451 GZK983025:GZK983451 HJG983025:HJG983451 HTC983025:HTC983451 ICY983025:ICY983451 IMU983025:IMU983451 IWQ983025:IWQ983451 JGM983025:JGM983451 JQI983025:JQI983451 KAE983025:KAE983451 KKA983025:KKA983451 KTW983025:KTW983451 LDS983025:LDS983451 LNO983025:LNO983451 LXK983025:LXK983451 MHG983025:MHG983451 MRC983025:MRC983451 NAY983025:NAY983451 NKU983025:NKU983451 NUQ983025:NUQ983451 OEM983025:OEM983451 OOI983025:OOI983451 OYE983025:OYE983451 PIA983025:PIA983451 PRW983025:PRW983451 QBS983025:QBS983451 QLO983025:QLO983451 QVK983025:QVK983451 RFG983025:RFG983451 RPC983025:RPC983451 RYY983025:RYY983451 SIU983025:SIU983451 SSQ983025:SSQ983451 TCM983025:TCM983451 TMI983025:TMI983451 TWE983025:TWE983451 UGA983025:UGA983451 UPW983025:UPW983451 UZS983025:UZS983451 VJO983025:VJO983451 VTK983025:VTK983451 WDG983025:WDG983451 WNC983025:WNC983451 WWY983025:WWY983451 KJ65521:KJ65947 UF65521:UF65947 AEB65521:AEB65947 ANX65521:ANX65947 AXT65521:AXT65947 BHP65521:BHP65947 BRL65521:BRL65947 CBH65521:CBH65947 CLD65521:CLD65947 CUZ65521:CUZ65947 DEV65521:DEV65947 DOR65521:DOR65947 DYN65521:DYN65947 EIJ65521:EIJ65947 ESF65521:ESF65947 FCB65521:FCB65947 FLX65521:FLX65947 FVT65521:FVT65947 GFP65521:GFP65947 GPL65521:GPL65947 GZH65521:GZH65947 HJD65521:HJD65947 HSZ65521:HSZ65947 ICV65521:ICV65947 IMR65521:IMR65947 IWN65521:IWN65947 JGJ65521:JGJ65947 JQF65521:JQF65947 KAB65521:KAB65947 KJX65521:KJX65947 KTT65521:KTT65947 LDP65521:LDP65947 LNL65521:LNL65947 LXH65521:LXH65947 MHD65521:MHD65947 MQZ65521:MQZ65947 NAV65521:NAV65947 NKR65521:NKR65947 NUN65521:NUN65947 OEJ65521:OEJ65947 OOF65521:OOF65947 OYB65521:OYB65947 PHX65521:PHX65947 PRT65521:PRT65947 QBP65521:QBP65947 QLL65521:QLL65947 QVH65521:QVH65947 RFD65521:RFD65947 ROZ65521:ROZ65947 RYV65521:RYV65947 SIR65521:SIR65947 SSN65521:SSN65947 TCJ65521:TCJ65947 TMF65521:TMF65947 TWB65521:TWB65947 UFX65521:UFX65947 UPT65521:UPT65947 UZP65521:UZP65947 VJL65521:VJL65947 VTH65521:VTH65947 WDD65521:WDD65947 WMZ65521:WMZ65947 WWV65521:WWV65947 KJ131057:KJ131483 UF131057:UF131483 AEB131057:AEB131483 ANX131057:ANX131483 AXT131057:AXT131483 BHP131057:BHP131483 BRL131057:BRL131483 CBH131057:CBH131483 CLD131057:CLD131483 CUZ131057:CUZ131483 DEV131057:DEV131483 DOR131057:DOR131483 DYN131057:DYN131483 EIJ131057:EIJ131483 ESF131057:ESF131483 FCB131057:FCB131483 FLX131057:FLX131483 FVT131057:FVT131483 GFP131057:GFP131483 GPL131057:GPL131483 GZH131057:GZH131483 HJD131057:HJD131483 HSZ131057:HSZ131483 ICV131057:ICV131483 IMR131057:IMR131483 IWN131057:IWN131483 JGJ131057:JGJ131483 JQF131057:JQF131483 KAB131057:KAB131483 KJX131057:KJX131483 KTT131057:KTT131483 LDP131057:LDP131483 LNL131057:LNL131483 LXH131057:LXH131483 MHD131057:MHD131483 MQZ131057:MQZ131483 NAV131057:NAV131483 NKR131057:NKR131483 NUN131057:NUN131483 OEJ131057:OEJ131483 OOF131057:OOF131483 OYB131057:OYB131483 PHX131057:PHX131483 PRT131057:PRT131483 QBP131057:QBP131483 QLL131057:QLL131483 QVH131057:QVH131483 RFD131057:RFD131483 ROZ131057:ROZ131483 RYV131057:RYV131483 SIR131057:SIR131483 SSN131057:SSN131483 TCJ131057:TCJ131483 TMF131057:TMF131483 TWB131057:TWB131483 UFX131057:UFX131483 UPT131057:UPT131483 UZP131057:UZP131483 VJL131057:VJL131483 VTH131057:VTH131483 WDD131057:WDD131483 WMZ131057:WMZ131483 WWV131057:WWV131483 KJ196593:KJ197019 UF196593:UF197019 AEB196593:AEB197019 ANX196593:ANX197019 AXT196593:AXT197019 BHP196593:BHP197019 BRL196593:BRL197019 CBH196593:CBH197019 CLD196593:CLD197019 CUZ196593:CUZ197019 DEV196593:DEV197019 DOR196593:DOR197019 DYN196593:DYN197019 EIJ196593:EIJ197019 ESF196593:ESF197019 FCB196593:FCB197019 FLX196593:FLX197019 FVT196593:FVT197019 GFP196593:GFP197019 GPL196593:GPL197019 GZH196593:GZH197019 HJD196593:HJD197019 HSZ196593:HSZ197019 ICV196593:ICV197019 IMR196593:IMR197019 IWN196593:IWN197019 JGJ196593:JGJ197019 JQF196593:JQF197019 KAB196593:KAB197019 KJX196593:KJX197019 KTT196593:KTT197019 LDP196593:LDP197019 LNL196593:LNL197019 LXH196593:LXH197019 MHD196593:MHD197019 MQZ196593:MQZ197019 NAV196593:NAV197019 NKR196593:NKR197019 NUN196593:NUN197019 OEJ196593:OEJ197019 OOF196593:OOF197019 OYB196593:OYB197019 PHX196593:PHX197019 PRT196593:PRT197019 QBP196593:QBP197019 QLL196593:QLL197019 QVH196593:QVH197019 RFD196593:RFD197019 ROZ196593:ROZ197019 RYV196593:RYV197019 SIR196593:SIR197019 SSN196593:SSN197019 TCJ196593:TCJ197019 TMF196593:TMF197019 TWB196593:TWB197019 UFX196593:UFX197019 UPT196593:UPT197019 UZP196593:UZP197019 VJL196593:VJL197019 VTH196593:VTH197019 WDD196593:WDD197019 WMZ196593:WMZ197019 WWV196593:WWV197019 KJ262129:KJ262555 UF262129:UF262555 AEB262129:AEB262555 ANX262129:ANX262555 AXT262129:AXT262555 BHP262129:BHP262555 BRL262129:BRL262555 CBH262129:CBH262555 CLD262129:CLD262555 CUZ262129:CUZ262555 DEV262129:DEV262555 DOR262129:DOR262555 DYN262129:DYN262555 EIJ262129:EIJ262555 ESF262129:ESF262555 FCB262129:FCB262555 FLX262129:FLX262555 FVT262129:FVT262555 GFP262129:GFP262555 GPL262129:GPL262555 GZH262129:GZH262555 HJD262129:HJD262555 HSZ262129:HSZ262555 ICV262129:ICV262555 IMR262129:IMR262555 IWN262129:IWN262555 JGJ262129:JGJ262555 JQF262129:JQF262555 KAB262129:KAB262555 KJX262129:KJX262555 KTT262129:KTT262555 LDP262129:LDP262555 LNL262129:LNL262555 LXH262129:LXH262555 MHD262129:MHD262555 MQZ262129:MQZ262555 NAV262129:NAV262555 NKR262129:NKR262555 NUN262129:NUN262555 OEJ262129:OEJ262555 OOF262129:OOF262555 OYB262129:OYB262555 PHX262129:PHX262555 PRT262129:PRT262555 QBP262129:QBP262555 QLL262129:QLL262555 QVH262129:QVH262555 RFD262129:RFD262555 ROZ262129:ROZ262555 RYV262129:RYV262555 SIR262129:SIR262555 SSN262129:SSN262555 TCJ262129:TCJ262555 TMF262129:TMF262555 TWB262129:TWB262555 UFX262129:UFX262555 UPT262129:UPT262555 UZP262129:UZP262555 VJL262129:VJL262555 VTH262129:VTH262555 WDD262129:WDD262555 WMZ262129:WMZ262555 WWV262129:WWV262555 KJ327665:KJ328091 UF327665:UF328091 AEB327665:AEB328091 ANX327665:ANX328091 AXT327665:AXT328091 BHP327665:BHP328091 BRL327665:BRL328091 CBH327665:CBH328091 CLD327665:CLD328091 CUZ327665:CUZ328091 DEV327665:DEV328091 DOR327665:DOR328091 DYN327665:DYN328091 EIJ327665:EIJ328091 ESF327665:ESF328091 FCB327665:FCB328091 FLX327665:FLX328091 FVT327665:FVT328091 GFP327665:GFP328091 GPL327665:GPL328091 GZH327665:GZH328091 HJD327665:HJD328091 HSZ327665:HSZ328091 ICV327665:ICV328091 IMR327665:IMR328091 IWN327665:IWN328091 JGJ327665:JGJ328091 JQF327665:JQF328091 KAB327665:KAB328091 KJX327665:KJX328091 KTT327665:KTT328091 LDP327665:LDP328091 LNL327665:LNL328091 LXH327665:LXH328091 MHD327665:MHD328091 MQZ327665:MQZ328091 NAV327665:NAV328091 NKR327665:NKR328091 NUN327665:NUN328091 OEJ327665:OEJ328091 OOF327665:OOF328091 OYB327665:OYB328091 PHX327665:PHX328091 PRT327665:PRT328091 QBP327665:QBP328091 QLL327665:QLL328091 QVH327665:QVH328091 RFD327665:RFD328091 ROZ327665:ROZ328091 RYV327665:RYV328091 SIR327665:SIR328091 SSN327665:SSN328091 TCJ327665:TCJ328091 TMF327665:TMF328091 TWB327665:TWB328091 UFX327665:UFX328091 UPT327665:UPT328091 UZP327665:UZP328091 VJL327665:VJL328091 VTH327665:VTH328091 WDD327665:WDD328091 WMZ327665:WMZ328091 WWV327665:WWV328091 KJ393201:KJ393627 UF393201:UF393627 AEB393201:AEB393627 ANX393201:ANX393627 AXT393201:AXT393627 BHP393201:BHP393627 BRL393201:BRL393627 CBH393201:CBH393627 CLD393201:CLD393627 CUZ393201:CUZ393627 DEV393201:DEV393627 DOR393201:DOR393627 DYN393201:DYN393627 EIJ393201:EIJ393627 ESF393201:ESF393627 FCB393201:FCB393627 FLX393201:FLX393627 FVT393201:FVT393627 GFP393201:GFP393627 GPL393201:GPL393627 GZH393201:GZH393627 HJD393201:HJD393627 HSZ393201:HSZ393627 ICV393201:ICV393627 IMR393201:IMR393627 IWN393201:IWN393627 JGJ393201:JGJ393627 JQF393201:JQF393627 KAB393201:KAB393627 KJX393201:KJX393627 KTT393201:KTT393627 LDP393201:LDP393627 LNL393201:LNL393627 LXH393201:LXH393627 MHD393201:MHD393627 MQZ393201:MQZ393627 NAV393201:NAV393627 NKR393201:NKR393627 NUN393201:NUN393627 OEJ393201:OEJ393627 OOF393201:OOF393627 OYB393201:OYB393627 PHX393201:PHX393627 PRT393201:PRT393627 QBP393201:QBP393627 QLL393201:QLL393627 QVH393201:QVH393627 RFD393201:RFD393627 ROZ393201:ROZ393627 RYV393201:RYV393627 SIR393201:SIR393627 SSN393201:SSN393627 TCJ393201:TCJ393627 TMF393201:TMF393627 TWB393201:TWB393627 UFX393201:UFX393627 UPT393201:UPT393627 UZP393201:UZP393627 VJL393201:VJL393627 VTH393201:VTH393627 WDD393201:WDD393627 WMZ393201:WMZ393627 WWV393201:WWV393627 KJ458737:KJ459163 UF458737:UF459163 AEB458737:AEB459163 ANX458737:ANX459163 AXT458737:AXT459163 BHP458737:BHP459163 BRL458737:BRL459163 CBH458737:CBH459163 CLD458737:CLD459163 CUZ458737:CUZ459163 DEV458737:DEV459163 DOR458737:DOR459163 DYN458737:DYN459163 EIJ458737:EIJ459163 ESF458737:ESF459163 FCB458737:FCB459163 FLX458737:FLX459163 FVT458737:FVT459163 GFP458737:GFP459163 GPL458737:GPL459163 GZH458737:GZH459163 HJD458737:HJD459163 HSZ458737:HSZ459163 ICV458737:ICV459163 IMR458737:IMR459163 IWN458737:IWN459163 JGJ458737:JGJ459163 JQF458737:JQF459163 KAB458737:KAB459163 KJX458737:KJX459163 KTT458737:KTT459163 LDP458737:LDP459163 LNL458737:LNL459163 LXH458737:LXH459163 MHD458737:MHD459163 MQZ458737:MQZ459163 NAV458737:NAV459163 NKR458737:NKR459163 NUN458737:NUN459163 OEJ458737:OEJ459163 OOF458737:OOF459163 OYB458737:OYB459163 PHX458737:PHX459163 PRT458737:PRT459163 QBP458737:QBP459163 QLL458737:QLL459163 QVH458737:QVH459163 RFD458737:RFD459163 ROZ458737:ROZ459163 RYV458737:RYV459163 SIR458737:SIR459163 SSN458737:SSN459163 TCJ458737:TCJ459163 TMF458737:TMF459163 TWB458737:TWB459163 UFX458737:UFX459163 UPT458737:UPT459163 UZP458737:UZP459163 VJL458737:VJL459163 VTH458737:VTH459163 WDD458737:WDD459163 WMZ458737:WMZ459163 WWV458737:WWV459163 KJ524273:KJ524699 UF524273:UF524699 AEB524273:AEB524699 ANX524273:ANX524699 AXT524273:AXT524699 BHP524273:BHP524699 BRL524273:BRL524699 CBH524273:CBH524699 CLD524273:CLD524699 CUZ524273:CUZ524699 DEV524273:DEV524699 DOR524273:DOR524699 DYN524273:DYN524699 EIJ524273:EIJ524699 ESF524273:ESF524699 FCB524273:FCB524699 FLX524273:FLX524699 FVT524273:FVT524699 GFP524273:GFP524699 GPL524273:GPL524699 GZH524273:GZH524699 HJD524273:HJD524699 HSZ524273:HSZ524699 ICV524273:ICV524699 IMR524273:IMR524699 IWN524273:IWN524699 JGJ524273:JGJ524699 JQF524273:JQF524699 KAB524273:KAB524699 KJX524273:KJX524699 KTT524273:KTT524699 LDP524273:LDP524699 LNL524273:LNL524699 LXH524273:LXH524699 MHD524273:MHD524699 MQZ524273:MQZ524699 NAV524273:NAV524699 NKR524273:NKR524699 NUN524273:NUN524699 OEJ524273:OEJ524699 OOF524273:OOF524699 OYB524273:OYB524699 PHX524273:PHX524699 PRT524273:PRT524699 QBP524273:QBP524699 QLL524273:QLL524699 QVH524273:QVH524699 RFD524273:RFD524699 ROZ524273:ROZ524699 RYV524273:RYV524699 SIR524273:SIR524699 SSN524273:SSN524699 TCJ524273:TCJ524699 TMF524273:TMF524699 TWB524273:TWB524699 UFX524273:UFX524699 UPT524273:UPT524699 UZP524273:UZP524699 VJL524273:VJL524699 VTH524273:VTH524699 WDD524273:WDD524699 WMZ524273:WMZ524699 WWV524273:WWV524699 KJ589809:KJ590235 UF589809:UF590235 AEB589809:AEB590235 ANX589809:ANX590235 AXT589809:AXT590235 BHP589809:BHP590235 BRL589809:BRL590235 CBH589809:CBH590235 CLD589809:CLD590235 CUZ589809:CUZ590235 DEV589809:DEV590235 DOR589809:DOR590235 DYN589809:DYN590235 EIJ589809:EIJ590235 ESF589809:ESF590235 FCB589809:FCB590235 FLX589809:FLX590235 FVT589809:FVT590235 GFP589809:GFP590235 GPL589809:GPL590235 GZH589809:GZH590235 HJD589809:HJD590235 HSZ589809:HSZ590235 ICV589809:ICV590235 IMR589809:IMR590235 IWN589809:IWN590235 JGJ589809:JGJ590235 JQF589809:JQF590235 KAB589809:KAB590235 KJX589809:KJX590235 KTT589809:KTT590235 LDP589809:LDP590235 LNL589809:LNL590235 LXH589809:LXH590235 MHD589809:MHD590235 MQZ589809:MQZ590235 NAV589809:NAV590235 NKR589809:NKR590235 NUN589809:NUN590235 OEJ589809:OEJ590235 OOF589809:OOF590235 OYB589809:OYB590235 PHX589809:PHX590235 PRT589809:PRT590235 QBP589809:QBP590235 QLL589809:QLL590235 QVH589809:QVH590235 RFD589809:RFD590235 ROZ589809:ROZ590235 RYV589809:RYV590235 SIR589809:SIR590235 SSN589809:SSN590235 TCJ589809:TCJ590235 TMF589809:TMF590235 TWB589809:TWB590235 UFX589809:UFX590235 UPT589809:UPT590235 UZP589809:UZP590235 VJL589809:VJL590235 VTH589809:VTH590235 WDD589809:WDD590235 WMZ589809:WMZ590235 WWV589809:WWV590235 KJ655345:KJ655771 UF655345:UF655771 AEB655345:AEB655771 ANX655345:ANX655771 AXT655345:AXT655771 BHP655345:BHP655771 BRL655345:BRL655771 CBH655345:CBH655771 CLD655345:CLD655771 CUZ655345:CUZ655771 DEV655345:DEV655771 DOR655345:DOR655771 DYN655345:DYN655771 EIJ655345:EIJ655771 ESF655345:ESF655771 FCB655345:FCB655771 FLX655345:FLX655771 FVT655345:FVT655771 GFP655345:GFP655771 GPL655345:GPL655771 GZH655345:GZH655771 HJD655345:HJD655771 HSZ655345:HSZ655771 ICV655345:ICV655771 IMR655345:IMR655771 IWN655345:IWN655771 JGJ655345:JGJ655771 JQF655345:JQF655771 KAB655345:KAB655771 KJX655345:KJX655771 KTT655345:KTT655771 LDP655345:LDP655771 LNL655345:LNL655771 LXH655345:LXH655771 MHD655345:MHD655771 MQZ655345:MQZ655771 NAV655345:NAV655771 NKR655345:NKR655771 NUN655345:NUN655771 OEJ655345:OEJ655771 OOF655345:OOF655771 OYB655345:OYB655771 PHX655345:PHX655771 PRT655345:PRT655771 QBP655345:QBP655771 QLL655345:QLL655771 QVH655345:QVH655771 RFD655345:RFD655771 ROZ655345:ROZ655771 RYV655345:RYV655771 SIR655345:SIR655771 SSN655345:SSN655771 TCJ655345:TCJ655771 TMF655345:TMF655771 TWB655345:TWB655771 UFX655345:UFX655771 UPT655345:UPT655771 UZP655345:UZP655771 VJL655345:VJL655771 VTH655345:VTH655771 WDD655345:WDD655771 WMZ655345:WMZ655771 WWV655345:WWV655771 KJ720881:KJ721307 UF720881:UF721307 AEB720881:AEB721307 ANX720881:ANX721307 AXT720881:AXT721307 BHP720881:BHP721307 BRL720881:BRL721307 CBH720881:CBH721307 CLD720881:CLD721307 CUZ720881:CUZ721307 DEV720881:DEV721307 DOR720881:DOR721307 DYN720881:DYN721307 EIJ720881:EIJ721307 ESF720881:ESF721307 FCB720881:FCB721307 FLX720881:FLX721307 FVT720881:FVT721307 GFP720881:GFP721307 GPL720881:GPL721307 GZH720881:GZH721307 HJD720881:HJD721307 HSZ720881:HSZ721307 ICV720881:ICV721307 IMR720881:IMR721307 IWN720881:IWN721307 JGJ720881:JGJ721307 JQF720881:JQF721307 KAB720881:KAB721307 KJX720881:KJX721307 KTT720881:KTT721307 LDP720881:LDP721307 LNL720881:LNL721307 LXH720881:LXH721307 MHD720881:MHD721307 MQZ720881:MQZ721307 NAV720881:NAV721307 NKR720881:NKR721307 NUN720881:NUN721307 OEJ720881:OEJ721307 OOF720881:OOF721307 OYB720881:OYB721307 PHX720881:PHX721307 PRT720881:PRT721307 QBP720881:QBP721307 QLL720881:QLL721307 QVH720881:QVH721307 RFD720881:RFD721307 ROZ720881:ROZ721307 RYV720881:RYV721307 SIR720881:SIR721307 SSN720881:SSN721307 TCJ720881:TCJ721307 TMF720881:TMF721307 TWB720881:TWB721307 UFX720881:UFX721307 UPT720881:UPT721307 UZP720881:UZP721307 VJL720881:VJL721307 VTH720881:VTH721307 WDD720881:WDD721307 WMZ720881:WMZ721307 WWV720881:WWV721307 KJ786417:KJ786843 UF786417:UF786843 AEB786417:AEB786843 ANX786417:ANX786843 AXT786417:AXT786843 BHP786417:BHP786843 BRL786417:BRL786843 CBH786417:CBH786843 CLD786417:CLD786843 CUZ786417:CUZ786843 DEV786417:DEV786843 DOR786417:DOR786843 DYN786417:DYN786843 EIJ786417:EIJ786843 ESF786417:ESF786843 FCB786417:FCB786843 FLX786417:FLX786843 FVT786417:FVT786843 GFP786417:GFP786843 GPL786417:GPL786843 GZH786417:GZH786843 HJD786417:HJD786843 HSZ786417:HSZ786843 ICV786417:ICV786843 IMR786417:IMR786843 IWN786417:IWN786843 JGJ786417:JGJ786843 JQF786417:JQF786843 KAB786417:KAB786843 KJX786417:KJX786843 KTT786417:KTT786843 LDP786417:LDP786843 LNL786417:LNL786843 LXH786417:LXH786843 MHD786417:MHD786843 MQZ786417:MQZ786843 NAV786417:NAV786843 NKR786417:NKR786843 NUN786417:NUN786843 OEJ786417:OEJ786843 OOF786417:OOF786843 OYB786417:OYB786843 PHX786417:PHX786843 PRT786417:PRT786843 QBP786417:QBP786843 QLL786417:QLL786843 QVH786417:QVH786843 RFD786417:RFD786843 ROZ786417:ROZ786843 RYV786417:RYV786843 SIR786417:SIR786843 SSN786417:SSN786843 TCJ786417:TCJ786843 TMF786417:TMF786843 TWB786417:TWB786843 UFX786417:UFX786843 UPT786417:UPT786843 UZP786417:UZP786843 VJL786417:VJL786843 VTH786417:VTH786843 WDD786417:WDD786843 WMZ786417:WMZ786843 WWV786417:WWV786843 KJ851953:KJ852379 UF851953:UF852379 AEB851953:AEB852379 ANX851953:ANX852379 AXT851953:AXT852379 BHP851953:BHP852379 BRL851953:BRL852379 CBH851953:CBH852379 CLD851953:CLD852379 CUZ851953:CUZ852379 DEV851953:DEV852379 DOR851953:DOR852379 DYN851953:DYN852379 EIJ851953:EIJ852379 ESF851953:ESF852379 FCB851953:FCB852379 FLX851953:FLX852379 FVT851953:FVT852379 GFP851953:GFP852379 GPL851953:GPL852379 GZH851953:GZH852379 HJD851953:HJD852379 HSZ851953:HSZ852379 ICV851953:ICV852379 IMR851953:IMR852379 IWN851953:IWN852379 JGJ851953:JGJ852379 JQF851953:JQF852379 KAB851953:KAB852379 KJX851953:KJX852379 KTT851953:KTT852379 LDP851953:LDP852379 LNL851953:LNL852379 LXH851953:LXH852379 MHD851953:MHD852379 MQZ851953:MQZ852379 NAV851953:NAV852379 NKR851953:NKR852379 NUN851953:NUN852379 OEJ851953:OEJ852379 OOF851953:OOF852379 OYB851953:OYB852379 PHX851953:PHX852379 PRT851953:PRT852379 QBP851953:QBP852379 QLL851953:QLL852379 QVH851953:QVH852379 RFD851953:RFD852379 ROZ851953:ROZ852379 RYV851953:RYV852379 SIR851953:SIR852379 SSN851953:SSN852379 TCJ851953:TCJ852379 TMF851953:TMF852379 TWB851953:TWB852379 UFX851953:UFX852379 UPT851953:UPT852379 UZP851953:UZP852379 VJL851953:VJL852379 VTH851953:VTH852379 WDD851953:WDD852379 WMZ851953:WMZ852379 WWV851953:WWV852379 KJ917489:KJ917915 UF917489:UF917915 AEB917489:AEB917915 ANX917489:ANX917915 AXT917489:AXT917915 BHP917489:BHP917915 BRL917489:BRL917915 CBH917489:CBH917915 CLD917489:CLD917915 CUZ917489:CUZ917915 DEV917489:DEV917915 DOR917489:DOR917915 DYN917489:DYN917915 EIJ917489:EIJ917915 ESF917489:ESF917915 FCB917489:FCB917915 FLX917489:FLX917915 FVT917489:FVT917915 GFP917489:GFP917915 GPL917489:GPL917915 GZH917489:GZH917915 HJD917489:HJD917915 HSZ917489:HSZ917915 ICV917489:ICV917915 IMR917489:IMR917915 IWN917489:IWN917915 JGJ917489:JGJ917915 JQF917489:JQF917915 KAB917489:KAB917915 KJX917489:KJX917915 KTT917489:KTT917915 LDP917489:LDP917915 LNL917489:LNL917915 LXH917489:LXH917915 MHD917489:MHD917915 MQZ917489:MQZ917915 NAV917489:NAV917915 NKR917489:NKR917915 NUN917489:NUN917915 OEJ917489:OEJ917915 OOF917489:OOF917915 OYB917489:OYB917915 PHX917489:PHX917915 PRT917489:PRT917915 QBP917489:QBP917915 QLL917489:QLL917915 QVH917489:QVH917915 RFD917489:RFD917915 ROZ917489:ROZ917915 RYV917489:RYV917915 SIR917489:SIR917915 SSN917489:SSN917915 TCJ917489:TCJ917915 TMF917489:TMF917915 TWB917489:TWB917915 UFX917489:UFX917915 UPT917489:UPT917915 UZP917489:UZP917915 VJL917489:VJL917915 VTH917489:VTH917915 WDD917489:WDD917915 WMZ917489:WMZ917915 WWV917489:WWV917915 KJ983025:KJ983451 UF983025:UF983451 AEB983025:AEB983451 ANX983025:ANX983451 AXT983025:AXT983451 BHP983025:BHP983451 BRL983025:BRL983451 CBH983025:CBH983451 CLD983025:CLD983451 CUZ983025:CUZ983451 DEV983025:DEV983451 DOR983025:DOR983451 DYN983025:DYN983451 EIJ983025:EIJ983451 ESF983025:ESF983451 FCB983025:FCB983451 FLX983025:FLX983451 FVT983025:FVT983451 GFP983025:GFP983451 GPL983025:GPL983451 GZH983025:GZH983451 HJD983025:HJD983451 HSZ983025:HSZ983451 ICV983025:ICV983451 IMR983025:IMR983451 IWN983025:IWN983451 JGJ983025:JGJ983451 JQF983025:JQF983451 KAB983025:KAB983451 KJX983025:KJX983451 KTT983025:KTT983451 LDP983025:LDP983451 LNL983025:LNL983451 LXH983025:LXH983451 MHD983025:MHD983451 MQZ983025:MQZ983451 NAV983025:NAV983451 NKR983025:NKR983451 NUN983025:NUN983451 OEJ983025:OEJ983451 OOF983025:OOF983451 OYB983025:OYB983451 PHX983025:PHX983451 PRT983025:PRT983451 QBP983025:QBP983451 QLL983025:QLL983451 QVH983025:QVH983451 RFD983025:RFD983451 ROZ983025:ROZ983451 RYV983025:RYV983451 SIR983025:SIR983451 SSN983025:SSN983451 TCJ983025:TCJ983451 TMF983025:TMF983451 TWB983025:TWB983451 UFX983025:UFX983451 UPT983025:UPT983451 UZP983025:UZP983451 VJL983025:VJL983451 VTH983025:VTH983451 WDD983025:WDD983451 WMZ983025:WMZ983451 WWV983025:WWV983451 KG65521:KG65947 UC65521:UC65947 ADY65521:ADY65947 ANU65521:ANU65947 AXQ65521:AXQ65947 BHM65521:BHM65947 BRI65521:BRI65947 CBE65521:CBE65947 CLA65521:CLA65947 CUW65521:CUW65947 DES65521:DES65947 DOO65521:DOO65947 DYK65521:DYK65947 EIG65521:EIG65947 ESC65521:ESC65947 FBY65521:FBY65947 FLU65521:FLU65947 FVQ65521:FVQ65947 GFM65521:GFM65947 GPI65521:GPI65947 GZE65521:GZE65947 HJA65521:HJA65947 HSW65521:HSW65947 ICS65521:ICS65947 IMO65521:IMO65947 IWK65521:IWK65947 JGG65521:JGG65947 JQC65521:JQC65947 JZY65521:JZY65947 KJU65521:KJU65947 KTQ65521:KTQ65947 LDM65521:LDM65947 LNI65521:LNI65947 LXE65521:LXE65947 MHA65521:MHA65947 MQW65521:MQW65947 NAS65521:NAS65947 NKO65521:NKO65947 NUK65521:NUK65947 OEG65521:OEG65947 OOC65521:OOC65947 OXY65521:OXY65947 PHU65521:PHU65947 PRQ65521:PRQ65947 QBM65521:QBM65947 QLI65521:QLI65947 QVE65521:QVE65947 RFA65521:RFA65947 ROW65521:ROW65947 RYS65521:RYS65947 SIO65521:SIO65947 SSK65521:SSK65947 TCG65521:TCG65947 TMC65521:TMC65947 TVY65521:TVY65947 UFU65521:UFU65947 UPQ65521:UPQ65947 UZM65521:UZM65947 VJI65521:VJI65947 VTE65521:VTE65947 WDA65521:WDA65947 WMW65521:WMW65947 WWS65521:WWS65947 KG131057:KG131483 UC131057:UC131483 ADY131057:ADY131483 ANU131057:ANU131483 AXQ131057:AXQ131483 BHM131057:BHM131483 BRI131057:BRI131483 CBE131057:CBE131483 CLA131057:CLA131483 CUW131057:CUW131483 DES131057:DES131483 DOO131057:DOO131483 DYK131057:DYK131483 EIG131057:EIG131483 ESC131057:ESC131483 FBY131057:FBY131483 FLU131057:FLU131483 FVQ131057:FVQ131483 GFM131057:GFM131483 GPI131057:GPI131483 GZE131057:GZE131483 HJA131057:HJA131483 HSW131057:HSW131483 ICS131057:ICS131483 IMO131057:IMO131483 IWK131057:IWK131483 JGG131057:JGG131483 JQC131057:JQC131483 JZY131057:JZY131483 KJU131057:KJU131483 KTQ131057:KTQ131483 LDM131057:LDM131483 LNI131057:LNI131483 LXE131057:LXE131483 MHA131057:MHA131483 MQW131057:MQW131483 NAS131057:NAS131483 NKO131057:NKO131483 NUK131057:NUK131483 OEG131057:OEG131483 OOC131057:OOC131483 OXY131057:OXY131483 PHU131057:PHU131483 PRQ131057:PRQ131483 QBM131057:QBM131483 QLI131057:QLI131483 QVE131057:QVE131483 RFA131057:RFA131483 ROW131057:ROW131483 RYS131057:RYS131483 SIO131057:SIO131483 SSK131057:SSK131483 TCG131057:TCG131483 TMC131057:TMC131483 TVY131057:TVY131483 UFU131057:UFU131483 UPQ131057:UPQ131483 UZM131057:UZM131483 VJI131057:VJI131483 VTE131057:VTE131483 WDA131057:WDA131483 WMW131057:WMW131483 WWS131057:WWS131483 KG196593:KG197019 UC196593:UC197019 ADY196593:ADY197019 ANU196593:ANU197019 AXQ196593:AXQ197019 BHM196593:BHM197019 BRI196593:BRI197019 CBE196593:CBE197019 CLA196593:CLA197019 CUW196593:CUW197019 DES196593:DES197019 DOO196593:DOO197019 DYK196593:DYK197019 EIG196593:EIG197019 ESC196593:ESC197019 FBY196593:FBY197019 FLU196593:FLU197019 FVQ196593:FVQ197019 GFM196593:GFM197019 GPI196593:GPI197019 GZE196593:GZE197019 HJA196593:HJA197019 HSW196593:HSW197019 ICS196593:ICS197019 IMO196593:IMO197019 IWK196593:IWK197019 JGG196593:JGG197019 JQC196593:JQC197019 JZY196593:JZY197019 KJU196593:KJU197019 KTQ196593:KTQ197019 LDM196593:LDM197019 LNI196593:LNI197019 LXE196593:LXE197019 MHA196593:MHA197019 MQW196593:MQW197019 NAS196593:NAS197019 NKO196593:NKO197019 NUK196593:NUK197019 OEG196593:OEG197019 OOC196593:OOC197019 OXY196593:OXY197019 PHU196593:PHU197019 PRQ196593:PRQ197019 QBM196593:QBM197019 QLI196593:QLI197019 QVE196593:QVE197019 RFA196593:RFA197019 ROW196593:ROW197019 RYS196593:RYS197019 SIO196593:SIO197019 SSK196593:SSK197019 TCG196593:TCG197019 TMC196593:TMC197019 TVY196593:TVY197019 UFU196593:UFU197019 UPQ196593:UPQ197019 UZM196593:UZM197019 VJI196593:VJI197019 VTE196593:VTE197019 WDA196593:WDA197019 WMW196593:WMW197019 WWS196593:WWS197019 KG262129:KG262555 UC262129:UC262555 ADY262129:ADY262555 ANU262129:ANU262555 AXQ262129:AXQ262555 BHM262129:BHM262555 BRI262129:BRI262555 CBE262129:CBE262555 CLA262129:CLA262555 CUW262129:CUW262555 DES262129:DES262555 DOO262129:DOO262555 DYK262129:DYK262555 EIG262129:EIG262555 ESC262129:ESC262555 FBY262129:FBY262555 FLU262129:FLU262555 FVQ262129:FVQ262555 GFM262129:GFM262555 GPI262129:GPI262555 GZE262129:GZE262555 HJA262129:HJA262555 HSW262129:HSW262555 ICS262129:ICS262555 IMO262129:IMO262555 IWK262129:IWK262555 JGG262129:JGG262555 JQC262129:JQC262555 JZY262129:JZY262555 KJU262129:KJU262555 KTQ262129:KTQ262555 LDM262129:LDM262555 LNI262129:LNI262555 LXE262129:LXE262555 MHA262129:MHA262555 MQW262129:MQW262555 NAS262129:NAS262555 NKO262129:NKO262555 NUK262129:NUK262555 OEG262129:OEG262555 OOC262129:OOC262555 OXY262129:OXY262555 PHU262129:PHU262555 PRQ262129:PRQ262555 QBM262129:QBM262555 QLI262129:QLI262555 QVE262129:QVE262555 RFA262129:RFA262555 ROW262129:ROW262555 RYS262129:RYS262555 SIO262129:SIO262555 SSK262129:SSK262555 TCG262129:TCG262555 TMC262129:TMC262555 TVY262129:TVY262555 UFU262129:UFU262555 UPQ262129:UPQ262555 UZM262129:UZM262555 VJI262129:VJI262555 VTE262129:VTE262555 WDA262129:WDA262555 WMW262129:WMW262555 WWS262129:WWS262555 KG327665:KG328091 UC327665:UC328091 ADY327665:ADY328091 ANU327665:ANU328091 AXQ327665:AXQ328091 BHM327665:BHM328091 BRI327665:BRI328091 CBE327665:CBE328091 CLA327665:CLA328091 CUW327665:CUW328091 DES327665:DES328091 DOO327665:DOO328091 DYK327665:DYK328091 EIG327665:EIG328091 ESC327665:ESC328091 FBY327665:FBY328091 FLU327665:FLU328091 FVQ327665:FVQ328091 GFM327665:GFM328091 GPI327665:GPI328091 GZE327665:GZE328091 HJA327665:HJA328091 HSW327665:HSW328091 ICS327665:ICS328091 IMO327665:IMO328091 IWK327665:IWK328091 JGG327665:JGG328091 JQC327665:JQC328091 JZY327665:JZY328091 KJU327665:KJU328091 KTQ327665:KTQ328091 LDM327665:LDM328091 LNI327665:LNI328091 LXE327665:LXE328091 MHA327665:MHA328091 MQW327665:MQW328091 NAS327665:NAS328091 NKO327665:NKO328091 NUK327665:NUK328091 OEG327665:OEG328091 OOC327665:OOC328091 OXY327665:OXY328091 PHU327665:PHU328091 PRQ327665:PRQ328091 QBM327665:QBM328091 QLI327665:QLI328091 QVE327665:QVE328091 RFA327665:RFA328091 ROW327665:ROW328091 RYS327665:RYS328091 SIO327665:SIO328091 SSK327665:SSK328091 TCG327665:TCG328091 TMC327665:TMC328091 TVY327665:TVY328091 UFU327665:UFU328091 UPQ327665:UPQ328091 UZM327665:UZM328091 VJI327665:VJI328091 VTE327665:VTE328091 WDA327665:WDA328091 WMW327665:WMW328091 WWS327665:WWS328091 KG393201:KG393627 UC393201:UC393627 ADY393201:ADY393627 ANU393201:ANU393627 AXQ393201:AXQ393627 BHM393201:BHM393627 BRI393201:BRI393627 CBE393201:CBE393627 CLA393201:CLA393627 CUW393201:CUW393627 DES393201:DES393627 DOO393201:DOO393627 DYK393201:DYK393627 EIG393201:EIG393627 ESC393201:ESC393627 FBY393201:FBY393627 FLU393201:FLU393627 FVQ393201:FVQ393627 GFM393201:GFM393627 GPI393201:GPI393627 GZE393201:GZE393627 HJA393201:HJA393627 HSW393201:HSW393627 ICS393201:ICS393627 IMO393201:IMO393627 IWK393201:IWK393627 JGG393201:JGG393627 JQC393201:JQC393627 JZY393201:JZY393627 KJU393201:KJU393627 KTQ393201:KTQ393627 LDM393201:LDM393627 LNI393201:LNI393627 LXE393201:LXE393627 MHA393201:MHA393627 MQW393201:MQW393627 NAS393201:NAS393627 NKO393201:NKO393627 NUK393201:NUK393627 OEG393201:OEG393627 OOC393201:OOC393627 OXY393201:OXY393627 PHU393201:PHU393627 PRQ393201:PRQ393627 QBM393201:QBM393627 QLI393201:QLI393627 QVE393201:QVE393627 RFA393201:RFA393627 ROW393201:ROW393627 RYS393201:RYS393627 SIO393201:SIO393627 SSK393201:SSK393627 TCG393201:TCG393627 TMC393201:TMC393627 TVY393201:TVY393627 UFU393201:UFU393627 UPQ393201:UPQ393627 UZM393201:UZM393627 VJI393201:VJI393627 VTE393201:VTE393627 WDA393201:WDA393627 WMW393201:WMW393627 WWS393201:WWS393627 KG458737:KG459163 UC458737:UC459163 ADY458737:ADY459163 ANU458737:ANU459163 AXQ458737:AXQ459163 BHM458737:BHM459163 BRI458737:BRI459163 CBE458737:CBE459163 CLA458737:CLA459163 CUW458737:CUW459163 DES458737:DES459163 DOO458737:DOO459163 DYK458737:DYK459163 EIG458737:EIG459163 ESC458737:ESC459163 FBY458737:FBY459163 FLU458737:FLU459163 FVQ458737:FVQ459163 GFM458737:GFM459163 GPI458737:GPI459163 GZE458737:GZE459163 HJA458737:HJA459163 HSW458737:HSW459163 ICS458737:ICS459163 IMO458737:IMO459163 IWK458737:IWK459163 JGG458737:JGG459163 JQC458737:JQC459163 JZY458737:JZY459163 KJU458737:KJU459163 KTQ458737:KTQ459163 LDM458737:LDM459163 LNI458737:LNI459163 LXE458737:LXE459163 MHA458737:MHA459163 MQW458737:MQW459163 NAS458737:NAS459163 NKO458737:NKO459163 NUK458737:NUK459163 OEG458737:OEG459163 OOC458737:OOC459163 OXY458737:OXY459163 PHU458737:PHU459163 PRQ458737:PRQ459163 QBM458737:QBM459163 QLI458737:QLI459163 QVE458737:QVE459163 RFA458737:RFA459163 ROW458737:ROW459163 RYS458737:RYS459163 SIO458737:SIO459163 SSK458737:SSK459163 TCG458737:TCG459163 TMC458737:TMC459163 TVY458737:TVY459163 UFU458737:UFU459163 UPQ458737:UPQ459163 UZM458737:UZM459163 VJI458737:VJI459163 VTE458737:VTE459163 WDA458737:WDA459163 WMW458737:WMW459163 WWS458737:WWS459163 KG524273:KG524699 UC524273:UC524699 ADY524273:ADY524699 ANU524273:ANU524699 AXQ524273:AXQ524699 BHM524273:BHM524699 BRI524273:BRI524699 CBE524273:CBE524699 CLA524273:CLA524699 CUW524273:CUW524699 DES524273:DES524699 DOO524273:DOO524699 DYK524273:DYK524699 EIG524273:EIG524699 ESC524273:ESC524699 FBY524273:FBY524699 FLU524273:FLU524699 FVQ524273:FVQ524699 GFM524273:GFM524699 GPI524273:GPI524699 GZE524273:GZE524699 HJA524273:HJA524699 HSW524273:HSW524699 ICS524273:ICS524699 IMO524273:IMO524699 IWK524273:IWK524699 JGG524273:JGG524699 JQC524273:JQC524699 JZY524273:JZY524699 KJU524273:KJU524699 KTQ524273:KTQ524699 LDM524273:LDM524699 LNI524273:LNI524699 LXE524273:LXE524699 MHA524273:MHA524699 MQW524273:MQW524699 NAS524273:NAS524699 NKO524273:NKO524699 NUK524273:NUK524699 OEG524273:OEG524699 OOC524273:OOC524699 OXY524273:OXY524699 PHU524273:PHU524699 PRQ524273:PRQ524699 QBM524273:QBM524699 QLI524273:QLI524699 QVE524273:QVE524699 RFA524273:RFA524699 ROW524273:ROW524699 RYS524273:RYS524699 SIO524273:SIO524699 SSK524273:SSK524699 TCG524273:TCG524699 TMC524273:TMC524699 TVY524273:TVY524699 UFU524273:UFU524699 UPQ524273:UPQ524699 UZM524273:UZM524699 VJI524273:VJI524699 VTE524273:VTE524699 WDA524273:WDA524699 WMW524273:WMW524699 WWS524273:WWS524699 KG589809:KG590235 UC589809:UC590235 ADY589809:ADY590235 ANU589809:ANU590235 AXQ589809:AXQ590235 BHM589809:BHM590235 BRI589809:BRI590235 CBE589809:CBE590235 CLA589809:CLA590235 CUW589809:CUW590235 DES589809:DES590235 DOO589809:DOO590235 DYK589809:DYK590235 EIG589809:EIG590235 ESC589809:ESC590235 FBY589809:FBY590235 FLU589809:FLU590235 FVQ589809:FVQ590235 GFM589809:GFM590235 GPI589809:GPI590235 GZE589809:GZE590235 HJA589809:HJA590235 HSW589809:HSW590235 ICS589809:ICS590235 IMO589809:IMO590235 IWK589809:IWK590235 JGG589809:JGG590235 JQC589809:JQC590235 JZY589809:JZY590235 KJU589809:KJU590235 KTQ589809:KTQ590235 LDM589809:LDM590235 LNI589809:LNI590235 LXE589809:LXE590235 MHA589809:MHA590235 MQW589809:MQW590235 NAS589809:NAS590235 NKO589809:NKO590235 NUK589809:NUK590235 OEG589809:OEG590235 OOC589809:OOC590235 OXY589809:OXY590235 PHU589809:PHU590235 PRQ589809:PRQ590235 QBM589809:QBM590235 QLI589809:QLI590235 QVE589809:QVE590235 RFA589809:RFA590235 ROW589809:ROW590235 RYS589809:RYS590235 SIO589809:SIO590235 SSK589809:SSK590235 TCG589809:TCG590235 TMC589809:TMC590235 TVY589809:TVY590235 UFU589809:UFU590235 UPQ589809:UPQ590235 UZM589809:UZM590235 VJI589809:VJI590235 VTE589809:VTE590235 WDA589809:WDA590235 WMW589809:WMW590235 WWS589809:WWS590235 KG655345:KG655771 UC655345:UC655771 ADY655345:ADY655771 ANU655345:ANU655771 AXQ655345:AXQ655771 BHM655345:BHM655771 BRI655345:BRI655771 CBE655345:CBE655771 CLA655345:CLA655771 CUW655345:CUW655771 DES655345:DES655771 DOO655345:DOO655771 DYK655345:DYK655771 EIG655345:EIG655771 ESC655345:ESC655771 FBY655345:FBY655771 FLU655345:FLU655771 FVQ655345:FVQ655771 GFM655345:GFM655771 GPI655345:GPI655771 GZE655345:GZE655771 HJA655345:HJA655771 HSW655345:HSW655771 ICS655345:ICS655771 IMO655345:IMO655771 IWK655345:IWK655771 JGG655345:JGG655771 JQC655345:JQC655771 JZY655345:JZY655771 KJU655345:KJU655771 KTQ655345:KTQ655771 LDM655345:LDM655771 LNI655345:LNI655771 LXE655345:LXE655771 MHA655345:MHA655771 MQW655345:MQW655771 NAS655345:NAS655771 NKO655345:NKO655771 NUK655345:NUK655771 OEG655345:OEG655771 OOC655345:OOC655771 OXY655345:OXY655771 PHU655345:PHU655771 PRQ655345:PRQ655771 QBM655345:QBM655771 QLI655345:QLI655771 QVE655345:QVE655771 RFA655345:RFA655771 ROW655345:ROW655771 RYS655345:RYS655771 SIO655345:SIO655771 SSK655345:SSK655771 TCG655345:TCG655771 TMC655345:TMC655771 TVY655345:TVY655771 UFU655345:UFU655771 UPQ655345:UPQ655771 UZM655345:UZM655771 VJI655345:VJI655771 VTE655345:VTE655771 WDA655345:WDA655771 WMW655345:WMW655771 WWS655345:WWS655771 KG720881:KG721307 UC720881:UC721307 ADY720881:ADY721307 ANU720881:ANU721307 AXQ720881:AXQ721307 BHM720881:BHM721307 BRI720881:BRI721307 CBE720881:CBE721307 CLA720881:CLA721307 CUW720881:CUW721307 DES720881:DES721307 DOO720881:DOO721307 DYK720881:DYK721307 EIG720881:EIG721307 ESC720881:ESC721307 FBY720881:FBY721307 FLU720881:FLU721307 FVQ720881:FVQ721307 GFM720881:GFM721307 GPI720881:GPI721307 GZE720881:GZE721307 HJA720881:HJA721307 HSW720881:HSW721307 ICS720881:ICS721307 IMO720881:IMO721307 IWK720881:IWK721307 JGG720881:JGG721307 JQC720881:JQC721307 JZY720881:JZY721307 KJU720881:KJU721307 KTQ720881:KTQ721307 LDM720881:LDM721307 LNI720881:LNI721307 LXE720881:LXE721307 MHA720881:MHA721307 MQW720881:MQW721307 NAS720881:NAS721307 NKO720881:NKO721307 NUK720881:NUK721307 OEG720881:OEG721307 OOC720881:OOC721307 OXY720881:OXY721307 PHU720881:PHU721307 PRQ720881:PRQ721307 QBM720881:QBM721307 QLI720881:QLI721307 QVE720881:QVE721307 RFA720881:RFA721307 ROW720881:ROW721307 RYS720881:RYS721307 SIO720881:SIO721307 SSK720881:SSK721307 TCG720881:TCG721307 TMC720881:TMC721307 TVY720881:TVY721307 UFU720881:UFU721307 UPQ720881:UPQ721307 UZM720881:UZM721307 VJI720881:VJI721307 VTE720881:VTE721307 WDA720881:WDA721307 WMW720881:WMW721307 WWS720881:WWS721307 KG786417:KG786843 UC786417:UC786843 ADY786417:ADY786843 ANU786417:ANU786843 AXQ786417:AXQ786843 BHM786417:BHM786843 BRI786417:BRI786843 CBE786417:CBE786843 CLA786417:CLA786843 CUW786417:CUW786843 DES786417:DES786843 DOO786417:DOO786843 DYK786417:DYK786843 EIG786417:EIG786843 ESC786417:ESC786843 FBY786417:FBY786843 FLU786417:FLU786843 FVQ786417:FVQ786843 GFM786417:GFM786843 GPI786417:GPI786843 GZE786417:GZE786843 HJA786417:HJA786843 HSW786417:HSW786843 ICS786417:ICS786843 IMO786417:IMO786843 IWK786417:IWK786843 JGG786417:JGG786843 JQC786417:JQC786843 JZY786417:JZY786843 KJU786417:KJU786843 KTQ786417:KTQ786843 LDM786417:LDM786843 LNI786417:LNI786843 LXE786417:LXE786843 MHA786417:MHA786843 MQW786417:MQW786843 NAS786417:NAS786843 NKO786417:NKO786843 NUK786417:NUK786843 OEG786417:OEG786843 OOC786417:OOC786843 OXY786417:OXY786843 PHU786417:PHU786843 PRQ786417:PRQ786843 QBM786417:QBM786843 QLI786417:QLI786843 QVE786417:QVE786843 RFA786417:RFA786843 ROW786417:ROW786843 RYS786417:RYS786843 SIO786417:SIO786843 SSK786417:SSK786843 TCG786417:TCG786843 TMC786417:TMC786843 TVY786417:TVY786843 UFU786417:UFU786843 UPQ786417:UPQ786843 UZM786417:UZM786843 VJI786417:VJI786843 VTE786417:VTE786843 WDA786417:WDA786843 WMW786417:WMW786843 WWS786417:WWS786843 KG851953:KG852379 UC851953:UC852379 ADY851953:ADY852379 ANU851953:ANU852379 AXQ851953:AXQ852379 BHM851953:BHM852379 BRI851953:BRI852379 CBE851953:CBE852379 CLA851953:CLA852379 CUW851953:CUW852379 DES851953:DES852379 DOO851953:DOO852379 DYK851953:DYK852379 EIG851953:EIG852379 ESC851953:ESC852379 FBY851953:FBY852379 FLU851953:FLU852379 FVQ851953:FVQ852379 GFM851953:GFM852379 GPI851953:GPI852379 GZE851953:GZE852379 HJA851953:HJA852379 HSW851953:HSW852379 ICS851953:ICS852379 IMO851953:IMO852379 IWK851953:IWK852379 JGG851953:JGG852379 JQC851953:JQC852379 JZY851953:JZY852379 KJU851953:KJU852379 KTQ851953:KTQ852379 LDM851953:LDM852379 LNI851953:LNI852379 LXE851953:LXE852379 MHA851953:MHA852379 MQW851953:MQW852379 NAS851953:NAS852379 NKO851953:NKO852379 NUK851953:NUK852379 OEG851953:OEG852379 OOC851953:OOC852379 OXY851953:OXY852379 PHU851953:PHU852379 PRQ851953:PRQ852379 QBM851953:QBM852379 QLI851953:QLI852379 QVE851953:QVE852379 RFA851953:RFA852379 ROW851953:ROW852379 RYS851953:RYS852379 SIO851953:SIO852379 SSK851953:SSK852379 TCG851953:TCG852379 TMC851953:TMC852379 TVY851953:TVY852379 UFU851953:UFU852379 UPQ851953:UPQ852379 UZM851953:UZM852379 VJI851953:VJI852379 VTE851953:VTE852379 WDA851953:WDA852379 WMW851953:WMW852379 WWS851953:WWS852379 KG917489:KG917915 UC917489:UC917915 ADY917489:ADY917915 ANU917489:ANU917915 AXQ917489:AXQ917915 BHM917489:BHM917915 BRI917489:BRI917915 CBE917489:CBE917915 CLA917489:CLA917915 CUW917489:CUW917915 DES917489:DES917915 DOO917489:DOO917915 DYK917489:DYK917915 EIG917489:EIG917915 ESC917489:ESC917915 FBY917489:FBY917915 FLU917489:FLU917915 FVQ917489:FVQ917915 GFM917489:GFM917915 GPI917489:GPI917915 GZE917489:GZE917915 HJA917489:HJA917915 HSW917489:HSW917915 ICS917489:ICS917915 IMO917489:IMO917915 IWK917489:IWK917915 JGG917489:JGG917915 JQC917489:JQC917915 JZY917489:JZY917915 KJU917489:KJU917915 KTQ917489:KTQ917915 LDM917489:LDM917915 LNI917489:LNI917915 LXE917489:LXE917915 MHA917489:MHA917915 MQW917489:MQW917915 NAS917489:NAS917915 NKO917489:NKO917915 NUK917489:NUK917915 OEG917489:OEG917915 OOC917489:OOC917915 OXY917489:OXY917915 PHU917489:PHU917915 PRQ917489:PRQ917915 QBM917489:QBM917915 QLI917489:QLI917915 QVE917489:QVE917915 RFA917489:RFA917915 ROW917489:ROW917915 RYS917489:RYS917915 SIO917489:SIO917915 SSK917489:SSK917915 TCG917489:TCG917915 TMC917489:TMC917915 TVY917489:TVY917915 UFU917489:UFU917915 UPQ917489:UPQ917915 UZM917489:UZM917915 VJI917489:VJI917915 VTE917489:VTE917915 WDA917489:WDA917915 WMW917489:WMW917915 WWS917489:WWS917915 KG983025:KG983451 UC983025:UC983451 ADY983025:ADY983451 ANU983025:ANU983451 AXQ983025:AXQ983451 BHM983025:BHM983451 BRI983025:BRI983451 CBE983025:CBE983451 CLA983025:CLA983451 CUW983025:CUW983451 DES983025:DES983451 DOO983025:DOO983451 DYK983025:DYK983451 EIG983025:EIG983451 ESC983025:ESC983451 FBY983025:FBY983451 FLU983025:FLU983451 FVQ983025:FVQ983451 GFM983025:GFM983451 GPI983025:GPI983451 GZE983025:GZE983451 HJA983025:HJA983451 HSW983025:HSW983451 ICS983025:ICS983451 IMO983025:IMO983451 IWK983025:IWK983451 JGG983025:JGG983451 JQC983025:JQC983451 JZY983025:JZY983451 KJU983025:KJU983451 KTQ983025:KTQ983451 LDM983025:LDM983451 LNI983025:LNI983451 LXE983025:LXE983451 MHA983025:MHA983451 MQW983025:MQW983451 NAS983025:NAS983451 NKO983025:NKO983451 NUK983025:NUK983451 OEG983025:OEG983451 OOC983025:OOC983451 OXY983025:OXY983451 PHU983025:PHU983451 PRQ983025:PRQ983451 QBM983025:QBM983451 QLI983025:QLI983451 QVE983025:QVE983451 RFA983025:RFA983451 ROW983025:ROW983451 RYS983025:RYS983451 SIO983025:SIO983451 SSK983025:SSK983451 TCG983025:TCG983451 TMC983025:TMC983451 TVY983025:TVY983451 UFU983025:UFU983451 UPQ983025:UPQ983451 UZM983025:UZM983451 VJI983025:VJI983451 VTE983025:VTE983451 WDA983025:WDA983451 WMW983025:WMW983451 WWS983025:WWS983451 KD65521:KD65947 TZ65521:TZ65947 ADV65521:ADV65947 ANR65521:ANR65947 AXN65521:AXN65947 BHJ65521:BHJ65947 BRF65521:BRF65947 CBB65521:CBB65947 CKX65521:CKX65947 CUT65521:CUT65947 DEP65521:DEP65947 DOL65521:DOL65947 DYH65521:DYH65947 EID65521:EID65947 ERZ65521:ERZ65947 FBV65521:FBV65947 FLR65521:FLR65947 FVN65521:FVN65947 GFJ65521:GFJ65947 GPF65521:GPF65947 GZB65521:GZB65947 HIX65521:HIX65947 HST65521:HST65947 ICP65521:ICP65947 IML65521:IML65947 IWH65521:IWH65947 JGD65521:JGD65947 JPZ65521:JPZ65947 JZV65521:JZV65947 KJR65521:KJR65947 KTN65521:KTN65947 LDJ65521:LDJ65947 LNF65521:LNF65947 LXB65521:LXB65947 MGX65521:MGX65947 MQT65521:MQT65947 NAP65521:NAP65947 NKL65521:NKL65947 NUH65521:NUH65947 OED65521:OED65947 ONZ65521:ONZ65947 OXV65521:OXV65947 PHR65521:PHR65947 PRN65521:PRN65947 QBJ65521:QBJ65947 QLF65521:QLF65947 QVB65521:QVB65947 REX65521:REX65947 ROT65521:ROT65947 RYP65521:RYP65947 SIL65521:SIL65947 SSH65521:SSH65947 TCD65521:TCD65947 TLZ65521:TLZ65947 TVV65521:TVV65947 UFR65521:UFR65947 UPN65521:UPN65947 UZJ65521:UZJ65947 VJF65521:VJF65947 VTB65521:VTB65947 WCX65521:WCX65947 WMT65521:WMT65947 WWP65521:WWP65947 KD131057:KD131483 TZ131057:TZ131483 ADV131057:ADV131483 ANR131057:ANR131483 AXN131057:AXN131483 BHJ131057:BHJ131483 BRF131057:BRF131483 CBB131057:CBB131483 CKX131057:CKX131483 CUT131057:CUT131483 DEP131057:DEP131483 DOL131057:DOL131483 DYH131057:DYH131483 EID131057:EID131483 ERZ131057:ERZ131483 FBV131057:FBV131483 FLR131057:FLR131483 FVN131057:FVN131483 GFJ131057:GFJ131483 GPF131057:GPF131483 GZB131057:GZB131483 HIX131057:HIX131483 HST131057:HST131483 ICP131057:ICP131483 IML131057:IML131483 IWH131057:IWH131483 JGD131057:JGD131483 JPZ131057:JPZ131483 JZV131057:JZV131483 KJR131057:KJR131483 KTN131057:KTN131483 LDJ131057:LDJ131483 LNF131057:LNF131483 LXB131057:LXB131483 MGX131057:MGX131483 MQT131057:MQT131483 NAP131057:NAP131483 NKL131057:NKL131483 NUH131057:NUH131483 OED131057:OED131483 ONZ131057:ONZ131483 OXV131057:OXV131483 PHR131057:PHR131483 PRN131057:PRN131483 QBJ131057:QBJ131483 QLF131057:QLF131483 QVB131057:QVB131483 REX131057:REX131483 ROT131057:ROT131483 RYP131057:RYP131483 SIL131057:SIL131483 SSH131057:SSH131483 TCD131057:TCD131483 TLZ131057:TLZ131483 TVV131057:TVV131483 UFR131057:UFR131483 UPN131057:UPN131483 UZJ131057:UZJ131483 VJF131057:VJF131483 VTB131057:VTB131483 WCX131057:WCX131483 WMT131057:WMT131483 WWP131057:WWP131483 KD196593:KD197019 TZ196593:TZ197019 ADV196593:ADV197019 ANR196593:ANR197019 AXN196593:AXN197019 BHJ196593:BHJ197019 BRF196593:BRF197019 CBB196593:CBB197019 CKX196593:CKX197019 CUT196593:CUT197019 DEP196593:DEP197019 DOL196593:DOL197019 DYH196593:DYH197019 EID196593:EID197019 ERZ196593:ERZ197019 FBV196593:FBV197019 FLR196593:FLR197019 FVN196593:FVN197019 GFJ196593:GFJ197019 GPF196593:GPF197019 GZB196593:GZB197019 HIX196593:HIX197019 HST196593:HST197019 ICP196593:ICP197019 IML196593:IML197019 IWH196593:IWH197019 JGD196593:JGD197019 JPZ196593:JPZ197019 JZV196593:JZV197019 KJR196593:KJR197019 KTN196593:KTN197019 LDJ196593:LDJ197019 LNF196593:LNF197019 LXB196593:LXB197019 MGX196593:MGX197019 MQT196593:MQT197019 NAP196593:NAP197019 NKL196593:NKL197019 NUH196593:NUH197019 OED196593:OED197019 ONZ196593:ONZ197019 OXV196593:OXV197019 PHR196593:PHR197019 PRN196593:PRN197019 QBJ196593:QBJ197019 QLF196593:QLF197019 QVB196593:QVB197019 REX196593:REX197019 ROT196593:ROT197019 RYP196593:RYP197019 SIL196593:SIL197019 SSH196593:SSH197019 TCD196593:TCD197019 TLZ196593:TLZ197019 TVV196593:TVV197019 UFR196593:UFR197019 UPN196593:UPN197019 UZJ196593:UZJ197019 VJF196593:VJF197019 VTB196593:VTB197019 WCX196593:WCX197019 WMT196593:WMT197019 WWP196593:WWP197019 KD262129:KD262555 TZ262129:TZ262555 ADV262129:ADV262555 ANR262129:ANR262555 AXN262129:AXN262555 BHJ262129:BHJ262555 BRF262129:BRF262555 CBB262129:CBB262555 CKX262129:CKX262555 CUT262129:CUT262555 DEP262129:DEP262555 DOL262129:DOL262555 DYH262129:DYH262555 EID262129:EID262555 ERZ262129:ERZ262555 FBV262129:FBV262555 FLR262129:FLR262555 FVN262129:FVN262555 GFJ262129:GFJ262555 GPF262129:GPF262555 GZB262129:GZB262555 HIX262129:HIX262555 HST262129:HST262555 ICP262129:ICP262555 IML262129:IML262555 IWH262129:IWH262555 JGD262129:JGD262555 JPZ262129:JPZ262555 JZV262129:JZV262555 KJR262129:KJR262555 KTN262129:KTN262555 LDJ262129:LDJ262555 LNF262129:LNF262555 LXB262129:LXB262555 MGX262129:MGX262555 MQT262129:MQT262555 NAP262129:NAP262555 NKL262129:NKL262555 NUH262129:NUH262555 OED262129:OED262555 ONZ262129:ONZ262555 OXV262129:OXV262555 PHR262129:PHR262555 PRN262129:PRN262555 QBJ262129:QBJ262555 QLF262129:QLF262555 QVB262129:QVB262555 REX262129:REX262555 ROT262129:ROT262555 RYP262129:RYP262555 SIL262129:SIL262555 SSH262129:SSH262555 TCD262129:TCD262555 TLZ262129:TLZ262555 TVV262129:TVV262555 UFR262129:UFR262555 UPN262129:UPN262555 UZJ262129:UZJ262555 VJF262129:VJF262555 VTB262129:VTB262555 WCX262129:WCX262555 WMT262129:WMT262555 WWP262129:WWP262555 KD327665:KD328091 TZ327665:TZ328091 ADV327665:ADV328091 ANR327665:ANR328091 AXN327665:AXN328091 BHJ327665:BHJ328091 BRF327665:BRF328091 CBB327665:CBB328091 CKX327665:CKX328091 CUT327665:CUT328091 DEP327665:DEP328091 DOL327665:DOL328091 DYH327665:DYH328091 EID327665:EID328091 ERZ327665:ERZ328091 FBV327665:FBV328091 FLR327665:FLR328091 FVN327665:FVN328091 GFJ327665:GFJ328091 GPF327665:GPF328091 GZB327665:GZB328091 HIX327665:HIX328091 HST327665:HST328091 ICP327665:ICP328091 IML327665:IML328091 IWH327665:IWH328091 JGD327665:JGD328091 JPZ327665:JPZ328091 JZV327665:JZV328091 KJR327665:KJR328091 KTN327665:KTN328091 LDJ327665:LDJ328091 LNF327665:LNF328091 LXB327665:LXB328091 MGX327665:MGX328091 MQT327665:MQT328091 NAP327665:NAP328091 NKL327665:NKL328091 NUH327665:NUH328091 OED327665:OED328091 ONZ327665:ONZ328091 OXV327665:OXV328091 PHR327665:PHR328091 PRN327665:PRN328091 QBJ327665:QBJ328091 QLF327665:QLF328091 QVB327665:QVB328091 REX327665:REX328091 ROT327665:ROT328091 RYP327665:RYP328091 SIL327665:SIL328091 SSH327665:SSH328091 TCD327665:TCD328091 TLZ327665:TLZ328091 TVV327665:TVV328091 UFR327665:UFR328091 UPN327665:UPN328091 UZJ327665:UZJ328091 VJF327665:VJF328091 VTB327665:VTB328091 WCX327665:WCX328091 WMT327665:WMT328091 WWP327665:WWP328091 KD393201:KD393627 TZ393201:TZ393627 ADV393201:ADV393627 ANR393201:ANR393627 AXN393201:AXN393627 BHJ393201:BHJ393627 BRF393201:BRF393627 CBB393201:CBB393627 CKX393201:CKX393627 CUT393201:CUT393627 DEP393201:DEP393627 DOL393201:DOL393627 DYH393201:DYH393627 EID393201:EID393627 ERZ393201:ERZ393627 FBV393201:FBV393627 FLR393201:FLR393627 FVN393201:FVN393627 GFJ393201:GFJ393627 GPF393201:GPF393627 GZB393201:GZB393627 HIX393201:HIX393627 HST393201:HST393627 ICP393201:ICP393627 IML393201:IML393627 IWH393201:IWH393627 JGD393201:JGD393627 JPZ393201:JPZ393627 JZV393201:JZV393627 KJR393201:KJR393627 KTN393201:KTN393627 LDJ393201:LDJ393627 LNF393201:LNF393627 LXB393201:LXB393627 MGX393201:MGX393627 MQT393201:MQT393627 NAP393201:NAP393627 NKL393201:NKL393627 NUH393201:NUH393627 OED393201:OED393627 ONZ393201:ONZ393627 OXV393201:OXV393627 PHR393201:PHR393627 PRN393201:PRN393627 QBJ393201:QBJ393627 QLF393201:QLF393627 QVB393201:QVB393627 REX393201:REX393627 ROT393201:ROT393627 RYP393201:RYP393627 SIL393201:SIL393627 SSH393201:SSH393627 TCD393201:TCD393627 TLZ393201:TLZ393627 TVV393201:TVV393627 UFR393201:UFR393627 UPN393201:UPN393627 UZJ393201:UZJ393627 VJF393201:VJF393627 VTB393201:VTB393627 WCX393201:WCX393627 WMT393201:WMT393627 WWP393201:WWP393627 KD458737:KD459163 TZ458737:TZ459163 ADV458737:ADV459163 ANR458737:ANR459163 AXN458737:AXN459163 BHJ458737:BHJ459163 BRF458737:BRF459163 CBB458737:CBB459163 CKX458737:CKX459163 CUT458737:CUT459163 DEP458737:DEP459163 DOL458737:DOL459163 DYH458737:DYH459163 EID458737:EID459163 ERZ458737:ERZ459163 FBV458737:FBV459163 FLR458737:FLR459163 FVN458737:FVN459163 GFJ458737:GFJ459163 GPF458737:GPF459163 GZB458737:GZB459163 HIX458737:HIX459163 HST458737:HST459163 ICP458737:ICP459163 IML458737:IML459163 IWH458737:IWH459163 JGD458737:JGD459163 JPZ458737:JPZ459163 JZV458737:JZV459163 KJR458737:KJR459163 KTN458737:KTN459163 LDJ458737:LDJ459163 LNF458737:LNF459163 LXB458737:LXB459163 MGX458737:MGX459163 MQT458737:MQT459163 NAP458737:NAP459163 NKL458737:NKL459163 NUH458737:NUH459163 OED458737:OED459163 ONZ458737:ONZ459163 OXV458737:OXV459163 PHR458737:PHR459163 PRN458737:PRN459163 QBJ458737:QBJ459163 QLF458737:QLF459163 QVB458737:QVB459163 REX458737:REX459163 ROT458737:ROT459163 RYP458737:RYP459163 SIL458737:SIL459163 SSH458737:SSH459163 TCD458737:TCD459163 TLZ458737:TLZ459163 TVV458737:TVV459163 UFR458737:UFR459163 UPN458737:UPN459163 UZJ458737:UZJ459163 VJF458737:VJF459163 VTB458737:VTB459163 WCX458737:WCX459163 WMT458737:WMT459163 WWP458737:WWP459163 KD524273:KD524699 TZ524273:TZ524699 ADV524273:ADV524699 ANR524273:ANR524699 AXN524273:AXN524699 BHJ524273:BHJ524699 BRF524273:BRF524699 CBB524273:CBB524699 CKX524273:CKX524699 CUT524273:CUT524699 DEP524273:DEP524699 DOL524273:DOL524699 DYH524273:DYH524699 EID524273:EID524699 ERZ524273:ERZ524699 FBV524273:FBV524699 FLR524273:FLR524699 FVN524273:FVN524699 GFJ524273:GFJ524699 GPF524273:GPF524699 GZB524273:GZB524699 HIX524273:HIX524699 HST524273:HST524699 ICP524273:ICP524699 IML524273:IML524699 IWH524273:IWH524699 JGD524273:JGD524699 JPZ524273:JPZ524699 JZV524273:JZV524699 KJR524273:KJR524699 KTN524273:KTN524699 LDJ524273:LDJ524699 LNF524273:LNF524699 LXB524273:LXB524699 MGX524273:MGX524699 MQT524273:MQT524699 NAP524273:NAP524699 NKL524273:NKL524699 NUH524273:NUH524699 OED524273:OED524699 ONZ524273:ONZ524699 OXV524273:OXV524699 PHR524273:PHR524699 PRN524273:PRN524699 QBJ524273:QBJ524699 QLF524273:QLF524699 QVB524273:QVB524699 REX524273:REX524699 ROT524273:ROT524699 RYP524273:RYP524699 SIL524273:SIL524699 SSH524273:SSH524699 TCD524273:TCD524699 TLZ524273:TLZ524699 TVV524273:TVV524699 UFR524273:UFR524699 UPN524273:UPN524699 UZJ524273:UZJ524699 VJF524273:VJF524699 VTB524273:VTB524699 WCX524273:WCX524699 WMT524273:WMT524699 WWP524273:WWP524699 KD589809:KD590235 TZ589809:TZ590235 ADV589809:ADV590235 ANR589809:ANR590235 AXN589809:AXN590235 BHJ589809:BHJ590235 BRF589809:BRF590235 CBB589809:CBB590235 CKX589809:CKX590235 CUT589809:CUT590235 DEP589809:DEP590235 DOL589809:DOL590235 DYH589809:DYH590235 EID589809:EID590235 ERZ589809:ERZ590235 FBV589809:FBV590235 FLR589809:FLR590235 FVN589809:FVN590235 GFJ589809:GFJ590235 GPF589809:GPF590235 GZB589809:GZB590235 HIX589809:HIX590235 HST589809:HST590235 ICP589809:ICP590235 IML589809:IML590235 IWH589809:IWH590235 JGD589809:JGD590235 JPZ589809:JPZ590235 JZV589809:JZV590235 KJR589809:KJR590235 KTN589809:KTN590235 LDJ589809:LDJ590235 LNF589809:LNF590235 LXB589809:LXB590235 MGX589809:MGX590235 MQT589809:MQT590235 NAP589809:NAP590235 NKL589809:NKL590235 NUH589809:NUH590235 OED589809:OED590235 ONZ589809:ONZ590235 OXV589809:OXV590235 PHR589809:PHR590235 PRN589809:PRN590235 QBJ589809:QBJ590235 QLF589809:QLF590235 QVB589809:QVB590235 REX589809:REX590235 ROT589809:ROT590235 RYP589809:RYP590235 SIL589809:SIL590235 SSH589809:SSH590235 TCD589809:TCD590235 TLZ589809:TLZ590235 TVV589809:TVV590235 UFR589809:UFR590235 UPN589809:UPN590235 UZJ589809:UZJ590235 VJF589809:VJF590235 VTB589809:VTB590235 WCX589809:WCX590235 WMT589809:WMT590235 WWP589809:WWP590235 KD655345:KD655771 TZ655345:TZ655771 ADV655345:ADV655771 ANR655345:ANR655771 AXN655345:AXN655771 BHJ655345:BHJ655771 BRF655345:BRF655771 CBB655345:CBB655771 CKX655345:CKX655771 CUT655345:CUT655771 DEP655345:DEP655771 DOL655345:DOL655771 DYH655345:DYH655771 EID655345:EID655771 ERZ655345:ERZ655771 FBV655345:FBV655771 FLR655345:FLR655771 FVN655345:FVN655771 GFJ655345:GFJ655771 GPF655345:GPF655771 GZB655345:GZB655771 HIX655345:HIX655771 HST655345:HST655771 ICP655345:ICP655771 IML655345:IML655771 IWH655345:IWH655771 JGD655345:JGD655771 JPZ655345:JPZ655771 JZV655345:JZV655771 KJR655345:KJR655771 KTN655345:KTN655771 LDJ655345:LDJ655771 LNF655345:LNF655771 LXB655345:LXB655771 MGX655345:MGX655771 MQT655345:MQT655771 NAP655345:NAP655771 NKL655345:NKL655771 NUH655345:NUH655771 OED655345:OED655771 ONZ655345:ONZ655771 OXV655345:OXV655771 PHR655345:PHR655771 PRN655345:PRN655771 QBJ655345:QBJ655771 QLF655345:QLF655771 QVB655345:QVB655771 REX655345:REX655771 ROT655345:ROT655771 RYP655345:RYP655771 SIL655345:SIL655771 SSH655345:SSH655771 TCD655345:TCD655771 TLZ655345:TLZ655771 TVV655345:TVV655771 UFR655345:UFR655771 UPN655345:UPN655771 UZJ655345:UZJ655771 VJF655345:VJF655771 VTB655345:VTB655771 WCX655345:WCX655771 WMT655345:WMT655771 WWP655345:WWP655771 KD720881:KD721307 TZ720881:TZ721307 ADV720881:ADV721307 ANR720881:ANR721307 AXN720881:AXN721307 BHJ720881:BHJ721307 BRF720881:BRF721307 CBB720881:CBB721307 CKX720881:CKX721307 CUT720881:CUT721307 DEP720881:DEP721307 DOL720881:DOL721307 DYH720881:DYH721307 EID720881:EID721307 ERZ720881:ERZ721307 FBV720881:FBV721307 FLR720881:FLR721307 FVN720881:FVN721307 GFJ720881:GFJ721307 GPF720881:GPF721307 GZB720881:GZB721307 HIX720881:HIX721307 HST720881:HST721307 ICP720881:ICP721307 IML720881:IML721307 IWH720881:IWH721307 JGD720881:JGD721307 JPZ720881:JPZ721307 JZV720881:JZV721307 KJR720881:KJR721307 KTN720881:KTN721307 LDJ720881:LDJ721307 LNF720881:LNF721307 LXB720881:LXB721307 MGX720881:MGX721307 MQT720881:MQT721307 NAP720881:NAP721307 NKL720881:NKL721307 NUH720881:NUH721307 OED720881:OED721307 ONZ720881:ONZ721307 OXV720881:OXV721307 PHR720881:PHR721307 PRN720881:PRN721307 QBJ720881:QBJ721307 QLF720881:QLF721307 QVB720881:QVB721307 REX720881:REX721307 ROT720881:ROT721307 RYP720881:RYP721307 SIL720881:SIL721307 SSH720881:SSH721307 TCD720881:TCD721307 TLZ720881:TLZ721307 TVV720881:TVV721307 UFR720881:UFR721307 UPN720881:UPN721307 UZJ720881:UZJ721307 VJF720881:VJF721307 VTB720881:VTB721307 WCX720881:WCX721307 WMT720881:WMT721307 WWP720881:WWP721307 KD786417:KD786843 TZ786417:TZ786843 ADV786417:ADV786843 ANR786417:ANR786843 AXN786417:AXN786843 BHJ786417:BHJ786843 BRF786417:BRF786843 CBB786417:CBB786843 CKX786417:CKX786843 CUT786417:CUT786843 DEP786417:DEP786843 DOL786417:DOL786843 DYH786417:DYH786843 EID786417:EID786843 ERZ786417:ERZ786843 FBV786417:FBV786843 FLR786417:FLR786843 FVN786417:FVN786843 GFJ786417:GFJ786843 GPF786417:GPF786843 GZB786417:GZB786843 HIX786417:HIX786843 HST786417:HST786843 ICP786417:ICP786843 IML786417:IML786843 IWH786417:IWH786843 JGD786417:JGD786843 JPZ786417:JPZ786843 JZV786417:JZV786843 KJR786417:KJR786843 KTN786417:KTN786843 LDJ786417:LDJ786843 LNF786417:LNF786843 LXB786417:LXB786843 MGX786417:MGX786843 MQT786417:MQT786843 NAP786417:NAP786843 NKL786417:NKL786843 NUH786417:NUH786843 OED786417:OED786843 ONZ786417:ONZ786843 OXV786417:OXV786843 PHR786417:PHR786843 PRN786417:PRN786843 QBJ786417:QBJ786843 QLF786417:QLF786843 QVB786417:QVB786843 REX786417:REX786843 ROT786417:ROT786843 RYP786417:RYP786843 SIL786417:SIL786843 SSH786417:SSH786843 TCD786417:TCD786843 TLZ786417:TLZ786843 TVV786417:TVV786843 UFR786417:UFR786843 UPN786417:UPN786843 UZJ786417:UZJ786843 VJF786417:VJF786843 VTB786417:VTB786843 WCX786417:WCX786843 WMT786417:WMT786843 WWP786417:WWP786843 KD851953:KD852379 TZ851953:TZ852379 ADV851953:ADV852379 ANR851953:ANR852379 AXN851953:AXN852379 BHJ851953:BHJ852379 BRF851953:BRF852379 CBB851953:CBB852379 CKX851953:CKX852379 CUT851953:CUT852379 DEP851953:DEP852379 DOL851953:DOL852379 DYH851953:DYH852379 EID851953:EID852379 ERZ851953:ERZ852379 FBV851953:FBV852379 FLR851953:FLR852379 FVN851953:FVN852379 GFJ851953:GFJ852379 GPF851953:GPF852379 GZB851953:GZB852379 HIX851953:HIX852379 HST851953:HST852379 ICP851953:ICP852379 IML851953:IML852379 IWH851953:IWH852379 JGD851953:JGD852379 JPZ851953:JPZ852379 JZV851953:JZV852379 KJR851953:KJR852379 KTN851953:KTN852379 LDJ851953:LDJ852379 LNF851953:LNF852379 LXB851953:LXB852379 MGX851953:MGX852379 MQT851953:MQT852379 NAP851953:NAP852379 NKL851953:NKL852379 NUH851953:NUH852379 OED851953:OED852379 ONZ851953:ONZ852379 OXV851953:OXV852379 PHR851953:PHR852379 PRN851953:PRN852379 QBJ851953:QBJ852379 QLF851953:QLF852379 QVB851953:QVB852379 REX851953:REX852379 ROT851953:ROT852379 RYP851953:RYP852379 SIL851953:SIL852379 SSH851953:SSH852379 TCD851953:TCD852379 TLZ851953:TLZ852379 TVV851953:TVV852379 UFR851953:UFR852379 UPN851953:UPN852379 UZJ851953:UZJ852379 VJF851953:VJF852379 VTB851953:VTB852379 WCX851953:WCX852379 WMT851953:WMT852379 WWP851953:WWP852379 KD917489:KD917915 TZ917489:TZ917915 ADV917489:ADV917915 ANR917489:ANR917915 AXN917489:AXN917915 BHJ917489:BHJ917915 BRF917489:BRF917915 CBB917489:CBB917915 CKX917489:CKX917915 CUT917489:CUT917915 DEP917489:DEP917915 DOL917489:DOL917915 DYH917489:DYH917915 EID917489:EID917915 ERZ917489:ERZ917915 FBV917489:FBV917915 FLR917489:FLR917915 FVN917489:FVN917915 GFJ917489:GFJ917915 GPF917489:GPF917915 GZB917489:GZB917915 HIX917489:HIX917915 HST917489:HST917915 ICP917489:ICP917915 IML917489:IML917915 IWH917489:IWH917915 JGD917489:JGD917915 JPZ917489:JPZ917915 JZV917489:JZV917915 KJR917489:KJR917915 KTN917489:KTN917915 LDJ917489:LDJ917915 LNF917489:LNF917915 LXB917489:LXB917915 MGX917489:MGX917915 MQT917489:MQT917915 NAP917489:NAP917915 NKL917489:NKL917915 NUH917489:NUH917915 OED917489:OED917915 ONZ917489:ONZ917915 OXV917489:OXV917915 PHR917489:PHR917915 PRN917489:PRN917915 QBJ917489:QBJ917915 QLF917489:QLF917915 QVB917489:QVB917915 REX917489:REX917915 ROT917489:ROT917915 RYP917489:RYP917915 SIL917489:SIL917915 SSH917489:SSH917915 TCD917489:TCD917915 TLZ917489:TLZ917915 TVV917489:TVV917915 UFR917489:UFR917915 UPN917489:UPN917915 UZJ917489:UZJ917915 VJF917489:VJF917915 VTB917489:VTB917915 WCX917489:WCX917915 WMT917489:WMT917915 WWP917489:WWP917915 KD983025:KD983451 TZ983025:TZ983451 ADV983025:ADV983451 ANR983025:ANR983451 AXN983025:AXN983451 BHJ983025:BHJ983451 BRF983025:BRF983451 CBB983025:CBB983451 CKX983025:CKX983451 CUT983025:CUT983451 DEP983025:DEP983451 DOL983025:DOL983451 DYH983025:DYH983451 EID983025:EID983451 ERZ983025:ERZ983451 FBV983025:FBV983451 FLR983025:FLR983451 FVN983025:FVN983451 GFJ983025:GFJ983451 GPF983025:GPF983451 GZB983025:GZB983451 HIX983025:HIX983451 HST983025:HST983451 ICP983025:ICP983451 IML983025:IML983451 IWH983025:IWH983451 JGD983025:JGD983451 JPZ983025:JPZ983451 JZV983025:JZV983451 KJR983025:KJR983451 KTN983025:KTN983451 LDJ983025:LDJ983451 LNF983025:LNF983451 LXB983025:LXB983451 MGX983025:MGX983451 MQT983025:MQT983451 NAP983025:NAP983451 NKL983025:NKL983451 NUH983025:NUH983451 OED983025:OED983451 ONZ983025:ONZ983451 OXV983025:OXV983451 PHR983025:PHR983451 PRN983025:PRN983451 QBJ983025:QBJ983451 QLF983025:QLF983451 QVB983025:QVB983451 REX983025:REX983451 ROT983025:ROT983451 RYP983025:RYP983451 SIL983025:SIL983451 SSH983025:SSH983451 TCD983025:TCD983451 TLZ983025:TLZ983451 TVV983025:TVV983451 UFR983025:UFR983451 UPN983025:UPN983451 UZJ983025:UZJ983451 VJF983025:VJF983451 VTB983025:VTB983451 WCX983025:WCX983451 WMT983025:WMT983451 WWP983025:WWP983451 WWP9:WWP435 WMT9:WMT435 WCX9:WCX435 VTB9:VTB435 VJF9:VJF435 UZJ9:UZJ435 UPN9:UPN435 UFR9:UFR435 TVV9:TVV435 TLZ9:TLZ435 TCD9:TCD435 SSH9:SSH435 SIL9:SIL435 RYP9:RYP435 ROT9:ROT435 REX9:REX435 QVB9:QVB435 QLF9:QLF435 QBJ9:QBJ435 PRN9:PRN435 PHR9:PHR435 OXV9:OXV435 ONZ9:ONZ435 OED9:OED435 NUH9:NUH435 NKL9:NKL435 NAP9:NAP435 MQT9:MQT435 MGX9:MGX435 LXB9:LXB435 LNF9:LNF435 LDJ9:LDJ435 KTN9:KTN435 KJR9:KJR435 JZV9:JZV435 JPZ9:JPZ435 JGD9:JGD435 IWH9:IWH435 IML9:IML435 ICP9:ICP435 HST9:HST435 HIX9:HIX435 GZB9:GZB435 GPF9:GPF435 GFJ9:GFJ435 FVN9:FVN435 FLR9:FLR435 FBV9:FBV435 ERZ9:ERZ435 EID9:EID435 DYH9:DYH435 DOL9:DOL435 DEP9:DEP435 CUT9:CUT435 CKX9:CKX435 CBB9:CBB435 BRF9:BRF435 BHJ9:BHJ435 AXN9:AXN435 ANR9:ANR435 ADV9:ADV435 TZ9:TZ435 KD9:KD435 WWS9:WWS435 WMW9:WMW435 WDA9:WDA435 VTE9:VTE435 VJI9:VJI435 UZM9:UZM435 UPQ9:UPQ435 UFU9:UFU435 TVY9:TVY435 TMC9:TMC435 TCG9:TCG435 SSK9:SSK435 SIO9:SIO435 RYS9:RYS435 ROW9:ROW435 RFA9:RFA435 QVE9:QVE435 QLI9:QLI435 QBM9:QBM435 PRQ9:PRQ435 PHU9:PHU435 OXY9:OXY435 OOC9:OOC435 OEG9:OEG435 NUK9:NUK435 NKO9:NKO435 NAS9:NAS435 MQW9:MQW435 MHA9:MHA435 LXE9:LXE435 LNI9:LNI435 LDM9:LDM435 KTQ9:KTQ435 KJU9:KJU435 JZY9:JZY435 JQC9:JQC435 JGG9:JGG435 IWK9:IWK435 IMO9:IMO435 ICS9:ICS435 HSW9:HSW435 HJA9:HJA435 GZE9:GZE435 GPI9:GPI435 GFM9:GFM435 FVQ9:FVQ435 FLU9:FLU435 FBY9:FBY435 ESC9:ESC435 EIG9:EIG435 DYK9:DYK435 DOO9:DOO435 DES9:DES435 CUW9:CUW435 CLA9:CLA435 CBE9:CBE435 BRI9:BRI435 BHM9:BHM435 AXQ9:AXQ435 ANU9:ANU435 ADY9:ADY435 UC9:UC435 KG9:KG435 WWV9:WWV435 WMZ9:WMZ435 WDD9:WDD435 VTH9:VTH435 VJL9:VJL435 UZP9:UZP435 UPT9:UPT435 UFX9:UFX435 TWB9:TWB435 TMF9:TMF435 TCJ9:TCJ435 SSN9:SSN435 SIR9:SIR435 RYV9:RYV435 ROZ9:ROZ435 RFD9:RFD435 QVH9:QVH435 QLL9:QLL435 QBP9:QBP435 PRT9:PRT435 PHX9:PHX435 OYB9:OYB435 OOF9:OOF435 OEJ9:OEJ435 NUN9:NUN435 NKR9:NKR435 NAV9:NAV435 MQZ9:MQZ435 MHD9:MHD435 LXH9:LXH435 LNL9:LNL435 LDP9:LDP435 KTT9:KTT435 KJX9:KJX435 KAB9:KAB435 JQF9:JQF435 JGJ9:JGJ435 IWN9:IWN435 IMR9:IMR435 ICV9:ICV435 HSZ9:HSZ435 HJD9:HJD435 GZH9:GZH435 GPL9:GPL435 GFP9:GFP435 FVT9:FVT435 FLX9:FLX435 FCB9:FCB435 ESF9:ESF435 EIJ9:EIJ435 DYN9:DYN435 DOR9:DOR435 DEV9:DEV435 CUZ9:CUZ435 CLD9:CLD435 CBH9:CBH435 BRL9:BRL435 BHP9:BHP435 AXT9:AXT435 ANX9:ANX435 AEB9:AEB435 UF9:UF435 KJ9:KJ435 WWY9:WWY435 WNC9:WNC435 WDG9:WDG435 VTK9:VTK435 VJO9:VJO435 UZS9:UZS435 UPW9:UPW435 UGA9:UGA435 TWE9:TWE435 TMI9:TMI435 TCM9:TCM435 SSQ9:SSQ435 SIU9:SIU435 RYY9:RYY435 RPC9:RPC435 RFG9:RFG435 QVK9:QVK435 QLO9:QLO435 QBS9:QBS435 PRW9:PRW435 PIA9:PIA435 OYE9:OYE435 OOI9:OOI435 OEM9:OEM435 NUQ9:NUQ435 NKU9:NKU435 NAY9:NAY435 MRC9:MRC435 MHG9:MHG435 LXK9:LXK435 LNO9:LNO435 LDS9:LDS435 KTW9:KTW435 KKA9:KKA435 KAE9:KAE435 JQI9:JQI435 JGM9:JGM435 IWQ9:IWQ435 IMU9:IMU435 ICY9:ICY435 HTC9:HTC435 HJG9:HJG435 GZK9:GZK435 GPO9:GPO435 GFS9:GFS435 FVW9:FVW435 FMA9:FMA435 FCE9:FCE435 ESI9:ESI435 EIM9:EIM435 DYQ9:DYQ435 DOU9:DOU435 DEY9:DEY435 CVC9:CVC435 CLG9:CLG435 CBK9:CBK435 BRO9:BRO435 BHS9:BHS435 AXW9:AXW435 AOA9:AOA435 AEE9:AEE435 UI9:UI435 KM9:KM435 WXB9:WXB435 WNF9:WNF435 WDJ9:WDJ435 VTN9:VTN435 VJR9:VJR435 UZV9:UZV435 UPZ9:UPZ435 UGD9:UGD435 TWH9:TWH435 TML9:TML435 TCP9:TCP435 SST9:SST435 SIX9:SIX435 RZB9:RZB435 RPF9:RPF435 RFJ9:RFJ435 QVN9:QVN435 QLR9:QLR435 QBV9:QBV435 PRZ9:PRZ435 PID9:PID435 OYH9:OYH435 OOL9:OOL435 OEP9:OEP435 NUT9:NUT435 NKX9:NKX435 NBB9:NBB435 MRF9:MRF435 MHJ9:MHJ435 LXN9:LXN435 LNR9:LNR435 LDV9:LDV435 KTZ9:KTZ435 KKD9:KKD435 KAH9:KAH435 JQL9:JQL435 JGP9:JGP435 IWT9:IWT435 IMX9:IMX435 IDB9:IDB435 HTF9:HTF435 HJJ9:HJJ435 GZN9:GZN435 GPR9:GPR435 GFV9:GFV435 FVZ9:FVZ435 FMD9:FMD435 FCH9:FCH435 ESL9:ESL435 EIP9:EIP435 DYT9:DYT435 DOX9:DOX435 DFB9:DFB435 CVF9:CVF435 CLJ9:CLJ435 CBN9:CBN435 BRR9:BRR435 BHV9:BHV435 AXZ9:AXZ435 AOD9:AOD435 AEH9:AEH435 UL9:UL435 KP9:KP435 WXE9:WXE435 WNI9:WNI435 WDM9:WDM435 VTQ9:VTQ435 VJU9:VJU435 UZY9:UZY435 UQC9:UQC435 UGG9:UGG435 TWK9:TWK435 TMO9:TMO435 TCS9:TCS435 SSW9:SSW435 SJA9:SJA435 RZE9:RZE435 RPI9:RPI435 RFM9:RFM435 QVQ9:QVQ435 QLU9:QLU435 QBY9:QBY435 PSC9:PSC435 PIG9:PIG435 OYK9:OYK435 OOO9:OOO435 OES9:OES435 NUW9:NUW435 NLA9:NLA435 NBE9:NBE435 MRI9:MRI435 MHM9:MHM435 LXQ9:LXQ435 LNU9:LNU435 LDY9:LDY435 KUC9:KUC435 KKG9:KKG435 KAK9:KAK435 JQO9:JQO435 JGS9:JGS435 IWW9:IWW435 INA9:INA435 IDE9:IDE435 HTI9:HTI435 HJM9:HJM435 GZQ9:GZQ435 GPU9:GPU435 GFY9:GFY435 FWC9:FWC435 FMG9:FMG435 FCK9:FCK435 ESO9:ESO435 EIS9:EIS435 DYW9:DYW435 DPA9:DPA435 DFE9:DFE435 CVI9:CVI435 CLM9:CLM435 CBQ9:CBQ435 BRU9:BRU435 BHY9:BHY435 AYC9:AYC435 AOG9:AOG435 AEK9:AEK435 UO9:UO435 KS9:KS435 WXH9:WXH435 WNL9:WNL435 WDP9:WDP435 VTT9:VTT435 VJX9:VJX435 VAB9:VAB435 UQF9:UQF435 UGJ9:UGJ435 TWN9:TWN435 TMR9:TMR435 TCV9:TCV435 SSZ9:SSZ435 SJD9:SJD435 RZH9:RZH435 RPL9:RPL435 RFP9:RFP435 QVT9:QVT435 QLX9:QLX435 QCB9:QCB435 PSF9:PSF435 PIJ9:PIJ435 OYN9:OYN435 OOR9:OOR435 OEV9:OEV435 NUZ9:NUZ435 NLD9:NLD435 NBH9:NBH435 MRL9:MRL435 MHP9:MHP435 LXT9:LXT435 LNX9:LNX435 LEB9:LEB435 KUF9:KUF435 KKJ9:KKJ435 KAN9:KAN435 JQR9:JQR435 JGV9:JGV435 IWZ9:IWZ435 IND9:IND435 IDH9:IDH435 HTL9:HTL435 HJP9:HJP435 GZT9:GZT435 GPX9:GPX435 GGB9:GGB435 FWF9:FWF435 FMJ9:FMJ435 FCN9:FCN435 ESR9:ESR435 EIV9:EIV435 DYZ9:DYZ435 DPD9:DPD435 DFH9:DFH435 CVL9:CVL435 CLP9:CLP435 CBT9:CBT435 BRX9:BRX435 BIB9:BIB435 AYF9:AYF435 AOJ9:AOJ435 AEN9:AEN435 UR9:UR435 KV9:KV435 WWM9:WWM435 WMQ9:WMQ435 WCU9:WCU435 VSY9:VSY435 VJC9:VJC435 UZG9:UZG435 UPK9:UPK435 UFO9:UFO435 TVS9:TVS435 TLW9:TLW435 TCA9:TCA435 SSE9:SSE435 SII9:SII435 RYM9:RYM435 ROQ9:ROQ435 REU9:REU435 QUY9:QUY435 QLC9:QLC435 QBG9:QBG435 PRK9:PRK435 PHO9:PHO435 OXS9:OXS435 ONW9:ONW435 OEA9:OEA435 NUE9:NUE435 NKI9:NKI435 NAM9:NAM435 MQQ9:MQQ435 MGU9:MGU435 LWY9:LWY435 LNC9:LNC435 LDG9:LDG435 KTK9:KTK435 KJO9:KJO435 JZS9:JZS435 JPW9:JPW435 JGA9:JGA435 IWE9:IWE435 IMI9:IMI435 ICM9:ICM435 HSQ9:HSQ435 HIU9:HIU435 GYY9:GYY435 GPC9:GPC435 GFG9:GFG435 FVK9:FVK435 FLO9:FLO435 FBS9:FBS435 ERW9:ERW435 EIA9:EIA435 DYE9:DYE435 DOI9:DOI435 DEM9:DEM435 CUQ9:CUQ435 CKU9:CKU435 CAY9:CAY435 BRC9:BRC435 BHG9:BHG435 AXK9:AXK435 ANO9:ANO435 ADS9:ADS435 TW9:TW435 KA9:KA435 BK851953:BK852379 BO983025:BO983451 BO917489:BO917915 BO851953:BO852379 BO786417:BO786843 BO720881:BO721307 BO655345:BO655771 BO589809:BO590235 BO524273:BO524699 BO458737:BO459163 BO393201:BO393627 BO327665:BO328091 BO262129:BO262555 BO196593:BO197019 BO131057:BO131483 BO65521:BO65947 BK917489:BK917915 BG983025:BG983451 BG917489:BG917915 BG851953:BG852379 BG786417:BG786843 BG720881:BG721307 BG655345:BG655771 BG589809:BG590235 BG524273:BG524699 BG458737:BG459163 BG393201:BG393627 BG327665:BG328091 BG262129:BG262555 BG196593:BG197019 BG131057:BG131483 BG65521:BG65947 BC65521:BC65947 BC131057:BC131483 BC196593:BC197019 BC262129:BC262555 BC327665:BC328091 BC393201:BC393627 BC458737:BC459163 BC524273:BC524699 BC589809:BC590235 BC655345:BC655771 BC720881:BC721307 BC786417:BC786843 BC851953:BC852379 BC917489:BC917915 BC983025:BC983451 BK983025:BK983451 BK65521:BK65947 BK131057:BK131483 BK196593:BK197019 BK262129:BK262555 BK327665:BK328091 BK393201:BK393627 BK458737:BK459163 BK524273:BK524699 BK589809:BK590235 BK655345:BK655771 BK720881:BK721307 BK786417:BK786843">
      <formula1>AND(OR(BC9="غ",AND(BC9&gt;=0,BC9&lt;=100)))</formula1>
    </dataValidation>
    <dataValidation type="list" allowBlank="1" showInputMessage="1" showErrorMessage="1" sqref="WUO983025:WUO983451 IC65521:IC65947 RY65521:RY65947 ABU65521:ABU65947 ALQ65521:ALQ65947 AVM65521:AVM65947 BFI65521:BFI65947 BPE65521:BPE65947 BZA65521:BZA65947 CIW65521:CIW65947 CSS65521:CSS65947 DCO65521:DCO65947 DMK65521:DMK65947 DWG65521:DWG65947 EGC65521:EGC65947 EPY65521:EPY65947 EZU65521:EZU65947 FJQ65521:FJQ65947 FTM65521:FTM65947 GDI65521:GDI65947 GNE65521:GNE65947 GXA65521:GXA65947 HGW65521:HGW65947 HQS65521:HQS65947 IAO65521:IAO65947 IKK65521:IKK65947 IUG65521:IUG65947 JEC65521:JEC65947 JNY65521:JNY65947 JXU65521:JXU65947 KHQ65521:KHQ65947 KRM65521:KRM65947 LBI65521:LBI65947 LLE65521:LLE65947 LVA65521:LVA65947 MEW65521:MEW65947 MOS65521:MOS65947 MYO65521:MYO65947 NIK65521:NIK65947 NSG65521:NSG65947 OCC65521:OCC65947 OLY65521:OLY65947 OVU65521:OVU65947 PFQ65521:PFQ65947 PPM65521:PPM65947 PZI65521:PZI65947 QJE65521:QJE65947 QTA65521:QTA65947 RCW65521:RCW65947 RMS65521:RMS65947 RWO65521:RWO65947 SGK65521:SGK65947 SQG65521:SQG65947 TAC65521:TAC65947 TJY65521:TJY65947 TTU65521:TTU65947 UDQ65521:UDQ65947 UNM65521:UNM65947 UXI65521:UXI65947 VHE65521:VHE65947 VRA65521:VRA65947 WAW65521:WAW65947 WKS65521:WKS65947 WUO65521:WUO65947 IC131057:IC131483 RY131057:RY131483 ABU131057:ABU131483 ALQ131057:ALQ131483 AVM131057:AVM131483 BFI131057:BFI131483 BPE131057:BPE131483 BZA131057:BZA131483 CIW131057:CIW131483 CSS131057:CSS131483 DCO131057:DCO131483 DMK131057:DMK131483 DWG131057:DWG131483 EGC131057:EGC131483 EPY131057:EPY131483 EZU131057:EZU131483 FJQ131057:FJQ131483 FTM131057:FTM131483 GDI131057:GDI131483 GNE131057:GNE131483 GXA131057:GXA131483 HGW131057:HGW131483 HQS131057:HQS131483 IAO131057:IAO131483 IKK131057:IKK131483 IUG131057:IUG131483 JEC131057:JEC131483 JNY131057:JNY131483 JXU131057:JXU131483 KHQ131057:KHQ131483 KRM131057:KRM131483 LBI131057:LBI131483 LLE131057:LLE131483 LVA131057:LVA131483 MEW131057:MEW131483 MOS131057:MOS131483 MYO131057:MYO131483 NIK131057:NIK131483 NSG131057:NSG131483 OCC131057:OCC131483 OLY131057:OLY131483 OVU131057:OVU131483 PFQ131057:PFQ131483 PPM131057:PPM131483 PZI131057:PZI131483 QJE131057:QJE131483 QTA131057:QTA131483 RCW131057:RCW131483 RMS131057:RMS131483 RWO131057:RWO131483 SGK131057:SGK131483 SQG131057:SQG131483 TAC131057:TAC131483 TJY131057:TJY131483 TTU131057:TTU131483 UDQ131057:UDQ131483 UNM131057:UNM131483 UXI131057:UXI131483 VHE131057:VHE131483 VRA131057:VRA131483 WAW131057:WAW131483 WKS131057:WKS131483 WUO131057:WUO131483 IC196593:IC197019 RY196593:RY197019 ABU196593:ABU197019 ALQ196593:ALQ197019 AVM196593:AVM197019 BFI196593:BFI197019 BPE196593:BPE197019 BZA196593:BZA197019 CIW196593:CIW197019 CSS196593:CSS197019 DCO196593:DCO197019 DMK196593:DMK197019 DWG196593:DWG197019 EGC196593:EGC197019 EPY196593:EPY197019 EZU196593:EZU197019 FJQ196593:FJQ197019 FTM196593:FTM197019 GDI196593:GDI197019 GNE196593:GNE197019 GXA196593:GXA197019 HGW196593:HGW197019 HQS196593:HQS197019 IAO196593:IAO197019 IKK196593:IKK197019 IUG196593:IUG197019 JEC196593:JEC197019 JNY196593:JNY197019 JXU196593:JXU197019 KHQ196593:KHQ197019 KRM196593:KRM197019 LBI196593:LBI197019 LLE196593:LLE197019 LVA196593:LVA197019 MEW196593:MEW197019 MOS196593:MOS197019 MYO196593:MYO197019 NIK196593:NIK197019 NSG196593:NSG197019 OCC196593:OCC197019 OLY196593:OLY197019 OVU196593:OVU197019 PFQ196593:PFQ197019 PPM196593:PPM197019 PZI196593:PZI197019 QJE196593:QJE197019 QTA196593:QTA197019 RCW196593:RCW197019 RMS196593:RMS197019 RWO196593:RWO197019 SGK196593:SGK197019 SQG196593:SQG197019 TAC196593:TAC197019 TJY196593:TJY197019 TTU196593:TTU197019 UDQ196593:UDQ197019 UNM196593:UNM197019 UXI196593:UXI197019 VHE196593:VHE197019 VRA196593:VRA197019 WAW196593:WAW197019 WKS196593:WKS197019 WUO196593:WUO197019 IC262129:IC262555 RY262129:RY262555 ABU262129:ABU262555 ALQ262129:ALQ262555 AVM262129:AVM262555 BFI262129:BFI262555 BPE262129:BPE262555 BZA262129:BZA262555 CIW262129:CIW262555 CSS262129:CSS262555 DCO262129:DCO262555 DMK262129:DMK262555 DWG262129:DWG262555 EGC262129:EGC262555 EPY262129:EPY262555 EZU262129:EZU262555 FJQ262129:FJQ262555 FTM262129:FTM262555 GDI262129:GDI262555 GNE262129:GNE262555 GXA262129:GXA262555 HGW262129:HGW262555 HQS262129:HQS262555 IAO262129:IAO262555 IKK262129:IKK262555 IUG262129:IUG262555 JEC262129:JEC262555 JNY262129:JNY262555 JXU262129:JXU262555 KHQ262129:KHQ262555 KRM262129:KRM262555 LBI262129:LBI262555 LLE262129:LLE262555 LVA262129:LVA262555 MEW262129:MEW262555 MOS262129:MOS262555 MYO262129:MYO262555 NIK262129:NIK262555 NSG262129:NSG262555 OCC262129:OCC262555 OLY262129:OLY262555 OVU262129:OVU262555 PFQ262129:PFQ262555 PPM262129:PPM262555 PZI262129:PZI262555 QJE262129:QJE262555 QTA262129:QTA262555 RCW262129:RCW262555 RMS262129:RMS262555 RWO262129:RWO262555 SGK262129:SGK262555 SQG262129:SQG262555 TAC262129:TAC262555 TJY262129:TJY262555 TTU262129:TTU262555 UDQ262129:UDQ262555 UNM262129:UNM262555 UXI262129:UXI262555 VHE262129:VHE262555 VRA262129:VRA262555 WAW262129:WAW262555 WKS262129:WKS262555 WUO262129:WUO262555 IC327665:IC328091 RY327665:RY328091 ABU327665:ABU328091 ALQ327665:ALQ328091 AVM327665:AVM328091 BFI327665:BFI328091 BPE327665:BPE328091 BZA327665:BZA328091 CIW327665:CIW328091 CSS327665:CSS328091 DCO327665:DCO328091 DMK327665:DMK328091 DWG327665:DWG328091 EGC327665:EGC328091 EPY327665:EPY328091 EZU327665:EZU328091 FJQ327665:FJQ328091 FTM327665:FTM328091 GDI327665:GDI328091 GNE327665:GNE328091 GXA327665:GXA328091 HGW327665:HGW328091 HQS327665:HQS328091 IAO327665:IAO328091 IKK327665:IKK328091 IUG327665:IUG328091 JEC327665:JEC328091 JNY327665:JNY328091 JXU327665:JXU328091 KHQ327665:KHQ328091 KRM327665:KRM328091 LBI327665:LBI328091 LLE327665:LLE328091 LVA327665:LVA328091 MEW327665:MEW328091 MOS327665:MOS328091 MYO327665:MYO328091 NIK327665:NIK328091 NSG327665:NSG328091 OCC327665:OCC328091 OLY327665:OLY328091 OVU327665:OVU328091 PFQ327665:PFQ328091 PPM327665:PPM328091 PZI327665:PZI328091 QJE327665:QJE328091 QTA327665:QTA328091 RCW327665:RCW328091 RMS327665:RMS328091 RWO327665:RWO328091 SGK327665:SGK328091 SQG327665:SQG328091 TAC327665:TAC328091 TJY327665:TJY328091 TTU327665:TTU328091 UDQ327665:UDQ328091 UNM327665:UNM328091 UXI327665:UXI328091 VHE327665:VHE328091 VRA327665:VRA328091 WAW327665:WAW328091 WKS327665:WKS328091 WUO327665:WUO328091 IC393201:IC393627 RY393201:RY393627 ABU393201:ABU393627 ALQ393201:ALQ393627 AVM393201:AVM393627 BFI393201:BFI393627 BPE393201:BPE393627 BZA393201:BZA393627 CIW393201:CIW393627 CSS393201:CSS393627 DCO393201:DCO393627 DMK393201:DMK393627 DWG393201:DWG393627 EGC393201:EGC393627 EPY393201:EPY393627 EZU393201:EZU393627 FJQ393201:FJQ393627 FTM393201:FTM393627 GDI393201:GDI393627 GNE393201:GNE393627 GXA393201:GXA393627 HGW393201:HGW393627 HQS393201:HQS393627 IAO393201:IAO393627 IKK393201:IKK393627 IUG393201:IUG393627 JEC393201:JEC393627 JNY393201:JNY393627 JXU393201:JXU393627 KHQ393201:KHQ393627 KRM393201:KRM393627 LBI393201:LBI393627 LLE393201:LLE393627 LVA393201:LVA393627 MEW393201:MEW393627 MOS393201:MOS393627 MYO393201:MYO393627 NIK393201:NIK393627 NSG393201:NSG393627 OCC393201:OCC393627 OLY393201:OLY393627 OVU393201:OVU393627 PFQ393201:PFQ393627 PPM393201:PPM393627 PZI393201:PZI393627 QJE393201:QJE393627 QTA393201:QTA393627 RCW393201:RCW393627 RMS393201:RMS393627 RWO393201:RWO393627 SGK393201:SGK393627 SQG393201:SQG393627 TAC393201:TAC393627 TJY393201:TJY393627 TTU393201:TTU393627 UDQ393201:UDQ393627 UNM393201:UNM393627 UXI393201:UXI393627 VHE393201:VHE393627 VRA393201:VRA393627 WAW393201:WAW393627 WKS393201:WKS393627 WUO393201:WUO393627 IC458737:IC459163 RY458737:RY459163 ABU458737:ABU459163 ALQ458737:ALQ459163 AVM458737:AVM459163 BFI458737:BFI459163 BPE458737:BPE459163 BZA458737:BZA459163 CIW458737:CIW459163 CSS458737:CSS459163 DCO458737:DCO459163 DMK458737:DMK459163 DWG458737:DWG459163 EGC458737:EGC459163 EPY458737:EPY459163 EZU458737:EZU459163 FJQ458737:FJQ459163 FTM458737:FTM459163 GDI458737:GDI459163 GNE458737:GNE459163 GXA458737:GXA459163 HGW458737:HGW459163 HQS458737:HQS459163 IAO458737:IAO459163 IKK458737:IKK459163 IUG458737:IUG459163 JEC458737:JEC459163 JNY458737:JNY459163 JXU458737:JXU459163 KHQ458737:KHQ459163 KRM458737:KRM459163 LBI458737:LBI459163 LLE458737:LLE459163 LVA458737:LVA459163 MEW458737:MEW459163 MOS458737:MOS459163 MYO458737:MYO459163 NIK458737:NIK459163 NSG458737:NSG459163 OCC458737:OCC459163 OLY458737:OLY459163 OVU458737:OVU459163 PFQ458737:PFQ459163 PPM458737:PPM459163 PZI458737:PZI459163 QJE458737:QJE459163 QTA458737:QTA459163 RCW458737:RCW459163 RMS458737:RMS459163 RWO458737:RWO459163 SGK458737:SGK459163 SQG458737:SQG459163 TAC458737:TAC459163 TJY458737:TJY459163 TTU458737:TTU459163 UDQ458737:UDQ459163 UNM458737:UNM459163 UXI458737:UXI459163 VHE458737:VHE459163 VRA458737:VRA459163 WAW458737:WAW459163 WKS458737:WKS459163 WUO458737:WUO459163 IC524273:IC524699 RY524273:RY524699 ABU524273:ABU524699 ALQ524273:ALQ524699 AVM524273:AVM524699 BFI524273:BFI524699 BPE524273:BPE524699 BZA524273:BZA524699 CIW524273:CIW524699 CSS524273:CSS524699 DCO524273:DCO524699 DMK524273:DMK524699 DWG524273:DWG524699 EGC524273:EGC524699 EPY524273:EPY524699 EZU524273:EZU524699 FJQ524273:FJQ524699 FTM524273:FTM524699 GDI524273:GDI524699 GNE524273:GNE524699 GXA524273:GXA524699 HGW524273:HGW524699 HQS524273:HQS524699 IAO524273:IAO524699 IKK524273:IKK524699 IUG524273:IUG524699 JEC524273:JEC524699 JNY524273:JNY524699 JXU524273:JXU524699 KHQ524273:KHQ524699 KRM524273:KRM524699 LBI524273:LBI524699 LLE524273:LLE524699 LVA524273:LVA524699 MEW524273:MEW524699 MOS524273:MOS524699 MYO524273:MYO524699 NIK524273:NIK524699 NSG524273:NSG524699 OCC524273:OCC524699 OLY524273:OLY524699 OVU524273:OVU524699 PFQ524273:PFQ524699 PPM524273:PPM524699 PZI524273:PZI524699 QJE524273:QJE524699 QTA524273:QTA524699 RCW524273:RCW524699 RMS524273:RMS524699 RWO524273:RWO524699 SGK524273:SGK524699 SQG524273:SQG524699 TAC524273:TAC524699 TJY524273:TJY524699 TTU524273:TTU524699 UDQ524273:UDQ524699 UNM524273:UNM524699 UXI524273:UXI524699 VHE524273:VHE524699 VRA524273:VRA524699 WAW524273:WAW524699 WKS524273:WKS524699 WUO524273:WUO524699 IC589809:IC590235 RY589809:RY590235 ABU589809:ABU590235 ALQ589809:ALQ590235 AVM589809:AVM590235 BFI589809:BFI590235 BPE589809:BPE590235 BZA589809:BZA590235 CIW589809:CIW590235 CSS589809:CSS590235 DCO589809:DCO590235 DMK589809:DMK590235 DWG589809:DWG590235 EGC589809:EGC590235 EPY589809:EPY590235 EZU589809:EZU590235 FJQ589809:FJQ590235 FTM589809:FTM590235 GDI589809:GDI590235 GNE589809:GNE590235 GXA589809:GXA590235 HGW589809:HGW590235 HQS589809:HQS590235 IAO589809:IAO590235 IKK589809:IKK590235 IUG589809:IUG590235 JEC589809:JEC590235 JNY589809:JNY590235 JXU589809:JXU590235 KHQ589809:KHQ590235 KRM589809:KRM590235 LBI589809:LBI590235 LLE589809:LLE590235 LVA589809:LVA590235 MEW589809:MEW590235 MOS589809:MOS590235 MYO589809:MYO590235 NIK589809:NIK590235 NSG589809:NSG590235 OCC589809:OCC590235 OLY589809:OLY590235 OVU589809:OVU590235 PFQ589809:PFQ590235 PPM589809:PPM590235 PZI589809:PZI590235 QJE589809:QJE590235 QTA589809:QTA590235 RCW589809:RCW590235 RMS589809:RMS590235 RWO589809:RWO590235 SGK589809:SGK590235 SQG589809:SQG590235 TAC589809:TAC590235 TJY589809:TJY590235 TTU589809:TTU590235 UDQ589809:UDQ590235 UNM589809:UNM590235 UXI589809:UXI590235 VHE589809:VHE590235 VRA589809:VRA590235 WAW589809:WAW590235 WKS589809:WKS590235 WUO589809:WUO590235 IC655345:IC655771 RY655345:RY655771 ABU655345:ABU655771 ALQ655345:ALQ655771 AVM655345:AVM655771 BFI655345:BFI655771 BPE655345:BPE655771 BZA655345:BZA655771 CIW655345:CIW655771 CSS655345:CSS655771 DCO655345:DCO655771 DMK655345:DMK655771 DWG655345:DWG655771 EGC655345:EGC655771 EPY655345:EPY655771 EZU655345:EZU655771 FJQ655345:FJQ655771 FTM655345:FTM655771 GDI655345:GDI655771 GNE655345:GNE655771 GXA655345:GXA655771 HGW655345:HGW655771 HQS655345:HQS655771 IAO655345:IAO655771 IKK655345:IKK655771 IUG655345:IUG655771 JEC655345:JEC655771 JNY655345:JNY655771 JXU655345:JXU655771 KHQ655345:KHQ655771 KRM655345:KRM655771 LBI655345:LBI655771 LLE655345:LLE655771 LVA655345:LVA655771 MEW655345:MEW655771 MOS655345:MOS655771 MYO655345:MYO655771 NIK655345:NIK655771 NSG655345:NSG655771 OCC655345:OCC655771 OLY655345:OLY655771 OVU655345:OVU655771 PFQ655345:PFQ655771 PPM655345:PPM655771 PZI655345:PZI655771 QJE655345:QJE655771 QTA655345:QTA655771 RCW655345:RCW655771 RMS655345:RMS655771 RWO655345:RWO655771 SGK655345:SGK655771 SQG655345:SQG655771 TAC655345:TAC655771 TJY655345:TJY655771 TTU655345:TTU655771 UDQ655345:UDQ655771 UNM655345:UNM655771 UXI655345:UXI655771 VHE655345:VHE655771 VRA655345:VRA655771 WAW655345:WAW655771 WKS655345:WKS655771 WUO655345:WUO655771 IC720881:IC721307 RY720881:RY721307 ABU720881:ABU721307 ALQ720881:ALQ721307 AVM720881:AVM721307 BFI720881:BFI721307 BPE720881:BPE721307 BZA720881:BZA721307 CIW720881:CIW721307 CSS720881:CSS721307 DCO720881:DCO721307 DMK720881:DMK721307 DWG720881:DWG721307 EGC720881:EGC721307 EPY720881:EPY721307 EZU720881:EZU721307 FJQ720881:FJQ721307 FTM720881:FTM721307 GDI720881:GDI721307 GNE720881:GNE721307 GXA720881:GXA721307 HGW720881:HGW721307 HQS720881:HQS721307 IAO720881:IAO721307 IKK720881:IKK721307 IUG720881:IUG721307 JEC720881:JEC721307 JNY720881:JNY721307 JXU720881:JXU721307 KHQ720881:KHQ721307 KRM720881:KRM721307 LBI720881:LBI721307 LLE720881:LLE721307 LVA720881:LVA721307 MEW720881:MEW721307 MOS720881:MOS721307 MYO720881:MYO721307 NIK720881:NIK721307 NSG720881:NSG721307 OCC720881:OCC721307 OLY720881:OLY721307 OVU720881:OVU721307 PFQ720881:PFQ721307 PPM720881:PPM721307 PZI720881:PZI721307 QJE720881:QJE721307 QTA720881:QTA721307 RCW720881:RCW721307 RMS720881:RMS721307 RWO720881:RWO721307 SGK720881:SGK721307 SQG720881:SQG721307 TAC720881:TAC721307 TJY720881:TJY721307 TTU720881:TTU721307 UDQ720881:UDQ721307 UNM720881:UNM721307 UXI720881:UXI721307 VHE720881:VHE721307 VRA720881:VRA721307 WAW720881:WAW721307 WKS720881:WKS721307 WUO720881:WUO721307 IC786417:IC786843 RY786417:RY786843 ABU786417:ABU786843 ALQ786417:ALQ786843 AVM786417:AVM786843 BFI786417:BFI786843 BPE786417:BPE786843 BZA786417:BZA786843 CIW786417:CIW786843 CSS786417:CSS786843 DCO786417:DCO786843 DMK786417:DMK786843 DWG786417:DWG786843 EGC786417:EGC786843 EPY786417:EPY786843 EZU786417:EZU786843 FJQ786417:FJQ786843 FTM786417:FTM786843 GDI786417:GDI786843 GNE786417:GNE786843 GXA786417:GXA786843 HGW786417:HGW786843 HQS786417:HQS786843 IAO786417:IAO786843 IKK786417:IKK786843 IUG786417:IUG786843 JEC786417:JEC786843 JNY786417:JNY786843 JXU786417:JXU786843 KHQ786417:KHQ786843 KRM786417:KRM786843 LBI786417:LBI786843 LLE786417:LLE786843 LVA786417:LVA786843 MEW786417:MEW786843 MOS786417:MOS786843 MYO786417:MYO786843 NIK786417:NIK786843 NSG786417:NSG786843 OCC786417:OCC786843 OLY786417:OLY786843 OVU786417:OVU786843 PFQ786417:PFQ786843 PPM786417:PPM786843 PZI786417:PZI786843 QJE786417:QJE786843 QTA786417:QTA786843 RCW786417:RCW786843 RMS786417:RMS786843 RWO786417:RWO786843 SGK786417:SGK786843 SQG786417:SQG786843 TAC786417:TAC786843 TJY786417:TJY786843 TTU786417:TTU786843 UDQ786417:UDQ786843 UNM786417:UNM786843 UXI786417:UXI786843 VHE786417:VHE786843 VRA786417:VRA786843 WAW786417:WAW786843 WKS786417:WKS786843 WUO786417:WUO786843 IC851953:IC852379 RY851953:RY852379 ABU851953:ABU852379 ALQ851953:ALQ852379 AVM851953:AVM852379 BFI851953:BFI852379 BPE851953:BPE852379 BZA851953:BZA852379 CIW851953:CIW852379 CSS851953:CSS852379 DCO851953:DCO852379 DMK851953:DMK852379 DWG851953:DWG852379 EGC851953:EGC852379 EPY851953:EPY852379 EZU851953:EZU852379 FJQ851953:FJQ852379 FTM851953:FTM852379 GDI851953:GDI852379 GNE851953:GNE852379 GXA851953:GXA852379 HGW851953:HGW852379 HQS851953:HQS852379 IAO851953:IAO852379 IKK851953:IKK852379 IUG851953:IUG852379 JEC851953:JEC852379 JNY851953:JNY852379 JXU851953:JXU852379 KHQ851953:KHQ852379 KRM851953:KRM852379 LBI851953:LBI852379 LLE851953:LLE852379 LVA851953:LVA852379 MEW851953:MEW852379 MOS851953:MOS852379 MYO851953:MYO852379 NIK851953:NIK852379 NSG851953:NSG852379 OCC851953:OCC852379 OLY851953:OLY852379 OVU851953:OVU852379 PFQ851953:PFQ852379 PPM851953:PPM852379 PZI851953:PZI852379 QJE851953:QJE852379 QTA851953:QTA852379 RCW851953:RCW852379 RMS851953:RMS852379 RWO851953:RWO852379 SGK851953:SGK852379 SQG851953:SQG852379 TAC851953:TAC852379 TJY851953:TJY852379 TTU851953:TTU852379 UDQ851953:UDQ852379 UNM851953:UNM852379 UXI851953:UXI852379 VHE851953:VHE852379 VRA851953:VRA852379 WAW851953:WAW852379 WKS851953:WKS852379 WUO851953:WUO852379 IC917489:IC917915 RY917489:RY917915 ABU917489:ABU917915 ALQ917489:ALQ917915 AVM917489:AVM917915 BFI917489:BFI917915 BPE917489:BPE917915 BZA917489:BZA917915 CIW917489:CIW917915 CSS917489:CSS917915 DCO917489:DCO917915 DMK917489:DMK917915 DWG917489:DWG917915 EGC917489:EGC917915 EPY917489:EPY917915 EZU917489:EZU917915 FJQ917489:FJQ917915 FTM917489:FTM917915 GDI917489:GDI917915 GNE917489:GNE917915 GXA917489:GXA917915 HGW917489:HGW917915 HQS917489:HQS917915 IAO917489:IAO917915 IKK917489:IKK917915 IUG917489:IUG917915 JEC917489:JEC917915 JNY917489:JNY917915 JXU917489:JXU917915 KHQ917489:KHQ917915 KRM917489:KRM917915 LBI917489:LBI917915 LLE917489:LLE917915 LVA917489:LVA917915 MEW917489:MEW917915 MOS917489:MOS917915 MYO917489:MYO917915 NIK917489:NIK917915 NSG917489:NSG917915 OCC917489:OCC917915 OLY917489:OLY917915 OVU917489:OVU917915 PFQ917489:PFQ917915 PPM917489:PPM917915 PZI917489:PZI917915 QJE917489:QJE917915 QTA917489:QTA917915 RCW917489:RCW917915 RMS917489:RMS917915 RWO917489:RWO917915 SGK917489:SGK917915 SQG917489:SQG917915 TAC917489:TAC917915 TJY917489:TJY917915 TTU917489:TTU917915 UDQ917489:UDQ917915 UNM917489:UNM917915 UXI917489:UXI917915 VHE917489:VHE917915 VRA917489:VRA917915 WAW917489:WAW917915 WKS917489:WKS917915 WUO917489:WUO917915 IC983025:IC983451 RY983025:RY983451 ABU983025:ABU983451 ALQ983025:ALQ983451 AVM983025:AVM983451 BFI983025:BFI983451 BPE983025:BPE983451 BZA983025:BZA983451 CIW983025:CIW983451 CSS983025:CSS983451 DCO983025:DCO983451 DMK983025:DMK983451 DWG983025:DWG983451 EGC983025:EGC983451 EPY983025:EPY983451 EZU983025:EZU983451 FJQ983025:FJQ983451 FTM983025:FTM983451 GDI983025:GDI983451 GNE983025:GNE983451 GXA983025:GXA983451 HGW983025:HGW983451 HQS983025:HQS983451 IAO983025:IAO983451 IKK983025:IKK983451 IUG983025:IUG983451 JEC983025:JEC983451 JNY983025:JNY983451 JXU983025:JXU983451 KHQ983025:KHQ983451 KRM983025:KRM983451 LBI983025:LBI983451 LLE983025:LLE983451 LVA983025:LVA983451 MEW983025:MEW983451 MOS983025:MOS983451 MYO983025:MYO983451 NIK983025:NIK983451 NSG983025:NSG983451 OCC983025:OCC983451 OLY983025:OLY983451 OVU983025:OVU983451 PFQ983025:PFQ983451 PPM983025:PPM983451 PZI983025:PZI983451 QJE983025:QJE983451 QTA983025:QTA983451 RCW983025:RCW983451 RMS983025:RMS983451 RWO983025:RWO983451 SGK983025:SGK983451 SQG983025:SQG983451 TAC983025:TAC983451 TJY983025:TJY983451 TTU983025:TTU983451 UDQ983025:UDQ983451 UNM983025:UNM983451 UXI983025:UXI983451 VHE983025:VHE983451 VRA983025:VRA983451 WAW983025:WAW983451 WKS983025:WKS983451 WUO9:WUO435 WKS9:WKS435 WAW9:WAW435 VRA9:VRA435 VHE9:VHE435 UXI9:UXI435 UNM9:UNM435 UDQ9:UDQ435 TTU9:TTU435 TJY9:TJY435 TAC9:TAC435 SQG9:SQG435 SGK9:SGK435 RWO9:RWO435 RMS9:RMS435 RCW9:RCW435 QTA9:QTA435 QJE9:QJE435 PZI9:PZI435 PPM9:PPM435 PFQ9:PFQ435 OVU9:OVU435 OLY9:OLY435 OCC9:OCC435 NSG9:NSG435 NIK9:NIK435 MYO9:MYO435 MOS9:MOS435 MEW9:MEW435 LVA9:LVA435 LLE9:LLE435 LBI9:LBI435 KRM9:KRM435 KHQ9:KHQ435 JXU9:JXU435 JNY9:JNY435 JEC9:JEC435 IUG9:IUG435 IKK9:IKK435 IAO9:IAO435 HQS9:HQS435 HGW9:HGW435 GXA9:GXA435 GNE9:GNE435 GDI9:GDI435 FTM9:FTM435 FJQ9:FJQ435 EZU9:EZU435 EPY9:EPY435 EGC9:EGC435 DWG9:DWG435 DMK9:DMK435 DCO9:DCO435 CSS9:CSS435 CIW9:CIW435 BZA9:BZA435 BPE9:BPE435 BFI9:BFI435 AVM9:AVM435 ALQ9:ALQ435 ABU9:ABU435 RY9:RY435 IC9:IC435">
      <formula1>#REF!</formula1>
    </dataValidation>
    <dataValidation type="whole" allowBlank="1" showInputMessage="1" showErrorMessage="1" errorTitle="بص لى كده" error="هو احنا عملنا حاجه علشان تغلط" sqref="IM65956:IO65956 SI65956:SK65956 ACE65956:ACG65956 AMA65956:AMC65956 AVW65956:AVY65956 BFS65956:BFU65956 BPO65956:BPQ65956 BZK65956:BZM65956 CJG65956:CJI65956 CTC65956:CTE65956 DCY65956:DDA65956 DMU65956:DMW65956 DWQ65956:DWS65956 EGM65956:EGO65956 EQI65956:EQK65956 FAE65956:FAG65956 FKA65956:FKC65956 FTW65956:FTY65956 GDS65956:GDU65956 GNO65956:GNQ65956 GXK65956:GXM65956 HHG65956:HHI65956 HRC65956:HRE65956 IAY65956:IBA65956 IKU65956:IKW65956 IUQ65956:IUS65956 JEM65956:JEO65956 JOI65956:JOK65956 JYE65956:JYG65956 KIA65956:KIC65956 KRW65956:KRY65956 LBS65956:LBU65956 LLO65956:LLQ65956 LVK65956:LVM65956 MFG65956:MFI65956 MPC65956:MPE65956 MYY65956:MZA65956 NIU65956:NIW65956 NSQ65956:NSS65956 OCM65956:OCO65956 OMI65956:OMK65956 OWE65956:OWG65956 PGA65956:PGC65956 PPW65956:PPY65956 PZS65956:PZU65956 QJO65956:QJQ65956 QTK65956:QTM65956 RDG65956:RDI65956 RNC65956:RNE65956 RWY65956:RXA65956 SGU65956:SGW65956 SQQ65956:SQS65956 TAM65956:TAO65956 TKI65956:TKK65956 TUE65956:TUG65956 UEA65956:UEC65956 UNW65956:UNY65956 UXS65956:UXU65956 VHO65956:VHQ65956 VRK65956:VRM65956 WBG65956:WBI65956 WLC65956:WLE65956 WUY65956:WVA65956 IM131492:IO131492 SI131492:SK131492 ACE131492:ACG131492 AMA131492:AMC131492 AVW131492:AVY131492 BFS131492:BFU131492 BPO131492:BPQ131492 BZK131492:BZM131492 CJG131492:CJI131492 CTC131492:CTE131492 DCY131492:DDA131492 DMU131492:DMW131492 DWQ131492:DWS131492 EGM131492:EGO131492 EQI131492:EQK131492 FAE131492:FAG131492 FKA131492:FKC131492 FTW131492:FTY131492 GDS131492:GDU131492 GNO131492:GNQ131492 GXK131492:GXM131492 HHG131492:HHI131492 HRC131492:HRE131492 IAY131492:IBA131492 IKU131492:IKW131492 IUQ131492:IUS131492 JEM131492:JEO131492 JOI131492:JOK131492 JYE131492:JYG131492 KIA131492:KIC131492 KRW131492:KRY131492 LBS131492:LBU131492 LLO131492:LLQ131492 LVK131492:LVM131492 MFG131492:MFI131492 MPC131492:MPE131492 MYY131492:MZA131492 NIU131492:NIW131492 NSQ131492:NSS131492 OCM131492:OCO131492 OMI131492:OMK131492 OWE131492:OWG131492 PGA131492:PGC131492 PPW131492:PPY131492 PZS131492:PZU131492 QJO131492:QJQ131492 QTK131492:QTM131492 RDG131492:RDI131492 RNC131492:RNE131492 RWY131492:RXA131492 SGU131492:SGW131492 SQQ131492:SQS131492 TAM131492:TAO131492 TKI131492:TKK131492 TUE131492:TUG131492 UEA131492:UEC131492 UNW131492:UNY131492 UXS131492:UXU131492 VHO131492:VHQ131492 VRK131492:VRM131492 WBG131492:WBI131492 WLC131492:WLE131492 WUY131492:WVA131492 IM197028:IO197028 SI197028:SK197028 ACE197028:ACG197028 AMA197028:AMC197028 AVW197028:AVY197028 BFS197028:BFU197028 BPO197028:BPQ197028 BZK197028:BZM197028 CJG197028:CJI197028 CTC197028:CTE197028 DCY197028:DDA197028 DMU197028:DMW197028 DWQ197028:DWS197028 EGM197028:EGO197028 EQI197028:EQK197028 FAE197028:FAG197028 FKA197028:FKC197028 FTW197028:FTY197028 GDS197028:GDU197028 GNO197028:GNQ197028 GXK197028:GXM197028 HHG197028:HHI197028 HRC197028:HRE197028 IAY197028:IBA197028 IKU197028:IKW197028 IUQ197028:IUS197028 JEM197028:JEO197028 JOI197028:JOK197028 JYE197028:JYG197028 KIA197028:KIC197028 KRW197028:KRY197028 LBS197028:LBU197028 LLO197028:LLQ197028 LVK197028:LVM197028 MFG197028:MFI197028 MPC197028:MPE197028 MYY197028:MZA197028 NIU197028:NIW197028 NSQ197028:NSS197028 OCM197028:OCO197028 OMI197028:OMK197028 OWE197028:OWG197028 PGA197028:PGC197028 PPW197028:PPY197028 PZS197028:PZU197028 QJO197028:QJQ197028 QTK197028:QTM197028 RDG197028:RDI197028 RNC197028:RNE197028 RWY197028:RXA197028 SGU197028:SGW197028 SQQ197028:SQS197028 TAM197028:TAO197028 TKI197028:TKK197028 TUE197028:TUG197028 UEA197028:UEC197028 UNW197028:UNY197028 UXS197028:UXU197028 VHO197028:VHQ197028 VRK197028:VRM197028 WBG197028:WBI197028 WLC197028:WLE197028 WUY197028:WVA197028 IM262564:IO262564 SI262564:SK262564 ACE262564:ACG262564 AMA262564:AMC262564 AVW262564:AVY262564 BFS262564:BFU262564 BPO262564:BPQ262564 BZK262564:BZM262564 CJG262564:CJI262564 CTC262564:CTE262564 DCY262564:DDA262564 DMU262564:DMW262564 DWQ262564:DWS262564 EGM262564:EGO262564 EQI262564:EQK262564 FAE262564:FAG262564 FKA262564:FKC262564 FTW262564:FTY262564 GDS262564:GDU262564 GNO262564:GNQ262564 GXK262564:GXM262564 HHG262564:HHI262564 HRC262564:HRE262564 IAY262564:IBA262564 IKU262564:IKW262564 IUQ262564:IUS262564 JEM262564:JEO262564 JOI262564:JOK262564 JYE262564:JYG262564 KIA262564:KIC262564 KRW262564:KRY262564 LBS262564:LBU262564 LLO262564:LLQ262564 LVK262564:LVM262564 MFG262564:MFI262564 MPC262564:MPE262564 MYY262564:MZA262564 NIU262564:NIW262564 NSQ262564:NSS262564 OCM262564:OCO262564 OMI262564:OMK262564 OWE262564:OWG262564 PGA262564:PGC262564 PPW262564:PPY262564 PZS262564:PZU262564 QJO262564:QJQ262564 QTK262564:QTM262564 RDG262564:RDI262564 RNC262564:RNE262564 RWY262564:RXA262564 SGU262564:SGW262564 SQQ262564:SQS262564 TAM262564:TAO262564 TKI262564:TKK262564 TUE262564:TUG262564 UEA262564:UEC262564 UNW262564:UNY262564 UXS262564:UXU262564 VHO262564:VHQ262564 VRK262564:VRM262564 WBG262564:WBI262564 WLC262564:WLE262564 WUY262564:WVA262564 IM328100:IO328100 SI328100:SK328100 ACE328100:ACG328100 AMA328100:AMC328100 AVW328100:AVY328100 BFS328100:BFU328100 BPO328100:BPQ328100 BZK328100:BZM328100 CJG328100:CJI328100 CTC328100:CTE328100 DCY328100:DDA328100 DMU328100:DMW328100 DWQ328100:DWS328100 EGM328100:EGO328100 EQI328100:EQK328100 FAE328100:FAG328100 FKA328100:FKC328100 FTW328100:FTY328100 GDS328100:GDU328100 GNO328100:GNQ328100 GXK328100:GXM328100 HHG328100:HHI328100 HRC328100:HRE328100 IAY328100:IBA328100 IKU328100:IKW328100 IUQ328100:IUS328100 JEM328100:JEO328100 JOI328100:JOK328100 JYE328100:JYG328100 KIA328100:KIC328100 KRW328100:KRY328100 LBS328100:LBU328100 LLO328100:LLQ328100 LVK328100:LVM328100 MFG328100:MFI328100 MPC328100:MPE328100 MYY328100:MZA328100 NIU328100:NIW328100 NSQ328100:NSS328100 OCM328100:OCO328100 OMI328100:OMK328100 OWE328100:OWG328100 PGA328100:PGC328100 PPW328100:PPY328100 PZS328100:PZU328100 QJO328100:QJQ328100 QTK328100:QTM328100 RDG328100:RDI328100 RNC328100:RNE328100 RWY328100:RXA328100 SGU328100:SGW328100 SQQ328100:SQS328100 TAM328100:TAO328100 TKI328100:TKK328100 TUE328100:TUG328100 UEA328100:UEC328100 UNW328100:UNY328100 UXS328100:UXU328100 VHO328100:VHQ328100 VRK328100:VRM328100 WBG328100:WBI328100 WLC328100:WLE328100 WUY328100:WVA328100 IM393636:IO393636 SI393636:SK393636 ACE393636:ACG393636 AMA393636:AMC393636 AVW393636:AVY393636 BFS393636:BFU393636 BPO393636:BPQ393636 BZK393636:BZM393636 CJG393636:CJI393636 CTC393636:CTE393636 DCY393636:DDA393636 DMU393636:DMW393636 DWQ393636:DWS393636 EGM393636:EGO393636 EQI393636:EQK393636 FAE393636:FAG393636 FKA393636:FKC393636 FTW393636:FTY393636 GDS393636:GDU393636 GNO393636:GNQ393636 GXK393636:GXM393636 HHG393636:HHI393636 HRC393636:HRE393636 IAY393636:IBA393636 IKU393636:IKW393636 IUQ393636:IUS393636 JEM393636:JEO393636 JOI393636:JOK393636 JYE393636:JYG393636 KIA393636:KIC393636 KRW393636:KRY393636 LBS393636:LBU393636 LLO393636:LLQ393636 LVK393636:LVM393636 MFG393636:MFI393636 MPC393636:MPE393636 MYY393636:MZA393636 NIU393636:NIW393636 NSQ393636:NSS393636 OCM393636:OCO393636 OMI393636:OMK393636 OWE393636:OWG393636 PGA393636:PGC393636 PPW393636:PPY393636 PZS393636:PZU393636 QJO393636:QJQ393636 QTK393636:QTM393636 RDG393636:RDI393636 RNC393636:RNE393636 RWY393636:RXA393636 SGU393636:SGW393636 SQQ393636:SQS393636 TAM393636:TAO393636 TKI393636:TKK393636 TUE393636:TUG393636 UEA393636:UEC393636 UNW393636:UNY393636 UXS393636:UXU393636 VHO393636:VHQ393636 VRK393636:VRM393636 WBG393636:WBI393636 WLC393636:WLE393636 WUY393636:WVA393636 IM459172:IO459172 SI459172:SK459172 ACE459172:ACG459172 AMA459172:AMC459172 AVW459172:AVY459172 BFS459172:BFU459172 BPO459172:BPQ459172 BZK459172:BZM459172 CJG459172:CJI459172 CTC459172:CTE459172 DCY459172:DDA459172 DMU459172:DMW459172 DWQ459172:DWS459172 EGM459172:EGO459172 EQI459172:EQK459172 FAE459172:FAG459172 FKA459172:FKC459172 FTW459172:FTY459172 GDS459172:GDU459172 GNO459172:GNQ459172 GXK459172:GXM459172 HHG459172:HHI459172 HRC459172:HRE459172 IAY459172:IBA459172 IKU459172:IKW459172 IUQ459172:IUS459172 JEM459172:JEO459172 JOI459172:JOK459172 JYE459172:JYG459172 KIA459172:KIC459172 KRW459172:KRY459172 LBS459172:LBU459172 LLO459172:LLQ459172 LVK459172:LVM459172 MFG459172:MFI459172 MPC459172:MPE459172 MYY459172:MZA459172 NIU459172:NIW459172 NSQ459172:NSS459172 OCM459172:OCO459172 OMI459172:OMK459172 OWE459172:OWG459172 PGA459172:PGC459172 PPW459172:PPY459172 PZS459172:PZU459172 QJO459172:QJQ459172 QTK459172:QTM459172 RDG459172:RDI459172 RNC459172:RNE459172 RWY459172:RXA459172 SGU459172:SGW459172 SQQ459172:SQS459172 TAM459172:TAO459172 TKI459172:TKK459172 TUE459172:TUG459172 UEA459172:UEC459172 UNW459172:UNY459172 UXS459172:UXU459172 VHO459172:VHQ459172 VRK459172:VRM459172 WBG459172:WBI459172 WLC459172:WLE459172 WUY459172:WVA459172 IM524708:IO524708 SI524708:SK524708 ACE524708:ACG524708 AMA524708:AMC524708 AVW524708:AVY524708 BFS524708:BFU524708 BPO524708:BPQ524708 BZK524708:BZM524708 CJG524708:CJI524708 CTC524708:CTE524708 DCY524708:DDA524708 DMU524708:DMW524708 DWQ524708:DWS524708 EGM524708:EGO524708 EQI524708:EQK524708 FAE524708:FAG524708 FKA524708:FKC524708 FTW524708:FTY524708 GDS524708:GDU524708 GNO524708:GNQ524708 GXK524708:GXM524708 HHG524708:HHI524708 HRC524708:HRE524708 IAY524708:IBA524708 IKU524708:IKW524708 IUQ524708:IUS524708 JEM524708:JEO524708 JOI524708:JOK524708 JYE524708:JYG524708 KIA524708:KIC524708 KRW524708:KRY524708 LBS524708:LBU524708 LLO524708:LLQ524708 LVK524708:LVM524708 MFG524708:MFI524708 MPC524708:MPE524708 MYY524708:MZA524708 NIU524708:NIW524708 NSQ524708:NSS524708 OCM524708:OCO524708 OMI524708:OMK524708 OWE524708:OWG524708 PGA524708:PGC524708 PPW524708:PPY524708 PZS524708:PZU524708 QJO524708:QJQ524708 QTK524708:QTM524708 RDG524708:RDI524708 RNC524708:RNE524708 RWY524708:RXA524708 SGU524708:SGW524708 SQQ524708:SQS524708 TAM524708:TAO524708 TKI524708:TKK524708 TUE524708:TUG524708 UEA524708:UEC524708 UNW524708:UNY524708 UXS524708:UXU524708 VHO524708:VHQ524708 VRK524708:VRM524708 WBG524708:WBI524708 WLC524708:WLE524708 WUY524708:WVA524708 IM590244:IO590244 SI590244:SK590244 ACE590244:ACG590244 AMA590244:AMC590244 AVW590244:AVY590244 BFS590244:BFU590244 BPO590244:BPQ590244 BZK590244:BZM590244 CJG590244:CJI590244 CTC590244:CTE590244 DCY590244:DDA590244 DMU590244:DMW590244 DWQ590244:DWS590244 EGM590244:EGO590244 EQI590244:EQK590244 FAE590244:FAG590244 FKA590244:FKC590244 FTW590244:FTY590244 GDS590244:GDU590244 GNO590244:GNQ590244 GXK590244:GXM590244 HHG590244:HHI590244 HRC590244:HRE590244 IAY590244:IBA590244 IKU590244:IKW590244 IUQ590244:IUS590244 JEM590244:JEO590244 JOI590244:JOK590244 JYE590244:JYG590244 KIA590244:KIC590244 KRW590244:KRY590244 LBS590244:LBU590244 LLO590244:LLQ590244 LVK590244:LVM590244 MFG590244:MFI590244 MPC590244:MPE590244 MYY590244:MZA590244 NIU590244:NIW590244 NSQ590244:NSS590244 OCM590244:OCO590244 OMI590244:OMK590244 OWE590244:OWG590244 PGA590244:PGC590244 PPW590244:PPY590244 PZS590244:PZU590244 QJO590244:QJQ590244 QTK590244:QTM590244 RDG590244:RDI590244 RNC590244:RNE590244 RWY590244:RXA590244 SGU590244:SGW590244 SQQ590244:SQS590244 TAM590244:TAO590244 TKI590244:TKK590244 TUE590244:TUG590244 UEA590244:UEC590244 UNW590244:UNY590244 UXS590244:UXU590244 VHO590244:VHQ590244 VRK590244:VRM590244 WBG590244:WBI590244 WLC590244:WLE590244 WUY590244:WVA590244 IM655780:IO655780 SI655780:SK655780 ACE655780:ACG655780 AMA655780:AMC655780 AVW655780:AVY655780 BFS655780:BFU655780 BPO655780:BPQ655780 BZK655780:BZM655780 CJG655780:CJI655780 CTC655780:CTE655780 DCY655780:DDA655780 DMU655780:DMW655780 DWQ655780:DWS655780 EGM655780:EGO655780 EQI655780:EQK655780 FAE655780:FAG655780 FKA655780:FKC655780 FTW655780:FTY655780 GDS655780:GDU655780 GNO655780:GNQ655780 GXK655780:GXM655780 HHG655780:HHI655780 HRC655780:HRE655780 IAY655780:IBA655780 IKU655780:IKW655780 IUQ655780:IUS655780 JEM655780:JEO655780 JOI655780:JOK655780 JYE655780:JYG655780 KIA655780:KIC655780 KRW655780:KRY655780 LBS655780:LBU655780 LLO655780:LLQ655780 LVK655780:LVM655780 MFG655780:MFI655780 MPC655780:MPE655780 MYY655780:MZA655780 NIU655780:NIW655780 NSQ655780:NSS655780 OCM655780:OCO655780 OMI655780:OMK655780 OWE655780:OWG655780 PGA655780:PGC655780 PPW655780:PPY655780 PZS655780:PZU655780 QJO655780:QJQ655780 QTK655780:QTM655780 RDG655780:RDI655780 RNC655780:RNE655780 RWY655780:RXA655780 SGU655780:SGW655780 SQQ655780:SQS655780 TAM655780:TAO655780 TKI655780:TKK655780 TUE655780:TUG655780 UEA655780:UEC655780 UNW655780:UNY655780 UXS655780:UXU655780 VHO655780:VHQ655780 VRK655780:VRM655780 WBG655780:WBI655780 WLC655780:WLE655780 WUY655780:WVA655780 IM721316:IO721316 SI721316:SK721316 ACE721316:ACG721316 AMA721316:AMC721316 AVW721316:AVY721316 BFS721316:BFU721316 BPO721316:BPQ721316 BZK721316:BZM721316 CJG721316:CJI721316 CTC721316:CTE721316 DCY721316:DDA721316 DMU721316:DMW721316 DWQ721316:DWS721316 EGM721316:EGO721316 EQI721316:EQK721316 FAE721316:FAG721316 FKA721316:FKC721316 FTW721316:FTY721316 GDS721316:GDU721316 GNO721316:GNQ721316 GXK721316:GXM721316 HHG721316:HHI721316 HRC721316:HRE721316 IAY721316:IBA721316 IKU721316:IKW721316 IUQ721316:IUS721316 JEM721316:JEO721316 JOI721316:JOK721316 JYE721316:JYG721316 KIA721316:KIC721316 KRW721316:KRY721316 LBS721316:LBU721316 LLO721316:LLQ721316 LVK721316:LVM721316 MFG721316:MFI721316 MPC721316:MPE721316 MYY721316:MZA721316 NIU721316:NIW721316 NSQ721316:NSS721316 OCM721316:OCO721316 OMI721316:OMK721316 OWE721316:OWG721316 PGA721316:PGC721316 PPW721316:PPY721316 PZS721316:PZU721316 QJO721316:QJQ721316 QTK721316:QTM721316 RDG721316:RDI721316 RNC721316:RNE721316 RWY721316:RXA721316 SGU721316:SGW721316 SQQ721316:SQS721316 TAM721316:TAO721316 TKI721316:TKK721316 TUE721316:TUG721316 UEA721316:UEC721316 UNW721316:UNY721316 UXS721316:UXU721316 VHO721316:VHQ721316 VRK721316:VRM721316 WBG721316:WBI721316 WLC721316:WLE721316 WUY721316:WVA721316 IM786852:IO786852 SI786852:SK786852 ACE786852:ACG786852 AMA786852:AMC786852 AVW786852:AVY786852 BFS786852:BFU786852 BPO786852:BPQ786852 BZK786852:BZM786852 CJG786852:CJI786852 CTC786852:CTE786852 DCY786852:DDA786852 DMU786852:DMW786852 DWQ786852:DWS786852 EGM786852:EGO786852 EQI786852:EQK786852 FAE786852:FAG786852 FKA786852:FKC786852 FTW786852:FTY786852 GDS786852:GDU786852 GNO786852:GNQ786852 GXK786852:GXM786852 HHG786852:HHI786852 HRC786852:HRE786852 IAY786852:IBA786852 IKU786852:IKW786852 IUQ786852:IUS786852 JEM786852:JEO786852 JOI786852:JOK786852 JYE786852:JYG786852 KIA786852:KIC786852 KRW786852:KRY786852 LBS786852:LBU786852 LLO786852:LLQ786852 LVK786852:LVM786852 MFG786852:MFI786852 MPC786852:MPE786852 MYY786852:MZA786852 NIU786852:NIW786852 NSQ786852:NSS786852 OCM786852:OCO786852 OMI786852:OMK786852 OWE786852:OWG786852 PGA786852:PGC786852 PPW786852:PPY786852 PZS786852:PZU786852 QJO786852:QJQ786852 QTK786852:QTM786852 RDG786852:RDI786852 RNC786852:RNE786852 RWY786852:RXA786852 SGU786852:SGW786852 SQQ786852:SQS786852 TAM786852:TAO786852 TKI786852:TKK786852 TUE786852:TUG786852 UEA786852:UEC786852 UNW786852:UNY786852 UXS786852:UXU786852 VHO786852:VHQ786852 VRK786852:VRM786852 WBG786852:WBI786852 WLC786852:WLE786852 WUY786852:WVA786852 IM852388:IO852388 SI852388:SK852388 ACE852388:ACG852388 AMA852388:AMC852388 AVW852388:AVY852388 BFS852388:BFU852388 BPO852388:BPQ852388 BZK852388:BZM852388 CJG852388:CJI852388 CTC852388:CTE852388 DCY852388:DDA852388 DMU852388:DMW852388 DWQ852388:DWS852388 EGM852388:EGO852388 EQI852388:EQK852388 FAE852388:FAG852388 FKA852388:FKC852388 FTW852388:FTY852388 GDS852388:GDU852388 GNO852388:GNQ852388 GXK852388:GXM852388 HHG852388:HHI852388 HRC852388:HRE852388 IAY852388:IBA852388 IKU852388:IKW852388 IUQ852388:IUS852388 JEM852388:JEO852388 JOI852388:JOK852388 JYE852388:JYG852388 KIA852388:KIC852388 KRW852388:KRY852388 LBS852388:LBU852388 LLO852388:LLQ852388 LVK852388:LVM852388 MFG852388:MFI852388 MPC852388:MPE852388 MYY852388:MZA852388 NIU852388:NIW852388 NSQ852388:NSS852388 OCM852388:OCO852388 OMI852388:OMK852388 OWE852388:OWG852388 PGA852388:PGC852388 PPW852388:PPY852388 PZS852388:PZU852388 QJO852388:QJQ852388 QTK852388:QTM852388 RDG852388:RDI852388 RNC852388:RNE852388 RWY852388:RXA852388 SGU852388:SGW852388 SQQ852388:SQS852388 TAM852388:TAO852388 TKI852388:TKK852388 TUE852388:TUG852388 UEA852388:UEC852388 UNW852388:UNY852388 UXS852388:UXU852388 VHO852388:VHQ852388 VRK852388:VRM852388 WBG852388:WBI852388 WLC852388:WLE852388 WUY852388:WVA852388 IM917924:IO917924 SI917924:SK917924 ACE917924:ACG917924 AMA917924:AMC917924 AVW917924:AVY917924 BFS917924:BFU917924 BPO917924:BPQ917924 BZK917924:BZM917924 CJG917924:CJI917924 CTC917924:CTE917924 DCY917924:DDA917924 DMU917924:DMW917924 DWQ917924:DWS917924 EGM917924:EGO917924 EQI917924:EQK917924 FAE917924:FAG917924 FKA917924:FKC917924 FTW917924:FTY917924 GDS917924:GDU917924 GNO917924:GNQ917924 GXK917924:GXM917924 HHG917924:HHI917924 HRC917924:HRE917924 IAY917924:IBA917924 IKU917924:IKW917924 IUQ917924:IUS917924 JEM917924:JEO917924 JOI917924:JOK917924 JYE917924:JYG917924 KIA917924:KIC917924 KRW917924:KRY917924 LBS917924:LBU917924 LLO917924:LLQ917924 LVK917924:LVM917924 MFG917924:MFI917924 MPC917924:MPE917924 MYY917924:MZA917924 NIU917924:NIW917924 NSQ917924:NSS917924 OCM917924:OCO917924 OMI917924:OMK917924 OWE917924:OWG917924 PGA917924:PGC917924 PPW917924:PPY917924 PZS917924:PZU917924 QJO917924:QJQ917924 QTK917924:QTM917924 RDG917924:RDI917924 RNC917924:RNE917924 RWY917924:RXA917924 SGU917924:SGW917924 SQQ917924:SQS917924 TAM917924:TAO917924 TKI917924:TKK917924 TUE917924:TUG917924 UEA917924:UEC917924 UNW917924:UNY917924 UXS917924:UXU917924 VHO917924:VHQ917924 VRK917924:VRM917924 WBG917924:WBI917924 WLC917924:WLE917924 WUY917924:WVA917924 IM983460:IO983460 SI983460:SK983460 ACE983460:ACG983460 AMA983460:AMC983460 AVW983460:AVY983460 BFS983460:BFU983460 BPO983460:BPQ983460 BZK983460:BZM983460 CJG983460:CJI983460 CTC983460:CTE983460 DCY983460:DDA983460 DMU983460:DMW983460 DWQ983460:DWS983460 EGM983460:EGO983460 EQI983460:EQK983460 FAE983460:FAG983460 FKA983460:FKC983460 FTW983460:FTY983460 GDS983460:GDU983460 GNO983460:GNQ983460 GXK983460:GXM983460 HHG983460:HHI983460 HRC983460:HRE983460 IAY983460:IBA983460 IKU983460:IKW983460 IUQ983460:IUS983460 JEM983460:JEO983460 JOI983460:JOK983460 JYE983460:JYG983460 KIA983460:KIC983460 KRW983460:KRY983460 LBS983460:LBU983460 LLO983460:LLQ983460 LVK983460:LVM983460 MFG983460:MFI983460 MPC983460:MPE983460 MYY983460:MZA983460 NIU983460:NIW983460 NSQ983460:NSS983460 OCM983460:OCO983460 OMI983460:OMK983460 OWE983460:OWG983460 PGA983460:PGC983460 PPW983460:PPY983460 PZS983460:PZU983460 QJO983460:QJQ983460 QTK983460:QTM983460 RDG983460:RDI983460 RNC983460:RNE983460 RWY983460:RXA983460 SGU983460:SGW983460 SQQ983460:SQS983460 TAM983460:TAO983460 TKI983460:TKK983460 TUE983460:TUG983460 UEA983460:UEC983460 UNW983460:UNY983460 UXS983460:UXU983460 VHO983460:VHQ983460 VRK983460:VRM983460 WBG983460:WBI983460 WLC983460:WLE983460 WUY983460:WVA983460 IM65952:IO65952 SI65952:SK65952 ACE65952:ACG65952 AMA65952:AMC65952 AVW65952:AVY65952 BFS65952:BFU65952 BPO65952:BPQ65952 BZK65952:BZM65952 CJG65952:CJI65952 CTC65952:CTE65952 DCY65952:DDA65952 DMU65952:DMW65952 DWQ65952:DWS65952 EGM65952:EGO65952 EQI65952:EQK65952 FAE65952:FAG65952 FKA65952:FKC65952 FTW65952:FTY65952 GDS65952:GDU65952 GNO65952:GNQ65952 GXK65952:GXM65952 HHG65952:HHI65952 HRC65952:HRE65952 IAY65952:IBA65952 IKU65952:IKW65952 IUQ65952:IUS65952 JEM65952:JEO65952 JOI65952:JOK65952 JYE65952:JYG65952 KIA65952:KIC65952 KRW65952:KRY65952 LBS65952:LBU65952 LLO65952:LLQ65952 LVK65952:LVM65952 MFG65952:MFI65952 MPC65952:MPE65952 MYY65952:MZA65952 NIU65952:NIW65952 NSQ65952:NSS65952 OCM65952:OCO65952 OMI65952:OMK65952 OWE65952:OWG65952 PGA65952:PGC65952 PPW65952:PPY65952 PZS65952:PZU65952 QJO65952:QJQ65952 QTK65952:QTM65952 RDG65952:RDI65952 RNC65952:RNE65952 RWY65952:RXA65952 SGU65952:SGW65952 SQQ65952:SQS65952 TAM65952:TAO65952 TKI65952:TKK65952 TUE65952:TUG65952 UEA65952:UEC65952 UNW65952:UNY65952 UXS65952:UXU65952 VHO65952:VHQ65952 VRK65952:VRM65952 WBG65952:WBI65952 WLC65952:WLE65952 WUY65952:WVA65952 IM131488:IO131488 SI131488:SK131488 ACE131488:ACG131488 AMA131488:AMC131488 AVW131488:AVY131488 BFS131488:BFU131488 BPO131488:BPQ131488 BZK131488:BZM131488 CJG131488:CJI131488 CTC131488:CTE131488 DCY131488:DDA131488 DMU131488:DMW131488 DWQ131488:DWS131488 EGM131488:EGO131488 EQI131488:EQK131488 FAE131488:FAG131488 FKA131488:FKC131488 FTW131488:FTY131488 GDS131488:GDU131488 GNO131488:GNQ131488 GXK131488:GXM131488 HHG131488:HHI131488 HRC131488:HRE131488 IAY131488:IBA131488 IKU131488:IKW131488 IUQ131488:IUS131488 JEM131488:JEO131488 JOI131488:JOK131488 JYE131488:JYG131488 KIA131488:KIC131488 KRW131488:KRY131488 LBS131488:LBU131488 LLO131488:LLQ131488 LVK131488:LVM131488 MFG131488:MFI131488 MPC131488:MPE131488 MYY131488:MZA131488 NIU131488:NIW131488 NSQ131488:NSS131488 OCM131488:OCO131488 OMI131488:OMK131488 OWE131488:OWG131488 PGA131488:PGC131488 PPW131488:PPY131488 PZS131488:PZU131488 QJO131488:QJQ131488 QTK131488:QTM131488 RDG131488:RDI131488 RNC131488:RNE131488 RWY131488:RXA131488 SGU131488:SGW131488 SQQ131488:SQS131488 TAM131488:TAO131488 TKI131488:TKK131488 TUE131488:TUG131488 UEA131488:UEC131488 UNW131488:UNY131488 UXS131488:UXU131488 VHO131488:VHQ131488 VRK131488:VRM131488 WBG131488:WBI131488 WLC131488:WLE131488 WUY131488:WVA131488 IM197024:IO197024 SI197024:SK197024 ACE197024:ACG197024 AMA197024:AMC197024 AVW197024:AVY197024 BFS197024:BFU197024 BPO197024:BPQ197024 BZK197024:BZM197024 CJG197024:CJI197024 CTC197024:CTE197024 DCY197024:DDA197024 DMU197024:DMW197024 DWQ197024:DWS197024 EGM197024:EGO197024 EQI197024:EQK197024 FAE197024:FAG197024 FKA197024:FKC197024 FTW197024:FTY197024 GDS197024:GDU197024 GNO197024:GNQ197024 GXK197024:GXM197024 HHG197024:HHI197024 HRC197024:HRE197024 IAY197024:IBA197024 IKU197024:IKW197024 IUQ197024:IUS197024 JEM197024:JEO197024 JOI197024:JOK197024 JYE197024:JYG197024 KIA197024:KIC197024 KRW197024:KRY197024 LBS197024:LBU197024 LLO197024:LLQ197024 LVK197024:LVM197024 MFG197024:MFI197024 MPC197024:MPE197024 MYY197024:MZA197024 NIU197024:NIW197024 NSQ197024:NSS197024 OCM197024:OCO197024 OMI197024:OMK197024 OWE197024:OWG197024 PGA197024:PGC197024 PPW197024:PPY197024 PZS197024:PZU197024 QJO197024:QJQ197024 QTK197024:QTM197024 RDG197024:RDI197024 RNC197024:RNE197024 RWY197024:RXA197024 SGU197024:SGW197024 SQQ197024:SQS197024 TAM197024:TAO197024 TKI197024:TKK197024 TUE197024:TUG197024 UEA197024:UEC197024 UNW197024:UNY197024 UXS197024:UXU197024 VHO197024:VHQ197024 VRK197024:VRM197024 WBG197024:WBI197024 WLC197024:WLE197024 WUY197024:WVA197024 IM262560:IO262560 SI262560:SK262560 ACE262560:ACG262560 AMA262560:AMC262560 AVW262560:AVY262560 BFS262560:BFU262560 BPO262560:BPQ262560 BZK262560:BZM262560 CJG262560:CJI262560 CTC262560:CTE262560 DCY262560:DDA262560 DMU262560:DMW262560 DWQ262560:DWS262560 EGM262560:EGO262560 EQI262560:EQK262560 FAE262560:FAG262560 FKA262560:FKC262560 FTW262560:FTY262560 GDS262560:GDU262560 GNO262560:GNQ262560 GXK262560:GXM262560 HHG262560:HHI262560 HRC262560:HRE262560 IAY262560:IBA262560 IKU262560:IKW262560 IUQ262560:IUS262560 JEM262560:JEO262560 JOI262560:JOK262560 JYE262560:JYG262560 KIA262560:KIC262560 KRW262560:KRY262560 LBS262560:LBU262560 LLO262560:LLQ262560 LVK262560:LVM262560 MFG262560:MFI262560 MPC262560:MPE262560 MYY262560:MZA262560 NIU262560:NIW262560 NSQ262560:NSS262560 OCM262560:OCO262560 OMI262560:OMK262560 OWE262560:OWG262560 PGA262560:PGC262560 PPW262560:PPY262560 PZS262560:PZU262560 QJO262560:QJQ262560 QTK262560:QTM262560 RDG262560:RDI262560 RNC262560:RNE262560 RWY262560:RXA262560 SGU262560:SGW262560 SQQ262560:SQS262560 TAM262560:TAO262560 TKI262560:TKK262560 TUE262560:TUG262560 UEA262560:UEC262560 UNW262560:UNY262560 UXS262560:UXU262560 VHO262560:VHQ262560 VRK262560:VRM262560 WBG262560:WBI262560 WLC262560:WLE262560 WUY262560:WVA262560 IM328096:IO328096 SI328096:SK328096 ACE328096:ACG328096 AMA328096:AMC328096 AVW328096:AVY328096 BFS328096:BFU328096 BPO328096:BPQ328096 BZK328096:BZM328096 CJG328096:CJI328096 CTC328096:CTE328096 DCY328096:DDA328096 DMU328096:DMW328096 DWQ328096:DWS328096 EGM328096:EGO328096 EQI328096:EQK328096 FAE328096:FAG328096 FKA328096:FKC328096 FTW328096:FTY328096 GDS328096:GDU328096 GNO328096:GNQ328096 GXK328096:GXM328096 HHG328096:HHI328096 HRC328096:HRE328096 IAY328096:IBA328096 IKU328096:IKW328096 IUQ328096:IUS328096 JEM328096:JEO328096 JOI328096:JOK328096 JYE328096:JYG328096 KIA328096:KIC328096 KRW328096:KRY328096 LBS328096:LBU328096 LLO328096:LLQ328096 LVK328096:LVM328096 MFG328096:MFI328096 MPC328096:MPE328096 MYY328096:MZA328096 NIU328096:NIW328096 NSQ328096:NSS328096 OCM328096:OCO328096 OMI328096:OMK328096 OWE328096:OWG328096 PGA328096:PGC328096 PPW328096:PPY328096 PZS328096:PZU328096 QJO328096:QJQ328096 QTK328096:QTM328096 RDG328096:RDI328096 RNC328096:RNE328096 RWY328096:RXA328096 SGU328096:SGW328096 SQQ328096:SQS328096 TAM328096:TAO328096 TKI328096:TKK328096 TUE328096:TUG328096 UEA328096:UEC328096 UNW328096:UNY328096 UXS328096:UXU328096 VHO328096:VHQ328096 VRK328096:VRM328096 WBG328096:WBI328096 WLC328096:WLE328096 WUY328096:WVA328096 IM393632:IO393632 SI393632:SK393632 ACE393632:ACG393632 AMA393632:AMC393632 AVW393632:AVY393632 BFS393632:BFU393632 BPO393632:BPQ393632 BZK393632:BZM393632 CJG393632:CJI393632 CTC393632:CTE393632 DCY393632:DDA393632 DMU393632:DMW393632 DWQ393632:DWS393632 EGM393632:EGO393632 EQI393632:EQK393632 FAE393632:FAG393632 FKA393632:FKC393632 FTW393632:FTY393632 GDS393632:GDU393632 GNO393632:GNQ393632 GXK393632:GXM393632 HHG393632:HHI393632 HRC393632:HRE393632 IAY393632:IBA393632 IKU393632:IKW393632 IUQ393632:IUS393632 JEM393632:JEO393632 JOI393632:JOK393632 JYE393632:JYG393632 KIA393632:KIC393632 KRW393632:KRY393632 LBS393632:LBU393632 LLO393632:LLQ393632 LVK393632:LVM393632 MFG393632:MFI393632 MPC393632:MPE393632 MYY393632:MZA393632 NIU393632:NIW393632 NSQ393632:NSS393632 OCM393632:OCO393632 OMI393632:OMK393632 OWE393632:OWG393632 PGA393632:PGC393632 PPW393632:PPY393632 PZS393632:PZU393632 QJO393632:QJQ393632 QTK393632:QTM393632 RDG393632:RDI393632 RNC393632:RNE393632 RWY393632:RXA393632 SGU393632:SGW393632 SQQ393632:SQS393632 TAM393632:TAO393632 TKI393632:TKK393632 TUE393632:TUG393632 UEA393632:UEC393632 UNW393632:UNY393632 UXS393632:UXU393632 VHO393632:VHQ393632 VRK393632:VRM393632 WBG393632:WBI393632 WLC393632:WLE393632 WUY393632:WVA393632 IM459168:IO459168 SI459168:SK459168 ACE459168:ACG459168 AMA459168:AMC459168 AVW459168:AVY459168 BFS459168:BFU459168 BPO459168:BPQ459168 BZK459168:BZM459168 CJG459168:CJI459168 CTC459168:CTE459168 DCY459168:DDA459168 DMU459168:DMW459168 DWQ459168:DWS459168 EGM459168:EGO459168 EQI459168:EQK459168 FAE459168:FAG459168 FKA459168:FKC459168 FTW459168:FTY459168 GDS459168:GDU459168 GNO459168:GNQ459168 GXK459168:GXM459168 HHG459168:HHI459168 HRC459168:HRE459168 IAY459168:IBA459168 IKU459168:IKW459168 IUQ459168:IUS459168 JEM459168:JEO459168 JOI459168:JOK459168 JYE459168:JYG459168 KIA459168:KIC459168 KRW459168:KRY459168 LBS459168:LBU459168 LLO459168:LLQ459168 LVK459168:LVM459168 MFG459168:MFI459168 MPC459168:MPE459168 MYY459168:MZA459168 NIU459168:NIW459168 NSQ459168:NSS459168 OCM459168:OCO459168 OMI459168:OMK459168 OWE459168:OWG459168 PGA459168:PGC459168 PPW459168:PPY459168 PZS459168:PZU459168 QJO459168:QJQ459168 QTK459168:QTM459168 RDG459168:RDI459168 RNC459168:RNE459168 RWY459168:RXA459168 SGU459168:SGW459168 SQQ459168:SQS459168 TAM459168:TAO459168 TKI459168:TKK459168 TUE459168:TUG459168 UEA459168:UEC459168 UNW459168:UNY459168 UXS459168:UXU459168 VHO459168:VHQ459168 VRK459168:VRM459168 WBG459168:WBI459168 WLC459168:WLE459168 WUY459168:WVA459168 IM524704:IO524704 SI524704:SK524704 ACE524704:ACG524704 AMA524704:AMC524704 AVW524704:AVY524704 BFS524704:BFU524704 BPO524704:BPQ524704 BZK524704:BZM524704 CJG524704:CJI524704 CTC524704:CTE524704 DCY524704:DDA524704 DMU524704:DMW524704 DWQ524704:DWS524704 EGM524704:EGO524704 EQI524704:EQK524704 FAE524704:FAG524704 FKA524704:FKC524704 FTW524704:FTY524704 GDS524704:GDU524704 GNO524704:GNQ524704 GXK524704:GXM524704 HHG524704:HHI524704 HRC524704:HRE524704 IAY524704:IBA524704 IKU524704:IKW524704 IUQ524704:IUS524704 JEM524704:JEO524704 JOI524704:JOK524704 JYE524704:JYG524704 KIA524704:KIC524704 KRW524704:KRY524704 LBS524704:LBU524704 LLO524704:LLQ524704 LVK524704:LVM524704 MFG524704:MFI524704 MPC524704:MPE524704 MYY524704:MZA524704 NIU524704:NIW524704 NSQ524704:NSS524704 OCM524704:OCO524704 OMI524704:OMK524704 OWE524704:OWG524704 PGA524704:PGC524704 PPW524704:PPY524704 PZS524704:PZU524704 QJO524704:QJQ524704 QTK524704:QTM524704 RDG524704:RDI524704 RNC524704:RNE524704 RWY524704:RXA524704 SGU524704:SGW524704 SQQ524704:SQS524704 TAM524704:TAO524704 TKI524704:TKK524704 TUE524704:TUG524704 UEA524704:UEC524704 UNW524704:UNY524704 UXS524704:UXU524704 VHO524704:VHQ524704 VRK524704:VRM524704 WBG524704:WBI524704 WLC524704:WLE524704 WUY524704:WVA524704 IM590240:IO590240 SI590240:SK590240 ACE590240:ACG590240 AMA590240:AMC590240 AVW590240:AVY590240 BFS590240:BFU590240 BPO590240:BPQ590240 BZK590240:BZM590240 CJG590240:CJI590240 CTC590240:CTE590240 DCY590240:DDA590240 DMU590240:DMW590240 DWQ590240:DWS590240 EGM590240:EGO590240 EQI590240:EQK590240 FAE590240:FAG590240 FKA590240:FKC590240 FTW590240:FTY590240 GDS590240:GDU590240 GNO590240:GNQ590240 GXK590240:GXM590240 HHG590240:HHI590240 HRC590240:HRE590240 IAY590240:IBA590240 IKU590240:IKW590240 IUQ590240:IUS590240 JEM590240:JEO590240 JOI590240:JOK590240 JYE590240:JYG590240 KIA590240:KIC590240 KRW590240:KRY590240 LBS590240:LBU590240 LLO590240:LLQ590240 LVK590240:LVM590240 MFG590240:MFI590240 MPC590240:MPE590240 MYY590240:MZA590240 NIU590240:NIW590240 NSQ590240:NSS590240 OCM590240:OCO590240 OMI590240:OMK590240 OWE590240:OWG590240 PGA590240:PGC590240 PPW590240:PPY590240 PZS590240:PZU590240 QJO590240:QJQ590240 QTK590240:QTM590240 RDG590240:RDI590240 RNC590240:RNE590240 RWY590240:RXA590240 SGU590240:SGW590240 SQQ590240:SQS590240 TAM590240:TAO590240 TKI590240:TKK590240 TUE590240:TUG590240 UEA590240:UEC590240 UNW590240:UNY590240 UXS590240:UXU590240 VHO590240:VHQ590240 VRK590240:VRM590240 WBG590240:WBI590240 WLC590240:WLE590240 WUY590240:WVA590240 IM655776:IO655776 SI655776:SK655776 ACE655776:ACG655776 AMA655776:AMC655776 AVW655776:AVY655776 BFS655776:BFU655776 BPO655776:BPQ655776 BZK655776:BZM655776 CJG655776:CJI655776 CTC655776:CTE655776 DCY655776:DDA655776 DMU655776:DMW655776 DWQ655776:DWS655776 EGM655776:EGO655776 EQI655776:EQK655776 FAE655776:FAG655776 FKA655776:FKC655776 FTW655776:FTY655776 GDS655776:GDU655776 GNO655776:GNQ655776 GXK655776:GXM655776 HHG655776:HHI655776 HRC655776:HRE655776 IAY655776:IBA655776 IKU655776:IKW655776 IUQ655776:IUS655776 JEM655776:JEO655776 JOI655776:JOK655776 JYE655776:JYG655776 KIA655776:KIC655776 KRW655776:KRY655776 LBS655776:LBU655776 LLO655776:LLQ655776 LVK655776:LVM655776 MFG655776:MFI655776 MPC655776:MPE655776 MYY655776:MZA655776 NIU655776:NIW655776 NSQ655776:NSS655776 OCM655776:OCO655776 OMI655776:OMK655776 OWE655776:OWG655776 PGA655776:PGC655776 PPW655776:PPY655776 PZS655776:PZU655776 QJO655776:QJQ655776 QTK655776:QTM655776 RDG655776:RDI655776 RNC655776:RNE655776 RWY655776:RXA655776 SGU655776:SGW655776 SQQ655776:SQS655776 TAM655776:TAO655776 TKI655776:TKK655776 TUE655776:TUG655776 UEA655776:UEC655776 UNW655776:UNY655776 UXS655776:UXU655776 VHO655776:VHQ655776 VRK655776:VRM655776 WBG655776:WBI655776 WLC655776:WLE655776 WUY655776:WVA655776 IM721312:IO721312 SI721312:SK721312 ACE721312:ACG721312 AMA721312:AMC721312 AVW721312:AVY721312 BFS721312:BFU721312 BPO721312:BPQ721312 BZK721312:BZM721312 CJG721312:CJI721312 CTC721312:CTE721312 DCY721312:DDA721312 DMU721312:DMW721312 DWQ721312:DWS721312 EGM721312:EGO721312 EQI721312:EQK721312 FAE721312:FAG721312 FKA721312:FKC721312 FTW721312:FTY721312 GDS721312:GDU721312 GNO721312:GNQ721312 GXK721312:GXM721312 HHG721312:HHI721312 HRC721312:HRE721312 IAY721312:IBA721312 IKU721312:IKW721312 IUQ721312:IUS721312 JEM721312:JEO721312 JOI721312:JOK721312 JYE721312:JYG721312 KIA721312:KIC721312 KRW721312:KRY721312 LBS721312:LBU721312 LLO721312:LLQ721312 LVK721312:LVM721312 MFG721312:MFI721312 MPC721312:MPE721312 MYY721312:MZA721312 NIU721312:NIW721312 NSQ721312:NSS721312 OCM721312:OCO721312 OMI721312:OMK721312 OWE721312:OWG721312 PGA721312:PGC721312 PPW721312:PPY721312 PZS721312:PZU721312 QJO721312:QJQ721312 QTK721312:QTM721312 RDG721312:RDI721312 RNC721312:RNE721312 RWY721312:RXA721312 SGU721312:SGW721312 SQQ721312:SQS721312 TAM721312:TAO721312 TKI721312:TKK721312 TUE721312:TUG721312 UEA721312:UEC721312 UNW721312:UNY721312 UXS721312:UXU721312 VHO721312:VHQ721312 VRK721312:VRM721312 WBG721312:WBI721312 WLC721312:WLE721312 WUY721312:WVA721312 IM786848:IO786848 SI786848:SK786848 ACE786848:ACG786848 AMA786848:AMC786848 AVW786848:AVY786848 BFS786848:BFU786848 BPO786848:BPQ786848 BZK786848:BZM786848 CJG786848:CJI786848 CTC786848:CTE786848 DCY786848:DDA786848 DMU786848:DMW786848 DWQ786848:DWS786848 EGM786848:EGO786848 EQI786848:EQK786848 FAE786848:FAG786848 FKA786848:FKC786848 FTW786848:FTY786848 GDS786848:GDU786848 GNO786848:GNQ786848 GXK786848:GXM786848 HHG786848:HHI786848 HRC786848:HRE786848 IAY786848:IBA786848 IKU786848:IKW786848 IUQ786848:IUS786848 JEM786848:JEO786848 JOI786848:JOK786848 JYE786848:JYG786848 KIA786848:KIC786848 KRW786848:KRY786848 LBS786848:LBU786848 LLO786848:LLQ786848 LVK786848:LVM786848 MFG786848:MFI786848 MPC786848:MPE786848 MYY786848:MZA786848 NIU786848:NIW786848 NSQ786848:NSS786848 OCM786848:OCO786848 OMI786848:OMK786848 OWE786848:OWG786848 PGA786848:PGC786848 PPW786848:PPY786848 PZS786848:PZU786848 QJO786848:QJQ786848 QTK786848:QTM786848 RDG786848:RDI786848 RNC786848:RNE786848 RWY786848:RXA786848 SGU786848:SGW786848 SQQ786848:SQS786848 TAM786848:TAO786848 TKI786848:TKK786848 TUE786848:TUG786848 UEA786848:UEC786848 UNW786848:UNY786848 UXS786848:UXU786848 VHO786848:VHQ786848 VRK786848:VRM786848 WBG786848:WBI786848 WLC786848:WLE786848 WUY786848:WVA786848 IM852384:IO852384 SI852384:SK852384 ACE852384:ACG852384 AMA852384:AMC852384 AVW852384:AVY852384 BFS852384:BFU852384 BPO852384:BPQ852384 BZK852384:BZM852384 CJG852384:CJI852384 CTC852384:CTE852384 DCY852384:DDA852384 DMU852384:DMW852384 DWQ852384:DWS852384 EGM852384:EGO852384 EQI852384:EQK852384 FAE852384:FAG852384 FKA852384:FKC852384 FTW852384:FTY852384 GDS852384:GDU852384 GNO852384:GNQ852384 GXK852384:GXM852384 HHG852384:HHI852384 HRC852384:HRE852384 IAY852384:IBA852384 IKU852384:IKW852384 IUQ852384:IUS852384 JEM852384:JEO852384 JOI852384:JOK852384 JYE852384:JYG852384 KIA852384:KIC852384 KRW852384:KRY852384 LBS852384:LBU852384 LLO852384:LLQ852384 LVK852384:LVM852384 MFG852384:MFI852384 MPC852384:MPE852384 MYY852384:MZA852384 NIU852384:NIW852384 NSQ852384:NSS852384 OCM852384:OCO852384 OMI852384:OMK852384 OWE852384:OWG852384 PGA852384:PGC852384 PPW852384:PPY852384 PZS852384:PZU852384 QJO852384:QJQ852384 QTK852384:QTM852384 RDG852384:RDI852384 RNC852384:RNE852384 RWY852384:RXA852384 SGU852384:SGW852384 SQQ852384:SQS852384 TAM852384:TAO852384 TKI852384:TKK852384 TUE852384:TUG852384 UEA852384:UEC852384 UNW852384:UNY852384 UXS852384:UXU852384 VHO852384:VHQ852384 VRK852384:VRM852384 WBG852384:WBI852384 WLC852384:WLE852384 WUY852384:WVA852384 IM917920:IO917920 SI917920:SK917920 ACE917920:ACG917920 AMA917920:AMC917920 AVW917920:AVY917920 BFS917920:BFU917920 BPO917920:BPQ917920 BZK917920:BZM917920 CJG917920:CJI917920 CTC917920:CTE917920 DCY917920:DDA917920 DMU917920:DMW917920 DWQ917920:DWS917920 EGM917920:EGO917920 EQI917920:EQK917920 FAE917920:FAG917920 FKA917920:FKC917920 FTW917920:FTY917920 GDS917920:GDU917920 GNO917920:GNQ917920 GXK917920:GXM917920 HHG917920:HHI917920 HRC917920:HRE917920 IAY917920:IBA917920 IKU917920:IKW917920 IUQ917920:IUS917920 JEM917920:JEO917920 JOI917920:JOK917920 JYE917920:JYG917920 KIA917920:KIC917920 KRW917920:KRY917920 LBS917920:LBU917920 LLO917920:LLQ917920 LVK917920:LVM917920 MFG917920:MFI917920 MPC917920:MPE917920 MYY917920:MZA917920 NIU917920:NIW917920 NSQ917920:NSS917920 OCM917920:OCO917920 OMI917920:OMK917920 OWE917920:OWG917920 PGA917920:PGC917920 PPW917920:PPY917920 PZS917920:PZU917920 QJO917920:QJQ917920 QTK917920:QTM917920 RDG917920:RDI917920 RNC917920:RNE917920 RWY917920:RXA917920 SGU917920:SGW917920 SQQ917920:SQS917920 TAM917920:TAO917920 TKI917920:TKK917920 TUE917920:TUG917920 UEA917920:UEC917920 UNW917920:UNY917920 UXS917920:UXU917920 VHO917920:VHQ917920 VRK917920:VRM917920 WBG917920:WBI917920 WLC917920:WLE917920 WUY917920:WVA917920 IM983456:IO983456 SI983456:SK983456 ACE983456:ACG983456 AMA983456:AMC983456 AVW983456:AVY983456 BFS983456:BFU983456 BPO983456:BPQ983456 BZK983456:BZM983456 CJG983456:CJI983456 CTC983456:CTE983456 DCY983456:DDA983456 DMU983456:DMW983456 DWQ983456:DWS983456 EGM983456:EGO983456 EQI983456:EQK983456 FAE983456:FAG983456 FKA983456:FKC983456 FTW983456:FTY983456 GDS983456:GDU983456 GNO983456:GNQ983456 GXK983456:GXM983456 HHG983456:HHI983456 HRC983456:HRE983456 IAY983456:IBA983456 IKU983456:IKW983456 IUQ983456:IUS983456 JEM983456:JEO983456 JOI983456:JOK983456 JYE983456:JYG983456 KIA983456:KIC983456 KRW983456:KRY983456 LBS983456:LBU983456 LLO983456:LLQ983456 LVK983456:LVM983456 MFG983456:MFI983456 MPC983456:MPE983456 MYY983456:MZA983456 NIU983456:NIW983456 NSQ983456:NSS983456 OCM983456:OCO983456 OMI983456:OMK983456 OWE983456:OWG983456 PGA983456:PGC983456 PPW983456:PPY983456 PZS983456:PZU983456 QJO983456:QJQ983456 QTK983456:QTM983456 RDG983456:RDI983456 RNC983456:RNE983456 RWY983456:RXA983456 SGU983456:SGW983456 SQQ983456:SQS983456 TAM983456:TAO983456 TKI983456:TKK983456 TUE983456:TUG983456 UEA983456:UEC983456 UNW983456:UNY983456 UXS983456:UXU983456 VHO983456:VHQ983456 VRK983456:VRM983456 WBG983456:WBI983456 WLC983456:WLE983456 WUY983456:WVA983456 L65956:N65956 L131492:N131492 L197028:N197028 L262564:N262564 L328100:N328100 L393636:N393636 L459172:N459172 L524708:N524708 L590244:N590244 L655780:N655780 L721316:N721316 L786852:N786852 L852388:N852388 L917924:N917924 L983460:N983460 L65952:N65952 L131488:N131488 L197024:N197024 L262560:N262560 L328096:N328096 L393632:N393632 L459168:N459168 L524704:N524704 L590240:N590240 L655776:N655776 L721312:N721312 L786848:N786848 L852384:N852384 L917920:N917920 L983456:N983456">
      <formula1>0</formula1>
      <formula2>25</formula2>
    </dataValidation>
    <dataValidation allowBlank="1" showInputMessage="1" showErrorMessage="1" errorTitle="ماتحاولشى" error="انت اخذت إذن من عمك عبد الحميد كلمه علي 0125163121" sqref="IA65512:IA65513 RW65512:RW65513 ABS65512:ABS65513 ALO65512:ALO65513 AVK65512:AVK65513 BFG65512:BFG65513 BPC65512:BPC65513 BYY65512:BYY65513 CIU65512:CIU65513 CSQ65512:CSQ65513 DCM65512:DCM65513 DMI65512:DMI65513 DWE65512:DWE65513 EGA65512:EGA65513 EPW65512:EPW65513 EZS65512:EZS65513 FJO65512:FJO65513 FTK65512:FTK65513 GDG65512:GDG65513 GNC65512:GNC65513 GWY65512:GWY65513 HGU65512:HGU65513 HQQ65512:HQQ65513 IAM65512:IAM65513 IKI65512:IKI65513 IUE65512:IUE65513 JEA65512:JEA65513 JNW65512:JNW65513 JXS65512:JXS65513 KHO65512:KHO65513 KRK65512:KRK65513 LBG65512:LBG65513 LLC65512:LLC65513 LUY65512:LUY65513 MEU65512:MEU65513 MOQ65512:MOQ65513 MYM65512:MYM65513 NII65512:NII65513 NSE65512:NSE65513 OCA65512:OCA65513 OLW65512:OLW65513 OVS65512:OVS65513 PFO65512:PFO65513 PPK65512:PPK65513 PZG65512:PZG65513 QJC65512:QJC65513 QSY65512:QSY65513 RCU65512:RCU65513 RMQ65512:RMQ65513 RWM65512:RWM65513 SGI65512:SGI65513 SQE65512:SQE65513 TAA65512:TAA65513 TJW65512:TJW65513 TTS65512:TTS65513 UDO65512:UDO65513 UNK65512:UNK65513 UXG65512:UXG65513 VHC65512:VHC65513 VQY65512:VQY65513 WAU65512:WAU65513 WKQ65512:WKQ65513 WUM65512:WUM65513 IA131048:IA131049 RW131048:RW131049 ABS131048:ABS131049 ALO131048:ALO131049 AVK131048:AVK131049 BFG131048:BFG131049 BPC131048:BPC131049 BYY131048:BYY131049 CIU131048:CIU131049 CSQ131048:CSQ131049 DCM131048:DCM131049 DMI131048:DMI131049 DWE131048:DWE131049 EGA131048:EGA131049 EPW131048:EPW131049 EZS131048:EZS131049 FJO131048:FJO131049 FTK131048:FTK131049 GDG131048:GDG131049 GNC131048:GNC131049 GWY131048:GWY131049 HGU131048:HGU131049 HQQ131048:HQQ131049 IAM131048:IAM131049 IKI131048:IKI131049 IUE131048:IUE131049 JEA131048:JEA131049 JNW131048:JNW131049 JXS131048:JXS131049 KHO131048:KHO131049 KRK131048:KRK131049 LBG131048:LBG131049 LLC131048:LLC131049 LUY131048:LUY131049 MEU131048:MEU131049 MOQ131048:MOQ131049 MYM131048:MYM131049 NII131048:NII131049 NSE131048:NSE131049 OCA131048:OCA131049 OLW131048:OLW131049 OVS131048:OVS131049 PFO131048:PFO131049 PPK131048:PPK131049 PZG131048:PZG131049 QJC131048:QJC131049 QSY131048:QSY131049 RCU131048:RCU131049 RMQ131048:RMQ131049 RWM131048:RWM131049 SGI131048:SGI131049 SQE131048:SQE131049 TAA131048:TAA131049 TJW131048:TJW131049 TTS131048:TTS131049 UDO131048:UDO131049 UNK131048:UNK131049 UXG131048:UXG131049 VHC131048:VHC131049 VQY131048:VQY131049 WAU131048:WAU131049 WKQ131048:WKQ131049 WUM131048:WUM131049 IA196584:IA196585 RW196584:RW196585 ABS196584:ABS196585 ALO196584:ALO196585 AVK196584:AVK196585 BFG196584:BFG196585 BPC196584:BPC196585 BYY196584:BYY196585 CIU196584:CIU196585 CSQ196584:CSQ196585 DCM196584:DCM196585 DMI196584:DMI196585 DWE196584:DWE196585 EGA196584:EGA196585 EPW196584:EPW196585 EZS196584:EZS196585 FJO196584:FJO196585 FTK196584:FTK196585 GDG196584:GDG196585 GNC196584:GNC196585 GWY196584:GWY196585 HGU196584:HGU196585 HQQ196584:HQQ196585 IAM196584:IAM196585 IKI196584:IKI196585 IUE196584:IUE196585 JEA196584:JEA196585 JNW196584:JNW196585 JXS196584:JXS196585 KHO196584:KHO196585 KRK196584:KRK196585 LBG196584:LBG196585 LLC196584:LLC196585 LUY196584:LUY196585 MEU196584:MEU196585 MOQ196584:MOQ196585 MYM196584:MYM196585 NII196584:NII196585 NSE196584:NSE196585 OCA196584:OCA196585 OLW196584:OLW196585 OVS196584:OVS196585 PFO196584:PFO196585 PPK196584:PPK196585 PZG196584:PZG196585 QJC196584:QJC196585 QSY196584:QSY196585 RCU196584:RCU196585 RMQ196584:RMQ196585 RWM196584:RWM196585 SGI196584:SGI196585 SQE196584:SQE196585 TAA196584:TAA196585 TJW196584:TJW196585 TTS196584:TTS196585 UDO196584:UDO196585 UNK196584:UNK196585 UXG196584:UXG196585 VHC196584:VHC196585 VQY196584:VQY196585 WAU196584:WAU196585 WKQ196584:WKQ196585 WUM196584:WUM196585 IA262120:IA262121 RW262120:RW262121 ABS262120:ABS262121 ALO262120:ALO262121 AVK262120:AVK262121 BFG262120:BFG262121 BPC262120:BPC262121 BYY262120:BYY262121 CIU262120:CIU262121 CSQ262120:CSQ262121 DCM262120:DCM262121 DMI262120:DMI262121 DWE262120:DWE262121 EGA262120:EGA262121 EPW262120:EPW262121 EZS262120:EZS262121 FJO262120:FJO262121 FTK262120:FTK262121 GDG262120:GDG262121 GNC262120:GNC262121 GWY262120:GWY262121 HGU262120:HGU262121 HQQ262120:HQQ262121 IAM262120:IAM262121 IKI262120:IKI262121 IUE262120:IUE262121 JEA262120:JEA262121 JNW262120:JNW262121 JXS262120:JXS262121 KHO262120:KHO262121 KRK262120:KRK262121 LBG262120:LBG262121 LLC262120:LLC262121 LUY262120:LUY262121 MEU262120:MEU262121 MOQ262120:MOQ262121 MYM262120:MYM262121 NII262120:NII262121 NSE262120:NSE262121 OCA262120:OCA262121 OLW262120:OLW262121 OVS262120:OVS262121 PFO262120:PFO262121 PPK262120:PPK262121 PZG262120:PZG262121 QJC262120:QJC262121 QSY262120:QSY262121 RCU262120:RCU262121 RMQ262120:RMQ262121 RWM262120:RWM262121 SGI262120:SGI262121 SQE262120:SQE262121 TAA262120:TAA262121 TJW262120:TJW262121 TTS262120:TTS262121 UDO262120:UDO262121 UNK262120:UNK262121 UXG262120:UXG262121 VHC262120:VHC262121 VQY262120:VQY262121 WAU262120:WAU262121 WKQ262120:WKQ262121 WUM262120:WUM262121 IA327656:IA327657 RW327656:RW327657 ABS327656:ABS327657 ALO327656:ALO327657 AVK327656:AVK327657 BFG327656:BFG327657 BPC327656:BPC327657 BYY327656:BYY327657 CIU327656:CIU327657 CSQ327656:CSQ327657 DCM327656:DCM327657 DMI327656:DMI327657 DWE327656:DWE327657 EGA327656:EGA327657 EPW327656:EPW327657 EZS327656:EZS327657 FJO327656:FJO327657 FTK327656:FTK327657 GDG327656:GDG327657 GNC327656:GNC327657 GWY327656:GWY327657 HGU327656:HGU327657 HQQ327656:HQQ327657 IAM327656:IAM327657 IKI327656:IKI327657 IUE327656:IUE327657 JEA327656:JEA327657 JNW327656:JNW327657 JXS327656:JXS327657 KHO327656:KHO327657 KRK327656:KRK327657 LBG327656:LBG327657 LLC327656:LLC327657 LUY327656:LUY327657 MEU327656:MEU327657 MOQ327656:MOQ327657 MYM327656:MYM327657 NII327656:NII327657 NSE327656:NSE327657 OCA327656:OCA327657 OLW327656:OLW327657 OVS327656:OVS327657 PFO327656:PFO327657 PPK327656:PPK327657 PZG327656:PZG327657 QJC327656:QJC327657 QSY327656:QSY327657 RCU327656:RCU327657 RMQ327656:RMQ327657 RWM327656:RWM327657 SGI327656:SGI327657 SQE327656:SQE327657 TAA327656:TAA327657 TJW327656:TJW327657 TTS327656:TTS327657 UDO327656:UDO327657 UNK327656:UNK327657 UXG327656:UXG327657 VHC327656:VHC327657 VQY327656:VQY327657 WAU327656:WAU327657 WKQ327656:WKQ327657 WUM327656:WUM327657 IA393192:IA393193 RW393192:RW393193 ABS393192:ABS393193 ALO393192:ALO393193 AVK393192:AVK393193 BFG393192:BFG393193 BPC393192:BPC393193 BYY393192:BYY393193 CIU393192:CIU393193 CSQ393192:CSQ393193 DCM393192:DCM393193 DMI393192:DMI393193 DWE393192:DWE393193 EGA393192:EGA393193 EPW393192:EPW393193 EZS393192:EZS393193 FJO393192:FJO393193 FTK393192:FTK393193 GDG393192:GDG393193 GNC393192:GNC393193 GWY393192:GWY393193 HGU393192:HGU393193 HQQ393192:HQQ393193 IAM393192:IAM393193 IKI393192:IKI393193 IUE393192:IUE393193 JEA393192:JEA393193 JNW393192:JNW393193 JXS393192:JXS393193 KHO393192:KHO393193 KRK393192:KRK393193 LBG393192:LBG393193 LLC393192:LLC393193 LUY393192:LUY393193 MEU393192:MEU393193 MOQ393192:MOQ393193 MYM393192:MYM393193 NII393192:NII393193 NSE393192:NSE393193 OCA393192:OCA393193 OLW393192:OLW393193 OVS393192:OVS393193 PFO393192:PFO393193 PPK393192:PPK393193 PZG393192:PZG393193 QJC393192:QJC393193 QSY393192:QSY393193 RCU393192:RCU393193 RMQ393192:RMQ393193 RWM393192:RWM393193 SGI393192:SGI393193 SQE393192:SQE393193 TAA393192:TAA393193 TJW393192:TJW393193 TTS393192:TTS393193 UDO393192:UDO393193 UNK393192:UNK393193 UXG393192:UXG393193 VHC393192:VHC393193 VQY393192:VQY393193 WAU393192:WAU393193 WKQ393192:WKQ393193 WUM393192:WUM393193 IA458728:IA458729 RW458728:RW458729 ABS458728:ABS458729 ALO458728:ALO458729 AVK458728:AVK458729 BFG458728:BFG458729 BPC458728:BPC458729 BYY458728:BYY458729 CIU458728:CIU458729 CSQ458728:CSQ458729 DCM458728:DCM458729 DMI458728:DMI458729 DWE458728:DWE458729 EGA458728:EGA458729 EPW458728:EPW458729 EZS458728:EZS458729 FJO458728:FJO458729 FTK458728:FTK458729 GDG458728:GDG458729 GNC458728:GNC458729 GWY458728:GWY458729 HGU458728:HGU458729 HQQ458728:HQQ458729 IAM458728:IAM458729 IKI458728:IKI458729 IUE458728:IUE458729 JEA458728:JEA458729 JNW458728:JNW458729 JXS458728:JXS458729 KHO458728:KHO458729 KRK458728:KRK458729 LBG458728:LBG458729 LLC458728:LLC458729 LUY458728:LUY458729 MEU458728:MEU458729 MOQ458728:MOQ458729 MYM458728:MYM458729 NII458728:NII458729 NSE458728:NSE458729 OCA458728:OCA458729 OLW458728:OLW458729 OVS458728:OVS458729 PFO458728:PFO458729 PPK458728:PPK458729 PZG458728:PZG458729 QJC458728:QJC458729 QSY458728:QSY458729 RCU458728:RCU458729 RMQ458728:RMQ458729 RWM458728:RWM458729 SGI458728:SGI458729 SQE458728:SQE458729 TAA458728:TAA458729 TJW458728:TJW458729 TTS458728:TTS458729 UDO458728:UDO458729 UNK458728:UNK458729 UXG458728:UXG458729 VHC458728:VHC458729 VQY458728:VQY458729 WAU458728:WAU458729 WKQ458728:WKQ458729 WUM458728:WUM458729 IA524264:IA524265 RW524264:RW524265 ABS524264:ABS524265 ALO524264:ALO524265 AVK524264:AVK524265 BFG524264:BFG524265 BPC524264:BPC524265 BYY524264:BYY524265 CIU524264:CIU524265 CSQ524264:CSQ524265 DCM524264:DCM524265 DMI524264:DMI524265 DWE524264:DWE524265 EGA524264:EGA524265 EPW524264:EPW524265 EZS524264:EZS524265 FJO524264:FJO524265 FTK524264:FTK524265 GDG524264:GDG524265 GNC524264:GNC524265 GWY524264:GWY524265 HGU524264:HGU524265 HQQ524264:HQQ524265 IAM524264:IAM524265 IKI524264:IKI524265 IUE524264:IUE524265 JEA524264:JEA524265 JNW524264:JNW524265 JXS524264:JXS524265 KHO524264:KHO524265 KRK524264:KRK524265 LBG524264:LBG524265 LLC524264:LLC524265 LUY524264:LUY524265 MEU524264:MEU524265 MOQ524264:MOQ524265 MYM524264:MYM524265 NII524264:NII524265 NSE524264:NSE524265 OCA524264:OCA524265 OLW524264:OLW524265 OVS524264:OVS524265 PFO524264:PFO524265 PPK524264:PPK524265 PZG524264:PZG524265 QJC524264:QJC524265 QSY524264:QSY524265 RCU524264:RCU524265 RMQ524264:RMQ524265 RWM524264:RWM524265 SGI524264:SGI524265 SQE524264:SQE524265 TAA524264:TAA524265 TJW524264:TJW524265 TTS524264:TTS524265 UDO524264:UDO524265 UNK524264:UNK524265 UXG524264:UXG524265 VHC524264:VHC524265 VQY524264:VQY524265 WAU524264:WAU524265 WKQ524264:WKQ524265 WUM524264:WUM524265 IA589800:IA589801 RW589800:RW589801 ABS589800:ABS589801 ALO589800:ALO589801 AVK589800:AVK589801 BFG589800:BFG589801 BPC589800:BPC589801 BYY589800:BYY589801 CIU589800:CIU589801 CSQ589800:CSQ589801 DCM589800:DCM589801 DMI589800:DMI589801 DWE589800:DWE589801 EGA589800:EGA589801 EPW589800:EPW589801 EZS589800:EZS589801 FJO589800:FJO589801 FTK589800:FTK589801 GDG589800:GDG589801 GNC589800:GNC589801 GWY589800:GWY589801 HGU589800:HGU589801 HQQ589800:HQQ589801 IAM589800:IAM589801 IKI589800:IKI589801 IUE589800:IUE589801 JEA589800:JEA589801 JNW589800:JNW589801 JXS589800:JXS589801 KHO589800:KHO589801 KRK589800:KRK589801 LBG589800:LBG589801 LLC589800:LLC589801 LUY589800:LUY589801 MEU589800:MEU589801 MOQ589800:MOQ589801 MYM589800:MYM589801 NII589800:NII589801 NSE589800:NSE589801 OCA589800:OCA589801 OLW589800:OLW589801 OVS589800:OVS589801 PFO589800:PFO589801 PPK589800:PPK589801 PZG589800:PZG589801 QJC589800:QJC589801 QSY589800:QSY589801 RCU589800:RCU589801 RMQ589800:RMQ589801 RWM589800:RWM589801 SGI589800:SGI589801 SQE589800:SQE589801 TAA589800:TAA589801 TJW589800:TJW589801 TTS589800:TTS589801 UDO589800:UDO589801 UNK589800:UNK589801 UXG589800:UXG589801 VHC589800:VHC589801 VQY589800:VQY589801 WAU589800:WAU589801 WKQ589800:WKQ589801 WUM589800:WUM589801 IA655336:IA655337 RW655336:RW655337 ABS655336:ABS655337 ALO655336:ALO655337 AVK655336:AVK655337 BFG655336:BFG655337 BPC655336:BPC655337 BYY655336:BYY655337 CIU655336:CIU655337 CSQ655336:CSQ655337 DCM655336:DCM655337 DMI655336:DMI655337 DWE655336:DWE655337 EGA655336:EGA655337 EPW655336:EPW655337 EZS655336:EZS655337 FJO655336:FJO655337 FTK655336:FTK655337 GDG655336:GDG655337 GNC655336:GNC655337 GWY655336:GWY655337 HGU655336:HGU655337 HQQ655336:HQQ655337 IAM655336:IAM655337 IKI655336:IKI655337 IUE655336:IUE655337 JEA655336:JEA655337 JNW655336:JNW655337 JXS655336:JXS655337 KHO655336:KHO655337 KRK655336:KRK655337 LBG655336:LBG655337 LLC655336:LLC655337 LUY655336:LUY655337 MEU655336:MEU655337 MOQ655336:MOQ655337 MYM655336:MYM655337 NII655336:NII655337 NSE655336:NSE655337 OCA655336:OCA655337 OLW655336:OLW655337 OVS655336:OVS655337 PFO655336:PFO655337 PPK655336:PPK655337 PZG655336:PZG655337 QJC655336:QJC655337 QSY655336:QSY655337 RCU655336:RCU655337 RMQ655336:RMQ655337 RWM655336:RWM655337 SGI655336:SGI655337 SQE655336:SQE655337 TAA655336:TAA655337 TJW655336:TJW655337 TTS655336:TTS655337 UDO655336:UDO655337 UNK655336:UNK655337 UXG655336:UXG655337 VHC655336:VHC655337 VQY655336:VQY655337 WAU655336:WAU655337 WKQ655336:WKQ655337 WUM655336:WUM655337 IA720872:IA720873 RW720872:RW720873 ABS720872:ABS720873 ALO720872:ALO720873 AVK720872:AVK720873 BFG720872:BFG720873 BPC720872:BPC720873 BYY720872:BYY720873 CIU720872:CIU720873 CSQ720872:CSQ720873 DCM720872:DCM720873 DMI720872:DMI720873 DWE720872:DWE720873 EGA720872:EGA720873 EPW720872:EPW720873 EZS720872:EZS720873 FJO720872:FJO720873 FTK720872:FTK720873 GDG720872:GDG720873 GNC720872:GNC720873 GWY720872:GWY720873 HGU720872:HGU720873 HQQ720872:HQQ720873 IAM720872:IAM720873 IKI720872:IKI720873 IUE720872:IUE720873 JEA720872:JEA720873 JNW720872:JNW720873 JXS720872:JXS720873 KHO720872:KHO720873 KRK720872:KRK720873 LBG720872:LBG720873 LLC720872:LLC720873 LUY720872:LUY720873 MEU720872:MEU720873 MOQ720872:MOQ720873 MYM720872:MYM720873 NII720872:NII720873 NSE720872:NSE720873 OCA720872:OCA720873 OLW720872:OLW720873 OVS720872:OVS720873 PFO720872:PFO720873 PPK720872:PPK720873 PZG720872:PZG720873 QJC720872:QJC720873 QSY720872:QSY720873 RCU720872:RCU720873 RMQ720872:RMQ720873 RWM720872:RWM720873 SGI720872:SGI720873 SQE720872:SQE720873 TAA720872:TAA720873 TJW720872:TJW720873 TTS720872:TTS720873 UDO720872:UDO720873 UNK720872:UNK720873 UXG720872:UXG720873 VHC720872:VHC720873 VQY720872:VQY720873 WAU720872:WAU720873 WKQ720872:WKQ720873 WUM720872:WUM720873 IA786408:IA786409 RW786408:RW786409 ABS786408:ABS786409 ALO786408:ALO786409 AVK786408:AVK786409 BFG786408:BFG786409 BPC786408:BPC786409 BYY786408:BYY786409 CIU786408:CIU786409 CSQ786408:CSQ786409 DCM786408:DCM786409 DMI786408:DMI786409 DWE786408:DWE786409 EGA786408:EGA786409 EPW786408:EPW786409 EZS786408:EZS786409 FJO786408:FJO786409 FTK786408:FTK786409 GDG786408:GDG786409 GNC786408:GNC786409 GWY786408:GWY786409 HGU786408:HGU786409 HQQ786408:HQQ786409 IAM786408:IAM786409 IKI786408:IKI786409 IUE786408:IUE786409 JEA786408:JEA786409 JNW786408:JNW786409 JXS786408:JXS786409 KHO786408:KHO786409 KRK786408:KRK786409 LBG786408:LBG786409 LLC786408:LLC786409 LUY786408:LUY786409 MEU786408:MEU786409 MOQ786408:MOQ786409 MYM786408:MYM786409 NII786408:NII786409 NSE786408:NSE786409 OCA786408:OCA786409 OLW786408:OLW786409 OVS786408:OVS786409 PFO786408:PFO786409 PPK786408:PPK786409 PZG786408:PZG786409 QJC786408:QJC786409 QSY786408:QSY786409 RCU786408:RCU786409 RMQ786408:RMQ786409 RWM786408:RWM786409 SGI786408:SGI786409 SQE786408:SQE786409 TAA786408:TAA786409 TJW786408:TJW786409 TTS786408:TTS786409 UDO786408:UDO786409 UNK786408:UNK786409 UXG786408:UXG786409 VHC786408:VHC786409 VQY786408:VQY786409 WAU786408:WAU786409 WKQ786408:WKQ786409 WUM786408:WUM786409 IA851944:IA851945 RW851944:RW851945 ABS851944:ABS851945 ALO851944:ALO851945 AVK851944:AVK851945 BFG851944:BFG851945 BPC851944:BPC851945 BYY851944:BYY851945 CIU851944:CIU851945 CSQ851944:CSQ851945 DCM851944:DCM851945 DMI851944:DMI851945 DWE851944:DWE851945 EGA851944:EGA851945 EPW851944:EPW851945 EZS851944:EZS851945 FJO851944:FJO851945 FTK851944:FTK851945 GDG851944:GDG851945 GNC851944:GNC851945 GWY851944:GWY851945 HGU851944:HGU851945 HQQ851944:HQQ851945 IAM851944:IAM851945 IKI851944:IKI851945 IUE851944:IUE851945 JEA851944:JEA851945 JNW851944:JNW851945 JXS851944:JXS851945 KHO851944:KHO851945 KRK851944:KRK851945 LBG851944:LBG851945 LLC851944:LLC851945 LUY851944:LUY851945 MEU851944:MEU851945 MOQ851944:MOQ851945 MYM851944:MYM851945 NII851944:NII851945 NSE851944:NSE851945 OCA851944:OCA851945 OLW851944:OLW851945 OVS851944:OVS851945 PFO851944:PFO851945 PPK851944:PPK851945 PZG851944:PZG851945 QJC851944:QJC851945 QSY851944:QSY851945 RCU851944:RCU851945 RMQ851944:RMQ851945 RWM851944:RWM851945 SGI851944:SGI851945 SQE851944:SQE851945 TAA851944:TAA851945 TJW851944:TJW851945 TTS851944:TTS851945 UDO851944:UDO851945 UNK851944:UNK851945 UXG851944:UXG851945 VHC851944:VHC851945 VQY851944:VQY851945 WAU851944:WAU851945 WKQ851944:WKQ851945 WUM851944:WUM851945 IA917480:IA917481 RW917480:RW917481 ABS917480:ABS917481 ALO917480:ALO917481 AVK917480:AVK917481 BFG917480:BFG917481 BPC917480:BPC917481 BYY917480:BYY917481 CIU917480:CIU917481 CSQ917480:CSQ917481 DCM917480:DCM917481 DMI917480:DMI917481 DWE917480:DWE917481 EGA917480:EGA917481 EPW917480:EPW917481 EZS917480:EZS917481 FJO917480:FJO917481 FTK917480:FTK917481 GDG917480:GDG917481 GNC917480:GNC917481 GWY917480:GWY917481 HGU917480:HGU917481 HQQ917480:HQQ917481 IAM917480:IAM917481 IKI917480:IKI917481 IUE917480:IUE917481 JEA917480:JEA917481 JNW917480:JNW917481 JXS917480:JXS917481 KHO917480:KHO917481 KRK917480:KRK917481 LBG917480:LBG917481 LLC917480:LLC917481 LUY917480:LUY917481 MEU917480:MEU917481 MOQ917480:MOQ917481 MYM917480:MYM917481 NII917480:NII917481 NSE917480:NSE917481 OCA917480:OCA917481 OLW917480:OLW917481 OVS917480:OVS917481 PFO917480:PFO917481 PPK917480:PPK917481 PZG917480:PZG917481 QJC917480:QJC917481 QSY917480:QSY917481 RCU917480:RCU917481 RMQ917480:RMQ917481 RWM917480:RWM917481 SGI917480:SGI917481 SQE917480:SQE917481 TAA917480:TAA917481 TJW917480:TJW917481 TTS917480:TTS917481 UDO917480:UDO917481 UNK917480:UNK917481 UXG917480:UXG917481 VHC917480:VHC917481 VQY917480:VQY917481 WAU917480:WAU917481 WKQ917480:WKQ917481 WUM917480:WUM917481 IA983016:IA983017 RW983016:RW983017 ABS983016:ABS983017 ALO983016:ALO983017 AVK983016:AVK983017 BFG983016:BFG983017 BPC983016:BPC983017 BYY983016:BYY983017 CIU983016:CIU983017 CSQ983016:CSQ983017 DCM983016:DCM983017 DMI983016:DMI983017 DWE983016:DWE983017 EGA983016:EGA983017 EPW983016:EPW983017 EZS983016:EZS983017 FJO983016:FJO983017 FTK983016:FTK983017 GDG983016:GDG983017 GNC983016:GNC983017 GWY983016:GWY983017 HGU983016:HGU983017 HQQ983016:HQQ983017 IAM983016:IAM983017 IKI983016:IKI983017 IUE983016:IUE983017 JEA983016:JEA983017 JNW983016:JNW983017 JXS983016:JXS983017 KHO983016:KHO983017 KRK983016:KRK983017 LBG983016:LBG983017 LLC983016:LLC983017 LUY983016:LUY983017 MEU983016:MEU983017 MOQ983016:MOQ983017 MYM983016:MYM983017 NII983016:NII983017 NSE983016:NSE983017 OCA983016:OCA983017 OLW983016:OLW983017 OVS983016:OVS983017 PFO983016:PFO983017 PPK983016:PPK983017 PZG983016:PZG983017 QJC983016:QJC983017 QSY983016:QSY983017 RCU983016:RCU983017 RMQ983016:RMQ983017 RWM983016:RWM983017 SGI983016:SGI983017 SQE983016:SQE983017 TAA983016:TAA983017 TJW983016:TJW983017 TTS983016:TTS983017 UDO983016:UDO983017 UNK983016:UNK983017 UXG983016:UXG983017 VHC983016:VHC983017 VQY983016:VQY983017 WAU983016:WAU983017 WKQ983016:WKQ983017 WUM983016:WUM983017 IM65512:JZ65513 SI65512:TV65513 ACE65512:ADR65513 AMA65512:ANN65513 AVW65512:AXJ65513 BFS65512:BHF65513 BPO65512:BRB65513 BZK65512:CAX65513 CJG65512:CKT65513 CTC65512:CUP65513 DCY65512:DEL65513 DMU65512:DOH65513 DWQ65512:DYD65513 EGM65512:EHZ65513 EQI65512:ERV65513 FAE65512:FBR65513 FKA65512:FLN65513 FTW65512:FVJ65513 GDS65512:GFF65513 GNO65512:GPB65513 GXK65512:GYX65513 HHG65512:HIT65513 HRC65512:HSP65513 IAY65512:ICL65513 IKU65512:IMH65513 IUQ65512:IWD65513 JEM65512:JFZ65513 JOI65512:JPV65513 JYE65512:JZR65513 KIA65512:KJN65513 KRW65512:KTJ65513 LBS65512:LDF65513 LLO65512:LNB65513 LVK65512:LWX65513 MFG65512:MGT65513 MPC65512:MQP65513 MYY65512:NAL65513 NIU65512:NKH65513 NSQ65512:NUD65513 OCM65512:ODZ65513 OMI65512:ONV65513 OWE65512:OXR65513 PGA65512:PHN65513 PPW65512:PRJ65513 PZS65512:QBF65513 QJO65512:QLB65513 QTK65512:QUX65513 RDG65512:RET65513 RNC65512:ROP65513 RWY65512:RYL65513 SGU65512:SIH65513 SQQ65512:SSD65513 TAM65512:TBZ65513 TKI65512:TLV65513 TUE65512:TVR65513 UEA65512:UFN65513 UNW65512:UPJ65513 UXS65512:UZF65513 VHO65512:VJB65513 VRK65512:VSX65513 WBG65512:WCT65513 WLC65512:WMP65513 WUY65512:WWL65513 IM131048:JZ131049 SI131048:TV131049 ACE131048:ADR131049 AMA131048:ANN131049 AVW131048:AXJ131049 BFS131048:BHF131049 BPO131048:BRB131049 BZK131048:CAX131049 CJG131048:CKT131049 CTC131048:CUP131049 DCY131048:DEL131049 DMU131048:DOH131049 DWQ131048:DYD131049 EGM131048:EHZ131049 EQI131048:ERV131049 FAE131048:FBR131049 FKA131048:FLN131049 FTW131048:FVJ131049 GDS131048:GFF131049 GNO131048:GPB131049 GXK131048:GYX131049 HHG131048:HIT131049 HRC131048:HSP131049 IAY131048:ICL131049 IKU131048:IMH131049 IUQ131048:IWD131049 JEM131048:JFZ131049 JOI131048:JPV131049 JYE131048:JZR131049 KIA131048:KJN131049 KRW131048:KTJ131049 LBS131048:LDF131049 LLO131048:LNB131049 LVK131048:LWX131049 MFG131048:MGT131049 MPC131048:MQP131049 MYY131048:NAL131049 NIU131048:NKH131049 NSQ131048:NUD131049 OCM131048:ODZ131049 OMI131048:ONV131049 OWE131048:OXR131049 PGA131048:PHN131049 PPW131048:PRJ131049 PZS131048:QBF131049 QJO131048:QLB131049 QTK131048:QUX131049 RDG131048:RET131049 RNC131048:ROP131049 RWY131048:RYL131049 SGU131048:SIH131049 SQQ131048:SSD131049 TAM131048:TBZ131049 TKI131048:TLV131049 TUE131048:TVR131049 UEA131048:UFN131049 UNW131048:UPJ131049 UXS131048:UZF131049 VHO131048:VJB131049 VRK131048:VSX131049 WBG131048:WCT131049 WLC131048:WMP131049 WUY131048:WWL131049 IM196584:JZ196585 SI196584:TV196585 ACE196584:ADR196585 AMA196584:ANN196585 AVW196584:AXJ196585 BFS196584:BHF196585 BPO196584:BRB196585 BZK196584:CAX196585 CJG196584:CKT196585 CTC196584:CUP196585 DCY196584:DEL196585 DMU196584:DOH196585 DWQ196584:DYD196585 EGM196584:EHZ196585 EQI196584:ERV196585 FAE196584:FBR196585 FKA196584:FLN196585 FTW196584:FVJ196585 GDS196584:GFF196585 GNO196584:GPB196585 GXK196584:GYX196585 HHG196584:HIT196585 HRC196584:HSP196585 IAY196584:ICL196585 IKU196584:IMH196585 IUQ196584:IWD196585 JEM196584:JFZ196585 JOI196584:JPV196585 JYE196584:JZR196585 KIA196584:KJN196585 KRW196584:KTJ196585 LBS196584:LDF196585 LLO196584:LNB196585 LVK196584:LWX196585 MFG196584:MGT196585 MPC196584:MQP196585 MYY196584:NAL196585 NIU196584:NKH196585 NSQ196584:NUD196585 OCM196584:ODZ196585 OMI196584:ONV196585 OWE196584:OXR196585 PGA196584:PHN196585 PPW196584:PRJ196585 PZS196584:QBF196585 QJO196584:QLB196585 QTK196584:QUX196585 RDG196584:RET196585 RNC196584:ROP196585 RWY196584:RYL196585 SGU196584:SIH196585 SQQ196584:SSD196585 TAM196584:TBZ196585 TKI196584:TLV196585 TUE196584:TVR196585 UEA196584:UFN196585 UNW196584:UPJ196585 UXS196584:UZF196585 VHO196584:VJB196585 VRK196584:VSX196585 WBG196584:WCT196585 WLC196584:WMP196585 WUY196584:WWL196585 IM262120:JZ262121 SI262120:TV262121 ACE262120:ADR262121 AMA262120:ANN262121 AVW262120:AXJ262121 BFS262120:BHF262121 BPO262120:BRB262121 BZK262120:CAX262121 CJG262120:CKT262121 CTC262120:CUP262121 DCY262120:DEL262121 DMU262120:DOH262121 DWQ262120:DYD262121 EGM262120:EHZ262121 EQI262120:ERV262121 FAE262120:FBR262121 FKA262120:FLN262121 FTW262120:FVJ262121 GDS262120:GFF262121 GNO262120:GPB262121 GXK262120:GYX262121 HHG262120:HIT262121 HRC262120:HSP262121 IAY262120:ICL262121 IKU262120:IMH262121 IUQ262120:IWD262121 JEM262120:JFZ262121 JOI262120:JPV262121 JYE262120:JZR262121 KIA262120:KJN262121 KRW262120:KTJ262121 LBS262120:LDF262121 LLO262120:LNB262121 LVK262120:LWX262121 MFG262120:MGT262121 MPC262120:MQP262121 MYY262120:NAL262121 NIU262120:NKH262121 NSQ262120:NUD262121 OCM262120:ODZ262121 OMI262120:ONV262121 OWE262120:OXR262121 PGA262120:PHN262121 PPW262120:PRJ262121 PZS262120:QBF262121 QJO262120:QLB262121 QTK262120:QUX262121 RDG262120:RET262121 RNC262120:ROP262121 RWY262120:RYL262121 SGU262120:SIH262121 SQQ262120:SSD262121 TAM262120:TBZ262121 TKI262120:TLV262121 TUE262120:TVR262121 UEA262120:UFN262121 UNW262120:UPJ262121 UXS262120:UZF262121 VHO262120:VJB262121 VRK262120:VSX262121 WBG262120:WCT262121 WLC262120:WMP262121 WUY262120:WWL262121 IM327656:JZ327657 SI327656:TV327657 ACE327656:ADR327657 AMA327656:ANN327657 AVW327656:AXJ327657 BFS327656:BHF327657 BPO327656:BRB327657 BZK327656:CAX327657 CJG327656:CKT327657 CTC327656:CUP327657 DCY327656:DEL327657 DMU327656:DOH327657 DWQ327656:DYD327657 EGM327656:EHZ327657 EQI327656:ERV327657 FAE327656:FBR327657 FKA327656:FLN327657 FTW327656:FVJ327657 GDS327656:GFF327657 GNO327656:GPB327657 GXK327656:GYX327657 HHG327656:HIT327657 HRC327656:HSP327657 IAY327656:ICL327657 IKU327656:IMH327657 IUQ327656:IWD327657 JEM327656:JFZ327657 JOI327656:JPV327657 JYE327656:JZR327657 KIA327656:KJN327657 KRW327656:KTJ327657 LBS327656:LDF327657 LLO327656:LNB327657 LVK327656:LWX327657 MFG327656:MGT327657 MPC327656:MQP327657 MYY327656:NAL327657 NIU327656:NKH327657 NSQ327656:NUD327657 OCM327656:ODZ327657 OMI327656:ONV327657 OWE327656:OXR327657 PGA327656:PHN327657 PPW327656:PRJ327657 PZS327656:QBF327657 QJO327656:QLB327657 QTK327656:QUX327657 RDG327656:RET327657 RNC327656:ROP327657 RWY327656:RYL327657 SGU327656:SIH327657 SQQ327656:SSD327657 TAM327656:TBZ327657 TKI327656:TLV327657 TUE327656:TVR327657 UEA327656:UFN327657 UNW327656:UPJ327657 UXS327656:UZF327657 VHO327656:VJB327657 VRK327656:VSX327657 WBG327656:WCT327657 WLC327656:WMP327657 WUY327656:WWL327657 IM393192:JZ393193 SI393192:TV393193 ACE393192:ADR393193 AMA393192:ANN393193 AVW393192:AXJ393193 BFS393192:BHF393193 BPO393192:BRB393193 BZK393192:CAX393193 CJG393192:CKT393193 CTC393192:CUP393193 DCY393192:DEL393193 DMU393192:DOH393193 DWQ393192:DYD393193 EGM393192:EHZ393193 EQI393192:ERV393193 FAE393192:FBR393193 FKA393192:FLN393193 FTW393192:FVJ393193 GDS393192:GFF393193 GNO393192:GPB393193 GXK393192:GYX393193 HHG393192:HIT393193 HRC393192:HSP393193 IAY393192:ICL393193 IKU393192:IMH393193 IUQ393192:IWD393193 JEM393192:JFZ393193 JOI393192:JPV393193 JYE393192:JZR393193 KIA393192:KJN393193 KRW393192:KTJ393193 LBS393192:LDF393193 LLO393192:LNB393193 LVK393192:LWX393193 MFG393192:MGT393193 MPC393192:MQP393193 MYY393192:NAL393193 NIU393192:NKH393193 NSQ393192:NUD393193 OCM393192:ODZ393193 OMI393192:ONV393193 OWE393192:OXR393193 PGA393192:PHN393193 PPW393192:PRJ393193 PZS393192:QBF393193 QJO393192:QLB393193 QTK393192:QUX393193 RDG393192:RET393193 RNC393192:ROP393193 RWY393192:RYL393193 SGU393192:SIH393193 SQQ393192:SSD393193 TAM393192:TBZ393193 TKI393192:TLV393193 TUE393192:TVR393193 UEA393192:UFN393193 UNW393192:UPJ393193 UXS393192:UZF393193 VHO393192:VJB393193 VRK393192:VSX393193 WBG393192:WCT393193 WLC393192:WMP393193 WUY393192:WWL393193 IM458728:JZ458729 SI458728:TV458729 ACE458728:ADR458729 AMA458728:ANN458729 AVW458728:AXJ458729 BFS458728:BHF458729 BPO458728:BRB458729 BZK458728:CAX458729 CJG458728:CKT458729 CTC458728:CUP458729 DCY458728:DEL458729 DMU458728:DOH458729 DWQ458728:DYD458729 EGM458728:EHZ458729 EQI458728:ERV458729 FAE458728:FBR458729 FKA458728:FLN458729 FTW458728:FVJ458729 GDS458728:GFF458729 GNO458728:GPB458729 GXK458728:GYX458729 HHG458728:HIT458729 HRC458728:HSP458729 IAY458728:ICL458729 IKU458728:IMH458729 IUQ458728:IWD458729 JEM458728:JFZ458729 JOI458728:JPV458729 JYE458728:JZR458729 KIA458728:KJN458729 KRW458728:KTJ458729 LBS458728:LDF458729 LLO458728:LNB458729 LVK458728:LWX458729 MFG458728:MGT458729 MPC458728:MQP458729 MYY458728:NAL458729 NIU458728:NKH458729 NSQ458728:NUD458729 OCM458728:ODZ458729 OMI458728:ONV458729 OWE458728:OXR458729 PGA458728:PHN458729 PPW458728:PRJ458729 PZS458728:QBF458729 QJO458728:QLB458729 QTK458728:QUX458729 RDG458728:RET458729 RNC458728:ROP458729 RWY458728:RYL458729 SGU458728:SIH458729 SQQ458728:SSD458729 TAM458728:TBZ458729 TKI458728:TLV458729 TUE458728:TVR458729 UEA458728:UFN458729 UNW458728:UPJ458729 UXS458728:UZF458729 VHO458728:VJB458729 VRK458728:VSX458729 WBG458728:WCT458729 WLC458728:WMP458729 WUY458728:WWL458729 IM524264:JZ524265 SI524264:TV524265 ACE524264:ADR524265 AMA524264:ANN524265 AVW524264:AXJ524265 BFS524264:BHF524265 BPO524264:BRB524265 BZK524264:CAX524265 CJG524264:CKT524265 CTC524264:CUP524265 DCY524264:DEL524265 DMU524264:DOH524265 DWQ524264:DYD524265 EGM524264:EHZ524265 EQI524264:ERV524265 FAE524264:FBR524265 FKA524264:FLN524265 FTW524264:FVJ524265 GDS524264:GFF524265 GNO524264:GPB524265 GXK524264:GYX524265 HHG524264:HIT524265 HRC524264:HSP524265 IAY524264:ICL524265 IKU524264:IMH524265 IUQ524264:IWD524265 JEM524264:JFZ524265 JOI524264:JPV524265 JYE524264:JZR524265 KIA524264:KJN524265 KRW524264:KTJ524265 LBS524264:LDF524265 LLO524264:LNB524265 LVK524264:LWX524265 MFG524264:MGT524265 MPC524264:MQP524265 MYY524264:NAL524265 NIU524264:NKH524265 NSQ524264:NUD524265 OCM524264:ODZ524265 OMI524264:ONV524265 OWE524264:OXR524265 PGA524264:PHN524265 PPW524264:PRJ524265 PZS524264:QBF524265 QJO524264:QLB524265 QTK524264:QUX524265 RDG524264:RET524265 RNC524264:ROP524265 RWY524264:RYL524265 SGU524264:SIH524265 SQQ524264:SSD524265 TAM524264:TBZ524265 TKI524264:TLV524265 TUE524264:TVR524265 UEA524264:UFN524265 UNW524264:UPJ524265 UXS524264:UZF524265 VHO524264:VJB524265 VRK524264:VSX524265 WBG524264:WCT524265 WLC524264:WMP524265 WUY524264:WWL524265 IM589800:JZ589801 SI589800:TV589801 ACE589800:ADR589801 AMA589800:ANN589801 AVW589800:AXJ589801 BFS589800:BHF589801 BPO589800:BRB589801 BZK589800:CAX589801 CJG589800:CKT589801 CTC589800:CUP589801 DCY589800:DEL589801 DMU589800:DOH589801 DWQ589800:DYD589801 EGM589800:EHZ589801 EQI589800:ERV589801 FAE589800:FBR589801 FKA589800:FLN589801 FTW589800:FVJ589801 GDS589800:GFF589801 GNO589800:GPB589801 GXK589800:GYX589801 HHG589800:HIT589801 HRC589800:HSP589801 IAY589800:ICL589801 IKU589800:IMH589801 IUQ589800:IWD589801 JEM589800:JFZ589801 JOI589800:JPV589801 JYE589800:JZR589801 KIA589800:KJN589801 KRW589800:KTJ589801 LBS589800:LDF589801 LLO589800:LNB589801 LVK589800:LWX589801 MFG589800:MGT589801 MPC589800:MQP589801 MYY589800:NAL589801 NIU589800:NKH589801 NSQ589800:NUD589801 OCM589800:ODZ589801 OMI589800:ONV589801 OWE589800:OXR589801 PGA589800:PHN589801 PPW589800:PRJ589801 PZS589800:QBF589801 QJO589800:QLB589801 QTK589800:QUX589801 RDG589800:RET589801 RNC589800:ROP589801 RWY589800:RYL589801 SGU589800:SIH589801 SQQ589800:SSD589801 TAM589800:TBZ589801 TKI589800:TLV589801 TUE589800:TVR589801 UEA589800:UFN589801 UNW589800:UPJ589801 UXS589800:UZF589801 VHO589800:VJB589801 VRK589800:VSX589801 WBG589800:WCT589801 WLC589800:WMP589801 WUY589800:WWL589801 IM655336:JZ655337 SI655336:TV655337 ACE655336:ADR655337 AMA655336:ANN655337 AVW655336:AXJ655337 BFS655336:BHF655337 BPO655336:BRB655337 BZK655336:CAX655337 CJG655336:CKT655337 CTC655336:CUP655337 DCY655336:DEL655337 DMU655336:DOH655337 DWQ655336:DYD655337 EGM655336:EHZ655337 EQI655336:ERV655337 FAE655336:FBR655337 FKA655336:FLN655337 FTW655336:FVJ655337 GDS655336:GFF655337 GNO655336:GPB655337 GXK655336:GYX655337 HHG655336:HIT655337 HRC655336:HSP655337 IAY655336:ICL655337 IKU655336:IMH655337 IUQ655336:IWD655337 JEM655336:JFZ655337 JOI655336:JPV655337 JYE655336:JZR655337 KIA655336:KJN655337 KRW655336:KTJ655337 LBS655336:LDF655337 LLO655336:LNB655337 LVK655336:LWX655337 MFG655336:MGT655337 MPC655336:MQP655337 MYY655336:NAL655337 NIU655336:NKH655337 NSQ655336:NUD655337 OCM655336:ODZ655337 OMI655336:ONV655337 OWE655336:OXR655337 PGA655336:PHN655337 PPW655336:PRJ655337 PZS655336:QBF655337 QJO655336:QLB655337 QTK655336:QUX655337 RDG655336:RET655337 RNC655336:ROP655337 RWY655336:RYL655337 SGU655336:SIH655337 SQQ655336:SSD655337 TAM655336:TBZ655337 TKI655336:TLV655337 TUE655336:TVR655337 UEA655336:UFN655337 UNW655336:UPJ655337 UXS655336:UZF655337 VHO655336:VJB655337 VRK655336:VSX655337 WBG655336:WCT655337 WLC655336:WMP655337 WUY655336:WWL655337 IM720872:JZ720873 SI720872:TV720873 ACE720872:ADR720873 AMA720872:ANN720873 AVW720872:AXJ720873 BFS720872:BHF720873 BPO720872:BRB720873 BZK720872:CAX720873 CJG720872:CKT720873 CTC720872:CUP720873 DCY720872:DEL720873 DMU720872:DOH720873 DWQ720872:DYD720873 EGM720872:EHZ720873 EQI720872:ERV720873 FAE720872:FBR720873 FKA720872:FLN720873 FTW720872:FVJ720873 GDS720872:GFF720873 GNO720872:GPB720873 GXK720872:GYX720873 HHG720872:HIT720873 HRC720872:HSP720873 IAY720872:ICL720873 IKU720872:IMH720873 IUQ720872:IWD720873 JEM720872:JFZ720873 JOI720872:JPV720873 JYE720872:JZR720873 KIA720872:KJN720873 KRW720872:KTJ720873 LBS720872:LDF720873 LLO720872:LNB720873 LVK720872:LWX720873 MFG720872:MGT720873 MPC720872:MQP720873 MYY720872:NAL720873 NIU720872:NKH720873 NSQ720872:NUD720873 OCM720872:ODZ720873 OMI720872:ONV720873 OWE720872:OXR720873 PGA720872:PHN720873 PPW720872:PRJ720873 PZS720872:QBF720873 QJO720872:QLB720873 QTK720872:QUX720873 RDG720872:RET720873 RNC720872:ROP720873 RWY720872:RYL720873 SGU720872:SIH720873 SQQ720872:SSD720873 TAM720872:TBZ720873 TKI720872:TLV720873 TUE720872:TVR720873 UEA720872:UFN720873 UNW720872:UPJ720873 UXS720872:UZF720873 VHO720872:VJB720873 VRK720872:VSX720873 WBG720872:WCT720873 WLC720872:WMP720873 WUY720872:WWL720873 IM786408:JZ786409 SI786408:TV786409 ACE786408:ADR786409 AMA786408:ANN786409 AVW786408:AXJ786409 BFS786408:BHF786409 BPO786408:BRB786409 BZK786408:CAX786409 CJG786408:CKT786409 CTC786408:CUP786409 DCY786408:DEL786409 DMU786408:DOH786409 DWQ786408:DYD786409 EGM786408:EHZ786409 EQI786408:ERV786409 FAE786408:FBR786409 FKA786408:FLN786409 FTW786408:FVJ786409 GDS786408:GFF786409 GNO786408:GPB786409 GXK786408:GYX786409 HHG786408:HIT786409 HRC786408:HSP786409 IAY786408:ICL786409 IKU786408:IMH786409 IUQ786408:IWD786409 JEM786408:JFZ786409 JOI786408:JPV786409 JYE786408:JZR786409 KIA786408:KJN786409 KRW786408:KTJ786409 LBS786408:LDF786409 LLO786408:LNB786409 LVK786408:LWX786409 MFG786408:MGT786409 MPC786408:MQP786409 MYY786408:NAL786409 NIU786408:NKH786409 NSQ786408:NUD786409 OCM786408:ODZ786409 OMI786408:ONV786409 OWE786408:OXR786409 PGA786408:PHN786409 PPW786408:PRJ786409 PZS786408:QBF786409 QJO786408:QLB786409 QTK786408:QUX786409 RDG786408:RET786409 RNC786408:ROP786409 RWY786408:RYL786409 SGU786408:SIH786409 SQQ786408:SSD786409 TAM786408:TBZ786409 TKI786408:TLV786409 TUE786408:TVR786409 UEA786408:UFN786409 UNW786408:UPJ786409 UXS786408:UZF786409 VHO786408:VJB786409 VRK786408:VSX786409 WBG786408:WCT786409 WLC786408:WMP786409 WUY786408:WWL786409 IM851944:JZ851945 SI851944:TV851945 ACE851944:ADR851945 AMA851944:ANN851945 AVW851944:AXJ851945 BFS851944:BHF851945 BPO851944:BRB851945 BZK851944:CAX851945 CJG851944:CKT851945 CTC851944:CUP851945 DCY851944:DEL851945 DMU851944:DOH851945 DWQ851944:DYD851945 EGM851944:EHZ851945 EQI851944:ERV851945 FAE851944:FBR851945 FKA851944:FLN851945 FTW851944:FVJ851945 GDS851944:GFF851945 GNO851944:GPB851945 GXK851944:GYX851945 HHG851944:HIT851945 HRC851944:HSP851945 IAY851944:ICL851945 IKU851944:IMH851945 IUQ851944:IWD851945 JEM851944:JFZ851945 JOI851944:JPV851945 JYE851944:JZR851945 KIA851944:KJN851945 KRW851944:KTJ851945 LBS851944:LDF851945 LLO851944:LNB851945 LVK851944:LWX851945 MFG851944:MGT851945 MPC851944:MQP851945 MYY851944:NAL851945 NIU851944:NKH851945 NSQ851944:NUD851945 OCM851944:ODZ851945 OMI851944:ONV851945 OWE851944:OXR851945 PGA851944:PHN851945 PPW851944:PRJ851945 PZS851944:QBF851945 QJO851944:QLB851945 QTK851944:QUX851945 RDG851944:RET851945 RNC851944:ROP851945 RWY851944:RYL851945 SGU851944:SIH851945 SQQ851944:SSD851945 TAM851944:TBZ851945 TKI851944:TLV851945 TUE851944:TVR851945 UEA851944:UFN851945 UNW851944:UPJ851945 UXS851944:UZF851945 VHO851944:VJB851945 VRK851944:VSX851945 WBG851944:WCT851945 WLC851944:WMP851945 WUY851944:WWL851945 IM917480:JZ917481 SI917480:TV917481 ACE917480:ADR917481 AMA917480:ANN917481 AVW917480:AXJ917481 BFS917480:BHF917481 BPO917480:BRB917481 BZK917480:CAX917481 CJG917480:CKT917481 CTC917480:CUP917481 DCY917480:DEL917481 DMU917480:DOH917481 DWQ917480:DYD917481 EGM917480:EHZ917481 EQI917480:ERV917481 FAE917480:FBR917481 FKA917480:FLN917481 FTW917480:FVJ917481 GDS917480:GFF917481 GNO917480:GPB917481 GXK917480:GYX917481 HHG917480:HIT917481 HRC917480:HSP917481 IAY917480:ICL917481 IKU917480:IMH917481 IUQ917480:IWD917481 JEM917480:JFZ917481 JOI917480:JPV917481 JYE917480:JZR917481 KIA917480:KJN917481 KRW917480:KTJ917481 LBS917480:LDF917481 LLO917480:LNB917481 LVK917480:LWX917481 MFG917480:MGT917481 MPC917480:MQP917481 MYY917480:NAL917481 NIU917480:NKH917481 NSQ917480:NUD917481 OCM917480:ODZ917481 OMI917480:ONV917481 OWE917480:OXR917481 PGA917480:PHN917481 PPW917480:PRJ917481 PZS917480:QBF917481 QJO917480:QLB917481 QTK917480:QUX917481 RDG917480:RET917481 RNC917480:ROP917481 RWY917480:RYL917481 SGU917480:SIH917481 SQQ917480:SSD917481 TAM917480:TBZ917481 TKI917480:TLV917481 TUE917480:TVR917481 UEA917480:UFN917481 UNW917480:UPJ917481 UXS917480:UZF917481 VHO917480:VJB917481 VRK917480:VSX917481 WBG917480:WCT917481 WLC917480:WMP917481 WUY917480:WWL917481 IM983016:JZ983017 SI983016:TV983017 ACE983016:ADR983017 AMA983016:ANN983017 AVW983016:AXJ983017 BFS983016:BHF983017 BPO983016:BRB983017 BZK983016:CAX983017 CJG983016:CKT983017 CTC983016:CUP983017 DCY983016:DEL983017 DMU983016:DOH983017 DWQ983016:DYD983017 EGM983016:EHZ983017 EQI983016:ERV983017 FAE983016:FBR983017 FKA983016:FLN983017 FTW983016:FVJ983017 GDS983016:GFF983017 GNO983016:GPB983017 GXK983016:GYX983017 HHG983016:HIT983017 HRC983016:HSP983017 IAY983016:ICL983017 IKU983016:IMH983017 IUQ983016:IWD983017 JEM983016:JFZ983017 JOI983016:JPV983017 JYE983016:JZR983017 KIA983016:KJN983017 KRW983016:KTJ983017 LBS983016:LDF983017 LLO983016:LNB983017 LVK983016:LWX983017 MFG983016:MGT983017 MPC983016:MQP983017 MYY983016:NAL983017 NIU983016:NKH983017 NSQ983016:NUD983017 OCM983016:ODZ983017 OMI983016:ONV983017 OWE983016:OXR983017 PGA983016:PHN983017 PPW983016:PRJ983017 PZS983016:QBF983017 QJO983016:QLB983017 QTK983016:QUX983017 RDG983016:RET983017 RNC983016:ROP983017 RWY983016:RYL983017 SGU983016:SIH983017 SQQ983016:SSD983017 TAM983016:TBZ983017 TKI983016:TLV983017 TUE983016:TVR983017 UEA983016:UFN983017 UNW983016:UPJ983017 UXS983016:UZF983017 VHO983016:VJB983017 VRK983016:VSX983017 WBG983016:WCT983017 WLC983016:WMP983017 WUY983016:WWL983017 L65512:BA65513 L131048:BA131049 L196584:BA196585 L262120:BA262121 L327656:BA327657 L393192:BA393193 L458728:BA458729 L524264:BA524265 L589800:BA589801 L655336:BA655337 L720872:BA720873 L786408:BA786409 L851944:BA851945 L917480:BA917481 L983016:BA983017 A65512:A65513 A131048:A131049 A196584:A196585 A262120:A262121 A327656:A327657 A393192:A393193 A458728:A458729 A524264:A524265 A589800:A589801 A655336:A655337 A720872:A720873 A786408:A786409 A851944:A851945 A917480:A917481 A983016:A983017 BT65512:CG65513 BT131048:CG131049 BT196584:CG196585 BT262120:CG262121 BT327656:CG327657 BT393192:CG393193 BT458728:CG458729 BT524264:CG524265 BT589800:CG589801 BT655336:CG655337 BT720872:CG720873 BT786408:CG786409 BT851944:CG851945 BT917480:CG917481 BT983016:CG983017"/>
    <dataValidation allowBlank="1" showInputMessage="1" showErrorMessage="1" errorTitle="بص لى كده" error="هو احنا عملنا حاجه علشان تغلط" sqref="IR65961:IT65961 SN65961:SP65961 ACJ65961:ACL65961 AMF65961:AMH65961 AWB65961:AWD65961 BFX65961:BFZ65961 BPT65961:BPV65961 BZP65961:BZR65961 CJL65961:CJN65961 CTH65961:CTJ65961 DDD65961:DDF65961 DMZ65961:DNB65961 DWV65961:DWX65961 EGR65961:EGT65961 EQN65961:EQP65961 FAJ65961:FAL65961 FKF65961:FKH65961 FUB65961:FUD65961 GDX65961:GDZ65961 GNT65961:GNV65961 GXP65961:GXR65961 HHL65961:HHN65961 HRH65961:HRJ65961 IBD65961:IBF65961 IKZ65961:ILB65961 IUV65961:IUX65961 JER65961:JET65961 JON65961:JOP65961 JYJ65961:JYL65961 KIF65961:KIH65961 KSB65961:KSD65961 LBX65961:LBZ65961 LLT65961:LLV65961 LVP65961:LVR65961 MFL65961:MFN65961 MPH65961:MPJ65961 MZD65961:MZF65961 NIZ65961:NJB65961 NSV65961:NSX65961 OCR65961:OCT65961 OMN65961:OMP65961 OWJ65961:OWL65961 PGF65961:PGH65961 PQB65961:PQD65961 PZX65961:PZZ65961 QJT65961:QJV65961 QTP65961:QTR65961 RDL65961:RDN65961 RNH65961:RNJ65961 RXD65961:RXF65961 SGZ65961:SHB65961 SQV65961:SQX65961 TAR65961:TAT65961 TKN65961:TKP65961 TUJ65961:TUL65961 UEF65961:UEH65961 UOB65961:UOD65961 UXX65961:UXZ65961 VHT65961:VHV65961 VRP65961:VRR65961 WBL65961:WBN65961 WLH65961:WLJ65961 WVD65961:WVF65961 IR131497:IT131497 SN131497:SP131497 ACJ131497:ACL131497 AMF131497:AMH131497 AWB131497:AWD131497 BFX131497:BFZ131497 BPT131497:BPV131497 BZP131497:BZR131497 CJL131497:CJN131497 CTH131497:CTJ131497 DDD131497:DDF131497 DMZ131497:DNB131497 DWV131497:DWX131497 EGR131497:EGT131497 EQN131497:EQP131497 FAJ131497:FAL131497 FKF131497:FKH131497 FUB131497:FUD131497 GDX131497:GDZ131497 GNT131497:GNV131497 GXP131497:GXR131497 HHL131497:HHN131497 HRH131497:HRJ131497 IBD131497:IBF131497 IKZ131497:ILB131497 IUV131497:IUX131497 JER131497:JET131497 JON131497:JOP131497 JYJ131497:JYL131497 KIF131497:KIH131497 KSB131497:KSD131497 LBX131497:LBZ131497 LLT131497:LLV131497 LVP131497:LVR131497 MFL131497:MFN131497 MPH131497:MPJ131497 MZD131497:MZF131497 NIZ131497:NJB131497 NSV131497:NSX131497 OCR131497:OCT131497 OMN131497:OMP131497 OWJ131497:OWL131497 PGF131497:PGH131497 PQB131497:PQD131497 PZX131497:PZZ131497 QJT131497:QJV131497 QTP131497:QTR131497 RDL131497:RDN131497 RNH131497:RNJ131497 RXD131497:RXF131497 SGZ131497:SHB131497 SQV131497:SQX131497 TAR131497:TAT131497 TKN131497:TKP131497 TUJ131497:TUL131497 UEF131497:UEH131497 UOB131497:UOD131497 UXX131497:UXZ131497 VHT131497:VHV131497 VRP131497:VRR131497 WBL131497:WBN131497 WLH131497:WLJ131497 WVD131497:WVF131497 IR197033:IT197033 SN197033:SP197033 ACJ197033:ACL197033 AMF197033:AMH197033 AWB197033:AWD197033 BFX197033:BFZ197033 BPT197033:BPV197033 BZP197033:BZR197033 CJL197033:CJN197033 CTH197033:CTJ197033 DDD197033:DDF197033 DMZ197033:DNB197033 DWV197033:DWX197033 EGR197033:EGT197033 EQN197033:EQP197033 FAJ197033:FAL197033 FKF197033:FKH197033 FUB197033:FUD197033 GDX197033:GDZ197033 GNT197033:GNV197033 GXP197033:GXR197033 HHL197033:HHN197033 HRH197033:HRJ197033 IBD197033:IBF197033 IKZ197033:ILB197033 IUV197033:IUX197033 JER197033:JET197033 JON197033:JOP197033 JYJ197033:JYL197033 KIF197033:KIH197033 KSB197033:KSD197033 LBX197033:LBZ197033 LLT197033:LLV197033 LVP197033:LVR197033 MFL197033:MFN197033 MPH197033:MPJ197033 MZD197033:MZF197033 NIZ197033:NJB197033 NSV197033:NSX197033 OCR197033:OCT197033 OMN197033:OMP197033 OWJ197033:OWL197033 PGF197033:PGH197033 PQB197033:PQD197033 PZX197033:PZZ197033 QJT197033:QJV197033 QTP197033:QTR197033 RDL197033:RDN197033 RNH197033:RNJ197033 RXD197033:RXF197033 SGZ197033:SHB197033 SQV197033:SQX197033 TAR197033:TAT197033 TKN197033:TKP197033 TUJ197033:TUL197033 UEF197033:UEH197033 UOB197033:UOD197033 UXX197033:UXZ197033 VHT197033:VHV197033 VRP197033:VRR197033 WBL197033:WBN197033 WLH197033:WLJ197033 WVD197033:WVF197033 IR262569:IT262569 SN262569:SP262569 ACJ262569:ACL262569 AMF262569:AMH262569 AWB262569:AWD262569 BFX262569:BFZ262569 BPT262569:BPV262569 BZP262569:BZR262569 CJL262569:CJN262569 CTH262569:CTJ262569 DDD262569:DDF262569 DMZ262569:DNB262569 DWV262569:DWX262569 EGR262569:EGT262569 EQN262569:EQP262569 FAJ262569:FAL262569 FKF262569:FKH262569 FUB262569:FUD262569 GDX262569:GDZ262569 GNT262569:GNV262569 GXP262569:GXR262569 HHL262569:HHN262569 HRH262569:HRJ262569 IBD262569:IBF262569 IKZ262569:ILB262569 IUV262569:IUX262569 JER262569:JET262569 JON262569:JOP262569 JYJ262569:JYL262569 KIF262569:KIH262569 KSB262569:KSD262569 LBX262569:LBZ262569 LLT262569:LLV262569 LVP262569:LVR262569 MFL262569:MFN262569 MPH262569:MPJ262569 MZD262569:MZF262569 NIZ262569:NJB262569 NSV262569:NSX262569 OCR262569:OCT262569 OMN262569:OMP262569 OWJ262569:OWL262569 PGF262569:PGH262569 PQB262569:PQD262569 PZX262569:PZZ262569 QJT262569:QJV262569 QTP262569:QTR262569 RDL262569:RDN262569 RNH262569:RNJ262569 RXD262569:RXF262569 SGZ262569:SHB262569 SQV262569:SQX262569 TAR262569:TAT262569 TKN262569:TKP262569 TUJ262569:TUL262569 UEF262569:UEH262569 UOB262569:UOD262569 UXX262569:UXZ262569 VHT262569:VHV262569 VRP262569:VRR262569 WBL262569:WBN262569 WLH262569:WLJ262569 WVD262569:WVF262569 IR328105:IT328105 SN328105:SP328105 ACJ328105:ACL328105 AMF328105:AMH328105 AWB328105:AWD328105 BFX328105:BFZ328105 BPT328105:BPV328105 BZP328105:BZR328105 CJL328105:CJN328105 CTH328105:CTJ328105 DDD328105:DDF328105 DMZ328105:DNB328105 DWV328105:DWX328105 EGR328105:EGT328105 EQN328105:EQP328105 FAJ328105:FAL328105 FKF328105:FKH328105 FUB328105:FUD328105 GDX328105:GDZ328105 GNT328105:GNV328105 GXP328105:GXR328105 HHL328105:HHN328105 HRH328105:HRJ328105 IBD328105:IBF328105 IKZ328105:ILB328105 IUV328105:IUX328105 JER328105:JET328105 JON328105:JOP328105 JYJ328105:JYL328105 KIF328105:KIH328105 KSB328105:KSD328105 LBX328105:LBZ328105 LLT328105:LLV328105 LVP328105:LVR328105 MFL328105:MFN328105 MPH328105:MPJ328105 MZD328105:MZF328105 NIZ328105:NJB328105 NSV328105:NSX328105 OCR328105:OCT328105 OMN328105:OMP328105 OWJ328105:OWL328105 PGF328105:PGH328105 PQB328105:PQD328105 PZX328105:PZZ328105 QJT328105:QJV328105 QTP328105:QTR328105 RDL328105:RDN328105 RNH328105:RNJ328105 RXD328105:RXF328105 SGZ328105:SHB328105 SQV328105:SQX328105 TAR328105:TAT328105 TKN328105:TKP328105 TUJ328105:TUL328105 UEF328105:UEH328105 UOB328105:UOD328105 UXX328105:UXZ328105 VHT328105:VHV328105 VRP328105:VRR328105 WBL328105:WBN328105 WLH328105:WLJ328105 WVD328105:WVF328105 IR393641:IT393641 SN393641:SP393641 ACJ393641:ACL393641 AMF393641:AMH393641 AWB393641:AWD393641 BFX393641:BFZ393641 BPT393641:BPV393641 BZP393641:BZR393641 CJL393641:CJN393641 CTH393641:CTJ393641 DDD393641:DDF393641 DMZ393641:DNB393641 DWV393641:DWX393641 EGR393641:EGT393641 EQN393641:EQP393641 FAJ393641:FAL393641 FKF393641:FKH393641 FUB393641:FUD393641 GDX393641:GDZ393641 GNT393641:GNV393641 GXP393641:GXR393641 HHL393641:HHN393641 HRH393641:HRJ393641 IBD393641:IBF393641 IKZ393641:ILB393641 IUV393641:IUX393641 JER393641:JET393641 JON393641:JOP393641 JYJ393641:JYL393641 KIF393641:KIH393641 KSB393641:KSD393641 LBX393641:LBZ393641 LLT393641:LLV393641 LVP393641:LVR393641 MFL393641:MFN393641 MPH393641:MPJ393641 MZD393641:MZF393641 NIZ393641:NJB393641 NSV393641:NSX393641 OCR393641:OCT393641 OMN393641:OMP393641 OWJ393641:OWL393641 PGF393641:PGH393641 PQB393641:PQD393641 PZX393641:PZZ393641 QJT393641:QJV393641 QTP393641:QTR393641 RDL393641:RDN393641 RNH393641:RNJ393641 RXD393641:RXF393641 SGZ393641:SHB393641 SQV393641:SQX393641 TAR393641:TAT393641 TKN393641:TKP393641 TUJ393641:TUL393641 UEF393641:UEH393641 UOB393641:UOD393641 UXX393641:UXZ393641 VHT393641:VHV393641 VRP393641:VRR393641 WBL393641:WBN393641 WLH393641:WLJ393641 WVD393641:WVF393641 IR459177:IT459177 SN459177:SP459177 ACJ459177:ACL459177 AMF459177:AMH459177 AWB459177:AWD459177 BFX459177:BFZ459177 BPT459177:BPV459177 BZP459177:BZR459177 CJL459177:CJN459177 CTH459177:CTJ459177 DDD459177:DDF459177 DMZ459177:DNB459177 DWV459177:DWX459177 EGR459177:EGT459177 EQN459177:EQP459177 FAJ459177:FAL459177 FKF459177:FKH459177 FUB459177:FUD459177 GDX459177:GDZ459177 GNT459177:GNV459177 GXP459177:GXR459177 HHL459177:HHN459177 HRH459177:HRJ459177 IBD459177:IBF459177 IKZ459177:ILB459177 IUV459177:IUX459177 JER459177:JET459177 JON459177:JOP459177 JYJ459177:JYL459177 KIF459177:KIH459177 KSB459177:KSD459177 LBX459177:LBZ459177 LLT459177:LLV459177 LVP459177:LVR459177 MFL459177:MFN459177 MPH459177:MPJ459177 MZD459177:MZF459177 NIZ459177:NJB459177 NSV459177:NSX459177 OCR459177:OCT459177 OMN459177:OMP459177 OWJ459177:OWL459177 PGF459177:PGH459177 PQB459177:PQD459177 PZX459177:PZZ459177 QJT459177:QJV459177 QTP459177:QTR459177 RDL459177:RDN459177 RNH459177:RNJ459177 RXD459177:RXF459177 SGZ459177:SHB459177 SQV459177:SQX459177 TAR459177:TAT459177 TKN459177:TKP459177 TUJ459177:TUL459177 UEF459177:UEH459177 UOB459177:UOD459177 UXX459177:UXZ459177 VHT459177:VHV459177 VRP459177:VRR459177 WBL459177:WBN459177 WLH459177:WLJ459177 WVD459177:WVF459177 IR524713:IT524713 SN524713:SP524713 ACJ524713:ACL524713 AMF524713:AMH524713 AWB524713:AWD524713 BFX524713:BFZ524713 BPT524713:BPV524713 BZP524713:BZR524713 CJL524713:CJN524713 CTH524713:CTJ524713 DDD524713:DDF524713 DMZ524713:DNB524713 DWV524713:DWX524713 EGR524713:EGT524713 EQN524713:EQP524713 FAJ524713:FAL524713 FKF524713:FKH524713 FUB524713:FUD524713 GDX524713:GDZ524713 GNT524713:GNV524713 GXP524713:GXR524713 HHL524713:HHN524713 HRH524713:HRJ524713 IBD524713:IBF524713 IKZ524713:ILB524713 IUV524713:IUX524713 JER524713:JET524713 JON524713:JOP524713 JYJ524713:JYL524713 KIF524713:KIH524713 KSB524713:KSD524713 LBX524713:LBZ524713 LLT524713:LLV524713 LVP524713:LVR524713 MFL524713:MFN524713 MPH524713:MPJ524713 MZD524713:MZF524713 NIZ524713:NJB524713 NSV524713:NSX524713 OCR524713:OCT524713 OMN524713:OMP524713 OWJ524713:OWL524713 PGF524713:PGH524713 PQB524713:PQD524713 PZX524713:PZZ524713 QJT524713:QJV524713 QTP524713:QTR524713 RDL524713:RDN524713 RNH524713:RNJ524713 RXD524713:RXF524713 SGZ524713:SHB524713 SQV524713:SQX524713 TAR524713:TAT524713 TKN524713:TKP524713 TUJ524713:TUL524713 UEF524713:UEH524713 UOB524713:UOD524713 UXX524713:UXZ524713 VHT524713:VHV524713 VRP524713:VRR524713 WBL524713:WBN524713 WLH524713:WLJ524713 WVD524713:WVF524713 IR590249:IT590249 SN590249:SP590249 ACJ590249:ACL590249 AMF590249:AMH590249 AWB590249:AWD590249 BFX590249:BFZ590249 BPT590249:BPV590249 BZP590249:BZR590249 CJL590249:CJN590249 CTH590249:CTJ590249 DDD590249:DDF590249 DMZ590249:DNB590249 DWV590249:DWX590249 EGR590249:EGT590249 EQN590249:EQP590249 FAJ590249:FAL590249 FKF590249:FKH590249 FUB590249:FUD590249 GDX590249:GDZ590249 GNT590249:GNV590249 GXP590249:GXR590249 HHL590249:HHN590249 HRH590249:HRJ590249 IBD590249:IBF590249 IKZ590249:ILB590249 IUV590249:IUX590249 JER590249:JET590249 JON590249:JOP590249 JYJ590249:JYL590249 KIF590249:KIH590249 KSB590249:KSD590249 LBX590249:LBZ590249 LLT590249:LLV590249 LVP590249:LVR590249 MFL590249:MFN590249 MPH590249:MPJ590249 MZD590249:MZF590249 NIZ590249:NJB590249 NSV590249:NSX590249 OCR590249:OCT590249 OMN590249:OMP590249 OWJ590249:OWL590249 PGF590249:PGH590249 PQB590249:PQD590249 PZX590249:PZZ590249 QJT590249:QJV590249 QTP590249:QTR590249 RDL590249:RDN590249 RNH590249:RNJ590249 RXD590249:RXF590249 SGZ590249:SHB590249 SQV590249:SQX590249 TAR590249:TAT590249 TKN590249:TKP590249 TUJ590249:TUL590249 UEF590249:UEH590249 UOB590249:UOD590249 UXX590249:UXZ590249 VHT590249:VHV590249 VRP590249:VRR590249 WBL590249:WBN590249 WLH590249:WLJ590249 WVD590249:WVF590249 IR655785:IT655785 SN655785:SP655785 ACJ655785:ACL655785 AMF655785:AMH655785 AWB655785:AWD655785 BFX655785:BFZ655785 BPT655785:BPV655785 BZP655785:BZR655785 CJL655785:CJN655785 CTH655785:CTJ655785 DDD655785:DDF655785 DMZ655785:DNB655785 DWV655785:DWX655785 EGR655785:EGT655785 EQN655785:EQP655785 FAJ655785:FAL655785 FKF655785:FKH655785 FUB655785:FUD655785 GDX655785:GDZ655785 GNT655785:GNV655785 GXP655785:GXR655785 HHL655785:HHN655785 HRH655785:HRJ655785 IBD655785:IBF655785 IKZ655785:ILB655785 IUV655785:IUX655785 JER655785:JET655785 JON655785:JOP655785 JYJ655785:JYL655785 KIF655785:KIH655785 KSB655785:KSD655785 LBX655785:LBZ655785 LLT655785:LLV655785 LVP655785:LVR655785 MFL655785:MFN655785 MPH655785:MPJ655785 MZD655785:MZF655785 NIZ655785:NJB655785 NSV655785:NSX655785 OCR655785:OCT655785 OMN655785:OMP655785 OWJ655785:OWL655785 PGF655785:PGH655785 PQB655785:PQD655785 PZX655785:PZZ655785 QJT655785:QJV655785 QTP655785:QTR655785 RDL655785:RDN655785 RNH655785:RNJ655785 RXD655785:RXF655785 SGZ655785:SHB655785 SQV655785:SQX655785 TAR655785:TAT655785 TKN655785:TKP655785 TUJ655785:TUL655785 UEF655785:UEH655785 UOB655785:UOD655785 UXX655785:UXZ655785 VHT655785:VHV655785 VRP655785:VRR655785 WBL655785:WBN655785 WLH655785:WLJ655785 WVD655785:WVF655785 IR721321:IT721321 SN721321:SP721321 ACJ721321:ACL721321 AMF721321:AMH721321 AWB721321:AWD721321 BFX721321:BFZ721321 BPT721321:BPV721321 BZP721321:BZR721321 CJL721321:CJN721321 CTH721321:CTJ721321 DDD721321:DDF721321 DMZ721321:DNB721321 DWV721321:DWX721321 EGR721321:EGT721321 EQN721321:EQP721321 FAJ721321:FAL721321 FKF721321:FKH721321 FUB721321:FUD721321 GDX721321:GDZ721321 GNT721321:GNV721321 GXP721321:GXR721321 HHL721321:HHN721321 HRH721321:HRJ721321 IBD721321:IBF721321 IKZ721321:ILB721321 IUV721321:IUX721321 JER721321:JET721321 JON721321:JOP721321 JYJ721321:JYL721321 KIF721321:KIH721321 KSB721321:KSD721321 LBX721321:LBZ721321 LLT721321:LLV721321 LVP721321:LVR721321 MFL721321:MFN721321 MPH721321:MPJ721321 MZD721321:MZF721321 NIZ721321:NJB721321 NSV721321:NSX721321 OCR721321:OCT721321 OMN721321:OMP721321 OWJ721321:OWL721321 PGF721321:PGH721321 PQB721321:PQD721321 PZX721321:PZZ721321 QJT721321:QJV721321 QTP721321:QTR721321 RDL721321:RDN721321 RNH721321:RNJ721321 RXD721321:RXF721321 SGZ721321:SHB721321 SQV721321:SQX721321 TAR721321:TAT721321 TKN721321:TKP721321 TUJ721321:TUL721321 UEF721321:UEH721321 UOB721321:UOD721321 UXX721321:UXZ721321 VHT721321:VHV721321 VRP721321:VRR721321 WBL721321:WBN721321 WLH721321:WLJ721321 WVD721321:WVF721321 IR786857:IT786857 SN786857:SP786857 ACJ786857:ACL786857 AMF786857:AMH786857 AWB786857:AWD786857 BFX786857:BFZ786857 BPT786857:BPV786857 BZP786857:BZR786857 CJL786857:CJN786857 CTH786857:CTJ786857 DDD786857:DDF786857 DMZ786857:DNB786857 DWV786857:DWX786857 EGR786857:EGT786857 EQN786857:EQP786857 FAJ786857:FAL786857 FKF786857:FKH786857 FUB786857:FUD786857 GDX786857:GDZ786857 GNT786857:GNV786857 GXP786857:GXR786857 HHL786857:HHN786857 HRH786857:HRJ786857 IBD786857:IBF786857 IKZ786857:ILB786857 IUV786857:IUX786857 JER786857:JET786857 JON786857:JOP786857 JYJ786857:JYL786857 KIF786857:KIH786857 KSB786857:KSD786857 LBX786857:LBZ786857 LLT786857:LLV786857 LVP786857:LVR786857 MFL786857:MFN786857 MPH786857:MPJ786857 MZD786857:MZF786857 NIZ786857:NJB786857 NSV786857:NSX786857 OCR786857:OCT786857 OMN786857:OMP786857 OWJ786857:OWL786857 PGF786857:PGH786857 PQB786857:PQD786857 PZX786857:PZZ786857 QJT786857:QJV786857 QTP786857:QTR786857 RDL786857:RDN786857 RNH786857:RNJ786857 RXD786857:RXF786857 SGZ786857:SHB786857 SQV786857:SQX786857 TAR786857:TAT786857 TKN786857:TKP786857 TUJ786857:TUL786857 UEF786857:UEH786857 UOB786857:UOD786857 UXX786857:UXZ786857 VHT786857:VHV786857 VRP786857:VRR786857 WBL786857:WBN786857 WLH786857:WLJ786857 WVD786857:WVF786857 IR852393:IT852393 SN852393:SP852393 ACJ852393:ACL852393 AMF852393:AMH852393 AWB852393:AWD852393 BFX852393:BFZ852393 BPT852393:BPV852393 BZP852393:BZR852393 CJL852393:CJN852393 CTH852393:CTJ852393 DDD852393:DDF852393 DMZ852393:DNB852393 DWV852393:DWX852393 EGR852393:EGT852393 EQN852393:EQP852393 FAJ852393:FAL852393 FKF852393:FKH852393 FUB852393:FUD852393 GDX852393:GDZ852393 GNT852393:GNV852393 GXP852393:GXR852393 HHL852393:HHN852393 HRH852393:HRJ852393 IBD852393:IBF852393 IKZ852393:ILB852393 IUV852393:IUX852393 JER852393:JET852393 JON852393:JOP852393 JYJ852393:JYL852393 KIF852393:KIH852393 KSB852393:KSD852393 LBX852393:LBZ852393 LLT852393:LLV852393 LVP852393:LVR852393 MFL852393:MFN852393 MPH852393:MPJ852393 MZD852393:MZF852393 NIZ852393:NJB852393 NSV852393:NSX852393 OCR852393:OCT852393 OMN852393:OMP852393 OWJ852393:OWL852393 PGF852393:PGH852393 PQB852393:PQD852393 PZX852393:PZZ852393 QJT852393:QJV852393 QTP852393:QTR852393 RDL852393:RDN852393 RNH852393:RNJ852393 RXD852393:RXF852393 SGZ852393:SHB852393 SQV852393:SQX852393 TAR852393:TAT852393 TKN852393:TKP852393 TUJ852393:TUL852393 UEF852393:UEH852393 UOB852393:UOD852393 UXX852393:UXZ852393 VHT852393:VHV852393 VRP852393:VRR852393 WBL852393:WBN852393 WLH852393:WLJ852393 WVD852393:WVF852393 IR917929:IT917929 SN917929:SP917929 ACJ917929:ACL917929 AMF917929:AMH917929 AWB917929:AWD917929 BFX917929:BFZ917929 BPT917929:BPV917929 BZP917929:BZR917929 CJL917929:CJN917929 CTH917929:CTJ917929 DDD917929:DDF917929 DMZ917929:DNB917929 DWV917929:DWX917929 EGR917929:EGT917929 EQN917929:EQP917929 FAJ917929:FAL917929 FKF917929:FKH917929 FUB917929:FUD917929 GDX917929:GDZ917929 GNT917929:GNV917929 GXP917929:GXR917929 HHL917929:HHN917929 HRH917929:HRJ917929 IBD917929:IBF917929 IKZ917929:ILB917929 IUV917929:IUX917929 JER917929:JET917929 JON917929:JOP917929 JYJ917929:JYL917929 KIF917929:KIH917929 KSB917929:KSD917929 LBX917929:LBZ917929 LLT917929:LLV917929 LVP917929:LVR917929 MFL917929:MFN917929 MPH917929:MPJ917929 MZD917929:MZF917929 NIZ917929:NJB917929 NSV917929:NSX917929 OCR917929:OCT917929 OMN917929:OMP917929 OWJ917929:OWL917929 PGF917929:PGH917929 PQB917929:PQD917929 PZX917929:PZZ917929 QJT917929:QJV917929 QTP917929:QTR917929 RDL917929:RDN917929 RNH917929:RNJ917929 RXD917929:RXF917929 SGZ917929:SHB917929 SQV917929:SQX917929 TAR917929:TAT917929 TKN917929:TKP917929 TUJ917929:TUL917929 UEF917929:UEH917929 UOB917929:UOD917929 UXX917929:UXZ917929 VHT917929:VHV917929 VRP917929:VRR917929 WBL917929:WBN917929 WLH917929:WLJ917929 WVD917929:WVF917929 IR983465:IT983465 SN983465:SP983465 ACJ983465:ACL983465 AMF983465:AMH983465 AWB983465:AWD983465 BFX983465:BFZ983465 BPT983465:BPV983465 BZP983465:BZR983465 CJL983465:CJN983465 CTH983465:CTJ983465 DDD983465:DDF983465 DMZ983465:DNB983465 DWV983465:DWX983465 EGR983465:EGT983465 EQN983465:EQP983465 FAJ983465:FAL983465 FKF983465:FKH983465 FUB983465:FUD983465 GDX983465:GDZ983465 GNT983465:GNV983465 GXP983465:GXR983465 HHL983465:HHN983465 HRH983465:HRJ983465 IBD983465:IBF983465 IKZ983465:ILB983465 IUV983465:IUX983465 JER983465:JET983465 JON983465:JOP983465 JYJ983465:JYL983465 KIF983465:KIH983465 KSB983465:KSD983465 LBX983465:LBZ983465 LLT983465:LLV983465 LVP983465:LVR983465 MFL983465:MFN983465 MPH983465:MPJ983465 MZD983465:MZF983465 NIZ983465:NJB983465 NSV983465:NSX983465 OCR983465:OCT983465 OMN983465:OMP983465 OWJ983465:OWL983465 PGF983465:PGH983465 PQB983465:PQD983465 PZX983465:PZZ983465 QJT983465:QJV983465 QTP983465:QTR983465 RDL983465:RDN983465 RNH983465:RNJ983465 RXD983465:RXF983465 SGZ983465:SHB983465 SQV983465:SQX983465 TAR983465:TAT983465 TKN983465:TKP983465 TUJ983465:TUL983465 UEF983465:UEH983465 UOB983465:UOD983465 UXX983465:UXZ983465 VHT983465:VHV983465 VRP983465:VRR983465 WBL983465:WBN983465 WLH983465:WLJ983465 WVD983465:WVF983465 IM65961:IO65961 SI65961:SK65961 ACE65961:ACG65961 AMA65961:AMC65961 AVW65961:AVY65961 BFS65961:BFU65961 BPO65961:BPQ65961 BZK65961:BZM65961 CJG65961:CJI65961 CTC65961:CTE65961 DCY65961:DDA65961 DMU65961:DMW65961 DWQ65961:DWS65961 EGM65961:EGO65961 EQI65961:EQK65961 FAE65961:FAG65961 FKA65961:FKC65961 FTW65961:FTY65961 GDS65961:GDU65961 GNO65961:GNQ65961 GXK65961:GXM65961 HHG65961:HHI65961 HRC65961:HRE65961 IAY65961:IBA65961 IKU65961:IKW65961 IUQ65961:IUS65961 JEM65961:JEO65961 JOI65961:JOK65961 JYE65961:JYG65961 KIA65961:KIC65961 KRW65961:KRY65961 LBS65961:LBU65961 LLO65961:LLQ65961 LVK65961:LVM65961 MFG65961:MFI65961 MPC65961:MPE65961 MYY65961:MZA65961 NIU65961:NIW65961 NSQ65961:NSS65961 OCM65961:OCO65961 OMI65961:OMK65961 OWE65961:OWG65961 PGA65961:PGC65961 PPW65961:PPY65961 PZS65961:PZU65961 QJO65961:QJQ65961 QTK65961:QTM65961 RDG65961:RDI65961 RNC65961:RNE65961 RWY65961:RXA65961 SGU65961:SGW65961 SQQ65961:SQS65961 TAM65961:TAO65961 TKI65961:TKK65961 TUE65961:TUG65961 UEA65961:UEC65961 UNW65961:UNY65961 UXS65961:UXU65961 VHO65961:VHQ65961 VRK65961:VRM65961 WBG65961:WBI65961 WLC65961:WLE65961 WUY65961:WVA65961 IM131497:IO131497 SI131497:SK131497 ACE131497:ACG131497 AMA131497:AMC131497 AVW131497:AVY131497 BFS131497:BFU131497 BPO131497:BPQ131497 BZK131497:BZM131497 CJG131497:CJI131497 CTC131497:CTE131497 DCY131497:DDA131497 DMU131497:DMW131497 DWQ131497:DWS131497 EGM131497:EGO131497 EQI131497:EQK131497 FAE131497:FAG131497 FKA131497:FKC131497 FTW131497:FTY131497 GDS131497:GDU131497 GNO131497:GNQ131497 GXK131497:GXM131497 HHG131497:HHI131497 HRC131497:HRE131497 IAY131497:IBA131497 IKU131497:IKW131497 IUQ131497:IUS131497 JEM131497:JEO131497 JOI131497:JOK131497 JYE131497:JYG131497 KIA131497:KIC131497 KRW131497:KRY131497 LBS131497:LBU131497 LLO131497:LLQ131497 LVK131497:LVM131497 MFG131497:MFI131497 MPC131497:MPE131497 MYY131497:MZA131497 NIU131497:NIW131497 NSQ131497:NSS131497 OCM131497:OCO131497 OMI131497:OMK131497 OWE131497:OWG131497 PGA131497:PGC131497 PPW131497:PPY131497 PZS131497:PZU131497 QJO131497:QJQ131497 QTK131497:QTM131497 RDG131497:RDI131497 RNC131497:RNE131497 RWY131497:RXA131497 SGU131497:SGW131497 SQQ131497:SQS131497 TAM131497:TAO131497 TKI131497:TKK131497 TUE131497:TUG131497 UEA131497:UEC131497 UNW131497:UNY131497 UXS131497:UXU131497 VHO131497:VHQ131497 VRK131497:VRM131497 WBG131497:WBI131497 WLC131497:WLE131497 WUY131497:WVA131497 IM197033:IO197033 SI197033:SK197033 ACE197033:ACG197033 AMA197033:AMC197033 AVW197033:AVY197033 BFS197033:BFU197033 BPO197033:BPQ197033 BZK197033:BZM197033 CJG197033:CJI197033 CTC197033:CTE197033 DCY197033:DDA197033 DMU197033:DMW197033 DWQ197033:DWS197033 EGM197033:EGO197033 EQI197033:EQK197033 FAE197033:FAG197033 FKA197033:FKC197033 FTW197033:FTY197033 GDS197033:GDU197033 GNO197033:GNQ197033 GXK197033:GXM197033 HHG197033:HHI197033 HRC197033:HRE197033 IAY197033:IBA197033 IKU197033:IKW197033 IUQ197033:IUS197033 JEM197033:JEO197033 JOI197033:JOK197033 JYE197033:JYG197033 KIA197033:KIC197033 KRW197033:KRY197033 LBS197033:LBU197033 LLO197033:LLQ197033 LVK197033:LVM197033 MFG197033:MFI197033 MPC197033:MPE197033 MYY197033:MZA197033 NIU197033:NIW197033 NSQ197033:NSS197033 OCM197033:OCO197033 OMI197033:OMK197033 OWE197033:OWG197033 PGA197033:PGC197033 PPW197033:PPY197033 PZS197033:PZU197033 QJO197033:QJQ197033 QTK197033:QTM197033 RDG197033:RDI197033 RNC197033:RNE197033 RWY197033:RXA197033 SGU197033:SGW197033 SQQ197033:SQS197033 TAM197033:TAO197033 TKI197033:TKK197033 TUE197033:TUG197033 UEA197033:UEC197033 UNW197033:UNY197033 UXS197033:UXU197033 VHO197033:VHQ197033 VRK197033:VRM197033 WBG197033:WBI197033 WLC197033:WLE197033 WUY197033:WVA197033 IM262569:IO262569 SI262569:SK262569 ACE262569:ACG262569 AMA262569:AMC262569 AVW262569:AVY262569 BFS262569:BFU262569 BPO262569:BPQ262569 BZK262569:BZM262569 CJG262569:CJI262569 CTC262569:CTE262569 DCY262569:DDA262569 DMU262569:DMW262569 DWQ262569:DWS262569 EGM262569:EGO262569 EQI262569:EQK262569 FAE262569:FAG262569 FKA262569:FKC262569 FTW262569:FTY262569 GDS262569:GDU262569 GNO262569:GNQ262569 GXK262569:GXM262569 HHG262569:HHI262569 HRC262569:HRE262569 IAY262569:IBA262569 IKU262569:IKW262569 IUQ262569:IUS262569 JEM262569:JEO262569 JOI262569:JOK262569 JYE262569:JYG262569 KIA262569:KIC262569 KRW262569:KRY262569 LBS262569:LBU262569 LLO262569:LLQ262569 LVK262569:LVM262569 MFG262569:MFI262569 MPC262569:MPE262569 MYY262569:MZA262569 NIU262569:NIW262569 NSQ262569:NSS262569 OCM262569:OCO262569 OMI262569:OMK262569 OWE262569:OWG262569 PGA262569:PGC262569 PPW262569:PPY262569 PZS262569:PZU262569 QJO262569:QJQ262569 QTK262569:QTM262569 RDG262569:RDI262569 RNC262569:RNE262569 RWY262569:RXA262569 SGU262569:SGW262569 SQQ262569:SQS262569 TAM262569:TAO262569 TKI262569:TKK262569 TUE262569:TUG262569 UEA262569:UEC262569 UNW262569:UNY262569 UXS262569:UXU262569 VHO262569:VHQ262569 VRK262569:VRM262569 WBG262569:WBI262569 WLC262569:WLE262569 WUY262569:WVA262569 IM328105:IO328105 SI328105:SK328105 ACE328105:ACG328105 AMA328105:AMC328105 AVW328105:AVY328105 BFS328105:BFU328105 BPO328105:BPQ328105 BZK328105:BZM328105 CJG328105:CJI328105 CTC328105:CTE328105 DCY328105:DDA328105 DMU328105:DMW328105 DWQ328105:DWS328105 EGM328105:EGO328105 EQI328105:EQK328105 FAE328105:FAG328105 FKA328105:FKC328105 FTW328105:FTY328105 GDS328105:GDU328105 GNO328105:GNQ328105 GXK328105:GXM328105 HHG328105:HHI328105 HRC328105:HRE328105 IAY328105:IBA328105 IKU328105:IKW328105 IUQ328105:IUS328105 JEM328105:JEO328105 JOI328105:JOK328105 JYE328105:JYG328105 KIA328105:KIC328105 KRW328105:KRY328105 LBS328105:LBU328105 LLO328105:LLQ328105 LVK328105:LVM328105 MFG328105:MFI328105 MPC328105:MPE328105 MYY328105:MZA328105 NIU328105:NIW328105 NSQ328105:NSS328105 OCM328105:OCO328105 OMI328105:OMK328105 OWE328105:OWG328105 PGA328105:PGC328105 PPW328105:PPY328105 PZS328105:PZU328105 QJO328105:QJQ328105 QTK328105:QTM328105 RDG328105:RDI328105 RNC328105:RNE328105 RWY328105:RXA328105 SGU328105:SGW328105 SQQ328105:SQS328105 TAM328105:TAO328105 TKI328105:TKK328105 TUE328105:TUG328105 UEA328105:UEC328105 UNW328105:UNY328105 UXS328105:UXU328105 VHO328105:VHQ328105 VRK328105:VRM328105 WBG328105:WBI328105 WLC328105:WLE328105 WUY328105:WVA328105 IM393641:IO393641 SI393641:SK393641 ACE393641:ACG393641 AMA393641:AMC393641 AVW393641:AVY393641 BFS393641:BFU393641 BPO393641:BPQ393641 BZK393641:BZM393641 CJG393641:CJI393641 CTC393641:CTE393641 DCY393641:DDA393641 DMU393641:DMW393641 DWQ393641:DWS393641 EGM393641:EGO393641 EQI393641:EQK393641 FAE393641:FAG393641 FKA393641:FKC393641 FTW393641:FTY393641 GDS393641:GDU393641 GNO393641:GNQ393641 GXK393641:GXM393641 HHG393641:HHI393641 HRC393641:HRE393641 IAY393641:IBA393641 IKU393641:IKW393641 IUQ393641:IUS393641 JEM393641:JEO393641 JOI393641:JOK393641 JYE393641:JYG393641 KIA393641:KIC393641 KRW393641:KRY393641 LBS393641:LBU393641 LLO393641:LLQ393641 LVK393641:LVM393641 MFG393641:MFI393641 MPC393641:MPE393641 MYY393641:MZA393641 NIU393641:NIW393641 NSQ393641:NSS393641 OCM393641:OCO393641 OMI393641:OMK393641 OWE393641:OWG393641 PGA393641:PGC393641 PPW393641:PPY393641 PZS393641:PZU393641 QJO393641:QJQ393641 QTK393641:QTM393641 RDG393641:RDI393641 RNC393641:RNE393641 RWY393641:RXA393641 SGU393641:SGW393641 SQQ393641:SQS393641 TAM393641:TAO393641 TKI393641:TKK393641 TUE393641:TUG393641 UEA393641:UEC393641 UNW393641:UNY393641 UXS393641:UXU393641 VHO393641:VHQ393641 VRK393641:VRM393641 WBG393641:WBI393641 WLC393641:WLE393641 WUY393641:WVA393641 IM459177:IO459177 SI459177:SK459177 ACE459177:ACG459177 AMA459177:AMC459177 AVW459177:AVY459177 BFS459177:BFU459177 BPO459177:BPQ459177 BZK459177:BZM459177 CJG459177:CJI459177 CTC459177:CTE459177 DCY459177:DDA459177 DMU459177:DMW459177 DWQ459177:DWS459177 EGM459177:EGO459177 EQI459177:EQK459177 FAE459177:FAG459177 FKA459177:FKC459177 FTW459177:FTY459177 GDS459177:GDU459177 GNO459177:GNQ459177 GXK459177:GXM459177 HHG459177:HHI459177 HRC459177:HRE459177 IAY459177:IBA459177 IKU459177:IKW459177 IUQ459177:IUS459177 JEM459177:JEO459177 JOI459177:JOK459177 JYE459177:JYG459177 KIA459177:KIC459177 KRW459177:KRY459177 LBS459177:LBU459177 LLO459177:LLQ459177 LVK459177:LVM459177 MFG459177:MFI459177 MPC459177:MPE459177 MYY459177:MZA459177 NIU459177:NIW459177 NSQ459177:NSS459177 OCM459177:OCO459177 OMI459177:OMK459177 OWE459177:OWG459177 PGA459177:PGC459177 PPW459177:PPY459177 PZS459177:PZU459177 QJO459177:QJQ459177 QTK459177:QTM459177 RDG459177:RDI459177 RNC459177:RNE459177 RWY459177:RXA459177 SGU459177:SGW459177 SQQ459177:SQS459177 TAM459177:TAO459177 TKI459177:TKK459177 TUE459177:TUG459177 UEA459177:UEC459177 UNW459177:UNY459177 UXS459177:UXU459177 VHO459177:VHQ459177 VRK459177:VRM459177 WBG459177:WBI459177 WLC459177:WLE459177 WUY459177:WVA459177 IM524713:IO524713 SI524713:SK524713 ACE524713:ACG524713 AMA524713:AMC524713 AVW524713:AVY524713 BFS524713:BFU524713 BPO524713:BPQ524713 BZK524713:BZM524713 CJG524713:CJI524713 CTC524713:CTE524713 DCY524713:DDA524713 DMU524713:DMW524713 DWQ524713:DWS524713 EGM524713:EGO524713 EQI524713:EQK524713 FAE524713:FAG524713 FKA524713:FKC524713 FTW524713:FTY524713 GDS524713:GDU524713 GNO524713:GNQ524713 GXK524713:GXM524713 HHG524713:HHI524713 HRC524713:HRE524713 IAY524713:IBA524713 IKU524713:IKW524713 IUQ524713:IUS524713 JEM524713:JEO524713 JOI524713:JOK524713 JYE524713:JYG524713 KIA524713:KIC524713 KRW524713:KRY524713 LBS524713:LBU524713 LLO524713:LLQ524713 LVK524713:LVM524713 MFG524713:MFI524713 MPC524713:MPE524713 MYY524713:MZA524713 NIU524713:NIW524713 NSQ524713:NSS524713 OCM524713:OCO524713 OMI524713:OMK524713 OWE524713:OWG524713 PGA524713:PGC524713 PPW524713:PPY524713 PZS524713:PZU524713 QJO524713:QJQ524713 QTK524713:QTM524713 RDG524713:RDI524713 RNC524713:RNE524713 RWY524713:RXA524713 SGU524713:SGW524713 SQQ524713:SQS524713 TAM524713:TAO524713 TKI524713:TKK524713 TUE524713:TUG524713 UEA524713:UEC524713 UNW524713:UNY524713 UXS524713:UXU524713 VHO524713:VHQ524713 VRK524713:VRM524713 WBG524713:WBI524713 WLC524713:WLE524713 WUY524713:WVA524713 IM590249:IO590249 SI590249:SK590249 ACE590249:ACG590249 AMA590249:AMC590249 AVW590249:AVY590249 BFS590249:BFU590249 BPO590249:BPQ590249 BZK590249:BZM590249 CJG590249:CJI590249 CTC590249:CTE590249 DCY590249:DDA590249 DMU590249:DMW590249 DWQ590249:DWS590249 EGM590249:EGO590249 EQI590249:EQK590249 FAE590249:FAG590249 FKA590249:FKC590249 FTW590249:FTY590249 GDS590249:GDU590249 GNO590249:GNQ590249 GXK590249:GXM590249 HHG590249:HHI590249 HRC590249:HRE590249 IAY590249:IBA590249 IKU590249:IKW590249 IUQ590249:IUS590249 JEM590249:JEO590249 JOI590249:JOK590249 JYE590249:JYG590249 KIA590249:KIC590249 KRW590249:KRY590249 LBS590249:LBU590249 LLO590249:LLQ590249 LVK590249:LVM590249 MFG590249:MFI590249 MPC590249:MPE590249 MYY590249:MZA590249 NIU590249:NIW590249 NSQ590249:NSS590249 OCM590249:OCO590249 OMI590249:OMK590249 OWE590249:OWG590249 PGA590249:PGC590249 PPW590249:PPY590249 PZS590249:PZU590249 QJO590249:QJQ590249 QTK590249:QTM590249 RDG590249:RDI590249 RNC590249:RNE590249 RWY590249:RXA590249 SGU590249:SGW590249 SQQ590249:SQS590249 TAM590249:TAO590249 TKI590249:TKK590249 TUE590249:TUG590249 UEA590249:UEC590249 UNW590249:UNY590249 UXS590249:UXU590249 VHO590249:VHQ590249 VRK590249:VRM590249 WBG590249:WBI590249 WLC590249:WLE590249 WUY590249:WVA590249 IM655785:IO655785 SI655785:SK655785 ACE655785:ACG655785 AMA655785:AMC655785 AVW655785:AVY655785 BFS655785:BFU655785 BPO655785:BPQ655785 BZK655785:BZM655785 CJG655785:CJI655785 CTC655785:CTE655785 DCY655785:DDA655785 DMU655785:DMW655785 DWQ655785:DWS655785 EGM655785:EGO655785 EQI655785:EQK655785 FAE655785:FAG655785 FKA655785:FKC655785 FTW655785:FTY655785 GDS655785:GDU655785 GNO655785:GNQ655785 GXK655785:GXM655785 HHG655785:HHI655785 HRC655785:HRE655785 IAY655785:IBA655785 IKU655785:IKW655785 IUQ655785:IUS655785 JEM655785:JEO655785 JOI655785:JOK655785 JYE655785:JYG655785 KIA655785:KIC655785 KRW655785:KRY655785 LBS655785:LBU655785 LLO655785:LLQ655785 LVK655785:LVM655785 MFG655785:MFI655785 MPC655785:MPE655785 MYY655785:MZA655785 NIU655785:NIW655785 NSQ655785:NSS655785 OCM655785:OCO655785 OMI655785:OMK655785 OWE655785:OWG655785 PGA655785:PGC655785 PPW655785:PPY655785 PZS655785:PZU655785 QJO655785:QJQ655785 QTK655785:QTM655785 RDG655785:RDI655785 RNC655785:RNE655785 RWY655785:RXA655785 SGU655785:SGW655785 SQQ655785:SQS655785 TAM655785:TAO655785 TKI655785:TKK655785 TUE655785:TUG655785 UEA655785:UEC655785 UNW655785:UNY655785 UXS655785:UXU655785 VHO655785:VHQ655785 VRK655785:VRM655785 WBG655785:WBI655785 WLC655785:WLE655785 WUY655785:WVA655785 IM721321:IO721321 SI721321:SK721321 ACE721321:ACG721321 AMA721321:AMC721321 AVW721321:AVY721321 BFS721321:BFU721321 BPO721321:BPQ721321 BZK721321:BZM721321 CJG721321:CJI721321 CTC721321:CTE721321 DCY721321:DDA721321 DMU721321:DMW721321 DWQ721321:DWS721321 EGM721321:EGO721321 EQI721321:EQK721321 FAE721321:FAG721321 FKA721321:FKC721321 FTW721321:FTY721321 GDS721321:GDU721321 GNO721321:GNQ721321 GXK721321:GXM721321 HHG721321:HHI721321 HRC721321:HRE721321 IAY721321:IBA721321 IKU721321:IKW721321 IUQ721321:IUS721321 JEM721321:JEO721321 JOI721321:JOK721321 JYE721321:JYG721321 KIA721321:KIC721321 KRW721321:KRY721321 LBS721321:LBU721321 LLO721321:LLQ721321 LVK721321:LVM721321 MFG721321:MFI721321 MPC721321:MPE721321 MYY721321:MZA721321 NIU721321:NIW721321 NSQ721321:NSS721321 OCM721321:OCO721321 OMI721321:OMK721321 OWE721321:OWG721321 PGA721321:PGC721321 PPW721321:PPY721321 PZS721321:PZU721321 QJO721321:QJQ721321 QTK721321:QTM721321 RDG721321:RDI721321 RNC721321:RNE721321 RWY721321:RXA721321 SGU721321:SGW721321 SQQ721321:SQS721321 TAM721321:TAO721321 TKI721321:TKK721321 TUE721321:TUG721321 UEA721321:UEC721321 UNW721321:UNY721321 UXS721321:UXU721321 VHO721321:VHQ721321 VRK721321:VRM721321 WBG721321:WBI721321 WLC721321:WLE721321 WUY721321:WVA721321 IM786857:IO786857 SI786857:SK786857 ACE786857:ACG786857 AMA786857:AMC786857 AVW786857:AVY786857 BFS786857:BFU786857 BPO786857:BPQ786857 BZK786857:BZM786857 CJG786857:CJI786857 CTC786857:CTE786857 DCY786857:DDA786857 DMU786857:DMW786857 DWQ786857:DWS786857 EGM786857:EGO786857 EQI786857:EQK786857 FAE786857:FAG786857 FKA786857:FKC786857 FTW786857:FTY786857 GDS786857:GDU786857 GNO786857:GNQ786857 GXK786857:GXM786857 HHG786857:HHI786857 HRC786857:HRE786857 IAY786857:IBA786857 IKU786857:IKW786857 IUQ786857:IUS786857 JEM786857:JEO786857 JOI786857:JOK786857 JYE786857:JYG786857 KIA786857:KIC786857 KRW786857:KRY786857 LBS786857:LBU786857 LLO786857:LLQ786857 LVK786857:LVM786857 MFG786857:MFI786857 MPC786857:MPE786857 MYY786857:MZA786857 NIU786857:NIW786857 NSQ786857:NSS786857 OCM786857:OCO786857 OMI786857:OMK786857 OWE786857:OWG786857 PGA786857:PGC786857 PPW786857:PPY786857 PZS786857:PZU786857 QJO786857:QJQ786857 QTK786857:QTM786857 RDG786857:RDI786857 RNC786857:RNE786857 RWY786857:RXA786857 SGU786857:SGW786857 SQQ786857:SQS786857 TAM786857:TAO786857 TKI786857:TKK786857 TUE786857:TUG786857 UEA786857:UEC786857 UNW786857:UNY786857 UXS786857:UXU786857 VHO786857:VHQ786857 VRK786857:VRM786857 WBG786857:WBI786857 WLC786857:WLE786857 WUY786857:WVA786857 IM852393:IO852393 SI852393:SK852393 ACE852393:ACG852393 AMA852393:AMC852393 AVW852393:AVY852393 BFS852393:BFU852393 BPO852393:BPQ852393 BZK852393:BZM852393 CJG852393:CJI852393 CTC852393:CTE852393 DCY852393:DDA852393 DMU852393:DMW852393 DWQ852393:DWS852393 EGM852393:EGO852393 EQI852393:EQK852393 FAE852393:FAG852393 FKA852393:FKC852393 FTW852393:FTY852393 GDS852393:GDU852393 GNO852393:GNQ852393 GXK852393:GXM852393 HHG852393:HHI852393 HRC852393:HRE852393 IAY852393:IBA852393 IKU852393:IKW852393 IUQ852393:IUS852393 JEM852393:JEO852393 JOI852393:JOK852393 JYE852393:JYG852393 KIA852393:KIC852393 KRW852393:KRY852393 LBS852393:LBU852393 LLO852393:LLQ852393 LVK852393:LVM852393 MFG852393:MFI852393 MPC852393:MPE852393 MYY852393:MZA852393 NIU852393:NIW852393 NSQ852393:NSS852393 OCM852393:OCO852393 OMI852393:OMK852393 OWE852393:OWG852393 PGA852393:PGC852393 PPW852393:PPY852393 PZS852393:PZU852393 QJO852393:QJQ852393 QTK852393:QTM852393 RDG852393:RDI852393 RNC852393:RNE852393 RWY852393:RXA852393 SGU852393:SGW852393 SQQ852393:SQS852393 TAM852393:TAO852393 TKI852393:TKK852393 TUE852393:TUG852393 UEA852393:UEC852393 UNW852393:UNY852393 UXS852393:UXU852393 VHO852393:VHQ852393 VRK852393:VRM852393 WBG852393:WBI852393 WLC852393:WLE852393 WUY852393:WVA852393 IM917929:IO917929 SI917929:SK917929 ACE917929:ACG917929 AMA917929:AMC917929 AVW917929:AVY917929 BFS917929:BFU917929 BPO917929:BPQ917929 BZK917929:BZM917929 CJG917929:CJI917929 CTC917929:CTE917929 DCY917929:DDA917929 DMU917929:DMW917929 DWQ917929:DWS917929 EGM917929:EGO917929 EQI917929:EQK917929 FAE917929:FAG917929 FKA917929:FKC917929 FTW917929:FTY917929 GDS917929:GDU917929 GNO917929:GNQ917929 GXK917929:GXM917929 HHG917929:HHI917929 HRC917929:HRE917929 IAY917929:IBA917929 IKU917929:IKW917929 IUQ917929:IUS917929 JEM917929:JEO917929 JOI917929:JOK917929 JYE917929:JYG917929 KIA917929:KIC917929 KRW917929:KRY917929 LBS917929:LBU917929 LLO917929:LLQ917929 LVK917929:LVM917929 MFG917929:MFI917929 MPC917929:MPE917929 MYY917929:MZA917929 NIU917929:NIW917929 NSQ917929:NSS917929 OCM917929:OCO917929 OMI917929:OMK917929 OWE917929:OWG917929 PGA917929:PGC917929 PPW917929:PPY917929 PZS917929:PZU917929 QJO917929:QJQ917929 QTK917929:QTM917929 RDG917929:RDI917929 RNC917929:RNE917929 RWY917929:RXA917929 SGU917929:SGW917929 SQQ917929:SQS917929 TAM917929:TAO917929 TKI917929:TKK917929 TUE917929:TUG917929 UEA917929:UEC917929 UNW917929:UNY917929 UXS917929:UXU917929 VHO917929:VHQ917929 VRK917929:VRM917929 WBG917929:WBI917929 WLC917929:WLE917929 WUY917929:WVA917929 IM983465:IO983465 SI983465:SK983465 ACE983465:ACG983465 AMA983465:AMC983465 AVW983465:AVY983465 BFS983465:BFU983465 BPO983465:BPQ983465 BZK983465:BZM983465 CJG983465:CJI983465 CTC983465:CTE983465 DCY983465:DDA983465 DMU983465:DMW983465 DWQ983465:DWS983465 EGM983465:EGO983465 EQI983465:EQK983465 FAE983465:FAG983465 FKA983465:FKC983465 FTW983465:FTY983465 GDS983465:GDU983465 GNO983465:GNQ983465 GXK983465:GXM983465 HHG983465:HHI983465 HRC983465:HRE983465 IAY983465:IBA983465 IKU983465:IKW983465 IUQ983465:IUS983465 JEM983465:JEO983465 JOI983465:JOK983465 JYE983465:JYG983465 KIA983465:KIC983465 KRW983465:KRY983465 LBS983465:LBU983465 LLO983465:LLQ983465 LVK983465:LVM983465 MFG983465:MFI983465 MPC983465:MPE983465 MYY983465:MZA983465 NIU983465:NIW983465 NSQ983465:NSS983465 OCM983465:OCO983465 OMI983465:OMK983465 OWE983465:OWG983465 PGA983465:PGC983465 PPW983465:PPY983465 PZS983465:PZU983465 QJO983465:QJQ983465 QTK983465:QTM983465 RDG983465:RDI983465 RNC983465:RNE983465 RWY983465:RXA983465 SGU983465:SGW983465 SQQ983465:SQS983465 TAM983465:TAO983465 TKI983465:TKK983465 TUE983465:TUG983465 UEA983465:UEC983465 UNW983465:UNY983465 UXS983465:UXU983465 VHO983465:VHQ983465 VRK983465:VRM983465 WBG983465:WBI983465 WLC983465:WLE983465 WUY983465:WVA983465 Q65961:S65961 Q131497:S131497 Q197033:S197033 Q262569:S262569 Q328105:S328105 Q393641:S393641 Q459177:S459177 Q524713:S524713 Q590249:S590249 Q655785:S655785 Q721321:S721321 Q786857:S786857 Q852393:S852393 Q917929:S917929 Q983465:S983465 L65961:N65961 L131497:N131497 L197033:N197033 L262569:N262569 L328105:N328105 L393641:N393641 L459177:N459177 L524713:N524713 L590249:N590249 L655785:N655785 L721321:N721321 L786857:N786857 L852393:N852393 L917929:N917929 L983465:N983465"/>
    <dataValidation type="whole" allowBlank="1" showInputMessage="1" showErrorMessage="1" errorTitle="صحصح معايا" error="انت ان نمت هنام انا كمان وغلط" sqref="JB65952:JD65952 SX65952:SZ65952 ACT65952:ACV65952 AMP65952:AMR65952 AWL65952:AWN65952 BGH65952:BGJ65952 BQD65952:BQF65952 BZZ65952:CAB65952 CJV65952:CJX65952 CTR65952:CTT65952 DDN65952:DDP65952 DNJ65952:DNL65952 DXF65952:DXH65952 EHB65952:EHD65952 EQX65952:EQZ65952 FAT65952:FAV65952 FKP65952:FKR65952 FUL65952:FUN65952 GEH65952:GEJ65952 GOD65952:GOF65952 GXZ65952:GYB65952 HHV65952:HHX65952 HRR65952:HRT65952 IBN65952:IBP65952 ILJ65952:ILL65952 IVF65952:IVH65952 JFB65952:JFD65952 JOX65952:JOZ65952 JYT65952:JYV65952 KIP65952:KIR65952 KSL65952:KSN65952 LCH65952:LCJ65952 LMD65952:LMF65952 LVZ65952:LWB65952 MFV65952:MFX65952 MPR65952:MPT65952 MZN65952:MZP65952 NJJ65952:NJL65952 NTF65952:NTH65952 ODB65952:ODD65952 OMX65952:OMZ65952 OWT65952:OWV65952 PGP65952:PGR65952 PQL65952:PQN65952 QAH65952:QAJ65952 QKD65952:QKF65952 QTZ65952:QUB65952 RDV65952:RDX65952 RNR65952:RNT65952 RXN65952:RXP65952 SHJ65952:SHL65952 SRF65952:SRH65952 TBB65952:TBD65952 TKX65952:TKZ65952 TUT65952:TUV65952 UEP65952:UER65952 UOL65952:UON65952 UYH65952:UYJ65952 VID65952:VIF65952 VRZ65952:VSB65952 WBV65952:WBX65952 WLR65952:WLT65952 WVN65952:WVP65952 JB131488:JD131488 SX131488:SZ131488 ACT131488:ACV131488 AMP131488:AMR131488 AWL131488:AWN131488 BGH131488:BGJ131488 BQD131488:BQF131488 BZZ131488:CAB131488 CJV131488:CJX131488 CTR131488:CTT131488 DDN131488:DDP131488 DNJ131488:DNL131488 DXF131488:DXH131488 EHB131488:EHD131488 EQX131488:EQZ131488 FAT131488:FAV131488 FKP131488:FKR131488 FUL131488:FUN131488 GEH131488:GEJ131488 GOD131488:GOF131488 GXZ131488:GYB131488 HHV131488:HHX131488 HRR131488:HRT131488 IBN131488:IBP131488 ILJ131488:ILL131488 IVF131488:IVH131488 JFB131488:JFD131488 JOX131488:JOZ131488 JYT131488:JYV131488 KIP131488:KIR131488 KSL131488:KSN131488 LCH131488:LCJ131488 LMD131488:LMF131488 LVZ131488:LWB131488 MFV131488:MFX131488 MPR131488:MPT131488 MZN131488:MZP131488 NJJ131488:NJL131488 NTF131488:NTH131488 ODB131488:ODD131488 OMX131488:OMZ131488 OWT131488:OWV131488 PGP131488:PGR131488 PQL131488:PQN131488 QAH131488:QAJ131488 QKD131488:QKF131488 QTZ131488:QUB131488 RDV131488:RDX131488 RNR131488:RNT131488 RXN131488:RXP131488 SHJ131488:SHL131488 SRF131488:SRH131488 TBB131488:TBD131488 TKX131488:TKZ131488 TUT131488:TUV131488 UEP131488:UER131488 UOL131488:UON131488 UYH131488:UYJ131488 VID131488:VIF131488 VRZ131488:VSB131488 WBV131488:WBX131488 WLR131488:WLT131488 WVN131488:WVP131488 JB197024:JD197024 SX197024:SZ197024 ACT197024:ACV197024 AMP197024:AMR197024 AWL197024:AWN197024 BGH197024:BGJ197024 BQD197024:BQF197024 BZZ197024:CAB197024 CJV197024:CJX197024 CTR197024:CTT197024 DDN197024:DDP197024 DNJ197024:DNL197024 DXF197024:DXH197024 EHB197024:EHD197024 EQX197024:EQZ197024 FAT197024:FAV197024 FKP197024:FKR197024 FUL197024:FUN197024 GEH197024:GEJ197024 GOD197024:GOF197024 GXZ197024:GYB197024 HHV197024:HHX197024 HRR197024:HRT197024 IBN197024:IBP197024 ILJ197024:ILL197024 IVF197024:IVH197024 JFB197024:JFD197024 JOX197024:JOZ197024 JYT197024:JYV197024 KIP197024:KIR197024 KSL197024:KSN197024 LCH197024:LCJ197024 LMD197024:LMF197024 LVZ197024:LWB197024 MFV197024:MFX197024 MPR197024:MPT197024 MZN197024:MZP197024 NJJ197024:NJL197024 NTF197024:NTH197024 ODB197024:ODD197024 OMX197024:OMZ197024 OWT197024:OWV197024 PGP197024:PGR197024 PQL197024:PQN197024 QAH197024:QAJ197024 QKD197024:QKF197024 QTZ197024:QUB197024 RDV197024:RDX197024 RNR197024:RNT197024 RXN197024:RXP197024 SHJ197024:SHL197024 SRF197024:SRH197024 TBB197024:TBD197024 TKX197024:TKZ197024 TUT197024:TUV197024 UEP197024:UER197024 UOL197024:UON197024 UYH197024:UYJ197024 VID197024:VIF197024 VRZ197024:VSB197024 WBV197024:WBX197024 WLR197024:WLT197024 WVN197024:WVP197024 JB262560:JD262560 SX262560:SZ262560 ACT262560:ACV262560 AMP262560:AMR262560 AWL262560:AWN262560 BGH262560:BGJ262560 BQD262560:BQF262560 BZZ262560:CAB262560 CJV262560:CJX262560 CTR262560:CTT262560 DDN262560:DDP262560 DNJ262560:DNL262560 DXF262560:DXH262560 EHB262560:EHD262560 EQX262560:EQZ262560 FAT262560:FAV262560 FKP262560:FKR262560 FUL262560:FUN262560 GEH262560:GEJ262560 GOD262560:GOF262560 GXZ262560:GYB262560 HHV262560:HHX262560 HRR262560:HRT262560 IBN262560:IBP262560 ILJ262560:ILL262560 IVF262560:IVH262560 JFB262560:JFD262560 JOX262560:JOZ262560 JYT262560:JYV262560 KIP262560:KIR262560 KSL262560:KSN262560 LCH262560:LCJ262560 LMD262560:LMF262560 LVZ262560:LWB262560 MFV262560:MFX262560 MPR262560:MPT262560 MZN262560:MZP262560 NJJ262560:NJL262560 NTF262560:NTH262560 ODB262560:ODD262560 OMX262560:OMZ262560 OWT262560:OWV262560 PGP262560:PGR262560 PQL262560:PQN262560 QAH262560:QAJ262560 QKD262560:QKF262560 QTZ262560:QUB262560 RDV262560:RDX262560 RNR262560:RNT262560 RXN262560:RXP262560 SHJ262560:SHL262560 SRF262560:SRH262560 TBB262560:TBD262560 TKX262560:TKZ262560 TUT262560:TUV262560 UEP262560:UER262560 UOL262560:UON262560 UYH262560:UYJ262560 VID262560:VIF262560 VRZ262560:VSB262560 WBV262560:WBX262560 WLR262560:WLT262560 WVN262560:WVP262560 JB328096:JD328096 SX328096:SZ328096 ACT328096:ACV328096 AMP328096:AMR328096 AWL328096:AWN328096 BGH328096:BGJ328096 BQD328096:BQF328096 BZZ328096:CAB328096 CJV328096:CJX328096 CTR328096:CTT328096 DDN328096:DDP328096 DNJ328096:DNL328096 DXF328096:DXH328096 EHB328096:EHD328096 EQX328096:EQZ328096 FAT328096:FAV328096 FKP328096:FKR328096 FUL328096:FUN328096 GEH328096:GEJ328096 GOD328096:GOF328096 GXZ328096:GYB328096 HHV328096:HHX328096 HRR328096:HRT328096 IBN328096:IBP328096 ILJ328096:ILL328096 IVF328096:IVH328096 JFB328096:JFD328096 JOX328096:JOZ328096 JYT328096:JYV328096 KIP328096:KIR328096 KSL328096:KSN328096 LCH328096:LCJ328096 LMD328096:LMF328096 LVZ328096:LWB328096 MFV328096:MFX328096 MPR328096:MPT328096 MZN328096:MZP328096 NJJ328096:NJL328096 NTF328096:NTH328096 ODB328096:ODD328096 OMX328096:OMZ328096 OWT328096:OWV328096 PGP328096:PGR328096 PQL328096:PQN328096 QAH328096:QAJ328096 QKD328096:QKF328096 QTZ328096:QUB328096 RDV328096:RDX328096 RNR328096:RNT328096 RXN328096:RXP328096 SHJ328096:SHL328096 SRF328096:SRH328096 TBB328096:TBD328096 TKX328096:TKZ328096 TUT328096:TUV328096 UEP328096:UER328096 UOL328096:UON328096 UYH328096:UYJ328096 VID328096:VIF328096 VRZ328096:VSB328096 WBV328096:WBX328096 WLR328096:WLT328096 WVN328096:WVP328096 JB393632:JD393632 SX393632:SZ393632 ACT393632:ACV393632 AMP393632:AMR393632 AWL393632:AWN393632 BGH393632:BGJ393632 BQD393632:BQF393632 BZZ393632:CAB393632 CJV393632:CJX393632 CTR393632:CTT393632 DDN393632:DDP393632 DNJ393632:DNL393632 DXF393632:DXH393632 EHB393632:EHD393632 EQX393632:EQZ393632 FAT393632:FAV393632 FKP393632:FKR393632 FUL393632:FUN393632 GEH393632:GEJ393632 GOD393632:GOF393632 GXZ393632:GYB393632 HHV393632:HHX393632 HRR393632:HRT393632 IBN393632:IBP393632 ILJ393632:ILL393632 IVF393632:IVH393632 JFB393632:JFD393632 JOX393632:JOZ393632 JYT393632:JYV393632 KIP393632:KIR393632 KSL393632:KSN393632 LCH393632:LCJ393632 LMD393632:LMF393632 LVZ393632:LWB393632 MFV393632:MFX393632 MPR393632:MPT393632 MZN393632:MZP393632 NJJ393632:NJL393632 NTF393632:NTH393632 ODB393632:ODD393632 OMX393632:OMZ393632 OWT393632:OWV393632 PGP393632:PGR393632 PQL393632:PQN393632 QAH393632:QAJ393632 QKD393632:QKF393632 QTZ393632:QUB393632 RDV393632:RDX393632 RNR393632:RNT393632 RXN393632:RXP393632 SHJ393632:SHL393632 SRF393632:SRH393632 TBB393632:TBD393632 TKX393632:TKZ393632 TUT393632:TUV393632 UEP393632:UER393632 UOL393632:UON393632 UYH393632:UYJ393632 VID393632:VIF393632 VRZ393632:VSB393632 WBV393632:WBX393632 WLR393632:WLT393632 WVN393632:WVP393632 JB459168:JD459168 SX459168:SZ459168 ACT459168:ACV459168 AMP459168:AMR459168 AWL459168:AWN459168 BGH459168:BGJ459168 BQD459168:BQF459168 BZZ459168:CAB459168 CJV459168:CJX459168 CTR459168:CTT459168 DDN459168:DDP459168 DNJ459168:DNL459168 DXF459168:DXH459168 EHB459168:EHD459168 EQX459168:EQZ459168 FAT459168:FAV459168 FKP459168:FKR459168 FUL459168:FUN459168 GEH459168:GEJ459168 GOD459168:GOF459168 GXZ459168:GYB459168 HHV459168:HHX459168 HRR459168:HRT459168 IBN459168:IBP459168 ILJ459168:ILL459168 IVF459168:IVH459168 JFB459168:JFD459168 JOX459168:JOZ459168 JYT459168:JYV459168 KIP459168:KIR459168 KSL459168:KSN459168 LCH459168:LCJ459168 LMD459168:LMF459168 LVZ459168:LWB459168 MFV459168:MFX459168 MPR459168:MPT459168 MZN459168:MZP459168 NJJ459168:NJL459168 NTF459168:NTH459168 ODB459168:ODD459168 OMX459168:OMZ459168 OWT459168:OWV459168 PGP459168:PGR459168 PQL459168:PQN459168 QAH459168:QAJ459168 QKD459168:QKF459168 QTZ459168:QUB459168 RDV459168:RDX459168 RNR459168:RNT459168 RXN459168:RXP459168 SHJ459168:SHL459168 SRF459168:SRH459168 TBB459168:TBD459168 TKX459168:TKZ459168 TUT459168:TUV459168 UEP459168:UER459168 UOL459168:UON459168 UYH459168:UYJ459168 VID459168:VIF459168 VRZ459168:VSB459168 WBV459168:WBX459168 WLR459168:WLT459168 WVN459168:WVP459168 JB524704:JD524704 SX524704:SZ524704 ACT524704:ACV524704 AMP524704:AMR524704 AWL524704:AWN524704 BGH524704:BGJ524704 BQD524704:BQF524704 BZZ524704:CAB524704 CJV524704:CJX524704 CTR524704:CTT524704 DDN524704:DDP524704 DNJ524704:DNL524704 DXF524704:DXH524704 EHB524704:EHD524704 EQX524704:EQZ524704 FAT524704:FAV524704 FKP524704:FKR524704 FUL524704:FUN524704 GEH524704:GEJ524704 GOD524704:GOF524704 GXZ524704:GYB524704 HHV524704:HHX524704 HRR524704:HRT524704 IBN524704:IBP524704 ILJ524704:ILL524704 IVF524704:IVH524704 JFB524704:JFD524704 JOX524704:JOZ524704 JYT524704:JYV524704 KIP524704:KIR524704 KSL524704:KSN524704 LCH524704:LCJ524704 LMD524704:LMF524704 LVZ524704:LWB524704 MFV524704:MFX524704 MPR524704:MPT524704 MZN524704:MZP524704 NJJ524704:NJL524704 NTF524704:NTH524704 ODB524704:ODD524704 OMX524704:OMZ524704 OWT524704:OWV524704 PGP524704:PGR524704 PQL524704:PQN524704 QAH524704:QAJ524704 QKD524704:QKF524704 QTZ524704:QUB524704 RDV524704:RDX524704 RNR524704:RNT524704 RXN524704:RXP524704 SHJ524704:SHL524704 SRF524704:SRH524704 TBB524704:TBD524704 TKX524704:TKZ524704 TUT524704:TUV524704 UEP524704:UER524704 UOL524704:UON524704 UYH524704:UYJ524704 VID524704:VIF524704 VRZ524704:VSB524704 WBV524704:WBX524704 WLR524704:WLT524704 WVN524704:WVP524704 JB590240:JD590240 SX590240:SZ590240 ACT590240:ACV590240 AMP590240:AMR590240 AWL590240:AWN590240 BGH590240:BGJ590240 BQD590240:BQF590240 BZZ590240:CAB590240 CJV590240:CJX590240 CTR590240:CTT590240 DDN590240:DDP590240 DNJ590240:DNL590240 DXF590240:DXH590240 EHB590240:EHD590240 EQX590240:EQZ590240 FAT590240:FAV590240 FKP590240:FKR590240 FUL590240:FUN590240 GEH590240:GEJ590240 GOD590240:GOF590240 GXZ590240:GYB590240 HHV590240:HHX590240 HRR590240:HRT590240 IBN590240:IBP590240 ILJ590240:ILL590240 IVF590240:IVH590240 JFB590240:JFD590240 JOX590240:JOZ590240 JYT590240:JYV590240 KIP590240:KIR590240 KSL590240:KSN590240 LCH590240:LCJ590240 LMD590240:LMF590240 LVZ590240:LWB590240 MFV590240:MFX590240 MPR590240:MPT590240 MZN590240:MZP590240 NJJ590240:NJL590240 NTF590240:NTH590240 ODB590240:ODD590240 OMX590240:OMZ590240 OWT590240:OWV590240 PGP590240:PGR590240 PQL590240:PQN590240 QAH590240:QAJ590240 QKD590240:QKF590240 QTZ590240:QUB590240 RDV590240:RDX590240 RNR590240:RNT590240 RXN590240:RXP590240 SHJ590240:SHL590240 SRF590240:SRH590240 TBB590240:TBD590240 TKX590240:TKZ590240 TUT590240:TUV590240 UEP590240:UER590240 UOL590240:UON590240 UYH590240:UYJ590240 VID590240:VIF590240 VRZ590240:VSB590240 WBV590240:WBX590240 WLR590240:WLT590240 WVN590240:WVP590240 JB655776:JD655776 SX655776:SZ655776 ACT655776:ACV655776 AMP655776:AMR655776 AWL655776:AWN655776 BGH655776:BGJ655776 BQD655776:BQF655776 BZZ655776:CAB655776 CJV655776:CJX655776 CTR655776:CTT655776 DDN655776:DDP655776 DNJ655776:DNL655776 DXF655776:DXH655776 EHB655776:EHD655776 EQX655776:EQZ655776 FAT655776:FAV655776 FKP655776:FKR655776 FUL655776:FUN655776 GEH655776:GEJ655776 GOD655776:GOF655776 GXZ655776:GYB655776 HHV655776:HHX655776 HRR655776:HRT655776 IBN655776:IBP655776 ILJ655776:ILL655776 IVF655776:IVH655776 JFB655776:JFD655776 JOX655776:JOZ655776 JYT655776:JYV655776 KIP655776:KIR655776 KSL655776:KSN655776 LCH655776:LCJ655776 LMD655776:LMF655776 LVZ655776:LWB655776 MFV655776:MFX655776 MPR655776:MPT655776 MZN655776:MZP655776 NJJ655776:NJL655776 NTF655776:NTH655776 ODB655776:ODD655776 OMX655776:OMZ655776 OWT655776:OWV655776 PGP655776:PGR655776 PQL655776:PQN655776 QAH655776:QAJ655776 QKD655776:QKF655776 QTZ655776:QUB655776 RDV655776:RDX655776 RNR655776:RNT655776 RXN655776:RXP655776 SHJ655776:SHL655776 SRF655776:SRH655776 TBB655776:TBD655776 TKX655776:TKZ655776 TUT655776:TUV655776 UEP655776:UER655776 UOL655776:UON655776 UYH655776:UYJ655776 VID655776:VIF655776 VRZ655776:VSB655776 WBV655776:WBX655776 WLR655776:WLT655776 WVN655776:WVP655776 JB721312:JD721312 SX721312:SZ721312 ACT721312:ACV721312 AMP721312:AMR721312 AWL721312:AWN721312 BGH721312:BGJ721312 BQD721312:BQF721312 BZZ721312:CAB721312 CJV721312:CJX721312 CTR721312:CTT721312 DDN721312:DDP721312 DNJ721312:DNL721312 DXF721312:DXH721312 EHB721312:EHD721312 EQX721312:EQZ721312 FAT721312:FAV721312 FKP721312:FKR721312 FUL721312:FUN721312 GEH721312:GEJ721312 GOD721312:GOF721312 GXZ721312:GYB721312 HHV721312:HHX721312 HRR721312:HRT721312 IBN721312:IBP721312 ILJ721312:ILL721312 IVF721312:IVH721312 JFB721312:JFD721312 JOX721312:JOZ721312 JYT721312:JYV721312 KIP721312:KIR721312 KSL721312:KSN721312 LCH721312:LCJ721312 LMD721312:LMF721312 LVZ721312:LWB721312 MFV721312:MFX721312 MPR721312:MPT721312 MZN721312:MZP721312 NJJ721312:NJL721312 NTF721312:NTH721312 ODB721312:ODD721312 OMX721312:OMZ721312 OWT721312:OWV721312 PGP721312:PGR721312 PQL721312:PQN721312 QAH721312:QAJ721312 QKD721312:QKF721312 QTZ721312:QUB721312 RDV721312:RDX721312 RNR721312:RNT721312 RXN721312:RXP721312 SHJ721312:SHL721312 SRF721312:SRH721312 TBB721312:TBD721312 TKX721312:TKZ721312 TUT721312:TUV721312 UEP721312:UER721312 UOL721312:UON721312 UYH721312:UYJ721312 VID721312:VIF721312 VRZ721312:VSB721312 WBV721312:WBX721312 WLR721312:WLT721312 WVN721312:WVP721312 JB786848:JD786848 SX786848:SZ786848 ACT786848:ACV786848 AMP786848:AMR786848 AWL786848:AWN786848 BGH786848:BGJ786848 BQD786848:BQF786848 BZZ786848:CAB786848 CJV786848:CJX786848 CTR786848:CTT786848 DDN786848:DDP786848 DNJ786848:DNL786848 DXF786848:DXH786848 EHB786848:EHD786848 EQX786848:EQZ786848 FAT786848:FAV786848 FKP786848:FKR786848 FUL786848:FUN786848 GEH786848:GEJ786848 GOD786848:GOF786848 GXZ786848:GYB786848 HHV786848:HHX786848 HRR786848:HRT786848 IBN786848:IBP786848 ILJ786848:ILL786848 IVF786848:IVH786848 JFB786848:JFD786848 JOX786848:JOZ786848 JYT786848:JYV786848 KIP786848:KIR786848 KSL786848:KSN786848 LCH786848:LCJ786848 LMD786848:LMF786848 LVZ786848:LWB786848 MFV786848:MFX786848 MPR786848:MPT786848 MZN786848:MZP786848 NJJ786848:NJL786848 NTF786848:NTH786848 ODB786848:ODD786848 OMX786848:OMZ786848 OWT786848:OWV786848 PGP786848:PGR786848 PQL786848:PQN786848 QAH786848:QAJ786848 QKD786848:QKF786848 QTZ786848:QUB786848 RDV786848:RDX786848 RNR786848:RNT786848 RXN786848:RXP786848 SHJ786848:SHL786848 SRF786848:SRH786848 TBB786848:TBD786848 TKX786848:TKZ786848 TUT786848:TUV786848 UEP786848:UER786848 UOL786848:UON786848 UYH786848:UYJ786848 VID786848:VIF786848 VRZ786848:VSB786848 WBV786848:WBX786848 WLR786848:WLT786848 WVN786848:WVP786848 JB852384:JD852384 SX852384:SZ852384 ACT852384:ACV852384 AMP852384:AMR852384 AWL852384:AWN852384 BGH852384:BGJ852384 BQD852384:BQF852384 BZZ852384:CAB852384 CJV852384:CJX852384 CTR852384:CTT852384 DDN852384:DDP852384 DNJ852384:DNL852384 DXF852384:DXH852384 EHB852384:EHD852384 EQX852384:EQZ852384 FAT852384:FAV852384 FKP852384:FKR852384 FUL852384:FUN852384 GEH852384:GEJ852384 GOD852384:GOF852384 GXZ852384:GYB852384 HHV852384:HHX852384 HRR852384:HRT852384 IBN852384:IBP852384 ILJ852384:ILL852384 IVF852384:IVH852384 JFB852384:JFD852384 JOX852384:JOZ852384 JYT852384:JYV852384 KIP852384:KIR852384 KSL852384:KSN852384 LCH852384:LCJ852384 LMD852384:LMF852384 LVZ852384:LWB852384 MFV852384:MFX852384 MPR852384:MPT852384 MZN852384:MZP852384 NJJ852384:NJL852384 NTF852384:NTH852384 ODB852384:ODD852384 OMX852384:OMZ852384 OWT852384:OWV852384 PGP852384:PGR852384 PQL852384:PQN852384 QAH852384:QAJ852384 QKD852384:QKF852384 QTZ852384:QUB852384 RDV852384:RDX852384 RNR852384:RNT852384 RXN852384:RXP852384 SHJ852384:SHL852384 SRF852384:SRH852384 TBB852384:TBD852384 TKX852384:TKZ852384 TUT852384:TUV852384 UEP852384:UER852384 UOL852384:UON852384 UYH852384:UYJ852384 VID852384:VIF852384 VRZ852384:VSB852384 WBV852384:WBX852384 WLR852384:WLT852384 WVN852384:WVP852384 JB917920:JD917920 SX917920:SZ917920 ACT917920:ACV917920 AMP917920:AMR917920 AWL917920:AWN917920 BGH917920:BGJ917920 BQD917920:BQF917920 BZZ917920:CAB917920 CJV917920:CJX917920 CTR917920:CTT917920 DDN917920:DDP917920 DNJ917920:DNL917920 DXF917920:DXH917920 EHB917920:EHD917920 EQX917920:EQZ917920 FAT917920:FAV917920 FKP917920:FKR917920 FUL917920:FUN917920 GEH917920:GEJ917920 GOD917920:GOF917920 GXZ917920:GYB917920 HHV917920:HHX917920 HRR917920:HRT917920 IBN917920:IBP917920 ILJ917920:ILL917920 IVF917920:IVH917920 JFB917920:JFD917920 JOX917920:JOZ917920 JYT917920:JYV917920 KIP917920:KIR917920 KSL917920:KSN917920 LCH917920:LCJ917920 LMD917920:LMF917920 LVZ917920:LWB917920 MFV917920:MFX917920 MPR917920:MPT917920 MZN917920:MZP917920 NJJ917920:NJL917920 NTF917920:NTH917920 ODB917920:ODD917920 OMX917920:OMZ917920 OWT917920:OWV917920 PGP917920:PGR917920 PQL917920:PQN917920 QAH917920:QAJ917920 QKD917920:QKF917920 QTZ917920:QUB917920 RDV917920:RDX917920 RNR917920:RNT917920 RXN917920:RXP917920 SHJ917920:SHL917920 SRF917920:SRH917920 TBB917920:TBD917920 TKX917920:TKZ917920 TUT917920:TUV917920 UEP917920:UER917920 UOL917920:UON917920 UYH917920:UYJ917920 VID917920:VIF917920 VRZ917920:VSB917920 WBV917920:WBX917920 WLR917920:WLT917920 WVN917920:WVP917920 JB983456:JD983456 SX983456:SZ983456 ACT983456:ACV983456 AMP983456:AMR983456 AWL983456:AWN983456 BGH983456:BGJ983456 BQD983456:BQF983456 BZZ983456:CAB983456 CJV983456:CJX983456 CTR983456:CTT983456 DDN983456:DDP983456 DNJ983456:DNL983456 DXF983456:DXH983456 EHB983456:EHD983456 EQX983456:EQZ983456 FAT983456:FAV983456 FKP983456:FKR983456 FUL983456:FUN983456 GEH983456:GEJ983456 GOD983456:GOF983456 GXZ983456:GYB983456 HHV983456:HHX983456 HRR983456:HRT983456 IBN983456:IBP983456 ILJ983456:ILL983456 IVF983456:IVH983456 JFB983456:JFD983456 JOX983456:JOZ983456 JYT983456:JYV983456 KIP983456:KIR983456 KSL983456:KSN983456 LCH983456:LCJ983456 LMD983456:LMF983456 LVZ983456:LWB983456 MFV983456:MFX983456 MPR983456:MPT983456 MZN983456:MZP983456 NJJ983456:NJL983456 NTF983456:NTH983456 ODB983456:ODD983456 OMX983456:OMZ983456 OWT983456:OWV983456 PGP983456:PGR983456 PQL983456:PQN983456 QAH983456:QAJ983456 QKD983456:QKF983456 QTZ983456:QUB983456 RDV983456:RDX983456 RNR983456:RNT983456 RXN983456:RXP983456 SHJ983456:SHL983456 SRF983456:SRH983456 TBB983456:TBD983456 TKX983456:TKZ983456 TUT983456:TUV983456 UEP983456:UER983456 UOL983456:UON983456 UYH983456:UYJ983456 VID983456:VIF983456 VRZ983456:VSB983456 WBV983456:WBX983456 WLR983456:WLT983456 WVN983456:WVP983456 IW65952:IY65952 SS65952:SU65952 ACO65952:ACQ65952 AMK65952:AMM65952 AWG65952:AWI65952 BGC65952:BGE65952 BPY65952:BQA65952 BZU65952:BZW65952 CJQ65952:CJS65952 CTM65952:CTO65952 DDI65952:DDK65952 DNE65952:DNG65952 DXA65952:DXC65952 EGW65952:EGY65952 EQS65952:EQU65952 FAO65952:FAQ65952 FKK65952:FKM65952 FUG65952:FUI65952 GEC65952:GEE65952 GNY65952:GOA65952 GXU65952:GXW65952 HHQ65952:HHS65952 HRM65952:HRO65952 IBI65952:IBK65952 ILE65952:ILG65952 IVA65952:IVC65952 JEW65952:JEY65952 JOS65952:JOU65952 JYO65952:JYQ65952 KIK65952:KIM65952 KSG65952:KSI65952 LCC65952:LCE65952 LLY65952:LMA65952 LVU65952:LVW65952 MFQ65952:MFS65952 MPM65952:MPO65952 MZI65952:MZK65952 NJE65952:NJG65952 NTA65952:NTC65952 OCW65952:OCY65952 OMS65952:OMU65952 OWO65952:OWQ65952 PGK65952:PGM65952 PQG65952:PQI65952 QAC65952:QAE65952 QJY65952:QKA65952 QTU65952:QTW65952 RDQ65952:RDS65952 RNM65952:RNO65952 RXI65952:RXK65952 SHE65952:SHG65952 SRA65952:SRC65952 TAW65952:TAY65952 TKS65952:TKU65952 TUO65952:TUQ65952 UEK65952:UEM65952 UOG65952:UOI65952 UYC65952:UYE65952 VHY65952:VIA65952 VRU65952:VRW65952 WBQ65952:WBS65952 WLM65952:WLO65952 WVI65952:WVK65952 IW131488:IY131488 SS131488:SU131488 ACO131488:ACQ131488 AMK131488:AMM131488 AWG131488:AWI131488 BGC131488:BGE131488 BPY131488:BQA131488 BZU131488:BZW131488 CJQ131488:CJS131488 CTM131488:CTO131488 DDI131488:DDK131488 DNE131488:DNG131488 DXA131488:DXC131488 EGW131488:EGY131488 EQS131488:EQU131488 FAO131488:FAQ131488 FKK131488:FKM131488 FUG131488:FUI131488 GEC131488:GEE131488 GNY131488:GOA131488 GXU131488:GXW131488 HHQ131488:HHS131488 HRM131488:HRO131488 IBI131488:IBK131488 ILE131488:ILG131488 IVA131488:IVC131488 JEW131488:JEY131488 JOS131488:JOU131488 JYO131488:JYQ131488 KIK131488:KIM131488 KSG131488:KSI131488 LCC131488:LCE131488 LLY131488:LMA131488 LVU131488:LVW131488 MFQ131488:MFS131488 MPM131488:MPO131488 MZI131488:MZK131488 NJE131488:NJG131488 NTA131488:NTC131488 OCW131488:OCY131488 OMS131488:OMU131488 OWO131488:OWQ131488 PGK131488:PGM131488 PQG131488:PQI131488 QAC131488:QAE131488 QJY131488:QKA131488 QTU131488:QTW131488 RDQ131488:RDS131488 RNM131488:RNO131488 RXI131488:RXK131488 SHE131488:SHG131488 SRA131488:SRC131488 TAW131488:TAY131488 TKS131488:TKU131488 TUO131488:TUQ131488 UEK131488:UEM131488 UOG131488:UOI131488 UYC131488:UYE131488 VHY131488:VIA131488 VRU131488:VRW131488 WBQ131488:WBS131488 WLM131488:WLO131488 WVI131488:WVK131488 IW197024:IY197024 SS197024:SU197024 ACO197024:ACQ197024 AMK197024:AMM197024 AWG197024:AWI197024 BGC197024:BGE197024 BPY197024:BQA197024 BZU197024:BZW197024 CJQ197024:CJS197024 CTM197024:CTO197024 DDI197024:DDK197024 DNE197024:DNG197024 DXA197024:DXC197024 EGW197024:EGY197024 EQS197024:EQU197024 FAO197024:FAQ197024 FKK197024:FKM197024 FUG197024:FUI197024 GEC197024:GEE197024 GNY197024:GOA197024 GXU197024:GXW197024 HHQ197024:HHS197024 HRM197024:HRO197024 IBI197024:IBK197024 ILE197024:ILG197024 IVA197024:IVC197024 JEW197024:JEY197024 JOS197024:JOU197024 JYO197024:JYQ197024 KIK197024:KIM197024 KSG197024:KSI197024 LCC197024:LCE197024 LLY197024:LMA197024 LVU197024:LVW197024 MFQ197024:MFS197024 MPM197024:MPO197024 MZI197024:MZK197024 NJE197024:NJG197024 NTA197024:NTC197024 OCW197024:OCY197024 OMS197024:OMU197024 OWO197024:OWQ197024 PGK197024:PGM197024 PQG197024:PQI197024 QAC197024:QAE197024 QJY197024:QKA197024 QTU197024:QTW197024 RDQ197024:RDS197024 RNM197024:RNO197024 RXI197024:RXK197024 SHE197024:SHG197024 SRA197024:SRC197024 TAW197024:TAY197024 TKS197024:TKU197024 TUO197024:TUQ197024 UEK197024:UEM197024 UOG197024:UOI197024 UYC197024:UYE197024 VHY197024:VIA197024 VRU197024:VRW197024 WBQ197024:WBS197024 WLM197024:WLO197024 WVI197024:WVK197024 IW262560:IY262560 SS262560:SU262560 ACO262560:ACQ262560 AMK262560:AMM262560 AWG262560:AWI262560 BGC262560:BGE262560 BPY262560:BQA262560 BZU262560:BZW262560 CJQ262560:CJS262560 CTM262560:CTO262560 DDI262560:DDK262560 DNE262560:DNG262560 DXA262560:DXC262560 EGW262560:EGY262560 EQS262560:EQU262560 FAO262560:FAQ262560 FKK262560:FKM262560 FUG262560:FUI262560 GEC262560:GEE262560 GNY262560:GOA262560 GXU262560:GXW262560 HHQ262560:HHS262560 HRM262560:HRO262560 IBI262560:IBK262560 ILE262560:ILG262560 IVA262560:IVC262560 JEW262560:JEY262560 JOS262560:JOU262560 JYO262560:JYQ262560 KIK262560:KIM262560 KSG262560:KSI262560 LCC262560:LCE262560 LLY262560:LMA262560 LVU262560:LVW262560 MFQ262560:MFS262560 MPM262560:MPO262560 MZI262560:MZK262560 NJE262560:NJG262560 NTA262560:NTC262560 OCW262560:OCY262560 OMS262560:OMU262560 OWO262560:OWQ262560 PGK262560:PGM262560 PQG262560:PQI262560 QAC262560:QAE262560 QJY262560:QKA262560 QTU262560:QTW262560 RDQ262560:RDS262560 RNM262560:RNO262560 RXI262560:RXK262560 SHE262560:SHG262560 SRA262560:SRC262560 TAW262560:TAY262560 TKS262560:TKU262560 TUO262560:TUQ262560 UEK262560:UEM262560 UOG262560:UOI262560 UYC262560:UYE262560 VHY262560:VIA262560 VRU262560:VRW262560 WBQ262560:WBS262560 WLM262560:WLO262560 WVI262560:WVK262560 IW328096:IY328096 SS328096:SU328096 ACO328096:ACQ328096 AMK328096:AMM328096 AWG328096:AWI328096 BGC328096:BGE328096 BPY328096:BQA328096 BZU328096:BZW328096 CJQ328096:CJS328096 CTM328096:CTO328096 DDI328096:DDK328096 DNE328096:DNG328096 DXA328096:DXC328096 EGW328096:EGY328096 EQS328096:EQU328096 FAO328096:FAQ328096 FKK328096:FKM328096 FUG328096:FUI328096 GEC328096:GEE328096 GNY328096:GOA328096 GXU328096:GXW328096 HHQ328096:HHS328096 HRM328096:HRO328096 IBI328096:IBK328096 ILE328096:ILG328096 IVA328096:IVC328096 JEW328096:JEY328096 JOS328096:JOU328096 JYO328096:JYQ328096 KIK328096:KIM328096 KSG328096:KSI328096 LCC328096:LCE328096 LLY328096:LMA328096 LVU328096:LVW328096 MFQ328096:MFS328096 MPM328096:MPO328096 MZI328096:MZK328096 NJE328096:NJG328096 NTA328096:NTC328096 OCW328096:OCY328096 OMS328096:OMU328096 OWO328096:OWQ328096 PGK328096:PGM328096 PQG328096:PQI328096 QAC328096:QAE328096 QJY328096:QKA328096 QTU328096:QTW328096 RDQ328096:RDS328096 RNM328096:RNO328096 RXI328096:RXK328096 SHE328096:SHG328096 SRA328096:SRC328096 TAW328096:TAY328096 TKS328096:TKU328096 TUO328096:TUQ328096 UEK328096:UEM328096 UOG328096:UOI328096 UYC328096:UYE328096 VHY328096:VIA328096 VRU328096:VRW328096 WBQ328096:WBS328096 WLM328096:WLO328096 WVI328096:WVK328096 IW393632:IY393632 SS393632:SU393632 ACO393632:ACQ393632 AMK393632:AMM393632 AWG393632:AWI393632 BGC393632:BGE393632 BPY393632:BQA393632 BZU393632:BZW393632 CJQ393632:CJS393632 CTM393632:CTO393632 DDI393632:DDK393632 DNE393632:DNG393632 DXA393632:DXC393632 EGW393632:EGY393632 EQS393632:EQU393632 FAO393632:FAQ393632 FKK393632:FKM393632 FUG393632:FUI393632 GEC393632:GEE393632 GNY393632:GOA393632 GXU393632:GXW393632 HHQ393632:HHS393632 HRM393632:HRO393632 IBI393632:IBK393632 ILE393632:ILG393632 IVA393632:IVC393632 JEW393632:JEY393632 JOS393632:JOU393632 JYO393632:JYQ393632 KIK393632:KIM393632 KSG393632:KSI393632 LCC393632:LCE393632 LLY393632:LMA393632 LVU393632:LVW393632 MFQ393632:MFS393632 MPM393632:MPO393632 MZI393632:MZK393632 NJE393632:NJG393632 NTA393632:NTC393632 OCW393632:OCY393632 OMS393632:OMU393632 OWO393632:OWQ393632 PGK393632:PGM393632 PQG393632:PQI393632 QAC393632:QAE393632 QJY393632:QKA393632 QTU393632:QTW393632 RDQ393632:RDS393632 RNM393632:RNO393632 RXI393632:RXK393632 SHE393632:SHG393632 SRA393632:SRC393632 TAW393632:TAY393632 TKS393632:TKU393632 TUO393632:TUQ393632 UEK393632:UEM393632 UOG393632:UOI393632 UYC393632:UYE393632 VHY393632:VIA393632 VRU393632:VRW393632 WBQ393632:WBS393632 WLM393632:WLO393632 WVI393632:WVK393632 IW459168:IY459168 SS459168:SU459168 ACO459168:ACQ459168 AMK459168:AMM459168 AWG459168:AWI459168 BGC459168:BGE459168 BPY459168:BQA459168 BZU459168:BZW459168 CJQ459168:CJS459168 CTM459168:CTO459168 DDI459168:DDK459168 DNE459168:DNG459168 DXA459168:DXC459168 EGW459168:EGY459168 EQS459168:EQU459168 FAO459168:FAQ459168 FKK459168:FKM459168 FUG459168:FUI459168 GEC459168:GEE459168 GNY459168:GOA459168 GXU459168:GXW459168 HHQ459168:HHS459168 HRM459168:HRO459168 IBI459168:IBK459168 ILE459168:ILG459168 IVA459168:IVC459168 JEW459168:JEY459168 JOS459168:JOU459168 JYO459168:JYQ459168 KIK459168:KIM459168 KSG459168:KSI459168 LCC459168:LCE459168 LLY459168:LMA459168 LVU459168:LVW459168 MFQ459168:MFS459168 MPM459168:MPO459168 MZI459168:MZK459168 NJE459168:NJG459168 NTA459168:NTC459168 OCW459168:OCY459168 OMS459168:OMU459168 OWO459168:OWQ459168 PGK459168:PGM459168 PQG459168:PQI459168 QAC459168:QAE459168 QJY459168:QKA459168 QTU459168:QTW459168 RDQ459168:RDS459168 RNM459168:RNO459168 RXI459168:RXK459168 SHE459168:SHG459168 SRA459168:SRC459168 TAW459168:TAY459168 TKS459168:TKU459168 TUO459168:TUQ459168 UEK459168:UEM459168 UOG459168:UOI459168 UYC459168:UYE459168 VHY459168:VIA459168 VRU459168:VRW459168 WBQ459168:WBS459168 WLM459168:WLO459168 WVI459168:WVK459168 IW524704:IY524704 SS524704:SU524704 ACO524704:ACQ524704 AMK524704:AMM524704 AWG524704:AWI524704 BGC524704:BGE524704 BPY524704:BQA524704 BZU524704:BZW524704 CJQ524704:CJS524704 CTM524704:CTO524704 DDI524704:DDK524704 DNE524704:DNG524704 DXA524704:DXC524704 EGW524704:EGY524704 EQS524704:EQU524704 FAO524704:FAQ524704 FKK524704:FKM524704 FUG524704:FUI524704 GEC524704:GEE524704 GNY524704:GOA524704 GXU524704:GXW524704 HHQ524704:HHS524704 HRM524704:HRO524704 IBI524704:IBK524704 ILE524704:ILG524704 IVA524704:IVC524704 JEW524704:JEY524704 JOS524704:JOU524704 JYO524704:JYQ524704 KIK524704:KIM524704 KSG524704:KSI524704 LCC524704:LCE524704 LLY524704:LMA524704 LVU524704:LVW524704 MFQ524704:MFS524704 MPM524704:MPO524704 MZI524704:MZK524704 NJE524704:NJG524704 NTA524704:NTC524704 OCW524704:OCY524704 OMS524704:OMU524704 OWO524704:OWQ524704 PGK524704:PGM524704 PQG524704:PQI524704 QAC524704:QAE524704 QJY524704:QKA524704 QTU524704:QTW524704 RDQ524704:RDS524704 RNM524704:RNO524704 RXI524704:RXK524704 SHE524704:SHG524704 SRA524704:SRC524704 TAW524704:TAY524704 TKS524704:TKU524704 TUO524704:TUQ524704 UEK524704:UEM524704 UOG524704:UOI524704 UYC524704:UYE524704 VHY524704:VIA524704 VRU524704:VRW524704 WBQ524704:WBS524704 WLM524704:WLO524704 WVI524704:WVK524704 IW590240:IY590240 SS590240:SU590240 ACO590240:ACQ590240 AMK590240:AMM590240 AWG590240:AWI590240 BGC590240:BGE590240 BPY590240:BQA590240 BZU590240:BZW590240 CJQ590240:CJS590240 CTM590240:CTO590240 DDI590240:DDK590240 DNE590240:DNG590240 DXA590240:DXC590240 EGW590240:EGY590240 EQS590240:EQU590240 FAO590240:FAQ590240 FKK590240:FKM590240 FUG590240:FUI590240 GEC590240:GEE590240 GNY590240:GOA590240 GXU590240:GXW590240 HHQ590240:HHS590240 HRM590240:HRO590240 IBI590240:IBK590240 ILE590240:ILG590240 IVA590240:IVC590240 JEW590240:JEY590240 JOS590240:JOU590240 JYO590240:JYQ590240 KIK590240:KIM590240 KSG590240:KSI590240 LCC590240:LCE590240 LLY590240:LMA590240 LVU590240:LVW590240 MFQ590240:MFS590240 MPM590240:MPO590240 MZI590240:MZK590240 NJE590240:NJG590240 NTA590240:NTC590240 OCW590240:OCY590240 OMS590240:OMU590240 OWO590240:OWQ590240 PGK590240:PGM590240 PQG590240:PQI590240 QAC590240:QAE590240 QJY590240:QKA590240 QTU590240:QTW590240 RDQ590240:RDS590240 RNM590240:RNO590240 RXI590240:RXK590240 SHE590240:SHG590240 SRA590240:SRC590240 TAW590240:TAY590240 TKS590240:TKU590240 TUO590240:TUQ590240 UEK590240:UEM590240 UOG590240:UOI590240 UYC590240:UYE590240 VHY590240:VIA590240 VRU590240:VRW590240 WBQ590240:WBS590240 WLM590240:WLO590240 WVI590240:WVK590240 IW655776:IY655776 SS655776:SU655776 ACO655776:ACQ655776 AMK655776:AMM655776 AWG655776:AWI655776 BGC655776:BGE655776 BPY655776:BQA655776 BZU655776:BZW655776 CJQ655776:CJS655776 CTM655776:CTO655776 DDI655776:DDK655776 DNE655776:DNG655776 DXA655776:DXC655776 EGW655776:EGY655776 EQS655776:EQU655776 FAO655776:FAQ655776 FKK655776:FKM655776 FUG655776:FUI655776 GEC655776:GEE655776 GNY655776:GOA655776 GXU655776:GXW655776 HHQ655776:HHS655776 HRM655776:HRO655776 IBI655776:IBK655776 ILE655776:ILG655776 IVA655776:IVC655776 JEW655776:JEY655776 JOS655776:JOU655776 JYO655776:JYQ655776 KIK655776:KIM655776 KSG655776:KSI655776 LCC655776:LCE655776 LLY655776:LMA655776 LVU655776:LVW655776 MFQ655776:MFS655776 MPM655776:MPO655776 MZI655776:MZK655776 NJE655776:NJG655776 NTA655776:NTC655776 OCW655776:OCY655776 OMS655776:OMU655776 OWO655776:OWQ655776 PGK655776:PGM655776 PQG655776:PQI655776 QAC655776:QAE655776 QJY655776:QKA655776 QTU655776:QTW655776 RDQ655776:RDS655776 RNM655776:RNO655776 RXI655776:RXK655776 SHE655776:SHG655776 SRA655776:SRC655776 TAW655776:TAY655776 TKS655776:TKU655776 TUO655776:TUQ655776 UEK655776:UEM655776 UOG655776:UOI655776 UYC655776:UYE655776 VHY655776:VIA655776 VRU655776:VRW655776 WBQ655776:WBS655776 WLM655776:WLO655776 WVI655776:WVK655776 IW721312:IY721312 SS721312:SU721312 ACO721312:ACQ721312 AMK721312:AMM721312 AWG721312:AWI721312 BGC721312:BGE721312 BPY721312:BQA721312 BZU721312:BZW721312 CJQ721312:CJS721312 CTM721312:CTO721312 DDI721312:DDK721312 DNE721312:DNG721312 DXA721312:DXC721312 EGW721312:EGY721312 EQS721312:EQU721312 FAO721312:FAQ721312 FKK721312:FKM721312 FUG721312:FUI721312 GEC721312:GEE721312 GNY721312:GOA721312 GXU721312:GXW721312 HHQ721312:HHS721312 HRM721312:HRO721312 IBI721312:IBK721312 ILE721312:ILG721312 IVA721312:IVC721312 JEW721312:JEY721312 JOS721312:JOU721312 JYO721312:JYQ721312 KIK721312:KIM721312 KSG721312:KSI721312 LCC721312:LCE721312 LLY721312:LMA721312 LVU721312:LVW721312 MFQ721312:MFS721312 MPM721312:MPO721312 MZI721312:MZK721312 NJE721312:NJG721312 NTA721312:NTC721312 OCW721312:OCY721312 OMS721312:OMU721312 OWO721312:OWQ721312 PGK721312:PGM721312 PQG721312:PQI721312 QAC721312:QAE721312 QJY721312:QKA721312 QTU721312:QTW721312 RDQ721312:RDS721312 RNM721312:RNO721312 RXI721312:RXK721312 SHE721312:SHG721312 SRA721312:SRC721312 TAW721312:TAY721312 TKS721312:TKU721312 TUO721312:TUQ721312 UEK721312:UEM721312 UOG721312:UOI721312 UYC721312:UYE721312 VHY721312:VIA721312 VRU721312:VRW721312 WBQ721312:WBS721312 WLM721312:WLO721312 WVI721312:WVK721312 IW786848:IY786848 SS786848:SU786848 ACO786848:ACQ786848 AMK786848:AMM786848 AWG786848:AWI786848 BGC786848:BGE786848 BPY786848:BQA786848 BZU786848:BZW786848 CJQ786848:CJS786848 CTM786848:CTO786848 DDI786848:DDK786848 DNE786848:DNG786848 DXA786848:DXC786848 EGW786848:EGY786848 EQS786848:EQU786848 FAO786848:FAQ786848 FKK786848:FKM786848 FUG786848:FUI786848 GEC786848:GEE786848 GNY786848:GOA786848 GXU786848:GXW786848 HHQ786848:HHS786848 HRM786848:HRO786848 IBI786848:IBK786848 ILE786848:ILG786848 IVA786848:IVC786848 JEW786848:JEY786848 JOS786848:JOU786848 JYO786848:JYQ786848 KIK786848:KIM786848 KSG786848:KSI786848 LCC786848:LCE786848 LLY786848:LMA786848 LVU786848:LVW786848 MFQ786848:MFS786848 MPM786848:MPO786848 MZI786848:MZK786848 NJE786848:NJG786848 NTA786848:NTC786848 OCW786848:OCY786848 OMS786848:OMU786848 OWO786848:OWQ786848 PGK786848:PGM786848 PQG786848:PQI786848 QAC786848:QAE786848 QJY786848:QKA786848 QTU786848:QTW786848 RDQ786848:RDS786848 RNM786848:RNO786848 RXI786848:RXK786848 SHE786848:SHG786848 SRA786848:SRC786848 TAW786848:TAY786848 TKS786848:TKU786848 TUO786848:TUQ786848 UEK786848:UEM786848 UOG786848:UOI786848 UYC786848:UYE786848 VHY786848:VIA786848 VRU786848:VRW786848 WBQ786848:WBS786848 WLM786848:WLO786848 WVI786848:WVK786848 IW852384:IY852384 SS852384:SU852384 ACO852384:ACQ852384 AMK852384:AMM852384 AWG852384:AWI852384 BGC852384:BGE852384 BPY852384:BQA852384 BZU852384:BZW852384 CJQ852384:CJS852384 CTM852384:CTO852384 DDI852384:DDK852384 DNE852384:DNG852384 DXA852384:DXC852384 EGW852384:EGY852384 EQS852384:EQU852384 FAO852384:FAQ852384 FKK852384:FKM852384 FUG852384:FUI852384 GEC852384:GEE852384 GNY852384:GOA852384 GXU852384:GXW852384 HHQ852384:HHS852384 HRM852384:HRO852384 IBI852384:IBK852384 ILE852384:ILG852384 IVA852384:IVC852384 JEW852384:JEY852384 JOS852384:JOU852384 JYO852384:JYQ852384 KIK852384:KIM852384 KSG852384:KSI852384 LCC852384:LCE852384 LLY852384:LMA852384 LVU852384:LVW852384 MFQ852384:MFS852384 MPM852384:MPO852384 MZI852384:MZK852384 NJE852384:NJG852384 NTA852384:NTC852384 OCW852384:OCY852384 OMS852384:OMU852384 OWO852384:OWQ852384 PGK852384:PGM852384 PQG852384:PQI852384 QAC852384:QAE852384 QJY852384:QKA852384 QTU852384:QTW852384 RDQ852384:RDS852384 RNM852384:RNO852384 RXI852384:RXK852384 SHE852384:SHG852384 SRA852384:SRC852384 TAW852384:TAY852384 TKS852384:TKU852384 TUO852384:TUQ852384 UEK852384:UEM852384 UOG852384:UOI852384 UYC852384:UYE852384 VHY852384:VIA852384 VRU852384:VRW852384 WBQ852384:WBS852384 WLM852384:WLO852384 WVI852384:WVK852384 IW917920:IY917920 SS917920:SU917920 ACO917920:ACQ917920 AMK917920:AMM917920 AWG917920:AWI917920 BGC917920:BGE917920 BPY917920:BQA917920 BZU917920:BZW917920 CJQ917920:CJS917920 CTM917920:CTO917920 DDI917920:DDK917920 DNE917920:DNG917920 DXA917920:DXC917920 EGW917920:EGY917920 EQS917920:EQU917920 FAO917920:FAQ917920 FKK917920:FKM917920 FUG917920:FUI917920 GEC917920:GEE917920 GNY917920:GOA917920 GXU917920:GXW917920 HHQ917920:HHS917920 HRM917920:HRO917920 IBI917920:IBK917920 ILE917920:ILG917920 IVA917920:IVC917920 JEW917920:JEY917920 JOS917920:JOU917920 JYO917920:JYQ917920 KIK917920:KIM917920 KSG917920:KSI917920 LCC917920:LCE917920 LLY917920:LMA917920 LVU917920:LVW917920 MFQ917920:MFS917920 MPM917920:MPO917920 MZI917920:MZK917920 NJE917920:NJG917920 NTA917920:NTC917920 OCW917920:OCY917920 OMS917920:OMU917920 OWO917920:OWQ917920 PGK917920:PGM917920 PQG917920:PQI917920 QAC917920:QAE917920 QJY917920:QKA917920 QTU917920:QTW917920 RDQ917920:RDS917920 RNM917920:RNO917920 RXI917920:RXK917920 SHE917920:SHG917920 SRA917920:SRC917920 TAW917920:TAY917920 TKS917920:TKU917920 TUO917920:TUQ917920 UEK917920:UEM917920 UOG917920:UOI917920 UYC917920:UYE917920 VHY917920:VIA917920 VRU917920:VRW917920 WBQ917920:WBS917920 WLM917920:WLO917920 WVI917920:WVK917920 IW983456:IY983456 SS983456:SU983456 ACO983456:ACQ983456 AMK983456:AMM983456 AWG983456:AWI983456 BGC983456:BGE983456 BPY983456:BQA983456 BZU983456:BZW983456 CJQ983456:CJS983456 CTM983456:CTO983456 DDI983456:DDK983456 DNE983456:DNG983456 DXA983456:DXC983456 EGW983456:EGY983456 EQS983456:EQU983456 FAO983456:FAQ983456 FKK983456:FKM983456 FUG983456:FUI983456 GEC983456:GEE983456 GNY983456:GOA983456 GXU983456:GXW983456 HHQ983456:HHS983456 HRM983456:HRO983456 IBI983456:IBK983456 ILE983456:ILG983456 IVA983456:IVC983456 JEW983456:JEY983456 JOS983456:JOU983456 JYO983456:JYQ983456 KIK983456:KIM983456 KSG983456:KSI983456 LCC983456:LCE983456 LLY983456:LMA983456 LVU983456:LVW983456 MFQ983456:MFS983456 MPM983456:MPO983456 MZI983456:MZK983456 NJE983456:NJG983456 NTA983456:NTC983456 OCW983456:OCY983456 OMS983456:OMU983456 OWO983456:OWQ983456 PGK983456:PGM983456 PQG983456:PQI983456 QAC983456:QAE983456 QJY983456:QKA983456 QTU983456:QTW983456 RDQ983456:RDS983456 RNM983456:RNO983456 RXI983456:RXK983456 SHE983456:SHG983456 SRA983456:SRC983456 TAW983456:TAY983456 TKS983456:TKU983456 TUO983456:TUQ983456 UEK983456:UEM983456 UOG983456:UOI983456 UYC983456:UYE983456 VHY983456:VIA983456 VRU983456:VRW983456 WBQ983456:WBS983456 WLM983456:WLO983456 WVI983456:WVK983456 IW65956:IY65956 SS65956:SU65956 ACO65956:ACQ65956 AMK65956:AMM65956 AWG65956:AWI65956 BGC65956:BGE65956 BPY65956:BQA65956 BZU65956:BZW65956 CJQ65956:CJS65956 CTM65956:CTO65956 DDI65956:DDK65956 DNE65956:DNG65956 DXA65956:DXC65956 EGW65956:EGY65956 EQS65956:EQU65956 FAO65956:FAQ65956 FKK65956:FKM65956 FUG65956:FUI65956 GEC65956:GEE65956 GNY65956:GOA65956 GXU65956:GXW65956 HHQ65956:HHS65956 HRM65956:HRO65956 IBI65956:IBK65956 ILE65956:ILG65956 IVA65956:IVC65956 JEW65956:JEY65956 JOS65956:JOU65956 JYO65956:JYQ65956 KIK65956:KIM65956 KSG65956:KSI65956 LCC65956:LCE65956 LLY65956:LMA65956 LVU65956:LVW65956 MFQ65956:MFS65956 MPM65956:MPO65956 MZI65956:MZK65956 NJE65956:NJG65956 NTA65956:NTC65956 OCW65956:OCY65956 OMS65956:OMU65956 OWO65956:OWQ65956 PGK65956:PGM65956 PQG65956:PQI65956 QAC65956:QAE65956 QJY65956:QKA65956 QTU65956:QTW65956 RDQ65956:RDS65956 RNM65956:RNO65956 RXI65956:RXK65956 SHE65956:SHG65956 SRA65956:SRC65956 TAW65956:TAY65956 TKS65956:TKU65956 TUO65956:TUQ65956 UEK65956:UEM65956 UOG65956:UOI65956 UYC65956:UYE65956 VHY65956:VIA65956 VRU65956:VRW65956 WBQ65956:WBS65956 WLM65956:WLO65956 WVI65956:WVK65956 IW131492:IY131492 SS131492:SU131492 ACO131492:ACQ131492 AMK131492:AMM131492 AWG131492:AWI131492 BGC131492:BGE131492 BPY131492:BQA131492 BZU131492:BZW131492 CJQ131492:CJS131492 CTM131492:CTO131492 DDI131492:DDK131492 DNE131492:DNG131492 DXA131492:DXC131492 EGW131492:EGY131492 EQS131492:EQU131492 FAO131492:FAQ131492 FKK131492:FKM131492 FUG131492:FUI131492 GEC131492:GEE131492 GNY131492:GOA131492 GXU131492:GXW131492 HHQ131492:HHS131492 HRM131492:HRO131492 IBI131492:IBK131492 ILE131492:ILG131492 IVA131492:IVC131492 JEW131492:JEY131492 JOS131492:JOU131492 JYO131492:JYQ131492 KIK131492:KIM131492 KSG131492:KSI131492 LCC131492:LCE131492 LLY131492:LMA131492 LVU131492:LVW131492 MFQ131492:MFS131492 MPM131492:MPO131492 MZI131492:MZK131492 NJE131492:NJG131492 NTA131492:NTC131492 OCW131492:OCY131492 OMS131492:OMU131492 OWO131492:OWQ131492 PGK131492:PGM131492 PQG131492:PQI131492 QAC131492:QAE131492 QJY131492:QKA131492 QTU131492:QTW131492 RDQ131492:RDS131492 RNM131492:RNO131492 RXI131492:RXK131492 SHE131492:SHG131492 SRA131492:SRC131492 TAW131492:TAY131492 TKS131492:TKU131492 TUO131492:TUQ131492 UEK131492:UEM131492 UOG131492:UOI131492 UYC131492:UYE131492 VHY131492:VIA131492 VRU131492:VRW131492 WBQ131492:WBS131492 WLM131492:WLO131492 WVI131492:WVK131492 IW197028:IY197028 SS197028:SU197028 ACO197028:ACQ197028 AMK197028:AMM197028 AWG197028:AWI197028 BGC197028:BGE197028 BPY197028:BQA197028 BZU197028:BZW197028 CJQ197028:CJS197028 CTM197028:CTO197028 DDI197028:DDK197028 DNE197028:DNG197028 DXA197028:DXC197028 EGW197028:EGY197028 EQS197028:EQU197028 FAO197028:FAQ197028 FKK197028:FKM197028 FUG197028:FUI197028 GEC197028:GEE197028 GNY197028:GOA197028 GXU197028:GXW197028 HHQ197028:HHS197028 HRM197028:HRO197028 IBI197028:IBK197028 ILE197028:ILG197028 IVA197028:IVC197028 JEW197028:JEY197028 JOS197028:JOU197028 JYO197028:JYQ197028 KIK197028:KIM197028 KSG197028:KSI197028 LCC197028:LCE197028 LLY197028:LMA197028 LVU197028:LVW197028 MFQ197028:MFS197028 MPM197028:MPO197028 MZI197028:MZK197028 NJE197028:NJG197028 NTA197028:NTC197028 OCW197028:OCY197028 OMS197028:OMU197028 OWO197028:OWQ197028 PGK197028:PGM197028 PQG197028:PQI197028 QAC197028:QAE197028 QJY197028:QKA197028 QTU197028:QTW197028 RDQ197028:RDS197028 RNM197028:RNO197028 RXI197028:RXK197028 SHE197028:SHG197028 SRA197028:SRC197028 TAW197028:TAY197028 TKS197028:TKU197028 TUO197028:TUQ197028 UEK197028:UEM197028 UOG197028:UOI197028 UYC197028:UYE197028 VHY197028:VIA197028 VRU197028:VRW197028 WBQ197028:WBS197028 WLM197028:WLO197028 WVI197028:WVK197028 IW262564:IY262564 SS262564:SU262564 ACO262564:ACQ262564 AMK262564:AMM262564 AWG262564:AWI262564 BGC262564:BGE262564 BPY262564:BQA262564 BZU262564:BZW262564 CJQ262564:CJS262564 CTM262564:CTO262564 DDI262564:DDK262564 DNE262564:DNG262564 DXA262564:DXC262564 EGW262564:EGY262564 EQS262564:EQU262564 FAO262564:FAQ262564 FKK262564:FKM262564 FUG262564:FUI262564 GEC262564:GEE262564 GNY262564:GOA262564 GXU262564:GXW262564 HHQ262564:HHS262564 HRM262564:HRO262564 IBI262564:IBK262564 ILE262564:ILG262564 IVA262564:IVC262564 JEW262564:JEY262564 JOS262564:JOU262564 JYO262564:JYQ262564 KIK262564:KIM262564 KSG262564:KSI262564 LCC262564:LCE262564 LLY262564:LMA262564 LVU262564:LVW262564 MFQ262564:MFS262564 MPM262564:MPO262564 MZI262564:MZK262564 NJE262564:NJG262564 NTA262564:NTC262564 OCW262564:OCY262564 OMS262564:OMU262564 OWO262564:OWQ262564 PGK262564:PGM262564 PQG262564:PQI262564 QAC262564:QAE262564 QJY262564:QKA262564 QTU262564:QTW262564 RDQ262564:RDS262564 RNM262564:RNO262564 RXI262564:RXK262564 SHE262564:SHG262564 SRA262564:SRC262564 TAW262564:TAY262564 TKS262564:TKU262564 TUO262564:TUQ262564 UEK262564:UEM262564 UOG262564:UOI262564 UYC262564:UYE262564 VHY262564:VIA262564 VRU262564:VRW262564 WBQ262564:WBS262564 WLM262564:WLO262564 WVI262564:WVK262564 IW328100:IY328100 SS328100:SU328100 ACO328100:ACQ328100 AMK328100:AMM328100 AWG328100:AWI328100 BGC328100:BGE328100 BPY328100:BQA328100 BZU328100:BZW328100 CJQ328100:CJS328100 CTM328100:CTO328100 DDI328100:DDK328100 DNE328100:DNG328100 DXA328100:DXC328100 EGW328100:EGY328100 EQS328100:EQU328100 FAO328100:FAQ328100 FKK328100:FKM328100 FUG328100:FUI328100 GEC328100:GEE328100 GNY328100:GOA328100 GXU328100:GXW328100 HHQ328100:HHS328100 HRM328100:HRO328100 IBI328100:IBK328100 ILE328100:ILG328100 IVA328100:IVC328100 JEW328100:JEY328100 JOS328100:JOU328100 JYO328100:JYQ328100 KIK328100:KIM328100 KSG328100:KSI328100 LCC328100:LCE328100 LLY328100:LMA328100 LVU328100:LVW328100 MFQ328100:MFS328100 MPM328100:MPO328100 MZI328100:MZK328100 NJE328100:NJG328100 NTA328100:NTC328100 OCW328100:OCY328100 OMS328100:OMU328100 OWO328100:OWQ328100 PGK328100:PGM328100 PQG328100:PQI328100 QAC328100:QAE328100 QJY328100:QKA328100 QTU328100:QTW328100 RDQ328100:RDS328100 RNM328100:RNO328100 RXI328100:RXK328100 SHE328100:SHG328100 SRA328100:SRC328100 TAW328100:TAY328100 TKS328100:TKU328100 TUO328100:TUQ328100 UEK328100:UEM328100 UOG328100:UOI328100 UYC328100:UYE328100 VHY328100:VIA328100 VRU328100:VRW328100 WBQ328100:WBS328100 WLM328100:WLO328100 WVI328100:WVK328100 IW393636:IY393636 SS393636:SU393636 ACO393636:ACQ393636 AMK393636:AMM393636 AWG393636:AWI393636 BGC393636:BGE393636 BPY393636:BQA393636 BZU393636:BZW393636 CJQ393636:CJS393636 CTM393636:CTO393636 DDI393636:DDK393636 DNE393636:DNG393636 DXA393636:DXC393636 EGW393636:EGY393636 EQS393636:EQU393636 FAO393636:FAQ393636 FKK393636:FKM393636 FUG393636:FUI393636 GEC393636:GEE393636 GNY393636:GOA393636 GXU393636:GXW393636 HHQ393636:HHS393636 HRM393636:HRO393636 IBI393636:IBK393636 ILE393636:ILG393636 IVA393636:IVC393636 JEW393636:JEY393636 JOS393636:JOU393636 JYO393636:JYQ393636 KIK393636:KIM393636 KSG393636:KSI393636 LCC393636:LCE393636 LLY393636:LMA393636 LVU393636:LVW393636 MFQ393636:MFS393636 MPM393636:MPO393636 MZI393636:MZK393636 NJE393636:NJG393636 NTA393636:NTC393636 OCW393636:OCY393636 OMS393636:OMU393636 OWO393636:OWQ393636 PGK393636:PGM393636 PQG393636:PQI393636 QAC393636:QAE393636 QJY393636:QKA393636 QTU393636:QTW393636 RDQ393636:RDS393636 RNM393636:RNO393636 RXI393636:RXK393636 SHE393636:SHG393636 SRA393636:SRC393636 TAW393636:TAY393636 TKS393636:TKU393636 TUO393636:TUQ393636 UEK393636:UEM393636 UOG393636:UOI393636 UYC393636:UYE393636 VHY393636:VIA393636 VRU393636:VRW393636 WBQ393636:WBS393636 WLM393636:WLO393636 WVI393636:WVK393636 IW459172:IY459172 SS459172:SU459172 ACO459172:ACQ459172 AMK459172:AMM459172 AWG459172:AWI459172 BGC459172:BGE459172 BPY459172:BQA459172 BZU459172:BZW459172 CJQ459172:CJS459172 CTM459172:CTO459172 DDI459172:DDK459172 DNE459172:DNG459172 DXA459172:DXC459172 EGW459172:EGY459172 EQS459172:EQU459172 FAO459172:FAQ459172 FKK459172:FKM459172 FUG459172:FUI459172 GEC459172:GEE459172 GNY459172:GOA459172 GXU459172:GXW459172 HHQ459172:HHS459172 HRM459172:HRO459172 IBI459172:IBK459172 ILE459172:ILG459172 IVA459172:IVC459172 JEW459172:JEY459172 JOS459172:JOU459172 JYO459172:JYQ459172 KIK459172:KIM459172 KSG459172:KSI459172 LCC459172:LCE459172 LLY459172:LMA459172 LVU459172:LVW459172 MFQ459172:MFS459172 MPM459172:MPO459172 MZI459172:MZK459172 NJE459172:NJG459172 NTA459172:NTC459172 OCW459172:OCY459172 OMS459172:OMU459172 OWO459172:OWQ459172 PGK459172:PGM459172 PQG459172:PQI459172 QAC459172:QAE459172 QJY459172:QKA459172 QTU459172:QTW459172 RDQ459172:RDS459172 RNM459172:RNO459172 RXI459172:RXK459172 SHE459172:SHG459172 SRA459172:SRC459172 TAW459172:TAY459172 TKS459172:TKU459172 TUO459172:TUQ459172 UEK459172:UEM459172 UOG459172:UOI459172 UYC459172:UYE459172 VHY459172:VIA459172 VRU459172:VRW459172 WBQ459172:WBS459172 WLM459172:WLO459172 WVI459172:WVK459172 IW524708:IY524708 SS524708:SU524708 ACO524708:ACQ524708 AMK524708:AMM524708 AWG524708:AWI524708 BGC524708:BGE524708 BPY524708:BQA524708 BZU524708:BZW524708 CJQ524708:CJS524708 CTM524708:CTO524708 DDI524708:DDK524708 DNE524708:DNG524708 DXA524708:DXC524708 EGW524708:EGY524708 EQS524708:EQU524708 FAO524708:FAQ524708 FKK524708:FKM524708 FUG524708:FUI524708 GEC524708:GEE524708 GNY524708:GOA524708 GXU524708:GXW524708 HHQ524708:HHS524708 HRM524708:HRO524708 IBI524708:IBK524708 ILE524708:ILG524708 IVA524708:IVC524708 JEW524708:JEY524708 JOS524708:JOU524708 JYO524708:JYQ524708 KIK524708:KIM524708 KSG524708:KSI524708 LCC524708:LCE524708 LLY524708:LMA524708 LVU524708:LVW524708 MFQ524708:MFS524708 MPM524708:MPO524708 MZI524708:MZK524708 NJE524708:NJG524708 NTA524708:NTC524708 OCW524708:OCY524708 OMS524708:OMU524708 OWO524708:OWQ524708 PGK524708:PGM524708 PQG524708:PQI524708 QAC524708:QAE524708 QJY524708:QKA524708 QTU524708:QTW524708 RDQ524708:RDS524708 RNM524708:RNO524708 RXI524708:RXK524708 SHE524708:SHG524708 SRA524708:SRC524708 TAW524708:TAY524708 TKS524708:TKU524708 TUO524708:TUQ524708 UEK524708:UEM524708 UOG524708:UOI524708 UYC524708:UYE524708 VHY524708:VIA524708 VRU524708:VRW524708 WBQ524708:WBS524708 WLM524708:WLO524708 WVI524708:WVK524708 IW590244:IY590244 SS590244:SU590244 ACO590244:ACQ590244 AMK590244:AMM590244 AWG590244:AWI590244 BGC590244:BGE590244 BPY590244:BQA590244 BZU590244:BZW590244 CJQ590244:CJS590244 CTM590244:CTO590244 DDI590244:DDK590244 DNE590244:DNG590244 DXA590244:DXC590244 EGW590244:EGY590244 EQS590244:EQU590244 FAO590244:FAQ590244 FKK590244:FKM590244 FUG590244:FUI590244 GEC590244:GEE590244 GNY590244:GOA590244 GXU590244:GXW590244 HHQ590244:HHS590244 HRM590244:HRO590244 IBI590244:IBK590244 ILE590244:ILG590244 IVA590244:IVC590244 JEW590244:JEY590244 JOS590244:JOU590244 JYO590244:JYQ590244 KIK590244:KIM590244 KSG590244:KSI590244 LCC590244:LCE590244 LLY590244:LMA590244 LVU590244:LVW590244 MFQ590244:MFS590244 MPM590244:MPO590244 MZI590244:MZK590244 NJE590244:NJG590244 NTA590244:NTC590244 OCW590244:OCY590244 OMS590244:OMU590244 OWO590244:OWQ590244 PGK590244:PGM590244 PQG590244:PQI590244 QAC590244:QAE590244 QJY590244:QKA590244 QTU590244:QTW590244 RDQ590244:RDS590244 RNM590244:RNO590244 RXI590244:RXK590244 SHE590244:SHG590244 SRA590244:SRC590244 TAW590244:TAY590244 TKS590244:TKU590244 TUO590244:TUQ590244 UEK590244:UEM590244 UOG590244:UOI590244 UYC590244:UYE590244 VHY590244:VIA590244 VRU590244:VRW590244 WBQ590244:WBS590244 WLM590244:WLO590244 WVI590244:WVK590244 IW655780:IY655780 SS655780:SU655780 ACO655780:ACQ655780 AMK655780:AMM655780 AWG655780:AWI655780 BGC655780:BGE655780 BPY655780:BQA655780 BZU655780:BZW655780 CJQ655780:CJS655780 CTM655780:CTO655780 DDI655780:DDK655780 DNE655780:DNG655780 DXA655780:DXC655780 EGW655780:EGY655780 EQS655780:EQU655780 FAO655780:FAQ655780 FKK655780:FKM655780 FUG655780:FUI655780 GEC655780:GEE655780 GNY655780:GOA655780 GXU655780:GXW655780 HHQ655780:HHS655780 HRM655780:HRO655780 IBI655780:IBK655780 ILE655780:ILG655780 IVA655780:IVC655780 JEW655780:JEY655780 JOS655780:JOU655780 JYO655780:JYQ655780 KIK655780:KIM655780 KSG655780:KSI655780 LCC655780:LCE655780 LLY655780:LMA655780 LVU655780:LVW655780 MFQ655780:MFS655780 MPM655780:MPO655780 MZI655780:MZK655780 NJE655780:NJG655780 NTA655780:NTC655780 OCW655780:OCY655780 OMS655780:OMU655780 OWO655780:OWQ655780 PGK655780:PGM655780 PQG655780:PQI655780 QAC655780:QAE655780 QJY655780:QKA655780 QTU655780:QTW655780 RDQ655780:RDS655780 RNM655780:RNO655780 RXI655780:RXK655780 SHE655780:SHG655780 SRA655780:SRC655780 TAW655780:TAY655780 TKS655780:TKU655780 TUO655780:TUQ655780 UEK655780:UEM655780 UOG655780:UOI655780 UYC655780:UYE655780 VHY655780:VIA655780 VRU655780:VRW655780 WBQ655780:WBS655780 WLM655780:WLO655780 WVI655780:WVK655780 IW721316:IY721316 SS721316:SU721316 ACO721316:ACQ721316 AMK721316:AMM721316 AWG721316:AWI721316 BGC721316:BGE721316 BPY721316:BQA721316 BZU721316:BZW721316 CJQ721316:CJS721316 CTM721316:CTO721316 DDI721316:DDK721316 DNE721316:DNG721316 DXA721316:DXC721316 EGW721316:EGY721316 EQS721316:EQU721316 FAO721316:FAQ721316 FKK721316:FKM721316 FUG721316:FUI721316 GEC721316:GEE721316 GNY721316:GOA721316 GXU721316:GXW721316 HHQ721316:HHS721316 HRM721316:HRO721316 IBI721316:IBK721316 ILE721316:ILG721316 IVA721316:IVC721316 JEW721316:JEY721316 JOS721316:JOU721316 JYO721316:JYQ721316 KIK721316:KIM721316 KSG721316:KSI721316 LCC721316:LCE721316 LLY721316:LMA721316 LVU721316:LVW721316 MFQ721316:MFS721316 MPM721316:MPO721316 MZI721316:MZK721316 NJE721316:NJG721316 NTA721316:NTC721316 OCW721316:OCY721316 OMS721316:OMU721316 OWO721316:OWQ721316 PGK721316:PGM721316 PQG721316:PQI721316 QAC721316:QAE721316 QJY721316:QKA721316 QTU721316:QTW721316 RDQ721316:RDS721316 RNM721316:RNO721316 RXI721316:RXK721316 SHE721316:SHG721316 SRA721316:SRC721316 TAW721316:TAY721316 TKS721316:TKU721316 TUO721316:TUQ721316 UEK721316:UEM721316 UOG721316:UOI721316 UYC721316:UYE721316 VHY721316:VIA721316 VRU721316:VRW721316 WBQ721316:WBS721316 WLM721316:WLO721316 WVI721316:WVK721316 IW786852:IY786852 SS786852:SU786852 ACO786852:ACQ786852 AMK786852:AMM786852 AWG786852:AWI786852 BGC786852:BGE786852 BPY786852:BQA786852 BZU786852:BZW786852 CJQ786852:CJS786852 CTM786852:CTO786852 DDI786852:DDK786852 DNE786852:DNG786852 DXA786852:DXC786852 EGW786852:EGY786852 EQS786852:EQU786852 FAO786852:FAQ786852 FKK786852:FKM786852 FUG786852:FUI786852 GEC786852:GEE786852 GNY786852:GOA786852 GXU786852:GXW786852 HHQ786852:HHS786852 HRM786852:HRO786852 IBI786852:IBK786852 ILE786852:ILG786852 IVA786852:IVC786852 JEW786852:JEY786852 JOS786852:JOU786852 JYO786852:JYQ786852 KIK786852:KIM786852 KSG786852:KSI786852 LCC786852:LCE786852 LLY786852:LMA786852 LVU786852:LVW786852 MFQ786852:MFS786852 MPM786852:MPO786852 MZI786852:MZK786852 NJE786852:NJG786852 NTA786852:NTC786852 OCW786852:OCY786852 OMS786852:OMU786852 OWO786852:OWQ786852 PGK786852:PGM786852 PQG786852:PQI786852 QAC786852:QAE786852 QJY786852:QKA786852 QTU786852:QTW786852 RDQ786852:RDS786852 RNM786852:RNO786852 RXI786852:RXK786852 SHE786852:SHG786852 SRA786852:SRC786852 TAW786852:TAY786852 TKS786852:TKU786852 TUO786852:TUQ786852 UEK786852:UEM786852 UOG786852:UOI786852 UYC786852:UYE786852 VHY786852:VIA786852 VRU786852:VRW786852 WBQ786852:WBS786852 WLM786852:WLO786852 WVI786852:WVK786852 IW852388:IY852388 SS852388:SU852388 ACO852388:ACQ852388 AMK852388:AMM852388 AWG852388:AWI852388 BGC852388:BGE852388 BPY852388:BQA852388 BZU852388:BZW852388 CJQ852388:CJS852388 CTM852388:CTO852388 DDI852388:DDK852388 DNE852388:DNG852388 DXA852388:DXC852388 EGW852388:EGY852388 EQS852388:EQU852388 FAO852388:FAQ852388 FKK852388:FKM852388 FUG852388:FUI852388 GEC852388:GEE852388 GNY852388:GOA852388 GXU852388:GXW852388 HHQ852388:HHS852388 HRM852388:HRO852388 IBI852388:IBK852388 ILE852388:ILG852388 IVA852388:IVC852388 JEW852388:JEY852388 JOS852388:JOU852388 JYO852388:JYQ852388 KIK852388:KIM852388 KSG852388:KSI852388 LCC852388:LCE852388 LLY852388:LMA852388 LVU852388:LVW852388 MFQ852388:MFS852388 MPM852388:MPO852388 MZI852388:MZK852388 NJE852388:NJG852388 NTA852388:NTC852388 OCW852388:OCY852388 OMS852388:OMU852388 OWO852388:OWQ852388 PGK852388:PGM852388 PQG852388:PQI852388 QAC852388:QAE852388 QJY852388:QKA852388 QTU852388:QTW852388 RDQ852388:RDS852388 RNM852388:RNO852388 RXI852388:RXK852388 SHE852388:SHG852388 SRA852388:SRC852388 TAW852388:TAY852388 TKS852388:TKU852388 TUO852388:TUQ852388 UEK852388:UEM852388 UOG852388:UOI852388 UYC852388:UYE852388 VHY852388:VIA852388 VRU852388:VRW852388 WBQ852388:WBS852388 WLM852388:WLO852388 WVI852388:WVK852388 IW917924:IY917924 SS917924:SU917924 ACO917924:ACQ917924 AMK917924:AMM917924 AWG917924:AWI917924 BGC917924:BGE917924 BPY917924:BQA917924 BZU917924:BZW917924 CJQ917924:CJS917924 CTM917924:CTO917924 DDI917924:DDK917924 DNE917924:DNG917924 DXA917924:DXC917924 EGW917924:EGY917924 EQS917924:EQU917924 FAO917924:FAQ917924 FKK917924:FKM917924 FUG917924:FUI917924 GEC917924:GEE917924 GNY917924:GOA917924 GXU917924:GXW917924 HHQ917924:HHS917924 HRM917924:HRO917924 IBI917924:IBK917924 ILE917924:ILG917924 IVA917924:IVC917924 JEW917924:JEY917924 JOS917924:JOU917924 JYO917924:JYQ917924 KIK917924:KIM917924 KSG917924:KSI917924 LCC917924:LCE917924 LLY917924:LMA917924 LVU917924:LVW917924 MFQ917924:MFS917924 MPM917924:MPO917924 MZI917924:MZK917924 NJE917924:NJG917924 NTA917924:NTC917924 OCW917924:OCY917924 OMS917924:OMU917924 OWO917924:OWQ917924 PGK917924:PGM917924 PQG917924:PQI917924 QAC917924:QAE917924 QJY917924:QKA917924 QTU917924:QTW917924 RDQ917924:RDS917924 RNM917924:RNO917924 RXI917924:RXK917924 SHE917924:SHG917924 SRA917924:SRC917924 TAW917924:TAY917924 TKS917924:TKU917924 TUO917924:TUQ917924 UEK917924:UEM917924 UOG917924:UOI917924 UYC917924:UYE917924 VHY917924:VIA917924 VRU917924:VRW917924 WBQ917924:WBS917924 WLM917924:WLO917924 WVI917924:WVK917924 IW983460:IY983460 SS983460:SU983460 ACO983460:ACQ983460 AMK983460:AMM983460 AWG983460:AWI983460 BGC983460:BGE983460 BPY983460:BQA983460 BZU983460:BZW983460 CJQ983460:CJS983460 CTM983460:CTO983460 DDI983460:DDK983460 DNE983460:DNG983460 DXA983460:DXC983460 EGW983460:EGY983460 EQS983460:EQU983460 FAO983460:FAQ983460 FKK983460:FKM983460 FUG983460:FUI983460 GEC983460:GEE983460 GNY983460:GOA983460 GXU983460:GXW983460 HHQ983460:HHS983460 HRM983460:HRO983460 IBI983460:IBK983460 ILE983460:ILG983460 IVA983460:IVC983460 JEW983460:JEY983460 JOS983460:JOU983460 JYO983460:JYQ983460 KIK983460:KIM983460 KSG983460:KSI983460 LCC983460:LCE983460 LLY983460:LMA983460 LVU983460:LVW983460 MFQ983460:MFS983460 MPM983460:MPO983460 MZI983460:MZK983460 NJE983460:NJG983460 NTA983460:NTC983460 OCW983460:OCY983460 OMS983460:OMU983460 OWO983460:OWQ983460 PGK983460:PGM983460 PQG983460:PQI983460 QAC983460:QAE983460 QJY983460:QKA983460 QTU983460:QTW983460 RDQ983460:RDS983460 RNM983460:RNO983460 RXI983460:RXK983460 SHE983460:SHG983460 SRA983460:SRC983460 TAW983460:TAY983460 TKS983460:TKU983460 TUO983460:TUQ983460 UEK983460:UEM983460 UOG983460:UOI983460 UYC983460:UYE983460 VHY983460:VIA983460 VRU983460:VRW983460 WBQ983460:WBS983460 WLM983460:WLO983460 WVI983460:WVK983460 JB65956:JD65956 SX65956:SZ65956 ACT65956:ACV65956 AMP65956:AMR65956 AWL65956:AWN65956 BGH65956:BGJ65956 BQD65956:BQF65956 BZZ65956:CAB65956 CJV65956:CJX65956 CTR65956:CTT65956 DDN65956:DDP65956 DNJ65956:DNL65956 DXF65956:DXH65956 EHB65956:EHD65956 EQX65956:EQZ65956 FAT65956:FAV65956 FKP65956:FKR65956 FUL65956:FUN65956 GEH65956:GEJ65956 GOD65956:GOF65956 GXZ65956:GYB65956 HHV65956:HHX65956 HRR65956:HRT65956 IBN65956:IBP65956 ILJ65956:ILL65956 IVF65956:IVH65956 JFB65956:JFD65956 JOX65956:JOZ65956 JYT65956:JYV65956 KIP65956:KIR65956 KSL65956:KSN65956 LCH65956:LCJ65956 LMD65956:LMF65956 LVZ65956:LWB65956 MFV65956:MFX65956 MPR65956:MPT65956 MZN65956:MZP65956 NJJ65956:NJL65956 NTF65956:NTH65956 ODB65956:ODD65956 OMX65956:OMZ65956 OWT65956:OWV65956 PGP65956:PGR65956 PQL65956:PQN65956 QAH65956:QAJ65956 QKD65956:QKF65956 QTZ65956:QUB65956 RDV65956:RDX65956 RNR65956:RNT65956 RXN65956:RXP65956 SHJ65956:SHL65956 SRF65956:SRH65956 TBB65956:TBD65956 TKX65956:TKZ65956 TUT65956:TUV65956 UEP65956:UER65956 UOL65956:UON65956 UYH65956:UYJ65956 VID65956:VIF65956 VRZ65956:VSB65956 WBV65956:WBX65956 WLR65956:WLT65956 WVN65956:WVP65956 JB131492:JD131492 SX131492:SZ131492 ACT131492:ACV131492 AMP131492:AMR131492 AWL131492:AWN131492 BGH131492:BGJ131492 BQD131492:BQF131492 BZZ131492:CAB131492 CJV131492:CJX131492 CTR131492:CTT131492 DDN131492:DDP131492 DNJ131492:DNL131492 DXF131492:DXH131492 EHB131492:EHD131492 EQX131492:EQZ131492 FAT131492:FAV131492 FKP131492:FKR131492 FUL131492:FUN131492 GEH131492:GEJ131492 GOD131492:GOF131492 GXZ131492:GYB131492 HHV131492:HHX131492 HRR131492:HRT131492 IBN131492:IBP131492 ILJ131492:ILL131492 IVF131492:IVH131492 JFB131492:JFD131492 JOX131492:JOZ131492 JYT131492:JYV131492 KIP131492:KIR131492 KSL131492:KSN131492 LCH131492:LCJ131492 LMD131492:LMF131492 LVZ131492:LWB131492 MFV131492:MFX131492 MPR131492:MPT131492 MZN131492:MZP131492 NJJ131492:NJL131492 NTF131492:NTH131492 ODB131492:ODD131492 OMX131492:OMZ131492 OWT131492:OWV131492 PGP131492:PGR131492 PQL131492:PQN131492 QAH131492:QAJ131492 QKD131492:QKF131492 QTZ131492:QUB131492 RDV131492:RDX131492 RNR131492:RNT131492 RXN131492:RXP131492 SHJ131492:SHL131492 SRF131492:SRH131492 TBB131492:TBD131492 TKX131492:TKZ131492 TUT131492:TUV131492 UEP131492:UER131492 UOL131492:UON131492 UYH131492:UYJ131492 VID131492:VIF131492 VRZ131492:VSB131492 WBV131492:WBX131492 WLR131492:WLT131492 WVN131492:WVP131492 JB197028:JD197028 SX197028:SZ197028 ACT197028:ACV197028 AMP197028:AMR197028 AWL197028:AWN197028 BGH197028:BGJ197028 BQD197028:BQF197028 BZZ197028:CAB197028 CJV197028:CJX197028 CTR197028:CTT197028 DDN197028:DDP197028 DNJ197028:DNL197028 DXF197028:DXH197028 EHB197028:EHD197028 EQX197028:EQZ197028 FAT197028:FAV197028 FKP197028:FKR197028 FUL197028:FUN197028 GEH197028:GEJ197028 GOD197028:GOF197028 GXZ197028:GYB197028 HHV197028:HHX197028 HRR197028:HRT197028 IBN197028:IBP197028 ILJ197028:ILL197028 IVF197028:IVH197028 JFB197028:JFD197028 JOX197028:JOZ197028 JYT197028:JYV197028 KIP197028:KIR197028 KSL197028:KSN197028 LCH197028:LCJ197028 LMD197028:LMF197028 LVZ197028:LWB197028 MFV197028:MFX197028 MPR197028:MPT197028 MZN197028:MZP197028 NJJ197028:NJL197028 NTF197028:NTH197028 ODB197028:ODD197028 OMX197028:OMZ197028 OWT197028:OWV197028 PGP197028:PGR197028 PQL197028:PQN197028 QAH197028:QAJ197028 QKD197028:QKF197028 QTZ197028:QUB197028 RDV197028:RDX197028 RNR197028:RNT197028 RXN197028:RXP197028 SHJ197028:SHL197028 SRF197028:SRH197028 TBB197028:TBD197028 TKX197028:TKZ197028 TUT197028:TUV197028 UEP197028:UER197028 UOL197028:UON197028 UYH197028:UYJ197028 VID197028:VIF197028 VRZ197028:VSB197028 WBV197028:WBX197028 WLR197028:WLT197028 WVN197028:WVP197028 JB262564:JD262564 SX262564:SZ262564 ACT262564:ACV262564 AMP262564:AMR262564 AWL262564:AWN262564 BGH262564:BGJ262564 BQD262564:BQF262564 BZZ262564:CAB262564 CJV262564:CJX262564 CTR262564:CTT262564 DDN262564:DDP262564 DNJ262564:DNL262564 DXF262564:DXH262564 EHB262564:EHD262564 EQX262564:EQZ262564 FAT262564:FAV262564 FKP262564:FKR262564 FUL262564:FUN262564 GEH262564:GEJ262564 GOD262564:GOF262564 GXZ262564:GYB262564 HHV262564:HHX262564 HRR262564:HRT262564 IBN262564:IBP262564 ILJ262564:ILL262564 IVF262564:IVH262564 JFB262564:JFD262564 JOX262564:JOZ262564 JYT262564:JYV262564 KIP262564:KIR262564 KSL262564:KSN262564 LCH262564:LCJ262564 LMD262564:LMF262564 LVZ262564:LWB262564 MFV262564:MFX262564 MPR262564:MPT262564 MZN262564:MZP262564 NJJ262564:NJL262564 NTF262564:NTH262564 ODB262564:ODD262564 OMX262564:OMZ262564 OWT262564:OWV262564 PGP262564:PGR262564 PQL262564:PQN262564 QAH262564:QAJ262564 QKD262564:QKF262564 QTZ262564:QUB262564 RDV262564:RDX262564 RNR262564:RNT262564 RXN262564:RXP262564 SHJ262564:SHL262564 SRF262564:SRH262564 TBB262564:TBD262564 TKX262564:TKZ262564 TUT262564:TUV262564 UEP262564:UER262564 UOL262564:UON262564 UYH262564:UYJ262564 VID262564:VIF262564 VRZ262564:VSB262564 WBV262564:WBX262564 WLR262564:WLT262564 WVN262564:WVP262564 JB328100:JD328100 SX328100:SZ328100 ACT328100:ACV328100 AMP328100:AMR328100 AWL328100:AWN328100 BGH328100:BGJ328100 BQD328100:BQF328100 BZZ328100:CAB328100 CJV328100:CJX328100 CTR328100:CTT328100 DDN328100:DDP328100 DNJ328100:DNL328100 DXF328100:DXH328100 EHB328100:EHD328100 EQX328100:EQZ328100 FAT328100:FAV328100 FKP328100:FKR328100 FUL328100:FUN328100 GEH328100:GEJ328100 GOD328100:GOF328100 GXZ328100:GYB328100 HHV328100:HHX328100 HRR328100:HRT328100 IBN328100:IBP328100 ILJ328100:ILL328100 IVF328100:IVH328100 JFB328100:JFD328100 JOX328100:JOZ328100 JYT328100:JYV328100 KIP328100:KIR328100 KSL328100:KSN328100 LCH328100:LCJ328100 LMD328100:LMF328100 LVZ328100:LWB328100 MFV328100:MFX328100 MPR328100:MPT328100 MZN328100:MZP328100 NJJ328100:NJL328100 NTF328100:NTH328100 ODB328100:ODD328100 OMX328100:OMZ328100 OWT328100:OWV328100 PGP328100:PGR328100 PQL328100:PQN328100 QAH328100:QAJ328100 QKD328100:QKF328100 QTZ328100:QUB328100 RDV328100:RDX328100 RNR328100:RNT328100 RXN328100:RXP328100 SHJ328100:SHL328100 SRF328100:SRH328100 TBB328100:TBD328100 TKX328100:TKZ328100 TUT328100:TUV328100 UEP328100:UER328100 UOL328100:UON328100 UYH328100:UYJ328100 VID328100:VIF328100 VRZ328100:VSB328100 WBV328100:WBX328100 WLR328100:WLT328100 WVN328100:WVP328100 JB393636:JD393636 SX393636:SZ393636 ACT393636:ACV393636 AMP393636:AMR393636 AWL393636:AWN393636 BGH393636:BGJ393636 BQD393636:BQF393636 BZZ393636:CAB393636 CJV393636:CJX393636 CTR393636:CTT393636 DDN393636:DDP393636 DNJ393636:DNL393636 DXF393636:DXH393636 EHB393636:EHD393636 EQX393636:EQZ393636 FAT393636:FAV393636 FKP393636:FKR393636 FUL393636:FUN393636 GEH393636:GEJ393636 GOD393636:GOF393636 GXZ393636:GYB393636 HHV393636:HHX393636 HRR393636:HRT393636 IBN393636:IBP393636 ILJ393636:ILL393636 IVF393636:IVH393636 JFB393636:JFD393636 JOX393636:JOZ393636 JYT393636:JYV393636 KIP393636:KIR393636 KSL393636:KSN393636 LCH393636:LCJ393636 LMD393636:LMF393636 LVZ393636:LWB393636 MFV393636:MFX393636 MPR393636:MPT393636 MZN393636:MZP393636 NJJ393636:NJL393636 NTF393636:NTH393636 ODB393636:ODD393636 OMX393636:OMZ393636 OWT393636:OWV393636 PGP393636:PGR393636 PQL393636:PQN393636 QAH393636:QAJ393636 QKD393636:QKF393636 QTZ393636:QUB393636 RDV393636:RDX393636 RNR393636:RNT393636 RXN393636:RXP393636 SHJ393636:SHL393636 SRF393636:SRH393636 TBB393636:TBD393636 TKX393636:TKZ393636 TUT393636:TUV393636 UEP393636:UER393636 UOL393636:UON393636 UYH393636:UYJ393636 VID393636:VIF393636 VRZ393636:VSB393636 WBV393636:WBX393636 WLR393636:WLT393636 WVN393636:WVP393636 JB459172:JD459172 SX459172:SZ459172 ACT459172:ACV459172 AMP459172:AMR459172 AWL459172:AWN459172 BGH459172:BGJ459172 BQD459172:BQF459172 BZZ459172:CAB459172 CJV459172:CJX459172 CTR459172:CTT459172 DDN459172:DDP459172 DNJ459172:DNL459172 DXF459172:DXH459172 EHB459172:EHD459172 EQX459172:EQZ459172 FAT459172:FAV459172 FKP459172:FKR459172 FUL459172:FUN459172 GEH459172:GEJ459172 GOD459172:GOF459172 GXZ459172:GYB459172 HHV459172:HHX459172 HRR459172:HRT459172 IBN459172:IBP459172 ILJ459172:ILL459172 IVF459172:IVH459172 JFB459172:JFD459172 JOX459172:JOZ459172 JYT459172:JYV459172 KIP459172:KIR459172 KSL459172:KSN459172 LCH459172:LCJ459172 LMD459172:LMF459172 LVZ459172:LWB459172 MFV459172:MFX459172 MPR459172:MPT459172 MZN459172:MZP459172 NJJ459172:NJL459172 NTF459172:NTH459172 ODB459172:ODD459172 OMX459172:OMZ459172 OWT459172:OWV459172 PGP459172:PGR459172 PQL459172:PQN459172 QAH459172:QAJ459172 QKD459172:QKF459172 QTZ459172:QUB459172 RDV459172:RDX459172 RNR459172:RNT459172 RXN459172:RXP459172 SHJ459172:SHL459172 SRF459172:SRH459172 TBB459172:TBD459172 TKX459172:TKZ459172 TUT459172:TUV459172 UEP459172:UER459172 UOL459172:UON459172 UYH459172:UYJ459172 VID459172:VIF459172 VRZ459172:VSB459172 WBV459172:WBX459172 WLR459172:WLT459172 WVN459172:WVP459172 JB524708:JD524708 SX524708:SZ524708 ACT524708:ACV524708 AMP524708:AMR524708 AWL524708:AWN524708 BGH524708:BGJ524708 BQD524708:BQF524708 BZZ524708:CAB524708 CJV524708:CJX524708 CTR524708:CTT524708 DDN524708:DDP524708 DNJ524708:DNL524708 DXF524708:DXH524708 EHB524708:EHD524708 EQX524708:EQZ524708 FAT524708:FAV524708 FKP524708:FKR524708 FUL524708:FUN524708 GEH524708:GEJ524708 GOD524708:GOF524708 GXZ524708:GYB524708 HHV524708:HHX524708 HRR524708:HRT524708 IBN524708:IBP524708 ILJ524708:ILL524708 IVF524708:IVH524708 JFB524708:JFD524708 JOX524708:JOZ524708 JYT524708:JYV524708 KIP524708:KIR524708 KSL524708:KSN524708 LCH524708:LCJ524708 LMD524708:LMF524708 LVZ524708:LWB524708 MFV524708:MFX524708 MPR524708:MPT524708 MZN524708:MZP524708 NJJ524708:NJL524708 NTF524708:NTH524708 ODB524708:ODD524708 OMX524708:OMZ524708 OWT524708:OWV524708 PGP524708:PGR524708 PQL524708:PQN524708 QAH524708:QAJ524708 QKD524708:QKF524708 QTZ524708:QUB524708 RDV524708:RDX524708 RNR524708:RNT524708 RXN524708:RXP524708 SHJ524708:SHL524708 SRF524708:SRH524708 TBB524708:TBD524708 TKX524708:TKZ524708 TUT524708:TUV524708 UEP524708:UER524708 UOL524708:UON524708 UYH524708:UYJ524708 VID524708:VIF524708 VRZ524708:VSB524708 WBV524708:WBX524708 WLR524708:WLT524708 WVN524708:WVP524708 JB590244:JD590244 SX590244:SZ590244 ACT590244:ACV590244 AMP590244:AMR590244 AWL590244:AWN590244 BGH590244:BGJ590244 BQD590244:BQF590244 BZZ590244:CAB590244 CJV590244:CJX590244 CTR590244:CTT590244 DDN590244:DDP590244 DNJ590244:DNL590244 DXF590244:DXH590244 EHB590244:EHD590244 EQX590244:EQZ590244 FAT590244:FAV590244 FKP590244:FKR590244 FUL590244:FUN590244 GEH590244:GEJ590244 GOD590244:GOF590244 GXZ590244:GYB590244 HHV590244:HHX590244 HRR590244:HRT590244 IBN590244:IBP590244 ILJ590244:ILL590244 IVF590244:IVH590244 JFB590244:JFD590244 JOX590244:JOZ590244 JYT590244:JYV590244 KIP590244:KIR590244 KSL590244:KSN590244 LCH590244:LCJ590244 LMD590244:LMF590244 LVZ590244:LWB590244 MFV590244:MFX590244 MPR590244:MPT590244 MZN590244:MZP590244 NJJ590244:NJL590244 NTF590244:NTH590244 ODB590244:ODD590244 OMX590244:OMZ590244 OWT590244:OWV590244 PGP590244:PGR590244 PQL590244:PQN590244 QAH590244:QAJ590244 QKD590244:QKF590244 QTZ590244:QUB590244 RDV590244:RDX590244 RNR590244:RNT590244 RXN590244:RXP590244 SHJ590244:SHL590244 SRF590244:SRH590244 TBB590244:TBD590244 TKX590244:TKZ590244 TUT590244:TUV590244 UEP590244:UER590244 UOL590244:UON590244 UYH590244:UYJ590244 VID590244:VIF590244 VRZ590244:VSB590244 WBV590244:WBX590244 WLR590244:WLT590244 WVN590244:WVP590244 JB655780:JD655780 SX655780:SZ655780 ACT655780:ACV655780 AMP655780:AMR655780 AWL655780:AWN655780 BGH655780:BGJ655780 BQD655780:BQF655780 BZZ655780:CAB655780 CJV655780:CJX655780 CTR655780:CTT655780 DDN655780:DDP655780 DNJ655780:DNL655780 DXF655780:DXH655780 EHB655780:EHD655780 EQX655780:EQZ655780 FAT655780:FAV655780 FKP655780:FKR655780 FUL655780:FUN655780 GEH655780:GEJ655780 GOD655780:GOF655780 GXZ655780:GYB655780 HHV655780:HHX655780 HRR655780:HRT655780 IBN655780:IBP655780 ILJ655780:ILL655780 IVF655780:IVH655780 JFB655780:JFD655780 JOX655780:JOZ655780 JYT655780:JYV655780 KIP655780:KIR655780 KSL655780:KSN655780 LCH655780:LCJ655780 LMD655780:LMF655780 LVZ655780:LWB655780 MFV655780:MFX655780 MPR655780:MPT655780 MZN655780:MZP655780 NJJ655780:NJL655780 NTF655780:NTH655780 ODB655780:ODD655780 OMX655780:OMZ655780 OWT655780:OWV655780 PGP655780:PGR655780 PQL655780:PQN655780 QAH655780:QAJ655780 QKD655780:QKF655780 QTZ655780:QUB655780 RDV655780:RDX655780 RNR655780:RNT655780 RXN655780:RXP655780 SHJ655780:SHL655780 SRF655780:SRH655780 TBB655780:TBD655780 TKX655780:TKZ655780 TUT655780:TUV655780 UEP655780:UER655780 UOL655780:UON655780 UYH655780:UYJ655780 VID655780:VIF655780 VRZ655780:VSB655780 WBV655780:WBX655780 WLR655780:WLT655780 WVN655780:WVP655780 JB721316:JD721316 SX721316:SZ721316 ACT721316:ACV721316 AMP721316:AMR721316 AWL721316:AWN721316 BGH721316:BGJ721316 BQD721316:BQF721316 BZZ721316:CAB721316 CJV721316:CJX721316 CTR721316:CTT721316 DDN721316:DDP721316 DNJ721316:DNL721316 DXF721316:DXH721316 EHB721316:EHD721316 EQX721316:EQZ721316 FAT721316:FAV721316 FKP721316:FKR721316 FUL721316:FUN721316 GEH721316:GEJ721316 GOD721316:GOF721316 GXZ721316:GYB721316 HHV721316:HHX721316 HRR721316:HRT721316 IBN721316:IBP721316 ILJ721316:ILL721316 IVF721316:IVH721316 JFB721316:JFD721316 JOX721316:JOZ721316 JYT721316:JYV721316 KIP721316:KIR721316 KSL721316:KSN721316 LCH721316:LCJ721316 LMD721316:LMF721316 LVZ721316:LWB721316 MFV721316:MFX721316 MPR721316:MPT721316 MZN721316:MZP721316 NJJ721316:NJL721316 NTF721316:NTH721316 ODB721316:ODD721316 OMX721316:OMZ721316 OWT721316:OWV721316 PGP721316:PGR721316 PQL721316:PQN721316 QAH721316:QAJ721316 QKD721316:QKF721316 QTZ721316:QUB721316 RDV721316:RDX721316 RNR721316:RNT721316 RXN721316:RXP721316 SHJ721316:SHL721316 SRF721316:SRH721316 TBB721316:TBD721316 TKX721316:TKZ721316 TUT721316:TUV721316 UEP721316:UER721316 UOL721316:UON721316 UYH721316:UYJ721316 VID721316:VIF721316 VRZ721316:VSB721316 WBV721316:WBX721316 WLR721316:WLT721316 WVN721316:WVP721316 JB786852:JD786852 SX786852:SZ786852 ACT786852:ACV786852 AMP786852:AMR786852 AWL786852:AWN786852 BGH786852:BGJ786852 BQD786852:BQF786852 BZZ786852:CAB786852 CJV786852:CJX786852 CTR786852:CTT786852 DDN786852:DDP786852 DNJ786852:DNL786852 DXF786852:DXH786852 EHB786852:EHD786852 EQX786852:EQZ786852 FAT786852:FAV786852 FKP786852:FKR786852 FUL786852:FUN786852 GEH786852:GEJ786852 GOD786852:GOF786852 GXZ786852:GYB786852 HHV786852:HHX786852 HRR786852:HRT786852 IBN786852:IBP786852 ILJ786852:ILL786852 IVF786852:IVH786852 JFB786852:JFD786852 JOX786852:JOZ786852 JYT786852:JYV786852 KIP786852:KIR786852 KSL786852:KSN786852 LCH786852:LCJ786852 LMD786852:LMF786852 LVZ786852:LWB786852 MFV786852:MFX786852 MPR786852:MPT786852 MZN786852:MZP786852 NJJ786852:NJL786852 NTF786852:NTH786852 ODB786852:ODD786852 OMX786852:OMZ786852 OWT786852:OWV786852 PGP786852:PGR786852 PQL786852:PQN786852 QAH786852:QAJ786852 QKD786852:QKF786852 QTZ786852:QUB786852 RDV786852:RDX786852 RNR786852:RNT786852 RXN786852:RXP786852 SHJ786852:SHL786852 SRF786852:SRH786852 TBB786852:TBD786852 TKX786852:TKZ786852 TUT786852:TUV786852 UEP786852:UER786852 UOL786852:UON786852 UYH786852:UYJ786852 VID786852:VIF786852 VRZ786852:VSB786852 WBV786852:WBX786852 WLR786852:WLT786852 WVN786852:WVP786852 JB852388:JD852388 SX852388:SZ852388 ACT852388:ACV852388 AMP852388:AMR852388 AWL852388:AWN852388 BGH852388:BGJ852388 BQD852388:BQF852388 BZZ852388:CAB852388 CJV852388:CJX852388 CTR852388:CTT852388 DDN852388:DDP852388 DNJ852388:DNL852388 DXF852388:DXH852388 EHB852388:EHD852388 EQX852388:EQZ852388 FAT852388:FAV852388 FKP852388:FKR852388 FUL852388:FUN852388 GEH852388:GEJ852388 GOD852388:GOF852388 GXZ852388:GYB852388 HHV852388:HHX852388 HRR852388:HRT852388 IBN852388:IBP852388 ILJ852388:ILL852388 IVF852388:IVH852388 JFB852388:JFD852388 JOX852388:JOZ852388 JYT852388:JYV852388 KIP852388:KIR852388 KSL852388:KSN852388 LCH852388:LCJ852388 LMD852388:LMF852388 LVZ852388:LWB852388 MFV852388:MFX852388 MPR852388:MPT852388 MZN852388:MZP852388 NJJ852388:NJL852388 NTF852388:NTH852388 ODB852388:ODD852388 OMX852388:OMZ852388 OWT852388:OWV852388 PGP852388:PGR852388 PQL852388:PQN852388 QAH852388:QAJ852388 QKD852388:QKF852388 QTZ852388:QUB852388 RDV852388:RDX852388 RNR852388:RNT852388 RXN852388:RXP852388 SHJ852388:SHL852388 SRF852388:SRH852388 TBB852388:TBD852388 TKX852388:TKZ852388 TUT852388:TUV852388 UEP852388:UER852388 UOL852388:UON852388 UYH852388:UYJ852388 VID852388:VIF852388 VRZ852388:VSB852388 WBV852388:WBX852388 WLR852388:WLT852388 WVN852388:WVP852388 JB917924:JD917924 SX917924:SZ917924 ACT917924:ACV917924 AMP917924:AMR917924 AWL917924:AWN917924 BGH917924:BGJ917924 BQD917924:BQF917924 BZZ917924:CAB917924 CJV917924:CJX917924 CTR917924:CTT917924 DDN917924:DDP917924 DNJ917924:DNL917924 DXF917924:DXH917924 EHB917924:EHD917924 EQX917924:EQZ917924 FAT917924:FAV917924 FKP917924:FKR917924 FUL917924:FUN917924 GEH917924:GEJ917924 GOD917924:GOF917924 GXZ917924:GYB917924 HHV917924:HHX917924 HRR917924:HRT917924 IBN917924:IBP917924 ILJ917924:ILL917924 IVF917924:IVH917924 JFB917924:JFD917924 JOX917924:JOZ917924 JYT917924:JYV917924 KIP917924:KIR917924 KSL917924:KSN917924 LCH917924:LCJ917924 LMD917924:LMF917924 LVZ917924:LWB917924 MFV917924:MFX917924 MPR917924:MPT917924 MZN917924:MZP917924 NJJ917924:NJL917924 NTF917924:NTH917924 ODB917924:ODD917924 OMX917924:OMZ917924 OWT917924:OWV917924 PGP917924:PGR917924 PQL917924:PQN917924 QAH917924:QAJ917924 QKD917924:QKF917924 QTZ917924:QUB917924 RDV917924:RDX917924 RNR917924:RNT917924 RXN917924:RXP917924 SHJ917924:SHL917924 SRF917924:SRH917924 TBB917924:TBD917924 TKX917924:TKZ917924 TUT917924:TUV917924 UEP917924:UER917924 UOL917924:UON917924 UYH917924:UYJ917924 VID917924:VIF917924 VRZ917924:VSB917924 WBV917924:WBX917924 WLR917924:WLT917924 WVN917924:WVP917924 JB983460:JD983460 SX983460:SZ983460 ACT983460:ACV983460 AMP983460:AMR983460 AWL983460:AWN983460 BGH983460:BGJ983460 BQD983460:BQF983460 BZZ983460:CAB983460 CJV983460:CJX983460 CTR983460:CTT983460 DDN983460:DDP983460 DNJ983460:DNL983460 DXF983460:DXH983460 EHB983460:EHD983460 EQX983460:EQZ983460 FAT983460:FAV983460 FKP983460:FKR983460 FUL983460:FUN983460 GEH983460:GEJ983460 GOD983460:GOF983460 GXZ983460:GYB983460 HHV983460:HHX983460 HRR983460:HRT983460 IBN983460:IBP983460 ILJ983460:ILL983460 IVF983460:IVH983460 JFB983460:JFD983460 JOX983460:JOZ983460 JYT983460:JYV983460 KIP983460:KIR983460 KSL983460:KSN983460 LCH983460:LCJ983460 LMD983460:LMF983460 LVZ983460:LWB983460 MFV983460:MFX983460 MPR983460:MPT983460 MZN983460:MZP983460 NJJ983460:NJL983460 NTF983460:NTH983460 ODB983460:ODD983460 OMX983460:OMZ983460 OWT983460:OWV983460 PGP983460:PGR983460 PQL983460:PQN983460 QAH983460:QAJ983460 QKD983460:QKF983460 QTZ983460:QUB983460 RDV983460:RDX983460 RNR983460:RNT983460 RXN983460:RXP983460 SHJ983460:SHL983460 SRF983460:SRH983460 TBB983460:TBD983460 TKX983460:TKZ983460 TUT983460:TUV983460 UEP983460:UER983460 UOL983460:UON983460 UYH983460:UYJ983460 VID983460:VIF983460 VRZ983460:VSB983460 WBV983460:WBX983460 WLR983460:WLT983460 WVN983460:WVP983460 AE65952:AG65952 AE131488:AG131488 AE197024:AG197024 AE262560:AG262560 AE328096:AG328096 AE393632:AG393632 AE459168:AG459168 AE524704:AG524704 AE590240:AG590240 AE655776:AG655776 AE721312:AG721312 AE786848:AG786848 AE852384:AG852384 AE917920:AG917920 AE983456:AG983456 Z65952:AB65952 Z131488:AB131488 Z197024:AB197024 Z262560:AB262560 Z328096:AB328096 Z393632:AB393632 Z459168:AB459168 Z524704:AB524704 Z590240:AB590240 Z655776:AB655776 Z721312:AB721312 Z786848:AB786848 Z852384:AB852384 Z917920:AB917920 Z983456:AB983456 Z65956:AB65956 Z131492:AB131492 Z197028:AB197028 Z262564:AB262564 Z328100:AB328100 Z393636:AB393636 Z459172:AB459172 Z524708:AB524708 Z590244:AB590244 Z655780:AB655780 Z721316:AB721316 Z786852:AB786852 Z852388:AB852388 Z917924:AB917924 Z983460:AB983460 AE65956:AG65956 AE131492:AG131492 AE197028:AG197028 AE262564:AG262564 AE328100:AG328100 AE393636:AG393636 AE459172:AG459172 AE524708:AG524708 AE590244:AG590244 AE655780:AG655780 AE721316:AG721316 AE786852:AG786852 AE852388:AG852388 AE917924:AG917924 AE983460:AG983460">
      <formula1>0</formula1>
      <formula2>15</formula2>
    </dataValidation>
    <dataValidation type="custom" allowBlank="1" showInputMessage="1" showErrorMessage="1" errorTitle="بص لى كده" error="هو احنا عملنا حاجه علشان تغلط" sqref="JX65521:JX65947 TT65521:TT65947 ADP65521:ADP65947 ANL65521:ANL65947 AXH65521:AXH65947 BHD65521:BHD65947 BQZ65521:BQZ65947 CAV65521:CAV65947 CKR65521:CKR65947 CUN65521:CUN65947 DEJ65521:DEJ65947 DOF65521:DOF65947 DYB65521:DYB65947 EHX65521:EHX65947 ERT65521:ERT65947 FBP65521:FBP65947 FLL65521:FLL65947 FVH65521:FVH65947 GFD65521:GFD65947 GOZ65521:GOZ65947 GYV65521:GYV65947 HIR65521:HIR65947 HSN65521:HSN65947 ICJ65521:ICJ65947 IMF65521:IMF65947 IWB65521:IWB65947 JFX65521:JFX65947 JPT65521:JPT65947 JZP65521:JZP65947 KJL65521:KJL65947 KTH65521:KTH65947 LDD65521:LDD65947 LMZ65521:LMZ65947 LWV65521:LWV65947 MGR65521:MGR65947 MQN65521:MQN65947 NAJ65521:NAJ65947 NKF65521:NKF65947 NUB65521:NUB65947 ODX65521:ODX65947 ONT65521:ONT65947 OXP65521:OXP65947 PHL65521:PHL65947 PRH65521:PRH65947 QBD65521:QBD65947 QKZ65521:QKZ65947 QUV65521:QUV65947 RER65521:RER65947 RON65521:RON65947 RYJ65521:RYJ65947 SIF65521:SIF65947 SSB65521:SSB65947 TBX65521:TBX65947 TLT65521:TLT65947 TVP65521:TVP65947 UFL65521:UFL65947 UPH65521:UPH65947 UZD65521:UZD65947 VIZ65521:VIZ65947 VSV65521:VSV65947 WCR65521:WCR65947 WMN65521:WMN65947 WWJ65521:WWJ65947 JX131057:JX131483 TT131057:TT131483 ADP131057:ADP131483 ANL131057:ANL131483 AXH131057:AXH131483 BHD131057:BHD131483 BQZ131057:BQZ131483 CAV131057:CAV131483 CKR131057:CKR131483 CUN131057:CUN131483 DEJ131057:DEJ131483 DOF131057:DOF131483 DYB131057:DYB131483 EHX131057:EHX131483 ERT131057:ERT131483 FBP131057:FBP131483 FLL131057:FLL131483 FVH131057:FVH131483 GFD131057:GFD131483 GOZ131057:GOZ131483 GYV131057:GYV131483 HIR131057:HIR131483 HSN131057:HSN131483 ICJ131057:ICJ131483 IMF131057:IMF131483 IWB131057:IWB131483 JFX131057:JFX131483 JPT131057:JPT131483 JZP131057:JZP131483 KJL131057:KJL131483 KTH131057:KTH131483 LDD131057:LDD131483 LMZ131057:LMZ131483 LWV131057:LWV131483 MGR131057:MGR131483 MQN131057:MQN131483 NAJ131057:NAJ131483 NKF131057:NKF131483 NUB131057:NUB131483 ODX131057:ODX131483 ONT131057:ONT131483 OXP131057:OXP131483 PHL131057:PHL131483 PRH131057:PRH131483 QBD131057:QBD131483 QKZ131057:QKZ131483 QUV131057:QUV131483 RER131057:RER131483 RON131057:RON131483 RYJ131057:RYJ131483 SIF131057:SIF131483 SSB131057:SSB131483 TBX131057:TBX131483 TLT131057:TLT131483 TVP131057:TVP131483 UFL131057:UFL131483 UPH131057:UPH131483 UZD131057:UZD131483 VIZ131057:VIZ131483 VSV131057:VSV131483 WCR131057:WCR131483 WMN131057:WMN131483 WWJ131057:WWJ131483 JX196593:JX197019 TT196593:TT197019 ADP196593:ADP197019 ANL196593:ANL197019 AXH196593:AXH197019 BHD196593:BHD197019 BQZ196593:BQZ197019 CAV196593:CAV197019 CKR196593:CKR197019 CUN196593:CUN197019 DEJ196593:DEJ197019 DOF196593:DOF197019 DYB196593:DYB197019 EHX196593:EHX197019 ERT196593:ERT197019 FBP196593:FBP197019 FLL196593:FLL197019 FVH196593:FVH197019 GFD196593:GFD197019 GOZ196593:GOZ197019 GYV196593:GYV197019 HIR196593:HIR197019 HSN196593:HSN197019 ICJ196593:ICJ197019 IMF196593:IMF197019 IWB196593:IWB197019 JFX196593:JFX197019 JPT196593:JPT197019 JZP196593:JZP197019 KJL196593:KJL197019 KTH196593:KTH197019 LDD196593:LDD197019 LMZ196593:LMZ197019 LWV196593:LWV197019 MGR196593:MGR197019 MQN196593:MQN197019 NAJ196593:NAJ197019 NKF196593:NKF197019 NUB196593:NUB197019 ODX196593:ODX197019 ONT196593:ONT197019 OXP196593:OXP197019 PHL196593:PHL197019 PRH196593:PRH197019 QBD196593:QBD197019 QKZ196593:QKZ197019 QUV196593:QUV197019 RER196593:RER197019 RON196593:RON197019 RYJ196593:RYJ197019 SIF196593:SIF197019 SSB196593:SSB197019 TBX196593:TBX197019 TLT196593:TLT197019 TVP196593:TVP197019 UFL196593:UFL197019 UPH196593:UPH197019 UZD196593:UZD197019 VIZ196593:VIZ197019 VSV196593:VSV197019 WCR196593:WCR197019 WMN196593:WMN197019 WWJ196593:WWJ197019 JX262129:JX262555 TT262129:TT262555 ADP262129:ADP262555 ANL262129:ANL262555 AXH262129:AXH262555 BHD262129:BHD262555 BQZ262129:BQZ262555 CAV262129:CAV262555 CKR262129:CKR262555 CUN262129:CUN262555 DEJ262129:DEJ262555 DOF262129:DOF262555 DYB262129:DYB262555 EHX262129:EHX262555 ERT262129:ERT262555 FBP262129:FBP262555 FLL262129:FLL262555 FVH262129:FVH262555 GFD262129:GFD262555 GOZ262129:GOZ262555 GYV262129:GYV262555 HIR262129:HIR262555 HSN262129:HSN262555 ICJ262129:ICJ262555 IMF262129:IMF262555 IWB262129:IWB262555 JFX262129:JFX262555 JPT262129:JPT262555 JZP262129:JZP262555 KJL262129:KJL262555 KTH262129:KTH262555 LDD262129:LDD262555 LMZ262129:LMZ262555 LWV262129:LWV262555 MGR262129:MGR262555 MQN262129:MQN262555 NAJ262129:NAJ262555 NKF262129:NKF262555 NUB262129:NUB262555 ODX262129:ODX262555 ONT262129:ONT262555 OXP262129:OXP262555 PHL262129:PHL262555 PRH262129:PRH262555 QBD262129:QBD262555 QKZ262129:QKZ262555 QUV262129:QUV262555 RER262129:RER262555 RON262129:RON262555 RYJ262129:RYJ262555 SIF262129:SIF262555 SSB262129:SSB262555 TBX262129:TBX262555 TLT262129:TLT262555 TVP262129:TVP262555 UFL262129:UFL262555 UPH262129:UPH262555 UZD262129:UZD262555 VIZ262129:VIZ262555 VSV262129:VSV262555 WCR262129:WCR262555 WMN262129:WMN262555 WWJ262129:WWJ262555 JX327665:JX328091 TT327665:TT328091 ADP327665:ADP328091 ANL327665:ANL328091 AXH327665:AXH328091 BHD327665:BHD328091 BQZ327665:BQZ328091 CAV327665:CAV328091 CKR327665:CKR328091 CUN327665:CUN328091 DEJ327665:DEJ328091 DOF327665:DOF328091 DYB327665:DYB328091 EHX327665:EHX328091 ERT327665:ERT328091 FBP327665:FBP328091 FLL327665:FLL328091 FVH327665:FVH328091 GFD327665:GFD328091 GOZ327665:GOZ328091 GYV327665:GYV328091 HIR327665:HIR328091 HSN327665:HSN328091 ICJ327665:ICJ328091 IMF327665:IMF328091 IWB327665:IWB328091 JFX327665:JFX328091 JPT327665:JPT328091 JZP327665:JZP328091 KJL327665:KJL328091 KTH327665:KTH328091 LDD327665:LDD328091 LMZ327665:LMZ328091 LWV327665:LWV328091 MGR327665:MGR328091 MQN327665:MQN328091 NAJ327665:NAJ328091 NKF327665:NKF328091 NUB327665:NUB328091 ODX327665:ODX328091 ONT327665:ONT328091 OXP327665:OXP328091 PHL327665:PHL328091 PRH327665:PRH328091 QBD327665:QBD328091 QKZ327665:QKZ328091 QUV327665:QUV328091 RER327665:RER328091 RON327665:RON328091 RYJ327665:RYJ328091 SIF327665:SIF328091 SSB327665:SSB328091 TBX327665:TBX328091 TLT327665:TLT328091 TVP327665:TVP328091 UFL327665:UFL328091 UPH327665:UPH328091 UZD327665:UZD328091 VIZ327665:VIZ328091 VSV327665:VSV328091 WCR327665:WCR328091 WMN327665:WMN328091 WWJ327665:WWJ328091 JX393201:JX393627 TT393201:TT393627 ADP393201:ADP393627 ANL393201:ANL393627 AXH393201:AXH393627 BHD393201:BHD393627 BQZ393201:BQZ393627 CAV393201:CAV393627 CKR393201:CKR393627 CUN393201:CUN393627 DEJ393201:DEJ393627 DOF393201:DOF393627 DYB393201:DYB393627 EHX393201:EHX393627 ERT393201:ERT393627 FBP393201:FBP393627 FLL393201:FLL393627 FVH393201:FVH393627 GFD393201:GFD393627 GOZ393201:GOZ393627 GYV393201:GYV393627 HIR393201:HIR393627 HSN393201:HSN393627 ICJ393201:ICJ393627 IMF393201:IMF393627 IWB393201:IWB393627 JFX393201:JFX393627 JPT393201:JPT393627 JZP393201:JZP393627 KJL393201:KJL393627 KTH393201:KTH393627 LDD393201:LDD393627 LMZ393201:LMZ393627 LWV393201:LWV393627 MGR393201:MGR393627 MQN393201:MQN393627 NAJ393201:NAJ393627 NKF393201:NKF393627 NUB393201:NUB393627 ODX393201:ODX393627 ONT393201:ONT393627 OXP393201:OXP393627 PHL393201:PHL393627 PRH393201:PRH393627 QBD393201:QBD393627 QKZ393201:QKZ393627 QUV393201:QUV393627 RER393201:RER393627 RON393201:RON393627 RYJ393201:RYJ393627 SIF393201:SIF393627 SSB393201:SSB393627 TBX393201:TBX393627 TLT393201:TLT393627 TVP393201:TVP393627 UFL393201:UFL393627 UPH393201:UPH393627 UZD393201:UZD393627 VIZ393201:VIZ393627 VSV393201:VSV393627 WCR393201:WCR393627 WMN393201:WMN393627 WWJ393201:WWJ393627 JX458737:JX459163 TT458737:TT459163 ADP458737:ADP459163 ANL458737:ANL459163 AXH458737:AXH459163 BHD458737:BHD459163 BQZ458737:BQZ459163 CAV458737:CAV459163 CKR458737:CKR459163 CUN458737:CUN459163 DEJ458737:DEJ459163 DOF458737:DOF459163 DYB458737:DYB459163 EHX458737:EHX459163 ERT458737:ERT459163 FBP458737:FBP459163 FLL458737:FLL459163 FVH458737:FVH459163 GFD458737:GFD459163 GOZ458737:GOZ459163 GYV458737:GYV459163 HIR458737:HIR459163 HSN458737:HSN459163 ICJ458737:ICJ459163 IMF458737:IMF459163 IWB458737:IWB459163 JFX458737:JFX459163 JPT458737:JPT459163 JZP458737:JZP459163 KJL458737:KJL459163 KTH458737:KTH459163 LDD458737:LDD459163 LMZ458737:LMZ459163 LWV458737:LWV459163 MGR458737:MGR459163 MQN458737:MQN459163 NAJ458737:NAJ459163 NKF458737:NKF459163 NUB458737:NUB459163 ODX458737:ODX459163 ONT458737:ONT459163 OXP458737:OXP459163 PHL458737:PHL459163 PRH458737:PRH459163 QBD458737:QBD459163 QKZ458737:QKZ459163 QUV458737:QUV459163 RER458737:RER459163 RON458737:RON459163 RYJ458737:RYJ459163 SIF458737:SIF459163 SSB458737:SSB459163 TBX458737:TBX459163 TLT458737:TLT459163 TVP458737:TVP459163 UFL458737:UFL459163 UPH458737:UPH459163 UZD458737:UZD459163 VIZ458737:VIZ459163 VSV458737:VSV459163 WCR458737:WCR459163 WMN458737:WMN459163 WWJ458737:WWJ459163 JX524273:JX524699 TT524273:TT524699 ADP524273:ADP524699 ANL524273:ANL524699 AXH524273:AXH524699 BHD524273:BHD524699 BQZ524273:BQZ524699 CAV524273:CAV524699 CKR524273:CKR524699 CUN524273:CUN524699 DEJ524273:DEJ524699 DOF524273:DOF524699 DYB524273:DYB524699 EHX524273:EHX524699 ERT524273:ERT524699 FBP524273:FBP524699 FLL524273:FLL524699 FVH524273:FVH524699 GFD524273:GFD524699 GOZ524273:GOZ524699 GYV524273:GYV524699 HIR524273:HIR524699 HSN524273:HSN524699 ICJ524273:ICJ524699 IMF524273:IMF524699 IWB524273:IWB524699 JFX524273:JFX524699 JPT524273:JPT524699 JZP524273:JZP524699 KJL524273:KJL524699 KTH524273:KTH524699 LDD524273:LDD524699 LMZ524273:LMZ524699 LWV524273:LWV524699 MGR524273:MGR524699 MQN524273:MQN524699 NAJ524273:NAJ524699 NKF524273:NKF524699 NUB524273:NUB524699 ODX524273:ODX524699 ONT524273:ONT524699 OXP524273:OXP524699 PHL524273:PHL524699 PRH524273:PRH524699 QBD524273:QBD524699 QKZ524273:QKZ524699 QUV524273:QUV524699 RER524273:RER524699 RON524273:RON524699 RYJ524273:RYJ524699 SIF524273:SIF524699 SSB524273:SSB524699 TBX524273:TBX524699 TLT524273:TLT524699 TVP524273:TVP524699 UFL524273:UFL524699 UPH524273:UPH524699 UZD524273:UZD524699 VIZ524273:VIZ524699 VSV524273:VSV524699 WCR524273:WCR524699 WMN524273:WMN524699 WWJ524273:WWJ524699 JX589809:JX590235 TT589809:TT590235 ADP589809:ADP590235 ANL589809:ANL590235 AXH589809:AXH590235 BHD589809:BHD590235 BQZ589809:BQZ590235 CAV589809:CAV590235 CKR589809:CKR590235 CUN589809:CUN590235 DEJ589809:DEJ590235 DOF589809:DOF590235 DYB589809:DYB590235 EHX589809:EHX590235 ERT589809:ERT590235 FBP589809:FBP590235 FLL589809:FLL590235 FVH589809:FVH590235 GFD589809:GFD590235 GOZ589809:GOZ590235 GYV589809:GYV590235 HIR589809:HIR590235 HSN589809:HSN590235 ICJ589809:ICJ590235 IMF589809:IMF590235 IWB589809:IWB590235 JFX589809:JFX590235 JPT589809:JPT590235 JZP589809:JZP590235 KJL589809:KJL590235 KTH589809:KTH590235 LDD589809:LDD590235 LMZ589809:LMZ590235 LWV589809:LWV590235 MGR589809:MGR590235 MQN589809:MQN590235 NAJ589809:NAJ590235 NKF589809:NKF590235 NUB589809:NUB590235 ODX589809:ODX590235 ONT589809:ONT590235 OXP589809:OXP590235 PHL589809:PHL590235 PRH589809:PRH590235 QBD589809:QBD590235 QKZ589809:QKZ590235 QUV589809:QUV590235 RER589809:RER590235 RON589809:RON590235 RYJ589809:RYJ590235 SIF589809:SIF590235 SSB589809:SSB590235 TBX589809:TBX590235 TLT589809:TLT590235 TVP589809:TVP590235 UFL589809:UFL590235 UPH589809:UPH590235 UZD589809:UZD590235 VIZ589809:VIZ590235 VSV589809:VSV590235 WCR589809:WCR590235 WMN589809:WMN590235 WWJ589809:WWJ590235 JX655345:JX655771 TT655345:TT655771 ADP655345:ADP655771 ANL655345:ANL655771 AXH655345:AXH655771 BHD655345:BHD655771 BQZ655345:BQZ655771 CAV655345:CAV655771 CKR655345:CKR655771 CUN655345:CUN655771 DEJ655345:DEJ655771 DOF655345:DOF655771 DYB655345:DYB655771 EHX655345:EHX655771 ERT655345:ERT655771 FBP655345:FBP655771 FLL655345:FLL655771 FVH655345:FVH655771 GFD655345:GFD655771 GOZ655345:GOZ655771 GYV655345:GYV655771 HIR655345:HIR655771 HSN655345:HSN655771 ICJ655345:ICJ655771 IMF655345:IMF655771 IWB655345:IWB655771 JFX655345:JFX655771 JPT655345:JPT655771 JZP655345:JZP655771 KJL655345:KJL655771 KTH655345:KTH655771 LDD655345:LDD655771 LMZ655345:LMZ655771 LWV655345:LWV655771 MGR655345:MGR655771 MQN655345:MQN655771 NAJ655345:NAJ655771 NKF655345:NKF655771 NUB655345:NUB655771 ODX655345:ODX655771 ONT655345:ONT655771 OXP655345:OXP655771 PHL655345:PHL655771 PRH655345:PRH655771 QBD655345:QBD655771 QKZ655345:QKZ655771 QUV655345:QUV655771 RER655345:RER655771 RON655345:RON655771 RYJ655345:RYJ655771 SIF655345:SIF655771 SSB655345:SSB655771 TBX655345:TBX655771 TLT655345:TLT655771 TVP655345:TVP655771 UFL655345:UFL655771 UPH655345:UPH655771 UZD655345:UZD655771 VIZ655345:VIZ655771 VSV655345:VSV655771 WCR655345:WCR655771 WMN655345:WMN655771 WWJ655345:WWJ655771 JX720881:JX721307 TT720881:TT721307 ADP720881:ADP721307 ANL720881:ANL721307 AXH720881:AXH721307 BHD720881:BHD721307 BQZ720881:BQZ721307 CAV720881:CAV721307 CKR720881:CKR721307 CUN720881:CUN721307 DEJ720881:DEJ721307 DOF720881:DOF721307 DYB720881:DYB721307 EHX720881:EHX721307 ERT720881:ERT721307 FBP720881:FBP721307 FLL720881:FLL721307 FVH720881:FVH721307 GFD720881:GFD721307 GOZ720881:GOZ721307 GYV720881:GYV721307 HIR720881:HIR721307 HSN720881:HSN721307 ICJ720881:ICJ721307 IMF720881:IMF721307 IWB720881:IWB721307 JFX720881:JFX721307 JPT720881:JPT721307 JZP720881:JZP721307 KJL720881:KJL721307 KTH720881:KTH721307 LDD720881:LDD721307 LMZ720881:LMZ721307 LWV720881:LWV721307 MGR720881:MGR721307 MQN720881:MQN721307 NAJ720881:NAJ721307 NKF720881:NKF721307 NUB720881:NUB721307 ODX720881:ODX721307 ONT720881:ONT721307 OXP720881:OXP721307 PHL720881:PHL721307 PRH720881:PRH721307 QBD720881:QBD721307 QKZ720881:QKZ721307 QUV720881:QUV721307 RER720881:RER721307 RON720881:RON721307 RYJ720881:RYJ721307 SIF720881:SIF721307 SSB720881:SSB721307 TBX720881:TBX721307 TLT720881:TLT721307 TVP720881:TVP721307 UFL720881:UFL721307 UPH720881:UPH721307 UZD720881:UZD721307 VIZ720881:VIZ721307 VSV720881:VSV721307 WCR720881:WCR721307 WMN720881:WMN721307 WWJ720881:WWJ721307 JX786417:JX786843 TT786417:TT786843 ADP786417:ADP786843 ANL786417:ANL786843 AXH786417:AXH786843 BHD786417:BHD786843 BQZ786417:BQZ786843 CAV786417:CAV786843 CKR786417:CKR786843 CUN786417:CUN786843 DEJ786417:DEJ786843 DOF786417:DOF786843 DYB786417:DYB786843 EHX786417:EHX786843 ERT786417:ERT786843 FBP786417:FBP786843 FLL786417:FLL786843 FVH786417:FVH786843 GFD786417:GFD786843 GOZ786417:GOZ786843 GYV786417:GYV786843 HIR786417:HIR786843 HSN786417:HSN786843 ICJ786417:ICJ786843 IMF786417:IMF786843 IWB786417:IWB786843 JFX786417:JFX786843 JPT786417:JPT786843 JZP786417:JZP786843 KJL786417:KJL786843 KTH786417:KTH786843 LDD786417:LDD786843 LMZ786417:LMZ786843 LWV786417:LWV786843 MGR786417:MGR786843 MQN786417:MQN786843 NAJ786417:NAJ786843 NKF786417:NKF786843 NUB786417:NUB786843 ODX786417:ODX786843 ONT786417:ONT786843 OXP786417:OXP786843 PHL786417:PHL786843 PRH786417:PRH786843 QBD786417:QBD786843 QKZ786417:QKZ786843 QUV786417:QUV786843 RER786417:RER786843 RON786417:RON786843 RYJ786417:RYJ786843 SIF786417:SIF786843 SSB786417:SSB786843 TBX786417:TBX786843 TLT786417:TLT786843 TVP786417:TVP786843 UFL786417:UFL786843 UPH786417:UPH786843 UZD786417:UZD786843 VIZ786417:VIZ786843 VSV786417:VSV786843 WCR786417:WCR786843 WMN786417:WMN786843 WWJ786417:WWJ786843 JX851953:JX852379 TT851953:TT852379 ADP851953:ADP852379 ANL851953:ANL852379 AXH851953:AXH852379 BHD851953:BHD852379 BQZ851953:BQZ852379 CAV851953:CAV852379 CKR851953:CKR852379 CUN851953:CUN852379 DEJ851953:DEJ852379 DOF851953:DOF852379 DYB851953:DYB852379 EHX851953:EHX852379 ERT851953:ERT852379 FBP851953:FBP852379 FLL851953:FLL852379 FVH851953:FVH852379 GFD851953:GFD852379 GOZ851953:GOZ852379 GYV851953:GYV852379 HIR851953:HIR852379 HSN851953:HSN852379 ICJ851953:ICJ852379 IMF851953:IMF852379 IWB851953:IWB852379 JFX851953:JFX852379 JPT851953:JPT852379 JZP851953:JZP852379 KJL851953:KJL852379 KTH851953:KTH852379 LDD851953:LDD852379 LMZ851953:LMZ852379 LWV851953:LWV852379 MGR851953:MGR852379 MQN851953:MQN852379 NAJ851953:NAJ852379 NKF851953:NKF852379 NUB851953:NUB852379 ODX851953:ODX852379 ONT851953:ONT852379 OXP851953:OXP852379 PHL851953:PHL852379 PRH851953:PRH852379 QBD851953:QBD852379 QKZ851953:QKZ852379 QUV851953:QUV852379 RER851953:RER852379 RON851953:RON852379 RYJ851953:RYJ852379 SIF851953:SIF852379 SSB851953:SSB852379 TBX851953:TBX852379 TLT851953:TLT852379 TVP851953:TVP852379 UFL851953:UFL852379 UPH851953:UPH852379 UZD851953:UZD852379 VIZ851953:VIZ852379 VSV851953:VSV852379 WCR851953:WCR852379 WMN851953:WMN852379 WWJ851953:WWJ852379 JX917489:JX917915 TT917489:TT917915 ADP917489:ADP917915 ANL917489:ANL917915 AXH917489:AXH917915 BHD917489:BHD917915 BQZ917489:BQZ917915 CAV917489:CAV917915 CKR917489:CKR917915 CUN917489:CUN917915 DEJ917489:DEJ917915 DOF917489:DOF917915 DYB917489:DYB917915 EHX917489:EHX917915 ERT917489:ERT917915 FBP917489:FBP917915 FLL917489:FLL917915 FVH917489:FVH917915 GFD917489:GFD917915 GOZ917489:GOZ917915 GYV917489:GYV917915 HIR917489:HIR917915 HSN917489:HSN917915 ICJ917489:ICJ917915 IMF917489:IMF917915 IWB917489:IWB917915 JFX917489:JFX917915 JPT917489:JPT917915 JZP917489:JZP917915 KJL917489:KJL917915 KTH917489:KTH917915 LDD917489:LDD917915 LMZ917489:LMZ917915 LWV917489:LWV917915 MGR917489:MGR917915 MQN917489:MQN917915 NAJ917489:NAJ917915 NKF917489:NKF917915 NUB917489:NUB917915 ODX917489:ODX917915 ONT917489:ONT917915 OXP917489:OXP917915 PHL917489:PHL917915 PRH917489:PRH917915 QBD917489:QBD917915 QKZ917489:QKZ917915 QUV917489:QUV917915 RER917489:RER917915 RON917489:RON917915 RYJ917489:RYJ917915 SIF917489:SIF917915 SSB917489:SSB917915 TBX917489:TBX917915 TLT917489:TLT917915 TVP917489:TVP917915 UFL917489:UFL917915 UPH917489:UPH917915 UZD917489:UZD917915 VIZ917489:VIZ917915 VSV917489:VSV917915 WCR917489:WCR917915 WMN917489:WMN917915 WWJ917489:WWJ917915 JX983025:JX983451 TT983025:TT983451 ADP983025:ADP983451 ANL983025:ANL983451 AXH983025:AXH983451 BHD983025:BHD983451 BQZ983025:BQZ983451 CAV983025:CAV983451 CKR983025:CKR983451 CUN983025:CUN983451 DEJ983025:DEJ983451 DOF983025:DOF983451 DYB983025:DYB983451 EHX983025:EHX983451 ERT983025:ERT983451 FBP983025:FBP983451 FLL983025:FLL983451 FVH983025:FVH983451 GFD983025:GFD983451 GOZ983025:GOZ983451 GYV983025:GYV983451 HIR983025:HIR983451 HSN983025:HSN983451 ICJ983025:ICJ983451 IMF983025:IMF983451 IWB983025:IWB983451 JFX983025:JFX983451 JPT983025:JPT983451 JZP983025:JZP983451 KJL983025:KJL983451 KTH983025:KTH983451 LDD983025:LDD983451 LMZ983025:LMZ983451 LWV983025:LWV983451 MGR983025:MGR983451 MQN983025:MQN983451 NAJ983025:NAJ983451 NKF983025:NKF983451 NUB983025:NUB983451 ODX983025:ODX983451 ONT983025:ONT983451 OXP983025:OXP983451 PHL983025:PHL983451 PRH983025:PRH983451 QBD983025:QBD983451 QKZ983025:QKZ983451 QUV983025:QUV983451 RER983025:RER983451 RON983025:RON983451 RYJ983025:RYJ983451 SIF983025:SIF983451 SSB983025:SSB983451 TBX983025:TBX983451 TLT983025:TLT983451 TVP983025:TVP983451 UFL983025:UFL983451 UPH983025:UPH983451 UZD983025:UZD983451 VIZ983025:VIZ983451 VSV983025:VSV983451 WCR983025:WCR983451 WMN983025:WMN983451 WWJ983025:WWJ983451 JN65521:JN65947 TJ65521:TJ65947 ADF65521:ADF65947 ANB65521:ANB65947 AWX65521:AWX65947 BGT65521:BGT65947 BQP65521:BQP65947 CAL65521:CAL65947 CKH65521:CKH65947 CUD65521:CUD65947 DDZ65521:DDZ65947 DNV65521:DNV65947 DXR65521:DXR65947 EHN65521:EHN65947 ERJ65521:ERJ65947 FBF65521:FBF65947 FLB65521:FLB65947 FUX65521:FUX65947 GET65521:GET65947 GOP65521:GOP65947 GYL65521:GYL65947 HIH65521:HIH65947 HSD65521:HSD65947 IBZ65521:IBZ65947 ILV65521:ILV65947 IVR65521:IVR65947 JFN65521:JFN65947 JPJ65521:JPJ65947 JZF65521:JZF65947 KJB65521:KJB65947 KSX65521:KSX65947 LCT65521:LCT65947 LMP65521:LMP65947 LWL65521:LWL65947 MGH65521:MGH65947 MQD65521:MQD65947 MZZ65521:MZZ65947 NJV65521:NJV65947 NTR65521:NTR65947 ODN65521:ODN65947 ONJ65521:ONJ65947 OXF65521:OXF65947 PHB65521:PHB65947 PQX65521:PQX65947 QAT65521:QAT65947 QKP65521:QKP65947 QUL65521:QUL65947 REH65521:REH65947 ROD65521:ROD65947 RXZ65521:RXZ65947 SHV65521:SHV65947 SRR65521:SRR65947 TBN65521:TBN65947 TLJ65521:TLJ65947 TVF65521:TVF65947 UFB65521:UFB65947 UOX65521:UOX65947 UYT65521:UYT65947 VIP65521:VIP65947 VSL65521:VSL65947 WCH65521:WCH65947 WMD65521:WMD65947 WVZ65521:WVZ65947 JN131057:JN131483 TJ131057:TJ131483 ADF131057:ADF131483 ANB131057:ANB131483 AWX131057:AWX131483 BGT131057:BGT131483 BQP131057:BQP131483 CAL131057:CAL131483 CKH131057:CKH131483 CUD131057:CUD131483 DDZ131057:DDZ131483 DNV131057:DNV131483 DXR131057:DXR131483 EHN131057:EHN131483 ERJ131057:ERJ131483 FBF131057:FBF131483 FLB131057:FLB131483 FUX131057:FUX131483 GET131057:GET131483 GOP131057:GOP131483 GYL131057:GYL131483 HIH131057:HIH131483 HSD131057:HSD131483 IBZ131057:IBZ131483 ILV131057:ILV131483 IVR131057:IVR131483 JFN131057:JFN131483 JPJ131057:JPJ131483 JZF131057:JZF131483 KJB131057:KJB131483 KSX131057:KSX131483 LCT131057:LCT131483 LMP131057:LMP131483 LWL131057:LWL131483 MGH131057:MGH131483 MQD131057:MQD131483 MZZ131057:MZZ131483 NJV131057:NJV131483 NTR131057:NTR131483 ODN131057:ODN131483 ONJ131057:ONJ131483 OXF131057:OXF131483 PHB131057:PHB131483 PQX131057:PQX131483 QAT131057:QAT131483 QKP131057:QKP131483 QUL131057:QUL131483 REH131057:REH131483 ROD131057:ROD131483 RXZ131057:RXZ131483 SHV131057:SHV131483 SRR131057:SRR131483 TBN131057:TBN131483 TLJ131057:TLJ131483 TVF131057:TVF131483 UFB131057:UFB131483 UOX131057:UOX131483 UYT131057:UYT131483 VIP131057:VIP131483 VSL131057:VSL131483 WCH131057:WCH131483 WMD131057:WMD131483 WVZ131057:WVZ131483 JN196593:JN197019 TJ196593:TJ197019 ADF196593:ADF197019 ANB196593:ANB197019 AWX196593:AWX197019 BGT196593:BGT197019 BQP196593:BQP197019 CAL196593:CAL197019 CKH196593:CKH197019 CUD196593:CUD197019 DDZ196593:DDZ197019 DNV196593:DNV197019 DXR196593:DXR197019 EHN196593:EHN197019 ERJ196593:ERJ197019 FBF196593:FBF197019 FLB196593:FLB197019 FUX196593:FUX197019 GET196593:GET197019 GOP196593:GOP197019 GYL196593:GYL197019 HIH196593:HIH197019 HSD196593:HSD197019 IBZ196593:IBZ197019 ILV196593:ILV197019 IVR196593:IVR197019 JFN196593:JFN197019 JPJ196593:JPJ197019 JZF196593:JZF197019 KJB196593:KJB197019 KSX196593:KSX197019 LCT196593:LCT197019 LMP196593:LMP197019 LWL196593:LWL197019 MGH196593:MGH197019 MQD196593:MQD197019 MZZ196593:MZZ197019 NJV196593:NJV197019 NTR196593:NTR197019 ODN196593:ODN197019 ONJ196593:ONJ197019 OXF196593:OXF197019 PHB196593:PHB197019 PQX196593:PQX197019 QAT196593:QAT197019 QKP196593:QKP197019 QUL196593:QUL197019 REH196593:REH197019 ROD196593:ROD197019 RXZ196593:RXZ197019 SHV196593:SHV197019 SRR196593:SRR197019 TBN196593:TBN197019 TLJ196593:TLJ197019 TVF196593:TVF197019 UFB196593:UFB197019 UOX196593:UOX197019 UYT196593:UYT197019 VIP196593:VIP197019 VSL196593:VSL197019 WCH196593:WCH197019 WMD196593:WMD197019 WVZ196593:WVZ197019 JN262129:JN262555 TJ262129:TJ262555 ADF262129:ADF262555 ANB262129:ANB262555 AWX262129:AWX262555 BGT262129:BGT262555 BQP262129:BQP262555 CAL262129:CAL262555 CKH262129:CKH262555 CUD262129:CUD262555 DDZ262129:DDZ262555 DNV262129:DNV262555 DXR262129:DXR262555 EHN262129:EHN262555 ERJ262129:ERJ262555 FBF262129:FBF262555 FLB262129:FLB262555 FUX262129:FUX262555 GET262129:GET262555 GOP262129:GOP262555 GYL262129:GYL262555 HIH262129:HIH262555 HSD262129:HSD262555 IBZ262129:IBZ262555 ILV262129:ILV262555 IVR262129:IVR262555 JFN262129:JFN262555 JPJ262129:JPJ262555 JZF262129:JZF262555 KJB262129:KJB262555 KSX262129:KSX262555 LCT262129:LCT262555 LMP262129:LMP262555 LWL262129:LWL262555 MGH262129:MGH262555 MQD262129:MQD262555 MZZ262129:MZZ262555 NJV262129:NJV262555 NTR262129:NTR262555 ODN262129:ODN262555 ONJ262129:ONJ262555 OXF262129:OXF262555 PHB262129:PHB262555 PQX262129:PQX262555 QAT262129:QAT262555 QKP262129:QKP262555 QUL262129:QUL262555 REH262129:REH262555 ROD262129:ROD262555 RXZ262129:RXZ262555 SHV262129:SHV262555 SRR262129:SRR262555 TBN262129:TBN262555 TLJ262129:TLJ262555 TVF262129:TVF262555 UFB262129:UFB262555 UOX262129:UOX262555 UYT262129:UYT262555 VIP262129:VIP262555 VSL262129:VSL262555 WCH262129:WCH262555 WMD262129:WMD262555 WVZ262129:WVZ262555 JN327665:JN328091 TJ327665:TJ328091 ADF327665:ADF328091 ANB327665:ANB328091 AWX327665:AWX328091 BGT327665:BGT328091 BQP327665:BQP328091 CAL327665:CAL328091 CKH327665:CKH328091 CUD327665:CUD328091 DDZ327665:DDZ328091 DNV327665:DNV328091 DXR327665:DXR328091 EHN327665:EHN328091 ERJ327665:ERJ328091 FBF327665:FBF328091 FLB327665:FLB328091 FUX327665:FUX328091 GET327665:GET328091 GOP327665:GOP328091 GYL327665:GYL328091 HIH327665:HIH328091 HSD327665:HSD328091 IBZ327665:IBZ328091 ILV327665:ILV328091 IVR327665:IVR328091 JFN327665:JFN328091 JPJ327665:JPJ328091 JZF327665:JZF328091 KJB327665:KJB328091 KSX327665:KSX328091 LCT327665:LCT328091 LMP327665:LMP328091 LWL327665:LWL328091 MGH327665:MGH328091 MQD327665:MQD328091 MZZ327665:MZZ328091 NJV327665:NJV328091 NTR327665:NTR328091 ODN327665:ODN328091 ONJ327665:ONJ328091 OXF327665:OXF328091 PHB327665:PHB328091 PQX327665:PQX328091 QAT327665:QAT328091 QKP327665:QKP328091 QUL327665:QUL328091 REH327665:REH328091 ROD327665:ROD328091 RXZ327665:RXZ328091 SHV327665:SHV328091 SRR327665:SRR328091 TBN327665:TBN328091 TLJ327665:TLJ328091 TVF327665:TVF328091 UFB327665:UFB328091 UOX327665:UOX328091 UYT327665:UYT328091 VIP327665:VIP328091 VSL327665:VSL328091 WCH327665:WCH328091 WMD327665:WMD328091 WVZ327665:WVZ328091 JN393201:JN393627 TJ393201:TJ393627 ADF393201:ADF393627 ANB393201:ANB393627 AWX393201:AWX393627 BGT393201:BGT393627 BQP393201:BQP393627 CAL393201:CAL393627 CKH393201:CKH393627 CUD393201:CUD393627 DDZ393201:DDZ393627 DNV393201:DNV393627 DXR393201:DXR393627 EHN393201:EHN393627 ERJ393201:ERJ393627 FBF393201:FBF393627 FLB393201:FLB393627 FUX393201:FUX393627 GET393201:GET393627 GOP393201:GOP393627 GYL393201:GYL393627 HIH393201:HIH393627 HSD393201:HSD393627 IBZ393201:IBZ393627 ILV393201:ILV393627 IVR393201:IVR393627 JFN393201:JFN393627 JPJ393201:JPJ393627 JZF393201:JZF393627 KJB393201:KJB393627 KSX393201:KSX393627 LCT393201:LCT393627 LMP393201:LMP393627 LWL393201:LWL393627 MGH393201:MGH393627 MQD393201:MQD393627 MZZ393201:MZZ393627 NJV393201:NJV393627 NTR393201:NTR393627 ODN393201:ODN393627 ONJ393201:ONJ393627 OXF393201:OXF393627 PHB393201:PHB393627 PQX393201:PQX393627 QAT393201:QAT393627 QKP393201:QKP393627 QUL393201:QUL393627 REH393201:REH393627 ROD393201:ROD393627 RXZ393201:RXZ393627 SHV393201:SHV393627 SRR393201:SRR393627 TBN393201:TBN393627 TLJ393201:TLJ393627 TVF393201:TVF393627 UFB393201:UFB393627 UOX393201:UOX393627 UYT393201:UYT393627 VIP393201:VIP393627 VSL393201:VSL393627 WCH393201:WCH393627 WMD393201:WMD393627 WVZ393201:WVZ393627 JN458737:JN459163 TJ458737:TJ459163 ADF458737:ADF459163 ANB458737:ANB459163 AWX458737:AWX459163 BGT458737:BGT459163 BQP458737:BQP459163 CAL458737:CAL459163 CKH458737:CKH459163 CUD458737:CUD459163 DDZ458737:DDZ459163 DNV458737:DNV459163 DXR458737:DXR459163 EHN458737:EHN459163 ERJ458737:ERJ459163 FBF458737:FBF459163 FLB458737:FLB459163 FUX458737:FUX459163 GET458737:GET459163 GOP458737:GOP459163 GYL458737:GYL459163 HIH458737:HIH459163 HSD458737:HSD459163 IBZ458737:IBZ459163 ILV458737:ILV459163 IVR458737:IVR459163 JFN458737:JFN459163 JPJ458737:JPJ459163 JZF458737:JZF459163 KJB458737:KJB459163 KSX458737:KSX459163 LCT458737:LCT459163 LMP458737:LMP459163 LWL458737:LWL459163 MGH458737:MGH459163 MQD458737:MQD459163 MZZ458737:MZZ459163 NJV458737:NJV459163 NTR458737:NTR459163 ODN458737:ODN459163 ONJ458737:ONJ459163 OXF458737:OXF459163 PHB458737:PHB459163 PQX458737:PQX459163 QAT458737:QAT459163 QKP458737:QKP459163 QUL458737:QUL459163 REH458737:REH459163 ROD458737:ROD459163 RXZ458737:RXZ459163 SHV458737:SHV459163 SRR458737:SRR459163 TBN458737:TBN459163 TLJ458737:TLJ459163 TVF458737:TVF459163 UFB458737:UFB459163 UOX458737:UOX459163 UYT458737:UYT459163 VIP458737:VIP459163 VSL458737:VSL459163 WCH458737:WCH459163 WMD458737:WMD459163 WVZ458737:WVZ459163 JN524273:JN524699 TJ524273:TJ524699 ADF524273:ADF524699 ANB524273:ANB524699 AWX524273:AWX524699 BGT524273:BGT524699 BQP524273:BQP524699 CAL524273:CAL524699 CKH524273:CKH524699 CUD524273:CUD524699 DDZ524273:DDZ524699 DNV524273:DNV524699 DXR524273:DXR524699 EHN524273:EHN524699 ERJ524273:ERJ524699 FBF524273:FBF524699 FLB524273:FLB524699 FUX524273:FUX524699 GET524273:GET524699 GOP524273:GOP524699 GYL524273:GYL524699 HIH524273:HIH524699 HSD524273:HSD524699 IBZ524273:IBZ524699 ILV524273:ILV524699 IVR524273:IVR524699 JFN524273:JFN524699 JPJ524273:JPJ524699 JZF524273:JZF524699 KJB524273:KJB524699 KSX524273:KSX524699 LCT524273:LCT524699 LMP524273:LMP524699 LWL524273:LWL524699 MGH524273:MGH524699 MQD524273:MQD524699 MZZ524273:MZZ524699 NJV524273:NJV524699 NTR524273:NTR524699 ODN524273:ODN524699 ONJ524273:ONJ524699 OXF524273:OXF524699 PHB524273:PHB524699 PQX524273:PQX524699 QAT524273:QAT524699 QKP524273:QKP524699 QUL524273:QUL524699 REH524273:REH524699 ROD524273:ROD524699 RXZ524273:RXZ524699 SHV524273:SHV524699 SRR524273:SRR524699 TBN524273:TBN524699 TLJ524273:TLJ524699 TVF524273:TVF524699 UFB524273:UFB524699 UOX524273:UOX524699 UYT524273:UYT524699 VIP524273:VIP524699 VSL524273:VSL524699 WCH524273:WCH524699 WMD524273:WMD524699 WVZ524273:WVZ524699 JN589809:JN590235 TJ589809:TJ590235 ADF589809:ADF590235 ANB589809:ANB590235 AWX589809:AWX590235 BGT589809:BGT590235 BQP589809:BQP590235 CAL589809:CAL590235 CKH589809:CKH590235 CUD589809:CUD590235 DDZ589809:DDZ590235 DNV589809:DNV590235 DXR589809:DXR590235 EHN589809:EHN590235 ERJ589809:ERJ590235 FBF589809:FBF590235 FLB589809:FLB590235 FUX589809:FUX590235 GET589809:GET590235 GOP589809:GOP590235 GYL589809:GYL590235 HIH589809:HIH590235 HSD589809:HSD590235 IBZ589809:IBZ590235 ILV589809:ILV590235 IVR589809:IVR590235 JFN589809:JFN590235 JPJ589809:JPJ590235 JZF589809:JZF590235 KJB589809:KJB590235 KSX589809:KSX590235 LCT589809:LCT590235 LMP589809:LMP590235 LWL589809:LWL590235 MGH589809:MGH590235 MQD589809:MQD590235 MZZ589809:MZZ590235 NJV589809:NJV590235 NTR589809:NTR590235 ODN589809:ODN590235 ONJ589809:ONJ590235 OXF589809:OXF590235 PHB589809:PHB590235 PQX589809:PQX590235 QAT589809:QAT590235 QKP589809:QKP590235 QUL589809:QUL590235 REH589809:REH590235 ROD589809:ROD590235 RXZ589809:RXZ590235 SHV589809:SHV590235 SRR589809:SRR590235 TBN589809:TBN590235 TLJ589809:TLJ590235 TVF589809:TVF590235 UFB589809:UFB590235 UOX589809:UOX590235 UYT589809:UYT590235 VIP589809:VIP590235 VSL589809:VSL590235 WCH589809:WCH590235 WMD589809:WMD590235 WVZ589809:WVZ590235 JN655345:JN655771 TJ655345:TJ655771 ADF655345:ADF655771 ANB655345:ANB655771 AWX655345:AWX655771 BGT655345:BGT655771 BQP655345:BQP655771 CAL655345:CAL655771 CKH655345:CKH655771 CUD655345:CUD655771 DDZ655345:DDZ655771 DNV655345:DNV655771 DXR655345:DXR655771 EHN655345:EHN655771 ERJ655345:ERJ655771 FBF655345:FBF655771 FLB655345:FLB655771 FUX655345:FUX655771 GET655345:GET655771 GOP655345:GOP655771 GYL655345:GYL655771 HIH655345:HIH655771 HSD655345:HSD655771 IBZ655345:IBZ655771 ILV655345:ILV655771 IVR655345:IVR655771 JFN655345:JFN655771 JPJ655345:JPJ655771 JZF655345:JZF655771 KJB655345:KJB655771 KSX655345:KSX655771 LCT655345:LCT655771 LMP655345:LMP655771 LWL655345:LWL655771 MGH655345:MGH655771 MQD655345:MQD655771 MZZ655345:MZZ655771 NJV655345:NJV655771 NTR655345:NTR655771 ODN655345:ODN655771 ONJ655345:ONJ655771 OXF655345:OXF655771 PHB655345:PHB655771 PQX655345:PQX655771 QAT655345:QAT655771 QKP655345:QKP655771 QUL655345:QUL655771 REH655345:REH655771 ROD655345:ROD655771 RXZ655345:RXZ655771 SHV655345:SHV655771 SRR655345:SRR655771 TBN655345:TBN655771 TLJ655345:TLJ655771 TVF655345:TVF655771 UFB655345:UFB655771 UOX655345:UOX655771 UYT655345:UYT655771 VIP655345:VIP655771 VSL655345:VSL655771 WCH655345:WCH655771 WMD655345:WMD655771 WVZ655345:WVZ655771 JN720881:JN721307 TJ720881:TJ721307 ADF720881:ADF721307 ANB720881:ANB721307 AWX720881:AWX721307 BGT720881:BGT721307 BQP720881:BQP721307 CAL720881:CAL721307 CKH720881:CKH721307 CUD720881:CUD721307 DDZ720881:DDZ721307 DNV720881:DNV721307 DXR720881:DXR721307 EHN720881:EHN721307 ERJ720881:ERJ721307 FBF720881:FBF721307 FLB720881:FLB721307 FUX720881:FUX721307 GET720881:GET721307 GOP720881:GOP721307 GYL720881:GYL721307 HIH720881:HIH721307 HSD720881:HSD721307 IBZ720881:IBZ721307 ILV720881:ILV721307 IVR720881:IVR721307 JFN720881:JFN721307 JPJ720881:JPJ721307 JZF720881:JZF721307 KJB720881:KJB721307 KSX720881:KSX721307 LCT720881:LCT721307 LMP720881:LMP721307 LWL720881:LWL721307 MGH720881:MGH721307 MQD720881:MQD721307 MZZ720881:MZZ721307 NJV720881:NJV721307 NTR720881:NTR721307 ODN720881:ODN721307 ONJ720881:ONJ721307 OXF720881:OXF721307 PHB720881:PHB721307 PQX720881:PQX721307 QAT720881:QAT721307 QKP720881:QKP721307 QUL720881:QUL721307 REH720881:REH721307 ROD720881:ROD721307 RXZ720881:RXZ721307 SHV720881:SHV721307 SRR720881:SRR721307 TBN720881:TBN721307 TLJ720881:TLJ721307 TVF720881:TVF721307 UFB720881:UFB721307 UOX720881:UOX721307 UYT720881:UYT721307 VIP720881:VIP721307 VSL720881:VSL721307 WCH720881:WCH721307 WMD720881:WMD721307 WVZ720881:WVZ721307 JN786417:JN786843 TJ786417:TJ786843 ADF786417:ADF786843 ANB786417:ANB786843 AWX786417:AWX786843 BGT786417:BGT786843 BQP786417:BQP786843 CAL786417:CAL786843 CKH786417:CKH786843 CUD786417:CUD786843 DDZ786417:DDZ786843 DNV786417:DNV786843 DXR786417:DXR786843 EHN786417:EHN786843 ERJ786417:ERJ786843 FBF786417:FBF786843 FLB786417:FLB786843 FUX786417:FUX786843 GET786417:GET786843 GOP786417:GOP786843 GYL786417:GYL786843 HIH786417:HIH786843 HSD786417:HSD786843 IBZ786417:IBZ786843 ILV786417:ILV786843 IVR786417:IVR786843 JFN786417:JFN786843 JPJ786417:JPJ786843 JZF786417:JZF786843 KJB786417:KJB786843 KSX786417:KSX786843 LCT786417:LCT786843 LMP786417:LMP786843 LWL786417:LWL786843 MGH786417:MGH786843 MQD786417:MQD786843 MZZ786417:MZZ786843 NJV786417:NJV786843 NTR786417:NTR786843 ODN786417:ODN786843 ONJ786417:ONJ786843 OXF786417:OXF786843 PHB786417:PHB786843 PQX786417:PQX786843 QAT786417:QAT786843 QKP786417:QKP786843 QUL786417:QUL786843 REH786417:REH786843 ROD786417:ROD786843 RXZ786417:RXZ786843 SHV786417:SHV786843 SRR786417:SRR786843 TBN786417:TBN786843 TLJ786417:TLJ786843 TVF786417:TVF786843 UFB786417:UFB786843 UOX786417:UOX786843 UYT786417:UYT786843 VIP786417:VIP786843 VSL786417:VSL786843 WCH786417:WCH786843 WMD786417:WMD786843 WVZ786417:WVZ786843 JN851953:JN852379 TJ851953:TJ852379 ADF851953:ADF852379 ANB851953:ANB852379 AWX851953:AWX852379 BGT851953:BGT852379 BQP851953:BQP852379 CAL851953:CAL852379 CKH851953:CKH852379 CUD851953:CUD852379 DDZ851953:DDZ852379 DNV851953:DNV852379 DXR851953:DXR852379 EHN851953:EHN852379 ERJ851953:ERJ852379 FBF851953:FBF852379 FLB851953:FLB852379 FUX851953:FUX852379 GET851953:GET852379 GOP851953:GOP852379 GYL851953:GYL852379 HIH851953:HIH852379 HSD851953:HSD852379 IBZ851953:IBZ852379 ILV851953:ILV852379 IVR851953:IVR852379 JFN851953:JFN852379 JPJ851953:JPJ852379 JZF851953:JZF852379 KJB851953:KJB852379 KSX851953:KSX852379 LCT851953:LCT852379 LMP851953:LMP852379 LWL851953:LWL852379 MGH851953:MGH852379 MQD851953:MQD852379 MZZ851953:MZZ852379 NJV851953:NJV852379 NTR851953:NTR852379 ODN851953:ODN852379 ONJ851953:ONJ852379 OXF851953:OXF852379 PHB851953:PHB852379 PQX851953:PQX852379 QAT851953:QAT852379 QKP851953:QKP852379 QUL851953:QUL852379 REH851953:REH852379 ROD851953:ROD852379 RXZ851953:RXZ852379 SHV851953:SHV852379 SRR851953:SRR852379 TBN851953:TBN852379 TLJ851953:TLJ852379 TVF851953:TVF852379 UFB851953:UFB852379 UOX851953:UOX852379 UYT851953:UYT852379 VIP851953:VIP852379 VSL851953:VSL852379 WCH851953:WCH852379 WMD851953:WMD852379 WVZ851953:WVZ852379 JN917489:JN917915 TJ917489:TJ917915 ADF917489:ADF917915 ANB917489:ANB917915 AWX917489:AWX917915 BGT917489:BGT917915 BQP917489:BQP917915 CAL917489:CAL917915 CKH917489:CKH917915 CUD917489:CUD917915 DDZ917489:DDZ917915 DNV917489:DNV917915 DXR917489:DXR917915 EHN917489:EHN917915 ERJ917489:ERJ917915 FBF917489:FBF917915 FLB917489:FLB917915 FUX917489:FUX917915 GET917489:GET917915 GOP917489:GOP917915 GYL917489:GYL917915 HIH917489:HIH917915 HSD917489:HSD917915 IBZ917489:IBZ917915 ILV917489:ILV917915 IVR917489:IVR917915 JFN917489:JFN917915 JPJ917489:JPJ917915 JZF917489:JZF917915 KJB917489:KJB917915 KSX917489:KSX917915 LCT917489:LCT917915 LMP917489:LMP917915 LWL917489:LWL917915 MGH917489:MGH917915 MQD917489:MQD917915 MZZ917489:MZZ917915 NJV917489:NJV917915 NTR917489:NTR917915 ODN917489:ODN917915 ONJ917489:ONJ917915 OXF917489:OXF917915 PHB917489:PHB917915 PQX917489:PQX917915 QAT917489:QAT917915 QKP917489:QKP917915 QUL917489:QUL917915 REH917489:REH917915 ROD917489:ROD917915 RXZ917489:RXZ917915 SHV917489:SHV917915 SRR917489:SRR917915 TBN917489:TBN917915 TLJ917489:TLJ917915 TVF917489:TVF917915 UFB917489:UFB917915 UOX917489:UOX917915 UYT917489:UYT917915 VIP917489:VIP917915 VSL917489:VSL917915 WCH917489:WCH917915 WMD917489:WMD917915 WVZ917489:WVZ917915 JN983025:JN983451 TJ983025:TJ983451 ADF983025:ADF983451 ANB983025:ANB983451 AWX983025:AWX983451 BGT983025:BGT983451 BQP983025:BQP983451 CAL983025:CAL983451 CKH983025:CKH983451 CUD983025:CUD983451 DDZ983025:DDZ983451 DNV983025:DNV983451 DXR983025:DXR983451 EHN983025:EHN983451 ERJ983025:ERJ983451 FBF983025:FBF983451 FLB983025:FLB983451 FUX983025:FUX983451 GET983025:GET983451 GOP983025:GOP983451 GYL983025:GYL983451 HIH983025:HIH983451 HSD983025:HSD983451 IBZ983025:IBZ983451 ILV983025:ILV983451 IVR983025:IVR983451 JFN983025:JFN983451 JPJ983025:JPJ983451 JZF983025:JZF983451 KJB983025:KJB983451 KSX983025:KSX983451 LCT983025:LCT983451 LMP983025:LMP983451 LWL983025:LWL983451 MGH983025:MGH983451 MQD983025:MQD983451 MZZ983025:MZZ983451 NJV983025:NJV983451 NTR983025:NTR983451 ODN983025:ODN983451 ONJ983025:ONJ983451 OXF983025:OXF983451 PHB983025:PHB983451 PQX983025:PQX983451 QAT983025:QAT983451 QKP983025:QKP983451 QUL983025:QUL983451 REH983025:REH983451 ROD983025:ROD983451 RXZ983025:RXZ983451 SHV983025:SHV983451 SRR983025:SRR983451 TBN983025:TBN983451 TLJ983025:TLJ983451 TVF983025:TVF983451 UFB983025:UFB983451 UOX983025:UOX983451 UYT983025:UYT983451 VIP983025:VIP983451 VSL983025:VSL983451 WCH983025:WCH983451 WMD983025:WMD983451 WVZ983025:WVZ983451 IT65521:IT65947 SP65521:SP65947 ACL65521:ACL65947 AMH65521:AMH65947 AWD65521:AWD65947 BFZ65521:BFZ65947 BPV65521:BPV65947 BZR65521:BZR65947 CJN65521:CJN65947 CTJ65521:CTJ65947 DDF65521:DDF65947 DNB65521:DNB65947 DWX65521:DWX65947 EGT65521:EGT65947 EQP65521:EQP65947 FAL65521:FAL65947 FKH65521:FKH65947 FUD65521:FUD65947 GDZ65521:GDZ65947 GNV65521:GNV65947 GXR65521:GXR65947 HHN65521:HHN65947 HRJ65521:HRJ65947 IBF65521:IBF65947 ILB65521:ILB65947 IUX65521:IUX65947 JET65521:JET65947 JOP65521:JOP65947 JYL65521:JYL65947 KIH65521:KIH65947 KSD65521:KSD65947 LBZ65521:LBZ65947 LLV65521:LLV65947 LVR65521:LVR65947 MFN65521:MFN65947 MPJ65521:MPJ65947 MZF65521:MZF65947 NJB65521:NJB65947 NSX65521:NSX65947 OCT65521:OCT65947 OMP65521:OMP65947 OWL65521:OWL65947 PGH65521:PGH65947 PQD65521:PQD65947 PZZ65521:PZZ65947 QJV65521:QJV65947 QTR65521:QTR65947 RDN65521:RDN65947 RNJ65521:RNJ65947 RXF65521:RXF65947 SHB65521:SHB65947 SQX65521:SQX65947 TAT65521:TAT65947 TKP65521:TKP65947 TUL65521:TUL65947 UEH65521:UEH65947 UOD65521:UOD65947 UXZ65521:UXZ65947 VHV65521:VHV65947 VRR65521:VRR65947 WBN65521:WBN65947 WLJ65521:WLJ65947 WVF65521:WVF65947 IT131057:IT131483 SP131057:SP131483 ACL131057:ACL131483 AMH131057:AMH131483 AWD131057:AWD131483 BFZ131057:BFZ131483 BPV131057:BPV131483 BZR131057:BZR131483 CJN131057:CJN131483 CTJ131057:CTJ131483 DDF131057:DDF131483 DNB131057:DNB131483 DWX131057:DWX131483 EGT131057:EGT131483 EQP131057:EQP131483 FAL131057:FAL131483 FKH131057:FKH131483 FUD131057:FUD131483 GDZ131057:GDZ131483 GNV131057:GNV131483 GXR131057:GXR131483 HHN131057:HHN131483 HRJ131057:HRJ131483 IBF131057:IBF131483 ILB131057:ILB131483 IUX131057:IUX131483 JET131057:JET131483 JOP131057:JOP131483 JYL131057:JYL131483 KIH131057:KIH131483 KSD131057:KSD131483 LBZ131057:LBZ131483 LLV131057:LLV131483 LVR131057:LVR131483 MFN131057:MFN131483 MPJ131057:MPJ131483 MZF131057:MZF131483 NJB131057:NJB131483 NSX131057:NSX131483 OCT131057:OCT131483 OMP131057:OMP131483 OWL131057:OWL131483 PGH131057:PGH131483 PQD131057:PQD131483 PZZ131057:PZZ131483 QJV131057:QJV131483 QTR131057:QTR131483 RDN131057:RDN131483 RNJ131057:RNJ131483 RXF131057:RXF131483 SHB131057:SHB131483 SQX131057:SQX131483 TAT131057:TAT131483 TKP131057:TKP131483 TUL131057:TUL131483 UEH131057:UEH131483 UOD131057:UOD131483 UXZ131057:UXZ131483 VHV131057:VHV131483 VRR131057:VRR131483 WBN131057:WBN131483 WLJ131057:WLJ131483 WVF131057:WVF131483 IT196593:IT197019 SP196593:SP197019 ACL196593:ACL197019 AMH196593:AMH197019 AWD196593:AWD197019 BFZ196593:BFZ197019 BPV196593:BPV197019 BZR196593:BZR197019 CJN196593:CJN197019 CTJ196593:CTJ197019 DDF196593:DDF197019 DNB196593:DNB197019 DWX196593:DWX197019 EGT196593:EGT197019 EQP196593:EQP197019 FAL196593:FAL197019 FKH196593:FKH197019 FUD196593:FUD197019 GDZ196593:GDZ197019 GNV196593:GNV197019 GXR196593:GXR197019 HHN196593:HHN197019 HRJ196593:HRJ197019 IBF196593:IBF197019 ILB196593:ILB197019 IUX196593:IUX197019 JET196593:JET197019 JOP196593:JOP197019 JYL196593:JYL197019 KIH196593:KIH197019 KSD196593:KSD197019 LBZ196593:LBZ197019 LLV196593:LLV197019 LVR196593:LVR197019 MFN196593:MFN197019 MPJ196593:MPJ197019 MZF196593:MZF197019 NJB196593:NJB197019 NSX196593:NSX197019 OCT196593:OCT197019 OMP196593:OMP197019 OWL196593:OWL197019 PGH196593:PGH197019 PQD196593:PQD197019 PZZ196593:PZZ197019 QJV196593:QJV197019 QTR196593:QTR197019 RDN196593:RDN197019 RNJ196593:RNJ197019 RXF196593:RXF197019 SHB196593:SHB197019 SQX196593:SQX197019 TAT196593:TAT197019 TKP196593:TKP197019 TUL196593:TUL197019 UEH196593:UEH197019 UOD196593:UOD197019 UXZ196593:UXZ197019 VHV196593:VHV197019 VRR196593:VRR197019 WBN196593:WBN197019 WLJ196593:WLJ197019 WVF196593:WVF197019 IT262129:IT262555 SP262129:SP262555 ACL262129:ACL262555 AMH262129:AMH262555 AWD262129:AWD262555 BFZ262129:BFZ262555 BPV262129:BPV262555 BZR262129:BZR262555 CJN262129:CJN262555 CTJ262129:CTJ262555 DDF262129:DDF262555 DNB262129:DNB262555 DWX262129:DWX262555 EGT262129:EGT262555 EQP262129:EQP262555 FAL262129:FAL262555 FKH262129:FKH262555 FUD262129:FUD262555 GDZ262129:GDZ262555 GNV262129:GNV262555 GXR262129:GXR262555 HHN262129:HHN262555 HRJ262129:HRJ262555 IBF262129:IBF262555 ILB262129:ILB262555 IUX262129:IUX262555 JET262129:JET262555 JOP262129:JOP262555 JYL262129:JYL262555 KIH262129:KIH262555 KSD262129:KSD262555 LBZ262129:LBZ262555 LLV262129:LLV262555 LVR262129:LVR262555 MFN262129:MFN262555 MPJ262129:MPJ262555 MZF262129:MZF262555 NJB262129:NJB262555 NSX262129:NSX262555 OCT262129:OCT262555 OMP262129:OMP262555 OWL262129:OWL262555 PGH262129:PGH262555 PQD262129:PQD262555 PZZ262129:PZZ262555 QJV262129:QJV262555 QTR262129:QTR262555 RDN262129:RDN262555 RNJ262129:RNJ262555 RXF262129:RXF262555 SHB262129:SHB262555 SQX262129:SQX262555 TAT262129:TAT262555 TKP262129:TKP262555 TUL262129:TUL262555 UEH262129:UEH262555 UOD262129:UOD262555 UXZ262129:UXZ262555 VHV262129:VHV262555 VRR262129:VRR262555 WBN262129:WBN262555 WLJ262129:WLJ262555 WVF262129:WVF262555 IT327665:IT328091 SP327665:SP328091 ACL327665:ACL328091 AMH327665:AMH328091 AWD327665:AWD328091 BFZ327665:BFZ328091 BPV327665:BPV328091 BZR327665:BZR328091 CJN327665:CJN328091 CTJ327665:CTJ328091 DDF327665:DDF328091 DNB327665:DNB328091 DWX327665:DWX328091 EGT327665:EGT328091 EQP327665:EQP328091 FAL327665:FAL328091 FKH327665:FKH328091 FUD327665:FUD328091 GDZ327665:GDZ328091 GNV327665:GNV328091 GXR327665:GXR328091 HHN327665:HHN328091 HRJ327665:HRJ328091 IBF327665:IBF328091 ILB327665:ILB328091 IUX327665:IUX328091 JET327665:JET328091 JOP327665:JOP328091 JYL327665:JYL328091 KIH327665:KIH328091 KSD327665:KSD328091 LBZ327665:LBZ328091 LLV327665:LLV328091 LVR327665:LVR328091 MFN327665:MFN328091 MPJ327665:MPJ328091 MZF327665:MZF328091 NJB327665:NJB328091 NSX327665:NSX328091 OCT327665:OCT328091 OMP327665:OMP328091 OWL327665:OWL328091 PGH327665:PGH328091 PQD327665:PQD328091 PZZ327665:PZZ328091 QJV327665:QJV328091 QTR327665:QTR328091 RDN327665:RDN328091 RNJ327665:RNJ328091 RXF327665:RXF328091 SHB327665:SHB328091 SQX327665:SQX328091 TAT327665:TAT328091 TKP327665:TKP328091 TUL327665:TUL328091 UEH327665:UEH328091 UOD327665:UOD328091 UXZ327665:UXZ328091 VHV327665:VHV328091 VRR327665:VRR328091 WBN327665:WBN328091 WLJ327665:WLJ328091 WVF327665:WVF328091 IT393201:IT393627 SP393201:SP393627 ACL393201:ACL393627 AMH393201:AMH393627 AWD393201:AWD393627 BFZ393201:BFZ393627 BPV393201:BPV393627 BZR393201:BZR393627 CJN393201:CJN393627 CTJ393201:CTJ393627 DDF393201:DDF393627 DNB393201:DNB393627 DWX393201:DWX393627 EGT393201:EGT393627 EQP393201:EQP393627 FAL393201:FAL393627 FKH393201:FKH393627 FUD393201:FUD393627 GDZ393201:GDZ393627 GNV393201:GNV393627 GXR393201:GXR393627 HHN393201:HHN393627 HRJ393201:HRJ393627 IBF393201:IBF393627 ILB393201:ILB393627 IUX393201:IUX393627 JET393201:JET393627 JOP393201:JOP393627 JYL393201:JYL393627 KIH393201:KIH393627 KSD393201:KSD393627 LBZ393201:LBZ393627 LLV393201:LLV393627 LVR393201:LVR393627 MFN393201:MFN393627 MPJ393201:MPJ393627 MZF393201:MZF393627 NJB393201:NJB393627 NSX393201:NSX393627 OCT393201:OCT393627 OMP393201:OMP393627 OWL393201:OWL393627 PGH393201:PGH393627 PQD393201:PQD393627 PZZ393201:PZZ393627 QJV393201:QJV393627 QTR393201:QTR393627 RDN393201:RDN393627 RNJ393201:RNJ393627 RXF393201:RXF393627 SHB393201:SHB393627 SQX393201:SQX393627 TAT393201:TAT393627 TKP393201:TKP393627 TUL393201:TUL393627 UEH393201:UEH393627 UOD393201:UOD393627 UXZ393201:UXZ393627 VHV393201:VHV393627 VRR393201:VRR393627 WBN393201:WBN393627 WLJ393201:WLJ393627 WVF393201:WVF393627 IT458737:IT459163 SP458737:SP459163 ACL458737:ACL459163 AMH458737:AMH459163 AWD458737:AWD459163 BFZ458737:BFZ459163 BPV458737:BPV459163 BZR458737:BZR459163 CJN458737:CJN459163 CTJ458737:CTJ459163 DDF458737:DDF459163 DNB458737:DNB459163 DWX458737:DWX459163 EGT458737:EGT459163 EQP458737:EQP459163 FAL458737:FAL459163 FKH458737:FKH459163 FUD458737:FUD459163 GDZ458737:GDZ459163 GNV458737:GNV459163 GXR458737:GXR459163 HHN458737:HHN459163 HRJ458737:HRJ459163 IBF458737:IBF459163 ILB458737:ILB459163 IUX458737:IUX459163 JET458737:JET459163 JOP458737:JOP459163 JYL458737:JYL459163 KIH458737:KIH459163 KSD458737:KSD459163 LBZ458737:LBZ459163 LLV458737:LLV459163 LVR458737:LVR459163 MFN458737:MFN459163 MPJ458737:MPJ459163 MZF458737:MZF459163 NJB458737:NJB459163 NSX458737:NSX459163 OCT458737:OCT459163 OMP458737:OMP459163 OWL458737:OWL459163 PGH458737:PGH459163 PQD458737:PQD459163 PZZ458737:PZZ459163 QJV458737:QJV459163 QTR458737:QTR459163 RDN458737:RDN459163 RNJ458737:RNJ459163 RXF458737:RXF459163 SHB458737:SHB459163 SQX458737:SQX459163 TAT458737:TAT459163 TKP458737:TKP459163 TUL458737:TUL459163 UEH458737:UEH459163 UOD458737:UOD459163 UXZ458737:UXZ459163 VHV458737:VHV459163 VRR458737:VRR459163 WBN458737:WBN459163 WLJ458737:WLJ459163 WVF458737:WVF459163 IT524273:IT524699 SP524273:SP524699 ACL524273:ACL524699 AMH524273:AMH524699 AWD524273:AWD524699 BFZ524273:BFZ524699 BPV524273:BPV524699 BZR524273:BZR524699 CJN524273:CJN524699 CTJ524273:CTJ524699 DDF524273:DDF524699 DNB524273:DNB524699 DWX524273:DWX524699 EGT524273:EGT524699 EQP524273:EQP524699 FAL524273:FAL524699 FKH524273:FKH524699 FUD524273:FUD524699 GDZ524273:GDZ524699 GNV524273:GNV524699 GXR524273:GXR524699 HHN524273:HHN524699 HRJ524273:HRJ524699 IBF524273:IBF524699 ILB524273:ILB524699 IUX524273:IUX524699 JET524273:JET524699 JOP524273:JOP524699 JYL524273:JYL524699 KIH524273:KIH524699 KSD524273:KSD524699 LBZ524273:LBZ524699 LLV524273:LLV524699 LVR524273:LVR524699 MFN524273:MFN524699 MPJ524273:MPJ524699 MZF524273:MZF524699 NJB524273:NJB524699 NSX524273:NSX524699 OCT524273:OCT524699 OMP524273:OMP524699 OWL524273:OWL524699 PGH524273:PGH524699 PQD524273:PQD524699 PZZ524273:PZZ524699 QJV524273:QJV524699 QTR524273:QTR524699 RDN524273:RDN524699 RNJ524273:RNJ524699 RXF524273:RXF524699 SHB524273:SHB524699 SQX524273:SQX524699 TAT524273:TAT524699 TKP524273:TKP524699 TUL524273:TUL524699 UEH524273:UEH524699 UOD524273:UOD524699 UXZ524273:UXZ524699 VHV524273:VHV524699 VRR524273:VRR524699 WBN524273:WBN524699 WLJ524273:WLJ524699 WVF524273:WVF524699 IT589809:IT590235 SP589809:SP590235 ACL589809:ACL590235 AMH589809:AMH590235 AWD589809:AWD590235 BFZ589809:BFZ590235 BPV589809:BPV590235 BZR589809:BZR590235 CJN589809:CJN590235 CTJ589809:CTJ590235 DDF589809:DDF590235 DNB589809:DNB590235 DWX589809:DWX590235 EGT589809:EGT590235 EQP589809:EQP590235 FAL589809:FAL590235 FKH589809:FKH590235 FUD589809:FUD590235 GDZ589809:GDZ590235 GNV589809:GNV590235 GXR589809:GXR590235 HHN589809:HHN590235 HRJ589809:HRJ590235 IBF589809:IBF590235 ILB589809:ILB590235 IUX589809:IUX590235 JET589809:JET590235 JOP589809:JOP590235 JYL589809:JYL590235 KIH589809:KIH590235 KSD589809:KSD590235 LBZ589809:LBZ590235 LLV589809:LLV590235 LVR589809:LVR590235 MFN589809:MFN590235 MPJ589809:MPJ590235 MZF589809:MZF590235 NJB589809:NJB590235 NSX589809:NSX590235 OCT589809:OCT590235 OMP589809:OMP590235 OWL589809:OWL590235 PGH589809:PGH590235 PQD589809:PQD590235 PZZ589809:PZZ590235 QJV589809:QJV590235 QTR589809:QTR590235 RDN589809:RDN590235 RNJ589809:RNJ590235 RXF589809:RXF590235 SHB589809:SHB590235 SQX589809:SQX590235 TAT589809:TAT590235 TKP589809:TKP590235 TUL589809:TUL590235 UEH589809:UEH590235 UOD589809:UOD590235 UXZ589809:UXZ590235 VHV589809:VHV590235 VRR589809:VRR590235 WBN589809:WBN590235 WLJ589809:WLJ590235 WVF589809:WVF590235 IT655345:IT655771 SP655345:SP655771 ACL655345:ACL655771 AMH655345:AMH655771 AWD655345:AWD655771 BFZ655345:BFZ655771 BPV655345:BPV655771 BZR655345:BZR655771 CJN655345:CJN655771 CTJ655345:CTJ655771 DDF655345:DDF655771 DNB655345:DNB655771 DWX655345:DWX655771 EGT655345:EGT655771 EQP655345:EQP655771 FAL655345:FAL655771 FKH655345:FKH655771 FUD655345:FUD655771 GDZ655345:GDZ655771 GNV655345:GNV655771 GXR655345:GXR655771 HHN655345:HHN655771 HRJ655345:HRJ655771 IBF655345:IBF655771 ILB655345:ILB655771 IUX655345:IUX655771 JET655345:JET655771 JOP655345:JOP655771 JYL655345:JYL655771 KIH655345:KIH655771 KSD655345:KSD655771 LBZ655345:LBZ655771 LLV655345:LLV655771 LVR655345:LVR655771 MFN655345:MFN655771 MPJ655345:MPJ655771 MZF655345:MZF655771 NJB655345:NJB655771 NSX655345:NSX655771 OCT655345:OCT655771 OMP655345:OMP655771 OWL655345:OWL655771 PGH655345:PGH655771 PQD655345:PQD655771 PZZ655345:PZZ655771 QJV655345:QJV655771 QTR655345:QTR655771 RDN655345:RDN655771 RNJ655345:RNJ655771 RXF655345:RXF655771 SHB655345:SHB655771 SQX655345:SQX655771 TAT655345:TAT655771 TKP655345:TKP655771 TUL655345:TUL655771 UEH655345:UEH655771 UOD655345:UOD655771 UXZ655345:UXZ655771 VHV655345:VHV655771 VRR655345:VRR655771 WBN655345:WBN655771 WLJ655345:WLJ655771 WVF655345:WVF655771 IT720881:IT721307 SP720881:SP721307 ACL720881:ACL721307 AMH720881:AMH721307 AWD720881:AWD721307 BFZ720881:BFZ721307 BPV720881:BPV721307 BZR720881:BZR721307 CJN720881:CJN721307 CTJ720881:CTJ721307 DDF720881:DDF721307 DNB720881:DNB721307 DWX720881:DWX721307 EGT720881:EGT721307 EQP720881:EQP721307 FAL720881:FAL721307 FKH720881:FKH721307 FUD720881:FUD721307 GDZ720881:GDZ721307 GNV720881:GNV721307 GXR720881:GXR721307 HHN720881:HHN721307 HRJ720881:HRJ721307 IBF720881:IBF721307 ILB720881:ILB721307 IUX720881:IUX721307 JET720881:JET721307 JOP720881:JOP721307 JYL720881:JYL721307 KIH720881:KIH721307 KSD720881:KSD721307 LBZ720881:LBZ721307 LLV720881:LLV721307 LVR720881:LVR721307 MFN720881:MFN721307 MPJ720881:MPJ721307 MZF720881:MZF721307 NJB720881:NJB721307 NSX720881:NSX721307 OCT720881:OCT721307 OMP720881:OMP721307 OWL720881:OWL721307 PGH720881:PGH721307 PQD720881:PQD721307 PZZ720881:PZZ721307 QJV720881:QJV721307 QTR720881:QTR721307 RDN720881:RDN721307 RNJ720881:RNJ721307 RXF720881:RXF721307 SHB720881:SHB721307 SQX720881:SQX721307 TAT720881:TAT721307 TKP720881:TKP721307 TUL720881:TUL721307 UEH720881:UEH721307 UOD720881:UOD721307 UXZ720881:UXZ721307 VHV720881:VHV721307 VRR720881:VRR721307 WBN720881:WBN721307 WLJ720881:WLJ721307 WVF720881:WVF721307 IT786417:IT786843 SP786417:SP786843 ACL786417:ACL786843 AMH786417:AMH786843 AWD786417:AWD786843 BFZ786417:BFZ786843 BPV786417:BPV786843 BZR786417:BZR786843 CJN786417:CJN786843 CTJ786417:CTJ786843 DDF786417:DDF786843 DNB786417:DNB786843 DWX786417:DWX786843 EGT786417:EGT786843 EQP786417:EQP786843 FAL786417:FAL786843 FKH786417:FKH786843 FUD786417:FUD786843 GDZ786417:GDZ786843 GNV786417:GNV786843 GXR786417:GXR786843 HHN786417:HHN786843 HRJ786417:HRJ786843 IBF786417:IBF786843 ILB786417:ILB786843 IUX786417:IUX786843 JET786417:JET786843 JOP786417:JOP786843 JYL786417:JYL786843 KIH786417:KIH786843 KSD786417:KSD786843 LBZ786417:LBZ786843 LLV786417:LLV786843 LVR786417:LVR786843 MFN786417:MFN786843 MPJ786417:MPJ786843 MZF786417:MZF786843 NJB786417:NJB786843 NSX786417:NSX786843 OCT786417:OCT786843 OMP786417:OMP786843 OWL786417:OWL786843 PGH786417:PGH786843 PQD786417:PQD786843 PZZ786417:PZZ786843 QJV786417:QJV786843 QTR786417:QTR786843 RDN786417:RDN786843 RNJ786417:RNJ786843 RXF786417:RXF786843 SHB786417:SHB786843 SQX786417:SQX786843 TAT786417:TAT786843 TKP786417:TKP786843 TUL786417:TUL786843 UEH786417:UEH786843 UOD786417:UOD786843 UXZ786417:UXZ786843 VHV786417:VHV786843 VRR786417:VRR786843 WBN786417:WBN786843 WLJ786417:WLJ786843 WVF786417:WVF786843 IT851953:IT852379 SP851953:SP852379 ACL851953:ACL852379 AMH851953:AMH852379 AWD851953:AWD852379 BFZ851953:BFZ852379 BPV851953:BPV852379 BZR851953:BZR852379 CJN851953:CJN852379 CTJ851953:CTJ852379 DDF851953:DDF852379 DNB851953:DNB852379 DWX851953:DWX852379 EGT851953:EGT852379 EQP851953:EQP852379 FAL851953:FAL852379 FKH851953:FKH852379 FUD851953:FUD852379 GDZ851953:GDZ852379 GNV851953:GNV852379 GXR851953:GXR852379 HHN851953:HHN852379 HRJ851953:HRJ852379 IBF851953:IBF852379 ILB851953:ILB852379 IUX851953:IUX852379 JET851953:JET852379 JOP851953:JOP852379 JYL851953:JYL852379 KIH851953:KIH852379 KSD851953:KSD852379 LBZ851953:LBZ852379 LLV851953:LLV852379 LVR851953:LVR852379 MFN851953:MFN852379 MPJ851953:MPJ852379 MZF851953:MZF852379 NJB851953:NJB852379 NSX851953:NSX852379 OCT851953:OCT852379 OMP851953:OMP852379 OWL851953:OWL852379 PGH851953:PGH852379 PQD851953:PQD852379 PZZ851953:PZZ852379 QJV851953:QJV852379 QTR851953:QTR852379 RDN851953:RDN852379 RNJ851953:RNJ852379 RXF851953:RXF852379 SHB851953:SHB852379 SQX851953:SQX852379 TAT851953:TAT852379 TKP851953:TKP852379 TUL851953:TUL852379 UEH851953:UEH852379 UOD851953:UOD852379 UXZ851953:UXZ852379 VHV851953:VHV852379 VRR851953:VRR852379 WBN851953:WBN852379 WLJ851953:WLJ852379 WVF851953:WVF852379 IT917489:IT917915 SP917489:SP917915 ACL917489:ACL917915 AMH917489:AMH917915 AWD917489:AWD917915 BFZ917489:BFZ917915 BPV917489:BPV917915 BZR917489:BZR917915 CJN917489:CJN917915 CTJ917489:CTJ917915 DDF917489:DDF917915 DNB917489:DNB917915 DWX917489:DWX917915 EGT917489:EGT917915 EQP917489:EQP917915 FAL917489:FAL917915 FKH917489:FKH917915 FUD917489:FUD917915 GDZ917489:GDZ917915 GNV917489:GNV917915 GXR917489:GXR917915 HHN917489:HHN917915 HRJ917489:HRJ917915 IBF917489:IBF917915 ILB917489:ILB917915 IUX917489:IUX917915 JET917489:JET917915 JOP917489:JOP917915 JYL917489:JYL917915 KIH917489:KIH917915 KSD917489:KSD917915 LBZ917489:LBZ917915 LLV917489:LLV917915 LVR917489:LVR917915 MFN917489:MFN917915 MPJ917489:MPJ917915 MZF917489:MZF917915 NJB917489:NJB917915 NSX917489:NSX917915 OCT917489:OCT917915 OMP917489:OMP917915 OWL917489:OWL917915 PGH917489:PGH917915 PQD917489:PQD917915 PZZ917489:PZZ917915 QJV917489:QJV917915 QTR917489:QTR917915 RDN917489:RDN917915 RNJ917489:RNJ917915 RXF917489:RXF917915 SHB917489:SHB917915 SQX917489:SQX917915 TAT917489:TAT917915 TKP917489:TKP917915 TUL917489:TUL917915 UEH917489:UEH917915 UOD917489:UOD917915 UXZ917489:UXZ917915 VHV917489:VHV917915 VRR917489:VRR917915 WBN917489:WBN917915 WLJ917489:WLJ917915 WVF917489:WVF917915 IT983025:IT983451 SP983025:SP983451 ACL983025:ACL983451 AMH983025:AMH983451 AWD983025:AWD983451 BFZ983025:BFZ983451 BPV983025:BPV983451 BZR983025:BZR983451 CJN983025:CJN983451 CTJ983025:CTJ983451 DDF983025:DDF983451 DNB983025:DNB983451 DWX983025:DWX983451 EGT983025:EGT983451 EQP983025:EQP983451 FAL983025:FAL983451 FKH983025:FKH983451 FUD983025:FUD983451 GDZ983025:GDZ983451 GNV983025:GNV983451 GXR983025:GXR983451 HHN983025:HHN983451 HRJ983025:HRJ983451 IBF983025:IBF983451 ILB983025:ILB983451 IUX983025:IUX983451 JET983025:JET983451 JOP983025:JOP983451 JYL983025:JYL983451 KIH983025:KIH983451 KSD983025:KSD983451 LBZ983025:LBZ983451 LLV983025:LLV983451 LVR983025:LVR983451 MFN983025:MFN983451 MPJ983025:MPJ983451 MZF983025:MZF983451 NJB983025:NJB983451 NSX983025:NSX983451 OCT983025:OCT983451 OMP983025:OMP983451 OWL983025:OWL983451 PGH983025:PGH983451 PQD983025:PQD983451 PZZ983025:PZZ983451 QJV983025:QJV983451 QTR983025:QTR983451 RDN983025:RDN983451 RNJ983025:RNJ983451 RXF983025:RXF983451 SHB983025:SHB983451 SQX983025:SQX983451 TAT983025:TAT983451 TKP983025:TKP983451 TUL983025:TUL983451 UEH983025:UEH983451 UOD983025:UOD983451 UXZ983025:UXZ983451 VHV983025:VHV983451 VRR983025:VRR983451 WBN983025:WBN983451 WLJ983025:WLJ983451 WVF983025:WVF983451 IO65521:IO65947 SK65521:SK65947 ACG65521:ACG65947 AMC65521:AMC65947 AVY65521:AVY65947 BFU65521:BFU65947 BPQ65521:BPQ65947 BZM65521:BZM65947 CJI65521:CJI65947 CTE65521:CTE65947 DDA65521:DDA65947 DMW65521:DMW65947 DWS65521:DWS65947 EGO65521:EGO65947 EQK65521:EQK65947 FAG65521:FAG65947 FKC65521:FKC65947 FTY65521:FTY65947 GDU65521:GDU65947 GNQ65521:GNQ65947 GXM65521:GXM65947 HHI65521:HHI65947 HRE65521:HRE65947 IBA65521:IBA65947 IKW65521:IKW65947 IUS65521:IUS65947 JEO65521:JEO65947 JOK65521:JOK65947 JYG65521:JYG65947 KIC65521:KIC65947 KRY65521:KRY65947 LBU65521:LBU65947 LLQ65521:LLQ65947 LVM65521:LVM65947 MFI65521:MFI65947 MPE65521:MPE65947 MZA65521:MZA65947 NIW65521:NIW65947 NSS65521:NSS65947 OCO65521:OCO65947 OMK65521:OMK65947 OWG65521:OWG65947 PGC65521:PGC65947 PPY65521:PPY65947 PZU65521:PZU65947 QJQ65521:QJQ65947 QTM65521:QTM65947 RDI65521:RDI65947 RNE65521:RNE65947 RXA65521:RXA65947 SGW65521:SGW65947 SQS65521:SQS65947 TAO65521:TAO65947 TKK65521:TKK65947 TUG65521:TUG65947 UEC65521:UEC65947 UNY65521:UNY65947 UXU65521:UXU65947 VHQ65521:VHQ65947 VRM65521:VRM65947 WBI65521:WBI65947 WLE65521:WLE65947 WVA65521:WVA65947 IO131057:IO131483 SK131057:SK131483 ACG131057:ACG131483 AMC131057:AMC131483 AVY131057:AVY131483 BFU131057:BFU131483 BPQ131057:BPQ131483 BZM131057:BZM131483 CJI131057:CJI131483 CTE131057:CTE131483 DDA131057:DDA131483 DMW131057:DMW131483 DWS131057:DWS131483 EGO131057:EGO131483 EQK131057:EQK131483 FAG131057:FAG131483 FKC131057:FKC131483 FTY131057:FTY131483 GDU131057:GDU131483 GNQ131057:GNQ131483 GXM131057:GXM131483 HHI131057:HHI131483 HRE131057:HRE131483 IBA131057:IBA131483 IKW131057:IKW131483 IUS131057:IUS131483 JEO131057:JEO131483 JOK131057:JOK131483 JYG131057:JYG131483 KIC131057:KIC131483 KRY131057:KRY131483 LBU131057:LBU131483 LLQ131057:LLQ131483 LVM131057:LVM131483 MFI131057:MFI131483 MPE131057:MPE131483 MZA131057:MZA131483 NIW131057:NIW131483 NSS131057:NSS131483 OCO131057:OCO131483 OMK131057:OMK131483 OWG131057:OWG131483 PGC131057:PGC131483 PPY131057:PPY131483 PZU131057:PZU131483 QJQ131057:QJQ131483 QTM131057:QTM131483 RDI131057:RDI131483 RNE131057:RNE131483 RXA131057:RXA131483 SGW131057:SGW131483 SQS131057:SQS131483 TAO131057:TAO131483 TKK131057:TKK131483 TUG131057:TUG131483 UEC131057:UEC131483 UNY131057:UNY131483 UXU131057:UXU131483 VHQ131057:VHQ131483 VRM131057:VRM131483 WBI131057:WBI131483 WLE131057:WLE131483 WVA131057:WVA131483 IO196593:IO197019 SK196593:SK197019 ACG196593:ACG197019 AMC196593:AMC197019 AVY196593:AVY197019 BFU196593:BFU197019 BPQ196593:BPQ197019 BZM196593:BZM197019 CJI196593:CJI197019 CTE196593:CTE197019 DDA196593:DDA197019 DMW196593:DMW197019 DWS196593:DWS197019 EGO196593:EGO197019 EQK196593:EQK197019 FAG196593:FAG197019 FKC196593:FKC197019 FTY196593:FTY197019 GDU196593:GDU197019 GNQ196593:GNQ197019 GXM196593:GXM197019 HHI196593:HHI197019 HRE196593:HRE197019 IBA196593:IBA197019 IKW196593:IKW197019 IUS196593:IUS197019 JEO196593:JEO197019 JOK196593:JOK197019 JYG196593:JYG197019 KIC196593:KIC197019 KRY196593:KRY197019 LBU196593:LBU197019 LLQ196593:LLQ197019 LVM196593:LVM197019 MFI196593:MFI197019 MPE196593:MPE197019 MZA196593:MZA197019 NIW196593:NIW197019 NSS196593:NSS197019 OCO196593:OCO197019 OMK196593:OMK197019 OWG196593:OWG197019 PGC196593:PGC197019 PPY196593:PPY197019 PZU196593:PZU197019 QJQ196593:QJQ197019 QTM196593:QTM197019 RDI196593:RDI197019 RNE196593:RNE197019 RXA196593:RXA197019 SGW196593:SGW197019 SQS196593:SQS197019 TAO196593:TAO197019 TKK196593:TKK197019 TUG196593:TUG197019 UEC196593:UEC197019 UNY196593:UNY197019 UXU196593:UXU197019 VHQ196593:VHQ197019 VRM196593:VRM197019 WBI196593:WBI197019 WLE196593:WLE197019 WVA196593:WVA197019 IO262129:IO262555 SK262129:SK262555 ACG262129:ACG262555 AMC262129:AMC262555 AVY262129:AVY262555 BFU262129:BFU262555 BPQ262129:BPQ262555 BZM262129:BZM262555 CJI262129:CJI262555 CTE262129:CTE262555 DDA262129:DDA262555 DMW262129:DMW262555 DWS262129:DWS262555 EGO262129:EGO262555 EQK262129:EQK262555 FAG262129:FAG262555 FKC262129:FKC262555 FTY262129:FTY262555 GDU262129:GDU262555 GNQ262129:GNQ262555 GXM262129:GXM262555 HHI262129:HHI262555 HRE262129:HRE262555 IBA262129:IBA262555 IKW262129:IKW262555 IUS262129:IUS262555 JEO262129:JEO262555 JOK262129:JOK262555 JYG262129:JYG262555 KIC262129:KIC262555 KRY262129:KRY262555 LBU262129:LBU262555 LLQ262129:LLQ262555 LVM262129:LVM262555 MFI262129:MFI262555 MPE262129:MPE262555 MZA262129:MZA262555 NIW262129:NIW262555 NSS262129:NSS262555 OCO262129:OCO262555 OMK262129:OMK262555 OWG262129:OWG262555 PGC262129:PGC262555 PPY262129:PPY262555 PZU262129:PZU262555 QJQ262129:QJQ262555 QTM262129:QTM262555 RDI262129:RDI262555 RNE262129:RNE262555 RXA262129:RXA262555 SGW262129:SGW262555 SQS262129:SQS262555 TAO262129:TAO262555 TKK262129:TKK262555 TUG262129:TUG262555 UEC262129:UEC262555 UNY262129:UNY262555 UXU262129:UXU262555 VHQ262129:VHQ262555 VRM262129:VRM262555 WBI262129:WBI262555 WLE262129:WLE262555 WVA262129:WVA262555 IO327665:IO328091 SK327665:SK328091 ACG327665:ACG328091 AMC327665:AMC328091 AVY327665:AVY328091 BFU327665:BFU328091 BPQ327665:BPQ328091 BZM327665:BZM328091 CJI327665:CJI328091 CTE327665:CTE328091 DDA327665:DDA328091 DMW327665:DMW328091 DWS327665:DWS328091 EGO327665:EGO328091 EQK327665:EQK328091 FAG327665:FAG328091 FKC327665:FKC328091 FTY327665:FTY328091 GDU327665:GDU328091 GNQ327665:GNQ328091 GXM327665:GXM328091 HHI327665:HHI328091 HRE327665:HRE328091 IBA327665:IBA328091 IKW327665:IKW328091 IUS327665:IUS328091 JEO327665:JEO328091 JOK327665:JOK328091 JYG327665:JYG328091 KIC327665:KIC328091 KRY327665:KRY328091 LBU327665:LBU328091 LLQ327665:LLQ328091 LVM327665:LVM328091 MFI327665:MFI328091 MPE327665:MPE328091 MZA327665:MZA328091 NIW327665:NIW328091 NSS327665:NSS328091 OCO327665:OCO328091 OMK327665:OMK328091 OWG327665:OWG328091 PGC327665:PGC328091 PPY327665:PPY328091 PZU327665:PZU328091 QJQ327665:QJQ328091 QTM327665:QTM328091 RDI327665:RDI328091 RNE327665:RNE328091 RXA327665:RXA328091 SGW327665:SGW328091 SQS327665:SQS328091 TAO327665:TAO328091 TKK327665:TKK328091 TUG327665:TUG328091 UEC327665:UEC328091 UNY327665:UNY328091 UXU327665:UXU328091 VHQ327665:VHQ328091 VRM327665:VRM328091 WBI327665:WBI328091 WLE327665:WLE328091 WVA327665:WVA328091 IO393201:IO393627 SK393201:SK393627 ACG393201:ACG393627 AMC393201:AMC393627 AVY393201:AVY393627 BFU393201:BFU393627 BPQ393201:BPQ393627 BZM393201:BZM393627 CJI393201:CJI393627 CTE393201:CTE393627 DDA393201:DDA393627 DMW393201:DMW393627 DWS393201:DWS393627 EGO393201:EGO393627 EQK393201:EQK393627 FAG393201:FAG393627 FKC393201:FKC393627 FTY393201:FTY393627 GDU393201:GDU393627 GNQ393201:GNQ393627 GXM393201:GXM393627 HHI393201:HHI393627 HRE393201:HRE393627 IBA393201:IBA393627 IKW393201:IKW393627 IUS393201:IUS393627 JEO393201:JEO393627 JOK393201:JOK393627 JYG393201:JYG393627 KIC393201:KIC393627 KRY393201:KRY393627 LBU393201:LBU393627 LLQ393201:LLQ393627 LVM393201:LVM393627 MFI393201:MFI393627 MPE393201:MPE393627 MZA393201:MZA393627 NIW393201:NIW393627 NSS393201:NSS393627 OCO393201:OCO393627 OMK393201:OMK393627 OWG393201:OWG393627 PGC393201:PGC393627 PPY393201:PPY393627 PZU393201:PZU393627 QJQ393201:QJQ393627 QTM393201:QTM393627 RDI393201:RDI393627 RNE393201:RNE393627 RXA393201:RXA393627 SGW393201:SGW393627 SQS393201:SQS393627 TAO393201:TAO393627 TKK393201:TKK393627 TUG393201:TUG393627 UEC393201:UEC393627 UNY393201:UNY393627 UXU393201:UXU393627 VHQ393201:VHQ393627 VRM393201:VRM393627 WBI393201:WBI393627 WLE393201:WLE393627 WVA393201:WVA393627 IO458737:IO459163 SK458737:SK459163 ACG458737:ACG459163 AMC458737:AMC459163 AVY458737:AVY459163 BFU458737:BFU459163 BPQ458737:BPQ459163 BZM458737:BZM459163 CJI458737:CJI459163 CTE458737:CTE459163 DDA458737:DDA459163 DMW458737:DMW459163 DWS458737:DWS459163 EGO458737:EGO459163 EQK458737:EQK459163 FAG458737:FAG459163 FKC458737:FKC459163 FTY458737:FTY459163 GDU458737:GDU459163 GNQ458737:GNQ459163 GXM458737:GXM459163 HHI458737:HHI459163 HRE458737:HRE459163 IBA458737:IBA459163 IKW458737:IKW459163 IUS458737:IUS459163 JEO458737:JEO459163 JOK458737:JOK459163 JYG458737:JYG459163 KIC458737:KIC459163 KRY458737:KRY459163 LBU458737:LBU459163 LLQ458737:LLQ459163 LVM458737:LVM459163 MFI458737:MFI459163 MPE458737:MPE459163 MZA458737:MZA459163 NIW458737:NIW459163 NSS458737:NSS459163 OCO458737:OCO459163 OMK458737:OMK459163 OWG458737:OWG459163 PGC458737:PGC459163 PPY458737:PPY459163 PZU458737:PZU459163 QJQ458737:QJQ459163 QTM458737:QTM459163 RDI458737:RDI459163 RNE458737:RNE459163 RXA458737:RXA459163 SGW458737:SGW459163 SQS458737:SQS459163 TAO458737:TAO459163 TKK458737:TKK459163 TUG458737:TUG459163 UEC458737:UEC459163 UNY458737:UNY459163 UXU458737:UXU459163 VHQ458737:VHQ459163 VRM458737:VRM459163 WBI458737:WBI459163 WLE458737:WLE459163 WVA458737:WVA459163 IO524273:IO524699 SK524273:SK524699 ACG524273:ACG524699 AMC524273:AMC524699 AVY524273:AVY524699 BFU524273:BFU524699 BPQ524273:BPQ524699 BZM524273:BZM524699 CJI524273:CJI524699 CTE524273:CTE524699 DDA524273:DDA524699 DMW524273:DMW524699 DWS524273:DWS524699 EGO524273:EGO524699 EQK524273:EQK524699 FAG524273:FAG524699 FKC524273:FKC524699 FTY524273:FTY524699 GDU524273:GDU524699 GNQ524273:GNQ524699 GXM524273:GXM524699 HHI524273:HHI524699 HRE524273:HRE524699 IBA524273:IBA524699 IKW524273:IKW524699 IUS524273:IUS524699 JEO524273:JEO524699 JOK524273:JOK524699 JYG524273:JYG524699 KIC524273:KIC524699 KRY524273:KRY524699 LBU524273:LBU524699 LLQ524273:LLQ524699 LVM524273:LVM524699 MFI524273:MFI524699 MPE524273:MPE524699 MZA524273:MZA524699 NIW524273:NIW524699 NSS524273:NSS524699 OCO524273:OCO524699 OMK524273:OMK524699 OWG524273:OWG524699 PGC524273:PGC524699 PPY524273:PPY524699 PZU524273:PZU524699 QJQ524273:QJQ524699 QTM524273:QTM524699 RDI524273:RDI524699 RNE524273:RNE524699 RXA524273:RXA524699 SGW524273:SGW524699 SQS524273:SQS524699 TAO524273:TAO524699 TKK524273:TKK524699 TUG524273:TUG524699 UEC524273:UEC524699 UNY524273:UNY524699 UXU524273:UXU524699 VHQ524273:VHQ524699 VRM524273:VRM524699 WBI524273:WBI524699 WLE524273:WLE524699 WVA524273:WVA524699 IO589809:IO590235 SK589809:SK590235 ACG589809:ACG590235 AMC589809:AMC590235 AVY589809:AVY590235 BFU589809:BFU590235 BPQ589809:BPQ590235 BZM589809:BZM590235 CJI589809:CJI590235 CTE589809:CTE590235 DDA589809:DDA590235 DMW589809:DMW590235 DWS589809:DWS590235 EGO589809:EGO590235 EQK589809:EQK590235 FAG589809:FAG590235 FKC589809:FKC590235 FTY589809:FTY590235 GDU589809:GDU590235 GNQ589809:GNQ590235 GXM589809:GXM590235 HHI589809:HHI590235 HRE589809:HRE590235 IBA589809:IBA590235 IKW589809:IKW590235 IUS589809:IUS590235 JEO589809:JEO590235 JOK589809:JOK590235 JYG589809:JYG590235 KIC589809:KIC590235 KRY589809:KRY590235 LBU589809:LBU590235 LLQ589809:LLQ590235 LVM589809:LVM590235 MFI589809:MFI590235 MPE589809:MPE590235 MZA589809:MZA590235 NIW589809:NIW590235 NSS589809:NSS590235 OCO589809:OCO590235 OMK589809:OMK590235 OWG589809:OWG590235 PGC589809:PGC590235 PPY589809:PPY590235 PZU589809:PZU590235 QJQ589809:QJQ590235 QTM589809:QTM590235 RDI589809:RDI590235 RNE589809:RNE590235 RXA589809:RXA590235 SGW589809:SGW590235 SQS589809:SQS590235 TAO589809:TAO590235 TKK589809:TKK590235 TUG589809:TUG590235 UEC589809:UEC590235 UNY589809:UNY590235 UXU589809:UXU590235 VHQ589809:VHQ590235 VRM589809:VRM590235 WBI589809:WBI590235 WLE589809:WLE590235 WVA589809:WVA590235 IO655345:IO655771 SK655345:SK655771 ACG655345:ACG655771 AMC655345:AMC655771 AVY655345:AVY655771 BFU655345:BFU655771 BPQ655345:BPQ655771 BZM655345:BZM655771 CJI655345:CJI655771 CTE655345:CTE655771 DDA655345:DDA655771 DMW655345:DMW655771 DWS655345:DWS655771 EGO655345:EGO655771 EQK655345:EQK655771 FAG655345:FAG655771 FKC655345:FKC655771 FTY655345:FTY655771 GDU655345:GDU655771 GNQ655345:GNQ655771 GXM655345:GXM655771 HHI655345:HHI655771 HRE655345:HRE655771 IBA655345:IBA655771 IKW655345:IKW655771 IUS655345:IUS655771 JEO655345:JEO655771 JOK655345:JOK655771 JYG655345:JYG655771 KIC655345:KIC655771 KRY655345:KRY655771 LBU655345:LBU655771 LLQ655345:LLQ655771 LVM655345:LVM655771 MFI655345:MFI655771 MPE655345:MPE655771 MZA655345:MZA655771 NIW655345:NIW655771 NSS655345:NSS655771 OCO655345:OCO655771 OMK655345:OMK655771 OWG655345:OWG655771 PGC655345:PGC655771 PPY655345:PPY655771 PZU655345:PZU655771 QJQ655345:QJQ655771 QTM655345:QTM655771 RDI655345:RDI655771 RNE655345:RNE655771 RXA655345:RXA655771 SGW655345:SGW655771 SQS655345:SQS655771 TAO655345:TAO655771 TKK655345:TKK655771 TUG655345:TUG655771 UEC655345:UEC655771 UNY655345:UNY655771 UXU655345:UXU655771 VHQ655345:VHQ655771 VRM655345:VRM655771 WBI655345:WBI655771 WLE655345:WLE655771 WVA655345:WVA655771 IO720881:IO721307 SK720881:SK721307 ACG720881:ACG721307 AMC720881:AMC721307 AVY720881:AVY721307 BFU720881:BFU721307 BPQ720881:BPQ721307 BZM720881:BZM721307 CJI720881:CJI721307 CTE720881:CTE721307 DDA720881:DDA721307 DMW720881:DMW721307 DWS720881:DWS721307 EGO720881:EGO721307 EQK720881:EQK721307 FAG720881:FAG721307 FKC720881:FKC721307 FTY720881:FTY721307 GDU720881:GDU721307 GNQ720881:GNQ721307 GXM720881:GXM721307 HHI720881:HHI721307 HRE720881:HRE721307 IBA720881:IBA721307 IKW720881:IKW721307 IUS720881:IUS721307 JEO720881:JEO721307 JOK720881:JOK721307 JYG720881:JYG721307 KIC720881:KIC721307 KRY720881:KRY721307 LBU720881:LBU721307 LLQ720881:LLQ721307 LVM720881:LVM721307 MFI720881:MFI721307 MPE720881:MPE721307 MZA720881:MZA721307 NIW720881:NIW721307 NSS720881:NSS721307 OCO720881:OCO721307 OMK720881:OMK721307 OWG720881:OWG721307 PGC720881:PGC721307 PPY720881:PPY721307 PZU720881:PZU721307 QJQ720881:QJQ721307 QTM720881:QTM721307 RDI720881:RDI721307 RNE720881:RNE721307 RXA720881:RXA721307 SGW720881:SGW721307 SQS720881:SQS721307 TAO720881:TAO721307 TKK720881:TKK721307 TUG720881:TUG721307 UEC720881:UEC721307 UNY720881:UNY721307 UXU720881:UXU721307 VHQ720881:VHQ721307 VRM720881:VRM721307 WBI720881:WBI721307 WLE720881:WLE721307 WVA720881:WVA721307 IO786417:IO786843 SK786417:SK786843 ACG786417:ACG786843 AMC786417:AMC786843 AVY786417:AVY786843 BFU786417:BFU786843 BPQ786417:BPQ786843 BZM786417:BZM786843 CJI786417:CJI786843 CTE786417:CTE786843 DDA786417:DDA786843 DMW786417:DMW786843 DWS786417:DWS786843 EGO786417:EGO786843 EQK786417:EQK786843 FAG786417:FAG786843 FKC786417:FKC786843 FTY786417:FTY786843 GDU786417:GDU786843 GNQ786417:GNQ786843 GXM786417:GXM786843 HHI786417:HHI786843 HRE786417:HRE786843 IBA786417:IBA786843 IKW786417:IKW786843 IUS786417:IUS786843 JEO786417:JEO786843 JOK786417:JOK786843 JYG786417:JYG786843 KIC786417:KIC786843 KRY786417:KRY786843 LBU786417:LBU786843 LLQ786417:LLQ786843 LVM786417:LVM786843 MFI786417:MFI786843 MPE786417:MPE786843 MZA786417:MZA786843 NIW786417:NIW786843 NSS786417:NSS786843 OCO786417:OCO786843 OMK786417:OMK786843 OWG786417:OWG786843 PGC786417:PGC786843 PPY786417:PPY786843 PZU786417:PZU786843 QJQ786417:QJQ786843 QTM786417:QTM786843 RDI786417:RDI786843 RNE786417:RNE786843 RXA786417:RXA786843 SGW786417:SGW786843 SQS786417:SQS786843 TAO786417:TAO786843 TKK786417:TKK786843 TUG786417:TUG786843 UEC786417:UEC786843 UNY786417:UNY786843 UXU786417:UXU786843 VHQ786417:VHQ786843 VRM786417:VRM786843 WBI786417:WBI786843 WLE786417:WLE786843 WVA786417:WVA786843 IO851953:IO852379 SK851953:SK852379 ACG851953:ACG852379 AMC851953:AMC852379 AVY851953:AVY852379 BFU851953:BFU852379 BPQ851953:BPQ852379 BZM851953:BZM852379 CJI851953:CJI852379 CTE851953:CTE852379 DDA851953:DDA852379 DMW851953:DMW852379 DWS851953:DWS852379 EGO851953:EGO852379 EQK851953:EQK852379 FAG851953:FAG852379 FKC851953:FKC852379 FTY851953:FTY852379 GDU851953:GDU852379 GNQ851953:GNQ852379 GXM851953:GXM852379 HHI851953:HHI852379 HRE851953:HRE852379 IBA851953:IBA852379 IKW851953:IKW852379 IUS851953:IUS852379 JEO851953:JEO852379 JOK851953:JOK852379 JYG851953:JYG852379 KIC851953:KIC852379 KRY851953:KRY852379 LBU851953:LBU852379 LLQ851953:LLQ852379 LVM851953:LVM852379 MFI851953:MFI852379 MPE851953:MPE852379 MZA851953:MZA852379 NIW851953:NIW852379 NSS851953:NSS852379 OCO851953:OCO852379 OMK851953:OMK852379 OWG851953:OWG852379 PGC851953:PGC852379 PPY851953:PPY852379 PZU851953:PZU852379 QJQ851953:QJQ852379 QTM851953:QTM852379 RDI851953:RDI852379 RNE851953:RNE852379 RXA851953:RXA852379 SGW851953:SGW852379 SQS851953:SQS852379 TAO851953:TAO852379 TKK851953:TKK852379 TUG851953:TUG852379 UEC851953:UEC852379 UNY851953:UNY852379 UXU851953:UXU852379 VHQ851953:VHQ852379 VRM851953:VRM852379 WBI851953:WBI852379 WLE851953:WLE852379 WVA851953:WVA852379 IO917489:IO917915 SK917489:SK917915 ACG917489:ACG917915 AMC917489:AMC917915 AVY917489:AVY917915 BFU917489:BFU917915 BPQ917489:BPQ917915 BZM917489:BZM917915 CJI917489:CJI917915 CTE917489:CTE917915 DDA917489:DDA917915 DMW917489:DMW917915 DWS917489:DWS917915 EGO917489:EGO917915 EQK917489:EQK917915 FAG917489:FAG917915 FKC917489:FKC917915 FTY917489:FTY917915 GDU917489:GDU917915 GNQ917489:GNQ917915 GXM917489:GXM917915 HHI917489:HHI917915 HRE917489:HRE917915 IBA917489:IBA917915 IKW917489:IKW917915 IUS917489:IUS917915 JEO917489:JEO917915 JOK917489:JOK917915 JYG917489:JYG917915 KIC917489:KIC917915 KRY917489:KRY917915 LBU917489:LBU917915 LLQ917489:LLQ917915 LVM917489:LVM917915 MFI917489:MFI917915 MPE917489:MPE917915 MZA917489:MZA917915 NIW917489:NIW917915 NSS917489:NSS917915 OCO917489:OCO917915 OMK917489:OMK917915 OWG917489:OWG917915 PGC917489:PGC917915 PPY917489:PPY917915 PZU917489:PZU917915 QJQ917489:QJQ917915 QTM917489:QTM917915 RDI917489:RDI917915 RNE917489:RNE917915 RXA917489:RXA917915 SGW917489:SGW917915 SQS917489:SQS917915 TAO917489:TAO917915 TKK917489:TKK917915 TUG917489:TUG917915 UEC917489:UEC917915 UNY917489:UNY917915 UXU917489:UXU917915 VHQ917489:VHQ917915 VRM917489:VRM917915 WBI917489:WBI917915 WLE917489:WLE917915 WVA917489:WVA917915 IO983025:IO983451 SK983025:SK983451 ACG983025:ACG983451 AMC983025:AMC983451 AVY983025:AVY983451 BFU983025:BFU983451 BPQ983025:BPQ983451 BZM983025:BZM983451 CJI983025:CJI983451 CTE983025:CTE983451 DDA983025:DDA983451 DMW983025:DMW983451 DWS983025:DWS983451 EGO983025:EGO983451 EQK983025:EQK983451 FAG983025:FAG983451 FKC983025:FKC983451 FTY983025:FTY983451 GDU983025:GDU983451 GNQ983025:GNQ983451 GXM983025:GXM983451 HHI983025:HHI983451 HRE983025:HRE983451 IBA983025:IBA983451 IKW983025:IKW983451 IUS983025:IUS983451 JEO983025:JEO983451 JOK983025:JOK983451 JYG983025:JYG983451 KIC983025:KIC983451 KRY983025:KRY983451 LBU983025:LBU983451 LLQ983025:LLQ983451 LVM983025:LVM983451 MFI983025:MFI983451 MPE983025:MPE983451 MZA983025:MZA983451 NIW983025:NIW983451 NSS983025:NSS983451 OCO983025:OCO983451 OMK983025:OMK983451 OWG983025:OWG983451 PGC983025:PGC983451 PPY983025:PPY983451 PZU983025:PZU983451 QJQ983025:QJQ983451 QTM983025:QTM983451 RDI983025:RDI983451 RNE983025:RNE983451 RXA983025:RXA983451 SGW983025:SGW983451 SQS983025:SQS983451 TAO983025:TAO983451 TKK983025:TKK983451 TUG983025:TUG983451 UEC983025:UEC983451 UNY983025:UNY983451 UXU983025:UXU983451 VHQ983025:VHQ983451 VRM983025:VRM983451 WBI983025:WBI983451 WLE983025:WLE983451 WVA983025:WVA983451 IY65521:IY65947 SU65521:SU65947 ACQ65521:ACQ65947 AMM65521:AMM65947 AWI65521:AWI65947 BGE65521:BGE65947 BQA65521:BQA65947 BZW65521:BZW65947 CJS65521:CJS65947 CTO65521:CTO65947 DDK65521:DDK65947 DNG65521:DNG65947 DXC65521:DXC65947 EGY65521:EGY65947 EQU65521:EQU65947 FAQ65521:FAQ65947 FKM65521:FKM65947 FUI65521:FUI65947 GEE65521:GEE65947 GOA65521:GOA65947 GXW65521:GXW65947 HHS65521:HHS65947 HRO65521:HRO65947 IBK65521:IBK65947 ILG65521:ILG65947 IVC65521:IVC65947 JEY65521:JEY65947 JOU65521:JOU65947 JYQ65521:JYQ65947 KIM65521:KIM65947 KSI65521:KSI65947 LCE65521:LCE65947 LMA65521:LMA65947 LVW65521:LVW65947 MFS65521:MFS65947 MPO65521:MPO65947 MZK65521:MZK65947 NJG65521:NJG65947 NTC65521:NTC65947 OCY65521:OCY65947 OMU65521:OMU65947 OWQ65521:OWQ65947 PGM65521:PGM65947 PQI65521:PQI65947 QAE65521:QAE65947 QKA65521:QKA65947 QTW65521:QTW65947 RDS65521:RDS65947 RNO65521:RNO65947 RXK65521:RXK65947 SHG65521:SHG65947 SRC65521:SRC65947 TAY65521:TAY65947 TKU65521:TKU65947 TUQ65521:TUQ65947 UEM65521:UEM65947 UOI65521:UOI65947 UYE65521:UYE65947 VIA65521:VIA65947 VRW65521:VRW65947 WBS65521:WBS65947 WLO65521:WLO65947 WVK65521:WVK65947 IY131057:IY131483 SU131057:SU131483 ACQ131057:ACQ131483 AMM131057:AMM131483 AWI131057:AWI131483 BGE131057:BGE131483 BQA131057:BQA131483 BZW131057:BZW131483 CJS131057:CJS131483 CTO131057:CTO131483 DDK131057:DDK131483 DNG131057:DNG131483 DXC131057:DXC131483 EGY131057:EGY131483 EQU131057:EQU131483 FAQ131057:FAQ131483 FKM131057:FKM131483 FUI131057:FUI131483 GEE131057:GEE131483 GOA131057:GOA131483 GXW131057:GXW131483 HHS131057:HHS131483 HRO131057:HRO131483 IBK131057:IBK131483 ILG131057:ILG131483 IVC131057:IVC131483 JEY131057:JEY131483 JOU131057:JOU131483 JYQ131057:JYQ131483 KIM131057:KIM131483 KSI131057:KSI131483 LCE131057:LCE131483 LMA131057:LMA131483 LVW131057:LVW131483 MFS131057:MFS131483 MPO131057:MPO131483 MZK131057:MZK131483 NJG131057:NJG131483 NTC131057:NTC131483 OCY131057:OCY131483 OMU131057:OMU131483 OWQ131057:OWQ131483 PGM131057:PGM131483 PQI131057:PQI131483 QAE131057:QAE131483 QKA131057:QKA131483 QTW131057:QTW131483 RDS131057:RDS131483 RNO131057:RNO131483 RXK131057:RXK131483 SHG131057:SHG131483 SRC131057:SRC131483 TAY131057:TAY131483 TKU131057:TKU131483 TUQ131057:TUQ131483 UEM131057:UEM131483 UOI131057:UOI131483 UYE131057:UYE131483 VIA131057:VIA131483 VRW131057:VRW131483 WBS131057:WBS131483 WLO131057:WLO131483 WVK131057:WVK131483 IY196593:IY197019 SU196593:SU197019 ACQ196593:ACQ197019 AMM196593:AMM197019 AWI196593:AWI197019 BGE196593:BGE197019 BQA196593:BQA197019 BZW196593:BZW197019 CJS196593:CJS197019 CTO196593:CTO197019 DDK196593:DDK197019 DNG196593:DNG197019 DXC196593:DXC197019 EGY196593:EGY197019 EQU196593:EQU197019 FAQ196593:FAQ197019 FKM196593:FKM197019 FUI196593:FUI197019 GEE196593:GEE197019 GOA196593:GOA197019 GXW196593:GXW197019 HHS196593:HHS197019 HRO196593:HRO197019 IBK196593:IBK197019 ILG196593:ILG197019 IVC196593:IVC197019 JEY196593:JEY197019 JOU196593:JOU197019 JYQ196593:JYQ197019 KIM196593:KIM197019 KSI196593:KSI197019 LCE196593:LCE197019 LMA196593:LMA197019 LVW196593:LVW197019 MFS196593:MFS197019 MPO196593:MPO197019 MZK196593:MZK197019 NJG196593:NJG197019 NTC196593:NTC197019 OCY196593:OCY197019 OMU196593:OMU197019 OWQ196593:OWQ197019 PGM196593:PGM197019 PQI196593:PQI197019 QAE196593:QAE197019 QKA196593:QKA197019 QTW196593:QTW197019 RDS196593:RDS197019 RNO196593:RNO197019 RXK196593:RXK197019 SHG196593:SHG197019 SRC196593:SRC197019 TAY196593:TAY197019 TKU196593:TKU197019 TUQ196593:TUQ197019 UEM196593:UEM197019 UOI196593:UOI197019 UYE196593:UYE197019 VIA196593:VIA197019 VRW196593:VRW197019 WBS196593:WBS197019 WLO196593:WLO197019 WVK196593:WVK197019 IY262129:IY262555 SU262129:SU262555 ACQ262129:ACQ262555 AMM262129:AMM262555 AWI262129:AWI262555 BGE262129:BGE262555 BQA262129:BQA262555 BZW262129:BZW262555 CJS262129:CJS262555 CTO262129:CTO262555 DDK262129:DDK262555 DNG262129:DNG262555 DXC262129:DXC262555 EGY262129:EGY262555 EQU262129:EQU262555 FAQ262129:FAQ262555 FKM262129:FKM262555 FUI262129:FUI262555 GEE262129:GEE262555 GOA262129:GOA262555 GXW262129:GXW262555 HHS262129:HHS262555 HRO262129:HRO262555 IBK262129:IBK262555 ILG262129:ILG262555 IVC262129:IVC262555 JEY262129:JEY262555 JOU262129:JOU262555 JYQ262129:JYQ262555 KIM262129:KIM262555 KSI262129:KSI262555 LCE262129:LCE262555 LMA262129:LMA262555 LVW262129:LVW262555 MFS262129:MFS262555 MPO262129:MPO262555 MZK262129:MZK262555 NJG262129:NJG262555 NTC262129:NTC262555 OCY262129:OCY262555 OMU262129:OMU262555 OWQ262129:OWQ262555 PGM262129:PGM262555 PQI262129:PQI262555 QAE262129:QAE262555 QKA262129:QKA262555 QTW262129:QTW262555 RDS262129:RDS262555 RNO262129:RNO262555 RXK262129:RXK262555 SHG262129:SHG262555 SRC262129:SRC262555 TAY262129:TAY262555 TKU262129:TKU262555 TUQ262129:TUQ262555 UEM262129:UEM262555 UOI262129:UOI262555 UYE262129:UYE262555 VIA262129:VIA262555 VRW262129:VRW262555 WBS262129:WBS262555 WLO262129:WLO262555 WVK262129:WVK262555 IY327665:IY328091 SU327665:SU328091 ACQ327665:ACQ328091 AMM327665:AMM328091 AWI327665:AWI328091 BGE327665:BGE328091 BQA327665:BQA328091 BZW327665:BZW328091 CJS327665:CJS328091 CTO327665:CTO328091 DDK327665:DDK328091 DNG327665:DNG328091 DXC327665:DXC328091 EGY327665:EGY328091 EQU327665:EQU328091 FAQ327665:FAQ328091 FKM327665:FKM328091 FUI327665:FUI328091 GEE327665:GEE328091 GOA327665:GOA328091 GXW327665:GXW328091 HHS327665:HHS328091 HRO327665:HRO328091 IBK327665:IBK328091 ILG327665:ILG328091 IVC327665:IVC328091 JEY327665:JEY328091 JOU327665:JOU328091 JYQ327665:JYQ328091 KIM327665:KIM328091 KSI327665:KSI328091 LCE327665:LCE328091 LMA327665:LMA328091 LVW327665:LVW328091 MFS327665:MFS328091 MPO327665:MPO328091 MZK327665:MZK328091 NJG327665:NJG328091 NTC327665:NTC328091 OCY327665:OCY328091 OMU327665:OMU328091 OWQ327665:OWQ328091 PGM327665:PGM328091 PQI327665:PQI328091 QAE327665:QAE328091 QKA327665:QKA328091 QTW327665:QTW328091 RDS327665:RDS328091 RNO327665:RNO328091 RXK327665:RXK328091 SHG327665:SHG328091 SRC327665:SRC328091 TAY327665:TAY328091 TKU327665:TKU328091 TUQ327665:TUQ328091 UEM327665:UEM328091 UOI327665:UOI328091 UYE327665:UYE328091 VIA327665:VIA328091 VRW327665:VRW328091 WBS327665:WBS328091 WLO327665:WLO328091 WVK327665:WVK328091 IY393201:IY393627 SU393201:SU393627 ACQ393201:ACQ393627 AMM393201:AMM393627 AWI393201:AWI393627 BGE393201:BGE393627 BQA393201:BQA393627 BZW393201:BZW393627 CJS393201:CJS393627 CTO393201:CTO393627 DDK393201:DDK393627 DNG393201:DNG393627 DXC393201:DXC393627 EGY393201:EGY393627 EQU393201:EQU393627 FAQ393201:FAQ393627 FKM393201:FKM393627 FUI393201:FUI393627 GEE393201:GEE393627 GOA393201:GOA393627 GXW393201:GXW393627 HHS393201:HHS393627 HRO393201:HRO393627 IBK393201:IBK393627 ILG393201:ILG393627 IVC393201:IVC393627 JEY393201:JEY393627 JOU393201:JOU393627 JYQ393201:JYQ393627 KIM393201:KIM393627 KSI393201:KSI393627 LCE393201:LCE393627 LMA393201:LMA393627 LVW393201:LVW393627 MFS393201:MFS393627 MPO393201:MPO393627 MZK393201:MZK393627 NJG393201:NJG393627 NTC393201:NTC393627 OCY393201:OCY393627 OMU393201:OMU393627 OWQ393201:OWQ393627 PGM393201:PGM393627 PQI393201:PQI393627 QAE393201:QAE393627 QKA393201:QKA393627 QTW393201:QTW393627 RDS393201:RDS393627 RNO393201:RNO393627 RXK393201:RXK393627 SHG393201:SHG393627 SRC393201:SRC393627 TAY393201:TAY393627 TKU393201:TKU393627 TUQ393201:TUQ393627 UEM393201:UEM393627 UOI393201:UOI393627 UYE393201:UYE393627 VIA393201:VIA393627 VRW393201:VRW393627 WBS393201:WBS393627 WLO393201:WLO393627 WVK393201:WVK393627 IY458737:IY459163 SU458737:SU459163 ACQ458737:ACQ459163 AMM458737:AMM459163 AWI458737:AWI459163 BGE458737:BGE459163 BQA458737:BQA459163 BZW458737:BZW459163 CJS458737:CJS459163 CTO458737:CTO459163 DDK458737:DDK459163 DNG458737:DNG459163 DXC458737:DXC459163 EGY458737:EGY459163 EQU458737:EQU459163 FAQ458737:FAQ459163 FKM458737:FKM459163 FUI458737:FUI459163 GEE458737:GEE459163 GOA458737:GOA459163 GXW458737:GXW459163 HHS458737:HHS459163 HRO458737:HRO459163 IBK458737:IBK459163 ILG458737:ILG459163 IVC458737:IVC459163 JEY458737:JEY459163 JOU458737:JOU459163 JYQ458737:JYQ459163 KIM458737:KIM459163 KSI458737:KSI459163 LCE458737:LCE459163 LMA458737:LMA459163 LVW458737:LVW459163 MFS458737:MFS459163 MPO458737:MPO459163 MZK458737:MZK459163 NJG458737:NJG459163 NTC458737:NTC459163 OCY458737:OCY459163 OMU458737:OMU459163 OWQ458737:OWQ459163 PGM458737:PGM459163 PQI458737:PQI459163 QAE458737:QAE459163 QKA458737:QKA459163 QTW458737:QTW459163 RDS458737:RDS459163 RNO458737:RNO459163 RXK458737:RXK459163 SHG458737:SHG459163 SRC458737:SRC459163 TAY458737:TAY459163 TKU458737:TKU459163 TUQ458737:TUQ459163 UEM458737:UEM459163 UOI458737:UOI459163 UYE458737:UYE459163 VIA458737:VIA459163 VRW458737:VRW459163 WBS458737:WBS459163 WLO458737:WLO459163 WVK458737:WVK459163 IY524273:IY524699 SU524273:SU524699 ACQ524273:ACQ524699 AMM524273:AMM524699 AWI524273:AWI524699 BGE524273:BGE524699 BQA524273:BQA524699 BZW524273:BZW524699 CJS524273:CJS524699 CTO524273:CTO524699 DDK524273:DDK524699 DNG524273:DNG524699 DXC524273:DXC524699 EGY524273:EGY524699 EQU524273:EQU524699 FAQ524273:FAQ524699 FKM524273:FKM524699 FUI524273:FUI524699 GEE524273:GEE524699 GOA524273:GOA524699 GXW524273:GXW524699 HHS524273:HHS524699 HRO524273:HRO524699 IBK524273:IBK524699 ILG524273:ILG524699 IVC524273:IVC524699 JEY524273:JEY524699 JOU524273:JOU524699 JYQ524273:JYQ524699 KIM524273:KIM524699 KSI524273:KSI524699 LCE524273:LCE524699 LMA524273:LMA524699 LVW524273:LVW524699 MFS524273:MFS524699 MPO524273:MPO524699 MZK524273:MZK524699 NJG524273:NJG524699 NTC524273:NTC524699 OCY524273:OCY524699 OMU524273:OMU524699 OWQ524273:OWQ524699 PGM524273:PGM524699 PQI524273:PQI524699 QAE524273:QAE524699 QKA524273:QKA524699 QTW524273:QTW524699 RDS524273:RDS524699 RNO524273:RNO524699 RXK524273:RXK524699 SHG524273:SHG524699 SRC524273:SRC524699 TAY524273:TAY524699 TKU524273:TKU524699 TUQ524273:TUQ524699 UEM524273:UEM524699 UOI524273:UOI524699 UYE524273:UYE524699 VIA524273:VIA524699 VRW524273:VRW524699 WBS524273:WBS524699 WLO524273:WLO524699 WVK524273:WVK524699 IY589809:IY590235 SU589809:SU590235 ACQ589809:ACQ590235 AMM589809:AMM590235 AWI589809:AWI590235 BGE589809:BGE590235 BQA589809:BQA590235 BZW589809:BZW590235 CJS589809:CJS590235 CTO589809:CTO590235 DDK589809:DDK590235 DNG589809:DNG590235 DXC589809:DXC590235 EGY589809:EGY590235 EQU589809:EQU590235 FAQ589809:FAQ590235 FKM589809:FKM590235 FUI589809:FUI590235 GEE589809:GEE590235 GOA589809:GOA590235 GXW589809:GXW590235 HHS589809:HHS590235 HRO589809:HRO590235 IBK589809:IBK590235 ILG589809:ILG590235 IVC589809:IVC590235 JEY589809:JEY590235 JOU589809:JOU590235 JYQ589809:JYQ590235 KIM589809:KIM590235 KSI589809:KSI590235 LCE589809:LCE590235 LMA589809:LMA590235 LVW589809:LVW590235 MFS589809:MFS590235 MPO589809:MPO590235 MZK589809:MZK590235 NJG589809:NJG590235 NTC589809:NTC590235 OCY589809:OCY590235 OMU589809:OMU590235 OWQ589809:OWQ590235 PGM589809:PGM590235 PQI589809:PQI590235 QAE589809:QAE590235 QKA589809:QKA590235 QTW589809:QTW590235 RDS589809:RDS590235 RNO589809:RNO590235 RXK589809:RXK590235 SHG589809:SHG590235 SRC589809:SRC590235 TAY589809:TAY590235 TKU589809:TKU590235 TUQ589809:TUQ590235 UEM589809:UEM590235 UOI589809:UOI590235 UYE589809:UYE590235 VIA589809:VIA590235 VRW589809:VRW590235 WBS589809:WBS590235 WLO589809:WLO590235 WVK589809:WVK590235 IY655345:IY655771 SU655345:SU655771 ACQ655345:ACQ655771 AMM655345:AMM655771 AWI655345:AWI655771 BGE655345:BGE655771 BQA655345:BQA655771 BZW655345:BZW655771 CJS655345:CJS655771 CTO655345:CTO655771 DDK655345:DDK655771 DNG655345:DNG655771 DXC655345:DXC655771 EGY655345:EGY655771 EQU655345:EQU655771 FAQ655345:FAQ655771 FKM655345:FKM655771 FUI655345:FUI655771 GEE655345:GEE655771 GOA655345:GOA655771 GXW655345:GXW655771 HHS655345:HHS655771 HRO655345:HRO655771 IBK655345:IBK655771 ILG655345:ILG655771 IVC655345:IVC655771 JEY655345:JEY655771 JOU655345:JOU655771 JYQ655345:JYQ655771 KIM655345:KIM655771 KSI655345:KSI655771 LCE655345:LCE655771 LMA655345:LMA655771 LVW655345:LVW655771 MFS655345:MFS655771 MPO655345:MPO655771 MZK655345:MZK655771 NJG655345:NJG655771 NTC655345:NTC655771 OCY655345:OCY655771 OMU655345:OMU655771 OWQ655345:OWQ655771 PGM655345:PGM655771 PQI655345:PQI655771 QAE655345:QAE655771 QKA655345:QKA655771 QTW655345:QTW655771 RDS655345:RDS655771 RNO655345:RNO655771 RXK655345:RXK655771 SHG655345:SHG655771 SRC655345:SRC655771 TAY655345:TAY655771 TKU655345:TKU655771 TUQ655345:TUQ655771 UEM655345:UEM655771 UOI655345:UOI655771 UYE655345:UYE655771 VIA655345:VIA655771 VRW655345:VRW655771 WBS655345:WBS655771 WLO655345:WLO655771 WVK655345:WVK655771 IY720881:IY721307 SU720881:SU721307 ACQ720881:ACQ721307 AMM720881:AMM721307 AWI720881:AWI721307 BGE720881:BGE721307 BQA720881:BQA721307 BZW720881:BZW721307 CJS720881:CJS721307 CTO720881:CTO721307 DDK720881:DDK721307 DNG720881:DNG721307 DXC720881:DXC721307 EGY720881:EGY721307 EQU720881:EQU721307 FAQ720881:FAQ721307 FKM720881:FKM721307 FUI720881:FUI721307 GEE720881:GEE721307 GOA720881:GOA721307 GXW720881:GXW721307 HHS720881:HHS721307 HRO720881:HRO721307 IBK720881:IBK721307 ILG720881:ILG721307 IVC720881:IVC721307 JEY720881:JEY721307 JOU720881:JOU721307 JYQ720881:JYQ721307 KIM720881:KIM721307 KSI720881:KSI721307 LCE720881:LCE721307 LMA720881:LMA721307 LVW720881:LVW721307 MFS720881:MFS721307 MPO720881:MPO721307 MZK720881:MZK721307 NJG720881:NJG721307 NTC720881:NTC721307 OCY720881:OCY721307 OMU720881:OMU721307 OWQ720881:OWQ721307 PGM720881:PGM721307 PQI720881:PQI721307 QAE720881:QAE721307 QKA720881:QKA721307 QTW720881:QTW721307 RDS720881:RDS721307 RNO720881:RNO721307 RXK720881:RXK721307 SHG720881:SHG721307 SRC720881:SRC721307 TAY720881:TAY721307 TKU720881:TKU721307 TUQ720881:TUQ721307 UEM720881:UEM721307 UOI720881:UOI721307 UYE720881:UYE721307 VIA720881:VIA721307 VRW720881:VRW721307 WBS720881:WBS721307 WLO720881:WLO721307 WVK720881:WVK721307 IY786417:IY786843 SU786417:SU786843 ACQ786417:ACQ786843 AMM786417:AMM786843 AWI786417:AWI786843 BGE786417:BGE786843 BQA786417:BQA786843 BZW786417:BZW786843 CJS786417:CJS786843 CTO786417:CTO786843 DDK786417:DDK786843 DNG786417:DNG786843 DXC786417:DXC786843 EGY786417:EGY786843 EQU786417:EQU786843 FAQ786417:FAQ786843 FKM786417:FKM786843 FUI786417:FUI786843 GEE786417:GEE786843 GOA786417:GOA786843 GXW786417:GXW786843 HHS786417:HHS786843 HRO786417:HRO786843 IBK786417:IBK786843 ILG786417:ILG786843 IVC786417:IVC786843 JEY786417:JEY786843 JOU786417:JOU786843 JYQ786417:JYQ786843 KIM786417:KIM786843 KSI786417:KSI786843 LCE786417:LCE786843 LMA786417:LMA786843 LVW786417:LVW786843 MFS786417:MFS786843 MPO786417:MPO786843 MZK786417:MZK786843 NJG786417:NJG786843 NTC786417:NTC786843 OCY786417:OCY786843 OMU786417:OMU786843 OWQ786417:OWQ786843 PGM786417:PGM786843 PQI786417:PQI786843 QAE786417:QAE786843 QKA786417:QKA786843 QTW786417:QTW786843 RDS786417:RDS786843 RNO786417:RNO786843 RXK786417:RXK786843 SHG786417:SHG786843 SRC786417:SRC786843 TAY786417:TAY786843 TKU786417:TKU786843 TUQ786417:TUQ786843 UEM786417:UEM786843 UOI786417:UOI786843 UYE786417:UYE786843 VIA786417:VIA786843 VRW786417:VRW786843 WBS786417:WBS786843 WLO786417:WLO786843 WVK786417:WVK786843 IY851953:IY852379 SU851953:SU852379 ACQ851953:ACQ852379 AMM851953:AMM852379 AWI851953:AWI852379 BGE851953:BGE852379 BQA851953:BQA852379 BZW851953:BZW852379 CJS851953:CJS852379 CTO851953:CTO852379 DDK851953:DDK852379 DNG851953:DNG852379 DXC851953:DXC852379 EGY851953:EGY852379 EQU851953:EQU852379 FAQ851953:FAQ852379 FKM851953:FKM852379 FUI851953:FUI852379 GEE851953:GEE852379 GOA851953:GOA852379 GXW851953:GXW852379 HHS851953:HHS852379 HRO851953:HRO852379 IBK851953:IBK852379 ILG851953:ILG852379 IVC851953:IVC852379 JEY851953:JEY852379 JOU851953:JOU852379 JYQ851953:JYQ852379 KIM851953:KIM852379 KSI851953:KSI852379 LCE851953:LCE852379 LMA851953:LMA852379 LVW851953:LVW852379 MFS851953:MFS852379 MPO851953:MPO852379 MZK851953:MZK852379 NJG851953:NJG852379 NTC851953:NTC852379 OCY851953:OCY852379 OMU851953:OMU852379 OWQ851953:OWQ852379 PGM851953:PGM852379 PQI851953:PQI852379 QAE851953:QAE852379 QKA851953:QKA852379 QTW851953:QTW852379 RDS851953:RDS852379 RNO851953:RNO852379 RXK851953:RXK852379 SHG851953:SHG852379 SRC851953:SRC852379 TAY851953:TAY852379 TKU851953:TKU852379 TUQ851953:TUQ852379 UEM851953:UEM852379 UOI851953:UOI852379 UYE851953:UYE852379 VIA851953:VIA852379 VRW851953:VRW852379 WBS851953:WBS852379 WLO851953:WLO852379 WVK851953:WVK852379 IY917489:IY917915 SU917489:SU917915 ACQ917489:ACQ917915 AMM917489:AMM917915 AWI917489:AWI917915 BGE917489:BGE917915 BQA917489:BQA917915 BZW917489:BZW917915 CJS917489:CJS917915 CTO917489:CTO917915 DDK917489:DDK917915 DNG917489:DNG917915 DXC917489:DXC917915 EGY917489:EGY917915 EQU917489:EQU917915 FAQ917489:FAQ917915 FKM917489:FKM917915 FUI917489:FUI917915 GEE917489:GEE917915 GOA917489:GOA917915 GXW917489:GXW917915 HHS917489:HHS917915 HRO917489:HRO917915 IBK917489:IBK917915 ILG917489:ILG917915 IVC917489:IVC917915 JEY917489:JEY917915 JOU917489:JOU917915 JYQ917489:JYQ917915 KIM917489:KIM917915 KSI917489:KSI917915 LCE917489:LCE917915 LMA917489:LMA917915 LVW917489:LVW917915 MFS917489:MFS917915 MPO917489:MPO917915 MZK917489:MZK917915 NJG917489:NJG917915 NTC917489:NTC917915 OCY917489:OCY917915 OMU917489:OMU917915 OWQ917489:OWQ917915 PGM917489:PGM917915 PQI917489:PQI917915 QAE917489:QAE917915 QKA917489:QKA917915 QTW917489:QTW917915 RDS917489:RDS917915 RNO917489:RNO917915 RXK917489:RXK917915 SHG917489:SHG917915 SRC917489:SRC917915 TAY917489:TAY917915 TKU917489:TKU917915 TUQ917489:TUQ917915 UEM917489:UEM917915 UOI917489:UOI917915 UYE917489:UYE917915 VIA917489:VIA917915 VRW917489:VRW917915 WBS917489:WBS917915 WLO917489:WLO917915 WVK917489:WVK917915 IY983025:IY983451 SU983025:SU983451 ACQ983025:ACQ983451 AMM983025:AMM983451 AWI983025:AWI983451 BGE983025:BGE983451 BQA983025:BQA983451 BZW983025:BZW983451 CJS983025:CJS983451 CTO983025:CTO983451 DDK983025:DDK983451 DNG983025:DNG983451 DXC983025:DXC983451 EGY983025:EGY983451 EQU983025:EQU983451 FAQ983025:FAQ983451 FKM983025:FKM983451 FUI983025:FUI983451 GEE983025:GEE983451 GOA983025:GOA983451 GXW983025:GXW983451 HHS983025:HHS983451 HRO983025:HRO983451 IBK983025:IBK983451 ILG983025:ILG983451 IVC983025:IVC983451 JEY983025:JEY983451 JOU983025:JOU983451 JYQ983025:JYQ983451 KIM983025:KIM983451 KSI983025:KSI983451 LCE983025:LCE983451 LMA983025:LMA983451 LVW983025:LVW983451 MFS983025:MFS983451 MPO983025:MPO983451 MZK983025:MZK983451 NJG983025:NJG983451 NTC983025:NTC983451 OCY983025:OCY983451 OMU983025:OMU983451 OWQ983025:OWQ983451 PGM983025:PGM983451 PQI983025:PQI983451 QAE983025:QAE983451 QKA983025:QKA983451 QTW983025:QTW983451 RDS983025:RDS983451 RNO983025:RNO983451 RXK983025:RXK983451 SHG983025:SHG983451 SRC983025:SRC983451 TAY983025:TAY983451 TKU983025:TKU983451 TUQ983025:TUQ983451 UEM983025:UEM983451 UOI983025:UOI983451 UYE983025:UYE983451 VIA983025:VIA983451 VRW983025:VRW983451 WBS983025:WBS983451 WLO983025:WLO983451 WVK983025:WVK983451 JD65521:JD65947 SZ65521:SZ65947 ACV65521:ACV65947 AMR65521:AMR65947 AWN65521:AWN65947 BGJ65521:BGJ65947 BQF65521:BQF65947 CAB65521:CAB65947 CJX65521:CJX65947 CTT65521:CTT65947 DDP65521:DDP65947 DNL65521:DNL65947 DXH65521:DXH65947 EHD65521:EHD65947 EQZ65521:EQZ65947 FAV65521:FAV65947 FKR65521:FKR65947 FUN65521:FUN65947 GEJ65521:GEJ65947 GOF65521:GOF65947 GYB65521:GYB65947 HHX65521:HHX65947 HRT65521:HRT65947 IBP65521:IBP65947 ILL65521:ILL65947 IVH65521:IVH65947 JFD65521:JFD65947 JOZ65521:JOZ65947 JYV65521:JYV65947 KIR65521:KIR65947 KSN65521:KSN65947 LCJ65521:LCJ65947 LMF65521:LMF65947 LWB65521:LWB65947 MFX65521:MFX65947 MPT65521:MPT65947 MZP65521:MZP65947 NJL65521:NJL65947 NTH65521:NTH65947 ODD65521:ODD65947 OMZ65521:OMZ65947 OWV65521:OWV65947 PGR65521:PGR65947 PQN65521:PQN65947 QAJ65521:QAJ65947 QKF65521:QKF65947 QUB65521:QUB65947 RDX65521:RDX65947 RNT65521:RNT65947 RXP65521:RXP65947 SHL65521:SHL65947 SRH65521:SRH65947 TBD65521:TBD65947 TKZ65521:TKZ65947 TUV65521:TUV65947 UER65521:UER65947 UON65521:UON65947 UYJ65521:UYJ65947 VIF65521:VIF65947 VSB65521:VSB65947 WBX65521:WBX65947 WLT65521:WLT65947 WVP65521:WVP65947 JD131057:JD131483 SZ131057:SZ131483 ACV131057:ACV131483 AMR131057:AMR131483 AWN131057:AWN131483 BGJ131057:BGJ131483 BQF131057:BQF131483 CAB131057:CAB131483 CJX131057:CJX131483 CTT131057:CTT131483 DDP131057:DDP131483 DNL131057:DNL131483 DXH131057:DXH131483 EHD131057:EHD131483 EQZ131057:EQZ131483 FAV131057:FAV131483 FKR131057:FKR131483 FUN131057:FUN131483 GEJ131057:GEJ131483 GOF131057:GOF131483 GYB131057:GYB131483 HHX131057:HHX131483 HRT131057:HRT131483 IBP131057:IBP131483 ILL131057:ILL131483 IVH131057:IVH131483 JFD131057:JFD131483 JOZ131057:JOZ131483 JYV131057:JYV131483 KIR131057:KIR131483 KSN131057:KSN131483 LCJ131057:LCJ131483 LMF131057:LMF131483 LWB131057:LWB131483 MFX131057:MFX131483 MPT131057:MPT131483 MZP131057:MZP131483 NJL131057:NJL131483 NTH131057:NTH131483 ODD131057:ODD131483 OMZ131057:OMZ131483 OWV131057:OWV131483 PGR131057:PGR131483 PQN131057:PQN131483 QAJ131057:QAJ131483 QKF131057:QKF131483 QUB131057:QUB131483 RDX131057:RDX131483 RNT131057:RNT131483 RXP131057:RXP131483 SHL131057:SHL131483 SRH131057:SRH131483 TBD131057:TBD131483 TKZ131057:TKZ131483 TUV131057:TUV131483 UER131057:UER131483 UON131057:UON131483 UYJ131057:UYJ131483 VIF131057:VIF131483 VSB131057:VSB131483 WBX131057:WBX131483 WLT131057:WLT131483 WVP131057:WVP131483 JD196593:JD197019 SZ196593:SZ197019 ACV196593:ACV197019 AMR196593:AMR197019 AWN196593:AWN197019 BGJ196593:BGJ197019 BQF196593:BQF197019 CAB196593:CAB197019 CJX196593:CJX197019 CTT196593:CTT197019 DDP196593:DDP197019 DNL196593:DNL197019 DXH196593:DXH197019 EHD196593:EHD197019 EQZ196593:EQZ197019 FAV196593:FAV197019 FKR196593:FKR197019 FUN196593:FUN197019 GEJ196593:GEJ197019 GOF196593:GOF197019 GYB196593:GYB197019 HHX196593:HHX197019 HRT196593:HRT197019 IBP196593:IBP197019 ILL196593:ILL197019 IVH196593:IVH197019 JFD196593:JFD197019 JOZ196593:JOZ197019 JYV196593:JYV197019 KIR196593:KIR197019 KSN196593:KSN197019 LCJ196593:LCJ197019 LMF196593:LMF197019 LWB196593:LWB197019 MFX196593:MFX197019 MPT196593:MPT197019 MZP196593:MZP197019 NJL196593:NJL197019 NTH196593:NTH197019 ODD196593:ODD197019 OMZ196593:OMZ197019 OWV196593:OWV197019 PGR196593:PGR197019 PQN196593:PQN197019 QAJ196593:QAJ197019 QKF196593:QKF197019 QUB196593:QUB197019 RDX196593:RDX197019 RNT196593:RNT197019 RXP196593:RXP197019 SHL196593:SHL197019 SRH196593:SRH197019 TBD196593:TBD197019 TKZ196593:TKZ197019 TUV196593:TUV197019 UER196593:UER197019 UON196593:UON197019 UYJ196593:UYJ197019 VIF196593:VIF197019 VSB196593:VSB197019 WBX196593:WBX197019 WLT196593:WLT197019 WVP196593:WVP197019 JD262129:JD262555 SZ262129:SZ262555 ACV262129:ACV262555 AMR262129:AMR262555 AWN262129:AWN262555 BGJ262129:BGJ262555 BQF262129:BQF262555 CAB262129:CAB262555 CJX262129:CJX262555 CTT262129:CTT262555 DDP262129:DDP262555 DNL262129:DNL262555 DXH262129:DXH262555 EHD262129:EHD262555 EQZ262129:EQZ262555 FAV262129:FAV262555 FKR262129:FKR262555 FUN262129:FUN262555 GEJ262129:GEJ262555 GOF262129:GOF262555 GYB262129:GYB262555 HHX262129:HHX262555 HRT262129:HRT262555 IBP262129:IBP262555 ILL262129:ILL262555 IVH262129:IVH262555 JFD262129:JFD262555 JOZ262129:JOZ262555 JYV262129:JYV262555 KIR262129:KIR262555 KSN262129:KSN262555 LCJ262129:LCJ262555 LMF262129:LMF262555 LWB262129:LWB262555 MFX262129:MFX262555 MPT262129:MPT262555 MZP262129:MZP262555 NJL262129:NJL262555 NTH262129:NTH262555 ODD262129:ODD262555 OMZ262129:OMZ262555 OWV262129:OWV262555 PGR262129:PGR262555 PQN262129:PQN262555 QAJ262129:QAJ262555 QKF262129:QKF262555 QUB262129:QUB262555 RDX262129:RDX262555 RNT262129:RNT262555 RXP262129:RXP262555 SHL262129:SHL262555 SRH262129:SRH262555 TBD262129:TBD262555 TKZ262129:TKZ262555 TUV262129:TUV262555 UER262129:UER262555 UON262129:UON262555 UYJ262129:UYJ262555 VIF262129:VIF262555 VSB262129:VSB262555 WBX262129:WBX262555 WLT262129:WLT262555 WVP262129:WVP262555 JD327665:JD328091 SZ327665:SZ328091 ACV327665:ACV328091 AMR327665:AMR328091 AWN327665:AWN328091 BGJ327665:BGJ328091 BQF327665:BQF328091 CAB327665:CAB328091 CJX327665:CJX328091 CTT327665:CTT328091 DDP327665:DDP328091 DNL327665:DNL328091 DXH327665:DXH328091 EHD327665:EHD328091 EQZ327665:EQZ328091 FAV327665:FAV328091 FKR327665:FKR328091 FUN327665:FUN328091 GEJ327665:GEJ328091 GOF327665:GOF328091 GYB327665:GYB328091 HHX327665:HHX328091 HRT327665:HRT328091 IBP327665:IBP328091 ILL327665:ILL328091 IVH327665:IVH328091 JFD327665:JFD328091 JOZ327665:JOZ328091 JYV327665:JYV328091 KIR327665:KIR328091 KSN327665:KSN328091 LCJ327665:LCJ328091 LMF327665:LMF328091 LWB327665:LWB328091 MFX327665:MFX328091 MPT327665:MPT328091 MZP327665:MZP328091 NJL327665:NJL328091 NTH327665:NTH328091 ODD327665:ODD328091 OMZ327665:OMZ328091 OWV327665:OWV328091 PGR327665:PGR328091 PQN327665:PQN328091 QAJ327665:QAJ328091 QKF327665:QKF328091 QUB327665:QUB328091 RDX327665:RDX328091 RNT327665:RNT328091 RXP327665:RXP328091 SHL327665:SHL328091 SRH327665:SRH328091 TBD327665:TBD328091 TKZ327665:TKZ328091 TUV327665:TUV328091 UER327665:UER328091 UON327665:UON328091 UYJ327665:UYJ328091 VIF327665:VIF328091 VSB327665:VSB328091 WBX327665:WBX328091 WLT327665:WLT328091 WVP327665:WVP328091 JD393201:JD393627 SZ393201:SZ393627 ACV393201:ACV393627 AMR393201:AMR393627 AWN393201:AWN393627 BGJ393201:BGJ393627 BQF393201:BQF393627 CAB393201:CAB393627 CJX393201:CJX393627 CTT393201:CTT393627 DDP393201:DDP393627 DNL393201:DNL393627 DXH393201:DXH393627 EHD393201:EHD393627 EQZ393201:EQZ393627 FAV393201:FAV393627 FKR393201:FKR393627 FUN393201:FUN393627 GEJ393201:GEJ393627 GOF393201:GOF393627 GYB393201:GYB393627 HHX393201:HHX393627 HRT393201:HRT393627 IBP393201:IBP393627 ILL393201:ILL393627 IVH393201:IVH393627 JFD393201:JFD393627 JOZ393201:JOZ393627 JYV393201:JYV393627 KIR393201:KIR393627 KSN393201:KSN393627 LCJ393201:LCJ393627 LMF393201:LMF393627 LWB393201:LWB393627 MFX393201:MFX393627 MPT393201:MPT393627 MZP393201:MZP393627 NJL393201:NJL393627 NTH393201:NTH393627 ODD393201:ODD393627 OMZ393201:OMZ393627 OWV393201:OWV393627 PGR393201:PGR393627 PQN393201:PQN393627 QAJ393201:QAJ393627 QKF393201:QKF393627 QUB393201:QUB393627 RDX393201:RDX393627 RNT393201:RNT393627 RXP393201:RXP393627 SHL393201:SHL393627 SRH393201:SRH393627 TBD393201:TBD393627 TKZ393201:TKZ393627 TUV393201:TUV393627 UER393201:UER393627 UON393201:UON393627 UYJ393201:UYJ393627 VIF393201:VIF393627 VSB393201:VSB393627 WBX393201:WBX393627 WLT393201:WLT393627 WVP393201:WVP393627 JD458737:JD459163 SZ458737:SZ459163 ACV458737:ACV459163 AMR458737:AMR459163 AWN458737:AWN459163 BGJ458737:BGJ459163 BQF458737:BQF459163 CAB458737:CAB459163 CJX458737:CJX459163 CTT458737:CTT459163 DDP458737:DDP459163 DNL458737:DNL459163 DXH458737:DXH459163 EHD458737:EHD459163 EQZ458737:EQZ459163 FAV458737:FAV459163 FKR458737:FKR459163 FUN458737:FUN459163 GEJ458737:GEJ459163 GOF458737:GOF459163 GYB458737:GYB459163 HHX458737:HHX459163 HRT458737:HRT459163 IBP458737:IBP459163 ILL458737:ILL459163 IVH458737:IVH459163 JFD458737:JFD459163 JOZ458737:JOZ459163 JYV458737:JYV459163 KIR458737:KIR459163 KSN458737:KSN459163 LCJ458737:LCJ459163 LMF458737:LMF459163 LWB458737:LWB459163 MFX458737:MFX459163 MPT458737:MPT459163 MZP458737:MZP459163 NJL458737:NJL459163 NTH458737:NTH459163 ODD458737:ODD459163 OMZ458737:OMZ459163 OWV458737:OWV459163 PGR458737:PGR459163 PQN458737:PQN459163 QAJ458737:QAJ459163 QKF458737:QKF459163 QUB458737:QUB459163 RDX458737:RDX459163 RNT458737:RNT459163 RXP458737:RXP459163 SHL458737:SHL459163 SRH458737:SRH459163 TBD458737:TBD459163 TKZ458737:TKZ459163 TUV458737:TUV459163 UER458737:UER459163 UON458737:UON459163 UYJ458737:UYJ459163 VIF458737:VIF459163 VSB458737:VSB459163 WBX458737:WBX459163 WLT458737:WLT459163 WVP458737:WVP459163 JD524273:JD524699 SZ524273:SZ524699 ACV524273:ACV524699 AMR524273:AMR524699 AWN524273:AWN524699 BGJ524273:BGJ524699 BQF524273:BQF524699 CAB524273:CAB524699 CJX524273:CJX524699 CTT524273:CTT524699 DDP524273:DDP524699 DNL524273:DNL524699 DXH524273:DXH524699 EHD524273:EHD524699 EQZ524273:EQZ524699 FAV524273:FAV524699 FKR524273:FKR524699 FUN524273:FUN524699 GEJ524273:GEJ524699 GOF524273:GOF524699 GYB524273:GYB524699 HHX524273:HHX524699 HRT524273:HRT524699 IBP524273:IBP524699 ILL524273:ILL524699 IVH524273:IVH524699 JFD524273:JFD524699 JOZ524273:JOZ524699 JYV524273:JYV524699 KIR524273:KIR524699 KSN524273:KSN524699 LCJ524273:LCJ524699 LMF524273:LMF524699 LWB524273:LWB524699 MFX524273:MFX524699 MPT524273:MPT524699 MZP524273:MZP524699 NJL524273:NJL524699 NTH524273:NTH524699 ODD524273:ODD524699 OMZ524273:OMZ524699 OWV524273:OWV524699 PGR524273:PGR524699 PQN524273:PQN524699 QAJ524273:QAJ524699 QKF524273:QKF524699 QUB524273:QUB524699 RDX524273:RDX524699 RNT524273:RNT524699 RXP524273:RXP524699 SHL524273:SHL524699 SRH524273:SRH524699 TBD524273:TBD524699 TKZ524273:TKZ524699 TUV524273:TUV524699 UER524273:UER524699 UON524273:UON524699 UYJ524273:UYJ524699 VIF524273:VIF524699 VSB524273:VSB524699 WBX524273:WBX524699 WLT524273:WLT524699 WVP524273:WVP524699 JD589809:JD590235 SZ589809:SZ590235 ACV589809:ACV590235 AMR589809:AMR590235 AWN589809:AWN590235 BGJ589809:BGJ590235 BQF589809:BQF590235 CAB589809:CAB590235 CJX589809:CJX590235 CTT589809:CTT590235 DDP589809:DDP590235 DNL589809:DNL590235 DXH589809:DXH590235 EHD589809:EHD590235 EQZ589809:EQZ590235 FAV589809:FAV590235 FKR589809:FKR590235 FUN589809:FUN590235 GEJ589809:GEJ590235 GOF589809:GOF590235 GYB589809:GYB590235 HHX589809:HHX590235 HRT589809:HRT590235 IBP589809:IBP590235 ILL589809:ILL590235 IVH589809:IVH590235 JFD589809:JFD590235 JOZ589809:JOZ590235 JYV589809:JYV590235 KIR589809:KIR590235 KSN589809:KSN590235 LCJ589809:LCJ590235 LMF589809:LMF590235 LWB589809:LWB590235 MFX589809:MFX590235 MPT589809:MPT590235 MZP589809:MZP590235 NJL589809:NJL590235 NTH589809:NTH590235 ODD589809:ODD590235 OMZ589809:OMZ590235 OWV589809:OWV590235 PGR589809:PGR590235 PQN589809:PQN590235 QAJ589809:QAJ590235 QKF589809:QKF590235 QUB589809:QUB590235 RDX589809:RDX590235 RNT589809:RNT590235 RXP589809:RXP590235 SHL589809:SHL590235 SRH589809:SRH590235 TBD589809:TBD590235 TKZ589809:TKZ590235 TUV589809:TUV590235 UER589809:UER590235 UON589809:UON590235 UYJ589809:UYJ590235 VIF589809:VIF590235 VSB589809:VSB590235 WBX589809:WBX590235 WLT589809:WLT590235 WVP589809:WVP590235 JD655345:JD655771 SZ655345:SZ655771 ACV655345:ACV655771 AMR655345:AMR655771 AWN655345:AWN655771 BGJ655345:BGJ655771 BQF655345:BQF655771 CAB655345:CAB655771 CJX655345:CJX655771 CTT655345:CTT655771 DDP655345:DDP655771 DNL655345:DNL655771 DXH655345:DXH655771 EHD655345:EHD655771 EQZ655345:EQZ655771 FAV655345:FAV655771 FKR655345:FKR655771 FUN655345:FUN655771 GEJ655345:GEJ655771 GOF655345:GOF655771 GYB655345:GYB655771 HHX655345:HHX655771 HRT655345:HRT655771 IBP655345:IBP655771 ILL655345:ILL655771 IVH655345:IVH655771 JFD655345:JFD655771 JOZ655345:JOZ655771 JYV655345:JYV655771 KIR655345:KIR655771 KSN655345:KSN655771 LCJ655345:LCJ655771 LMF655345:LMF655771 LWB655345:LWB655771 MFX655345:MFX655771 MPT655345:MPT655771 MZP655345:MZP655771 NJL655345:NJL655771 NTH655345:NTH655771 ODD655345:ODD655771 OMZ655345:OMZ655771 OWV655345:OWV655771 PGR655345:PGR655771 PQN655345:PQN655771 QAJ655345:QAJ655771 QKF655345:QKF655771 QUB655345:QUB655771 RDX655345:RDX655771 RNT655345:RNT655771 RXP655345:RXP655771 SHL655345:SHL655771 SRH655345:SRH655771 TBD655345:TBD655771 TKZ655345:TKZ655771 TUV655345:TUV655771 UER655345:UER655771 UON655345:UON655771 UYJ655345:UYJ655771 VIF655345:VIF655771 VSB655345:VSB655771 WBX655345:WBX655771 WLT655345:WLT655771 WVP655345:WVP655771 JD720881:JD721307 SZ720881:SZ721307 ACV720881:ACV721307 AMR720881:AMR721307 AWN720881:AWN721307 BGJ720881:BGJ721307 BQF720881:BQF721307 CAB720881:CAB721307 CJX720881:CJX721307 CTT720881:CTT721307 DDP720881:DDP721307 DNL720881:DNL721307 DXH720881:DXH721307 EHD720881:EHD721307 EQZ720881:EQZ721307 FAV720881:FAV721307 FKR720881:FKR721307 FUN720881:FUN721307 GEJ720881:GEJ721307 GOF720881:GOF721307 GYB720881:GYB721307 HHX720881:HHX721307 HRT720881:HRT721307 IBP720881:IBP721307 ILL720881:ILL721307 IVH720881:IVH721307 JFD720881:JFD721307 JOZ720881:JOZ721307 JYV720881:JYV721307 KIR720881:KIR721307 KSN720881:KSN721307 LCJ720881:LCJ721307 LMF720881:LMF721307 LWB720881:LWB721307 MFX720881:MFX721307 MPT720881:MPT721307 MZP720881:MZP721307 NJL720881:NJL721307 NTH720881:NTH721307 ODD720881:ODD721307 OMZ720881:OMZ721307 OWV720881:OWV721307 PGR720881:PGR721307 PQN720881:PQN721307 QAJ720881:QAJ721307 QKF720881:QKF721307 QUB720881:QUB721307 RDX720881:RDX721307 RNT720881:RNT721307 RXP720881:RXP721307 SHL720881:SHL721307 SRH720881:SRH721307 TBD720881:TBD721307 TKZ720881:TKZ721307 TUV720881:TUV721307 UER720881:UER721307 UON720881:UON721307 UYJ720881:UYJ721307 VIF720881:VIF721307 VSB720881:VSB721307 WBX720881:WBX721307 WLT720881:WLT721307 WVP720881:WVP721307 JD786417:JD786843 SZ786417:SZ786843 ACV786417:ACV786843 AMR786417:AMR786843 AWN786417:AWN786843 BGJ786417:BGJ786843 BQF786417:BQF786843 CAB786417:CAB786843 CJX786417:CJX786843 CTT786417:CTT786843 DDP786417:DDP786843 DNL786417:DNL786843 DXH786417:DXH786843 EHD786417:EHD786843 EQZ786417:EQZ786843 FAV786417:FAV786843 FKR786417:FKR786843 FUN786417:FUN786843 GEJ786417:GEJ786843 GOF786417:GOF786843 GYB786417:GYB786843 HHX786417:HHX786843 HRT786417:HRT786843 IBP786417:IBP786843 ILL786417:ILL786843 IVH786417:IVH786843 JFD786417:JFD786843 JOZ786417:JOZ786843 JYV786417:JYV786843 KIR786417:KIR786843 KSN786417:KSN786843 LCJ786417:LCJ786843 LMF786417:LMF786843 LWB786417:LWB786843 MFX786417:MFX786843 MPT786417:MPT786843 MZP786417:MZP786843 NJL786417:NJL786843 NTH786417:NTH786843 ODD786417:ODD786843 OMZ786417:OMZ786843 OWV786417:OWV786843 PGR786417:PGR786843 PQN786417:PQN786843 QAJ786417:QAJ786843 QKF786417:QKF786843 QUB786417:QUB786843 RDX786417:RDX786843 RNT786417:RNT786843 RXP786417:RXP786843 SHL786417:SHL786843 SRH786417:SRH786843 TBD786417:TBD786843 TKZ786417:TKZ786843 TUV786417:TUV786843 UER786417:UER786843 UON786417:UON786843 UYJ786417:UYJ786843 VIF786417:VIF786843 VSB786417:VSB786843 WBX786417:WBX786843 WLT786417:WLT786843 WVP786417:WVP786843 JD851953:JD852379 SZ851953:SZ852379 ACV851953:ACV852379 AMR851953:AMR852379 AWN851953:AWN852379 BGJ851953:BGJ852379 BQF851953:BQF852379 CAB851953:CAB852379 CJX851953:CJX852379 CTT851953:CTT852379 DDP851953:DDP852379 DNL851953:DNL852379 DXH851953:DXH852379 EHD851953:EHD852379 EQZ851953:EQZ852379 FAV851953:FAV852379 FKR851953:FKR852379 FUN851953:FUN852379 GEJ851953:GEJ852379 GOF851953:GOF852379 GYB851953:GYB852379 HHX851953:HHX852379 HRT851953:HRT852379 IBP851953:IBP852379 ILL851953:ILL852379 IVH851953:IVH852379 JFD851953:JFD852379 JOZ851953:JOZ852379 JYV851953:JYV852379 KIR851953:KIR852379 KSN851953:KSN852379 LCJ851953:LCJ852379 LMF851953:LMF852379 LWB851953:LWB852379 MFX851953:MFX852379 MPT851953:MPT852379 MZP851953:MZP852379 NJL851953:NJL852379 NTH851953:NTH852379 ODD851953:ODD852379 OMZ851953:OMZ852379 OWV851953:OWV852379 PGR851953:PGR852379 PQN851953:PQN852379 QAJ851953:QAJ852379 QKF851953:QKF852379 QUB851953:QUB852379 RDX851953:RDX852379 RNT851953:RNT852379 RXP851953:RXP852379 SHL851953:SHL852379 SRH851953:SRH852379 TBD851953:TBD852379 TKZ851953:TKZ852379 TUV851953:TUV852379 UER851953:UER852379 UON851953:UON852379 UYJ851953:UYJ852379 VIF851953:VIF852379 VSB851953:VSB852379 WBX851953:WBX852379 WLT851953:WLT852379 WVP851953:WVP852379 JD917489:JD917915 SZ917489:SZ917915 ACV917489:ACV917915 AMR917489:AMR917915 AWN917489:AWN917915 BGJ917489:BGJ917915 BQF917489:BQF917915 CAB917489:CAB917915 CJX917489:CJX917915 CTT917489:CTT917915 DDP917489:DDP917915 DNL917489:DNL917915 DXH917489:DXH917915 EHD917489:EHD917915 EQZ917489:EQZ917915 FAV917489:FAV917915 FKR917489:FKR917915 FUN917489:FUN917915 GEJ917489:GEJ917915 GOF917489:GOF917915 GYB917489:GYB917915 HHX917489:HHX917915 HRT917489:HRT917915 IBP917489:IBP917915 ILL917489:ILL917915 IVH917489:IVH917915 JFD917489:JFD917915 JOZ917489:JOZ917915 JYV917489:JYV917915 KIR917489:KIR917915 KSN917489:KSN917915 LCJ917489:LCJ917915 LMF917489:LMF917915 LWB917489:LWB917915 MFX917489:MFX917915 MPT917489:MPT917915 MZP917489:MZP917915 NJL917489:NJL917915 NTH917489:NTH917915 ODD917489:ODD917915 OMZ917489:OMZ917915 OWV917489:OWV917915 PGR917489:PGR917915 PQN917489:PQN917915 QAJ917489:QAJ917915 QKF917489:QKF917915 QUB917489:QUB917915 RDX917489:RDX917915 RNT917489:RNT917915 RXP917489:RXP917915 SHL917489:SHL917915 SRH917489:SRH917915 TBD917489:TBD917915 TKZ917489:TKZ917915 TUV917489:TUV917915 UER917489:UER917915 UON917489:UON917915 UYJ917489:UYJ917915 VIF917489:VIF917915 VSB917489:VSB917915 WBX917489:WBX917915 WLT917489:WLT917915 WVP917489:WVP917915 JD983025:JD983451 SZ983025:SZ983451 ACV983025:ACV983451 AMR983025:AMR983451 AWN983025:AWN983451 BGJ983025:BGJ983451 BQF983025:BQF983451 CAB983025:CAB983451 CJX983025:CJX983451 CTT983025:CTT983451 DDP983025:DDP983451 DNL983025:DNL983451 DXH983025:DXH983451 EHD983025:EHD983451 EQZ983025:EQZ983451 FAV983025:FAV983451 FKR983025:FKR983451 FUN983025:FUN983451 GEJ983025:GEJ983451 GOF983025:GOF983451 GYB983025:GYB983451 HHX983025:HHX983451 HRT983025:HRT983451 IBP983025:IBP983451 ILL983025:ILL983451 IVH983025:IVH983451 JFD983025:JFD983451 JOZ983025:JOZ983451 JYV983025:JYV983451 KIR983025:KIR983451 KSN983025:KSN983451 LCJ983025:LCJ983451 LMF983025:LMF983451 LWB983025:LWB983451 MFX983025:MFX983451 MPT983025:MPT983451 MZP983025:MZP983451 NJL983025:NJL983451 NTH983025:NTH983451 ODD983025:ODD983451 OMZ983025:OMZ983451 OWV983025:OWV983451 PGR983025:PGR983451 PQN983025:PQN983451 QAJ983025:QAJ983451 QKF983025:QKF983451 QUB983025:QUB983451 RDX983025:RDX983451 RNT983025:RNT983451 RXP983025:RXP983451 SHL983025:SHL983451 SRH983025:SRH983451 TBD983025:TBD983451 TKZ983025:TKZ983451 TUV983025:TUV983451 UER983025:UER983451 UON983025:UON983451 UYJ983025:UYJ983451 VIF983025:VIF983451 VSB983025:VSB983451 WBX983025:WBX983451 WLT983025:WLT983451 WVP983025:WVP983451 JI65521:JI65947 TE65521:TE65947 ADA65521:ADA65947 AMW65521:AMW65947 AWS65521:AWS65947 BGO65521:BGO65947 BQK65521:BQK65947 CAG65521:CAG65947 CKC65521:CKC65947 CTY65521:CTY65947 DDU65521:DDU65947 DNQ65521:DNQ65947 DXM65521:DXM65947 EHI65521:EHI65947 ERE65521:ERE65947 FBA65521:FBA65947 FKW65521:FKW65947 FUS65521:FUS65947 GEO65521:GEO65947 GOK65521:GOK65947 GYG65521:GYG65947 HIC65521:HIC65947 HRY65521:HRY65947 IBU65521:IBU65947 ILQ65521:ILQ65947 IVM65521:IVM65947 JFI65521:JFI65947 JPE65521:JPE65947 JZA65521:JZA65947 KIW65521:KIW65947 KSS65521:KSS65947 LCO65521:LCO65947 LMK65521:LMK65947 LWG65521:LWG65947 MGC65521:MGC65947 MPY65521:MPY65947 MZU65521:MZU65947 NJQ65521:NJQ65947 NTM65521:NTM65947 ODI65521:ODI65947 ONE65521:ONE65947 OXA65521:OXA65947 PGW65521:PGW65947 PQS65521:PQS65947 QAO65521:QAO65947 QKK65521:QKK65947 QUG65521:QUG65947 REC65521:REC65947 RNY65521:RNY65947 RXU65521:RXU65947 SHQ65521:SHQ65947 SRM65521:SRM65947 TBI65521:TBI65947 TLE65521:TLE65947 TVA65521:TVA65947 UEW65521:UEW65947 UOS65521:UOS65947 UYO65521:UYO65947 VIK65521:VIK65947 VSG65521:VSG65947 WCC65521:WCC65947 WLY65521:WLY65947 WVU65521:WVU65947 JI131057:JI131483 TE131057:TE131483 ADA131057:ADA131483 AMW131057:AMW131483 AWS131057:AWS131483 BGO131057:BGO131483 BQK131057:BQK131483 CAG131057:CAG131483 CKC131057:CKC131483 CTY131057:CTY131483 DDU131057:DDU131483 DNQ131057:DNQ131483 DXM131057:DXM131483 EHI131057:EHI131483 ERE131057:ERE131483 FBA131057:FBA131483 FKW131057:FKW131483 FUS131057:FUS131483 GEO131057:GEO131483 GOK131057:GOK131483 GYG131057:GYG131483 HIC131057:HIC131483 HRY131057:HRY131483 IBU131057:IBU131483 ILQ131057:ILQ131483 IVM131057:IVM131483 JFI131057:JFI131483 JPE131057:JPE131483 JZA131057:JZA131483 KIW131057:KIW131483 KSS131057:KSS131483 LCO131057:LCO131483 LMK131057:LMK131483 LWG131057:LWG131483 MGC131057:MGC131483 MPY131057:MPY131483 MZU131057:MZU131483 NJQ131057:NJQ131483 NTM131057:NTM131483 ODI131057:ODI131483 ONE131057:ONE131483 OXA131057:OXA131483 PGW131057:PGW131483 PQS131057:PQS131483 QAO131057:QAO131483 QKK131057:QKK131483 QUG131057:QUG131483 REC131057:REC131483 RNY131057:RNY131483 RXU131057:RXU131483 SHQ131057:SHQ131483 SRM131057:SRM131483 TBI131057:TBI131483 TLE131057:TLE131483 TVA131057:TVA131483 UEW131057:UEW131483 UOS131057:UOS131483 UYO131057:UYO131483 VIK131057:VIK131483 VSG131057:VSG131483 WCC131057:WCC131483 WLY131057:WLY131483 WVU131057:WVU131483 JI196593:JI197019 TE196593:TE197019 ADA196593:ADA197019 AMW196593:AMW197019 AWS196593:AWS197019 BGO196593:BGO197019 BQK196593:BQK197019 CAG196593:CAG197019 CKC196593:CKC197019 CTY196593:CTY197019 DDU196593:DDU197019 DNQ196593:DNQ197019 DXM196593:DXM197019 EHI196593:EHI197019 ERE196593:ERE197019 FBA196593:FBA197019 FKW196593:FKW197019 FUS196593:FUS197019 GEO196593:GEO197019 GOK196593:GOK197019 GYG196593:GYG197019 HIC196593:HIC197019 HRY196593:HRY197019 IBU196593:IBU197019 ILQ196593:ILQ197019 IVM196593:IVM197019 JFI196593:JFI197019 JPE196593:JPE197019 JZA196593:JZA197019 KIW196593:KIW197019 KSS196593:KSS197019 LCO196593:LCO197019 LMK196593:LMK197019 LWG196593:LWG197019 MGC196593:MGC197019 MPY196593:MPY197019 MZU196593:MZU197019 NJQ196593:NJQ197019 NTM196593:NTM197019 ODI196593:ODI197019 ONE196593:ONE197019 OXA196593:OXA197019 PGW196593:PGW197019 PQS196593:PQS197019 QAO196593:QAO197019 QKK196593:QKK197019 QUG196593:QUG197019 REC196593:REC197019 RNY196593:RNY197019 RXU196593:RXU197019 SHQ196593:SHQ197019 SRM196593:SRM197019 TBI196593:TBI197019 TLE196593:TLE197019 TVA196593:TVA197019 UEW196593:UEW197019 UOS196593:UOS197019 UYO196593:UYO197019 VIK196593:VIK197019 VSG196593:VSG197019 WCC196593:WCC197019 WLY196593:WLY197019 WVU196593:WVU197019 JI262129:JI262555 TE262129:TE262555 ADA262129:ADA262555 AMW262129:AMW262555 AWS262129:AWS262555 BGO262129:BGO262555 BQK262129:BQK262555 CAG262129:CAG262555 CKC262129:CKC262555 CTY262129:CTY262555 DDU262129:DDU262555 DNQ262129:DNQ262555 DXM262129:DXM262555 EHI262129:EHI262555 ERE262129:ERE262555 FBA262129:FBA262555 FKW262129:FKW262555 FUS262129:FUS262555 GEO262129:GEO262555 GOK262129:GOK262555 GYG262129:GYG262555 HIC262129:HIC262555 HRY262129:HRY262555 IBU262129:IBU262555 ILQ262129:ILQ262555 IVM262129:IVM262555 JFI262129:JFI262555 JPE262129:JPE262555 JZA262129:JZA262555 KIW262129:KIW262555 KSS262129:KSS262555 LCO262129:LCO262555 LMK262129:LMK262555 LWG262129:LWG262555 MGC262129:MGC262555 MPY262129:MPY262555 MZU262129:MZU262555 NJQ262129:NJQ262555 NTM262129:NTM262555 ODI262129:ODI262555 ONE262129:ONE262555 OXA262129:OXA262555 PGW262129:PGW262555 PQS262129:PQS262555 QAO262129:QAO262555 QKK262129:QKK262555 QUG262129:QUG262555 REC262129:REC262555 RNY262129:RNY262555 RXU262129:RXU262555 SHQ262129:SHQ262555 SRM262129:SRM262555 TBI262129:TBI262555 TLE262129:TLE262555 TVA262129:TVA262555 UEW262129:UEW262555 UOS262129:UOS262555 UYO262129:UYO262555 VIK262129:VIK262555 VSG262129:VSG262555 WCC262129:WCC262555 WLY262129:WLY262555 WVU262129:WVU262555 JI327665:JI328091 TE327665:TE328091 ADA327665:ADA328091 AMW327665:AMW328091 AWS327665:AWS328091 BGO327665:BGO328091 BQK327665:BQK328091 CAG327665:CAG328091 CKC327665:CKC328091 CTY327665:CTY328091 DDU327665:DDU328091 DNQ327665:DNQ328091 DXM327665:DXM328091 EHI327665:EHI328091 ERE327665:ERE328091 FBA327665:FBA328091 FKW327665:FKW328091 FUS327665:FUS328091 GEO327665:GEO328091 GOK327665:GOK328091 GYG327665:GYG328091 HIC327665:HIC328091 HRY327665:HRY328091 IBU327665:IBU328091 ILQ327665:ILQ328091 IVM327665:IVM328091 JFI327665:JFI328091 JPE327665:JPE328091 JZA327665:JZA328091 KIW327665:KIW328091 KSS327665:KSS328091 LCO327665:LCO328091 LMK327665:LMK328091 LWG327665:LWG328091 MGC327665:MGC328091 MPY327665:MPY328091 MZU327665:MZU328091 NJQ327665:NJQ328091 NTM327665:NTM328091 ODI327665:ODI328091 ONE327665:ONE328091 OXA327665:OXA328091 PGW327665:PGW328091 PQS327665:PQS328091 QAO327665:QAO328091 QKK327665:QKK328091 QUG327665:QUG328091 REC327665:REC328091 RNY327665:RNY328091 RXU327665:RXU328091 SHQ327665:SHQ328091 SRM327665:SRM328091 TBI327665:TBI328091 TLE327665:TLE328091 TVA327665:TVA328091 UEW327665:UEW328091 UOS327665:UOS328091 UYO327665:UYO328091 VIK327665:VIK328091 VSG327665:VSG328091 WCC327665:WCC328091 WLY327665:WLY328091 WVU327665:WVU328091 JI393201:JI393627 TE393201:TE393627 ADA393201:ADA393627 AMW393201:AMW393627 AWS393201:AWS393627 BGO393201:BGO393627 BQK393201:BQK393627 CAG393201:CAG393627 CKC393201:CKC393627 CTY393201:CTY393627 DDU393201:DDU393627 DNQ393201:DNQ393627 DXM393201:DXM393627 EHI393201:EHI393627 ERE393201:ERE393627 FBA393201:FBA393627 FKW393201:FKW393627 FUS393201:FUS393627 GEO393201:GEO393627 GOK393201:GOK393627 GYG393201:GYG393627 HIC393201:HIC393627 HRY393201:HRY393627 IBU393201:IBU393627 ILQ393201:ILQ393627 IVM393201:IVM393627 JFI393201:JFI393627 JPE393201:JPE393627 JZA393201:JZA393627 KIW393201:KIW393627 KSS393201:KSS393627 LCO393201:LCO393627 LMK393201:LMK393627 LWG393201:LWG393627 MGC393201:MGC393627 MPY393201:MPY393627 MZU393201:MZU393627 NJQ393201:NJQ393627 NTM393201:NTM393627 ODI393201:ODI393627 ONE393201:ONE393627 OXA393201:OXA393627 PGW393201:PGW393627 PQS393201:PQS393627 QAO393201:QAO393627 QKK393201:QKK393627 QUG393201:QUG393627 REC393201:REC393627 RNY393201:RNY393627 RXU393201:RXU393627 SHQ393201:SHQ393627 SRM393201:SRM393627 TBI393201:TBI393627 TLE393201:TLE393627 TVA393201:TVA393627 UEW393201:UEW393627 UOS393201:UOS393627 UYO393201:UYO393627 VIK393201:VIK393627 VSG393201:VSG393627 WCC393201:WCC393627 WLY393201:WLY393627 WVU393201:WVU393627 JI458737:JI459163 TE458737:TE459163 ADA458737:ADA459163 AMW458737:AMW459163 AWS458737:AWS459163 BGO458737:BGO459163 BQK458737:BQK459163 CAG458737:CAG459163 CKC458737:CKC459163 CTY458737:CTY459163 DDU458737:DDU459163 DNQ458737:DNQ459163 DXM458737:DXM459163 EHI458737:EHI459163 ERE458737:ERE459163 FBA458737:FBA459163 FKW458737:FKW459163 FUS458737:FUS459163 GEO458737:GEO459163 GOK458737:GOK459163 GYG458737:GYG459163 HIC458737:HIC459163 HRY458737:HRY459163 IBU458737:IBU459163 ILQ458737:ILQ459163 IVM458737:IVM459163 JFI458737:JFI459163 JPE458737:JPE459163 JZA458737:JZA459163 KIW458737:KIW459163 KSS458737:KSS459163 LCO458737:LCO459163 LMK458737:LMK459163 LWG458737:LWG459163 MGC458737:MGC459163 MPY458737:MPY459163 MZU458737:MZU459163 NJQ458737:NJQ459163 NTM458737:NTM459163 ODI458737:ODI459163 ONE458737:ONE459163 OXA458737:OXA459163 PGW458737:PGW459163 PQS458737:PQS459163 QAO458737:QAO459163 QKK458737:QKK459163 QUG458737:QUG459163 REC458737:REC459163 RNY458737:RNY459163 RXU458737:RXU459163 SHQ458737:SHQ459163 SRM458737:SRM459163 TBI458737:TBI459163 TLE458737:TLE459163 TVA458737:TVA459163 UEW458737:UEW459163 UOS458737:UOS459163 UYO458737:UYO459163 VIK458737:VIK459163 VSG458737:VSG459163 WCC458737:WCC459163 WLY458737:WLY459163 WVU458737:WVU459163 JI524273:JI524699 TE524273:TE524699 ADA524273:ADA524699 AMW524273:AMW524699 AWS524273:AWS524699 BGO524273:BGO524699 BQK524273:BQK524699 CAG524273:CAG524699 CKC524273:CKC524699 CTY524273:CTY524699 DDU524273:DDU524699 DNQ524273:DNQ524699 DXM524273:DXM524699 EHI524273:EHI524699 ERE524273:ERE524699 FBA524273:FBA524699 FKW524273:FKW524699 FUS524273:FUS524699 GEO524273:GEO524699 GOK524273:GOK524699 GYG524273:GYG524699 HIC524273:HIC524699 HRY524273:HRY524699 IBU524273:IBU524699 ILQ524273:ILQ524699 IVM524273:IVM524699 JFI524273:JFI524699 JPE524273:JPE524699 JZA524273:JZA524699 KIW524273:KIW524699 KSS524273:KSS524699 LCO524273:LCO524699 LMK524273:LMK524699 LWG524273:LWG524699 MGC524273:MGC524699 MPY524273:MPY524699 MZU524273:MZU524699 NJQ524273:NJQ524699 NTM524273:NTM524699 ODI524273:ODI524699 ONE524273:ONE524699 OXA524273:OXA524699 PGW524273:PGW524699 PQS524273:PQS524699 QAO524273:QAO524699 QKK524273:QKK524699 QUG524273:QUG524699 REC524273:REC524699 RNY524273:RNY524699 RXU524273:RXU524699 SHQ524273:SHQ524699 SRM524273:SRM524699 TBI524273:TBI524699 TLE524273:TLE524699 TVA524273:TVA524699 UEW524273:UEW524699 UOS524273:UOS524699 UYO524273:UYO524699 VIK524273:VIK524699 VSG524273:VSG524699 WCC524273:WCC524699 WLY524273:WLY524699 WVU524273:WVU524699 JI589809:JI590235 TE589809:TE590235 ADA589809:ADA590235 AMW589809:AMW590235 AWS589809:AWS590235 BGO589809:BGO590235 BQK589809:BQK590235 CAG589809:CAG590235 CKC589809:CKC590235 CTY589809:CTY590235 DDU589809:DDU590235 DNQ589809:DNQ590235 DXM589809:DXM590235 EHI589809:EHI590235 ERE589809:ERE590235 FBA589809:FBA590235 FKW589809:FKW590235 FUS589809:FUS590235 GEO589809:GEO590235 GOK589809:GOK590235 GYG589809:GYG590235 HIC589809:HIC590235 HRY589809:HRY590235 IBU589809:IBU590235 ILQ589809:ILQ590235 IVM589809:IVM590235 JFI589809:JFI590235 JPE589809:JPE590235 JZA589809:JZA590235 KIW589809:KIW590235 KSS589809:KSS590235 LCO589809:LCO590235 LMK589809:LMK590235 LWG589809:LWG590235 MGC589809:MGC590235 MPY589809:MPY590235 MZU589809:MZU590235 NJQ589809:NJQ590235 NTM589809:NTM590235 ODI589809:ODI590235 ONE589809:ONE590235 OXA589809:OXA590235 PGW589809:PGW590235 PQS589809:PQS590235 QAO589809:QAO590235 QKK589809:QKK590235 QUG589809:QUG590235 REC589809:REC590235 RNY589809:RNY590235 RXU589809:RXU590235 SHQ589809:SHQ590235 SRM589809:SRM590235 TBI589809:TBI590235 TLE589809:TLE590235 TVA589809:TVA590235 UEW589809:UEW590235 UOS589809:UOS590235 UYO589809:UYO590235 VIK589809:VIK590235 VSG589809:VSG590235 WCC589809:WCC590235 WLY589809:WLY590235 WVU589809:WVU590235 JI655345:JI655771 TE655345:TE655771 ADA655345:ADA655771 AMW655345:AMW655771 AWS655345:AWS655771 BGO655345:BGO655771 BQK655345:BQK655771 CAG655345:CAG655771 CKC655345:CKC655771 CTY655345:CTY655771 DDU655345:DDU655771 DNQ655345:DNQ655771 DXM655345:DXM655771 EHI655345:EHI655771 ERE655345:ERE655771 FBA655345:FBA655771 FKW655345:FKW655771 FUS655345:FUS655771 GEO655345:GEO655771 GOK655345:GOK655771 GYG655345:GYG655771 HIC655345:HIC655771 HRY655345:HRY655771 IBU655345:IBU655771 ILQ655345:ILQ655771 IVM655345:IVM655771 JFI655345:JFI655771 JPE655345:JPE655771 JZA655345:JZA655771 KIW655345:KIW655771 KSS655345:KSS655771 LCO655345:LCO655771 LMK655345:LMK655771 LWG655345:LWG655771 MGC655345:MGC655771 MPY655345:MPY655771 MZU655345:MZU655771 NJQ655345:NJQ655771 NTM655345:NTM655771 ODI655345:ODI655771 ONE655345:ONE655771 OXA655345:OXA655771 PGW655345:PGW655771 PQS655345:PQS655771 QAO655345:QAO655771 QKK655345:QKK655771 QUG655345:QUG655771 REC655345:REC655771 RNY655345:RNY655771 RXU655345:RXU655771 SHQ655345:SHQ655771 SRM655345:SRM655771 TBI655345:TBI655771 TLE655345:TLE655771 TVA655345:TVA655771 UEW655345:UEW655771 UOS655345:UOS655771 UYO655345:UYO655771 VIK655345:VIK655771 VSG655345:VSG655771 WCC655345:WCC655771 WLY655345:WLY655771 WVU655345:WVU655771 JI720881:JI721307 TE720881:TE721307 ADA720881:ADA721307 AMW720881:AMW721307 AWS720881:AWS721307 BGO720881:BGO721307 BQK720881:BQK721307 CAG720881:CAG721307 CKC720881:CKC721307 CTY720881:CTY721307 DDU720881:DDU721307 DNQ720881:DNQ721307 DXM720881:DXM721307 EHI720881:EHI721307 ERE720881:ERE721307 FBA720881:FBA721307 FKW720881:FKW721307 FUS720881:FUS721307 GEO720881:GEO721307 GOK720881:GOK721307 GYG720881:GYG721307 HIC720881:HIC721307 HRY720881:HRY721307 IBU720881:IBU721307 ILQ720881:ILQ721307 IVM720881:IVM721307 JFI720881:JFI721307 JPE720881:JPE721307 JZA720881:JZA721307 KIW720881:KIW721307 KSS720881:KSS721307 LCO720881:LCO721307 LMK720881:LMK721307 LWG720881:LWG721307 MGC720881:MGC721307 MPY720881:MPY721307 MZU720881:MZU721307 NJQ720881:NJQ721307 NTM720881:NTM721307 ODI720881:ODI721307 ONE720881:ONE721307 OXA720881:OXA721307 PGW720881:PGW721307 PQS720881:PQS721307 QAO720881:QAO721307 QKK720881:QKK721307 QUG720881:QUG721307 REC720881:REC721307 RNY720881:RNY721307 RXU720881:RXU721307 SHQ720881:SHQ721307 SRM720881:SRM721307 TBI720881:TBI721307 TLE720881:TLE721307 TVA720881:TVA721307 UEW720881:UEW721307 UOS720881:UOS721307 UYO720881:UYO721307 VIK720881:VIK721307 VSG720881:VSG721307 WCC720881:WCC721307 WLY720881:WLY721307 WVU720881:WVU721307 JI786417:JI786843 TE786417:TE786843 ADA786417:ADA786843 AMW786417:AMW786843 AWS786417:AWS786843 BGO786417:BGO786843 BQK786417:BQK786843 CAG786417:CAG786843 CKC786417:CKC786843 CTY786417:CTY786843 DDU786417:DDU786843 DNQ786417:DNQ786843 DXM786417:DXM786843 EHI786417:EHI786843 ERE786417:ERE786843 FBA786417:FBA786843 FKW786417:FKW786843 FUS786417:FUS786843 GEO786417:GEO786843 GOK786417:GOK786843 GYG786417:GYG786843 HIC786417:HIC786843 HRY786417:HRY786843 IBU786417:IBU786843 ILQ786417:ILQ786843 IVM786417:IVM786843 JFI786417:JFI786843 JPE786417:JPE786843 JZA786417:JZA786843 KIW786417:KIW786843 KSS786417:KSS786843 LCO786417:LCO786843 LMK786417:LMK786843 LWG786417:LWG786843 MGC786417:MGC786843 MPY786417:MPY786843 MZU786417:MZU786843 NJQ786417:NJQ786843 NTM786417:NTM786843 ODI786417:ODI786843 ONE786417:ONE786843 OXA786417:OXA786843 PGW786417:PGW786843 PQS786417:PQS786843 QAO786417:QAO786843 QKK786417:QKK786843 QUG786417:QUG786843 REC786417:REC786843 RNY786417:RNY786843 RXU786417:RXU786843 SHQ786417:SHQ786843 SRM786417:SRM786843 TBI786417:TBI786843 TLE786417:TLE786843 TVA786417:TVA786843 UEW786417:UEW786843 UOS786417:UOS786843 UYO786417:UYO786843 VIK786417:VIK786843 VSG786417:VSG786843 WCC786417:WCC786843 WLY786417:WLY786843 WVU786417:WVU786843 JI851953:JI852379 TE851953:TE852379 ADA851953:ADA852379 AMW851953:AMW852379 AWS851953:AWS852379 BGO851953:BGO852379 BQK851953:BQK852379 CAG851953:CAG852379 CKC851953:CKC852379 CTY851953:CTY852379 DDU851953:DDU852379 DNQ851953:DNQ852379 DXM851953:DXM852379 EHI851953:EHI852379 ERE851953:ERE852379 FBA851953:FBA852379 FKW851953:FKW852379 FUS851953:FUS852379 GEO851953:GEO852379 GOK851953:GOK852379 GYG851953:GYG852379 HIC851953:HIC852379 HRY851953:HRY852379 IBU851953:IBU852379 ILQ851953:ILQ852379 IVM851953:IVM852379 JFI851953:JFI852379 JPE851953:JPE852379 JZA851953:JZA852379 KIW851953:KIW852379 KSS851953:KSS852379 LCO851953:LCO852379 LMK851953:LMK852379 LWG851953:LWG852379 MGC851953:MGC852379 MPY851953:MPY852379 MZU851953:MZU852379 NJQ851953:NJQ852379 NTM851953:NTM852379 ODI851953:ODI852379 ONE851953:ONE852379 OXA851953:OXA852379 PGW851953:PGW852379 PQS851953:PQS852379 QAO851953:QAO852379 QKK851953:QKK852379 QUG851953:QUG852379 REC851953:REC852379 RNY851953:RNY852379 RXU851953:RXU852379 SHQ851953:SHQ852379 SRM851953:SRM852379 TBI851953:TBI852379 TLE851953:TLE852379 TVA851953:TVA852379 UEW851953:UEW852379 UOS851953:UOS852379 UYO851953:UYO852379 VIK851953:VIK852379 VSG851953:VSG852379 WCC851953:WCC852379 WLY851953:WLY852379 WVU851953:WVU852379 JI917489:JI917915 TE917489:TE917915 ADA917489:ADA917915 AMW917489:AMW917915 AWS917489:AWS917915 BGO917489:BGO917915 BQK917489:BQK917915 CAG917489:CAG917915 CKC917489:CKC917915 CTY917489:CTY917915 DDU917489:DDU917915 DNQ917489:DNQ917915 DXM917489:DXM917915 EHI917489:EHI917915 ERE917489:ERE917915 FBA917489:FBA917915 FKW917489:FKW917915 FUS917489:FUS917915 GEO917489:GEO917915 GOK917489:GOK917915 GYG917489:GYG917915 HIC917489:HIC917915 HRY917489:HRY917915 IBU917489:IBU917915 ILQ917489:ILQ917915 IVM917489:IVM917915 JFI917489:JFI917915 JPE917489:JPE917915 JZA917489:JZA917915 KIW917489:KIW917915 KSS917489:KSS917915 LCO917489:LCO917915 LMK917489:LMK917915 LWG917489:LWG917915 MGC917489:MGC917915 MPY917489:MPY917915 MZU917489:MZU917915 NJQ917489:NJQ917915 NTM917489:NTM917915 ODI917489:ODI917915 ONE917489:ONE917915 OXA917489:OXA917915 PGW917489:PGW917915 PQS917489:PQS917915 QAO917489:QAO917915 QKK917489:QKK917915 QUG917489:QUG917915 REC917489:REC917915 RNY917489:RNY917915 RXU917489:RXU917915 SHQ917489:SHQ917915 SRM917489:SRM917915 TBI917489:TBI917915 TLE917489:TLE917915 TVA917489:TVA917915 UEW917489:UEW917915 UOS917489:UOS917915 UYO917489:UYO917915 VIK917489:VIK917915 VSG917489:VSG917915 WCC917489:WCC917915 WLY917489:WLY917915 WVU917489:WVU917915 JI983025:JI983451 TE983025:TE983451 ADA983025:ADA983451 AMW983025:AMW983451 AWS983025:AWS983451 BGO983025:BGO983451 BQK983025:BQK983451 CAG983025:CAG983451 CKC983025:CKC983451 CTY983025:CTY983451 DDU983025:DDU983451 DNQ983025:DNQ983451 DXM983025:DXM983451 EHI983025:EHI983451 ERE983025:ERE983451 FBA983025:FBA983451 FKW983025:FKW983451 FUS983025:FUS983451 GEO983025:GEO983451 GOK983025:GOK983451 GYG983025:GYG983451 HIC983025:HIC983451 HRY983025:HRY983451 IBU983025:IBU983451 ILQ983025:ILQ983451 IVM983025:IVM983451 JFI983025:JFI983451 JPE983025:JPE983451 JZA983025:JZA983451 KIW983025:KIW983451 KSS983025:KSS983451 LCO983025:LCO983451 LMK983025:LMK983451 LWG983025:LWG983451 MGC983025:MGC983451 MPY983025:MPY983451 MZU983025:MZU983451 NJQ983025:NJQ983451 NTM983025:NTM983451 ODI983025:ODI983451 ONE983025:ONE983451 OXA983025:OXA983451 PGW983025:PGW983451 PQS983025:PQS983451 QAO983025:QAO983451 QKK983025:QKK983451 QUG983025:QUG983451 REC983025:REC983451 RNY983025:RNY983451 RXU983025:RXU983451 SHQ983025:SHQ983451 SRM983025:SRM983451 TBI983025:TBI983451 TLE983025:TLE983451 TVA983025:TVA983451 UEW983025:UEW983451 UOS983025:UOS983451 UYO983025:UYO983451 VIK983025:VIK983451 VSG983025:VSG983451 WCC983025:WCC983451 WLY983025:WLY983451 WVU983025:WVU983451 JS65521:JS65947 TO65521:TO65947 ADK65521:ADK65947 ANG65521:ANG65947 AXC65521:AXC65947 BGY65521:BGY65947 BQU65521:BQU65947 CAQ65521:CAQ65947 CKM65521:CKM65947 CUI65521:CUI65947 DEE65521:DEE65947 DOA65521:DOA65947 DXW65521:DXW65947 EHS65521:EHS65947 ERO65521:ERO65947 FBK65521:FBK65947 FLG65521:FLG65947 FVC65521:FVC65947 GEY65521:GEY65947 GOU65521:GOU65947 GYQ65521:GYQ65947 HIM65521:HIM65947 HSI65521:HSI65947 ICE65521:ICE65947 IMA65521:IMA65947 IVW65521:IVW65947 JFS65521:JFS65947 JPO65521:JPO65947 JZK65521:JZK65947 KJG65521:KJG65947 KTC65521:KTC65947 LCY65521:LCY65947 LMU65521:LMU65947 LWQ65521:LWQ65947 MGM65521:MGM65947 MQI65521:MQI65947 NAE65521:NAE65947 NKA65521:NKA65947 NTW65521:NTW65947 ODS65521:ODS65947 ONO65521:ONO65947 OXK65521:OXK65947 PHG65521:PHG65947 PRC65521:PRC65947 QAY65521:QAY65947 QKU65521:QKU65947 QUQ65521:QUQ65947 REM65521:REM65947 ROI65521:ROI65947 RYE65521:RYE65947 SIA65521:SIA65947 SRW65521:SRW65947 TBS65521:TBS65947 TLO65521:TLO65947 TVK65521:TVK65947 UFG65521:UFG65947 UPC65521:UPC65947 UYY65521:UYY65947 VIU65521:VIU65947 VSQ65521:VSQ65947 WCM65521:WCM65947 WMI65521:WMI65947 WWE65521:WWE65947 JS131057:JS131483 TO131057:TO131483 ADK131057:ADK131483 ANG131057:ANG131483 AXC131057:AXC131483 BGY131057:BGY131483 BQU131057:BQU131483 CAQ131057:CAQ131483 CKM131057:CKM131483 CUI131057:CUI131483 DEE131057:DEE131483 DOA131057:DOA131483 DXW131057:DXW131483 EHS131057:EHS131483 ERO131057:ERO131483 FBK131057:FBK131483 FLG131057:FLG131483 FVC131057:FVC131483 GEY131057:GEY131483 GOU131057:GOU131483 GYQ131057:GYQ131483 HIM131057:HIM131483 HSI131057:HSI131483 ICE131057:ICE131483 IMA131057:IMA131483 IVW131057:IVW131483 JFS131057:JFS131483 JPO131057:JPO131483 JZK131057:JZK131483 KJG131057:KJG131483 KTC131057:KTC131483 LCY131057:LCY131483 LMU131057:LMU131483 LWQ131057:LWQ131483 MGM131057:MGM131483 MQI131057:MQI131483 NAE131057:NAE131483 NKA131057:NKA131483 NTW131057:NTW131483 ODS131057:ODS131483 ONO131057:ONO131483 OXK131057:OXK131483 PHG131057:PHG131483 PRC131057:PRC131483 QAY131057:QAY131483 QKU131057:QKU131483 QUQ131057:QUQ131483 REM131057:REM131483 ROI131057:ROI131483 RYE131057:RYE131483 SIA131057:SIA131483 SRW131057:SRW131483 TBS131057:TBS131483 TLO131057:TLO131483 TVK131057:TVK131483 UFG131057:UFG131483 UPC131057:UPC131483 UYY131057:UYY131483 VIU131057:VIU131483 VSQ131057:VSQ131483 WCM131057:WCM131483 WMI131057:WMI131483 WWE131057:WWE131483 JS196593:JS197019 TO196593:TO197019 ADK196593:ADK197019 ANG196593:ANG197019 AXC196593:AXC197019 BGY196593:BGY197019 BQU196593:BQU197019 CAQ196593:CAQ197019 CKM196593:CKM197019 CUI196593:CUI197019 DEE196593:DEE197019 DOA196593:DOA197019 DXW196593:DXW197019 EHS196593:EHS197019 ERO196593:ERO197019 FBK196593:FBK197019 FLG196593:FLG197019 FVC196593:FVC197019 GEY196593:GEY197019 GOU196593:GOU197019 GYQ196593:GYQ197019 HIM196593:HIM197019 HSI196593:HSI197019 ICE196593:ICE197019 IMA196593:IMA197019 IVW196593:IVW197019 JFS196593:JFS197019 JPO196593:JPO197019 JZK196593:JZK197019 KJG196593:KJG197019 KTC196593:KTC197019 LCY196593:LCY197019 LMU196593:LMU197019 LWQ196593:LWQ197019 MGM196593:MGM197019 MQI196593:MQI197019 NAE196593:NAE197019 NKA196593:NKA197019 NTW196593:NTW197019 ODS196593:ODS197019 ONO196593:ONO197019 OXK196593:OXK197019 PHG196593:PHG197019 PRC196593:PRC197019 QAY196593:QAY197019 QKU196593:QKU197019 QUQ196593:QUQ197019 REM196593:REM197019 ROI196593:ROI197019 RYE196593:RYE197019 SIA196593:SIA197019 SRW196593:SRW197019 TBS196593:TBS197019 TLO196593:TLO197019 TVK196593:TVK197019 UFG196593:UFG197019 UPC196593:UPC197019 UYY196593:UYY197019 VIU196593:VIU197019 VSQ196593:VSQ197019 WCM196593:WCM197019 WMI196593:WMI197019 WWE196593:WWE197019 JS262129:JS262555 TO262129:TO262555 ADK262129:ADK262555 ANG262129:ANG262555 AXC262129:AXC262555 BGY262129:BGY262555 BQU262129:BQU262555 CAQ262129:CAQ262555 CKM262129:CKM262555 CUI262129:CUI262555 DEE262129:DEE262555 DOA262129:DOA262555 DXW262129:DXW262555 EHS262129:EHS262555 ERO262129:ERO262555 FBK262129:FBK262555 FLG262129:FLG262555 FVC262129:FVC262555 GEY262129:GEY262555 GOU262129:GOU262555 GYQ262129:GYQ262555 HIM262129:HIM262555 HSI262129:HSI262555 ICE262129:ICE262555 IMA262129:IMA262555 IVW262129:IVW262555 JFS262129:JFS262555 JPO262129:JPO262555 JZK262129:JZK262555 KJG262129:KJG262555 KTC262129:KTC262555 LCY262129:LCY262555 LMU262129:LMU262555 LWQ262129:LWQ262555 MGM262129:MGM262555 MQI262129:MQI262555 NAE262129:NAE262555 NKA262129:NKA262555 NTW262129:NTW262555 ODS262129:ODS262555 ONO262129:ONO262555 OXK262129:OXK262555 PHG262129:PHG262555 PRC262129:PRC262555 QAY262129:QAY262555 QKU262129:QKU262555 QUQ262129:QUQ262555 REM262129:REM262555 ROI262129:ROI262555 RYE262129:RYE262555 SIA262129:SIA262555 SRW262129:SRW262555 TBS262129:TBS262555 TLO262129:TLO262555 TVK262129:TVK262555 UFG262129:UFG262555 UPC262129:UPC262555 UYY262129:UYY262555 VIU262129:VIU262555 VSQ262129:VSQ262555 WCM262129:WCM262555 WMI262129:WMI262555 WWE262129:WWE262555 JS327665:JS328091 TO327665:TO328091 ADK327665:ADK328091 ANG327665:ANG328091 AXC327665:AXC328091 BGY327665:BGY328091 BQU327665:BQU328091 CAQ327665:CAQ328091 CKM327665:CKM328091 CUI327665:CUI328091 DEE327665:DEE328091 DOA327665:DOA328091 DXW327665:DXW328091 EHS327665:EHS328091 ERO327665:ERO328091 FBK327665:FBK328091 FLG327665:FLG328091 FVC327665:FVC328091 GEY327665:GEY328091 GOU327665:GOU328091 GYQ327665:GYQ328091 HIM327665:HIM328091 HSI327665:HSI328091 ICE327665:ICE328091 IMA327665:IMA328091 IVW327665:IVW328091 JFS327665:JFS328091 JPO327665:JPO328091 JZK327665:JZK328091 KJG327665:KJG328091 KTC327665:KTC328091 LCY327665:LCY328091 LMU327665:LMU328091 LWQ327665:LWQ328091 MGM327665:MGM328091 MQI327665:MQI328091 NAE327665:NAE328091 NKA327665:NKA328091 NTW327665:NTW328091 ODS327665:ODS328091 ONO327665:ONO328091 OXK327665:OXK328091 PHG327665:PHG328091 PRC327665:PRC328091 QAY327665:QAY328091 QKU327665:QKU328091 QUQ327665:QUQ328091 REM327665:REM328091 ROI327665:ROI328091 RYE327665:RYE328091 SIA327665:SIA328091 SRW327665:SRW328091 TBS327665:TBS328091 TLO327665:TLO328091 TVK327665:TVK328091 UFG327665:UFG328091 UPC327665:UPC328091 UYY327665:UYY328091 VIU327665:VIU328091 VSQ327665:VSQ328091 WCM327665:WCM328091 WMI327665:WMI328091 WWE327665:WWE328091 JS393201:JS393627 TO393201:TO393627 ADK393201:ADK393627 ANG393201:ANG393627 AXC393201:AXC393627 BGY393201:BGY393627 BQU393201:BQU393627 CAQ393201:CAQ393627 CKM393201:CKM393627 CUI393201:CUI393627 DEE393201:DEE393627 DOA393201:DOA393627 DXW393201:DXW393627 EHS393201:EHS393627 ERO393201:ERO393627 FBK393201:FBK393627 FLG393201:FLG393627 FVC393201:FVC393627 GEY393201:GEY393627 GOU393201:GOU393627 GYQ393201:GYQ393627 HIM393201:HIM393627 HSI393201:HSI393627 ICE393201:ICE393627 IMA393201:IMA393627 IVW393201:IVW393627 JFS393201:JFS393627 JPO393201:JPO393627 JZK393201:JZK393627 KJG393201:KJG393627 KTC393201:KTC393627 LCY393201:LCY393627 LMU393201:LMU393627 LWQ393201:LWQ393627 MGM393201:MGM393627 MQI393201:MQI393627 NAE393201:NAE393627 NKA393201:NKA393627 NTW393201:NTW393627 ODS393201:ODS393627 ONO393201:ONO393627 OXK393201:OXK393627 PHG393201:PHG393627 PRC393201:PRC393627 QAY393201:QAY393627 QKU393201:QKU393627 QUQ393201:QUQ393627 REM393201:REM393627 ROI393201:ROI393627 RYE393201:RYE393627 SIA393201:SIA393627 SRW393201:SRW393627 TBS393201:TBS393627 TLO393201:TLO393627 TVK393201:TVK393627 UFG393201:UFG393627 UPC393201:UPC393627 UYY393201:UYY393627 VIU393201:VIU393627 VSQ393201:VSQ393627 WCM393201:WCM393627 WMI393201:WMI393627 WWE393201:WWE393627 JS458737:JS459163 TO458737:TO459163 ADK458737:ADK459163 ANG458737:ANG459163 AXC458737:AXC459163 BGY458737:BGY459163 BQU458737:BQU459163 CAQ458737:CAQ459163 CKM458737:CKM459163 CUI458737:CUI459163 DEE458737:DEE459163 DOA458737:DOA459163 DXW458737:DXW459163 EHS458737:EHS459163 ERO458737:ERO459163 FBK458737:FBK459163 FLG458737:FLG459163 FVC458737:FVC459163 GEY458737:GEY459163 GOU458737:GOU459163 GYQ458737:GYQ459163 HIM458737:HIM459163 HSI458737:HSI459163 ICE458737:ICE459163 IMA458737:IMA459163 IVW458737:IVW459163 JFS458737:JFS459163 JPO458737:JPO459163 JZK458737:JZK459163 KJG458737:KJG459163 KTC458737:KTC459163 LCY458737:LCY459163 LMU458737:LMU459163 LWQ458737:LWQ459163 MGM458737:MGM459163 MQI458737:MQI459163 NAE458737:NAE459163 NKA458737:NKA459163 NTW458737:NTW459163 ODS458737:ODS459163 ONO458737:ONO459163 OXK458737:OXK459163 PHG458737:PHG459163 PRC458737:PRC459163 QAY458737:QAY459163 QKU458737:QKU459163 QUQ458737:QUQ459163 REM458737:REM459163 ROI458737:ROI459163 RYE458737:RYE459163 SIA458737:SIA459163 SRW458737:SRW459163 TBS458737:TBS459163 TLO458737:TLO459163 TVK458737:TVK459163 UFG458737:UFG459163 UPC458737:UPC459163 UYY458737:UYY459163 VIU458737:VIU459163 VSQ458737:VSQ459163 WCM458737:WCM459163 WMI458737:WMI459163 WWE458737:WWE459163 JS524273:JS524699 TO524273:TO524699 ADK524273:ADK524699 ANG524273:ANG524699 AXC524273:AXC524699 BGY524273:BGY524699 BQU524273:BQU524699 CAQ524273:CAQ524699 CKM524273:CKM524699 CUI524273:CUI524699 DEE524273:DEE524699 DOA524273:DOA524699 DXW524273:DXW524699 EHS524273:EHS524699 ERO524273:ERO524699 FBK524273:FBK524699 FLG524273:FLG524699 FVC524273:FVC524699 GEY524273:GEY524699 GOU524273:GOU524699 GYQ524273:GYQ524699 HIM524273:HIM524699 HSI524273:HSI524699 ICE524273:ICE524699 IMA524273:IMA524699 IVW524273:IVW524699 JFS524273:JFS524699 JPO524273:JPO524699 JZK524273:JZK524699 KJG524273:KJG524699 KTC524273:KTC524699 LCY524273:LCY524699 LMU524273:LMU524699 LWQ524273:LWQ524699 MGM524273:MGM524699 MQI524273:MQI524699 NAE524273:NAE524699 NKA524273:NKA524699 NTW524273:NTW524699 ODS524273:ODS524699 ONO524273:ONO524699 OXK524273:OXK524699 PHG524273:PHG524699 PRC524273:PRC524699 QAY524273:QAY524699 QKU524273:QKU524699 QUQ524273:QUQ524699 REM524273:REM524699 ROI524273:ROI524699 RYE524273:RYE524699 SIA524273:SIA524699 SRW524273:SRW524699 TBS524273:TBS524699 TLO524273:TLO524699 TVK524273:TVK524699 UFG524273:UFG524699 UPC524273:UPC524699 UYY524273:UYY524699 VIU524273:VIU524699 VSQ524273:VSQ524699 WCM524273:WCM524699 WMI524273:WMI524699 WWE524273:WWE524699 JS589809:JS590235 TO589809:TO590235 ADK589809:ADK590235 ANG589809:ANG590235 AXC589809:AXC590235 BGY589809:BGY590235 BQU589809:BQU590235 CAQ589809:CAQ590235 CKM589809:CKM590235 CUI589809:CUI590235 DEE589809:DEE590235 DOA589809:DOA590235 DXW589809:DXW590235 EHS589809:EHS590235 ERO589809:ERO590235 FBK589809:FBK590235 FLG589809:FLG590235 FVC589809:FVC590235 GEY589809:GEY590235 GOU589809:GOU590235 GYQ589809:GYQ590235 HIM589809:HIM590235 HSI589809:HSI590235 ICE589809:ICE590235 IMA589809:IMA590235 IVW589809:IVW590235 JFS589809:JFS590235 JPO589809:JPO590235 JZK589809:JZK590235 KJG589809:KJG590235 KTC589809:KTC590235 LCY589809:LCY590235 LMU589809:LMU590235 LWQ589809:LWQ590235 MGM589809:MGM590235 MQI589809:MQI590235 NAE589809:NAE590235 NKA589809:NKA590235 NTW589809:NTW590235 ODS589809:ODS590235 ONO589809:ONO590235 OXK589809:OXK590235 PHG589809:PHG590235 PRC589809:PRC590235 QAY589809:QAY590235 QKU589809:QKU590235 QUQ589809:QUQ590235 REM589809:REM590235 ROI589809:ROI590235 RYE589809:RYE590235 SIA589809:SIA590235 SRW589809:SRW590235 TBS589809:TBS590235 TLO589809:TLO590235 TVK589809:TVK590235 UFG589809:UFG590235 UPC589809:UPC590235 UYY589809:UYY590235 VIU589809:VIU590235 VSQ589809:VSQ590235 WCM589809:WCM590235 WMI589809:WMI590235 WWE589809:WWE590235 JS655345:JS655771 TO655345:TO655771 ADK655345:ADK655771 ANG655345:ANG655771 AXC655345:AXC655771 BGY655345:BGY655771 BQU655345:BQU655771 CAQ655345:CAQ655771 CKM655345:CKM655771 CUI655345:CUI655771 DEE655345:DEE655771 DOA655345:DOA655771 DXW655345:DXW655771 EHS655345:EHS655771 ERO655345:ERO655771 FBK655345:FBK655771 FLG655345:FLG655771 FVC655345:FVC655771 GEY655345:GEY655771 GOU655345:GOU655771 GYQ655345:GYQ655771 HIM655345:HIM655771 HSI655345:HSI655771 ICE655345:ICE655771 IMA655345:IMA655771 IVW655345:IVW655771 JFS655345:JFS655771 JPO655345:JPO655771 JZK655345:JZK655771 KJG655345:KJG655771 KTC655345:KTC655771 LCY655345:LCY655771 LMU655345:LMU655771 LWQ655345:LWQ655771 MGM655345:MGM655771 MQI655345:MQI655771 NAE655345:NAE655771 NKA655345:NKA655771 NTW655345:NTW655771 ODS655345:ODS655771 ONO655345:ONO655771 OXK655345:OXK655771 PHG655345:PHG655771 PRC655345:PRC655771 QAY655345:QAY655771 QKU655345:QKU655771 QUQ655345:QUQ655771 REM655345:REM655771 ROI655345:ROI655771 RYE655345:RYE655771 SIA655345:SIA655771 SRW655345:SRW655771 TBS655345:TBS655771 TLO655345:TLO655771 TVK655345:TVK655771 UFG655345:UFG655771 UPC655345:UPC655771 UYY655345:UYY655771 VIU655345:VIU655771 VSQ655345:VSQ655771 WCM655345:WCM655771 WMI655345:WMI655771 WWE655345:WWE655771 JS720881:JS721307 TO720881:TO721307 ADK720881:ADK721307 ANG720881:ANG721307 AXC720881:AXC721307 BGY720881:BGY721307 BQU720881:BQU721307 CAQ720881:CAQ721307 CKM720881:CKM721307 CUI720881:CUI721307 DEE720881:DEE721307 DOA720881:DOA721307 DXW720881:DXW721307 EHS720881:EHS721307 ERO720881:ERO721307 FBK720881:FBK721307 FLG720881:FLG721307 FVC720881:FVC721307 GEY720881:GEY721307 GOU720881:GOU721307 GYQ720881:GYQ721307 HIM720881:HIM721307 HSI720881:HSI721307 ICE720881:ICE721307 IMA720881:IMA721307 IVW720881:IVW721307 JFS720881:JFS721307 JPO720881:JPO721307 JZK720881:JZK721307 KJG720881:KJG721307 KTC720881:KTC721307 LCY720881:LCY721307 LMU720881:LMU721307 LWQ720881:LWQ721307 MGM720881:MGM721307 MQI720881:MQI721307 NAE720881:NAE721307 NKA720881:NKA721307 NTW720881:NTW721307 ODS720881:ODS721307 ONO720881:ONO721307 OXK720881:OXK721307 PHG720881:PHG721307 PRC720881:PRC721307 QAY720881:QAY721307 QKU720881:QKU721307 QUQ720881:QUQ721307 REM720881:REM721307 ROI720881:ROI721307 RYE720881:RYE721307 SIA720881:SIA721307 SRW720881:SRW721307 TBS720881:TBS721307 TLO720881:TLO721307 TVK720881:TVK721307 UFG720881:UFG721307 UPC720881:UPC721307 UYY720881:UYY721307 VIU720881:VIU721307 VSQ720881:VSQ721307 WCM720881:WCM721307 WMI720881:WMI721307 WWE720881:WWE721307 JS786417:JS786843 TO786417:TO786843 ADK786417:ADK786843 ANG786417:ANG786843 AXC786417:AXC786843 BGY786417:BGY786843 BQU786417:BQU786843 CAQ786417:CAQ786843 CKM786417:CKM786843 CUI786417:CUI786843 DEE786417:DEE786843 DOA786417:DOA786843 DXW786417:DXW786843 EHS786417:EHS786843 ERO786417:ERO786843 FBK786417:FBK786843 FLG786417:FLG786843 FVC786417:FVC786843 GEY786417:GEY786843 GOU786417:GOU786843 GYQ786417:GYQ786843 HIM786417:HIM786843 HSI786417:HSI786843 ICE786417:ICE786843 IMA786417:IMA786843 IVW786417:IVW786843 JFS786417:JFS786843 JPO786417:JPO786843 JZK786417:JZK786843 KJG786417:KJG786843 KTC786417:KTC786843 LCY786417:LCY786843 LMU786417:LMU786843 LWQ786417:LWQ786843 MGM786417:MGM786843 MQI786417:MQI786843 NAE786417:NAE786843 NKA786417:NKA786843 NTW786417:NTW786843 ODS786417:ODS786843 ONO786417:ONO786843 OXK786417:OXK786843 PHG786417:PHG786843 PRC786417:PRC786843 QAY786417:QAY786843 QKU786417:QKU786843 QUQ786417:QUQ786843 REM786417:REM786843 ROI786417:ROI786843 RYE786417:RYE786843 SIA786417:SIA786843 SRW786417:SRW786843 TBS786417:TBS786843 TLO786417:TLO786843 TVK786417:TVK786843 UFG786417:UFG786843 UPC786417:UPC786843 UYY786417:UYY786843 VIU786417:VIU786843 VSQ786417:VSQ786843 WCM786417:WCM786843 WMI786417:WMI786843 WWE786417:WWE786843 JS851953:JS852379 TO851953:TO852379 ADK851953:ADK852379 ANG851953:ANG852379 AXC851953:AXC852379 BGY851953:BGY852379 BQU851953:BQU852379 CAQ851953:CAQ852379 CKM851953:CKM852379 CUI851953:CUI852379 DEE851953:DEE852379 DOA851953:DOA852379 DXW851953:DXW852379 EHS851953:EHS852379 ERO851953:ERO852379 FBK851953:FBK852379 FLG851953:FLG852379 FVC851953:FVC852379 GEY851953:GEY852379 GOU851953:GOU852379 GYQ851953:GYQ852379 HIM851953:HIM852379 HSI851953:HSI852379 ICE851953:ICE852379 IMA851953:IMA852379 IVW851953:IVW852379 JFS851953:JFS852379 JPO851953:JPO852379 JZK851953:JZK852379 KJG851953:KJG852379 KTC851953:KTC852379 LCY851953:LCY852379 LMU851953:LMU852379 LWQ851953:LWQ852379 MGM851953:MGM852379 MQI851953:MQI852379 NAE851953:NAE852379 NKA851953:NKA852379 NTW851953:NTW852379 ODS851953:ODS852379 ONO851953:ONO852379 OXK851953:OXK852379 PHG851953:PHG852379 PRC851953:PRC852379 QAY851953:QAY852379 QKU851953:QKU852379 QUQ851953:QUQ852379 REM851953:REM852379 ROI851953:ROI852379 RYE851953:RYE852379 SIA851953:SIA852379 SRW851953:SRW852379 TBS851953:TBS852379 TLO851953:TLO852379 TVK851953:TVK852379 UFG851953:UFG852379 UPC851953:UPC852379 UYY851953:UYY852379 VIU851953:VIU852379 VSQ851953:VSQ852379 WCM851953:WCM852379 WMI851953:WMI852379 WWE851953:WWE852379 JS917489:JS917915 TO917489:TO917915 ADK917489:ADK917915 ANG917489:ANG917915 AXC917489:AXC917915 BGY917489:BGY917915 BQU917489:BQU917915 CAQ917489:CAQ917915 CKM917489:CKM917915 CUI917489:CUI917915 DEE917489:DEE917915 DOA917489:DOA917915 DXW917489:DXW917915 EHS917489:EHS917915 ERO917489:ERO917915 FBK917489:FBK917915 FLG917489:FLG917915 FVC917489:FVC917915 GEY917489:GEY917915 GOU917489:GOU917915 GYQ917489:GYQ917915 HIM917489:HIM917915 HSI917489:HSI917915 ICE917489:ICE917915 IMA917489:IMA917915 IVW917489:IVW917915 JFS917489:JFS917915 JPO917489:JPO917915 JZK917489:JZK917915 KJG917489:KJG917915 KTC917489:KTC917915 LCY917489:LCY917915 LMU917489:LMU917915 LWQ917489:LWQ917915 MGM917489:MGM917915 MQI917489:MQI917915 NAE917489:NAE917915 NKA917489:NKA917915 NTW917489:NTW917915 ODS917489:ODS917915 ONO917489:ONO917915 OXK917489:OXK917915 PHG917489:PHG917915 PRC917489:PRC917915 QAY917489:QAY917915 QKU917489:QKU917915 QUQ917489:QUQ917915 REM917489:REM917915 ROI917489:ROI917915 RYE917489:RYE917915 SIA917489:SIA917915 SRW917489:SRW917915 TBS917489:TBS917915 TLO917489:TLO917915 TVK917489:TVK917915 UFG917489:UFG917915 UPC917489:UPC917915 UYY917489:UYY917915 VIU917489:VIU917915 VSQ917489:VSQ917915 WCM917489:WCM917915 WMI917489:WMI917915 WWE917489:WWE917915 JS983025:JS983451 TO983025:TO983451 ADK983025:ADK983451 ANG983025:ANG983451 AXC983025:AXC983451 BGY983025:BGY983451 BQU983025:BQU983451 CAQ983025:CAQ983451 CKM983025:CKM983451 CUI983025:CUI983451 DEE983025:DEE983451 DOA983025:DOA983451 DXW983025:DXW983451 EHS983025:EHS983451 ERO983025:ERO983451 FBK983025:FBK983451 FLG983025:FLG983451 FVC983025:FVC983451 GEY983025:GEY983451 GOU983025:GOU983451 GYQ983025:GYQ983451 HIM983025:HIM983451 HSI983025:HSI983451 ICE983025:ICE983451 IMA983025:IMA983451 IVW983025:IVW983451 JFS983025:JFS983451 JPO983025:JPO983451 JZK983025:JZK983451 KJG983025:KJG983451 KTC983025:KTC983451 LCY983025:LCY983451 LMU983025:LMU983451 LWQ983025:LWQ983451 MGM983025:MGM983451 MQI983025:MQI983451 NAE983025:NAE983451 NKA983025:NKA983451 NTW983025:NTW983451 ODS983025:ODS983451 ONO983025:ONO983451 OXK983025:OXK983451 PHG983025:PHG983451 PRC983025:PRC983451 QAY983025:QAY983451 QKU983025:QKU983451 QUQ983025:QUQ983451 REM983025:REM983451 ROI983025:ROI983451 RYE983025:RYE983451 SIA983025:SIA983451 SRW983025:SRW983451 TBS983025:TBS983451 TLO983025:TLO983451 TVK983025:TVK983451 UFG983025:UFG983451 UPC983025:UPC983451 UYY983025:UYY983451 VIU983025:VIU983451 VSQ983025:VSQ983451 WCM983025:WCM983451 WMI983025:WMI983451 WWE983025:WWE983451 WWE9:WWE435 WMI9:WMI435 WCM9:WCM435 VSQ9:VSQ435 VIU9:VIU435 UYY9:UYY435 UPC9:UPC435 UFG9:UFG435 TVK9:TVK435 TLO9:TLO435 TBS9:TBS435 SRW9:SRW435 SIA9:SIA435 RYE9:RYE435 ROI9:ROI435 REM9:REM435 QUQ9:QUQ435 QKU9:QKU435 QAY9:QAY435 PRC9:PRC435 PHG9:PHG435 OXK9:OXK435 ONO9:ONO435 ODS9:ODS435 NTW9:NTW435 NKA9:NKA435 NAE9:NAE435 MQI9:MQI435 MGM9:MGM435 LWQ9:LWQ435 LMU9:LMU435 LCY9:LCY435 KTC9:KTC435 KJG9:KJG435 JZK9:JZK435 JPO9:JPO435 JFS9:JFS435 IVW9:IVW435 IMA9:IMA435 ICE9:ICE435 HSI9:HSI435 HIM9:HIM435 GYQ9:GYQ435 GOU9:GOU435 GEY9:GEY435 FVC9:FVC435 FLG9:FLG435 FBK9:FBK435 ERO9:ERO435 EHS9:EHS435 DXW9:DXW435 DOA9:DOA435 DEE9:DEE435 CUI9:CUI435 CKM9:CKM435 CAQ9:CAQ435 BQU9:BQU435 BGY9:BGY435 AXC9:AXC435 ANG9:ANG435 ADK9:ADK435 TO9:TO435 JS9:JS435 WVU9:WVU435 WLY9:WLY435 WCC9:WCC435 VSG9:VSG435 VIK9:VIK435 UYO9:UYO435 UOS9:UOS435 UEW9:UEW435 TVA9:TVA435 TLE9:TLE435 TBI9:TBI435 SRM9:SRM435 SHQ9:SHQ435 RXU9:RXU435 RNY9:RNY435 REC9:REC435 QUG9:QUG435 QKK9:QKK435 QAO9:QAO435 PQS9:PQS435 PGW9:PGW435 OXA9:OXA435 ONE9:ONE435 ODI9:ODI435 NTM9:NTM435 NJQ9:NJQ435 MZU9:MZU435 MPY9:MPY435 MGC9:MGC435 LWG9:LWG435 LMK9:LMK435 LCO9:LCO435 KSS9:KSS435 KIW9:KIW435 JZA9:JZA435 JPE9:JPE435 JFI9:JFI435 IVM9:IVM435 ILQ9:ILQ435 IBU9:IBU435 HRY9:HRY435 HIC9:HIC435 GYG9:GYG435 GOK9:GOK435 GEO9:GEO435 FUS9:FUS435 FKW9:FKW435 FBA9:FBA435 ERE9:ERE435 EHI9:EHI435 DXM9:DXM435 DNQ9:DNQ435 DDU9:DDU435 CTY9:CTY435 CKC9:CKC435 CAG9:CAG435 BQK9:BQK435 BGO9:BGO435 AWS9:AWS435 AMW9:AMW435 ADA9:ADA435 TE9:TE435 JI9:JI435 WVP9:WVP435 WLT9:WLT435 WBX9:WBX435 VSB9:VSB435 VIF9:VIF435 UYJ9:UYJ435 UON9:UON435 UER9:UER435 TUV9:TUV435 TKZ9:TKZ435 TBD9:TBD435 SRH9:SRH435 SHL9:SHL435 RXP9:RXP435 RNT9:RNT435 RDX9:RDX435 QUB9:QUB435 QKF9:QKF435 QAJ9:QAJ435 PQN9:PQN435 PGR9:PGR435 OWV9:OWV435 OMZ9:OMZ435 ODD9:ODD435 NTH9:NTH435 NJL9:NJL435 MZP9:MZP435 MPT9:MPT435 MFX9:MFX435 LWB9:LWB435 LMF9:LMF435 LCJ9:LCJ435 KSN9:KSN435 KIR9:KIR435 JYV9:JYV435 JOZ9:JOZ435 JFD9:JFD435 IVH9:IVH435 ILL9:ILL435 IBP9:IBP435 HRT9:HRT435 HHX9:HHX435 GYB9:GYB435 GOF9:GOF435 GEJ9:GEJ435 FUN9:FUN435 FKR9:FKR435 FAV9:FAV435 EQZ9:EQZ435 EHD9:EHD435 DXH9:DXH435 DNL9:DNL435 DDP9:DDP435 CTT9:CTT435 CJX9:CJX435 CAB9:CAB435 BQF9:BQF435 BGJ9:BGJ435 AWN9:AWN435 AMR9:AMR435 ACV9:ACV435 SZ9:SZ435 JD9:JD435 WVK9:WVK435 WLO9:WLO435 WBS9:WBS435 VRW9:VRW435 VIA9:VIA435 UYE9:UYE435 UOI9:UOI435 UEM9:UEM435 TUQ9:TUQ435 TKU9:TKU435 TAY9:TAY435 SRC9:SRC435 SHG9:SHG435 RXK9:RXK435 RNO9:RNO435 RDS9:RDS435 QTW9:QTW435 QKA9:QKA435 QAE9:QAE435 PQI9:PQI435 PGM9:PGM435 OWQ9:OWQ435 OMU9:OMU435 OCY9:OCY435 NTC9:NTC435 NJG9:NJG435 MZK9:MZK435 MPO9:MPO435 MFS9:MFS435 LVW9:LVW435 LMA9:LMA435 LCE9:LCE435 KSI9:KSI435 KIM9:KIM435 JYQ9:JYQ435 JOU9:JOU435 JEY9:JEY435 IVC9:IVC435 ILG9:ILG435 IBK9:IBK435 HRO9:HRO435 HHS9:HHS435 GXW9:GXW435 GOA9:GOA435 GEE9:GEE435 FUI9:FUI435 FKM9:FKM435 FAQ9:FAQ435 EQU9:EQU435 EGY9:EGY435 DXC9:DXC435 DNG9:DNG435 DDK9:DDK435 CTO9:CTO435 CJS9:CJS435 BZW9:BZW435 BQA9:BQA435 BGE9:BGE435 AWI9:AWI435 AMM9:AMM435 ACQ9:ACQ435 SU9:SU435 IY9:IY435 WVA9:WVA435 WLE9:WLE435 WBI9:WBI435 VRM9:VRM435 VHQ9:VHQ435 UXU9:UXU435 UNY9:UNY435 UEC9:UEC435 TUG9:TUG435 TKK9:TKK435 TAO9:TAO435 SQS9:SQS435 SGW9:SGW435 RXA9:RXA435 RNE9:RNE435 RDI9:RDI435 QTM9:QTM435 QJQ9:QJQ435 PZU9:PZU435 PPY9:PPY435 PGC9:PGC435 OWG9:OWG435 OMK9:OMK435 OCO9:OCO435 NSS9:NSS435 NIW9:NIW435 MZA9:MZA435 MPE9:MPE435 MFI9:MFI435 LVM9:LVM435 LLQ9:LLQ435 LBU9:LBU435 KRY9:KRY435 KIC9:KIC435 JYG9:JYG435 JOK9:JOK435 JEO9:JEO435 IUS9:IUS435 IKW9:IKW435 IBA9:IBA435 HRE9:HRE435 HHI9:HHI435 GXM9:GXM435 GNQ9:GNQ435 GDU9:GDU435 FTY9:FTY435 FKC9:FKC435 FAG9:FAG435 EQK9:EQK435 EGO9:EGO435 DWS9:DWS435 DMW9:DMW435 DDA9:DDA435 CTE9:CTE435 CJI9:CJI435 BZM9:BZM435 BPQ9:BPQ435 BFU9:BFU435 AVY9:AVY435 AMC9:AMC435 ACG9:ACG435 SK9:SK435 IO9:IO435 WVF9:WVF435 WLJ9:WLJ435 WBN9:WBN435 VRR9:VRR435 VHV9:VHV435 UXZ9:UXZ435 UOD9:UOD435 UEH9:UEH435 TUL9:TUL435 TKP9:TKP435 TAT9:TAT435 SQX9:SQX435 SHB9:SHB435 RXF9:RXF435 RNJ9:RNJ435 RDN9:RDN435 QTR9:QTR435 QJV9:QJV435 PZZ9:PZZ435 PQD9:PQD435 PGH9:PGH435 OWL9:OWL435 OMP9:OMP435 OCT9:OCT435 NSX9:NSX435 NJB9:NJB435 MZF9:MZF435 MPJ9:MPJ435 MFN9:MFN435 LVR9:LVR435 LLV9:LLV435 LBZ9:LBZ435 KSD9:KSD435 KIH9:KIH435 JYL9:JYL435 JOP9:JOP435 JET9:JET435 IUX9:IUX435 ILB9:ILB435 IBF9:IBF435 HRJ9:HRJ435 HHN9:HHN435 GXR9:GXR435 GNV9:GNV435 GDZ9:GDZ435 FUD9:FUD435 FKH9:FKH435 FAL9:FAL435 EQP9:EQP435 EGT9:EGT435 DWX9:DWX435 DNB9:DNB435 DDF9:DDF435 CTJ9:CTJ435 CJN9:CJN435 BZR9:BZR435 BPV9:BPV435 BFZ9:BFZ435 AWD9:AWD435 AMH9:AMH435 ACL9:ACL435 SP9:SP435 IT9:IT435 WVZ9:WVZ435 WMD9:WMD435 WCH9:WCH435 VSL9:VSL435 VIP9:VIP435 UYT9:UYT435 UOX9:UOX435 UFB9:UFB435 TVF9:TVF435 TLJ9:TLJ435 TBN9:TBN435 SRR9:SRR435 SHV9:SHV435 RXZ9:RXZ435 ROD9:ROD435 REH9:REH435 QUL9:QUL435 QKP9:QKP435 QAT9:QAT435 PQX9:PQX435 PHB9:PHB435 OXF9:OXF435 ONJ9:ONJ435 ODN9:ODN435 NTR9:NTR435 NJV9:NJV435 MZZ9:MZZ435 MQD9:MQD435 MGH9:MGH435 LWL9:LWL435 LMP9:LMP435 LCT9:LCT435 KSX9:KSX435 KJB9:KJB435 JZF9:JZF435 JPJ9:JPJ435 JFN9:JFN435 IVR9:IVR435 ILV9:ILV435 IBZ9:IBZ435 HSD9:HSD435 HIH9:HIH435 GYL9:GYL435 GOP9:GOP435 GET9:GET435 FUX9:FUX435 FLB9:FLB435 FBF9:FBF435 ERJ9:ERJ435 EHN9:EHN435 DXR9:DXR435 DNV9:DNV435 DDZ9:DDZ435 CUD9:CUD435 CKH9:CKH435 CAL9:CAL435 BQP9:BQP435 BGT9:BGT435 AWX9:AWX435 ANB9:ANB435 ADF9:ADF435 TJ9:TJ435 JN9:JN435 WWJ9:WWJ435 WMN9:WMN435 WCR9:WCR435 VSV9:VSV435 VIZ9:VIZ435 UZD9:UZD435 UPH9:UPH435 UFL9:UFL435 TVP9:TVP435 TLT9:TLT435 TBX9:TBX435 SSB9:SSB435 SIF9:SIF435 RYJ9:RYJ435 RON9:RON435 RER9:RER435 QUV9:QUV435 QKZ9:QKZ435 QBD9:QBD435 PRH9:PRH435 PHL9:PHL435 OXP9:OXP435 ONT9:ONT435 ODX9:ODX435 NUB9:NUB435 NKF9:NKF435 NAJ9:NAJ435 MQN9:MQN435 MGR9:MGR435 LWV9:LWV435 LMZ9:LMZ435 LDD9:LDD435 KTH9:KTH435 KJL9:KJL435 JZP9:JZP435 JPT9:JPT435 JFX9:JFX435 IWB9:IWB435 IMF9:IMF435 ICJ9:ICJ435 HSN9:HSN435 HIR9:HIR435 GYV9:GYV435 GOZ9:GOZ435 GFD9:GFD435 FVH9:FVH435 FLL9:FLL435 FBP9:FBP435 ERT9:ERT435 EHX9:EHX435 DYB9:DYB435 DOF9:DOF435 DEJ9:DEJ435 CUN9:CUN435 CKR9:CKR435 CAV9:CAV435 BQZ9:BQZ435 BHD9:BHD435 AXH9:AXH435 ANL9:ANL435 ADP9:ADP435 TT9:TT435 JX9:JX435 AU65521:AU65947 AU131057:AU131483 AU196593:AU197019 AU262129:AU262555 AU327665:AU328091 AU393201:AU393627 AU458737:AU459163 AU524273:AU524699 AU589809:AU590235 AU655345:AU655771 AU720881:AU721307 AU786417:AU786843 AU851953:AU852379 AU917489:AU917915 AU983025:AU983451 S65521:S65947 S131057:S131483 S196593:S197019 S262129:S262555 S327665:S328091 S393201:S393627 S458737:S459163 S524273:S524699 S589809:S590235 S655345:S655771 S720881:S721307 S786417:S786843 S851953:S852379 S917489:S917915 S983025:S983451 N65521:N65947 N131057:N131483 N196593:N197019 N262129:N262555 N327665:N328091 N393201:N393627 N458737:N459163 N524273:N524699 N589809:N590235 N655345:N655771 N720881:N721307 N786417:N786843 N851953:N852379 N917489:N917915 N983025:N983451 AB65521:AB65947 AB131057:AB131483 AB196593:AB197019 AB262129:AB262555 AB327665:AB328091 AB393201:AB393627 AB458737:AB459163 AB524273:AB524699 AB589809:AB590235 AB655345:AB655771 AB720881:AB721307 AB786417:AB786843 AB851953:AB852379 AB917489:AB917915 AB983025:AB983451 AG65521:AG65947 AG131057:AG131483 AG196593:AG197019 AG262129:AG262555 AG327665:AG328091 AG393201:AG393627 AG458737:AG459163 AG524273:AG524699 AG589809:AG590235 AG655345:AG655771 AG720881:AG721307 AG786417:AG786843 AG851953:AG852379 AG917489:AG917915 AG983025:AG983451 AP65521:AP65947 AP131057:AP131483 AP196593:AP197019 AP262129:AP262555 AP327665:AP328091 AP393201:AP393627 AP458737:AP459163 AP524273:AP524699 AP589809:AP590235 AP655345:AP655771 AP720881:AP721307 AP786417:AP786843 AP851953:AP852379 AP917489:AP917915 AP983025:AP983451 BV655345:BV655771 BV720881:BV721307 BV786417:BV786843 BV851953:BV852379 BV917489:BV917915 BV983025:BV983451 CA65521:CA65947 CA131057:CA131483 CA196593:CA197019 CA262129:CA262555 CA327665:CA328091 CA393201:CA393627 CA458737:CA459163 CA524273:CA524699 CA589809:CA590235 CA655345:CA655771 CA720881:CA721307 CA786417:CA786843 CA851953:CA852379 CA917489:CA917915 CA983025:CA983451 BV65521:BV65947 BV131057:BV131483 BV196593:BV197019 BV262129:BV262555 BV327665:BV328091 BV393201:BV393627 BV458737:BV459163 BV524273:BV524699 BV589809:BV590235">
      <formula1>AND(OR(N9="غ",AND(N9&gt;=0,N9&lt;=30)))</formula1>
    </dataValidation>
    <dataValidation type="custom" allowBlank="1" showInputMessage="1" showErrorMessage="1" errorTitle="بص لى كده" error="هو احنا عملنا حاجه علشان تغلط" sqref="JW65521:JW65947 TS65521:TS65947 ADO65521:ADO65947 ANK65521:ANK65947 AXG65521:AXG65947 BHC65521:BHC65947 BQY65521:BQY65947 CAU65521:CAU65947 CKQ65521:CKQ65947 CUM65521:CUM65947 DEI65521:DEI65947 DOE65521:DOE65947 DYA65521:DYA65947 EHW65521:EHW65947 ERS65521:ERS65947 FBO65521:FBO65947 FLK65521:FLK65947 FVG65521:FVG65947 GFC65521:GFC65947 GOY65521:GOY65947 GYU65521:GYU65947 HIQ65521:HIQ65947 HSM65521:HSM65947 ICI65521:ICI65947 IME65521:IME65947 IWA65521:IWA65947 JFW65521:JFW65947 JPS65521:JPS65947 JZO65521:JZO65947 KJK65521:KJK65947 KTG65521:KTG65947 LDC65521:LDC65947 LMY65521:LMY65947 LWU65521:LWU65947 MGQ65521:MGQ65947 MQM65521:MQM65947 NAI65521:NAI65947 NKE65521:NKE65947 NUA65521:NUA65947 ODW65521:ODW65947 ONS65521:ONS65947 OXO65521:OXO65947 PHK65521:PHK65947 PRG65521:PRG65947 QBC65521:QBC65947 QKY65521:QKY65947 QUU65521:QUU65947 REQ65521:REQ65947 ROM65521:ROM65947 RYI65521:RYI65947 SIE65521:SIE65947 SSA65521:SSA65947 TBW65521:TBW65947 TLS65521:TLS65947 TVO65521:TVO65947 UFK65521:UFK65947 UPG65521:UPG65947 UZC65521:UZC65947 VIY65521:VIY65947 VSU65521:VSU65947 WCQ65521:WCQ65947 WMM65521:WMM65947 WWI65521:WWI65947 JW131057:JW131483 TS131057:TS131483 ADO131057:ADO131483 ANK131057:ANK131483 AXG131057:AXG131483 BHC131057:BHC131483 BQY131057:BQY131483 CAU131057:CAU131483 CKQ131057:CKQ131483 CUM131057:CUM131483 DEI131057:DEI131483 DOE131057:DOE131483 DYA131057:DYA131483 EHW131057:EHW131483 ERS131057:ERS131483 FBO131057:FBO131483 FLK131057:FLK131483 FVG131057:FVG131483 GFC131057:GFC131483 GOY131057:GOY131483 GYU131057:GYU131483 HIQ131057:HIQ131483 HSM131057:HSM131483 ICI131057:ICI131483 IME131057:IME131483 IWA131057:IWA131483 JFW131057:JFW131483 JPS131057:JPS131483 JZO131057:JZO131483 KJK131057:KJK131483 KTG131057:KTG131483 LDC131057:LDC131483 LMY131057:LMY131483 LWU131057:LWU131483 MGQ131057:MGQ131483 MQM131057:MQM131483 NAI131057:NAI131483 NKE131057:NKE131483 NUA131057:NUA131483 ODW131057:ODW131483 ONS131057:ONS131483 OXO131057:OXO131483 PHK131057:PHK131483 PRG131057:PRG131483 QBC131057:QBC131483 QKY131057:QKY131483 QUU131057:QUU131483 REQ131057:REQ131483 ROM131057:ROM131483 RYI131057:RYI131483 SIE131057:SIE131483 SSA131057:SSA131483 TBW131057:TBW131483 TLS131057:TLS131483 TVO131057:TVO131483 UFK131057:UFK131483 UPG131057:UPG131483 UZC131057:UZC131483 VIY131057:VIY131483 VSU131057:VSU131483 WCQ131057:WCQ131483 WMM131057:WMM131483 WWI131057:WWI131483 JW196593:JW197019 TS196593:TS197019 ADO196593:ADO197019 ANK196593:ANK197019 AXG196593:AXG197019 BHC196593:BHC197019 BQY196593:BQY197019 CAU196593:CAU197019 CKQ196593:CKQ197019 CUM196593:CUM197019 DEI196593:DEI197019 DOE196593:DOE197019 DYA196593:DYA197019 EHW196593:EHW197019 ERS196593:ERS197019 FBO196593:FBO197019 FLK196593:FLK197019 FVG196593:FVG197019 GFC196593:GFC197019 GOY196593:GOY197019 GYU196593:GYU197019 HIQ196593:HIQ197019 HSM196593:HSM197019 ICI196593:ICI197019 IME196593:IME197019 IWA196593:IWA197019 JFW196593:JFW197019 JPS196593:JPS197019 JZO196593:JZO197019 KJK196593:KJK197019 KTG196593:KTG197019 LDC196593:LDC197019 LMY196593:LMY197019 LWU196593:LWU197019 MGQ196593:MGQ197019 MQM196593:MQM197019 NAI196593:NAI197019 NKE196593:NKE197019 NUA196593:NUA197019 ODW196593:ODW197019 ONS196593:ONS197019 OXO196593:OXO197019 PHK196593:PHK197019 PRG196593:PRG197019 QBC196593:QBC197019 QKY196593:QKY197019 QUU196593:QUU197019 REQ196593:REQ197019 ROM196593:ROM197019 RYI196593:RYI197019 SIE196593:SIE197019 SSA196593:SSA197019 TBW196593:TBW197019 TLS196593:TLS197019 TVO196593:TVO197019 UFK196593:UFK197019 UPG196593:UPG197019 UZC196593:UZC197019 VIY196593:VIY197019 VSU196593:VSU197019 WCQ196593:WCQ197019 WMM196593:WMM197019 WWI196593:WWI197019 JW262129:JW262555 TS262129:TS262555 ADO262129:ADO262555 ANK262129:ANK262555 AXG262129:AXG262555 BHC262129:BHC262555 BQY262129:BQY262555 CAU262129:CAU262555 CKQ262129:CKQ262555 CUM262129:CUM262555 DEI262129:DEI262555 DOE262129:DOE262555 DYA262129:DYA262555 EHW262129:EHW262555 ERS262129:ERS262555 FBO262129:FBO262555 FLK262129:FLK262555 FVG262129:FVG262555 GFC262129:GFC262555 GOY262129:GOY262555 GYU262129:GYU262555 HIQ262129:HIQ262555 HSM262129:HSM262555 ICI262129:ICI262555 IME262129:IME262555 IWA262129:IWA262555 JFW262129:JFW262555 JPS262129:JPS262555 JZO262129:JZO262555 KJK262129:KJK262555 KTG262129:KTG262555 LDC262129:LDC262555 LMY262129:LMY262555 LWU262129:LWU262555 MGQ262129:MGQ262555 MQM262129:MQM262555 NAI262129:NAI262555 NKE262129:NKE262555 NUA262129:NUA262555 ODW262129:ODW262555 ONS262129:ONS262555 OXO262129:OXO262555 PHK262129:PHK262555 PRG262129:PRG262555 QBC262129:QBC262555 QKY262129:QKY262555 QUU262129:QUU262555 REQ262129:REQ262555 ROM262129:ROM262555 RYI262129:RYI262555 SIE262129:SIE262555 SSA262129:SSA262555 TBW262129:TBW262555 TLS262129:TLS262555 TVO262129:TVO262555 UFK262129:UFK262555 UPG262129:UPG262555 UZC262129:UZC262555 VIY262129:VIY262555 VSU262129:VSU262555 WCQ262129:WCQ262555 WMM262129:WMM262555 WWI262129:WWI262555 JW327665:JW328091 TS327665:TS328091 ADO327665:ADO328091 ANK327665:ANK328091 AXG327665:AXG328091 BHC327665:BHC328091 BQY327665:BQY328091 CAU327665:CAU328091 CKQ327665:CKQ328091 CUM327665:CUM328091 DEI327665:DEI328091 DOE327665:DOE328091 DYA327665:DYA328091 EHW327665:EHW328091 ERS327665:ERS328091 FBO327665:FBO328091 FLK327665:FLK328091 FVG327665:FVG328091 GFC327665:GFC328091 GOY327665:GOY328091 GYU327665:GYU328091 HIQ327665:HIQ328091 HSM327665:HSM328091 ICI327665:ICI328091 IME327665:IME328091 IWA327665:IWA328091 JFW327665:JFW328091 JPS327665:JPS328091 JZO327665:JZO328091 KJK327665:KJK328091 KTG327665:KTG328091 LDC327665:LDC328091 LMY327665:LMY328091 LWU327665:LWU328091 MGQ327665:MGQ328091 MQM327665:MQM328091 NAI327665:NAI328091 NKE327665:NKE328091 NUA327665:NUA328091 ODW327665:ODW328091 ONS327665:ONS328091 OXO327665:OXO328091 PHK327665:PHK328091 PRG327665:PRG328091 QBC327665:QBC328091 QKY327665:QKY328091 QUU327665:QUU328091 REQ327665:REQ328091 ROM327665:ROM328091 RYI327665:RYI328091 SIE327665:SIE328091 SSA327665:SSA328091 TBW327665:TBW328091 TLS327665:TLS328091 TVO327665:TVO328091 UFK327665:UFK328091 UPG327665:UPG328091 UZC327665:UZC328091 VIY327665:VIY328091 VSU327665:VSU328091 WCQ327665:WCQ328091 WMM327665:WMM328091 WWI327665:WWI328091 JW393201:JW393627 TS393201:TS393627 ADO393201:ADO393627 ANK393201:ANK393627 AXG393201:AXG393627 BHC393201:BHC393627 BQY393201:BQY393627 CAU393201:CAU393627 CKQ393201:CKQ393627 CUM393201:CUM393627 DEI393201:DEI393627 DOE393201:DOE393627 DYA393201:DYA393627 EHW393201:EHW393627 ERS393201:ERS393627 FBO393201:FBO393627 FLK393201:FLK393627 FVG393201:FVG393627 GFC393201:GFC393627 GOY393201:GOY393627 GYU393201:GYU393627 HIQ393201:HIQ393627 HSM393201:HSM393627 ICI393201:ICI393627 IME393201:IME393627 IWA393201:IWA393627 JFW393201:JFW393627 JPS393201:JPS393627 JZO393201:JZO393627 KJK393201:KJK393627 KTG393201:KTG393627 LDC393201:LDC393627 LMY393201:LMY393627 LWU393201:LWU393627 MGQ393201:MGQ393627 MQM393201:MQM393627 NAI393201:NAI393627 NKE393201:NKE393627 NUA393201:NUA393627 ODW393201:ODW393627 ONS393201:ONS393627 OXO393201:OXO393627 PHK393201:PHK393627 PRG393201:PRG393627 QBC393201:QBC393627 QKY393201:QKY393627 QUU393201:QUU393627 REQ393201:REQ393627 ROM393201:ROM393627 RYI393201:RYI393627 SIE393201:SIE393627 SSA393201:SSA393627 TBW393201:TBW393627 TLS393201:TLS393627 TVO393201:TVO393627 UFK393201:UFK393627 UPG393201:UPG393627 UZC393201:UZC393627 VIY393201:VIY393627 VSU393201:VSU393627 WCQ393201:WCQ393627 WMM393201:WMM393627 WWI393201:WWI393627 JW458737:JW459163 TS458737:TS459163 ADO458737:ADO459163 ANK458737:ANK459163 AXG458737:AXG459163 BHC458737:BHC459163 BQY458737:BQY459163 CAU458737:CAU459163 CKQ458737:CKQ459163 CUM458737:CUM459163 DEI458737:DEI459163 DOE458737:DOE459163 DYA458737:DYA459163 EHW458737:EHW459163 ERS458737:ERS459163 FBO458737:FBO459163 FLK458737:FLK459163 FVG458737:FVG459163 GFC458737:GFC459163 GOY458737:GOY459163 GYU458737:GYU459163 HIQ458737:HIQ459163 HSM458737:HSM459163 ICI458737:ICI459163 IME458737:IME459163 IWA458737:IWA459163 JFW458737:JFW459163 JPS458737:JPS459163 JZO458737:JZO459163 KJK458737:KJK459163 KTG458737:KTG459163 LDC458737:LDC459163 LMY458737:LMY459163 LWU458737:LWU459163 MGQ458737:MGQ459163 MQM458737:MQM459163 NAI458737:NAI459163 NKE458737:NKE459163 NUA458737:NUA459163 ODW458737:ODW459163 ONS458737:ONS459163 OXO458737:OXO459163 PHK458737:PHK459163 PRG458737:PRG459163 QBC458737:QBC459163 QKY458737:QKY459163 QUU458737:QUU459163 REQ458737:REQ459163 ROM458737:ROM459163 RYI458737:RYI459163 SIE458737:SIE459163 SSA458737:SSA459163 TBW458737:TBW459163 TLS458737:TLS459163 TVO458737:TVO459163 UFK458737:UFK459163 UPG458737:UPG459163 UZC458737:UZC459163 VIY458737:VIY459163 VSU458737:VSU459163 WCQ458737:WCQ459163 WMM458737:WMM459163 WWI458737:WWI459163 JW524273:JW524699 TS524273:TS524699 ADO524273:ADO524699 ANK524273:ANK524699 AXG524273:AXG524699 BHC524273:BHC524699 BQY524273:BQY524699 CAU524273:CAU524699 CKQ524273:CKQ524699 CUM524273:CUM524699 DEI524273:DEI524699 DOE524273:DOE524699 DYA524273:DYA524699 EHW524273:EHW524699 ERS524273:ERS524699 FBO524273:FBO524699 FLK524273:FLK524699 FVG524273:FVG524699 GFC524273:GFC524699 GOY524273:GOY524699 GYU524273:GYU524699 HIQ524273:HIQ524699 HSM524273:HSM524699 ICI524273:ICI524699 IME524273:IME524699 IWA524273:IWA524699 JFW524273:JFW524699 JPS524273:JPS524699 JZO524273:JZO524699 KJK524273:KJK524699 KTG524273:KTG524699 LDC524273:LDC524699 LMY524273:LMY524699 LWU524273:LWU524699 MGQ524273:MGQ524699 MQM524273:MQM524699 NAI524273:NAI524699 NKE524273:NKE524699 NUA524273:NUA524699 ODW524273:ODW524699 ONS524273:ONS524699 OXO524273:OXO524699 PHK524273:PHK524699 PRG524273:PRG524699 QBC524273:QBC524699 QKY524273:QKY524699 QUU524273:QUU524699 REQ524273:REQ524699 ROM524273:ROM524699 RYI524273:RYI524699 SIE524273:SIE524699 SSA524273:SSA524699 TBW524273:TBW524699 TLS524273:TLS524699 TVO524273:TVO524699 UFK524273:UFK524699 UPG524273:UPG524699 UZC524273:UZC524699 VIY524273:VIY524699 VSU524273:VSU524699 WCQ524273:WCQ524699 WMM524273:WMM524699 WWI524273:WWI524699 JW589809:JW590235 TS589809:TS590235 ADO589809:ADO590235 ANK589809:ANK590235 AXG589809:AXG590235 BHC589809:BHC590235 BQY589809:BQY590235 CAU589809:CAU590235 CKQ589809:CKQ590235 CUM589809:CUM590235 DEI589809:DEI590235 DOE589809:DOE590235 DYA589809:DYA590235 EHW589809:EHW590235 ERS589809:ERS590235 FBO589809:FBO590235 FLK589809:FLK590235 FVG589809:FVG590235 GFC589809:GFC590235 GOY589809:GOY590235 GYU589809:GYU590235 HIQ589809:HIQ590235 HSM589809:HSM590235 ICI589809:ICI590235 IME589809:IME590235 IWA589809:IWA590235 JFW589809:JFW590235 JPS589809:JPS590235 JZO589809:JZO590235 KJK589809:KJK590235 KTG589809:KTG590235 LDC589809:LDC590235 LMY589809:LMY590235 LWU589809:LWU590235 MGQ589809:MGQ590235 MQM589809:MQM590235 NAI589809:NAI590235 NKE589809:NKE590235 NUA589809:NUA590235 ODW589809:ODW590235 ONS589809:ONS590235 OXO589809:OXO590235 PHK589809:PHK590235 PRG589809:PRG590235 QBC589809:QBC590235 QKY589809:QKY590235 QUU589809:QUU590235 REQ589809:REQ590235 ROM589809:ROM590235 RYI589809:RYI590235 SIE589809:SIE590235 SSA589809:SSA590235 TBW589809:TBW590235 TLS589809:TLS590235 TVO589809:TVO590235 UFK589809:UFK590235 UPG589809:UPG590235 UZC589809:UZC590235 VIY589809:VIY590235 VSU589809:VSU590235 WCQ589809:WCQ590235 WMM589809:WMM590235 WWI589809:WWI590235 JW655345:JW655771 TS655345:TS655771 ADO655345:ADO655771 ANK655345:ANK655771 AXG655345:AXG655771 BHC655345:BHC655771 BQY655345:BQY655771 CAU655345:CAU655771 CKQ655345:CKQ655771 CUM655345:CUM655771 DEI655345:DEI655771 DOE655345:DOE655771 DYA655345:DYA655771 EHW655345:EHW655771 ERS655345:ERS655771 FBO655345:FBO655771 FLK655345:FLK655771 FVG655345:FVG655771 GFC655345:GFC655771 GOY655345:GOY655771 GYU655345:GYU655771 HIQ655345:HIQ655771 HSM655345:HSM655771 ICI655345:ICI655771 IME655345:IME655771 IWA655345:IWA655771 JFW655345:JFW655771 JPS655345:JPS655771 JZO655345:JZO655771 KJK655345:KJK655771 KTG655345:KTG655771 LDC655345:LDC655771 LMY655345:LMY655771 LWU655345:LWU655771 MGQ655345:MGQ655771 MQM655345:MQM655771 NAI655345:NAI655771 NKE655345:NKE655771 NUA655345:NUA655771 ODW655345:ODW655771 ONS655345:ONS655771 OXO655345:OXO655771 PHK655345:PHK655771 PRG655345:PRG655771 QBC655345:QBC655771 QKY655345:QKY655771 QUU655345:QUU655771 REQ655345:REQ655771 ROM655345:ROM655771 RYI655345:RYI655771 SIE655345:SIE655771 SSA655345:SSA655771 TBW655345:TBW655771 TLS655345:TLS655771 TVO655345:TVO655771 UFK655345:UFK655771 UPG655345:UPG655771 UZC655345:UZC655771 VIY655345:VIY655771 VSU655345:VSU655771 WCQ655345:WCQ655771 WMM655345:WMM655771 WWI655345:WWI655771 JW720881:JW721307 TS720881:TS721307 ADO720881:ADO721307 ANK720881:ANK721307 AXG720881:AXG721307 BHC720881:BHC721307 BQY720881:BQY721307 CAU720881:CAU721307 CKQ720881:CKQ721307 CUM720881:CUM721307 DEI720881:DEI721307 DOE720881:DOE721307 DYA720881:DYA721307 EHW720881:EHW721307 ERS720881:ERS721307 FBO720881:FBO721307 FLK720881:FLK721307 FVG720881:FVG721307 GFC720881:GFC721307 GOY720881:GOY721307 GYU720881:GYU721307 HIQ720881:HIQ721307 HSM720881:HSM721307 ICI720881:ICI721307 IME720881:IME721307 IWA720881:IWA721307 JFW720881:JFW721307 JPS720881:JPS721307 JZO720881:JZO721307 KJK720881:KJK721307 KTG720881:KTG721307 LDC720881:LDC721307 LMY720881:LMY721307 LWU720881:LWU721307 MGQ720881:MGQ721307 MQM720881:MQM721307 NAI720881:NAI721307 NKE720881:NKE721307 NUA720881:NUA721307 ODW720881:ODW721307 ONS720881:ONS721307 OXO720881:OXO721307 PHK720881:PHK721307 PRG720881:PRG721307 QBC720881:QBC721307 QKY720881:QKY721307 QUU720881:QUU721307 REQ720881:REQ721307 ROM720881:ROM721307 RYI720881:RYI721307 SIE720881:SIE721307 SSA720881:SSA721307 TBW720881:TBW721307 TLS720881:TLS721307 TVO720881:TVO721307 UFK720881:UFK721307 UPG720881:UPG721307 UZC720881:UZC721307 VIY720881:VIY721307 VSU720881:VSU721307 WCQ720881:WCQ721307 WMM720881:WMM721307 WWI720881:WWI721307 JW786417:JW786843 TS786417:TS786843 ADO786417:ADO786843 ANK786417:ANK786843 AXG786417:AXG786843 BHC786417:BHC786843 BQY786417:BQY786843 CAU786417:CAU786843 CKQ786417:CKQ786843 CUM786417:CUM786843 DEI786417:DEI786843 DOE786417:DOE786843 DYA786417:DYA786843 EHW786417:EHW786843 ERS786417:ERS786843 FBO786417:FBO786843 FLK786417:FLK786843 FVG786417:FVG786843 GFC786417:GFC786843 GOY786417:GOY786843 GYU786417:GYU786843 HIQ786417:HIQ786843 HSM786417:HSM786843 ICI786417:ICI786843 IME786417:IME786843 IWA786417:IWA786843 JFW786417:JFW786843 JPS786417:JPS786843 JZO786417:JZO786843 KJK786417:KJK786843 KTG786417:KTG786843 LDC786417:LDC786843 LMY786417:LMY786843 LWU786417:LWU786843 MGQ786417:MGQ786843 MQM786417:MQM786843 NAI786417:NAI786843 NKE786417:NKE786843 NUA786417:NUA786843 ODW786417:ODW786843 ONS786417:ONS786843 OXO786417:OXO786843 PHK786417:PHK786843 PRG786417:PRG786843 QBC786417:QBC786843 QKY786417:QKY786843 QUU786417:QUU786843 REQ786417:REQ786843 ROM786417:ROM786843 RYI786417:RYI786843 SIE786417:SIE786843 SSA786417:SSA786843 TBW786417:TBW786843 TLS786417:TLS786843 TVO786417:TVO786843 UFK786417:UFK786843 UPG786417:UPG786843 UZC786417:UZC786843 VIY786417:VIY786843 VSU786417:VSU786843 WCQ786417:WCQ786843 WMM786417:WMM786843 WWI786417:WWI786843 JW851953:JW852379 TS851953:TS852379 ADO851953:ADO852379 ANK851953:ANK852379 AXG851953:AXG852379 BHC851953:BHC852379 BQY851953:BQY852379 CAU851953:CAU852379 CKQ851953:CKQ852379 CUM851953:CUM852379 DEI851953:DEI852379 DOE851953:DOE852379 DYA851953:DYA852379 EHW851953:EHW852379 ERS851953:ERS852379 FBO851953:FBO852379 FLK851953:FLK852379 FVG851953:FVG852379 GFC851953:GFC852379 GOY851953:GOY852379 GYU851953:GYU852379 HIQ851953:HIQ852379 HSM851953:HSM852379 ICI851953:ICI852379 IME851953:IME852379 IWA851953:IWA852379 JFW851953:JFW852379 JPS851953:JPS852379 JZO851953:JZO852379 KJK851953:KJK852379 KTG851953:KTG852379 LDC851953:LDC852379 LMY851953:LMY852379 LWU851953:LWU852379 MGQ851953:MGQ852379 MQM851953:MQM852379 NAI851953:NAI852379 NKE851953:NKE852379 NUA851953:NUA852379 ODW851953:ODW852379 ONS851953:ONS852379 OXO851953:OXO852379 PHK851953:PHK852379 PRG851953:PRG852379 QBC851953:QBC852379 QKY851953:QKY852379 QUU851953:QUU852379 REQ851953:REQ852379 ROM851953:ROM852379 RYI851953:RYI852379 SIE851953:SIE852379 SSA851953:SSA852379 TBW851953:TBW852379 TLS851953:TLS852379 TVO851953:TVO852379 UFK851953:UFK852379 UPG851953:UPG852379 UZC851953:UZC852379 VIY851953:VIY852379 VSU851953:VSU852379 WCQ851953:WCQ852379 WMM851953:WMM852379 WWI851953:WWI852379 JW917489:JW917915 TS917489:TS917915 ADO917489:ADO917915 ANK917489:ANK917915 AXG917489:AXG917915 BHC917489:BHC917915 BQY917489:BQY917915 CAU917489:CAU917915 CKQ917489:CKQ917915 CUM917489:CUM917915 DEI917489:DEI917915 DOE917489:DOE917915 DYA917489:DYA917915 EHW917489:EHW917915 ERS917489:ERS917915 FBO917489:FBO917915 FLK917489:FLK917915 FVG917489:FVG917915 GFC917489:GFC917915 GOY917489:GOY917915 GYU917489:GYU917915 HIQ917489:HIQ917915 HSM917489:HSM917915 ICI917489:ICI917915 IME917489:IME917915 IWA917489:IWA917915 JFW917489:JFW917915 JPS917489:JPS917915 JZO917489:JZO917915 KJK917489:KJK917915 KTG917489:KTG917915 LDC917489:LDC917915 LMY917489:LMY917915 LWU917489:LWU917915 MGQ917489:MGQ917915 MQM917489:MQM917915 NAI917489:NAI917915 NKE917489:NKE917915 NUA917489:NUA917915 ODW917489:ODW917915 ONS917489:ONS917915 OXO917489:OXO917915 PHK917489:PHK917915 PRG917489:PRG917915 QBC917489:QBC917915 QKY917489:QKY917915 QUU917489:QUU917915 REQ917489:REQ917915 ROM917489:ROM917915 RYI917489:RYI917915 SIE917489:SIE917915 SSA917489:SSA917915 TBW917489:TBW917915 TLS917489:TLS917915 TVO917489:TVO917915 UFK917489:UFK917915 UPG917489:UPG917915 UZC917489:UZC917915 VIY917489:VIY917915 VSU917489:VSU917915 WCQ917489:WCQ917915 WMM917489:WMM917915 WWI917489:WWI917915 JW983025:JW983451 TS983025:TS983451 ADO983025:ADO983451 ANK983025:ANK983451 AXG983025:AXG983451 BHC983025:BHC983451 BQY983025:BQY983451 CAU983025:CAU983451 CKQ983025:CKQ983451 CUM983025:CUM983451 DEI983025:DEI983451 DOE983025:DOE983451 DYA983025:DYA983451 EHW983025:EHW983451 ERS983025:ERS983451 FBO983025:FBO983451 FLK983025:FLK983451 FVG983025:FVG983451 GFC983025:GFC983451 GOY983025:GOY983451 GYU983025:GYU983451 HIQ983025:HIQ983451 HSM983025:HSM983451 ICI983025:ICI983451 IME983025:IME983451 IWA983025:IWA983451 JFW983025:JFW983451 JPS983025:JPS983451 JZO983025:JZO983451 KJK983025:KJK983451 KTG983025:KTG983451 LDC983025:LDC983451 LMY983025:LMY983451 LWU983025:LWU983451 MGQ983025:MGQ983451 MQM983025:MQM983451 NAI983025:NAI983451 NKE983025:NKE983451 NUA983025:NUA983451 ODW983025:ODW983451 ONS983025:ONS983451 OXO983025:OXO983451 PHK983025:PHK983451 PRG983025:PRG983451 QBC983025:QBC983451 QKY983025:QKY983451 QUU983025:QUU983451 REQ983025:REQ983451 ROM983025:ROM983451 RYI983025:RYI983451 SIE983025:SIE983451 SSA983025:SSA983451 TBW983025:TBW983451 TLS983025:TLS983451 TVO983025:TVO983451 UFK983025:UFK983451 UPG983025:UPG983451 UZC983025:UZC983451 VIY983025:VIY983451 VSU983025:VSU983451 WCQ983025:WCQ983451 WMM983025:WMM983451 WWI983025:WWI983451 JM65521:JM65947 TI65521:TI65947 ADE65521:ADE65947 ANA65521:ANA65947 AWW65521:AWW65947 BGS65521:BGS65947 BQO65521:BQO65947 CAK65521:CAK65947 CKG65521:CKG65947 CUC65521:CUC65947 DDY65521:DDY65947 DNU65521:DNU65947 DXQ65521:DXQ65947 EHM65521:EHM65947 ERI65521:ERI65947 FBE65521:FBE65947 FLA65521:FLA65947 FUW65521:FUW65947 GES65521:GES65947 GOO65521:GOO65947 GYK65521:GYK65947 HIG65521:HIG65947 HSC65521:HSC65947 IBY65521:IBY65947 ILU65521:ILU65947 IVQ65521:IVQ65947 JFM65521:JFM65947 JPI65521:JPI65947 JZE65521:JZE65947 KJA65521:KJA65947 KSW65521:KSW65947 LCS65521:LCS65947 LMO65521:LMO65947 LWK65521:LWK65947 MGG65521:MGG65947 MQC65521:MQC65947 MZY65521:MZY65947 NJU65521:NJU65947 NTQ65521:NTQ65947 ODM65521:ODM65947 ONI65521:ONI65947 OXE65521:OXE65947 PHA65521:PHA65947 PQW65521:PQW65947 QAS65521:QAS65947 QKO65521:QKO65947 QUK65521:QUK65947 REG65521:REG65947 ROC65521:ROC65947 RXY65521:RXY65947 SHU65521:SHU65947 SRQ65521:SRQ65947 TBM65521:TBM65947 TLI65521:TLI65947 TVE65521:TVE65947 UFA65521:UFA65947 UOW65521:UOW65947 UYS65521:UYS65947 VIO65521:VIO65947 VSK65521:VSK65947 WCG65521:WCG65947 WMC65521:WMC65947 WVY65521:WVY65947 JM131057:JM131483 TI131057:TI131483 ADE131057:ADE131483 ANA131057:ANA131483 AWW131057:AWW131483 BGS131057:BGS131483 BQO131057:BQO131483 CAK131057:CAK131483 CKG131057:CKG131483 CUC131057:CUC131483 DDY131057:DDY131483 DNU131057:DNU131483 DXQ131057:DXQ131483 EHM131057:EHM131483 ERI131057:ERI131483 FBE131057:FBE131483 FLA131057:FLA131483 FUW131057:FUW131483 GES131057:GES131483 GOO131057:GOO131483 GYK131057:GYK131483 HIG131057:HIG131483 HSC131057:HSC131483 IBY131057:IBY131483 ILU131057:ILU131483 IVQ131057:IVQ131483 JFM131057:JFM131483 JPI131057:JPI131483 JZE131057:JZE131483 KJA131057:KJA131483 KSW131057:KSW131483 LCS131057:LCS131483 LMO131057:LMO131483 LWK131057:LWK131483 MGG131057:MGG131483 MQC131057:MQC131483 MZY131057:MZY131483 NJU131057:NJU131483 NTQ131057:NTQ131483 ODM131057:ODM131483 ONI131057:ONI131483 OXE131057:OXE131483 PHA131057:PHA131483 PQW131057:PQW131483 QAS131057:QAS131483 QKO131057:QKO131483 QUK131057:QUK131483 REG131057:REG131483 ROC131057:ROC131483 RXY131057:RXY131483 SHU131057:SHU131483 SRQ131057:SRQ131483 TBM131057:TBM131483 TLI131057:TLI131483 TVE131057:TVE131483 UFA131057:UFA131483 UOW131057:UOW131483 UYS131057:UYS131483 VIO131057:VIO131483 VSK131057:VSK131483 WCG131057:WCG131483 WMC131057:WMC131483 WVY131057:WVY131483 JM196593:JM197019 TI196593:TI197019 ADE196593:ADE197019 ANA196593:ANA197019 AWW196593:AWW197019 BGS196593:BGS197019 BQO196593:BQO197019 CAK196593:CAK197019 CKG196593:CKG197019 CUC196593:CUC197019 DDY196593:DDY197019 DNU196593:DNU197019 DXQ196593:DXQ197019 EHM196593:EHM197019 ERI196593:ERI197019 FBE196593:FBE197019 FLA196593:FLA197019 FUW196593:FUW197019 GES196593:GES197019 GOO196593:GOO197019 GYK196593:GYK197019 HIG196593:HIG197019 HSC196593:HSC197019 IBY196593:IBY197019 ILU196593:ILU197019 IVQ196593:IVQ197019 JFM196593:JFM197019 JPI196593:JPI197019 JZE196593:JZE197019 KJA196593:KJA197019 KSW196593:KSW197019 LCS196593:LCS197019 LMO196593:LMO197019 LWK196593:LWK197019 MGG196593:MGG197019 MQC196593:MQC197019 MZY196593:MZY197019 NJU196593:NJU197019 NTQ196593:NTQ197019 ODM196593:ODM197019 ONI196593:ONI197019 OXE196593:OXE197019 PHA196593:PHA197019 PQW196593:PQW197019 QAS196593:QAS197019 QKO196593:QKO197019 QUK196593:QUK197019 REG196593:REG197019 ROC196593:ROC197019 RXY196593:RXY197019 SHU196593:SHU197019 SRQ196593:SRQ197019 TBM196593:TBM197019 TLI196593:TLI197019 TVE196593:TVE197019 UFA196593:UFA197019 UOW196593:UOW197019 UYS196593:UYS197019 VIO196593:VIO197019 VSK196593:VSK197019 WCG196593:WCG197019 WMC196593:WMC197019 WVY196593:WVY197019 JM262129:JM262555 TI262129:TI262555 ADE262129:ADE262555 ANA262129:ANA262555 AWW262129:AWW262555 BGS262129:BGS262555 BQO262129:BQO262555 CAK262129:CAK262555 CKG262129:CKG262555 CUC262129:CUC262555 DDY262129:DDY262555 DNU262129:DNU262555 DXQ262129:DXQ262555 EHM262129:EHM262555 ERI262129:ERI262555 FBE262129:FBE262555 FLA262129:FLA262555 FUW262129:FUW262555 GES262129:GES262555 GOO262129:GOO262555 GYK262129:GYK262555 HIG262129:HIG262555 HSC262129:HSC262555 IBY262129:IBY262555 ILU262129:ILU262555 IVQ262129:IVQ262555 JFM262129:JFM262555 JPI262129:JPI262555 JZE262129:JZE262555 KJA262129:KJA262555 KSW262129:KSW262555 LCS262129:LCS262555 LMO262129:LMO262555 LWK262129:LWK262555 MGG262129:MGG262555 MQC262129:MQC262555 MZY262129:MZY262555 NJU262129:NJU262555 NTQ262129:NTQ262555 ODM262129:ODM262555 ONI262129:ONI262555 OXE262129:OXE262555 PHA262129:PHA262555 PQW262129:PQW262555 QAS262129:QAS262555 QKO262129:QKO262555 QUK262129:QUK262555 REG262129:REG262555 ROC262129:ROC262555 RXY262129:RXY262555 SHU262129:SHU262555 SRQ262129:SRQ262555 TBM262129:TBM262555 TLI262129:TLI262555 TVE262129:TVE262555 UFA262129:UFA262555 UOW262129:UOW262555 UYS262129:UYS262555 VIO262129:VIO262555 VSK262129:VSK262555 WCG262129:WCG262555 WMC262129:WMC262555 WVY262129:WVY262555 JM327665:JM328091 TI327665:TI328091 ADE327665:ADE328091 ANA327665:ANA328091 AWW327665:AWW328091 BGS327665:BGS328091 BQO327665:BQO328091 CAK327665:CAK328091 CKG327665:CKG328091 CUC327665:CUC328091 DDY327665:DDY328091 DNU327665:DNU328091 DXQ327665:DXQ328091 EHM327665:EHM328091 ERI327665:ERI328091 FBE327665:FBE328091 FLA327665:FLA328091 FUW327665:FUW328091 GES327665:GES328091 GOO327665:GOO328091 GYK327665:GYK328091 HIG327665:HIG328091 HSC327665:HSC328091 IBY327665:IBY328091 ILU327665:ILU328091 IVQ327665:IVQ328091 JFM327665:JFM328091 JPI327665:JPI328091 JZE327665:JZE328091 KJA327665:KJA328091 KSW327665:KSW328091 LCS327665:LCS328091 LMO327665:LMO328091 LWK327665:LWK328091 MGG327665:MGG328091 MQC327665:MQC328091 MZY327665:MZY328091 NJU327665:NJU328091 NTQ327665:NTQ328091 ODM327665:ODM328091 ONI327665:ONI328091 OXE327665:OXE328091 PHA327665:PHA328091 PQW327665:PQW328091 QAS327665:QAS328091 QKO327665:QKO328091 QUK327665:QUK328091 REG327665:REG328091 ROC327665:ROC328091 RXY327665:RXY328091 SHU327665:SHU328091 SRQ327665:SRQ328091 TBM327665:TBM328091 TLI327665:TLI328091 TVE327665:TVE328091 UFA327665:UFA328091 UOW327665:UOW328091 UYS327665:UYS328091 VIO327665:VIO328091 VSK327665:VSK328091 WCG327665:WCG328091 WMC327665:WMC328091 WVY327665:WVY328091 JM393201:JM393627 TI393201:TI393627 ADE393201:ADE393627 ANA393201:ANA393627 AWW393201:AWW393627 BGS393201:BGS393627 BQO393201:BQO393627 CAK393201:CAK393627 CKG393201:CKG393627 CUC393201:CUC393627 DDY393201:DDY393627 DNU393201:DNU393627 DXQ393201:DXQ393627 EHM393201:EHM393627 ERI393201:ERI393627 FBE393201:FBE393627 FLA393201:FLA393627 FUW393201:FUW393627 GES393201:GES393627 GOO393201:GOO393627 GYK393201:GYK393627 HIG393201:HIG393627 HSC393201:HSC393627 IBY393201:IBY393627 ILU393201:ILU393627 IVQ393201:IVQ393627 JFM393201:JFM393627 JPI393201:JPI393627 JZE393201:JZE393627 KJA393201:KJA393627 KSW393201:KSW393627 LCS393201:LCS393627 LMO393201:LMO393627 LWK393201:LWK393627 MGG393201:MGG393627 MQC393201:MQC393627 MZY393201:MZY393627 NJU393201:NJU393627 NTQ393201:NTQ393627 ODM393201:ODM393627 ONI393201:ONI393627 OXE393201:OXE393627 PHA393201:PHA393627 PQW393201:PQW393627 QAS393201:QAS393627 QKO393201:QKO393627 QUK393201:QUK393627 REG393201:REG393627 ROC393201:ROC393627 RXY393201:RXY393627 SHU393201:SHU393627 SRQ393201:SRQ393627 TBM393201:TBM393627 TLI393201:TLI393627 TVE393201:TVE393627 UFA393201:UFA393627 UOW393201:UOW393627 UYS393201:UYS393627 VIO393201:VIO393627 VSK393201:VSK393627 WCG393201:WCG393627 WMC393201:WMC393627 WVY393201:WVY393627 JM458737:JM459163 TI458737:TI459163 ADE458737:ADE459163 ANA458737:ANA459163 AWW458737:AWW459163 BGS458737:BGS459163 BQO458737:BQO459163 CAK458737:CAK459163 CKG458737:CKG459163 CUC458737:CUC459163 DDY458737:DDY459163 DNU458737:DNU459163 DXQ458737:DXQ459163 EHM458737:EHM459163 ERI458737:ERI459163 FBE458737:FBE459163 FLA458737:FLA459163 FUW458737:FUW459163 GES458737:GES459163 GOO458737:GOO459163 GYK458737:GYK459163 HIG458737:HIG459163 HSC458737:HSC459163 IBY458737:IBY459163 ILU458737:ILU459163 IVQ458737:IVQ459163 JFM458737:JFM459163 JPI458737:JPI459163 JZE458737:JZE459163 KJA458737:KJA459163 KSW458737:KSW459163 LCS458737:LCS459163 LMO458737:LMO459163 LWK458737:LWK459163 MGG458737:MGG459163 MQC458737:MQC459163 MZY458737:MZY459163 NJU458737:NJU459163 NTQ458737:NTQ459163 ODM458737:ODM459163 ONI458737:ONI459163 OXE458737:OXE459163 PHA458737:PHA459163 PQW458737:PQW459163 QAS458737:QAS459163 QKO458737:QKO459163 QUK458737:QUK459163 REG458737:REG459163 ROC458737:ROC459163 RXY458737:RXY459163 SHU458737:SHU459163 SRQ458737:SRQ459163 TBM458737:TBM459163 TLI458737:TLI459163 TVE458737:TVE459163 UFA458737:UFA459163 UOW458737:UOW459163 UYS458737:UYS459163 VIO458737:VIO459163 VSK458737:VSK459163 WCG458737:WCG459163 WMC458737:WMC459163 WVY458737:WVY459163 JM524273:JM524699 TI524273:TI524699 ADE524273:ADE524699 ANA524273:ANA524699 AWW524273:AWW524699 BGS524273:BGS524699 BQO524273:BQO524699 CAK524273:CAK524699 CKG524273:CKG524699 CUC524273:CUC524699 DDY524273:DDY524699 DNU524273:DNU524699 DXQ524273:DXQ524699 EHM524273:EHM524699 ERI524273:ERI524699 FBE524273:FBE524699 FLA524273:FLA524699 FUW524273:FUW524699 GES524273:GES524699 GOO524273:GOO524699 GYK524273:GYK524699 HIG524273:HIG524699 HSC524273:HSC524699 IBY524273:IBY524699 ILU524273:ILU524699 IVQ524273:IVQ524699 JFM524273:JFM524699 JPI524273:JPI524699 JZE524273:JZE524699 KJA524273:KJA524699 KSW524273:KSW524699 LCS524273:LCS524699 LMO524273:LMO524699 LWK524273:LWK524699 MGG524273:MGG524699 MQC524273:MQC524699 MZY524273:MZY524699 NJU524273:NJU524699 NTQ524273:NTQ524699 ODM524273:ODM524699 ONI524273:ONI524699 OXE524273:OXE524699 PHA524273:PHA524699 PQW524273:PQW524699 QAS524273:QAS524699 QKO524273:QKO524699 QUK524273:QUK524699 REG524273:REG524699 ROC524273:ROC524699 RXY524273:RXY524699 SHU524273:SHU524699 SRQ524273:SRQ524699 TBM524273:TBM524699 TLI524273:TLI524699 TVE524273:TVE524699 UFA524273:UFA524699 UOW524273:UOW524699 UYS524273:UYS524699 VIO524273:VIO524699 VSK524273:VSK524699 WCG524273:WCG524699 WMC524273:WMC524699 WVY524273:WVY524699 JM589809:JM590235 TI589809:TI590235 ADE589809:ADE590235 ANA589809:ANA590235 AWW589809:AWW590235 BGS589809:BGS590235 BQO589809:BQO590235 CAK589809:CAK590235 CKG589809:CKG590235 CUC589809:CUC590235 DDY589809:DDY590235 DNU589809:DNU590235 DXQ589809:DXQ590235 EHM589809:EHM590235 ERI589809:ERI590235 FBE589809:FBE590235 FLA589809:FLA590235 FUW589809:FUW590235 GES589809:GES590235 GOO589809:GOO590235 GYK589809:GYK590235 HIG589809:HIG590235 HSC589809:HSC590235 IBY589809:IBY590235 ILU589809:ILU590235 IVQ589809:IVQ590235 JFM589809:JFM590235 JPI589809:JPI590235 JZE589809:JZE590235 KJA589809:KJA590235 KSW589809:KSW590235 LCS589809:LCS590235 LMO589809:LMO590235 LWK589809:LWK590235 MGG589809:MGG590235 MQC589809:MQC590235 MZY589809:MZY590235 NJU589809:NJU590235 NTQ589809:NTQ590235 ODM589809:ODM590235 ONI589809:ONI590235 OXE589809:OXE590235 PHA589809:PHA590235 PQW589809:PQW590235 QAS589809:QAS590235 QKO589809:QKO590235 QUK589809:QUK590235 REG589809:REG590235 ROC589809:ROC590235 RXY589809:RXY590235 SHU589809:SHU590235 SRQ589809:SRQ590235 TBM589809:TBM590235 TLI589809:TLI590235 TVE589809:TVE590235 UFA589809:UFA590235 UOW589809:UOW590235 UYS589809:UYS590235 VIO589809:VIO590235 VSK589809:VSK590235 WCG589809:WCG590235 WMC589809:WMC590235 WVY589809:WVY590235 JM655345:JM655771 TI655345:TI655771 ADE655345:ADE655771 ANA655345:ANA655771 AWW655345:AWW655771 BGS655345:BGS655771 BQO655345:BQO655771 CAK655345:CAK655771 CKG655345:CKG655771 CUC655345:CUC655771 DDY655345:DDY655771 DNU655345:DNU655771 DXQ655345:DXQ655771 EHM655345:EHM655771 ERI655345:ERI655771 FBE655345:FBE655771 FLA655345:FLA655771 FUW655345:FUW655771 GES655345:GES655771 GOO655345:GOO655771 GYK655345:GYK655771 HIG655345:HIG655771 HSC655345:HSC655771 IBY655345:IBY655771 ILU655345:ILU655771 IVQ655345:IVQ655771 JFM655345:JFM655771 JPI655345:JPI655771 JZE655345:JZE655771 KJA655345:KJA655771 KSW655345:KSW655771 LCS655345:LCS655771 LMO655345:LMO655771 LWK655345:LWK655771 MGG655345:MGG655771 MQC655345:MQC655771 MZY655345:MZY655771 NJU655345:NJU655771 NTQ655345:NTQ655771 ODM655345:ODM655771 ONI655345:ONI655771 OXE655345:OXE655771 PHA655345:PHA655771 PQW655345:PQW655771 QAS655345:QAS655771 QKO655345:QKO655771 QUK655345:QUK655771 REG655345:REG655771 ROC655345:ROC655771 RXY655345:RXY655771 SHU655345:SHU655771 SRQ655345:SRQ655771 TBM655345:TBM655771 TLI655345:TLI655771 TVE655345:TVE655771 UFA655345:UFA655771 UOW655345:UOW655771 UYS655345:UYS655771 VIO655345:VIO655771 VSK655345:VSK655771 WCG655345:WCG655771 WMC655345:WMC655771 WVY655345:WVY655771 JM720881:JM721307 TI720881:TI721307 ADE720881:ADE721307 ANA720881:ANA721307 AWW720881:AWW721307 BGS720881:BGS721307 BQO720881:BQO721307 CAK720881:CAK721307 CKG720881:CKG721307 CUC720881:CUC721307 DDY720881:DDY721307 DNU720881:DNU721307 DXQ720881:DXQ721307 EHM720881:EHM721307 ERI720881:ERI721307 FBE720881:FBE721307 FLA720881:FLA721307 FUW720881:FUW721307 GES720881:GES721307 GOO720881:GOO721307 GYK720881:GYK721307 HIG720881:HIG721307 HSC720881:HSC721307 IBY720881:IBY721307 ILU720881:ILU721307 IVQ720881:IVQ721307 JFM720881:JFM721307 JPI720881:JPI721307 JZE720881:JZE721307 KJA720881:KJA721307 KSW720881:KSW721307 LCS720881:LCS721307 LMO720881:LMO721307 LWK720881:LWK721307 MGG720881:MGG721307 MQC720881:MQC721307 MZY720881:MZY721307 NJU720881:NJU721307 NTQ720881:NTQ721307 ODM720881:ODM721307 ONI720881:ONI721307 OXE720881:OXE721307 PHA720881:PHA721307 PQW720881:PQW721307 QAS720881:QAS721307 QKO720881:QKO721307 QUK720881:QUK721307 REG720881:REG721307 ROC720881:ROC721307 RXY720881:RXY721307 SHU720881:SHU721307 SRQ720881:SRQ721307 TBM720881:TBM721307 TLI720881:TLI721307 TVE720881:TVE721307 UFA720881:UFA721307 UOW720881:UOW721307 UYS720881:UYS721307 VIO720881:VIO721307 VSK720881:VSK721307 WCG720881:WCG721307 WMC720881:WMC721307 WVY720881:WVY721307 JM786417:JM786843 TI786417:TI786843 ADE786417:ADE786843 ANA786417:ANA786843 AWW786417:AWW786843 BGS786417:BGS786843 BQO786417:BQO786843 CAK786417:CAK786843 CKG786417:CKG786843 CUC786417:CUC786843 DDY786417:DDY786843 DNU786417:DNU786843 DXQ786417:DXQ786843 EHM786417:EHM786843 ERI786417:ERI786843 FBE786417:FBE786843 FLA786417:FLA786843 FUW786417:FUW786843 GES786417:GES786843 GOO786417:GOO786843 GYK786417:GYK786843 HIG786417:HIG786843 HSC786417:HSC786843 IBY786417:IBY786843 ILU786417:ILU786843 IVQ786417:IVQ786843 JFM786417:JFM786843 JPI786417:JPI786843 JZE786417:JZE786843 KJA786417:KJA786843 KSW786417:KSW786843 LCS786417:LCS786843 LMO786417:LMO786843 LWK786417:LWK786843 MGG786417:MGG786843 MQC786417:MQC786843 MZY786417:MZY786843 NJU786417:NJU786843 NTQ786417:NTQ786843 ODM786417:ODM786843 ONI786417:ONI786843 OXE786417:OXE786843 PHA786417:PHA786843 PQW786417:PQW786843 QAS786417:QAS786843 QKO786417:QKO786843 QUK786417:QUK786843 REG786417:REG786843 ROC786417:ROC786843 RXY786417:RXY786843 SHU786417:SHU786843 SRQ786417:SRQ786843 TBM786417:TBM786843 TLI786417:TLI786843 TVE786417:TVE786843 UFA786417:UFA786843 UOW786417:UOW786843 UYS786417:UYS786843 VIO786417:VIO786843 VSK786417:VSK786843 WCG786417:WCG786843 WMC786417:WMC786843 WVY786417:WVY786843 JM851953:JM852379 TI851953:TI852379 ADE851953:ADE852379 ANA851953:ANA852379 AWW851953:AWW852379 BGS851953:BGS852379 BQO851953:BQO852379 CAK851953:CAK852379 CKG851953:CKG852379 CUC851953:CUC852379 DDY851953:DDY852379 DNU851953:DNU852379 DXQ851953:DXQ852379 EHM851953:EHM852379 ERI851953:ERI852379 FBE851953:FBE852379 FLA851953:FLA852379 FUW851953:FUW852379 GES851953:GES852379 GOO851953:GOO852379 GYK851953:GYK852379 HIG851953:HIG852379 HSC851953:HSC852379 IBY851953:IBY852379 ILU851953:ILU852379 IVQ851953:IVQ852379 JFM851953:JFM852379 JPI851953:JPI852379 JZE851953:JZE852379 KJA851953:KJA852379 KSW851953:KSW852379 LCS851953:LCS852379 LMO851953:LMO852379 LWK851953:LWK852379 MGG851953:MGG852379 MQC851953:MQC852379 MZY851953:MZY852379 NJU851953:NJU852379 NTQ851953:NTQ852379 ODM851953:ODM852379 ONI851953:ONI852379 OXE851953:OXE852379 PHA851953:PHA852379 PQW851953:PQW852379 QAS851953:QAS852379 QKO851953:QKO852379 QUK851953:QUK852379 REG851953:REG852379 ROC851953:ROC852379 RXY851953:RXY852379 SHU851953:SHU852379 SRQ851953:SRQ852379 TBM851953:TBM852379 TLI851953:TLI852379 TVE851953:TVE852379 UFA851953:UFA852379 UOW851953:UOW852379 UYS851953:UYS852379 VIO851953:VIO852379 VSK851953:VSK852379 WCG851953:WCG852379 WMC851953:WMC852379 WVY851953:WVY852379 JM917489:JM917915 TI917489:TI917915 ADE917489:ADE917915 ANA917489:ANA917915 AWW917489:AWW917915 BGS917489:BGS917915 BQO917489:BQO917915 CAK917489:CAK917915 CKG917489:CKG917915 CUC917489:CUC917915 DDY917489:DDY917915 DNU917489:DNU917915 DXQ917489:DXQ917915 EHM917489:EHM917915 ERI917489:ERI917915 FBE917489:FBE917915 FLA917489:FLA917915 FUW917489:FUW917915 GES917489:GES917915 GOO917489:GOO917915 GYK917489:GYK917915 HIG917489:HIG917915 HSC917489:HSC917915 IBY917489:IBY917915 ILU917489:ILU917915 IVQ917489:IVQ917915 JFM917489:JFM917915 JPI917489:JPI917915 JZE917489:JZE917915 KJA917489:KJA917915 KSW917489:KSW917915 LCS917489:LCS917915 LMO917489:LMO917915 LWK917489:LWK917915 MGG917489:MGG917915 MQC917489:MQC917915 MZY917489:MZY917915 NJU917489:NJU917915 NTQ917489:NTQ917915 ODM917489:ODM917915 ONI917489:ONI917915 OXE917489:OXE917915 PHA917489:PHA917915 PQW917489:PQW917915 QAS917489:QAS917915 QKO917489:QKO917915 QUK917489:QUK917915 REG917489:REG917915 ROC917489:ROC917915 RXY917489:RXY917915 SHU917489:SHU917915 SRQ917489:SRQ917915 TBM917489:TBM917915 TLI917489:TLI917915 TVE917489:TVE917915 UFA917489:UFA917915 UOW917489:UOW917915 UYS917489:UYS917915 VIO917489:VIO917915 VSK917489:VSK917915 WCG917489:WCG917915 WMC917489:WMC917915 WVY917489:WVY917915 JM983025:JM983451 TI983025:TI983451 ADE983025:ADE983451 ANA983025:ANA983451 AWW983025:AWW983451 BGS983025:BGS983451 BQO983025:BQO983451 CAK983025:CAK983451 CKG983025:CKG983451 CUC983025:CUC983451 DDY983025:DDY983451 DNU983025:DNU983451 DXQ983025:DXQ983451 EHM983025:EHM983451 ERI983025:ERI983451 FBE983025:FBE983451 FLA983025:FLA983451 FUW983025:FUW983451 GES983025:GES983451 GOO983025:GOO983451 GYK983025:GYK983451 HIG983025:HIG983451 HSC983025:HSC983451 IBY983025:IBY983451 ILU983025:ILU983451 IVQ983025:IVQ983451 JFM983025:JFM983451 JPI983025:JPI983451 JZE983025:JZE983451 KJA983025:KJA983451 KSW983025:KSW983451 LCS983025:LCS983451 LMO983025:LMO983451 LWK983025:LWK983451 MGG983025:MGG983451 MQC983025:MQC983451 MZY983025:MZY983451 NJU983025:NJU983451 NTQ983025:NTQ983451 ODM983025:ODM983451 ONI983025:ONI983451 OXE983025:OXE983451 PHA983025:PHA983451 PQW983025:PQW983451 QAS983025:QAS983451 QKO983025:QKO983451 QUK983025:QUK983451 REG983025:REG983451 ROC983025:ROC983451 RXY983025:RXY983451 SHU983025:SHU983451 SRQ983025:SRQ983451 TBM983025:TBM983451 TLI983025:TLI983451 TVE983025:TVE983451 UFA983025:UFA983451 UOW983025:UOW983451 UYS983025:UYS983451 VIO983025:VIO983451 VSK983025:VSK983451 WCG983025:WCG983451 WMC983025:WMC983451 WVY983025:WVY983451 IS65521:IS65947 SO65521:SO65947 ACK65521:ACK65947 AMG65521:AMG65947 AWC65521:AWC65947 BFY65521:BFY65947 BPU65521:BPU65947 BZQ65521:BZQ65947 CJM65521:CJM65947 CTI65521:CTI65947 DDE65521:DDE65947 DNA65521:DNA65947 DWW65521:DWW65947 EGS65521:EGS65947 EQO65521:EQO65947 FAK65521:FAK65947 FKG65521:FKG65947 FUC65521:FUC65947 GDY65521:GDY65947 GNU65521:GNU65947 GXQ65521:GXQ65947 HHM65521:HHM65947 HRI65521:HRI65947 IBE65521:IBE65947 ILA65521:ILA65947 IUW65521:IUW65947 JES65521:JES65947 JOO65521:JOO65947 JYK65521:JYK65947 KIG65521:KIG65947 KSC65521:KSC65947 LBY65521:LBY65947 LLU65521:LLU65947 LVQ65521:LVQ65947 MFM65521:MFM65947 MPI65521:MPI65947 MZE65521:MZE65947 NJA65521:NJA65947 NSW65521:NSW65947 OCS65521:OCS65947 OMO65521:OMO65947 OWK65521:OWK65947 PGG65521:PGG65947 PQC65521:PQC65947 PZY65521:PZY65947 QJU65521:QJU65947 QTQ65521:QTQ65947 RDM65521:RDM65947 RNI65521:RNI65947 RXE65521:RXE65947 SHA65521:SHA65947 SQW65521:SQW65947 TAS65521:TAS65947 TKO65521:TKO65947 TUK65521:TUK65947 UEG65521:UEG65947 UOC65521:UOC65947 UXY65521:UXY65947 VHU65521:VHU65947 VRQ65521:VRQ65947 WBM65521:WBM65947 WLI65521:WLI65947 WVE65521:WVE65947 IS131057:IS131483 SO131057:SO131483 ACK131057:ACK131483 AMG131057:AMG131483 AWC131057:AWC131483 BFY131057:BFY131483 BPU131057:BPU131483 BZQ131057:BZQ131483 CJM131057:CJM131483 CTI131057:CTI131483 DDE131057:DDE131483 DNA131057:DNA131483 DWW131057:DWW131483 EGS131057:EGS131483 EQO131057:EQO131483 FAK131057:FAK131483 FKG131057:FKG131483 FUC131057:FUC131483 GDY131057:GDY131483 GNU131057:GNU131483 GXQ131057:GXQ131483 HHM131057:HHM131483 HRI131057:HRI131483 IBE131057:IBE131483 ILA131057:ILA131483 IUW131057:IUW131483 JES131057:JES131483 JOO131057:JOO131483 JYK131057:JYK131483 KIG131057:KIG131483 KSC131057:KSC131483 LBY131057:LBY131483 LLU131057:LLU131483 LVQ131057:LVQ131483 MFM131057:MFM131483 MPI131057:MPI131483 MZE131057:MZE131483 NJA131057:NJA131483 NSW131057:NSW131483 OCS131057:OCS131483 OMO131057:OMO131483 OWK131057:OWK131483 PGG131057:PGG131483 PQC131057:PQC131483 PZY131057:PZY131483 QJU131057:QJU131483 QTQ131057:QTQ131483 RDM131057:RDM131483 RNI131057:RNI131483 RXE131057:RXE131483 SHA131057:SHA131483 SQW131057:SQW131483 TAS131057:TAS131483 TKO131057:TKO131483 TUK131057:TUK131483 UEG131057:UEG131483 UOC131057:UOC131483 UXY131057:UXY131483 VHU131057:VHU131483 VRQ131057:VRQ131483 WBM131057:WBM131483 WLI131057:WLI131483 WVE131057:WVE131483 IS196593:IS197019 SO196593:SO197019 ACK196593:ACK197019 AMG196593:AMG197019 AWC196593:AWC197019 BFY196593:BFY197019 BPU196593:BPU197019 BZQ196593:BZQ197019 CJM196593:CJM197019 CTI196593:CTI197019 DDE196593:DDE197019 DNA196593:DNA197019 DWW196593:DWW197019 EGS196593:EGS197019 EQO196593:EQO197019 FAK196593:FAK197019 FKG196593:FKG197019 FUC196593:FUC197019 GDY196593:GDY197019 GNU196593:GNU197019 GXQ196593:GXQ197019 HHM196593:HHM197019 HRI196593:HRI197019 IBE196593:IBE197019 ILA196593:ILA197019 IUW196593:IUW197019 JES196593:JES197019 JOO196593:JOO197019 JYK196593:JYK197019 KIG196593:KIG197019 KSC196593:KSC197019 LBY196593:LBY197019 LLU196593:LLU197019 LVQ196593:LVQ197019 MFM196593:MFM197019 MPI196593:MPI197019 MZE196593:MZE197019 NJA196593:NJA197019 NSW196593:NSW197019 OCS196593:OCS197019 OMO196593:OMO197019 OWK196593:OWK197019 PGG196593:PGG197019 PQC196593:PQC197019 PZY196593:PZY197019 QJU196593:QJU197019 QTQ196593:QTQ197019 RDM196593:RDM197019 RNI196593:RNI197019 RXE196593:RXE197019 SHA196593:SHA197019 SQW196593:SQW197019 TAS196593:TAS197019 TKO196593:TKO197019 TUK196593:TUK197019 UEG196593:UEG197019 UOC196593:UOC197019 UXY196593:UXY197019 VHU196593:VHU197019 VRQ196593:VRQ197019 WBM196593:WBM197019 WLI196593:WLI197019 WVE196593:WVE197019 IS262129:IS262555 SO262129:SO262555 ACK262129:ACK262555 AMG262129:AMG262555 AWC262129:AWC262555 BFY262129:BFY262555 BPU262129:BPU262555 BZQ262129:BZQ262555 CJM262129:CJM262555 CTI262129:CTI262555 DDE262129:DDE262555 DNA262129:DNA262555 DWW262129:DWW262555 EGS262129:EGS262555 EQO262129:EQO262555 FAK262129:FAK262555 FKG262129:FKG262555 FUC262129:FUC262555 GDY262129:GDY262555 GNU262129:GNU262555 GXQ262129:GXQ262555 HHM262129:HHM262555 HRI262129:HRI262555 IBE262129:IBE262555 ILA262129:ILA262555 IUW262129:IUW262555 JES262129:JES262555 JOO262129:JOO262555 JYK262129:JYK262555 KIG262129:KIG262555 KSC262129:KSC262555 LBY262129:LBY262555 LLU262129:LLU262555 LVQ262129:LVQ262555 MFM262129:MFM262555 MPI262129:MPI262555 MZE262129:MZE262555 NJA262129:NJA262555 NSW262129:NSW262555 OCS262129:OCS262555 OMO262129:OMO262555 OWK262129:OWK262555 PGG262129:PGG262555 PQC262129:PQC262555 PZY262129:PZY262555 QJU262129:QJU262555 QTQ262129:QTQ262555 RDM262129:RDM262555 RNI262129:RNI262555 RXE262129:RXE262555 SHA262129:SHA262555 SQW262129:SQW262555 TAS262129:TAS262555 TKO262129:TKO262555 TUK262129:TUK262555 UEG262129:UEG262555 UOC262129:UOC262555 UXY262129:UXY262555 VHU262129:VHU262555 VRQ262129:VRQ262555 WBM262129:WBM262555 WLI262129:WLI262555 WVE262129:WVE262555 IS327665:IS328091 SO327665:SO328091 ACK327665:ACK328091 AMG327665:AMG328091 AWC327665:AWC328091 BFY327665:BFY328091 BPU327665:BPU328091 BZQ327665:BZQ328091 CJM327665:CJM328091 CTI327665:CTI328091 DDE327665:DDE328091 DNA327665:DNA328091 DWW327665:DWW328091 EGS327665:EGS328091 EQO327665:EQO328091 FAK327665:FAK328091 FKG327665:FKG328091 FUC327665:FUC328091 GDY327665:GDY328091 GNU327665:GNU328091 GXQ327665:GXQ328091 HHM327665:HHM328091 HRI327665:HRI328091 IBE327665:IBE328091 ILA327665:ILA328091 IUW327665:IUW328091 JES327665:JES328091 JOO327665:JOO328091 JYK327665:JYK328091 KIG327665:KIG328091 KSC327665:KSC328091 LBY327665:LBY328091 LLU327665:LLU328091 LVQ327665:LVQ328091 MFM327665:MFM328091 MPI327665:MPI328091 MZE327665:MZE328091 NJA327665:NJA328091 NSW327665:NSW328091 OCS327665:OCS328091 OMO327665:OMO328091 OWK327665:OWK328091 PGG327665:PGG328091 PQC327665:PQC328091 PZY327665:PZY328091 QJU327665:QJU328091 QTQ327665:QTQ328091 RDM327665:RDM328091 RNI327665:RNI328091 RXE327665:RXE328091 SHA327665:SHA328091 SQW327665:SQW328091 TAS327665:TAS328091 TKO327665:TKO328091 TUK327665:TUK328091 UEG327665:UEG328091 UOC327665:UOC328091 UXY327665:UXY328091 VHU327665:VHU328091 VRQ327665:VRQ328091 WBM327665:WBM328091 WLI327665:WLI328091 WVE327665:WVE328091 IS393201:IS393627 SO393201:SO393627 ACK393201:ACK393627 AMG393201:AMG393627 AWC393201:AWC393627 BFY393201:BFY393627 BPU393201:BPU393627 BZQ393201:BZQ393627 CJM393201:CJM393627 CTI393201:CTI393627 DDE393201:DDE393627 DNA393201:DNA393627 DWW393201:DWW393627 EGS393201:EGS393627 EQO393201:EQO393627 FAK393201:FAK393627 FKG393201:FKG393627 FUC393201:FUC393627 GDY393201:GDY393627 GNU393201:GNU393627 GXQ393201:GXQ393627 HHM393201:HHM393627 HRI393201:HRI393627 IBE393201:IBE393627 ILA393201:ILA393627 IUW393201:IUW393627 JES393201:JES393627 JOO393201:JOO393627 JYK393201:JYK393627 KIG393201:KIG393627 KSC393201:KSC393627 LBY393201:LBY393627 LLU393201:LLU393627 LVQ393201:LVQ393627 MFM393201:MFM393627 MPI393201:MPI393627 MZE393201:MZE393627 NJA393201:NJA393627 NSW393201:NSW393627 OCS393201:OCS393627 OMO393201:OMO393627 OWK393201:OWK393627 PGG393201:PGG393627 PQC393201:PQC393627 PZY393201:PZY393627 QJU393201:QJU393627 QTQ393201:QTQ393627 RDM393201:RDM393627 RNI393201:RNI393627 RXE393201:RXE393627 SHA393201:SHA393627 SQW393201:SQW393627 TAS393201:TAS393627 TKO393201:TKO393627 TUK393201:TUK393627 UEG393201:UEG393627 UOC393201:UOC393627 UXY393201:UXY393627 VHU393201:VHU393627 VRQ393201:VRQ393627 WBM393201:WBM393627 WLI393201:WLI393627 WVE393201:WVE393627 IS458737:IS459163 SO458737:SO459163 ACK458737:ACK459163 AMG458737:AMG459163 AWC458737:AWC459163 BFY458737:BFY459163 BPU458737:BPU459163 BZQ458737:BZQ459163 CJM458737:CJM459163 CTI458737:CTI459163 DDE458737:DDE459163 DNA458737:DNA459163 DWW458737:DWW459163 EGS458737:EGS459163 EQO458737:EQO459163 FAK458737:FAK459163 FKG458737:FKG459163 FUC458737:FUC459163 GDY458737:GDY459163 GNU458737:GNU459163 GXQ458737:GXQ459163 HHM458737:HHM459163 HRI458737:HRI459163 IBE458737:IBE459163 ILA458737:ILA459163 IUW458737:IUW459163 JES458737:JES459163 JOO458737:JOO459163 JYK458737:JYK459163 KIG458737:KIG459163 KSC458737:KSC459163 LBY458737:LBY459163 LLU458737:LLU459163 LVQ458737:LVQ459163 MFM458737:MFM459163 MPI458737:MPI459163 MZE458737:MZE459163 NJA458737:NJA459163 NSW458737:NSW459163 OCS458737:OCS459163 OMO458737:OMO459163 OWK458737:OWK459163 PGG458737:PGG459163 PQC458737:PQC459163 PZY458737:PZY459163 QJU458737:QJU459163 QTQ458737:QTQ459163 RDM458737:RDM459163 RNI458737:RNI459163 RXE458737:RXE459163 SHA458737:SHA459163 SQW458737:SQW459163 TAS458737:TAS459163 TKO458737:TKO459163 TUK458737:TUK459163 UEG458737:UEG459163 UOC458737:UOC459163 UXY458737:UXY459163 VHU458737:VHU459163 VRQ458737:VRQ459163 WBM458737:WBM459163 WLI458737:WLI459163 WVE458737:WVE459163 IS524273:IS524699 SO524273:SO524699 ACK524273:ACK524699 AMG524273:AMG524699 AWC524273:AWC524699 BFY524273:BFY524699 BPU524273:BPU524699 BZQ524273:BZQ524699 CJM524273:CJM524699 CTI524273:CTI524699 DDE524273:DDE524699 DNA524273:DNA524699 DWW524273:DWW524699 EGS524273:EGS524699 EQO524273:EQO524699 FAK524273:FAK524699 FKG524273:FKG524699 FUC524273:FUC524699 GDY524273:GDY524699 GNU524273:GNU524699 GXQ524273:GXQ524699 HHM524273:HHM524699 HRI524273:HRI524699 IBE524273:IBE524699 ILA524273:ILA524699 IUW524273:IUW524699 JES524273:JES524699 JOO524273:JOO524699 JYK524273:JYK524699 KIG524273:KIG524699 KSC524273:KSC524699 LBY524273:LBY524699 LLU524273:LLU524699 LVQ524273:LVQ524699 MFM524273:MFM524699 MPI524273:MPI524699 MZE524273:MZE524699 NJA524273:NJA524699 NSW524273:NSW524699 OCS524273:OCS524699 OMO524273:OMO524699 OWK524273:OWK524699 PGG524273:PGG524699 PQC524273:PQC524699 PZY524273:PZY524699 QJU524273:QJU524699 QTQ524273:QTQ524699 RDM524273:RDM524699 RNI524273:RNI524699 RXE524273:RXE524699 SHA524273:SHA524699 SQW524273:SQW524699 TAS524273:TAS524699 TKO524273:TKO524699 TUK524273:TUK524699 UEG524273:UEG524699 UOC524273:UOC524699 UXY524273:UXY524699 VHU524273:VHU524699 VRQ524273:VRQ524699 WBM524273:WBM524699 WLI524273:WLI524699 WVE524273:WVE524699 IS589809:IS590235 SO589809:SO590235 ACK589809:ACK590235 AMG589809:AMG590235 AWC589809:AWC590235 BFY589809:BFY590235 BPU589809:BPU590235 BZQ589809:BZQ590235 CJM589809:CJM590235 CTI589809:CTI590235 DDE589809:DDE590235 DNA589809:DNA590235 DWW589809:DWW590235 EGS589809:EGS590235 EQO589809:EQO590235 FAK589809:FAK590235 FKG589809:FKG590235 FUC589809:FUC590235 GDY589809:GDY590235 GNU589809:GNU590235 GXQ589809:GXQ590235 HHM589809:HHM590235 HRI589809:HRI590235 IBE589809:IBE590235 ILA589809:ILA590235 IUW589809:IUW590235 JES589809:JES590235 JOO589809:JOO590235 JYK589809:JYK590235 KIG589809:KIG590235 KSC589809:KSC590235 LBY589809:LBY590235 LLU589809:LLU590235 LVQ589809:LVQ590235 MFM589809:MFM590235 MPI589809:MPI590235 MZE589809:MZE590235 NJA589809:NJA590235 NSW589809:NSW590235 OCS589809:OCS590235 OMO589809:OMO590235 OWK589809:OWK590235 PGG589809:PGG590235 PQC589809:PQC590235 PZY589809:PZY590235 QJU589809:QJU590235 QTQ589809:QTQ590235 RDM589809:RDM590235 RNI589809:RNI590235 RXE589809:RXE590235 SHA589809:SHA590235 SQW589809:SQW590235 TAS589809:TAS590235 TKO589809:TKO590235 TUK589809:TUK590235 UEG589809:UEG590235 UOC589809:UOC590235 UXY589809:UXY590235 VHU589809:VHU590235 VRQ589809:VRQ590235 WBM589809:WBM590235 WLI589809:WLI590235 WVE589809:WVE590235 IS655345:IS655771 SO655345:SO655771 ACK655345:ACK655771 AMG655345:AMG655771 AWC655345:AWC655771 BFY655345:BFY655771 BPU655345:BPU655771 BZQ655345:BZQ655771 CJM655345:CJM655771 CTI655345:CTI655771 DDE655345:DDE655771 DNA655345:DNA655771 DWW655345:DWW655771 EGS655345:EGS655771 EQO655345:EQO655771 FAK655345:FAK655771 FKG655345:FKG655771 FUC655345:FUC655771 GDY655345:GDY655771 GNU655345:GNU655771 GXQ655345:GXQ655771 HHM655345:HHM655771 HRI655345:HRI655771 IBE655345:IBE655771 ILA655345:ILA655771 IUW655345:IUW655771 JES655345:JES655771 JOO655345:JOO655771 JYK655345:JYK655771 KIG655345:KIG655771 KSC655345:KSC655771 LBY655345:LBY655771 LLU655345:LLU655771 LVQ655345:LVQ655771 MFM655345:MFM655771 MPI655345:MPI655771 MZE655345:MZE655771 NJA655345:NJA655771 NSW655345:NSW655771 OCS655345:OCS655771 OMO655345:OMO655771 OWK655345:OWK655771 PGG655345:PGG655771 PQC655345:PQC655771 PZY655345:PZY655771 QJU655345:QJU655771 QTQ655345:QTQ655771 RDM655345:RDM655771 RNI655345:RNI655771 RXE655345:RXE655771 SHA655345:SHA655771 SQW655345:SQW655771 TAS655345:TAS655771 TKO655345:TKO655771 TUK655345:TUK655771 UEG655345:UEG655771 UOC655345:UOC655771 UXY655345:UXY655771 VHU655345:VHU655771 VRQ655345:VRQ655771 WBM655345:WBM655771 WLI655345:WLI655771 WVE655345:WVE655771 IS720881:IS721307 SO720881:SO721307 ACK720881:ACK721307 AMG720881:AMG721307 AWC720881:AWC721307 BFY720881:BFY721307 BPU720881:BPU721307 BZQ720881:BZQ721307 CJM720881:CJM721307 CTI720881:CTI721307 DDE720881:DDE721307 DNA720881:DNA721307 DWW720881:DWW721307 EGS720881:EGS721307 EQO720881:EQO721307 FAK720881:FAK721307 FKG720881:FKG721307 FUC720881:FUC721307 GDY720881:GDY721307 GNU720881:GNU721307 GXQ720881:GXQ721307 HHM720881:HHM721307 HRI720881:HRI721307 IBE720881:IBE721307 ILA720881:ILA721307 IUW720881:IUW721307 JES720881:JES721307 JOO720881:JOO721307 JYK720881:JYK721307 KIG720881:KIG721307 KSC720881:KSC721307 LBY720881:LBY721307 LLU720881:LLU721307 LVQ720881:LVQ721307 MFM720881:MFM721307 MPI720881:MPI721307 MZE720881:MZE721307 NJA720881:NJA721307 NSW720881:NSW721307 OCS720881:OCS721307 OMO720881:OMO721307 OWK720881:OWK721307 PGG720881:PGG721307 PQC720881:PQC721307 PZY720881:PZY721307 QJU720881:QJU721307 QTQ720881:QTQ721307 RDM720881:RDM721307 RNI720881:RNI721307 RXE720881:RXE721307 SHA720881:SHA721307 SQW720881:SQW721307 TAS720881:TAS721307 TKO720881:TKO721307 TUK720881:TUK721307 UEG720881:UEG721307 UOC720881:UOC721307 UXY720881:UXY721307 VHU720881:VHU721307 VRQ720881:VRQ721307 WBM720881:WBM721307 WLI720881:WLI721307 WVE720881:WVE721307 IS786417:IS786843 SO786417:SO786843 ACK786417:ACK786843 AMG786417:AMG786843 AWC786417:AWC786843 BFY786417:BFY786843 BPU786417:BPU786843 BZQ786417:BZQ786843 CJM786417:CJM786843 CTI786417:CTI786843 DDE786417:DDE786843 DNA786417:DNA786843 DWW786417:DWW786843 EGS786417:EGS786843 EQO786417:EQO786843 FAK786417:FAK786843 FKG786417:FKG786843 FUC786417:FUC786843 GDY786417:GDY786843 GNU786417:GNU786843 GXQ786417:GXQ786843 HHM786417:HHM786843 HRI786417:HRI786843 IBE786417:IBE786843 ILA786417:ILA786843 IUW786417:IUW786843 JES786417:JES786843 JOO786417:JOO786843 JYK786417:JYK786843 KIG786417:KIG786843 KSC786417:KSC786843 LBY786417:LBY786843 LLU786417:LLU786843 LVQ786417:LVQ786843 MFM786417:MFM786843 MPI786417:MPI786843 MZE786417:MZE786843 NJA786417:NJA786843 NSW786417:NSW786843 OCS786417:OCS786843 OMO786417:OMO786843 OWK786417:OWK786843 PGG786417:PGG786843 PQC786417:PQC786843 PZY786417:PZY786843 QJU786417:QJU786843 QTQ786417:QTQ786843 RDM786417:RDM786843 RNI786417:RNI786843 RXE786417:RXE786843 SHA786417:SHA786843 SQW786417:SQW786843 TAS786417:TAS786843 TKO786417:TKO786843 TUK786417:TUK786843 UEG786417:UEG786843 UOC786417:UOC786843 UXY786417:UXY786843 VHU786417:VHU786843 VRQ786417:VRQ786843 WBM786417:WBM786843 WLI786417:WLI786843 WVE786417:WVE786843 IS851953:IS852379 SO851953:SO852379 ACK851953:ACK852379 AMG851953:AMG852379 AWC851953:AWC852379 BFY851953:BFY852379 BPU851953:BPU852379 BZQ851953:BZQ852379 CJM851953:CJM852379 CTI851953:CTI852379 DDE851953:DDE852379 DNA851953:DNA852379 DWW851953:DWW852379 EGS851953:EGS852379 EQO851953:EQO852379 FAK851953:FAK852379 FKG851953:FKG852379 FUC851953:FUC852379 GDY851953:GDY852379 GNU851953:GNU852379 GXQ851953:GXQ852379 HHM851953:HHM852379 HRI851953:HRI852379 IBE851953:IBE852379 ILA851953:ILA852379 IUW851953:IUW852379 JES851953:JES852379 JOO851953:JOO852379 JYK851953:JYK852379 KIG851953:KIG852379 KSC851953:KSC852379 LBY851953:LBY852379 LLU851953:LLU852379 LVQ851953:LVQ852379 MFM851953:MFM852379 MPI851953:MPI852379 MZE851953:MZE852379 NJA851953:NJA852379 NSW851953:NSW852379 OCS851953:OCS852379 OMO851953:OMO852379 OWK851953:OWK852379 PGG851953:PGG852379 PQC851953:PQC852379 PZY851953:PZY852379 QJU851953:QJU852379 QTQ851953:QTQ852379 RDM851953:RDM852379 RNI851953:RNI852379 RXE851953:RXE852379 SHA851953:SHA852379 SQW851953:SQW852379 TAS851953:TAS852379 TKO851953:TKO852379 TUK851953:TUK852379 UEG851953:UEG852379 UOC851953:UOC852379 UXY851953:UXY852379 VHU851953:VHU852379 VRQ851953:VRQ852379 WBM851953:WBM852379 WLI851953:WLI852379 WVE851953:WVE852379 IS917489:IS917915 SO917489:SO917915 ACK917489:ACK917915 AMG917489:AMG917915 AWC917489:AWC917915 BFY917489:BFY917915 BPU917489:BPU917915 BZQ917489:BZQ917915 CJM917489:CJM917915 CTI917489:CTI917915 DDE917489:DDE917915 DNA917489:DNA917915 DWW917489:DWW917915 EGS917489:EGS917915 EQO917489:EQO917915 FAK917489:FAK917915 FKG917489:FKG917915 FUC917489:FUC917915 GDY917489:GDY917915 GNU917489:GNU917915 GXQ917489:GXQ917915 HHM917489:HHM917915 HRI917489:HRI917915 IBE917489:IBE917915 ILA917489:ILA917915 IUW917489:IUW917915 JES917489:JES917915 JOO917489:JOO917915 JYK917489:JYK917915 KIG917489:KIG917915 KSC917489:KSC917915 LBY917489:LBY917915 LLU917489:LLU917915 LVQ917489:LVQ917915 MFM917489:MFM917915 MPI917489:MPI917915 MZE917489:MZE917915 NJA917489:NJA917915 NSW917489:NSW917915 OCS917489:OCS917915 OMO917489:OMO917915 OWK917489:OWK917915 PGG917489:PGG917915 PQC917489:PQC917915 PZY917489:PZY917915 QJU917489:QJU917915 QTQ917489:QTQ917915 RDM917489:RDM917915 RNI917489:RNI917915 RXE917489:RXE917915 SHA917489:SHA917915 SQW917489:SQW917915 TAS917489:TAS917915 TKO917489:TKO917915 TUK917489:TUK917915 UEG917489:UEG917915 UOC917489:UOC917915 UXY917489:UXY917915 VHU917489:VHU917915 VRQ917489:VRQ917915 WBM917489:WBM917915 WLI917489:WLI917915 WVE917489:WVE917915 IS983025:IS983451 SO983025:SO983451 ACK983025:ACK983451 AMG983025:AMG983451 AWC983025:AWC983451 BFY983025:BFY983451 BPU983025:BPU983451 BZQ983025:BZQ983451 CJM983025:CJM983451 CTI983025:CTI983451 DDE983025:DDE983451 DNA983025:DNA983451 DWW983025:DWW983451 EGS983025:EGS983451 EQO983025:EQO983451 FAK983025:FAK983451 FKG983025:FKG983451 FUC983025:FUC983451 GDY983025:GDY983451 GNU983025:GNU983451 GXQ983025:GXQ983451 HHM983025:HHM983451 HRI983025:HRI983451 IBE983025:IBE983451 ILA983025:ILA983451 IUW983025:IUW983451 JES983025:JES983451 JOO983025:JOO983451 JYK983025:JYK983451 KIG983025:KIG983451 KSC983025:KSC983451 LBY983025:LBY983451 LLU983025:LLU983451 LVQ983025:LVQ983451 MFM983025:MFM983451 MPI983025:MPI983451 MZE983025:MZE983451 NJA983025:NJA983451 NSW983025:NSW983451 OCS983025:OCS983451 OMO983025:OMO983451 OWK983025:OWK983451 PGG983025:PGG983451 PQC983025:PQC983451 PZY983025:PZY983451 QJU983025:QJU983451 QTQ983025:QTQ983451 RDM983025:RDM983451 RNI983025:RNI983451 RXE983025:RXE983451 SHA983025:SHA983451 SQW983025:SQW983451 TAS983025:TAS983451 TKO983025:TKO983451 TUK983025:TUK983451 UEG983025:UEG983451 UOC983025:UOC983451 UXY983025:UXY983451 VHU983025:VHU983451 VRQ983025:VRQ983451 WBM983025:WBM983451 WLI983025:WLI983451 WVE983025:WVE983451 IN65521:IN65947 SJ65521:SJ65947 ACF65521:ACF65947 AMB65521:AMB65947 AVX65521:AVX65947 BFT65521:BFT65947 BPP65521:BPP65947 BZL65521:BZL65947 CJH65521:CJH65947 CTD65521:CTD65947 DCZ65521:DCZ65947 DMV65521:DMV65947 DWR65521:DWR65947 EGN65521:EGN65947 EQJ65521:EQJ65947 FAF65521:FAF65947 FKB65521:FKB65947 FTX65521:FTX65947 GDT65521:GDT65947 GNP65521:GNP65947 GXL65521:GXL65947 HHH65521:HHH65947 HRD65521:HRD65947 IAZ65521:IAZ65947 IKV65521:IKV65947 IUR65521:IUR65947 JEN65521:JEN65947 JOJ65521:JOJ65947 JYF65521:JYF65947 KIB65521:KIB65947 KRX65521:KRX65947 LBT65521:LBT65947 LLP65521:LLP65947 LVL65521:LVL65947 MFH65521:MFH65947 MPD65521:MPD65947 MYZ65521:MYZ65947 NIV65521:NIV65947 NSR65521:NSR65947 OCN65521:OCN65947 OMJ65521:OMJ65947 OWF65521:OWF65947 PGB65521:PGB65947 PPX65521:PPX65947 PZT65521:PZT65947 QJP65521:QJP65947 QTL65521:QTL65947 RDH65521:RDH65947 RND65521:RND65947 RWZ65521:RWZ65947 SGV65521:SGV65947 SQR65521:SQR65947 TAN65521:TAN65947 TKJ65521:TKJ65947 TUF65521:TUF65947 UEB65521:UEB65947 UNX65521:UNX65947 UXT65521:UXT65947 VHP65521:VHP65947 VRL65521:VRL65947 WBH65521:WBH65947 WLD65521:WLD65947 WUZ65521:WUZ65947 IN131057:IN131483 SJ131057:SJ131483 ACF131057:ACF131483 AMB131057:AMB131483 AVX131057:AVX131483 BFT131057:BFT131483 BPP131057:BPP131483 BZL131057:BZL131483 CJH131057:CJH131483 CTD131057:CTD131483 DCZ131057:DCZ131483 DMV131057:DMV131483 DWR131057:DWR131483 EGN131057:EGN131483 EQJ131057:EQJ131483 FAF131057:FAF131483 FKB131057:FKB131483 FTX131057:FTX131483 GDT131057:GDT131483 GNP131057:GNP131483 GXL131057:GXL131483 HHH131057:HHH131483 HRD131057:HRD131483 IAZ131057:IAZ131483 IKV131057:IKV131483 IUR131057:IUR131483 JEN131057:JEN131483 JOJ131057:JOJ131483 JYF131057:JYF131483 KIB131057:KIB131483 KRX131057:KRX131483 LBT131057:LBT131483 LLP131057:LLP131483 LVL131057:LVL131483 MFH131057:MFH131483 MPD131057:MPD131483 MYZ131057:MYZ131483 NIV131057:NIV131483 NSR131057:NSR131483 OCN131057:OCN131483 OMJ131057:OMJ131483 OWF131057:OWF131483 PGB131057:PGB131483 PPX131057:PPX131483 PZT131057:PZT131483 QJP131057:QJP131483 QTL131057:QTL131483 RDH131057:RDH131483 RND131057:RND131483 RWZ131057:RWZ131483 SGV131057:SGV131483 SQR131057:SQR131483 TAN131057:TAN131483 TKJ131057:TKJ131483 TUF131057:TUF131483 UEB131057:UEB131483 UNX131057:UNX131483 UXT131057:UXT131483 VHP131057:VHP131483 VRL131057:VRL131483 WBH131057:WBH131483 WLD131057:WLD131483 WUZ131057:WUZ131483 IN196593:IN197019 SJ196593:SJ197019 ACF196593:ACF197019 AMB196593:AMB197019 AVX196593:AVX197019 BFT196593:BFT197019 BPP196593:BPP197019 BZL196593:BZL197019 CJH196593:CJH197019 CTD196593:CTD197019 DCZ196593:DCZ197019 DMV196593:DMV197019 DWR196593:DWR197019 EGN196593:EGN197019 EQJ196593:EQJ197019 FAF196593:FAF197019 FKB196593:FKB197019 FTX196593:FTX197019 GDT196593:GDT197019 GNP196593:GNP197019 GXL196593:GXL197019 HHH196593:HHH197019 HRD196593:HRD197019 IAZ196593:IAZ197019 IKV196593:IKV197019 IUR196593:IUR197019 JEN196593:JEN197019 JOJ196593:JOJ197019 JYF196593:JYF197019 KIB196593:KIB197019 KRX196593:KRX197019 LBT196593:LBT197019 LLP196593:LLP197019 LVL196593:LVL197019 MFH196593:MFH197019 MPD196593:MPD197019 MYZ196593:MYZ197019 NIV196593:NIV197019 NSR196593:NSR197019 OCN196593:OCN197019 OMJ196593:OMJ197019 OWF196593:OWF197019 PGB196593:PGB197019 PPX196593:PPX197019 PZT196593:PZT197019 QJP196593:QJP197019 QTL196593:QTL197019 RDH196593:RDH197019 RND196593:RND197019 RWZ196593:RWZ197019 SGV196593:SGV197019 SQR196593:SQR197019 TAN196593:TAN197019 TKJ196593:TKJ197019 TUF196593:TUF197019 UEB196593:UEB197019 UNX196593:UNX197019 UXT196593:UXT197019 VHP196593:VHP197019 VRL196593:VRL197019 WBH196593:WBH197019 WLD196593:WLD197019 WUZ196593:WUZ197019 IN262129:IN262555 SJ262129:SJ262555 ACF262129:ACF262555 AMB262129:AMB262555 AVX262129:AVX262555 BFT262129:BFT262555 BPP262129:BPP262555 BZL262129:BZL262555 CJH262129:CJH262555 CTD262129:CTD262555 DCZ262129:DCZ262555 DMV262129:DMV262555 DWR262129:DWR262555 EGN262129:EGN262555 EQJ262129:EQJ262555 FAF262129:FAF262555 FKB262129:FKB262555 FTX262129:FTX262555 GDT262129:GDT262555 GNP262129:GNP262555 GXL262129:GXL262555 HHH262129:HHH262555 HRD262129:HRD262555 IAZ262129:IAZ262555 IKV262129:IKV262555 IUR262129:IUR262555 JEN262129:JEN262555 JOJ262129:JOJ262555 JYF262129:JYF262555 KIB262129:KIB262555 KRX262129:KRX262555 LBT262129:LBT262555 LLP262129:LLP262555 LVL262129:LVL262555 MFH262129:MFH262555 MPD262129:MPD262555 MYZ262129:MYZ262555 NIV262129:NIV262555 NSR262129:NSR262555 OCN262129:OCN262555 OMJ262129:OMJ262555 OWF262129:OWF262555 PGB262129:PGB262555 PPX262129:PPX262555 PZT262129:PZT262555 QJP262129:QJP262555 QTL262129:QTL262555 RDH262129:RDH262555 RND262129:RND262555 RWZ262129:RWZ262555 SGV262129:SGV262555 SQR262129:SQR262555 TAN262129:TAN262555 TKJ262129:TKJ262555 TUF262129:TUF262555 UEB262129:UEB262555 UNX262129:UNX262555 UXT262129:UXT262555 VHP262129:VHP262555 VRL262129:VRL262555 WBH262129:WBH262555 WLD262129:WLD262555 WUZ262129:WUZ262555 IN327665:IN328091 SJ327665:SJ328091 ACF327665:ACF328091 AMB327665:AMB328091 AVX327665:AVX328091 BFT327665:BFT328091 BPP327665:BPP328091 BZL327665:BZL328091 CJH327665:CJH328091 CTD327665:CTD328091 DCZ327665:DCZ328091 DMV327665:DMV328091 DWR327665:DWR328091 EGN327665:EGN328091 EQJ327665:EQJ328091 FAF327665:FAF328091 FKB327665:FKB328091 FTX327665:FTX328091 GDT327665:GDT328091 GNP327665:GNP328091 GXL327665:GXL328091 HHH327665:HHH328091 HRD327665:HRD328091 IAZ327665:IAZ328091 IKV327665:IKV328091 IUR327665:IUR328091 JEN327665:JEN328091 JOJ327665:JOJ328091 JYF327665:JYF328091 KIB327665:KIB328091 KRX327665:KRX328091 LBT327665:LBT328091 LLP327665:LLP328091 LVL327665:LVL328091 MFH327665:MFH328091 MPD327665:MPD328091 MYZ327665:MYZ328091 NIV327665:NIV328091 NSR327665:NSR328091 OCN327665:OCN328091 OMJ327665:OMJ328091 OWF327665:OWF328091 PGB327665:PGB328091 PPX327665:PPX328091 PZT327665:PZT328091 QJP327665:QJP328091 QTL327665:QTL328091 RDH327665:RDH328091 RND327665:RND328091 RWZ327665:RWZ328091 SGV327665:SGV328091 SQR327665:SQR328091 TAN327665:TAN328091 TKJ327665:TKJ328091 TUF327665:TUF328091 UEB327665:UEB328091 UNX327665:UNX328091 UXT327665:UXT328091 VHP327665:VHP328091 VRL327665:VRL328091 WBH327665:WBH328091 WLD327665:WLD328091 WUZ327665:WUZ328091 IN393201:IN393627 SJ393201:SJ393627 ACF393201:ACF393627 AMB393201:AMB393627 AVX393201:AVX393627 BFT393201:BFT393627 BPP393201:BPP393627 BZL393201:BZL393627 CJH393201:CJH393627 CTD393201:CTD393627 DCZ393201:DCZ393627 DMV393201:DMV393627 DWR393201:DWR393627 EGN393201:EGN393627 EQJ393201:EQJ393627 FAF393201:FAF393627 FKB393201:FKB393627 FTX393201:FTX393627 GDT393201:GDT393627 GNP393201:GNP393627 GXL393201:GXL393627 HHH393201:HHH393627 HRD393201:HRD393627 IAZ393201:IAZ393627 IKV393201:IKV393627 IUR393201:IUR393627 JEN393201:JEN393627 JOJ393201:JOJ393627 JYF393201:JYF393627 KIB393201:KIB393627 KRX393201:KRX393627 LBT393201:LBT393627 LLP393201:LLP393627 LVL393201:LVL393627 MFH393201:MFH393627 MPD393201:MPD393627 MYZ393201:MYZ393627 NIV393201:NIV393627 NSR393201:NSR393627 OCN393201:OCN393627 OMJ393201:OMJ393627 OWF393201:OWF393627 PGB393201:PGB393627 PPX393201:PPX393627 PZT393201:PZT393627 QJP393201:QJP393627 QTL393201:QTL393627 RDH393201:RDH393627 RND393201:RND393627 RWZ393201:RWZ393627 SGV393201:SGV393627 SQR393201:SQR393627 TAN393201:TAN393627 TKJ393201:TKJ393627 TUF393201:TUF393627 UEB393201:UEB393627 UNX393201:UNX393627 UXT393201:UXT393627 VHP393201:VHP393627 VRL393201:VRL393627 WBH393201:WBH393627 WLD393201:WLD393627 WUZ393201:WUZ393627 IN458737:IN459163 SJ458737:SJ459163 ACF458737:ACF459163 AMB458737:AMB459163 AVX458737:AVX459163 BFT458737:BFT459163 BPP458737:BPP459163 BZL458737:BZL459163 CJH458737:CJH459163 CTD458737:CTD459163 DCZ458737:DCZ459163 DMV458737:DMV459163 DWR458737:DWR459163 EGN458737:EGN459163 EQJ458737:EQJ459163 FAF458737:FAF459163 FKB458737:FKB459163 FTX458737:FTX459163 GDT458737:GDT459163 GNP458737:GNP459163 GXL458737:GXL459163 HHH458737:HHH459163 HRD458737:HRD459163 IAZ458737:IAZ459163 IKV458737:IKV459163 IUR458737:IUR459163 JEN458737:JEN459163 JOJ458737:JOJ459163 JYF458737:JYF459163 KIB458737:KIB459163 KRX458737:KRX459163 LBT458737:LBT459163 LLP458737:LLP459163 LVL458737:LVL459163 MFH458737:MFH459163 MPD458737:MPD459163 MYZ458737:MYZ459163 NIV458737:NIV459163 NSR458737:NSR459163 OCN458737:OCN459163 OMJ458737:OMJ459163 OWF458737:OWF459163 PGB458737:PGB459163 PPX458737:PPX459163 PZT458737:PZT459163 QJP458737:QJP459163 QTL458737:QTL459163 RDH458737:RDH459163 RND458737:RND459163 RWZ458737:RWZ459163 SGV458737:SGV459163 SQR458737:SQR459163 TAN458737:TAN459163 TKJ458737:TKJ459163 TUF458737:TUF459163 UEB458737:UEB459163 UNX458737:UNX459163 UXT458737:UXT459163 VHP458737:VHP459163 VRL458737:VRL459163 WBH458737:WBH459163 WLD458737:WLD459163 WUZ458737:WUZ459163 IN524273:IN524699 SJ524273:SJ524699 ACF524273:ACF524699 AMB524273:AMB524699 AVX524273:AVX524699 BFT524273:BFT524699 BPP524273:BPP524699 BZL524273:BZL524699 CJH524273:CJH524699 CTD524273:CTD524699 DCZ524273:DCZ524699 DMV524273:DMV524699 DWR524273:DWR524699 EGN524273:EGN524699 EQJ524273:EQJ524699 FAF524273:FAF524699 FKB524273:FKB524699 FTX524273:FTX524699 GDT524273:GDT524699 GNP524273:GNP524699 GXL524273:GXL524699 HHH524273:HHH524699 HRD524273:HRD524699 IAZ524273:IAZ524699 IKV524273:IKV524699 IUR524273:IUR524699 JEN524273:JEN524699 JOJ524273:JOJ524699 JYF524273:JYF524699 KIB524273:KIB524699 KRX524273:KRX524699 LBT524273:LBT524699 LLP524273:LLP524699 LVL524273:LVL524699 MFH524273:MFH524699 MPD524273:MPD524699 MYZ524273:MYZ524699 NIV524273:NIV524699 NSR524273:NSR524699 OCN524273:OCN524699 OMJ524273:OMJ524699 OWF524273:OWF524699 PGB524273:PGB524699 PPX524273:PPX524699 PZT524273:PZT524699 QJP524273:QJP524699 QTL524273:QTL524699 RDH524273:RDH524699 RND524273:RND524699 RWZ524273:RWZ524699 SGV524273:SGV524699 SQR524273:SQR524699 TAN524273:TAN524699 TKJ524273:TKJ524699 TUF524273:TUF524699 UEB524273:UEB524699 UNX524273:UNX524699 UXT524273:UXT524699 VHP524273:VHP524699 VRL524273:VRL524699 WBH524273:WBH524699 WLD524273:WLD524699 WUZ524273:WUZ524699 IN589809:IN590235 SJ589809:SJ590235 ACF589809:ACF590235 AMB589809:AMB590235 AVX589809:AVX590235 BFT589809:BFT590235 BPP589809:BPP590235 BZL589809:BZL590235 CJH589809:CJH590235 CTD589809:CTD590235 DCZ589809:DCZ590235 DMV589809:DMV590235 DWR589809:DWR590235 EGN589809:EGN590235 EQJ589809:EQJ590235 FAF589809:FAF590235 FKB589809:FKB590235 FTX589809:FTX590235 GDT589809:GDT590235 GNP589809:GNP590235 GXL589809:GXL590235 HHH589809:HHH590235 HRD589809:HRD590235 IAZ589809:IAZ590235 IKV589809:IKV590235 IUR589809:IUR590235 JEN589809:JEN590235 JOJ589809:JOJ590235 JYF589809:JYF590235 KIB589809:KIB590235 KRX589809:KRX590235 LBT589809:LBT590235 LLP589809:LLP590235 LVL589809:LVL590235 MFH589809:MFH590235 MPD589809:MPD590235 MYZ589809:MYZ590235 NIV589809:NIV590235 NSR589809:NSR590235 OCN589809:OCN590235 OMJ589809:OMJ590235 OWF589809:OWF590235 PGB589809:PGB590235 PPX589809:PPX590235 PZT589809:PZT590235 QJP589809:QJP590235 QTL589809:QTL590235 RDH589809:RDH590235 RND589809:RND590235 RWZ589809:RWZ590235 SGV589809:SGV590235 SQR589809:SQR590235 TAN589809:TAN590235 TKJ589809:TKJ590235 TUF589809:TUF590235 UEB589809:UEB590235 UNX589809:UNX590235 UXT589809:UXT590235 VHP589809:VHP590235 VRL589809:VRL590235 WBH589809:WBH590235 WLD589809:WLD590235 WUZ589809:WUZ590235 IN655345:IN655771 SJ655345:SJ655771 ACF655345:ACF655771 AMB655345:AMB655771 AVX655345:AVX655771 BFT655345:BFT655771 BPP655345:BPP655771 BZL655345:BZL655771 CJH655345:CJH655771 CTD655345:CTD655771 DCZ655345:DCZ655771 DMV655345:DMV655771 DWR655345:DWR655771 EGN655345:EGN655771 EQJ655345:EQJ655771 FAF655345:FAF655771 FKB655345:FKB655771 FTX655345:FTX655771 GDT655345:GDT655771 GNP655345:GNP655771 GXL655345:GXL655771 HHH655345:HHH655771 HRD655345:HRD655771 IAZ655345:IAZ655771 IKV655345:IKV655771 IUR655345:IUR655771 JEN655345:JEN655771 JOJ655345:JOJ655771 JYF655345:JYF655771 KIB655345:KIB655771 KRX655345:KRX655771 LBT655345:LBT655771 LLP655345:LLP655771 LVL655345:LVL655771 MFH655345:MFH655771 MPD655345:MPD655771 MYZ655345:MYZ655771 NIV655345:NIV655771 NSR655345:NSR655771 OCN655345:OCN655771 OMJ655345:OMJ655771 OWF655345:OWF655771 PGB655345:PGB655771 PPX655345:PPX655771 PZT655345:PZT655771 QJP655345:QJP655771 QTL655345:QTL655771 RDH655345:RDH655771 RND655345:RND655771 RWZ655345:RWZ655771 SGV655345:SGV655771 SQR655345:SQR655771 TAN655345:TAN655771 TKJ655345:TKJ655771 TUF655345:TUF655771 UEB655345:UEB655771 UNX655345:UNX655771 UXT655345:UXT655771 VHP655345:VHP655771 VRL655345:VRL655771 WBH655345:WBH655771 WLD655345:WLD655771 WUZ655345:WUZ655771 IN720881:IN721307 SJ720881:SJ721307 ACF720881:ACF721307 AMB720881:AMB721307 AVX720881:AVX721307 BFT720881:BFT721307 BPP720881:BPP721307 BZL720881:BZL721307 CJH720881:CJH721307 CTD720881:CTD721307 DCZ720881:DCZ721307 DMV720881:DMV721307 DWR720881:DWR721307 EGN720881:EGN721307 EQJ720881:EQJ721307 FAF720881:FAF721307 FKB720881:FKB721307 FTX720881:FTX721307 GDT720881:GDT721307 GNP720881:GNP721307 GXL720881:GXL721307 HHH720881:HHH721307 HRD720881:HRD721307 IAZ720881:IAZ721307 IKV720881:IKV721307 IUR720881:IUR721307 JEN720881:JEN721307 JOJ720881:JOJ721307 JYF720881:JYF721307 KIB720881:KIB721307 KRX720881:KRX721307 LBT720881:LBT721307 LLP720881:LLP721307 LVL720881:LVL721307 MFH720881:MFH721307 MPD720881:MPD721307 MYZ720881:MYZ721307 NIV720881:NIV721307 NSR720881:NSR721307 OCN720881:OCN721307 OMJ720881:OMJ721307 OWF720881:OWF721307 PGB720881:PGB721307 PPX720881:PPX721307 PZT720881:PZT721307 QJP720881:QJP721307 QTL720881:QTL721307 RDH720881:RDH721307 RND720881:RND721307 RWZ720881:RWZ721307 SGV720881:SGV721307 SQR720881:SQR721307 TAN720881:TAN721307 TKJ720881:TKJ721307 TUF720881:TUF721307 UEB720881:UEB721307 UNX720881:UNX721307 UXT720881:UXT721307 VHP720881:VHP721307 VRL720881:VRL721307 WBH720881:WBH721307 WLD720881:WLD721307 WUZ720881:WUZ721307 IN786417:IN786843 SJ786417:SJ786843 ACF786417:ACF786843 AMB786417:AMB786843 AVX786417:AVX786843 BFT786417:BFT786843 BPP786417:BPP786843 BZL786417:BZL786843 CJH786417:CJH786843 CTD786417:CTD786843 DCZ786417:DCZ786843 DMV786417:DMV786843 DWR786417:DWR786843 EGN786417:EGN786843 EQJ786417:EQJ786843 FAF786417:FAF786843 FKB786417:FKB786843 FTX786417:FTX786843 GDT786417:GDT786843 GNP786417:GNP786843 GXL786417:GXL786843 HHH786417:HHH786843 HRD786417:HRD786843 IAZ786417:IAZ786843 IKV786417:IKV786843 IUR786417:IUR786843 JEN786417:JEN786843 JOJ786417:JOJ786843 JYF786417:JYF786843 KIB786417:KIB786843 KRX786417:KRX786843 LBT786417:LBT786843 LLP786417:LLP786843 LVL786417:LVL786843 MFH786417:MFH786843 MPD786417:MPD786843 MYZ786417:MYZ786843 NIV786417:NIV786843 NSR786417:NSR786843 OCN786417:OCN786843 OMJ786417:OMJ786843 OWF786417:OWF786843 PGB786417:PGB786843 PPX786417:PPX786843 PZT786417:PZT786843 QJP786417:QJP786843 QTL786417:QTL786843 RDH786417:RDH786843 RND786417:RND786843 RWZ786417:RWZ786843 SGV786417:SGV786843 SQR786417:SQR786843 TAN786417:TAN786843 TKJ786417:TKJ786843 TUF786417:TUF786843 UEB786417:UEB786843 UNX786417:UNX786843 UXT786417:UXT786843 VHP786417:VHP786843 VRL786417:VRL786843 WBH786417:WBH786843 WLD786417:WLD786843 WUZ786417:WUZ786843 IN851953:IN852379 SJ851953:SJ852379 ACF851953:ACF852379 AMB851953:AMB852379 AVX851953:AVX852379 BFT851953:BFT852379 BPP851953:BPP852379 BZL851953:BZL852379 CJH851953:CJH852379 CTD851953:CTD852379 DCZ851953:DCZ852379 DMV851953:DMV852379 DWR851953:DWR852379 EGN851953:EGN852379 EQJ851953:EQJ852379 FAF851953:FAF852379 FKB851953:FKB852379 FTX851953:FTX852379 GDT851953:GDT852379 GNP851953:GNP852379 GXL851953:GXL852379 HHH851953:HHH852379 HRD851953:HRD852379 IAZ851953:IAZ852379 IKV851953:IKV852379 IUR851953:IUR852379 JEN851953:JEN852379 JOJ851953:JOJ852379 JYF851953:JYF852379 KIB851953:KIB852379 KRX851953:KRX852379 LBT851953:LBT852379 LLP851953:LLP852379 LVL851953:LVL852379 MFH851953:MFH852379 MPD851953:MPD852379 MYZ851953:MYZ852379 NIV851953:NIV852379 NSR851953:NSR852379 OCN851953:OCN852379 OMJ851953:OMJ852379 OWF851953:OWF852379 PGB851953:PGB852379 PPX851953:PPX852379 PZT851953:PZT852379 QJP851953:QJP852379 QTL851953:QTL852379 RDH851953:RDH852379 RND851953:RND852379 RWZ851953:RWZ852379 SGV851953:SGV852379 SQR851953:SQR852379 TAN851953:TAN852379 TKJ851953:TKJ852379 TUF851953:TUF852379 UEB851953:UEB852379 UNX851953:UNX852379 UXT851953:UXT852379 VHP851953:VHP852379 VRL851953:VRL852379 WBH851953:WBH852379 WLD851953:WLD852379 WUZ851953:WUZ852379 IN917489:IN917915 SJ917489:SJ917915 ACF917489:ACF917915 AMB917489:AMB917915 AVX917489:AVX917915 BFT917489:BFT917915 BPP917489:BPP917915 BZL917489:BZL917915 CJH917489:CJH917915 CTD917489:CTD917915 DCZ917489:DCZ917915 DMV917489:DMV917915 DWR917489:DWR917915 EGN917489:EGN917915 EQJ917489:EQJ917915 FAF917489:FAF917915 FKB917489:FKB917915 FTX917489:FTX917915 GDT917489:GDT917915 GNP917489:GNP917915 GXL917489:GXL917915 HHH917489:HHH917915 HRD917489:HRD917915 IAZ917489:IAZ917915 IKV917489:IKV917915 IUR917489:IUR917915 JEN917489:JEN917915 JOJ917489:JOJ917915 JYF917489:JYF917915 KIB917489:KIB917915 KRX917489:KRX917915 LBT917489:LBT917915 LLP917489:LLP917915 LVL917489:LVL917915 MFH917489:MFH917915 MPD917489:MPD917915 MYZ917489:MYZ917915 NIV917489:NIV917915 NSR917489:NSR917915 OCN917489:OCN917915 OMJ917489:OMJ917915 OWF917489:OWF917915 PGB917489:PGB917915 PPX917489:PPX917915 PZT917489:PZT917915 QJP917489:QJP917915 QTL917489:QTL917915 RDH917489:RDH917915 RND917489:RND917915 RWZ917489:RWZ917915 SGV917489:SGV917915 SQR917489:SQR917915 TAN917489:TAN917915 TKJ917489:TKJ917915 TUF917489:TUF917915 UEB917489:UEB917915 UNX917489:UNX917915 UXT917489:UXT917915 VHP917489:VHP917915 VRL917489:VRL917915 WBH917489:WBH917915 WLD917489:WLD917915 WUZ917489:WUZ917915 IN983025:IN983451 SJ983025:SJ983451 ACF983025:ACF983451 AMB983025:AMB983451 AVX983025:AVX983451 BFT983025:BFT983451 BPP983025:BPP983451 BZL983025:BZL983451 CJH983025:CJH983451 CTD983025:CTD983451 DCZ983025:DCZ983451 DMV983025:DMV983451 DWR983025:DWR983451 EGN983025:EGN983451 EQJ983025:EQJ983451 FAF983025:FAF983451 FKB983025:FKB983451 FTX983025:FTX983451 GDT983025:GDT983451 GNP983025:GNP983451 GXL983025:GXL983451 HHH983025:HHH983451 HRD983025:HRD983451 IAZ983025:IAZ983451 IKV983025:IKV983451 IUR983025:IUR983451 JEN983025:JEN983451 JOJ983025:JOJ983451 JYF983025:JYF983451 KIB983025:KIB983451 KRX983025:KRX983451 LBT983025:LBT983451 LLP983025:LLP983451 LVL983025:LVL983451 MFH983025:MFH983451 MPD983025:MPD983451 MYZ983025:MYZ983451 NIV983025:NIV983451 NSR983025:NSR983451 OCN983025:OCN983451 OMJ983025:OMJ983451 OWF983025:OWF983451 PGB983025:PGB983451 PPX983025:PPX983451 PZT983025:PZT983451 QJP983025:QJP983451 QTL983025:QTL983451 RDH983025:RDH983451 RND983025:RND983451 RWZ983025:RWZ983451 SGV983025:SGV983451 SQR983025:SQR983451 TAN983025:TAN983451 TKJ983025:TKJ983451 TUF983025:TUF983451 UEB983025:UEB983451 UNX983025:UNX983451 UXT983025:UXT983451 VHP983025:VHP983451 VRL983025:VRL983451 WBH983025:WBH983451 WLD983025:WLD983451 WUZ983025:WUZ983451 IX65521:IX65947 ST65521:ST65947 ACP65521:ACP65947 AML65521:AML65947 AWH65521:AWH65947 BGD65521:BGD65947 BPZ65521:BPZ65947 BZV65521:BZV65947 CJR65521:CJR65947 CTN65521:CTN65947 DDJ65521:DDJ65947 DNF65521:DNF65947 DXB65521:DXB65947 EGX65521:EGX65947 EQT65521:EQT65947 FAP65521:FAP65947 FKL65521:FKL65947 FUH65521:FUH65947 GED65521:GED65947 GNZ65521:GNZ65947 GXV65521:GXV65947 HHR65521:HHR65947 HRN65521:HRN65947 IBJ65521:IBJ65947 ILF65521:ILF65947 IVB65521:IVB65947 JEX65521:JEX65947 JOT65521:JOT65947 JYP65521:JYP65947 KIL65521:KIL65947 KSH65521:KSH65947 LCD65521:LCD65947 LLZ65521:LLZ65947 LVV65521:LVV65947 MFR65521:MFR65947 MPN65521:MPN65947 MZJ65521:MZJ65947 NJF65521:NJF65947 NTB65521:NTB65947 OCX65521:OCX65947 OMT65521:OMT65947 OWP65521:OWP65947 PGL65521:PGL65947 PQH65521:PQH65947 QAD65521:QAD65947 QJZ65521:QJZ65947 QTV65521:QTV65947 RDR65521:RDR65947 RNN65521:RNN65947 RXJ65521:RXJ65947 SHF65521:SHF65947 SRB65521:SRB65947 TAX65521:TAX65947 TKT65521:TKT65947 TUP65521:TUP65947 UEL65521:UEL65947 UOH65521:UOH65947 UYD65521:UYD65947 VHZ65521:VHZ65947 VRV65521:VRV65947 WBR65521:WBR65947 WLN65521:WLN65947 WVJ65521:WVJ65947 IX131057:IX131483 ST131057:ST131483 ACP131057:ACP131483 AML131057:AML131483 AWH131057:AWH131483 BGD131057:BGD131483 BPZ131057:BPZ131483 BZV131057:BZV131483 CJR131057:CJR131483 CTN131057:CTN131483 DDJ131057:DDJ131483 DNF131057:DNF131483 DXB131057:DXB131483 EGX131057:EGX131483 EQT131057:EQT131483 FAP131057:FAP131483 FKL131057:FKL131483 FUH131057:FUH131483 GED131057:GED131483 GNZ131057:GNZ131483 GXV131057:GXV131483 HHR131057:HHR131483 HRN131057:HRN131483 IBJ131057:IBJ131483 ILF131057:ILF131483 IVB131057:IVB131483 JEX131057:JEX131483 JOT131057:JOT131483 JYP131057:JYP131483 KIL131057:KIL131483 KSH131057:KSH131483 LCD131057:LCD131483 LLZ131057:LLZ131483 LVV131057:LVV131483 MFR131057:MFR131483 MPN131057:MPN131483 MZJ131057:MZJ131483 NJF131057:NJF131483 NTB131057:NTB131483 OCX131057:OCX131483 OMT131057:OMT131483 OWP131057:OWP131483 PGL131057:PGL131483 PQH131057:PQH131483 QAD131057:QAD131483 QJZ131057:QJZ131483 QTV131057:QTV131483 RDR131057:RDR131483 RNN131057:RNN131483 RXJ131057:RXJ131483 SHF131057:SHF131483 SRB131057:SRB131483 TAX131057:TAX131483 TKT131057:TKT131483 TUP131057:TUP131483 UEL131057:UEL131483 UOH131057:UOH131483 UYD131057:UYD131483 VHZ131057:VHZ131483 VRV131057:VRV131483 WBR131057:WBR131483 WLN131057:WLN131483 WVJ131057:WVJ131483 IX196593:IX197019 ST196593:ST197019 ACP196593:ACP197019 AML196593:AML197019 AWH196593:AWH197019 BGD196593:BGD197019 BPZ196593:BPZ197019 BZV196593:BZV197019 CJR196593:CJR197019 CTN196593:CTN197019 DDJ196593:DDJ197019 DNF196593:DNF197019 DXB196593:DXB197019 EGX196593:EGX197019 EQT196593:EQT197019 FAP196593:FAP197019 FKL196593:FKL197019 FUH196593:FUH197019 GED196593:GED197019 GNZ196593:GNZ197019 GXV196593:GXV197019 HHR196593:HHR197019 HRN196593:HRN197019 IBJ196593:IBJ197019 ILF196593:ILF197019 IVB196593:IVB197019 JEX196593:JEX197019 JOT196593:JOT197019 JYP196593:JYP197019 KIL196593:KIL197019 KSH196593:KSH197019 LCD196593:LCD197019 LLZ196593:LLZ197019 LVV196593:LVV197019 MFR196593:MFR197019 MPN196593:MPN197019 MZJ196593:MZJ197019 NJF196593:NJF197019 NTB196593:NTB197019 OCX196593:OCX197019 OMT196593:OMT197019 OWP196593:OWP197019 PGL196593:PGL197019 PQH196593:PQH197019 QAD196593:QAD197019 QJZ196593:QJZ197019 QTV196593:QTV197019 RDR196593:RDR197019 RNN196593:RNN197019 RXJ196593:RXJ197019 SHF196593:SHF197019 SRB196593:SRB197019 TAX196593:TAX197019 TKT196593:TKT197019 TUP196593:TUP197019 UEL196593:UEL197019 UOH196593:UOH197019 UYD196593:UYD197019 VHZ196593:VHZ197019 VRV196593:VRV197019 WBR196593:WBR197019 WLN196593:WLN197019 WVJ196593:WVJ197019 IX262129:IX262555 ST262129:ST262555 ACP262129:ACP262555 AML262129:AML262555 AWH262129:AWH262555 BGD262129:BGD262555 BPZ262129:BPZ262555 BZV262129:BZV262555 CJR262129:CJR262555 CTN262129:CTN262555 DDJ262129:DDJ262555 DNF262129:DNF262555 DXB262129:DXB262555 EGX262129:EGX262555 EQT262129:EQT262555 FAP262129:FAP262555 FKL262129:FKL262555 FUH262129:FUH262555 GED262129:GED262555 GNZ262129:GNZ262555 GXV262129:GXV262555 HHR262129:HHR262555 HRN262129:HRN262555 IBJ262129:IBJ262555 ILF262129:ILF262555 IVB262129:IVB262555 JEX262129:JEX262555 JOT262129:JOT262555 JYP262129:JYP262555 KIL262129:KIL262555 KSH262129:KSH262555 LCD262129:LCD262555 LLZ262129:LLZ262555 LVV262129:LVV262555 MFR262129:MFR262555 MPN262129:MPN262555 MZJ262129:MZJ262555 NJF262129:NJF262555 NTB262129:NTB262555 OCX262129:OCX262555 OMT262129:OMT262555 OWP262129:OWP262555 PGL262129:PGL262555 PQH262129:PQH262555 QAD262129:QAD262555 QJZ262129:QJZ262555 QTV262129:QTV262555 RDR262129:RDR262555 RNN262129:RNN262555 RXJ262129:RXJ262555 SHF262129:SHF262555 SRB262129:SRB262555 TAX262129:TAX262555 TKT262129:TKT262555 TUP262129:TUP262555 UEL262129:UEL262555 UOH262129:UOH262555 UYD262129:UYD262555 VHZ262129:VHZ262555 VRV262129:VRV262555 WBR262129:WBR262555 WLN262129:WLN262555 WVJ262129:WVJ262555 IX327665:IX328091 ST327665:ST328091 ACP327665:ACP328091 AML327665:AML328091 AWH327665:AWH328091 BGD327665:BGD328091 BPZ327665:BPZ328091 BZV327665:BZV328091 CJR327665:CJR328091 CTN327665:CTN328091 DDJ327665:DDJ328091 DNF327665:DNF328091 DXB327665:DXB328091 EGX327665:EGX328091 EQT327665:EQT328091 FAP327665:FAP328091 FKL327665:FKL328091 FUH327665:FUH328091 GED327665:GED328091 GNZ327665:GNZ328091 GXV327665:GXV328091 HHR327665:HHR328091 HRN327665:HRN328091 IBJ327665:IBJ328091 ILF327665:ILF328091 IVB327665:IVB328091 JEX327665:JEX328091 JOT327665:JOT328091 JYP327665:JYP328091 KIL327665:KIL328091 KSH327665:KSH328091 LCD327665:LCD328091 LLZ327665:LLZ328091 LVV327665:LVV328091 MFR327665:MFR328091 MPN327665:MPN328091 MZJ327665:MZJ328091 NJF327665:NJF328091 NTB327665:NTB328091 OCX327665:OCX328091 OMT327665:OMT328091 OWP327665:OWP328091 PGL327665:PGL328091 PQH327665:PQH328091 QAD327665:QAD328091 QJZ327665:QJZ328091 QTV327665:QTV328091 RDR327665:RDR328091 RNN327665:RNN328091 RXJ327665:RXJ328091 SHF327665:SHF328091 SRB327665:SRB328091 TAX327665:TAX328091 TKT327665:TKT328091 TUP327665:TUP328091 UEL327665:UEL328091 UOH327665:UOH328091 UYD327665:UYD328091 VHZ327665:VHZ328091 VRV327665:VRV328091 WBR327665:WBR328091 WLN327665:WLN328091 WVJ327665:WVJ328091 IX393201:IX393627 ST393201:ST393627 ACP393201:ACP393627 AML393201:AML393627 AWH393201:AWH393627 BGD393201:BGD393627 BPZ393201:BPZ393627 BZV393201:BZV393627 CJR393201:CJR393627 CTN393201:CTN393627 DDJ393201:DDJ393627 DNF393201:DNF393627 DXB393201:DXB393627 EGX393201:EGX393627 EQT393201:EQT393627 FAP393201:FAP393627 FKL393201:FKL393627 FUH393201:FUH393627 GED393201:GED393627 GNZ393201:GNZ393627 GXV393201:GXV393627 HHR393201:HHR393627 HRN393201:HRN393627 IBJ393201:IBJ393627 ILF393201:ILF393627 IVB393201:IVB393627 JEX393201:JEX393627 JOT393201:JOT393627 JYP393201:JYP393627 KIL393201:KIL393627 KSH393201:KSH393627 LCD393201:LCD393627 LLZ393201:LLZ393627 LVV393201:LVV393627 MFR393201:MFR393627 MPN393201:MPN393627 MZJ393201:MZJ393627 NJF393201:NJF393627 NTB393201:NTB393627 OCX393201:OCX393627 OMT393201:OMT393627 OWP393201:OWP393627 PGL393201:PGL393627 PQH393201:PQH393627 QAD393201:QAD393627 QJZ393201:QJZ393627 QTV393201:QTV393627 RDR393201:RDR393627 RNN393201:RNN393627 RXJ393201:RXJ393627 SHF393201:SHF393627 SRB393201:SRB393627 TAX393201:TAX393627 TKT393201:TKT393627 TUP393201:TUP393627 UEL393201:UEL393627 UOH393201:UOH393627 UYD393201:UYD393627 VHZ393201:VHZ393627 VRV393201:VRV393627 WBR393201:WBR393627 WLN393201:WLN393627 WVJ393201:WVJ393627 IX458737:IX459163 ST458737:ST459163 ACP458737:ACP459163 AML458737:AML459163 AWH458737:AWH459163 BGD458737:BGD459163 BPZ458737:BPZ459163 BZV458737:BZV459163 CJR458737:CJR459163 CTN458737:CTN459163 DDJ458737:DDJ459163 DNF458737:DNF459163 DXB458737:DXB459163 EGX458737:EGX459163 EQT458737:EQT459163 FAP458737:FAP459163 FKL458737:FKL459163 FUH458737:FUH459163 GED458737:GED459163 GNZ458737:GNZ459163 GXV458737:GXV459163 HHR458737:HHR459163 HRN458737:HRN459163 IBJ458737:IBJ459163 ILF458737:ILF459163 IVB458737:IVB459163 JEX458737:JEX459163 JOT458737:JOT459163 JYP458737:JYP459163 KIL458737:KIL459163 KSH458737:KSH459163 LCD458737:LCD459163 LLZ458737:LLZ459163 LVV458737:LVV459163 MFR458737:MFR459163 MPN458737:MPN459163 MZJ458737:MZJ459163 NJF458737:NJF459163 NTB458737:NTB459163 OCX458737:OCX459163 OMT458737:OMT459163 OWP458737:OWP459163 PGL458737:PGL459163 PQH458737:PQH459163 QAD458737:QAD459163 QJZ458737:QJZ459163 QTV458737:QTV459163 RDR458737:RDR459163 RNN458737:RNN459163 RXJ458737:RXJ459163 SHF458737:SHF459163 SRB458737:SRB459163 TAX458737:TAX459163 TKT458737:TKT459163 TUP458737:TUP459163 UEL458737:UEL459163 UOH458737:UOH459163 UYD458737:UYD459163 VHZ458737:VHZ459163 VRV458737:VRV459163 WBR458737:WBR459163 WLN458737:WLN459163 WVJ458737:WVJ459163 IX524273:IX524699 ST524273:ST524699 ACP524273:ACP524699 AML524273:AML524699 AWH524273:AWH524699 BGD524273:BGD524699 BPZ524273:BPZ524699 BZV524273:BZV524699 CJR524273:CJR524699 CTN524273:CTN524699 DDJ524273:DDJ524699 DNF524273:DNF524699 DXB524273:DXB524699 EGX524273:EGX524699 EQT524273:EQT524699 FAP524273:FAP524699 FKL524273:FKL524699 FUH524273:FUH524699 GED524273:GED524699 GNZ524273:GNZ524699 GXV524273:GXV524699 HHR524273:HHR524699 HRN524273:HRN524699 IBJ524273:IBJ524699 ILF524273:ILF524699 IVB524273:IVB524699 JEX524273:JEX524699 JOT524273:JOT524699 JYP524273:JYP524699 KIL524273:KIL524699 KSH524273:KSH524699 LCD524273:LCD524699 LLZ524273:LLZ524699 LVV524273:LVV524699 MFR524273:MFR524699 MPN524273:MPN524699 MZJ524273:MZJ524699 NJF524273:NJF524699 NTB524273:NTB524699 OCX524273:OCX524699 OMT524273:OMT524699 OWP524273:OWP524699 PGL524273:PGL524699 PQH524273:PQH524699 QAD524273:QAD524699 QJZ524273:QJZ524699 QTV524273:QTV524699 RDR524273:RDR524699 RNN524273:RNN524699 RXJ524273:RXJ524699 SHF524273:SHF524699 SRB524273:SRB524699 TAX524273:TAX524699 TKT524273:TKT524699 TUP524273:TUP524699 UEL524273:UEL524699 UOH524273:UOH524699 UYD524273:UYD524699 VHZ524273:VHZ524699 VRV524273:VRV524699 WBR524273:WBR524699 WLN524273:WLN524699 WVJ524273:WVJ524699 IX589809:IX590235 ST589809:ST590235 ACP589809:ACP590235 AML589809:AML590235 AWH589809:AWH590235 BGD589809:BGD590235 BPZ589809:BPZ590235 BZV589809:BZV590235 CJR589809:CJR590235 CTN589809:CTN590235 DDJ589809:DDJ590235 DNF589809:DNF590235 DXB589809:DXB590235 EGX589809:EGX590235 EQT589809:EQT590235 FAP589809:FAP590235 FKL589809:FKL590235 FUH589809:FUH590235 GED589809:GED590235 GNZ589809:GNZ590235 GXV589809:GXV590235 HHR589809:HHR590235 HRN589809:HRN590235 IBJ589809:IBJ590235 ILF589809:ILF590235 IVB589809:IVB590235 JEX589809:JEX590235 JOT589809:JOT590235 JYP589809:JYP590235 KIL589809:KIL590235 KSH589809:KSH590235 LCD589809:LCD590235 LLZ589809:LLZ590235 LVV589809:LVV590235 MFR589809:MFR590235 MPN589809:MPN590235 MZJ589809:MZJ590235 NJF589809:NJF590235 NTB589809:NTB590235 OCX589809:OCX590235 OMT589809:OMT590235 OWP589809:OWP590235 PGL589809:PGL590235 PQH589809:PQH590235 QAD589809:QAD590235 QJZ589809:QJZ590235 QTV589809:QTV590235 RDR589809:RDR590235 RNN589809:RNN590235 RXJ589809:RXJ590235 SHF589809:SHF590235 SRB589809:SRB590235 TAX589809:TAX590235 TKT589809:TKT590235 TUP589809:TUP590235 UEL589809:UEL590235 UOH589809:UOH590235 UYD589809:UYD590235 VHZ589809:VHZ590235 VRV589809:VRV590235 WBR589809:WBR590235 WLN589809:WLN590235 WVJ589809:WVJ590235 IX655345:IX655771 ST655345:ST655771 ACP655345:ACP655771 AML655345:AML655771 AWH655345:AWH655771 BGD655345:BGD655771 BPZ655345:BPZ655771 BZV655345:BZV655771 CJR655345:CJR655771 CTN655345:CTN655771 DDJ655345:DDJ655771 DNF655345:DNF655771 DXB655345:DXB655771 EGX655345:EGX655771 EQT655345:EQT655771 FAP655345:FAP655771 FKL655345:FKL655771 FUH655345:FUH655771 GED655345:GED655771 GNZ655345:GNZ655771 GXV655345:GXV655771 HHR655345:HHR655771 HRN655345:HRN655771 IBJ655345:IBJ655771 ILF655345:ILF655771 IVB655345:IVB655771 JEX655345:JEX655771 JOT655345:JOT655771 JYP655345:JYP655771 KIL655345:KIL655771 KSH655345:KSH655771 LCD655345:LCD655771 LLZ655345:LLZ655771 LVV655345:LVV655771 MFR655345:MFR655771 MPN655345:MPN655771 MZJ655345:MZJ655771 NJF655345:NJF655771 NTB655345:NTB655771 OCX655345:OCX655771 OMT655345:OMT655771 OWP655345:OWP655771 PGL655345:PGL655771 PQH655345:PQH655771 QAD655345:QAD655771 QJZ655345:QJZ655771 QTV655345:QTV655771 RDR655345:RDR655771 RNN655345:RNN655771 RXJ655345:RXJ655771 SHF655345:SHF655771 SRB655345:SRB655771 TAX655345:TAX655771 TKT655345:TKT655771 TUP655345:TUP655771 UEL655345:UEL655771 UOH655345:UOH655771 UYD655345:UYD655771 VHZ655345:VHZ655771 VRV655345:VRV655771 WBR655345:WBR655771 WLN655345:WLN655771 WVJ655345:WVJ655771 IX720881:IX721307 ST720881:ST721307 ACP720881:ACP721307 AML720881:AML721307 AWH720881:AWH721307 BGD720881:BGD721307 BPZ720881:BPZ721307 BZV720881:BZV721307 CJR720881:CJR721307 CTN720881:CTN721307 DDJ720881:DDJ721307 DNF720881:DNF721307 DXB720881:DXB721307 EGX720881:EGX721307 EQT720881:EQT721307 FAP720881:FAP721307 FKL720881:FKL721307 FUH720881:FUH721307 GED720881:GED721307 GNZ720881:GNZ721307 GXV720881:GXV721307 HHR720881:HHR721307 HRN720881:HRN721307 IBJ720881:IBJ721307 ILF720881:ILF721307 IVB720881:IVB721307 JEX720881:JEX721307 JOT720881:JOT721307 JYP720881:JYP721307 KIL720881:KIL721307 KSH720881:KSH721307 LCD720881:LCD721307 LLZ720881:LLZ721307 LVV720881:LVV721307 MFR720881:MFR721307 MPN720881:MPN721307 MZJ720881:MZJ721307 NJF720881:NJF721307 NTB720881:NTB721307 OCX720881:OCX721307 OMT720881:OMT721307 OWP720881:OWP721307 PGL720881:PGL721307 PQH720881:PQH721307 QAD720881:QAD721307 QJZ720881:QJZ721307 QTV720881:QTV721307 RDR720881:RDR721307 RNN720881:RNN721307 RXJ720881:RXJ721307 SHF720881:SHF721307 SRB720881:SRB721307 TAX720881:TAX721307 TKT720881:TKT721307 TUP720881:TUP721307 UEL720881:UEL721307 UOH720881:UOH721307 UYD720881:UYD721307 VHZ720881:VHZ721307 VRV720881:VRV721307 WBR720881:WBR721307 WLN720881:WLN721307 WVJ720881:WVJ721307 IX786417:IX786843 ST786417:ST786843 ACP786417:ACP786843 AML786417:AML786843 AWH786417:AWH786843 BGD786417:BGD786843 BPZ786417:BPZ786843 BZV786417:BZV786843 CJR786417:CJR786843 CTN786417:CTN786843 DDJ786417:DDJ786843 DNF786417:DNF786843 DXB786417:DXB786843 EGX786417:EGX786843 EQT786417:EQT786843 FAP786417:FAP786843 FKL786417:FKL786843 FUH786417:FUH786843 GED786417:GED786843 GNZ786417:GNZ786843 GXV786417:GXV786843 HHR786417:HHR786843 HRN786417:HRN786843 IBJ786417:IBJ786843 ILF786417:ILF786843 IVB786417:IVB786843 JEX786417:JEX786843 JOT786417:JOT786843 JYP786417:JYP786843 KIL786417:KIL786843 KSH786417:KSH786843 LCD786417:LCD786843 LLZ786417:LLZ786843 LVV786417:LVV786843 MFR786417:MFR786843 MPN786417:MPN786843 MZJ786417:MZJ786843 NJF786417:NJF786843 NTB786417:NTB786843 OCX786417:OCX786843 OMT786417:OMT786843 OWP786417:OWP786843 PGL786417:PGL786843 PQH786417:PQH786843 QAD786417:QAD786843 QJZ786417:QJZ786843 QTV786417:QTV786843 RDR786417:RDR786843 RNN786417:RNN786843 RXJ786417:RXJ786843 SHF786417:SHF786843 SRB786417:SRB786843 TAX786417:TAX786843 TKT786417:TKT786843 TUP786417:TUP786843 UEL786417:UEL786843 UOH786417:UOH786843 UYD786417:UYD786843 VHZ786417:VHZ786843 VRV786417:VRV786843 WBR786417:WBR786843 WLN786417:WLN786843 WVJ786417:WVJ786843 IX851953:IX852379 ST851953:ST852379 ACP851953:ACP852379 AML851953:AML852379 AWH851953:AWH852379 BGD851953:BGD852379 BPZ851953:BPZ852379 BZV851953:BZV852379 CJR851953:CJR852379 CTN851953:CTN852379 DDJ851953:DDJ852379 DNF851953:DNF852379 DXB851953:DXB852379 EGX851953:EGX852379 EQT851953:EQT852379 FAP851953:FAP852379 FKL851953:FKL852379 FUH851953:FUH852379 GED851953:GED852379 GNZ851953:GNZ852379 GXV851953:GXV852379 HHR851953:HHR852379 HRN851953:HRN852379 IBJ851953:IBJ852379 ILF851953:ILF852379 IVB851953:IVB852379 JEX851953:JEX852379 JOT851953:JOT852379 JYP851953:JYP852379 KIL851953:KIL852379 KSH851953:KSH852379 LCD851953:LCD852379 LLZ851953:LLZ852379 LVV851953:LVV852379 MFR851953:MFR852379 MPN851953:MPN852379 MZJ851953:MZJ852379 NJF851953:NJF852379 NTB851953:NTB852379 OCX851953:OCX852379 OMT851953:OMT852379 OWP851953:OWP852379 PGL851953:PGL852379 PQH851953:PQH852379 QAD851953:QAD852379 QJZ851953:QJZ852379 QTV851953:QTV852379 RDR851953:RDR852379 RNN851953:RNN852379 RXJ851953:RXJ852379 SHF851953:SHF852379 SRB851953:SRB852379 TAX851953:TAX852379 TKT851953:TKT852379 TUP851953:TUP852379 UEL851953:UEL852379 UOH851953:UOH852379 UYD851953:UYD852379 VHZ851953:VHZ852379 VRV851953:VRV852379 WBR851953:WBR852379 WLN851953:WLN852379 WVJ851953:WVJ852379 IX917489:IX917915 ST917489:ST917915 ACP917489:ACP917915 AML917489:AML917915 AWH917489:AWH917915 BGD917489:BGD917915 BPZ917489:BPZ917915 BZV917489:BZV917915 CJR917489:CJR917915 CTN917489:CTN917915 DDJ917489:DDJ917915 DNF917489:DNF917915 DXB917489:DXB917915 EGX917489:EGX917915 EQT917489:EQT917915 FAP917489:FAP917915 FKL917489:FKL917915 FUH917489:FUH917915 GED917489:GED917915 GNZ917489:GNZ917915 GXV917489:GXV917915 HHR917489:HHR917915 HRN917489:HRN917915 IBJ917489:IBJ917915 ILF917489:ILF917915 IVB917489:IVB917915 JEX917489:JEX917915 JOT917489:JOT917915 JYP917489:JYP917915 KIL917489:KIL917915 KSH917489:KSH917915 LCD917489:LCD917915 LLZ917489:LLZ917915 LVV917489:LVV917915 MFR917489:MFR917915 MPN917489:MPN917915 MZJ917489:MZJ917915 NJF917489:NJF917915 NTB917489:NTB917915 OCX917489:OCX917915 OMT917489:OMT917915 OWP917489:OWP917915 PGL917489:PGL917915 PQH917489:PQH917915 QAD917489:QAD917915 QJZ917489:QJZ917915 QTV917489:QTV917915 RDR917489:RDR917915 RNN917489:RNN917915 RXJ917489:RXJ917915 SHF917489:SHF917915 SRB917489:SRB917915 TAX917489:TAX917915 TKT917489:TKT917915 TUP917489:TUP917915 UEL917489:UEL917915 UOH917489:UOH917915 UYD917489:UYD917915 VHZ917489:VHZ917915 VRV917489:VRV917915 WBR917489:WBR917915 WLN917489:WLN917915 WVJ917489:WVJ917915 IX983025:IX983451 ST983025:ST983451 ACP983025:ACP983451 AML983025:AML983451 AWH983025:AWH983451 BGD983025:BGD983451 BPZ983025:BPZ983451 BZV983025:BZV983451 CJR983025:CJR983451 CTN983025:CTN983451 DDJ983025:DDJ983451 DNF983025:DNF983451 DXB983025:DXB983451 EGX983025:EGX983451 EQT983025:EQT983451 FAP983025:FAP983451 FKL983025:FKL983451 FUH983025:FUH983451 GED983025:GED983451 GNZ983025:GNZ983451 GXV983025:GXV983451 HHR983025:HHR983451 HRN983025:HRN983451 IBJ983025:IBJ983451 ILF983025:ILF983451 IVB983025:IVB983451 JEX983025:JEX983451 JOT983025:JOT983451 JYP983025:JYP983451 KIL983025:KIL983451 KSH983025:KSH983451 LCD983025:LCD983451 LLZ983025:LLZ983451 LVV983025:LVV983451 MFR983025:MFR983451 MPN983025:MPN983451 MZJ983025:MZJ983451 NJF983025:NJF983451 NTB983025:NTB983451 OCX983025:OCX983451 OMT983025:OMT983451 OWP983025:OWP983451 PGL983025:PGL983451 PQH983025:PQH983451 QAD983025:QAD983451 QJZ983025:QJZ983451 QTV983025:QTV983451 RDR983025:RDR983451 RNN983025:RNN983451 RXJ983025:RXJ983451 SHF983025:SHF983451 SRB983025:SRB983451 TAX983025:TAX983451 TKT983025:TKT983451 TUP983025:TUP983451 UEL983025:UEL983451 UOH983025:UOH983451 UYD983025:UYD983451 VHZ983025:VHZ983451 VRV983025:VRV983451 WBR983025:WBR983451 WLN983025:WLN983451 WVJ983025:WVJ983451 JC65521:JC65947 SY65521:SY65947 ACU65521:ACU65947 AMQ65521:AMQ65947 AWM65521:AWM65947 BGI65521:BGI65947 BQE65521:BQE65947 CAA65521:CAA65947 CJW65521:CJW65947 CTS65521:CTS65947 DDO65521:DDO65947 DNK65521:DNK65947 DXG65521:DXG65947 EHC65521:EHC65947 EQY65521:EQY65947 FAU65521:FAU65947 FKQ65521:FKQ65947 FUM65521:FUM65947 GEI65521:GEI65947 GOE65521:GOE65947 GYA65521:GYA65947 HHW65521:HHW65947 HRS65521:HRS65947 IBO65521:IBO65947 ILK65521:ILK65947 IVG65521:IVG65947 JFC65521:JFC65947 JOY65521:JOY65947 JYU65521:JYU65947 KIQ65521:KIQ65947 KSM65521:KSM65947 LCI65521:LCI65947 LME65521:LME65947 LWA65521:LWA65947 MFW65521:MFW65947 MPS65521:MPS65947 MZO65521:MZO65947 NJK65521:NJK65947 NTG65521:NTG65947 ODC65521:ODC65947 OMY65521:OMY65947 OWU65521:OWU65947 PGQ65521:PGQ65947 PQM65521:PQM65947 QAI65521:QAI65947 QKE65521:QKE65947 QUA65521:QUA65947 RDW65521:RDW65947 RNS65521:RNS65947 RXO65521:RXO65947 SHK65521:SHK65947 SRG65521:SRG65947 TBC65521:TBC65947 TKY65521:TKY65947 TUU65521:TUU65947 UEQ65521:UEQ65947 UOM65521:UOM65947 UYI65521:UYI65947 VIE65521:VIE65947 VSA65521:VSA65947 WBW65521:WBW65947 WLS65521:WLS65947 WVO65521:WVO65947 JC131057:JC131483 SY131057:SY131483 ACU131057:ACU131483 AMQ131057:AMQ131483 AWM131057:AWM131483 BGI131057:BGI131483 BQE131057:BQE131483 CAA131057:CAA131483 CJW131057:CJW131483 CTS131057:CTS131483 DDO131057:DDO131483 DNK131057:DNK131483 DXG131057:DXG131483 EHC131057:EHC131483 EQY131057:EQY131483 FAU131057:FAU131483 FKQ131057:FKQ131483 FUM131057:FUM131483 GEI131057:GEI131483 GOE131057:GOE131483 GYA131057:GYA131483 HHW131057:HHW131483 HRS131057:HRS131483 IBO131057:IBO131483 ILK131057:ILK131483 IVG131057:IVG131483 JFC131057:JFC131483 JOY131057:JOY131483 JYU131057:JYU131483 KIQ131057:KIQ131483 KSM131057:KSM131483 LCI131057:LCI131483 LME131057:LME131483 LWA131057:LWA131483 MFW131057:MFW131483 MPS131057:MPS131483 MZO131057:MZO131483 NJK131057:NJK131483 NTG131057:NTG131483 ODC131057:ODC131483 OMY131057:OMY131483 OWU131057:OWU131483 PGQ131057:PGQ131483 PQM131057:PQM131483 QAI131057:QAI131483 QKE131057:QKE131483 QUA131057:QUA131483 RDW131057:RDW131483 RNS131057:RNS131483 RXO131057:RXO131483 SHK131057:SHK131483 SRG131057:SRG131483 TBC131057:TBC131483 TKY131057:TKY131483 TUU131057:TUU131483 UEQ131057:UEQ131483 UOM131057:UOM131483 UYI131057:UYI131483 VIE131057:VIE131483 VSA131057:VSA131483 WBW131057:WBW131483 WLS131057:WLS131483 WVO131057:WVO131483 JC196593:JC197019 SY196593:SY197019 ACU196593:ACU197019 AMQ196593:AMQ197019 AWM196593:AWM197019 BGI196593:BGI197019 BQE196593:BQE197019 CAA196593:CAA197019 CJW196593:CJW197019 CTS196593:CTS197019 DDO196593:DDO197019 DNK196593:DNK197019 DXG196593:DXG197019 EHC196593:EHC197019 EQY196593:EQY197019 FAU196593:FAU197019 FKQ196593:FKQ197019 FUM196593:FUM197019 GEI196593:GEI197019 GOE196593:GOE197019 GYA196593:GYA197019 HHW196593:HHW197019 HRS196593:HRS197019 IBO196593:IBO197019 ILK196593:ILK197019 IVG196593:IVG197019 JFC196593:JFC197019 JOY196593:JOY197019 JYU196593:JYU197019 KIQ196593:KIQ197019 KSM196593:KSM197019 LCI196593:LCI197019 LME196593:LME197019 LWA196593:LWA197019 MFW196593:MFW197019 MPS196593:MPS197019 MZO196593:MZO197019 NJK196593:NJK197019 NTG196593:NTG197019 ODC196593:ODC197019 OMY196593:OMY197019 OWU196593:OWU197019 PGQ196593:PGQ197019 PQM196593:PQM197019 QAI196593:QAI197019 QKE196593:QKE197019 QUA196593:QUA197019 RDW196593:RDW197019 RNS196593:RNS197019 RXO196593:RXO197019 SHK196593:SHK197019 SRG196593:SRG197019 TBC196593:TBC197019 TKY196593:TKY197019 TUU196593:TUU197019 UEQ196593:UEQ197019 UOM196593:UOM197019 UYI196593:UYI197019 VIE196593:VIE197019 VSA196593:VSA197019 WBW196593:WBW197019 WLS196593:WLS197019 WVO196593:WVO197019 JC262129:JC262555 SY262129:SY262555 ACU262129:ACU262555 AMQ262129:AMQ262555 AWM262129:AWM262555 BGI262129:BGI262555 BQE262129:BQE262555 CAA262129:CAA262555 CJW262129:CJW262555 CTS262129:CTS262555 DDO262129:DDO262555 DNK262129:DNK262555 DXG262129:DXG262555 EHC262129:EHC262555 EQY262129:EQY262555 FAU262129:FAU262555 FKQ262129:FKQ262555 FUM262129:FUM262555 GEI262129:GEI262555 GOE262129:GOE262555 GYA262129:GYA262555 HHW262129:HHW262555 HRS262129:HRS262555 IBO262129:IBO262555 ILK262129:ILK262555 IVG262129:IVG262555 JFC262129:JFC262555 JOY262129:JOY262555 JYU262129:JYU262555 KIQ262129:KIQ262555 KSM262129:KSM262555 LCI262129:LCI262555 LME262129:LME262555 LWA262129:LWA262555 MFW262129:MFW262555 MPS262129:MPS262555 MZO262129:MZO262555 NJK262129:NJK262555 NTG262129:NTG262555 ODC262129:ODC262555 OMY262129:OMY262555 OWU262129:OWU262555 PGQ262129:PGQ262555 PQM262129:PQM262555 QAI262129:QAI262555 QKE262129:QKE262555 QUA262129:QUA262555 RDW262129:RDW262555 RNS262129:RNS262555 RXO262129:RXO262555 SHK262129:SHK262555 SRG262129:SRG262555 TBC262129:TBC262555 TKY262129:TKY262555 TUU262129:TUU262555 UEQ262129:UEQ262555 UOM262129:UOM262555 UYI262129:UYI262555 VIE262129:VIE262555 VSA262129:VSA262555 WBW262129:WBW262555 WLS262129:WLS262555 WVO262129:WVO262555 JC327665:JC328091 SY327665:SY328091 ACU327665:ACU328091 AMQ327665:AMQ328091 AWM327665:AWM328091 BGI327665:BGI328091 BQE327665:BQE328091 CAA327665:CAA328091 CJW327665:CJW328091 CTS327665:CTS328091 DDO327665:DDO328091 DNK327665:DNK328091 DXG327665:DXG328091 EHC327665:EHC328091 EQY327665:EQY328091 FAU327665:FAU328091 FKQ327665:FKQ328091 FUM327665:FUM328091 GEI327665:GEI328091 GOE327665:GOE328091 GYA327665:GYA328091 HHW327665:HHW328091 HRS327665:HRS328091 IBO327665:IBO328091 ILK327665:ILK328091 IVG327665:IVG328091 JFC327665:JFC328091 JOY327665:JOY328091 JYU327665:JYU328091 KIQ327665:KIQ328091 KSM327665:KSM328091 LCI327665:LCI328091 LME327665:LME328091 LWA327665:LWA328091 MFW327665:MFW328091 MPS327665:MPS328091 MZO327665:MZO328091 NJK327665:NJK328091 NTG327665:NTG328091 ODC327665:ODC328091 OMY327665:OMY328091 OWU327665:OWU328091 PGQ327665:PGQ328091 PQM327665:PQM328091 QAI327665:QAI328091 QKE327665:QKE328091 QUA327665:QUA328091 RDW327665:RDW328091 RNS327665:RNS328091 RXO327665:RXO328091 SHK327665:SHK328091 SRG327665:SRG328091 TBC327665:TBC328091 TKY327665:TKY328091 TUU327665:TUU328091 UEQ327665:UEQ328091 UOM327665:UOM328091 UYI327665:UYI328091 VIE327665:VIE328091 VSA327665:VSA328091 WBW327665:WBW328091 WLS327665:WLS328091 WVO327665:WVO328091 JC393201:JC393627 SY393201:SY393627 ACU393201:ACU393627 AMQ393201:AMQ393627 AWM393201:AWM393627 BGI393201:BGI393627 BQE393201:BQE393627 CAA393201:CAA393627 CJW393201:CJW393627 CTS393201:CTS393627 DDO393201:DDO393627 DNK393201:DNK393627 DXG393201:DXG393627 EHC393201:EHC393627 EQY393201:EQY393627 FAU393201:FAU393627 FKQ393201:FKQ393627 FUM393201:FUM393627 GEI393201:GEI393627 GOE393201:GOE393627 GYA393201:GYA393627 HHW393201:HHW393627 HRS393201:HRS393627 IBO393201:IBO393627 ILK393201:ILK393627 IVG393201:IVG393627 JFC393201:JFC393627 JOY393201:JOY393627 JYU393201:JYU393627 KIQ393201:KIQ393627 KSM393201:KSM393627 LCI393201:LCI393627 LME393201:LME393627 LWA393201:LWA393627 MFW393201:MFW393627 MPS393201:MPS393627 MZO393201:MZO393627 NJK393201:NJK393627 NTG393201:NTG393627 ODC393201:ODC393627 OMY393201:OMY393627 OWU393201:OWU393627 PGQ393201:PGQ393627 PQM393201:PQM393627 QAI393201:QAI393627 QKE393201:QKE393627 QUA393201:QUA393627 RDW393201:RDW393627 RNS393201:RNS393627 RXO393201:RXO393627 SHK393201:SHK393627 SRG393201:SRG393627 TBC393201:TBC393627 TKY393201:TKY393627 TUU393201:TUU393627 UEQ393201:UEQ393627 UOM393201:UOM393627 UYI393201:UYI393627 VIE393201:VIE393627 VSA393201:VSA393627 WBW393201:WBW393627 WLS393201:WLS393627 WVO393201:WVO393627 JC458737:JC459163 SY458737:SY459163 ACU458737:ACU459163 AMQ458737:AMQ459163 AWM458737:AWM459163 BGI458737:BGI459163 BQE458737:BQE459163 CAA458737:CAA459163 CJW458737:CJW459163 CTS458737:CTS459163 DDO458737:DDO459163 DNK458737:DNK459163 DXG458737:DXG459163 EHC458737:EHC459163 EQY458737:EQY459163 FAU458737:FAU459163 FKQ458737:FKQ459163 FUM458737:FUM459163 GEI458737:GEI459163 GOE458737:GOE459163 GYA458737:GYA459163 HHW458737:HHW459163 HRS458737:HRS459163 IBO458737:IBO459163 ILK458737:ILK459163 IVG458737:IVG459163 JFC458737:JFC459163 JOY458737:JOY459163 JYU458737:JYU459163 KIQ458737:KIQ459163 KSM458737:KSM459163 LCI458737:LCI459163 LME458737:LME459163 LWA458737:LWA459163 MFW458737:MFW459163 MPS458737:MPS459163 MZO458737:MZO459163 NJK458737:NJK459163 NTG458737:NTG459163 ODC458737:ODC459163 OMY458737:OMY459163 OWU458737:OWU459163 PGQ458737:PGQ459163 PQM458737:PQM459163 QAI458737:QAI459163 QKE458737:QKE459163 QUA458737:QUA459163 RDW458737:RDW459163 RNS458737:RNS459163 RXO458737:RXO459163 SHK458737:SHK459163 SRG458737:SRG459163 TBC458737:TBC459163 TKY458737:TKY459163 TUU458737:TUU459163 UEQ458737:UEQ459163 UOM458737:UOM459163 UYI458737:UYI459163 VIE458737:VIE459163 VSA458737:VSA459163 WBW458737:WBW459163 WLS458737:WLS459163 WVO458737:WVO459163 JC524273:JC524699 SY524273:SY524699 ACU524273:ACU524699 AMQ524273:AMQ524699 AWM524273:AWM524699 BGI524273:BGI524699 BQE524273:BQE524699 CAA524273:CAA524699 CJW524273:CJW524699 CTS524273:CTS524699 DDO524273:DDO524699 DNK524273:DNK524699 DXG524273:DXG524699 EHC524273:EHC524699 EQY524273:EQY524699 FAU524273:FAU524699 FKQ524273:FKQ524699 FUM524273:FUM524699 GEI524273:GEI524699 GOE524273:GOE524699 GYA524273:GYA524699 HHW524273:HHW524699 HRS524273:HRS524699 IBO524273:IBO524699 ILK524273:ILK524699 IVG524273:IVG524699 JFC524273:JFC524699 JOY524273:JOY524699 JYU524273:JYU524699 KIQ524273:KIQ524699 KSM524273:KSM524699 LCI524273:LCI524699 LME524273:LME524699 LWA524273:LWA524699 MFW524273:MFW524699 MPS524273:MPS524699 MZO524273:MZO524699 NJK524273:NJK524699 NTG524273:NTG524699 ODC524273:ODC524699 OMY524273:OMY524699 OWU524273:OWU524699 PGQ524273:PGQ524699 PQM524273:PQM524699 QAI524273:QAI524699 QKE524273:QKE524699 QUA524273:QUA524699 RDW524273:RDW524699 RNS524273:RNS524699 RXO524273:RXO524699 SHK524273:SHK524699 SRG524273:SRG524699 TBC524273:TBC524699 TKY524273:TKY524699 TUU524273:TUU524699 UEQ524273:UEQ524699 UOM524273:UOM524699 UYI524273:UYI524699 VIE524273:VIE524699 VSA524273:VSA524699 WBW524273:WBW524699 WLS524273:WLS524699 WVO524273:WVO524699 JC589809:JC590235 SY589809:SY590235 ACU589809:ACU590235 AMQ589809:AMQ590235 AWM589809:AWM590235 BGI589809:BGI590235 BQE589809:BQE590235 CAA589809:CAA590235 CJW589809:CJW590235 CTS589809:CTS590235 DDO589809:DDO590235 DNK589809:DNK590235 DXG589809:DXG590235 EHC589809:EHC590235 EQY589809:EQY590235 FAU589809:FAU590235 FKQ589809:FKQ590235 FUM589809:FUM590235 GEI589809:GEI590235 GOE589809:GOE590235 GYA589809:GYA590235 HHW589809:HHW590235 HRS589809:HRS590235 IBO589809:IBO590235 ILK589809:ILK590235 IVG589809:IVG590235 JFC589809:JFC590235 JOY589809:JOY590235 JYU589809:JYU590235 KIQ589809:KIQ590235 KSM589809:KSM590235 LCI589809:LCI590235 LME589809:LME590235 LWA589809:LWA590235 MFW589809:MFW590235 MPS589809:MPS590235 MZO589809:MZO590235 NJK589809:NJK590235 NTG589809:NTG590235 ODC589809:ODC590235 OMY589809:OMY590235 OWU589809:OWU590235 PGQ589809:PGQ590235 PQM589809:PQM590235 QAI589809:QAI590235 QKE589809:QKE590235 QUA589809:QUA590235 RDW589809:RDW590235 RNS589809:RNS590235 RXO589809:RXO590235 SHK589809:SHK590235 SRG589809:SRG590235 TBC589809:TBC590235 TKY589809:TKY590235 TUU589809:TUU590235 UEQ589809:UEQ590235 UOM589809:UOM590235 UYI589809:UYI590235 VIE589809:VIE590235 VSA589809:VSA590235 WBW589809:WBW590235 WLS589809:WLS590235 WVO589809:WVO590235 JC655345:JC655771 SY655345:SY655771 ACU655345:ACU655771 AMQ655345:AMQ655771 AWM655345:AWM655771 BGI655345:BGI655771 BQE655345:BQE655771 CAA655345:CAA655771 CJW655345:CJW655771 CTS655345:CTS655771 DDO655345:DDO655771 DNK655345:DNK655771 DXG655345:DXG655771 EHC655345:EHC655771 EQY655345:EQY655771 FAU655345:FAU655771 FKQ655345:FKQ655771 FUM655345:FUM655771 GEI655345:GEI655771 GOE655345:GOE655771 GYA655345:GYA655771 HHW655345:HHW655771 HRS655345:HRS655771 IBO655345:IBO655771 ILK655345:ILK655771 IVG655345:IVG655771 JFC655345:JFC655771 JOY655345:JOY655771 JYU655345:JYU655771 KIQ655345:KIQ655771 KSM655345:KSM655771 LCI655345:LCI655771 LME655345:LME655771 LWA655345:LWA655771 MFW655345:MFW655771 MPS655345:MPS655771 MZO655345:MZO655771 NJK655345:NJK655771 NTG655345:NTG655771 ODC655345:ODC655771 OMY655345:OMY655771 OWU655345:OWU655771 PGQ655345:PGQ655771 PQM655345:PQM655771 QAI655345:QAI655771 QKE655345:QKE655771 QUA655345:QUA655771 RDW655345:RDW655771 RNS655345:RNS655771 RXO655345:RXO655771 SHK655345:SHK655771 SRG655345:SRG655771 TBC655345:TBC655771 TKY655345:TKY655771 TUU655345:TUU655771 UEQ655345:UEQ655771 UOM655345:UOM655771 UYI655345:UYI655771 VIE655345:VIE655771 VSA655345:VSA655771 WBW655345:WBW655771 WLS655345:WLS655771 WVO655345:WVO655771 JC720881:JC721307 SY720881:SY721307 ACU720881:ACU721307 AMQ720881:AMQ721307 AWM720881:AWM721307 BGI720881:BGI721307 BQE720881:BQE721307 CAA720881:CAA721307 CJW720881:CJW721307 CTS720881:CTS721307 DDO720881:DDO721307 DNK720881:DNK721307 DXG720881:DXG721307 EHC720881:EHC721307 EQY720881:EQY721307 FAU720881:FAU721307 FKQ720881:FKQ721307 FUM720881:FUM721307 GEI720881:GEI721307 GOE720881:GOE721307 GYA720881:GYA721307 HHW720881:HHW721307 HRS720881:HRS721307 IBO720881:IBO721307 ILK720881:ILK721307 IVG720881:IVG721307 JFC720881:JFC721307 JOY720881:JOY721307 JYU720881:JYU721307 KIQ720881:KIQ721307 KSM720881:KSM721307 LCI720881:LCI721307 LME720881:LME721307 LWA720881:LWA721307 MFW720881:MFW721307 MPS720881:MPS721307 MZO720881:MZO721307 NJK720881:NJK721307 NTG720881:NTG721307 ODC720881:ODC721307 OMY720881:OMY721307 OWU720881:OWU721307 PGQ720881:PGQ721307 PQM720881:PQM721307 QAI720881:QAI721307 QKE720881:QKE721307 QUA720881:QUA721307 RDW720881:RDW721307 RNS720881:RNS721307 RXO720881:RXO721307 SHK720881:SHK721307 SRG720881:SRG721307 TBC720881:TBC721307 TKY720881:TKY721307 TUU720881:TUU721307 UEQ720881:UEQ721307 UOM720881:UOM721307 UYI720881:UYI721307 VIE720881:VIE721307 VSA720881:VSA721307 WBW720881:WBW721307 WLS720881:WLS721307 WVO720881:WVO721307 JC786417:JC786843 SY786417:SY786843 ACU786417:ACU786843 AMQ786417:AMQ786843 AWM786417:AWM786843 BGI786417:BGI786843 BQE786417:BQE786843 CAA786417:CAA786843 CJW786417:CJW786843 CTS786417:CTS786843 DDO786417:DDO786843 DNK786417:DNK786843 DXG786417:DXG786843 EHC786417:EHC786843 EQY786417:EQY786843 FAU786417:FAU786843 FKQ786417:FKQ786843 FUM786417:FUM786843 GEI786417:GEI786843 GOE786417:GOE786843 GYA786417:GYA786843 HHW786417:HHW786843 HRS786417:HRS786843 IBO786417:IBO786843 ILK786417:ILK786843 IVG786417:IVG786843 JFC786417:JFC786843 JOY786417:JOY786843 JYU786417:JYU786843 KIQ786417:KIQ786843 KSM786417:KSM786843 LCI786417:LCI786843 LME786417:LME786843 LWA786417:LWA786843 MFW786417:MFW786843 MPS786417:MPS786843 MZO786417:MZO786843 NJK786417:NJK786843 NTG786417:NTG786843 ODC786417:ODC786843 OMY786417:OMY786843 OWU786417:OWU786843 PGQ786417:PGQ786843 PQM786417:PQM786843 QAI786417:QAI786843 QKE786417:QKE786843 QUA786417:QUA786843 RDW786417:RDW786843 RNS786417:RNS786843 RXO786417:RXO786843 SHK786417:SHK786843 SRG786417:SRG786843 TBC786417:TBC786843 TKY786417:TKY786843 TUU786417:TUU786843 UEQ786417:UEQ786843 UOM786417:UOM786843 UYI786417:UYI786843 VIE786417:VIE786843 VSA786417:VSA786843 WBW786417:WBW786843 WLS786417:WLS786843 WVO786417:WVO786843 JC851953:JC852379 SY851953:SY852379 ACU851953:ACU852379 AMQ851953:AMQ852379 AWM851953:AWM852379 BGI851953:BGI852379 BQE851953:BQE852379 CAA851953:CAA852379 CJW851953:CJW852379 CTS851953:CTS852379 DDO851953:DDO852379 DNK851953:DNK852379 DXG851953:DXG852379 EHC851953:EHC852379 EQY851953:EQY852379 FAU851953:FAU852379 FKQ851953:FKQ852379 FUM851953:FUM852379 GEI851953:GEI852379 GOE851953:GOE852379 GYA851953:GYA852379 HHW851953:HHW852379 HRS851953:HRS852379 IBO851953:IBO852379 ILK851953:ILK852379 IVG851953:IVG852379 JFC851953:JFC852379 JOY851953:JOY852379 JYU851953:JYU852379 KIQ851953:KIQ852379 KSM851953:KSM852379 LCI851953:LCI852379 LME851953:LME852379 LWA851953:LWA852379 MFW851953:MFW852379 MPS851953:MPS852379 MZO851953:MZO852379 NJK851953:NJK852379 NTG851953:NTG852379 ODC851953:ODC852379 OMY851953:OMY852379 OWU851953:OWU852379 PGQ851953:PGQ852379 PQM851953:PQM852379 QAI851953:QAI852379 QKE851953:QKE852379 QUA851953:QUA852379 RDW851953:RDW852379 RNS851953:RNS852379 RXO851953:RXO852379 SHK851953:SHK852379 SRG851953:SRG852379 TBC851953:TBC852379 TKY851953:TKY852379 TUU851953:TUU852379 UEQ851953:UEQ852379 UOM851953:UOM852379 UYI851953:UYI852379 VIE851953:VIE852379 VSA851953:VSA852379 WBW851953:WBW852379 WLS851953:WLS852379 WVO851953:WVO852379 JC917489:JC917915 SY917489:SY917915 ACU917489:ACU917915 AMQ917489:AMQ917915 AWM917489:AWM917915 BGI917489:BGI917915 BQE917489:BQE917915 CAA917489:CAA917915 CJW917489:CJW917915 CTS917489:CTS917915 DDO917489:DDO917915 DNK917489:DNK917915 DXG917489:DXG917915 EHC917489:EHC917915 EQY917489:EQY917915 FAU917489:FAU917915 FKQ917489:FKQ917915 FUM917489:FUM917915 GEI917489:GEI917915 GOE917489:GOE917915 GYA917489:GYA917915 HHW917489:HHW917915 HRS917489:HRS917915 IBO917489:IBO917915 ILK917489:ILK917915 IVG917489:IVG917915 JFC917489:JFC917915 JOY917489:JOY917915 JYU917489:JYU917915 KIQ917489:KIQ917915 KSM917489:KSM917915 LCI917489:LCI917915 LME917489:LME917915 LWA917489:LWA917915 MFW917489:MFW917915 MPS917489:MPS917915 MZO917489:MZO917915 NJK917489:NJK917915 NTG917489:NTG917915 ODC917489:ODC917915 OMY917489:OMY917915 OWU917489:OWU917915 PGQ917489:PGQ917915 PQM917489:PQM917915 QAI917489:QAI917915 QKE917489:QKE917915 QUA917489:QUA917915 RDW917489:RDW917915 RNS917489:RNS917915 RXO917489:RXO917915 SHK917489:SHK917915 SRG917489:SRG917915 TBC917489:TBC917915 TKY917489:TKY917915 TUU917489:TUU917915 UEQ917489:UEQ917915 UOM917489:UOM917915 UYI917489:UYI917915 VIE917489:VIE917915 VSA917489:VSA917915 WBW917489:WBW917915 WLS917489:WLS917915 WVO917489:WVO917915 JC983025:JC983451 SY983025:SY983451 ACU983025:ACU983451 AMQ983025:AMQ983451 AWM983025:AWM983451 BGI983025:BGI983451 BQE983025:BQE983451 CAA983025:CAA983451 CJW983025:CJW983451 CTS983025:CTS983451 DDO983025:DDO983451 DNK983025:DNK983451 DXG983025:DXG983451 EHC983025:EHC983451 EQY983025:EQY983451 FAU983025:FAU983451 FKQ983025:FKQ983451 FUM983025:FUM983451 GEI983025:GEI983451 GOE983025:GOE983451 GYA983025:GYA983451 HHW983025:HHW983451 HRS983025:HRS983451 IBO983025:IBO983451 ILK983025:ILK983451 IVG983025:IVG983451 JFC983025:JFC983451 JOY983025:JOY983451 JYU983025:JYU983451 KIQ983025:KIQ983451 KSM983025:KSM983451 LCI983025:LCI983451 LME983025:LME983451 LWA983025:LWA983451 MFW983025:MFW983451 MPS983025:MPS983451 MZO983025:MZO983451 NJK983025:NJK983451 NTG983025:NTG983451 ODC983025:ODC983451 OMY983025:OMY983451 OWU983025:OWU983451 PGQ983025:PGQ983451 PQM983025:PQM983451 QAI983025:QAI983451 QKE983025:QKE983451 QUA983025:QUA983451 RDW983025:RDW983451 RNS983025:RNS983451 RXO983025:RXO983451 SHK983025:SHK983451 SRG983025:SRG983451 TBC983025:TBC983451 TKY983025:TKY983451 TUU983025:TUU983451 UEQ983025:UEQ983451 UOM983025:UOM983451 UYI983025:UYI983451 VIE983025:VIE983451 VSA983025:VSA983451 WBW983025:WBW983451 WLS983025:WLS983451 WVO983025:WVO983451 JH65521:JH65947 TD65521:TD65947 ACZ65521:ACZ65947 AMV65521:AMV65947 AWR65521:AWR65947 BGN65521:BGN65947 BQJ65521:BQJ65947 CAF65521:CAF65947 CKB65521:CKB65947 CTX65521:CTX65947 DDT65521:DDT65947 DNP65521:DNP65947 DXL65521:DXL65947 EHH65521:EHH65947 ERD65521:ERD65947 FAZ65521:FAZ65947 FKV65521:FKV65947 FUR65521:FUR65947 GEN65521:GEN65947 GOJ65521:GOJ65947 GYF65521:GYF65947 HIB65521:HIB65947 HRX65521:HRX65947 IBT65521:IBT65947 ILP65521:ILP65947 IVL65521:IVL65947 JFH65521:JFH65947 JPD65521:JPD65947 JYZ65521:JYZ65947 KIV65521:KIV65947 KSR65521:KSR65947 LCN65521:LCN65947 LMJ65521:LMJ65947 LWF65521:LWF65947 MGB65521:MGB65947 MPX65521:MPX65947 MZT65521:MZT65947 NJP65521:NJP65947 NTL65521:NTL65947 ODH65521:ODH65947 OND65521:OND65947 OWZ65521:OWZ65947 PGV65521:PGV65947 PQR65521:PQR65947 QAN65521:QAN65947 QKJ65521:QKJ65947 QUF65521:QUF65947 REB65521:REB65947 RNX65521:RNX65947 RXT65521:RXT65947 SHP65521:SHP65947 SRL65521:SRL65947 TBH65521:TBH65947 TLD65521:TLD65947 TUZ65521:TUZ65947 UEV65521:UEV65947 UOR65521:UOR65947 UYN65521:UYN65947 VIJ65521:VIJ65947 VSF65521:VSF65947 WCB65521:WCB65947 WLX65521:WLX65947 WVT65521:WVT65947 JH131057:JH131483 TD131057:TD131483 ACZ131057:ACZ131483 AMV131057:AMV131483 AWR131057:AWR131483 BGN131057:BGN131483 BQJ131057:BQJ131483 CAF131057:CAF131483 CKB131057:CKB131483 CTX131057:CTX131483 DDT131057:DDT131483 DNP131057:DNP131483 DXL131057:DXL131483 EHH131057:EHH131483 ERD131057:ERD131483 FAZ131057:FAZ131483 FKV131057:FKV131483 FUR131057:FUR131483 GEN131057:GEN131483 GOJ131057:GOJ131483 GYF131057:GYF131483 HIB131057:HIB131483 HRX131057:HRX131483 IBT131057:IBT131483 ILP131057:ILP131483 IVL131057:IVL131483 JFH131057:JFH131483 JPD131057:JPD131483 JYZ131057:JYZ131483 KIV131057:KIV131483 KSR131057:KSR131483 LCN131057:LCN131483 LMJ131057:LMJ131483 LWF131057:LWF131483 MGB131057:MGB131483 MPX131057:MPX131483 MZT131057:MZT131483 NJP131057:NJP131483 NTL131057:NTL131483 ODH131057:ODH131483 OND131057:OND131483 OWZ131057:OWZ131483 PGV131057:PGV131483 PQR131057:PQR131483 QAN131057:QAN131483 QKJ131057:QKJ131483 QUF131057:QUF131483 REB131057:REB131483 RNX131057:RNX131483 RXT131057:RXT131483 SHP131057:SHP131483 SRL131057:SRL131483 TBH131057:TBH131483 TLD131057:TLD131483 TUZ131057:TUZ131483 UEV131057:UEV131483 UOR131057:UOR131483 UYN131057:UYN131483 VIJ131057:VIJ131483 VSF131057:VSF131483 WCB131057:WCB131483 WLX131057:WLX131483 WVT131057:WVT131483 JH196593:JH197019 TD196593:TD197019 ACZ196593:ACZ197019 AMV196593:AMV197019 AWR196593:AWR197019 BGN196593:BGN197019 BQJ196593:BQJ197019 CAF196593:CAF197019 CKB196593:CKB197019 CTX196593:CTX197019 DDT196593:DDT197019 DNP196593:DNP197019 DXL196593:DXL197019 EHH196593:EHH197019 ERD196593:ERD197019 FAZ196593:FAZ197019 FKV196593:FKV197019 FUR196593:FUR197019 GEN196593:GEN197019 GOJ196593:GOJ197019 GYF196593:GYF197019 HIB196593:HIB197019 HRX196593:HRX197019 IBT196593:IBT197019 ILP196593:ILP197019 IVL196593:IVL197019 JFH196593:JFH197019 JPD196593:JPD197019 JYZ196593:JYZ197019 KIV196593:KIV197019 KSR196593:KSR197019 LCN196593:LCN197019 LMJ196593:LMJ197019 LWF196593:LWF197019 MGB196593:MGB197019 MPX196593:MPX197019 MZT196593:MZT197019 NJP196593:NJP197019 NTL196593:NTL197019 ODH196593:ODH197019 OND196593:OND197019 OWZ196593:OWZ197019 PGV196593:PGV197019 PQR196593:PQR197019 QAN196593:QAN197019 QKJ196593:QKJ197019 QUF196593:QUF197019 REB196593:REB197019 RNX196593:RNX197019 RXT196593:RXT197019 SHP196593:SHP197019 SRL196593:SRL197019 TBH196593:TBH197019 TLD196593:TLD197019 TUZ196593:TUZ197019 UEV196593:UEV197019 UOR196593:UOR197019 UYN196593:UYN197019 VIJ196593:VIJ197019 VSF196593:VSF197019 WCB196593:WCB197019 WLX196593:WLX197019 WVT196593:WVT197019 JH262129:JH262555 TD262129:TD262555 ACZ262129:ACZ262555 AMV262129:AMV262555 AWR262129:AWR262555 BGN262129:BGN262555 BQJ262129:BQJ262555 CAF262129:CAF262555 CKB262129:CKB262555 CTX262129:CTX262555 DDT262129:DDT262555 DNP262129:DNP262555 DXL262129:DXL262555 EHH262129:EHH262555 ERD262129:ERD262555 FAZ262129:FAZ262555 FKV262129:FKV262555 FUR262129:FUR262555 GEN262129:GEN262555 GOJ262129:GOJ262555 GYF262129:GYF262555 HIB262129:HIB262555 HRX262129:HRX262555 IBT262129:IBT262555 ILP262129:ILP262555 IVL262129:IVL262555 JFH262129:JFH262555 JPD262129:JPD262555 JYZ262129:JYZ262555 KIV262129:KIV262555 KSR262129:KSR262555 LCN262129:LCN262555 LMJ262129:LMJ262555 LWF262129:LWF262555 MGB262129:MGB262555 MPX262129:MPX262555 MZT262129:MZT262555 NJP262129:NJP262555 NTL262129:NTL262555 ODH262129:ODH262555 OND262129:OND262555 OWZ262129:OWZ262555 PGV262129:PGV262555 PQR262129:PQR262555 QAN262129:QAN262555 QKJ262129:QKJ262555 QUF262129:QUF262555 REB262129:REB262555 RNX262129:RNX262555 RXT262129:RXT262555 SHP262129:SHP262555 SRL262129:SRL262555 TBH262129:TBH262555 TLD262129:TLD262555 TUZ262129:TUZ262555 UEV262129:UEV262555 UOR262129:UOR262555 UYN262129:UYN262555 VIJ262129:VIJ262555 VSF262129:VSF262555 WCB262129:WCB262555 WLX262129:WLX262555 WVT262129:WVT262555 JH327665:JH328091 TD327665:TD328091 ACZ327665:ACZ328091 AMV327665:AMV328091 AWR327665:AWR328091 BGN327665:BGN328091 BQJ327665:BQJ328091 CAF327665:CAF328091 CKB327665:CKB328091 CTX327665:CTX328091 DDT327665:DDT328091 DNP327665:DNP328091 DXL327665:DXL328091 EHH327665:EHH328091 ERD327665:ERD328091 FAZ327665:FAZ328091 FKV327665:FKV328091 FUR327665:FUR328091 GEN327665:GEN328091 GOJ327665:GOJ328091 GYF327665:GYF328091 HIB327665:HIB328091 HRX327665:HRX328091 IBT327665:IBT328091 ILP327665:ILP328091 IVL327665:IVL328091 JFH327665:JFH328091 JPD327665:JPD328091 JYZ327665:JYZ328091 KIV327665:KIV328091 KSR327665:KSR328091 LCN327665:LCN328091 LMJ327665:LMJ328091 LWF327665:LWF328091 MGB327665:MGB328091 MPX327665:MPX328091 MZT327665:MZT328091 NJP327665:NJP328091 NTL327665:NTL328091 ODH327665:ODH328091 OND327665:OND328091 OWZ327665:OWZ328091 PGV327665:PGV328091 PQR327665:PQR328091 QAN327665:QAN328091 QKJ327665:QKJ328091 QUF327665:QUF328091 REB327665:REB328091 RNX327665:RNX328091 RXT327665:RXT328091 SHP327665:SHP328091 SRL327665:SRL328091 TBH327665:TBH328091 TLD327665:TLD328091 TUZ327665:TUZ328091 UEV327665:UEV328091 UOR327665:UOR328091 UYN327665:UYN328091 VIJ327665:VIJ328091 VSF327665:VSF328091 WCB327665:WCB328091 WLX327665:WLX328091 WVT327665:WVT328091 JH393201:JH393627 TD393201:TD393627 ACZ393201:ACZ393627 AMV393201:AMV393627 AWR393201:AWR393627 BGN393201:BGN393627 BQJ393201:BQJ393627 CAF393201:CAF393627 CKB393201:CKB393627 CTX393201:CTX393627 DDT393201:DDT393627 DNP393201:DNP393627 DXL393201:DXL393627 EHH393201:EHH393627 ERD393201:ERD393627 FAZ393201:FAZ393627 FKV393201:FKV393627 FUR393201:FUR393627 GEN393201:GEN393627 GOJ393201:GOJ393627 GYF393201:GYF393627 HIB393201:HIB393627 HRX393201:HRX393627 IBT393201:IBT393627 ILP393201:ILP393627 IVL393201:IVL393627 JFH393201:JFH393627 JPD393201:JPD393627 JYZ393201:JYZ393627 KIV393201:KIV393627 KSR393201:KSR393627 LCN393201:LCN393627 LMJ393201:LMJ393627 LWF393201:LWF393627 MGB393201:MGB393627 MPX393201:MPX393627 MZT393201:MZT393627 NJP393201:NJP393627 NTL393201:NTL393627 ODH393201:ODH393627 OND393201:OND393627 OWZ393201:OWZ393627 PGV393201:PGV393627 PQR393201:PQR393627 QAN393201:QAN393627 QKJ393201:QKJ393627 QUF393201:QUF393627 REB393201:REB393627 RNX393201:RNX393627 RXT393201:RXT393627 SHP393201:SHP393627 SRL393201:SRL393627 TBH393201:TBH393627 TLD393201:TLD393627 TUZ393201:TUZ393627 UEV393201:UEV393627 UOR393201:UOR393627 UYN393201:UYN393627 VIJ393201:VIJ393627 VSF393201:VSF393627 WCB393201:WCB393627 WLX393201:WLX393627 WVT393201:WVT393627 JH458737:JH459163 TD458737:TD459163 ACZ458737:ACZ459163 AMV458737:AMV459163 AWR458737:AWR459163 BGN458737:BGN459163 BQJ458737:BQJ459163 CAF458737:CAF459163 CKB458737:CKB459163 CTX458737:CTX459163 DDT458737:DDT459163 DNP458737:DNP459163 DXL458737:DXL459163 EHH458737:EHH459163 ERD458737:ERD459163 FAZ458737:FAZ459163 FKV458737:FKV459163 FUR458737:FUR459163 GEN458737:GEN459163 GOJ458737:GOJ459163 GYF458737:GYF459163 HIB458737:HIB459163 HRX458737:HRX459163 IBT458737:IBT459163 ILP458737:ILP459163 IVL458737:IVL459163 JFH458737:JFH459163 JPD458737:JPD459163 JYZ458737:JYZ459163 KIV458737:KIV459163 KSR458737:KSR459163 LCN458737:LCN459163 LMJ458737:LMJ459163 LWF458737:LWF459163 MGB458737:MGB459163 MPX458737:MPX459163 MZT458737:MZT459163 NJP458737:NJP459163 NTL458737:NTL459163 ODH458737:ODH459163 OND458737:OND459163 OWZ458737:OWZ459163 PGV458737:PGV459163 PQR458737:PQR459163 QAN458737:QAN459163 QKJ458737:QKJ459163 QUF458737:QUF459163 REB458737:REB459163 RNX458737:RNX459163 RXT458737:RXT459163 SHP458737:SHP459163 SRL458737:SRL459163 TBH458737:TBH459163 TLD458737:TLD459163 TUZ458737:TUZ459163 UEV458737:UEV459163 UOR458737:UOR459163 UYN458737:UYN459163 VIJ458737:VIJ459163 VSF458737:VSF459163 WCB458737:WCB459163 WLX458737:WLX459163 WVT458737:WVT459163 JH524273:JH524699 TD524273:TD524699 ACZ524273:ACZ524699 AMV524273:AMV524699 AWR524273:AWR524699 BGN524273:BGN524699 BQJ524273:BQJ524699 CAF524273:CAF524699 CKB524273:CKB524699 CTX524273:CTX524699 DDT524273:DDT524699 DNP524273:DNP524699 DXL524273:DXL524699 EHH524273:EHH524699 ERD524273:ERD524699 FAZ524273:FAZ524699 FKV524273:FKV524699 FUR524273:FUR524699 GEN524273:GEN524699 GOJ524273:GOJ524699 GYF524273:GYF524699 HIB524273:HIB524699 HRX524273:HRX524699 IBT524273:IBT524699 ILP524273:ILP524699 IVL524273:IVL524699 JFH524273:JFH524699 JPD524273:JPD524699 JYZ524273:JYZ524699 KIV524273:KIV524699 KSR524273:KSR524699 LCN524273:LCN524699 LMJ524273:LMJ524699 LWF524273:LWF524699 MGB524273:MGB524699 MPX524273:MPX524699 MZT524273:MZT524699 NJP524273:NJP524699 NTL524273:NTL524699 ODH524273:ODH524699 OND524273:OND524699 OWZ524273:OWZ524699 PGV524273:PGV524699 PQR524273:PQR524699 QAN524273:QAN524699 QKJ524273:QKJ524699 QUF524273:QUF524699 REB524273:REB524699 RNX524273:RNX524699 RXT524273:RXT524699 SHP524273:SHP524699 SRL524273:SRL524699 TBH524273:TBH524699 TLD524273:TLD524699 TUZ524273:TUZ524699 UEV524273:UEV524699 UOR524273:UOR524699 UYN524273:UYN524699 VIJ524273:VIJ524699 VSF524273:VSF524699 WCB524273:WCB524699 WLX524273:WLX524699 WVT524273:WVT524699 JH589809:JH590235 TD589809:TD590235 ACZ589809:ACZ590235 AMV589809:AMV590235 AWR589809:AWR590235 BGN589809:BGN590235 BQJ589809:BQJ590235 CAF589809:CAF590235 CKB589809:CKB590235 CTX589809:CTX590235 DDT589809:DDT590235 DNP589809:DNP590235 DXL589809:DXL590235 EHH589809:EHH590235 ERD589809:ERD590235 FAZ589809:FAZ590235 FKV589809:FKV590235 FUR589809:FUR590235 GEN589809:GEN590235 GOJ589809:GOJ590235 GYF589809:GYF590235 HIB589809:HIB590235 HRX589809:HRX590235 IBT589809:IBT590235 ILP589809:ILP590235 IVL589809:IVL590235 JFH589809:JFH590235 JPD589809:JPD590235 JYZ589809:JYZ590235 KIV589809:KIV590235 KSR589809:KSR590235 LCN589809:LCN590235 LMJ589809:LMJ590235 LWF589809:LWF590235 MGB589809:MGB590235 MPX589809:MPX590235 MZT589809:MZT590235 NJP589809:NJP590235 NTL589809:NTL590235 ODH589809:ODH590235 OND589809:OND590235 OWZ589809:OWZ590235 PGV589809:PGV590235 PQR589809:PQR590235 QAN589809:QAN590235 QKJ589809:QKJ590235 QUF589809:QUF590235 REB589809:REB590235 RNX589809:RNX590235 RXT589809:RXT590235 SHP589809:SHP590235 SRL589809:SRL590235 TBH589809:TBH590235 TLD589809:TLD590235 TUZ589809:TUZ590235 UEV589809:UEV590235 UOR589809:UOR590235 UYN589809:UYN590235 VIJ589809:VIJ590235 VSF589809:VSF590235 WCB589809:WCB590235 WLX589809:WLX590235 WVT589809:WVT590235 JH655345:JH655771 TD655345:TD655771 ACZ655345:ACZ655771 AMV655345:AMV655771 AWR655345:AWR655771 BGN655345:BGN655771 BQJ655345:BQJ655771 CAF655345:CAF655771 CKB655345:CKB655771 CTX655345:CTX655771 DDT655345:DDT655771 DNP655345:DNP655771 DXL655345:DXL655771 EHH655345:EHH655771 ERD655345:ERD655771 FAZ655345:FAZ655771 FKV655345:FKV655771 FUR655345:FUR655771 GEN655345:GEN655771 GOJ655345:GOJ655771 GYF655345:GYF655771 HIB655345:HIB655771 HRX655345:HRX655771 IBT655345:IBT655771 ILP655345:ILP655771 IVL655345:IVL655771 JFH655345:JFH655771 JPD655345:JPD655771 JYZ655345:JYZ655771 KIV655345:KIV655771 KSR655345:KSR655771 LCN655345:LCN655771 LMJ655345:LMJ655771 LWF655345:LWF655771 MGB655345:MGB655771 MPX655345:MPX655771 MZT655345:MZT655771 NJP655345:NJP655771 NTL655345:NTL655771 ODH655345:ODH655771 OND655345:OND655771 OWZ655345:OWZ655771 PGV655345:PGV655771 PQR655345:PQR655771 QAN655345:QAN655771 QKJ655345:QKJ655771 QUF655345:QUF655771 REB655345:REB655771 RNX655345:RNX655771 RXT655345:RXT655771 SHP655345:SHP655771 SRL655345:SRL655771 TBH655345:TBH655771 TLD655345:TLD655771 TUZ655345:TUZ655771 UEV655345:UEV655771 UOR655345:UOR655771 UYN655345:UYN655771 VIJ655345:VIJ655771 VSF655345:VSF655771 WCB655345:WCB655771 WLX655345:WLX655771 WVT655345:WVT655771 JH720881:JH721307 TD720881:TD721307 ACZ720881:ACZ721307 AMV720881:AMV721307 AWR720881:AWR721307 BGN720881:BGN721307 BQJ720881:BQJ721307 CAF720881:CAF721307 CKB720881:CKB721307 CTX720881:CTX721307 DDT720881:DDT721307 DNP720881:DNP721307 DXL720881:DXL721307 EHH720881:EHH721307 ERD720881:ERD721307 FAZ720881:FAZ721307 FKV720881:FKV721307 FUR720881:FUR721307 GEN720881:GEN721307 GOJ720881:GOJ721307 GYF720881:GYF721307 HIB720881:HIB721307 HRX720881:HRX721307 IBT720881:IBT721307 ILP720881:ILP721307 IVL720881:IVL721307 JFH720881:JFH721307 JPD720881:JPD721307 JYZ720881:JYZ721307 KIV720881:KIV721307 KSR720881:KSR721307 LCN720881:LCN721307 LMJ720881:LMJ721307 LWF720881:LWF721307 MGB720881:MGB721307 MPX720881:MPX721307 MZT720881:MZT721307 NJP720881:NJP721307 NTL720881:NTL721307 ODH720881:ODH721307 OND720881:OND721307 OWZ720881:OWZ721307 PGV720881:PGV721307 PQR720881:PQR721307 QAN720881:QAN721307 QKJ720881:QKJ721307 QUF720881:QUF721307 REB720881:REB721307 RNX720881:RNX721307 RXT720881:RXT721307 SHP720881:SHP721307 SRL720881:SRL721307 TBH720881:TBH721307 TLD720881:TLD721307 TUZ720881:TUZ721307 UEV720881:UEV721307 UOR720881:UOR721307 UYN720881:UYN721307 VIJ720881:VIJ721307 VSF720881:VSF721307 WCB720881:WCB721307 WLX720881:WLX721307 WVT720881:WVT721307 JH786417:JH786843 TD786417:TD786843 ACZ786417:ACZ786843 AMV786417:AMV786843 AWR786417:AWR786843 BGN786417:BGN786843 BQJ786417:BQJ786843 CAF786417:CAF786843 CKB786417:CKB786843 CTX786417:CTX786843 DDT786417:DDT786843 DNP786417:DNP786843 DXL786417:DXL786843 EHH786417:EHH786843 ERD786417:ERD786843 FAZ786417:FAZ786843 FKV786417:FKV786843 FUR786417:FUR786843 GEN786417:GEN786843 GOJ786417:GOJ786843 GYF786417:GYF786843 HIB786417:HIB786843 HRX786417:HRX786843 IBT786417:IBT786843 ILP786417:ILP786843 IVL786417:IVL786843 JFH786417:JFH786843 JPD786417:JPD786843 JYZ786417:JYZ786843 KIV786417:KIV786843 KSR786417:KSR786843 LCN786417:LCN786843 LMJ786417:LMJ786843 LWF786417:LWF786843 MGB786417:MGB786843 MPX786417:MPX786843 MZT786417:MZT786843 NJP786417:NJP786843 NTL786417:NTL786843 ODH786417:ODH786843 OND786417:OND786843 OWZ786417:OWZ786843 PGV786417:PGV786843 PQR786417:PQR786843 QAN786417:QAN786843 QKJ786417:QKJ786843 QUF786417:QUF786843 REB786417:REB786843 RNX786417:RNX786843 RXT786417:RXT786843 SHP786417:SHP786843 SRL786417:SRL786843 TBH786417:TBH786843 TLD786417:TLD786843 TUZ786417:TUZ786843 UEV786417:UEV786843 UOR786417:UOR786843 UYN786417:UYN786843 VIJ786417:VIJ786843 VSF786417:VSF786843 WCB786417:WCB786843 WLX786417:WLX786843 WVT786417:WVT786843 JH851953:JH852379 TD851953:TD852379 ACZ851953:ACZ852379 AMV851953:AMV852379 AWR851953:AWR852379 BGN851953:BGN852379 BQJ851953:BQJ852379 CAF851953:CAF852379 CKB851953:CKB852379 CTX851953:CTX852379 DDT851953:DDT852379 DNP851953:DNP852379 DXL851953:DXL852379 EHH851953:EHH852379 ERD851953:ERD852379 FAZ851953:FAZ852379 FKV851953:FKV852379 FUR851953:FUR852379 GEN851953:GEN852379 GOJ851953:GOJ852379 GYF851953:GYF852379 HIB851953:HIB852379 HRX851953:HRX852379 IBT851953:IBT852379 ILP851953:ILP852379 IVL851953:IVL852379 JFH851953:JFH852379 JPD851953:JPD852379 JYZ851953:JYZ852379 KIV851953:KIV852379 KSR851953:KSR852379 LCN851953:LCN852379 LMJ851953:LMJ852379 LWF851953:LWF852379 MGB851953:MGB852379 MPX851953:MPX852379 MZT851953:MZT852379 NJP851953:NJP852379 NTL851953:NTL852379 ODH851953:ODH852379 OND851953:OND852379 OWZ851953:OWZ852379 PGV851953:PGV852379 PQR851953:PQR852379 QAN851953:QAN852379 QKJ851953:QKJ852379 QUF851953:QUF852379 REB851953:REB852379 RNX851953:RNX852379 RXT851953:RXT852379 SHP851953:SHP852379 SRL851953:SRL852379 TBH851953:TBH852379 TLD851953:TLD852379 TUZ851953:TUZ852379 UEV851953:UEV852379 UOR851953:UOR852379 UYN851953:UYN852379 VIJ851953:VIJ852379 VSF851953:VSF852379 WCB851953:WCB852379 WLX851953:WLX852379 WVT851953:WVT852379 JH917489:JH917915 TD917489:TD917915 ACZ917489:ACZ917915 AMV917489:AMV917915 AWR917489:AWR917915 BGN917489:BGN917915 BQJ917489:BQJ917915 CAF917489:CAF917915 CKB917489:CKB917915 CTX917489:CTX917915 DDT917489:DDT917915 DNP917489:DNP917915 DXL917489:DXL917915 EHH917489:EHH917915 ERD917489:ERD917915 FAZ917489:FAZ917915 FKV917489:FKV917915 FUR917489:FUR917915 GEN917489:GEN917915 GOJ917489:GOJ917915 GYF917489:GYF917915 HIB917489:HIB917915 HRX917489:HRX917915 IBT917489:IBT917915 ILP917489:ILP917915 IVL917489:IVL917915 JFH917489:JFH917915 JPD917489:JPD917915 JYZ917489:JYZ917915 KIV917489:KIV917915 KSR917489:KSR917915 LCN917489:LCN917915 LMJ917489:LMJ917915 LWF917489:LWF917915 MGB917489:MGB917915 MPX917489:MPX917915 MZT917489:MZT917915 NJP917489:NJP917915 NTL917489:NTL917915 ODH917489:ODH917915 OND917489:OND917915 OWZ917489:OWZ917915 PGV917489:PGV917915 PQR917489:PQR917915 QAN917489:QAN917915 QKJ917489:QKJ917915 QUF917489:QUF917915 REB917489:REB917915 RNX917489:RNX917915 RXT917489:RXT917915 SHP917489:SHP917915 SRL917489:SRL917915 TBH917489:TBH917915 TLD917489:TLD917915 TUZ917489:TUZ917915 UEV917489:UEV917915 UOR917489:UOR917915 UYN917489:UYN917915 VIJ917489:VIJ917915 VSF917489:VSF917915 WCB917489:WCB917915 WLX917489:WLX917915 WVT917489:WVT917915 JH983025:JH983451 TD983025:TD983451 ACZ983025:ACZ983451 AMV983025:AMV983451 AWR983025:AWR983451 BGN983025:BGN983451 BQJ983025:BQJ983451 CAF983025:CAF983451 CKB983025:CKB983451 CTX983025:CTX983451 DDT983025:DDT983451 DNP983025:DNP983451 DXL983025:DXL983451 EHH983025:EHH983451 ERD983025:ERD983451 FAZ983025:FAZ983451 FKV983025:FKV983451 FUR983025:FUR983451 GEN983025:GEN983451 GOJ983025:GOJ983451 GYF983025:GYF983451 HIB983025:HIB983451 HRX983025:HRX983451 IBT983025:IBT983451 ILP983025:ILP983451 IVL983025:IVL983451 JFH983025:JFH983451 JPD983025:JPD983451 JYZ983025:JYZ983451 KIV983025:KIV983451 KSR983025:KSR983451 LCN983025:LCN983451 LMJ983025:LMJ983451 LWF983025:LWF983451 MGB983025:MGB983451 MPX983025:MPX983451 MZT983025:MZT983451 NJP983025:NJP983451 NTL983025:NTL983451 ODH983025:ODH983451 OND983025:OND983451 OWZ983025:OWZ983451 PGV983025:PGV983451 PQR983025:PQR983451 QAN983025:QAN983451 QKJ983025:QKJ983451 QUF983025:QUF983451 REB983025:REB983451 RNX983025:RNX983451 RXT983025:RXT983451 SHP983025:SHP983451 SRL983025:SRL983451 TBH983025:TBH983451 TLD983025:TLD983451 TUZ983025:TUZ983451 UEV983025:UEV983451 UOR983025:UOR983451 UYN983025:UYN983451 VIJ983025:VIJ983451 VSF983025:VSF983451 WCB983025:WCB983451 WLX983025:WLX983451 WVT983025:WVT983451 JR65521:JR65947 TN65521:TN65947 ADJ65521:ADJ65947 ANF65521:ANF65947 AXB65521:AXB65947 BGX65521:BGX65947 BQT65521:BQT65947 CAP65521:CAP65947 CKL65521:CKL65947 CUH65521:CUH65947 DED65521:DED65947 DNZ65521:DNZ65947 DXV65521:DXV65947 EHR65521:EHR65947 ERN65521:ERN65947 FBJ65521:FBJ65947 FLF65521:FLF65947 FVB65521:FVB65947 GEX65521:GEX65947 GOT65521:GOT65947 GYP65521:GYP65947 HIL65521:HIL65947 HSH65521:HSH65947 ICD65521:ICD65947 ILZ65521:ILZ65947 IVV65521:IVV65947 JFR65521:JFR65947 JPN65521:JPN65947 JZJ65521:JZJ65947 KJF65521:KJF65947 KTB65521:KTB65947 LCX65521:LCX65947 LMT65521:LMT65947 LWP65521:LWP65947 MGL65521:MGL65947 MQH65521:MQH65947 NAD65521:NAD65947 NJZ65521:NJZ65947 NTV65521:NTV65947 ODR65521:ODR65947 ONN65521:ONN65947 OXJ65521:OXJ65947 PHF65521:PHF65947 PRB65521:PRB65947 QAX65521:QAX65947 QKT65521:QKT65947 QUP65521:QUP65947 REL65521:REL65947 ROH65521:ROH65947 RYD65521:RYD65947 SHZ65521:SHZ65947 SRV65521:SRV65947 TBR65521:TBR65947 TLN65521:TLN65947 TVJ65521:TVJ65947 UFF65521:UFF65947 UPB65521:UPB65947 UYX65521:UYX65947 VIT65521:VIT65947 VSP65521:VSP65947 WCL65521:WCL65947 WMH65521:WMH65947 WWD65521:WWD65947 JR131057:JR131483 TN131057:TN131483 ADJ131057:ADJ131483 ANF131057:ANF131483 AXB131057:AXB131483 BGX131057:BGX131483 BQT131057:BQT131483 CAP131057:CAP131483 CKL131057:CKL131483 CUH131057:CUH131483 DED131057:DED131483 DNZ131057:DNZ131483 DXV131057:DXV131483 EHR131057:EHR131483 ERN131057:ERN131483 FBJ131057:FBJ131483 FLF131057:FLF131483 FVB131057:FVB131483 GEX131057:GEX131483 GOT131057:GOT131483 GYP131057:GYP131483 HIL131057:HIL131483 HSH131057:HSH131483 ICD131057:ICD131483 ILZ131057:ILZ131483 IVV131057:IVV131483 JFR131057:JFR131483 JPN131057:JPN131483 JZJ131057:JZJ131483 KJF131057:KJF131483 KTB131057:KTB131483 LCX131057:LCX131483 LMT131057:LMT131483 LWP131057:LWP131483 MGL131057:MGL131483 MQH131057:MQH131483 NAD131057:NAD131483 NJZ131057:NJZ131483 NTV131057:NTV131483 ODR131057:ODR131483 ONN131057:ONN131483 OXJ131057:OXJ131483 PHF131057:PHF131483 PRB131057:PRB131483 QAX131057:QAX131483 QKT131057:QKT131483 QUP131057:QUP131483 REL131057:REL131483 ROH131057:ROH131483 RYD131057:RYD131483 SHZ131057:SHZ131483 SRV131057:SRV131483 TBR131057:TBR131483 TLN131057:TLN131483 TVJ131057:TVJ131483 UFF131057:UFF131483 UPB131057:UPB131483 UYX131057:UYX131483 VIT131057:VIT131483 VSP131057:VSP131483 WCL131057:WCL131483 WMH131057:WMH131483 WWD131057:WWD131483 JR196593:JR197019 TN196593:TN197019 ADJ196593:ADJ197019 ANF196593:ANF197019 AXB196593:AXB197019 BGX196593:BGX197019 BQT196593:BQT197019 CAP196593:CAP197019 CKL196593:CKL197019 CUH196593:CUH197019 DED196593:DED197019 DNZ196593:DNZ197019 DXV196593:DXV197019 EHR196593:EHR197019 ERN196593:ERN197019 FBJ196593:FBJ197019 FLF196593:FLF197019 FVB196593:FVB197019 GEX196593:GEX197019 GOT196593:GOT197019 GYP196593:GYP197019 HIL196593:HIL197019 HSH196593:HSH197019 ICD196593:ICD197019 ILZ196593:ILZ197019 IVV196593:IVV197019 JFR196593:JFR197019 JPN196593:JPN197019 JZJ196593:JZJ197019 KJF196593:KJF197019 KTB196593:KTB197019 LCX196593:LCX197019 LMT196593:LMT197019 LWP196593:LWP197019 MGL196593:MGL197019 MQH196593:MQH197019 NAD196593:NAD197019 NJZ196593:NJZ197019 NTV196593:NTV197019 ODR196593:ODR197019 ONN196593:ONN197019 OXJ196593:OXJ197019 PHF196593:PHF197019 PRB196593:PRB197019 QAX196593:QAX197019 QKT196593:QKT197019 QUP196593:QUP197019 REL196593:REL197019 ROH196593:ROH197019 RYD196593:RYD197019 SHZ196593:SHZ197019 SRV196593:SRV197019 TBR196593:TBR197019 TLN196593:TLN197019 TVJ196593:TVJ197019 UFF196593:UFF197019 UPB196593:UPB197019 UYX196593:UYX197019 VIT196593:VIT197019 VSP196593:VSP197019 WCL196593:WCL197019 WMH196593:WMH197019 WWD196593:WWD197019 JR262129:JR262555 TN262129:TN262555 ADJ262129:ADJ262555 ANF262129:ANF262555 AXB262129:AXB262555 BGX262129:BGX262555 BQT262129:BQT262555 CAP262129:CAP262555 CKL262129:CKL262555 CUH262129:CUH262555 DED262129:DED262555 DNZ262129:DNZ262555 DXV262129:DXV262555 EHR262129:EHR262555 ERN262129:ERN262555 FBJ262129:FBJ262555 FLF262129:FLF262555 FVB262129:FVB262555 GEX262129:GEX262555 GOT262129:GOT262555 GYP262129:GYP262555 HIL262129:HIL262555 HSH262129:HSH262555 ICD262129:ICD262555 ILZ262129:ILZ262555 IVV262129:IVV262555 JFR262129:JFR262555 JPN262129:JPN262555 JZJ262129:JZJ262555 KJF262129:KJF262555 KTB262129:KTB262555 LCX262129:LCX262555 LMT262129:LMT262555 LWP262129:LWP262555 MGL262129:MGL262555 MQH262129:MQH262555 NAD262129:NAD262555 NJZ262129:NJZ262555 NTV262129:NTV262555 ODR262129:ODR262555 ONN262129:ONN262555 OXJ262129:OXJ262555 PHF262129:PHF262555 PRB262129:PRB262555 QAX262129:QAX262555 QKT262129:QKT262555 QUP262129:QUP262555 REL262129:REL262555 ROH262129:ROH262555 RYD262129:RYD262555 SHZ262129:SHZ262555 SRV262129:SRV262555 TBR262129:TBR262555 TLN262129:TLN262555 TVJ262129:TVJ262555 UFF262129:UFF262555 UPB262129:UPB262555 UYX262129:UYX262555 VIT262129:VIT262555 VSP262129:VSP262555 WCL262129:WCL262555 WMH262129:WMH262555 WWD262129:WWD262555 JR327665:JR328091 TN327665:TN328091 ADJ327665:ADJ328091 ANF327665:ANF328091 AXB327665:AXB328091 BGX327665:BGX328091 BQT327665:BQT328091 CAP327665:CAP328091 CKL327665:CKL328091 CUH327665:CUH328091 DED327665:DED328091 DNZ327665:DNZ328091 DXV327665:DXV328091 EHR327665:EHR328091 ERN327665:ERN328091 FBJ327665:FBJ328091 FLF327665:FLF328091 FVB327665:FVB328091 GEX327665:GEX328091 GOT327665:GOT328091 GYP327665:GYP328091 HIL327665:HIL328091 HSH327665:HSH328091 ICD327665:ICD328091 ILZ327665:ILZ328091 IVV327665:IVV328091 JFR327665:JFR328091 JPN327665:JPN328091 JZJ327665:JZJ328091 KJF327665:KJF328091 KTB327665:KTB328091 LCX327665:LCX328091 LMT327665:LMT328091 LWP327665:LWP328091 MGL327665:MGL328091 MQH327665:MQH328091 NAD327665:NAD328091 NJZ327665:NJZ328091 NTV327665:NTV328091 ODR327665:ODR328091 ONN327665:ONN328091 OXJ327665:OXJ328091 PHF327665:PHF328091 PRB327665:PRB328091 QAX327665:QAX328091 QKT327665:QKT328091 QUP327665:QUP328091 REL327665:REL328091 ROH327665:ROH328091 RYD327665:RYD328091 SHZ327665:SHZ328091 SRV327665:SRV328091 TBR327665:TBR328091 TLN327665:TLN328091 TVJ327665:TVJ328091 UFF327665:UFF328091 UPB327665:UPB328091 UYX327665:UYX328091 VIT327665:VIT328091 VSP327665:VSP328091 WCL327665:WCL328091 WMH327665:WMH328091 WWD327665:WWD328091 JR393201:JR393627 TN393201:TN393627 ADJ393201:ADJ393627 ANF393201:ANF393627 AXB393201:AXB393627 BGX393201:BGX393627 BQT393201:BQT393627 CAP393201:CAP393627 CKL393201:CKL393627 CUH393201:CUH393627 DED393201:DED393627 DNZ393201:DNZ393627 DXV393201:DXV393627 EHR393201:EHR393627 ERN393201:ERN393627 FBJ393201:FBJ393627 FLF393201:FLF393627 FVB393201:FVB393627 GEX393201:GEX393627 GOT393201:GOT393627 GYP393201:GYP393627 HIL393201:HIL393627 HSH393201:HSH393627 ICD393201:ICD393627 ILZ393201:ILZ393627 IVV393201:IVV393627 JFR393201:JFR393627 JPN393201:JPN393627 JZJ393201:JZJ393627 KJF393201:KJF393627 KTB393201:KTB393627 LCX393201:LCX393627 LMT393201:LMT393627 LWP393201:LWP393627 MGL393201:MGL393627 MQH393201:MQH393627 NAD393201:NAD393627 NJZ393201:NJZ393627 NTV393201:NTV393627 ODR393201:ODR393627 ONN393201:ONN393627 OXJ393201:OXJ393627 PHF393201:PHF393627 PRB393201:PRB393627 QAX393201:QAX393627 QKT393201:QKT393627 QUP393201:QUP393627 REL393201:REL393627 ROH393201:ROH393627 RYD393201:RYD393627 SHZ393201:SHZ393627 SRV393201:SRV393627 TBR393201:TBR393627 TLN393201:TLN393627 TVJ393201:TVJ393627 UFF393201:UFF393627 UPB393201:UPB393627 UYX393201:UYX393627 VIT393201:VIT393627 VSP393201:VSP393627 WCL393201:WCL393627 WMH393201:WMH393627 WWD393201:WWD393627 JR458737:JR459163 TN458737:TN459163 ADJ458737:ADJ459163 ANF458737:ANF459163 AXB458737:AXB459163 BGX458737:BGX459163 BQT458737:BQT459163 CAP458737:CAP459163 CKL458737:CKL459163 CUH458737:CUH459163 DED458737:DED459163 DNZ458737:DNZ459163 DXV458737:DXV459163 EHR458737:EHR459163 ERN458737:ERN459163 FBJ458737:FBJ459163 FLF458737:FLF459163 FVB458737:FVB459163 GEX458737:GEX459163 GOT458737:GOT459163 GYP458737:GYP459163 HIL458737:HIL459163 HSH458737:HSH459163 ICD458737:ICD459163 ILZ458737:ILZ459163 IVV458737:IVV459163 JFR458737:JFR459163 JPN458737:JPN459163 JZJ458737:JZJ459163 KJF458737:KJF459163 KTB458737:KTB459163 LCX458737:LCX459163 LMT458737:LMT459163 LWP458737:LWP459163 MGL458737:MGL459163 MQH458737:MQH459163 NAD458737:NAD459163 NJZ458737:NJZ459163 NTV458737:NTV459163 ODR458737:ODR459163 ONN458737:ONN459163 OXJ458737:OXJ459163 PHF458737:PHF459163 PRB458737:PRB459163 QAX458737:QAX459163 QKT458737:QKT459163 QUP458737:QUP459163 REL458737:REL459163 ROH458737:ROH459163 RYD458737:RYD459163 SHZ458737:SHZ459163 SRV458737:SRV459163 TBR458737:TBR459163 TLN458737:TLN459163 TVJ458737:TVJ459163 UFF458737:UFF459163 UPB458737:UPB459163 UYX458737:UYX459163 VIT458737:VIT459163 VSP458737:VSP459163 WCL458737:WCL459163 WMH458737:WMH459163 WWD458737:WWD459163 JR524273:JR524699 TN524273:TN524699 ADJ524273:ADJ524699 ANF524273:ANF524699 AXB524273:AXB524699 BGX524273:BGX524699 BQT524273:BQT524699 CAP524273:CAP524699 CKL524273:CKL524699 CUH524273:CUH524699 DED524273:DED524699 DNZ524273:DNZ524699 DXV524273:DXV524699 EHR524273:EHR524699 ERN524273:ERN524699 FBJ524273:FBJ524699 FLF524273:FLF524699 FVB524273:FVB524699 GEX524273:GEX524699 GOT524273:GOT524699 GYP524273:GYP524699 HIL524273:HIL524699 HSH524273:HSH524699 ICD524273:ICD524699 ILZ524273:ILZ524699 IVV524273:IVV524699 JFR524273:JFR524699 JPN524273:JPN524699 JZJ524273:JZJ524699 KJF524273:KJF524699 KTB524273:KTB524699 LCX524273:LCX524699 LMT524273:LMT524699 LWP524273:LWP524699 MGL524273:MGL524699 MQH524273:MQH524699 NAD524273:NAD524699 NJZ524273:NJZ524699 NTV524273:NTV524699 ODR524273:ODR524699 ONN524273:ONN524699 OXJ524273:OXJ524699 PHF524273:PHF524699 PRB524273:PRB524699 QAX524273:QAX524699 QKT524273:QKT524699 QUP524273:QUP524699 REL524273:REL524699 ROH524273:ROH524699 RYD524273:RYD524699 SHZ524273:SHZ524699 SRV524273:SRV524699 TBR524273:TBR524699 TLN524273:TLN524699 TVJ524273:TVJ524699 UFF524273:UFF524699 UPB524273:UPB524699 UYX524273:UYX524699 VIT524273:VIT524699 VSP524273:VSP524699 WCL524273:WCL524699 WMH524273:WMH524699 WWD524273:WWD524699 JR589809:JR590235 TN589809:TN590235 ADJ589809:ADJ590235 ANF589809:ANF590235 AXB589809:AXB590235 BGX589809:BGX590235 BQT589809:BQT590235 CAP589809:CAP590235 CKL589809:CKL590235 CUH589809:CUH590235 DED589809:DED590235 DNZ589809:DNZ590235 DXV589809:DXV590235 EHR589809:EHR590235 ERN589809:ERN590235 FBJ589809:FBJ590235 FLF589809:FLF590235 FVB589809:FVB590235 GEX589809:GEX590235 GOT589809:GOT590235 GYP589809:GYP590235 HIL589809:HIL590235 HSH589809:HSH590235 ICD589809:ICD590235 ILZ589809:ILZ590235 IVV589809:IVV590235 JFR589809:JFR590235 JPN589809:JPN590235 JZJ589809:JZJ590235 KJF589809:KJF590235 KTB589809:KTB590235 LCX589809:LCX590235 LMT589809:LMT590235 LWP589809:LWP590235 MGL589809:MGL590235 MQH589809:MQH590235 NAD589809:NAD590235 NJZ589809:NJZ590235 NTV589809:NTV590235 ODR589809:ODR590235 ONN589809:ONN590235 OXJ589809:OXJ590235 PHF589809:PHF590235 PRB589809:PRB590235 QAX589809:QAX590235 QKT589809:QKT590235 QUP589809:QUP590235 REL589809:REL590235 ROH589809:ROH590235 RYD589809:RYD590235 SHZ589809:SHZ590235 SRV589809:SRV590235 TBR589809:TBR590235 TLN589809:TLN590235 TVJ589809:TVJ590235 UFF589809:UFF590235 UPB589809:UPB590235 UYX589809:UYX590235 VIT589809:VIT590235 VSP589809:VSP590235 WCL589809:WCL590235 WMH589809:WMH590235 WWD589809:WWD590235 JR655345:JR655771 TN655345:TN655771 ADJ655345:ADJ655771 ANF655345:ANF655771 AXB655345:AXB655771 BGX655345:BGX655771 BQT655345:BQT655771 CAP655345:CAP655771 CKL655345:CKL655771 CUH655345:CUH655771 DED655345:DED655771 DNZ655345:DNZ655771 DXV655345:DXV655771 EHR655345:EHR655771 ERN655345:ERN655771 FBJ655345:FBJ655771 FLF655345:FLF655771 FVB655345:FVB655771 GEX655345:GEX655771 GOT655345:GOT655771 GYP655345:GYP655771 HIL655345:HIL655771 HSH655345:HSH655771 ICD655345:ICD655771 ILZ655345:ILZ655771 IVV655345:IVV655771 JFR655345:JFR655771 JPN655345:JPN655771 JZJ655345:JZJ655771 KJF655345:KJF655771 KTB655345:KTB655771 LCX655345:LCX655771 LMT655345:LMT655771 LWP655345:LWP655771 MGL655345:MGL655771 MQH655345:MQH655771 NAD655345:NAD655771 NJZ655345:NJZ655771 NTV655345:NTV655771 ODR655345:ODR655771 ONN655345:ONN655771 OXJ655345:OXJ655771 PHF655345:PHF655771 PRB655345:PRB655771 QAX655345:QAX655771 QKT655345:QKT655771 QUP655345:QUP655771 REL655345:REL655771 ROH655345:ROH655771 RYD655345:RYD655771 SHZ655345:SHZ655771 SRV655345:SRV655771 TBR655345:TBR655771 TLN655345:TLN655771 TVJ655345:TVJ655771 UFF655345:UFF655771 UPB655345:UPB655771 UYX655345:UYX655771 VIT655345:VIT655771 VSP655345:VSP655771 WCL655345:WCL655771 WMH655345:WMH655771 WWD655345:WWD655771 JR720881:JR721307 TN720881:TN721307 ADJ720881:ADJ721307 ANF720881:ANF721307 AXB720881:AXB721307 BGX720881:BGX721307 BQT720881:BQT721307 CAP720881:CAP721307 CKL720881:CKL721307 CUH720881:CUH721307 DED720881:DED721307 DNZ720881:DNZ721307 DXV720881:DXV721307 EHR720881:EHR721307 ERN720881:ERN721307 FBJ720881:FBJ721307 FLF720881:FLF721307 FVB720881:FVB721307 GEX720881:GEX721307 GOT720881:GOT721307 GYP720881:GYP721307 HIL720881:HIL721307 HSH720881:HSH721307 ICD720881:ICD721307 ILZ720881:ILZ721307 IVV720881:IVV721307 JFR720881:JFR721307 JPN720881:JPN721307 JZJ720881:JZJ721307 KJF720881:KJF721307 KTB720881:KTB721307 LCX720881:LCX721307 LMT720881:LMT721307 LWP720881:LWP721307 MGL720881:MGL721307 MQH720881:MQH721307 NAD720881:NAD721307 NJZ720881:NJZ721307 NTV720881:NTV721307 ODR720881:ODR721307 ONN720881:ONN721307 OXJ720881:OXJ721307 PHF720881:PHF721307 PRB720881:PRB721307 QAX720881:QAX721307 QKT720881:QKT721307 QUP720881:QUP721307 REL720881:REL721307 ROH720881:ROH721307 RYD720881:RYD721307 SHZ720881:SHZ721307 SRV720881:SRV721307 TBR720881:TBR721307 TLN720881:TLN721307 TVJ720881:TVJ721307 UFF720881:UFF721307 UPB720881:UPB721307 UYX720881:UYX721307 VIT720881:VIT721307 VSP720881:VSP721307 WCL720881:WCL721307 WMH720881:WMH721307 WWD720881:WWD721307 JR786417:JR786843 TN786417:TN786843 ADJ786417:ADJ786843 ANF786417:ANF786843 AXB786417:AXB786843 BGX786417:BGX786843 BQT786417:BQT786843 CAP786417:CAP786843 CKL786417:CKL786843 CUH786417:CUH786843 DED786417:DED786843 DNZ786417:DNZ786843 DXV786417:DXV786843 EHR786417:EHR786843 ERN786417:ERN786843 FBJ786417:FBJ786843 FLF786417:FLF786843 FVB786417:FVB786843 GEX786417:GEX786843 GOT786417:GOT786843 GYP786417:GYP786843 HIL786417:HIL786843 HSH786417:HSH786843 ICD786417:ICD786843 ILZ786417:ILZ786843 IVV786417:IVV786843 JFR786417:JFR786843 JPN786417:JPN786843 JZJ786417:JZJ786843 KJF786417:KJF786843 KTB786417:KTB786843 LCX786417:LCX786843 LMT786417:LMT786843 LWP786417:LWP786843 MGL786417:MGL786843 MQH786417:MQH786843 NAD786417:NAD786843 NJZ786417:NJZ786843 NTV786417:NTV786843 ODR786417:ODR786843 ONN786417:ONN786843 OXJ786417:OXJ786843 PHF786417:PHF786843 PRB786417:PRB786843 QAX786417:QAX786843 QKT786417:QKT786843 QUP786417:QUP786843 REL786417:REL786843 ROH786417:ROH786843 RYD786417:RYD786843 SHZ786417:SHZ786843 SRV786417:SRV786843 TBR786417:TBR786843 TLN786417:TLN786843 TVJ786417:TVJ786843 UFF786417:UFF786843 UPB786417:UPB786843 UYX786417:UYX786843 VIT786417:VIT786843 VSP786417:VSP786843 WCL786417:WCL786843 WMH786417:WMH786843 WWD786417:WWD786843 JR851953:JR852379 TN851953:TN852379 ADJ851953:ADJ852379 ANF851953:ANF852379 AXB851953:AXB852379 BGX851953:BGX852379 BQT851953:BQT852379 CAP851953:CAP852379 CKL851953:CKL852379 CUH851953:CUH852379 DED851953:DED852379 DNZ851953:DNZ852379 DXV851953:DXV852379 EHR851953:EHR852379 ERN851953:ERN852379 FBJ851953:FBJ852379 FLF851953:FLF852379 FVB851953:FVB852379 GEX851953:GEX852379 GOT851953:GOT852379 GYP851953:GYP852379 HIL851953:HIL852379 HSH851953:HSH852379 ICD851953:ICD852379 ILZ851953:ILZ852379 IVV851953:IVV852379 JFR851953:JFR852379 JPN851953:JPN852379 JZJ851953:JZJ852379 KJF851953:KJF852379 KTB851953:KTB852379 LCX851953:LCX852379 LMT851953:LMT852379 LWP851953:LWP852379 MGL851953:MGL852379 MQH851953:MQH852379 NAD851953:NAD852379 NJZ851953:NJZ852379 NTV851953:NTV852379 ODR851953:ODR852379 ONN851953:ONN852379 OXJ851953:OXJ852379 PHF851953:PHF852379 PRB851953:PRB852379 QAX851953:QAX852379 QKT851953:QKT852379 QUP851953:QUP852379 REL851953:REL852379 ROH851953:ROH852379 RYD851953:RYD852379 SHZ851953:SHZ852379 SRV851953:SRV852379 TBR851953:TBR852379 TLN851953:TLN852379 TVJ851953:TVJ852379 UFF851953:UFF852379 UPB851953:UPB852379 UYX851953:UYX852379 VIT851953:VIT852379 VSP851953:VSP852379 WCL851953:WCL852379 WMH851953:WMH852379 WWD851953:WWD852379 JR917489:JR917915 TN917489:TN917915 ADJ917489:ADJ917915 ANF917489:ANF917915 AXB917489:AXB917915 BGX917489:BGX917915 BQT917489:BQT917915 CAP917489:CAP917915 CKL917489:CKL917915 CUH917489:CUH917915 DED917489:DED917915 DNZ917489:DNZ917915 DXV917489:DXV917915 EHR917489:EHR917915 ERN917489:ERN917915 FBJ917489:FBJ917915 FLF917489:FLF917915 FVB917489:FVB917915 GEX917489:GEX917915 GOT917489:GOT917915 GYP917489:GYP917915 HIL917489:HIL917915 HSH917489:HSH917915 ICD917489:ICD917915 ILZ917489:ILZ917915 IVV917489:IVV917915 JFR917489:JFR917915 JPN917489:JPN917915 JZJ917489:JZJ917915 KJF917489:KJF917915 KTB917489:KTB917915 LCX917489:LCX917915 LMT917489:LMT917915 LWP917489:LWP917915 MGL917489:MGL917915 MQH917489:MQH917915 NAD917489:NAD917915 NJZ917489:NJZ917915 NTV917489:NTV917915 ODR917489:ODR917915 ONN917489:ONN917915 OXJ917489:OXJ917915 PHF917489:PHF917915 PRB917489:PRB917915 QAX917489:QAX917915 QKT917489:QKT917915 QUP917489:QUP917915 REL917489:REL917915 ROH917489:ROH917915 RYD917489:RYD917915 SHZ917489:SHZ917915 SRV917489:SRV917915 TBR917489:TBR917915 TLN917489:TLN917915 TVJ917489:TVJ917915 UFF917489:UFF917915 UPB917489:UPB917915 UYX917489:UYX917915 VIT917489:VIT917915 VSP917489:VSP917915 WCL917489:WCL917915 WMH917489:WMH917915 WWD917489:WWD917915 JR983025:JR983451 TN983025:TN983451 ADJ983025:ADJ983451 ANF983025:ANF983451 AXB983025:AXB983451 BGX983025:BGX983451 BQT983025:BQT983451 CAP983025:CAP983451 CKL983025:CKL983451 CUH983025:CUH983451 DED983025:DED983451 DNZ983025:DNZ983451 DXV983025:DXV983451 EHR983025:EHR983451 ERN983025:ERN983451 FBJ983025:FBJ983451 FLF983025:FLF983451 FVB983025:FVB983451 GEX983025:GEX983451 GOT983025:GOT983451 GYP983025:GYP983451 HIL983025:HIL983451 HSH983025:HSH983451 ICD983025:ICD983451 ILZ983025:ILZ983451 IVV983025:IVV983451 JFR983025:JFR983451 JPN983025:JPN983451 JZJ983025:JZJ983451 KJF983025:KJF983451 KTB983025:KTB983451 LCX983025:LCX983451 LMT983025:LMT983451 LWP983025:LWP983451 MGL983025:MGL983451 MQH983025:MQH983451 NAD983025:NAD983451 NJZ983025:NJZ983451 NTV983025:NTV983451 ODR983025:ODR983451 ONN983025:ONN983451 OXJ983025:OXJ983451 PHF983025:PHF983451 PRB983025:PRB983451 QAX983025:QAX983451 QKT983025:QKT983451 QUP983025:QUP983451 REL983025:REL983451 ROH983025:ROH983451 RYD983025:RYD983451 SHZ983025:SHZ983451 SRV983025:SRV983451 TBR983025:TBR983451 TLN983025:TLN983451 TVJ983025:TVJ983451 UFF983025:UFF983451 UPB983025:UPB983451 UYX983025:UYX983451 VIT983025:VIT983451 VSP983025:VSP983451 WCL983025:WCL983451 WMH983025:WMH983451 WWD983025:WWD983451 WWD9:WWD435 WMH9:WMH435 WCL9:WCL435 VSP9:VSP435 VIT9:VIT435 UYX9:UYX435 UPB9:UPB435 UFF9:UFF435 TVJ9:TVJ435 TLN9:TLN435 TBR9:TBR435 SRV9:SRV435 SHZ9:SHZ435 RYD9:RYD435 ROH9:ROH435 REL9:REL435 QUP9:QUP435 QKT9:QKT435 QAX9:QAX435 PRB9:PRB435 PHF9:PHF435 OXJ9:OXJ435 ONN9:ONN435 ODR9:ODR435 NTV9:NTV435 NJZ9:NJZ435 NAD9:NAD435 MQH9:MQH435 MGL9:MGL435 LWP9:LWP435 LMT9:LMT435 LCX9:LCX435 KTB9:KTB435 KJF9:KJF435 JZJ9:JZJ435 JPN9:JPN435 JFR9:JFR435 IVV9:IVV435 ILZ9:ILZ435 ICD9:ICD435 HSH9:HSH435 HIL9:HIL435 GYP9:GYP435 GOT9:GOT435 GEX9:GEX435 FVB9:FVB435 FLF9:FLF435 FBJ9:FBJ435 ERN9:ERN435 EHR9:EHR435 DXV9:DXV435 DNZ9:DNZ435 DED9:DED435 CUH9:CUH435 CKL9:CKL435 CAP9:CAP435 BQT9:BQT435 BGX9:BGX435 AXB9:AXB435 ANF9:ANF435 ADJ9:ADJ435 TN9:TN435 JR9:JR435 WVT9:WVT435 WLX9:WLX435 WCB9:WCB435 VSF9:VSF435 VIJ9:VIJ435 UYN9:UYN435 UOR9:UOR435 UEV9:UEV435 TUZ9:TUZ435 TLD9:TLD435 TBH9:TBH435 SRL9:SRL435 SHP9:SHP435 RXT9:RXT435 RNX9:RNX435 REB9:REB435 QUF9:QUF435 QKJ9:QKJ435 QAN9:QAN435 PQR9:PQR435 PGV9:PGV435 OWZ9:OWZ435 OND9:OND435 ODH9:ODH435 NTL9:NTL435 NJP9:NJP435 MZT9:MZT435 MPX9:MPX435 MGB9:MGB435 LWF9:LWF435 LMJ9:LMJ435 LCN9:LCN435 KSR9:KSR435 KIV9:KIV435 JYZ9:JYZ435 JPD9:JPD435 JFH9:JFH435 IVL9:IVL435 ILP9:ILP435 IBT9:IBT435 HRX9:HRX435 HIB9:HIB435 GYF9:GYF435 GOJ9:GOJ435 GEN9:GEN435 FUR9:FUR435 FKV9:FKV435 FAZ9:FAZ435 ERD9:ERD435 EHH9:EHH435 DXL9:DXL435 DNP9:DNP435 DDT9:DDT435 CTX9:CTX435 CKB9:CKB435 CAF9:CAF435 BQJ9:BQJ435 BGN9:BGN435 AWR9:AWR435 AMV9:AMV435 ACZ9:ACZ435 TD9:TD435 JH9:JH435 WVO9:WVO435 WLS9:WLS435 WBW9:WBW435 VSA9:VSA435 VIE9:VIE435 UYI9:UYI435 UOM9:UOM435 UEQ9:UEQ435 TUU9:TUU435 TKY9:TKY435 TBC9:TBC435 SRG9:SRG435 SHK9:SHK435 RXO9:RXO435 RNS9:RNS435 RDW9:RDW435 QUA9:QUA435 QKE9:QKE435 QAI9:QAI435 PQM9:PQM435 PGQ9:PGQ435 OWU9:OWU435 OMY9:OMY435 ODC9:ODC435 NTG9:NTG435 NJK9:NJK435 MZO9:MZO435 MPS9:MPS435 MFW9:MFW435 LWA9:LWA435 LME9:LME435 LCI9:LCI435 KSM9:KSM435 KIQ9:KIQ435 JYU9:JYU435 JOY9:JOY435 JFC9:JFC435 IVG9:IVG435 ILK9:ILK435 IBO9:IBO435 HRS9:HRS435 HHW9:HHW435 GYA9:GYA435 GOE9:GOE435 GEI9:GEI435 FUM9:FUM435 FKQ9:FKQ435 FAU9:FAU435 EQY9:EQY435 EHC9:EHC435 DXG9:DXG435 DNK9:DNK435 DDO9:DDO435 CTS9:CTS435 CJW9:CJW435 CAA9:CAA435 BQE9:BQE435 BGI9:BGI435 AWM9:AWM435 AMQ9:AMQ435 ACU9:ACU435 SY9:SY435 JC9:JC435 WVJ9:WVJ435 WLN9:WLN435 WBR9:WBR435 VRV9:VRV435 VHZ9:VHZ435 UYD9:UYD435 UOH9:UOH435 UEL9:UEL435 TUP9:TUP435 TKT9:TKT435 TAX9:TAX435 SRB9:SRB435 SHF9:SHF435 RXJ9:RXJ435 RNN9:RNN435 RDR9:RDR435 QTV9:QTV435 QJZ9:QJZ435 QAD9:QAD435 PQH9:PQH435 PGL9:PGL435 OWP9:OWP435 OMT9:OMT435 OCX9:OCX435 NTB9:NTB435 NJF9:NJF435 MZJ9:MZJ435 MPN9:MPN435 MFR9:MFR435 LVV9:LVV435 LLZ9:LLZ435 LCD9:LCD435 KSH9:KSH435 KIL9:KIL435 JYP9:JYP435 JOT9:JOT435 JEX9:JEX435 IVB9:IVB435 ILF9:ILF435 IBJ9:IBJ435 HRN9:HRN435 HHR9:HHR435 GXV9:GXV435 GNZ9:GNZ435 GED9:GED435 FUH9:FUH435 FKL9:FKL435 FAP9:FAP435 EQT9:EQT435 EGX9:EGX435 DXB9:DXB435 DNF9:DNF435 DDJ9:DDJ435 CTN9:CTN435 CJR9:CJR435 BZV9:BZV435 BPZ9:BPZ435 BGD9:BGD435 AWH9:AWH435 AML9:AML435 ACP9:ACP435 ST9:ST435 IX9:IX435 WUZ9:WUZ435 WLD9:WLD435 WBH9:WBH435 VRL9:VRL435 VHP9:VHP435 UXT9:UXT435 UNX9:UNX435 UEB9:UEB435 TUF9:TUF435 TKJ9:TKJ435 TAN9:TAN435 SQR9:SQR435 SGV9:SGV435 RWZ9:RWZ435 RND9:RND435 RDH9:RDH435 QTL9:QTL435 QJP9:QJP435 PZT9:PZT435 PPX9:PPX435 PGB9:PGB435 OWF9:OWF435 OMJ9:OMJ435 OCN9:OCN435 NSR9:NSR435 NIV9:NIV435 MYZ9:MYZ435 MPD9:MPD435 MFH9:MFH435 LVL9:LVL435 LLP9:LLP435 LBT9:LBT435 KRX9:KRX435 KIB9:KIB435 JYF9:JYF435 JOJ9:JOJ435 JEN9:JEN435 IUR9:IUR435 IKV9:IKV435 IAZ9:IAZ435 HRD9:HRD435 HHH9:HHH435 GXL9:GXL435 GNP9:GNP435 GDT9:GDT435 FTX9:FTX435 FKB9:FKB435 FAF9:FAF435 EQJ9:EQJ435 EGN9:EGN435 DWR9:DWR435 DMV9:DMV435 DCZ9:DCZ435 CTD9:CTD435 CJH9:CJH435 BZL9:BZL435 BPP9:BPP435 BFT9:BFT435 AVX9:AVX435 AMB9:AMB435 ACF9:ACF435 SJ9:SJ435 IN9:IN435 WVE9:WVE435 WLI9:WLI435 WBM9:WBM435 VRQ9:VRQ435 VHU9:VHU435 UXY9:UXY435 UOC9:UOC435 UEG9:UEG435 TUK9:TUK435 TKO9:TKO435 TAS9:TAS435 SQW9:SQW435 SHA9:SHA435 RXE9:RXE435 RNI9:RNI435 RDM9:RDM435 QTQ9:QTQ435 QJU9:QJU435 PZY9:PZY435 PQC9:PQC435 PGG9:PGG435 OWK9:OWK435 OMO9:OMO435 OCS9:OCS435 NSW9:NSW435 NJA9:NJA435 MZE9:MZE435 MPI9:MPI435 MFM9:MFM435 LVQ9:LVQ435 LLU9:LLU435 LBY9:LBY435 KSC9:KSC435 KIG9:KIG435 JYK9:JYK435 JOO9:JOO435 JES9:JES435 IUW9:IUW435 ILA9:ILA435 IBE9:IBE435 HRI9:HRI435 HHM9:HHM435 GXQ9:GXQ435 GNU9:GNU435 GDY9:GDY435 FUC9:FUC435 FKG9:FKG435 FAK9:FAK435 EQO9:EQO435 EGS9:EGS435 DWW9:DWW435 DNA9:DNA435 DDE9:DDE435 CTI9:CTI435 CJM9:CJM435 BZQ9:BZQ435 BPU9:BPU435 BFY9:BFY435 AWC9:AWC435 AMG9:AMG435 ACK9:ACK435 SO9:SO435 IS9:IS435 WVY9:WVY435 WMC9:WMC435 WCG9:WCG435 VSK9:VSK435 VIO9:VIO435 UYS9:UYS435 UOW9:UOW435 UFA9:UFA435 TVE9:TVE435 TLI9:TLI435 TBM9:TBM435 SRQ9:SRQ435 SHU9:SHU435 RXY9:RXY435 ROC9:ROC435 REG9:REG435 QUK9:QUK435 QKO9:QKO435 QAS9:QAS435 PQW9:PQW435 PHA9:PHA435 OXE9:OXE435 ONI9:ONI435 ODM9:ODM435 NTQ9:NTQ435 NJU9:NJU435 MZY9:MZY435 MQC9:MQC435 MGG9:MGG435 LWK9:LWK435 LMO9:LMO435 LCS9:LCS435 KSW9:KSW435 KJA9:KJA435 JZE9:JZE435 JPI9:JPI435 JFM9:JFM435 IVQ9:IVQ435 ILU9:ILU435 IBY9:IBY435 HSC9:HSC435 HIG9:HIG435 GYK9:GYK435 GOO9:GOO435 GES9:GES435 FUW9:FUW435 FLA9:FLA435 FBE9:FBE435 ERI9:ERI435 EHM9:EHM435 DXQ9:DXQ435 DNU9:DNU435 DDY9:DDY435 CUC9:CUC435 CKG9:CKG435 CAK9:CAK435 BQO9:BQO435 BGS9:BGS435 AWW9:AWW435 ANA9:ANA435 ADE9:ADE435 TI9:TI435 JM9:JM435 WWI9:WWI435 WMM9:WMM435 WCQ9:WCQ435 VSU9:VSU435 VIY9:VIY435 UZC9:UZC435 UPG9:UPG435 UFK9:UFK435 TVO9:TVO435 TLS9:TLS435 TBW9:TBW435 SSA9:SSA435 SIE9:SIE435 RYI9:RYI435 ROM9:ROM435 REQ9:REQ435 QUU9:QUU435 QKY9:QKY435 QBC9:QBC435 PRG9:PRG435 PHK9:PHK435 OXO9:OXO435 ONS9:ONS435 ODW9:ODW435 NUA9:NUA435 NKE9:NKE435 NAI9:NAI435 MQM9:MQM435 MGQ9:MGQ435 LWU9:LWU435 LMY9:LMY435 LDC9:LDC435 KTG9:KTG435 KJK9:KJK435 JZO9:JZO435 JPS9:JPS435 JFW9:JFW435 IWA9:IWA435 IME9:IME435 ICI9:ICI435 HSM9:HSM435 HIQ9:HIQ435 GYU9:GYU435 GOY9:GOY435 GFC9:GFC435 FVG9:FVG435 FLK9:FLK435 FBO9:FBO435 ERS9:ERS435 EHW9:EHW435 DYA9:DYA435 DOE9:DOE435 DEI9:DEI435 CUM9:CUM435 CKQ9:CKQ435 CAU9:CAU435 BQY9:BQY435 BHC9:BHC435 AXG9:AXG435 ANK9:ANK435 ADO9:ADO435 TS9:TS435 JW9:JW435 AT65521:AT65947 AT131057:AT131483 AT196593:AT197019 AT262129:AT262555 AT327665:AT328091 AT393201:AT393627 AT458737:AT459163 AT524273:AT524699 AT589809:AT590235 AT655345:AT655771 AT720881:AT721307 AT786417:AT786843 AT851953:AT852379 AT917489:AT917915 AT983025:AT983451 R65521:R65947 R131057:R131483 R196593:R197019 R262129:R262555 R327665:R328091 R393201:R393627 R458737:R459163 R524273:R524699 R589809:R590235 R655345:R655771 R720881:R721307 R786417:R786843 R851953:R852379 R917489:R917915 R983025:R983451 M65521:M65947 M131057:M131483 M196593:M197019 M262129:M262555 M327665:M328091 M393201:M393627 M458737:M459163 M524273:M524699 M589809:M590235 M655345:M655771 M720881:M721307 M786417:M786843 M851953:M852379 M917489:M917915 M983025:M983451 AA65521:AA65947 AA131057:AA131483 AA196593:AA197019 AA262129:AA262555 AA327665:AA328091 AA393201:AA393627 AA458737:AA459163 AA524273:AA524699 AA589809:AA590235 AA655345:AA655771 AA720881:AA721307 AA786417:AA786843 AA851953:AA852379 AA917489:AA917915 AA983025:AA983451 AF65521:AF65947 AF131057:AF131483 AF196593:AF197019 AF262129:AF262555 AF327665:AF328091 AF393201:AF393627 AF458737:AF459163 AF524273:AF524699 AF589809:AF590235 AF655345:AF655771 AF720881:AF721307 AF786417:AF786843 AF851953:AF852379 AF917489:AF917915 AF983025:AF983451 AO65521:AO65947 AO131057:AO131483 AO196593:AO197019 AO262129:AO262555 AO327665:AO328091 AO393201:AO393627 AO458737:AO459163 AO524273:AO524699 AO589809:AO590235 AO655345:AO655771 AO720881:AO721307 AO786417:AO786843 AO851953:AO852379 AO917489:AO917915 AO983025:AO983451 BU655345:BU655771 BU720881:BU721307 BU786417:BU786843 BU851953:BU852379 BU917489:BU917915 BU983025:BU983451 BZ65521:BZ65947 BZ131057:BZ131483 BZ196593:BZ197019 BZ262129:BZ262555 BZ327665:BZ328091 BZ393201:BZ393627 BZ458737:BZ459163 BZ524273:BZ524699 BZ589809:BZ590235 BZ655345:BZ655771 BZ720881:BZ721307 BZ786417:BZ786843 BZ851953:BZ852379 BZ917489:BZ917915 BZ983025:BZ983451 BU65521:BU65947 BU131057:BU131483 BU196593:BU197019 BU262129:BU262555 BU327665:BU328091 BU393201:BU393627 BU458737:BU459163 BU524273:BU524699 BU589809:BU590235">
      <formula1>AND(OR(M9="غ",AND(M9&gt;=0,M9&lt;=20)))</formula1>
    </dataValidation>
    <dataValidation type="custom" allowBlank="1" showInputMessage="1" showErrorMessage="1" errorTitle="بص لى كده" error="هو احنا عملنا حاجه علشان تغلط" sqref="JV65521:JV65947 TR65521:TR65947 ADN65521:ADN65947 ANJ65521:ANJ65947 AXF65521:AXF65947 BHB65521:BHB65947 BQX65521:BQX65947 CAT65521:CAT65947 CKP65521:CKP65947 CUL65521:CUL65947 DEH65521:DEH65947 DOD65521:DOD65947 DXZ65521:DXZ65947 EHV65521:EHV65947 ERR65521:ERR65947 FBN65521:FBN65947 FLJ65521:FLJ65947 FVF65521:FVF65947 GFB65521:GFB65947 GOX65521:GOX65947 GYT65521:GYT65947 HIP65521:HIP65947 HSL65521:HSL65947 ICH65521:ICH65947 IMD65521:IMD65947 IVZ65521:IVZ65947 JFV65521:JFV65947 JPR65521:JPR65947 JZN65521:JZN65947 KJJ65521:KJJ65947 KTF65521:KTF65947 LDB65521:LDB65947 LMX65521:LMX65947 LWT65521:LWT65947 MGP65521:MGP65947 MQL65521:MQL65947 NAH65521:NAH65947 NKD65521:NKD65947 NTZ65521:NTZ65947 ODV65521:ODV65947 ONR65521:ONR65947 OXN65521:OXN65947 PHJ65521:PHJ65947 PRF65521:PRF65947 QBB65521:QBB65947 QKX65521:QKX65947 QUT65521:QUT65947 REP65521:REP65947 ROL65521:ROL65947 RYH65521:RYH65947 SID65521:SID65947 SRZ65521:SRZ65947 TBV65521:TBV65947 TLR65521:TLR65947 TVN65521:TVN65947 UFJ65521:UFJ65947 UPF65521:UPF65947 UZB65521:UZB65947 VIX65521:VIX65947 VST65521:VST65947 WCP65521:WCP65947 WML65521:WML65947 WWH65521:WWH65947 JV131057:JV131483 TR131057:TR131483 ADN131057:ADN131483 ANJ131057:ANJ131483 AXF131057:AXF131483 BHB131057:BHB131483 BQX131057:BQX131483 CAT131057:CAT131483 CKP131057:CKP131483 CUL131057:CUL131483 DEH131057:DEH131483 DOD131057:DOD131483 DXZ131057:DXZ131483 EHV131057:EHV131483 ERR131057:ERR131483 FBN131057:FBN131483 FLJ131057:FLJ131483 FVF131057:FVF131483 GFB131057:GFB131483 GOX131057:GOX131483 GYT131057:GYT131483 HIP131057:HIP131483 HSL131057:HSL131483 ICH131057:ICH131483 IMD131057:IMD131483 IVZ131057:IVZ131483 JFV131057:JFV131483 JPR131057:JPR131483 JZN131057:JZN131483 KJJ131057:KJJ131483 KTF131057:KTF131483 LDB131057:LDB131483 LMX131057:LMX131483 LWT131057:LWT131483 MGP131057:MGP131483 MQL131057:MQL131483 NAH131057:NAH131483 NKD131057:NKD131483 NTZ131057:NTZ131483 ODV131057:ODV131483 ONR131057:ONR131483 OXN131057:OXN131483 PHJ131057:PHJ131483 PRF131057:PRF131483 QBB131057:QBB131483 QKX131057:QKX131483 QUT131057:QUT131483 REP131057:REP131483 ROL131057:ROL131483 RYH131057:RYH131483 SID131057:SID131483 SRZ131057:SRZ131483 TBV131057:TBV131483 TLR131057:TLR131483 TVN131057:TVN131483 UFJ131057:UFJ131483 UPF131057:UPF131483 UZB131057:UZB131483 VIX131057:VIX131483 VST131057:VST131483 WCP131057:WCP131483 WML131057:WML131483 WWH131057:WWH131483 JV196593:JV197019 TR196593:TR197019 ADN196593:ADN197019 ANJ196593:ANJ197019 AXF196593:AXF197019 BHB196593:BHB197019 BQX196593:BQX197019 CAT196593:CAT197019 CKP196593:CKP197019 CUL196593:CUL197019 DEH196593:DEH197019 DOD196593:DOD197019 DXZ196593:DXZ197019 EHV196593:EHV197019 ERR196593:ERR197019 FBN196593:FBN197019 FLJ196593:FLJ197019 FVF196593:FVF197019 GFB196593:GFB197019 GOX196593:GOX197019 GYT196593:GYT197019 HIP196593:HIP197019 HSL196593:HSL197019 ICH196593:ICH197019 IMD196593:IMD197019 IVZ196593:IVZ197019 JFV196593:JFV197019 JPR196593:JPR197019 JZN196593:JZN197019 KJJ196593:KJJ197019 KTF196593:KTF197019 LDB196593:LDB197019 LMX196593:LMX197019 LWT196593:LWT197019 MGP196593:MGP197019 MQL196593:MQL197019 NAH196593:NAH197019 NKD196593:NKD197019 NTZ196593:NTZ197019 ODV196593:ODV197019 ONR196593:ONR197019 OXN196593:OXN197019 PHJ196593:PHJ197019 PRF196593:PRF197019 QBB196593:QBB197019 QKX196593:QKX197019 QUT196593:QUT197019 REP196593:REP197019 ROL196593:ROL197019 RYH196593:RYH197019 SID196593:SID197019 SRZ196593:SRZ197019 TBV196593:TBV197019 TLR196593:TLR197019 TVN196593:TVN197019 UFJ196593:UFJ197019 UPF196593:UPF197019 UZB196593:UZB197019 VIX196593:VIX197019 VST196593:VST197019 WCP196593:WCP197019 WML196593:WML197019 WWH196593:WWH197019 JV262129:JV262555 TR262129:TR262555 ADN262129:ADN262555 ANJ262129:ANJ262555 AXF262129:AXF262555 BHB262129:BHB262555 BQX262129:BQX262555 CAT262129:CAT262555 CKP262129:CKP262555 CUL262129:CUL262555 DEH262129:DEH262555 DOD262129:DOD262555 DXZ262129:DXZ262555 EHV262129:EHV262555 ERR262129:ERR262555 FBN262129:FBN262555 FLJ262129:FLJ262555 FVF262129:FVF262555 GFB262129:GFB262555 GOX262129:GOX262555 GYT262129:GYT262555 HIP262129:HIP262555 HSL262129:HSL262555 ICH262129:ICH262555 IMD262129:IMD262555 IVZ262129:IVZ262555 JFV262129:JFV262555 JPR262129:JPR262555 JZN262129:JZN262555 KJJ262129:KJJ262555 KTF262129:KTF262555 LDB262129:LDB262555 LMX262129:LMX262555 LWT262129:LWT262555 MGP262129:MGP262555 MQL262129:MQL262555 NAH262129:NAH262555 NKD262129:NKD262555 NTZ262129:NTZ262555 ODV262129:ODV262555 ONR262129:ONR262555 OXN262129:OXN262555 PHJ262129:PHJ262555 PRF262129:PRF262555 QBB262129:QBB262555 QKX262129:QKX262555 QUT262129:QUT262555 REP262129:REP262555 ROL262129:ROL262555 RYH262129:RYH262555 SID262129:SID262555 SRZ262129:SRZ262555 TBV262129:TBV262555 TLR262129:TLR262555 TVN262129:TVN262555 UFJ262129:UFJ262555 UPF262129:UPF262555 UZB262129:UZB262555 VIX262129:VIX262555 VST262129:VST262555 WCP262129:WCP262555 WML262129:WML262555 WWH262129:WWH262555 JV327665:JV328091 TR327665:TR328091 ADN327665:ADN328091 ANJ327665:ANJ328091 AXF327665:AXF328091 BHB327665:BHB328091 BQX327665:BQX328091 CAT327665:CAT328091 CKP327665:CKP328091 CUL327665:CUL328091 DEH327665:DEH328091 DOD327665:DOD328091 DXZ327665:DXZ328091 EHV327665:EHV328091 ERR327665:ERR328091 FBN327665:FBN328091 FLJ327665:FLJ328091 FVF327665:FVF328091 GFB327665:GFB328091 GOX327665:GOX328091 GYT327665:GYT328091 HIP327665:HIP328091 HSL327665:HSL328091 ICH327665:ICH328091 IMD327665:IMD328091 IVZ327665:IVZ328091 JFV327665:JFV328091 JPR327665:JPR328091 JZN327665:JZN328091 KJJ327665:KJJ328091 KTF327665:KTF328091 LDB327665:LDB328091 LMX327665:LMX328091 LWT327665:LWT328091 MGP327665:MGP328091 MQL327665:MQL328091 NAH327665:NAH328091 NKD327665:NKD328091 NTZ327665:NTZ328091 ODV327665:ODV328091 ONR327665:ONR328091 OXN327665:OXN328091 PHJ327665:PHJ328091 PRF327665:PRF328091 QBB327665:QBB328091 QKX327665:QKX328091 QUT327665:QUT328091 REP327665:REP328091 ROL327665:ROL328091 RYH327665:RYH328091 SID327665:SID328091 SRZ327665:SRZ328091 TBV327665:TBV328091 TLR327665:TLR328091 TVN327665:TVN328091 UFJ327665:UFJ328091 UPF327665:UPF328091 UZB327665:UZB328091 VIX327665:VIX328091 VST327665:VST328091 WCP327665:WCP328091 WML327665:WML328091 WWH327665:WWH328091 JV393201:JV393627 TR393201:TR393627 ADN393201:ADN393627 ANJ393201:ANJ393627 AXF393201:AXF393627 BHB393201:BHB393627 BQX393201:BQX393627 CAT393201:CAT393627 CKP393201:CKP393627 CUL393201:CUL393627 DEH393201:DEH393627 DOD393201:DOD393627 DXZ393201:DXZ393627 EHV393201:EHV393627 ERR393201:ERR393627 FBN393201:FBN393627 FLJ393201:FLJ393627 FVF393201:FVF393627 GFB393201:GFB393627 GOX393201:GOX393627 GYT393201:GYT393627 HIP393201:HIP393627 HSL393201:HSL393627 ICH393201:ICH393627 IMD393201:IMD393627 IVZ393201:IVZ393627 JFV393201:JFV393627 JPR393201:JPR393627 JZN393201:JZN393627 KJJ393201:KJJ393627 KTF393201:KTF393627 LDB393201:LDB393627 LMX393201:LMX393627 LWT393201:LWT393627 MGP393201:MGP393627 MQL393201:MQL393627 NAH393201:NAH393627 NKD393201:NKD393627 NTZ393201:NTZ393627 ODV393201:ODV393627 ONR393201:ONR393627 OXN393201:OXN393627 PHJ393201:PHJ393627 PRF393201:PRF393627 QBB393201:QBB393627 QKX393201:QKX393627 QUT393201:QUT393627 REP393201:REP393627 ROL393201:ROL393627 RYH393201:RYH393627 SID393201:SID393627 SRZ393201:SRZ393627 TBV393201:TBV393627 TLR393201:TLR393627 TVN393201:TVN393627 UFJ393201:UFJ393627 UPF393201:UPF393627 UZB393201:UZB393627 VIX393201:VIX393627 VST393201:VST393627 WCP393201:WCP393627 WML393201:WML393627 WWH393201:WWH393627 JV458737:JV459163 TR458737:TR459163 ADN458737:ADN459163 ANJ458737:ANJ459163 AXF458737:AXF459163 BHB458737:BHB459163 BQX458737:BQX459163 CAT458737:CAT459163 CKP458737:CKP459163 CUL458737:CUL459163 DEH458737:DEH459163 DOD458737:DOD459163 DXZ458737:DXZ459163 EHV458737:EHV459163 ERR458737:ERR459163 FBN458737:FBN459163 FLJ458737:FLJ459163 FVF458737:FVF459163 GFB458737:GFB459163 GOX458737:GOX459163 GYT458737:GYT459163 HIP458737:HIP459163 HSL458737:HSL459163 ICH458737:ICH459163 IMD458737:IMD459163 IVZ458737:IVZ459163 JFV458737:JFV459163 JPR458737:JPR459163 JZN458737:JZN459163 KJJ458737:KJJ459163 KTF458737:KTF459163 LDB458737:LDB459163 LMX458737:LMX459163 LWT458737:LWT459163 MGP458737:MGP459163 MQL458737:MQL459163 NAH458737:NAH459163 NKD458737:NKD459163 NTZ458737:NTZ459163 ODV458737:ODV459163 ONR458737:ONR459163 OXN458737:OXN459163 PHJ458737:PHJ459163 PRF458737:PRF459163 QBB458737:QBB459163 QKX458737:QKX459163 QUT458737:QUT459163 REP458737:REP459163 ROL458737:ROL459163 RYH458737:RYH459163 SID458737:SID459163 SRZ458737:SRZ459163 TBV458737:TBV459163 TLR458737:TLR459163 TVN458737:TVN459163 UFJ458737:UFJ459163 UPF458737:UPF459163 UZB458737:UZB459163 VIX458737:VIX459163 VST458737:VST459163 WCP458737:WCP459163 WML458737:WML459163 WWH458737:WWH459163 JV524273:JV524699 TR524273:TR524699 ADN524273:ADN524699 ANJ524273:ANJ524699 AXF524273:AXF524699 BHB524273:BHB524699 BQX524273:BQX524699 CAT524273:CAT524699 CKP524273:CKP524699 CUL524273:CUL524699 DEH524273:DEH524699 DOD524273:DOD524699 DXZ524273:DXZ524699 EHV524273:EHV524699 ERR524273:ERR524699 FBN524273:FBN524699 FLJ524273:FLJ524699 FVF524273:FVF524699 GFB524273:GFB524699 GOX524273:GOX524699 GYT524273:GYT524699 HIP524273:HIP524699 HSL524273:HSL524699 ICH524273:ICH524699 IMD524273:IMD524699 IVZ524273:IVZ524699 JFV524273:JFV524699 JPR524273:JPR524699 JZN524273:JZN524699 KJJ524273:KJJ524699 KTF524273:KTF524699 LDB524273:LDB524699 LMX524273:LMX524699 LWT524273:LWT524699 MGP524273:MGP524699 MQL524273:MQL524699 NAH524273:NAH524699 NKD524273:NKD524699 NTZ524273:NTZ524699 ODV524273:ODV524699 ONR524273:ONR524699 OXN524273:OXN524699 PHJ524273:PHJ524699 PRF524273:PRF524699 QBB524273:QBB524699 QKX524273:QKX524699 QUT524273:QUT524699 REP524273:REP524699 ROL524273:ROL524699 RYH524273:RYH524699 SID524273:SID524699 SRZ524273:SRZ524699 TBV524273:TBV524699 TLR524273:TLR524699 TVN524273:TVN524699 UFJ524273:UFJ524699 UPF524273:UPF524699 UZB524273:UZB524699 VIX524273:VIX524699 VST524273:VST524699 WCP524273:WCP524699 WML524273:WML524699 WWH524273:WWH524699 JV589809:JV590235 TR589809:TR590235 ADN589809:ADN590235 ANJ589809:ANJ590235 AXF589809:AXF590235 BHB589809:BHB590235 BQX589809:BQX590235 CAT589809:CAT590235 CKP589809:CKP590235 CUL589809:CUL590235 DEH589809:DEH590235 DOD589809:DOD590235 DXZ589809:DXZ590235 EHV589809:EHV590235 ERR589809:ERR590235 FBN589809:FBN590235 FLJ589809:FLJ590235 FVF589809:FVF590235 GFB589809:GFB590235 GOX589809:GOX590235 GYT589809:GYT590235 HIP589809:HIP590235 HSL589809:HSL590235 ICH589809:ICH590235 IMD589809:IMD590235 IVZ589809:IVZ590235 JFV589809:JFV590235 JPR589809:JPR590235 JZN589809:JZN590235 KJJ589809:KJJ590235 KTF589809:KTF590235 LDB589809:LDB590235 LMX589809:LMX590235 LWT589809:LWT590235 MGP589809:MGP590235 MQL589809:MQL590235 NAH589809:NAH590235 NKD589809:NKD590235 NTZ589809:NTZ590235 ODV589809:ODV590235 ONR589809:ONR590235 OXN589809:OXN590235 PHJ589809:PHJ590235 PRF589809:PRF590235 QBB589809:QBB590235 QKX589809:QKX590235 QUT589809:QUT590235 REP589809:REP590235 ROL589809:ROL590235 RYH589809:RYH590235 SID589809:SID590235 SRZ589809:SRZ590235 TBV589809:TBV590235 TLR589809:TLR590235 TVN589809:TVN590235 UFJ589809:UFJ590235 UPF589809:UPF590235 UZB589809:UZB590235 VIX589809:VIX590235 VST589809:VST590235 WCP589809:WCP590235 WML589809:WML590235 WWH589809:WWH590235 JV655345:JV655771 TR655345:TR655771 ADN655345:ADN655771 ANJ655345:ANJ655771 AXF655345:AXF655771 BHB655345:BHB655771 BQX655345:BQX655771 CAT655345:CAT655771 CKP655345:CKP655771 CUL655345:CUL655771 DEH655345:DEH655771 DOD655345:DOD655771 DXZ655345:DXZ655771 EHV655345:EHV655771 ERR655345:ERR655771 FBN655345:FBN655771 FLJ655345:FLJ655771 FVF655345:FVF655771 GFB655345:GFB655771 GOX655345:GOX655771 GYT655345:GYT655771 HIP655345:HIP655771 HSL655345:HSL655771 ICH655345:ICH655771 IMD655345:IMD655771 IVZ655345:IVZ655771 JFV655345:JFV655771 JPR655345:JPR655771 JZN655345:JZN655771 KJJ655345:KJJ655771 KTF655345:KTF655771 LDB655345:LDB655771 LMX655345:LMX655771 LWT655345:LWT655771 MGP655345:MGP655771 MQL655345:MQL655771 NAH655345:NAH655771 NKD655345:NKD655771 NTZ655345:NTZ655771 ODV655345:ODV655771 ONR655345:ONR655771 OXN655345:OXN655771 PHJ655345:PHJ655771 PRF655345:PRF655771 QBB655345:QBB655771 QKX655345:QKX655771 QUT655345:QUT655771 REP655345:REP655771 ROL655345:ROL655771 RYH655345:RYH655771 SID655345:SID655771 SRZ655345:SRZ655771 TBV655345:TBV655771 TLR655345:TLR655771 TVN655345:TVN655771 UFJ655345:UFJ655771 UPF655345:UPF655771 UZB655345:UZB655771 VIX655345:VIX655771 VST655345:VST655771 WCP655345:WCP655771 WML655345:WML655771 WWH655345:WWH655771 JV720881:JV721307 TR720881:TR721307 ADN720881:ADN721307 ANJ720881:ANJ721307 AXF720881:AXF721307 BHB720881:BHB721307 BQX720881:BQX721307 CAT720881:CAT721307 CKP720881:CKP721307 CUL720881:CUL721307 DEH720881:DEH721307 DOD720881:DOD721307 DXZ720881:DXZ721307 EHV720881:EHV721307 ERR720881:ERR721307 FBN720881:FBN721307 FLJ720881:FLJ721307 FVF720881:FVF721307 GFB720881:GFB721307 GOX720881:GOX721307 GYT720881:GYT721307 HIP720881:HIP721307 HSL720881:HSL721307 ICH720881:ICH721307 IMD720881:IMD721307 IVZ720881:IVZ721307 JFV720881:JFV721307 JPR720881:JPR721307 JZN720881:JZN721307 KJJ720881:KJJ721307 KTF720881:KTF721307 LDB720881:LDB721307 LMX720881:LMX721307 LWT720881:LWT721307 MGP720881:MGP721307 MQL720881:MQL721307 NAH720881:NAH721307 NKD720881:NKD721307 NTZ720881:NTZ721307 ODV720881:ODV721307 ONR720881:ONR721307 OXN720881:OXN721307 PHJ720881:PHJ721307 PRF720881:PRF721307 QBB720881:QBB721307 QKX720881:QKX721307 QUT720881:QUT721307 REP720881:REP721307 ROL720881:ROL721307 RYH720881:RYH721307 SID720881:SID721307 SRZ720881:SRZ721307 TBV720881:TBV721307 TLR720881:TLR721307 TVN720881:TVN721307 UFJ720881:UFJ721307 UPF720881:UPF721307 UZB720881:UZB721307 VIX720881:VIX721307 VST720881:VST721307 WCP720881:WCP721307 WML720881:WML721307 WWH720881:WWH721307 JV786417:JV786843 TR786417:TR786843 ADN786417:ADN786843 ANJ786417:ANJ786843 AXF786417:AXF786843 BHB786417:BHB786843 BQX786417:BQX786843 CAT786417:CAT786843 CKP786417:CKP786843 CUL786417:CUL786843 DEH786417:DEH786843 DOD786417:DOD786843 DXZ786417:DXZ786843 EHV786417:EHV786843 ERR786417:ERR786843 FBN786417:FBN786843 FLJ786417:FLJ786843 FVF786417:FVF786843 GFB786417:GFB786843 GOX786417:GOX786843 GYT786417:GYT786843 HIP786417:HIP786843 HSL786417:HSL786843 ICH786417:ICH786843 IMD786417:IMD786843 IVZ786417:IVZ786843 JFV786417:JFV786843 JPR786417:JPR786843 JZN786417:JZN786843 KJJ786417:KJJ786843 KTF786417:KTF786843 LDB786417:LDB786843 LMX786417:LMX786843 LWT786417:LWT786843 MGP786417:MGP786843 MQL786417:MQL786843 NAH786417:NAH786843 NKD786417:NKD786843 NTZ786417:NTZ786843 ODV786417:ODV786843 ONR786417:ONR786843 OXN786417:OXN786843 PHJ786417:PHJ786843 PRF786417:PRF786843 QBB786417:QBB786843 QKX786417:QKX786843 QUT786417:QUT786843 REP786417:REP786843 ROL786417:ROL786843 RYH786417:RYH786843 SID786417:SID786843 SRZ786417:SRZ786843 TBV786417:TBV786843 TLR786417:TLR786843 TVN786417:TVN786843 UFJ786417:UFJ786843 UPF786417:UPF786843 UZB786417:UZB786843 VIX786417:VIX786843 VST786417:VST786843 WCP786417:WCP786843 WML786417:WML786843 WWH786417:WWH786843 JV851953:JV852379 TR851953:TR852379 ADN851953:ADN852379 ANJ851953:ANJ852379 AXF851953:AXF852379 BHB851953:BHB852379 BQX851953:BQX852379 CAT851953:CAT852379 CKP851953:CKP852379 CUL851953:CUL852379 DEH851953:DEH852379 DOD851953:DOD852379 DXZ851953:DXZ852379 EHV851953:EHV852379 ERR851953:ERR852379 FBN851953:FBN852379 FLJ851953:FLJ852379 FVF851953:FVF852379 GFB851953:GFB852379 GOX851953:GOX852379 GYT851953:GYT852379 HIP851953:HIP852379 HSL851953:HSL852379 ICH851953:ICH852379 IMD851953:IMD852379 IVZ851953:IVZ852379 JFV851953:JFV852379 JPR851953:JPR852379 JZN851953:JZN852379 KJJ851953:KJJ852379 KTF851953:KTF852379 LDB851953:LDB852379 LMX851953:LMX852379 LWT851953:LWT852379 MGP851953:MGP852379 MQL851953:MQL852379 NAH851953:NAH852379 NKD851953:NKD852379 NTZ851953:NTZ852379 ODV851953:ODV852379 ONR851953:ONR852379 OXN851953:OXN852379 PHJ851953:PHJ852379 PRF851953:PRF852379 QBB851953:QBB852379 QKX851953:QKX852379 QUT851953:QUT852379 REP851953:REP852379 ROL851953:ROL852379 RYH851953:RYH852379 SID851953:SID852379 SRZ851953:SRZ852379 TBV851953:TBV852379 TLR851953:TLR852379 TVN851953:TVN852379 UFJ851953:UFJ852379 UPF851953:UPF852379 UZB851953:UZB852379 VIX851953:VIX852379 VST851953:VST852379 WCP851953:WCP852379 WML851953:WML852379 WWH851953:WWH852379 JV917489:JV917915 TR917489:TR917915 ADN917489:ADN917915 ANJ917489:ANJ917915 AXF917489:AXF917915 BHB917489:BHB917915 BQX917489:BQX917915 CAT917489:CAT917915 CKP917489:CKP917915 CUL917489:CUL917915 DEH917489:DEH917915 DOD917489:DOD917915 DXZ917489:DXZ917915 EHV917489:EHV917915 ERR917489:ERR917915 FBN917489:FBN917915 FLJ917489:FLJ917915 FVF917489:FVF917915 GFB917489:GFB917915 GOX917489:GOX917915 GYT917489:GYT917915 HIP917489:HIP917915 HSL917489:HSL917915 ICH917489:ICH917915 IMD917489:IMD917915 IVZ917489:IVZ917915 JFV917489:JFV917915 JPR917489:JPR917915 JZN917489:JZN917915 KJJ917489:KJJ917915 KTF917489:KTF917915 LDB917489:LDB917915 LMX917489:LMX917915 LWT917489:LWT917915 MGP917489:MGP917915 MQL917489:MQL917915 NAH917489:NAH917915 NKD917489:NKD917915 NTZ917489:NTZ917915 ODV917489:ODV917915 ONR917489:ONR917915 OXN917489:OXN917915 PHJ917489:PHJ917915 PRF917489:PRF917915 QBB917489:QBB917915 QKX917489:QKX917915 QUT917489:QUT917915 REP917489:REP917915 ROL917489:ROL917915 RYH917489:RYH917915 SID917489:SID917915 SRZ917489:SRZ917915 TBV917489:TBV917915 TLR917489:TLR917915 TVN917489:TVN917915 UFJ917489:UFJ917915 UPF917489:UPF917915 UZB917489:UZB917915 VIX917489:VIX917915 VST917489:VST917915 WCP917489:WCP917915 WML917489:WML917915 WWH917489:WWH917915 JV983025:JV983451 TR983025:TR983451 ADN983025:ADN983451 ANJ983025:ANJ983451 AXF983025:AXF983451 BHB983025:BHB983451 BQX983025:BQX983451 CAT983025:CAT983451 CKP983025:CKP983451 CUL983025:CUL983451 DEH983025:DEH983451 DOD983025:DOD983451 DXZ983025:DXZ983451 EHV983025:EHV983451 ERR983025:ERR983451 FBN983025:FBN983451 FLJ983025:FLJ983451 FVF983025:FVF983451 GFB983025:GFB983451 GOX983025:GOX983451 GYT983025:GYT983451 HIP983025:HIP983451 HSL983025:HSL983451 ICH983025:ICH983451 IMD983025:IMD983451 IVZ983025:IVZ983451 JFV983025:JFV983451 JPR983025:JPR983451 JZN983025:JZN983451 KJJ983025:KJJ983451 KTF983025:KTF983451 LDB983025:LDB983451 LMX983025:LMX983451 LWT983025:LWT983451 MGP983025:MGP983451 MQL983025:MQL983451 NAH983025:NAH983451 NKD983025:NKD983451 NTZ983025:NTZ983451 ODV983025:ODV983451 ONR983025:ONR983451 OXN983025:OXN983451 PHJ983025:PHJ983451 PRF983025:PRF983451 QBB983025:QBB983451 QKX983025:QKX983451 QUT983025:QUT983451 REP983025:REP983451 ROL983025:ROL983451 RYH983025:RYH983451 SID983025:SID983451 SRZ983025:SRZ983451 TBV983025:TBV983451 TLR983025:TLR983451 TVN983025:TVN983451 UFJ983025:UFJ983451 UPF983025:UPF983451 UZB983025:UZB983451 VIX983025:VIX983451 VST983025:VST983451 WCP983025:WCP983451 WML983025:WML983451 WWH983025:WWH983451 JL65521:JL65947 TH65521:TH65947 ADD65521:ADD65947 AMZ65521:AMZ65947 AWV65521:AWV65947 BGR65521:BGR65947 BQN65521:BQN65947 CAJ65521:CAJ65947 CKF65521:CKF65947 CUB65521:CUB65947 DDX65521:DDX65947 DNT65521:DNT65947 DXP65521:DXP65947 EHL65521:EHL65947 ERH65521:ERH65947 FBD65521:FBD65947 FKZ65521:FKZ65947 FUV65521:FUV65947 GER65521:GER65947 GON65521:GON65947 GYJ65521:GYJ65947 HIF65521:HIF65947 HSB65521:HSB65947 IBX65521:IBX65947 ILT65521:ILT65947 IVP65521:IVP65947 JFL65521:JFL65947 JPH65521:JPH65947 JZD65521:JZD65947 KIZ65521:KIZ65947 KSV65521:KSV65947 LCR65521:LCR65947 LMN65521:LMN65947 LWJ65521:LWJ65947 MGF65521:MGF65947 MQB65521:MQB65947 MZX65521:MZX65947 NJT65521:NJT65947 NTP65521:NTP65947 ODL65521:ODL65947 ONH65521:ONH65947 OXD65521:OXD65947 PGZ65521:PGZ65947 PQV65521:PQV65947 QAR65521:QAR65947 QKN65521:QKN65947 QUJ65521:QUJ65947 REF65521:REF65947 ROB65521:ROB65947 RXX65521:RXX65947 SHT65521:SHT65947 SRP65521:SRP65947 TBL65521:TBL65947 TLH65521:TLH65947 TVD65521:TVD65947 UEZ65521:UEZ65947 UOV65521:UOV65947 UYR65521:UYR65947 VIN65521:VIN65947 VSJ65521:VSJ65947 WCF65521:WCF65947 WMB65521:WMB65947 WVX65521:WVX65947 JL131057:JL131483 TH131057:TH131483 ADD131057:ADD131483 AMZ131057:AMZ131483 AWV131057:AWV131483 BGR131057:BGR131483 BQN131057:BQN131483 CAJ131057:CAJ131483 CKF131057:CKF131483 CUB131057:CUB131483 DDX131057:DDX131483 DNT131057:DNT131483 DXP131057:DXP131483 EHL131057:EHL131483 ERH131057:ERH131483 FBD131057:FBD131483 FKZ131057:FKZ131483 FUV131057:FUV131483 GER131057:GER131483 GON131057:GON131483 GYJ131057:GYJ131483 HIF131057:HIF131483 HSB131057:HSB131483 IBX131057:IBX131483 ILT131057:ILT131483 IVP131057:IVP131483 JFL131057:JFL131483 JPH131057:JPH131483 JZD131057:JZD131483 KIZ131057:KIZ131483 KSV131057:KSV131483 LCR131057:LCR131483 LMN131057:LMN131483 LWJ131057:LWJ131483 MGF131057:MGF131483 MQB131057:MQB131483 MZX131057:MZX131483 NJT131057:NJT131483 NTP131057:NTP131483 ODL131057:ODL131483 ONH131057:ONH131483 OXD131057:OXD131483 PGZ131057:PGZ131483 PQV131057:PQV131483 QAR131057:QAR131483 QKN131057:QKN131483 QUJ131057:QUJ131483 REF131057:REF131483 ROB131057:ROB131483 RXX131057:RXX131483 SHT131057:SHT131483 SRP131057:SRP131483 TBL131057:TBL131483 TLH131057:TLH131483 TVD131057:TVD131483 UEZ131057:UEZ131483 UOV131057:UOV131483 UYR131057:UYR131483 VIN131057:VIN131483 VSJ131057:VSJ131483 WCF131057:WCF131483 WMB131057:WMB131483 WVX131057:WVX131483 JL196593:JL197019 TH196593:TH197019 ADD196593:ADD197019 AMZ196593:AMZ197019 AWV196593:AWV197019 BGR196593:BGR197019 BQN196593:BQN197019 CAJ196593:CAJ197019 CKF196593:CKF197019 CUB196593:CUB197019 DDX196593:DDX197019 DNT196593:DNT197019 DXP196593:DXP197019 EHL196593:EHL197019 ERH196593:ERH197019 FBD196593:FBD197019 FKZ196593:FKZ197019 FUV196593:FUV197019 GER196593:GER197019 GON196593:GON197019 GYJ196593:GYJ197019 HIF196593:HIF197019 HSB196593:HSB197019 IBX196593:IBX197019 ILT196593:ILT197019 IVP196593:IVP197019 JFL196593:JFL197019 JPH196593:JPH197019 JZD196593:JZD197019 KIZ196593:KIZ197019 KSV196593:KSV197019 LCR196593:LCR197019 LMN196593:LMN197019 LWJ196593:LWJ197019 MGF196593:MGF197019 MQB196593:MQB197019 MZX196593:MZX197019 NJT196593:NJT197019 NTP196593:NTP197019 ODL196593:ODL197019 ONH196593:ONH197019 OXD196593:OXD197019 PGZ196593:PGZ197019 PQV196593:PQV197019 QAR196593:QAR197019 QKN196593:QKN197019 QUJ196593:QUJ197019 REF196593:REF197019 ROB196593:ROB197019 RXX196593:RXX197019 SHT196593:SHT197019 SRP196593:SRP197019 TBL196593:TBL197019 TLH196593:TLH197019 TVD196593:TVD197019 UEZ196593:UEZ197019 UOV196593:UOV197019 UYR196593:UYR197019 VIN196593:VIN197019 VSJ196593:VSJ197019 WCF196593:WCF197019 WMB196593:WMB197019 WVX196593:WVX197019 JL262129:JL262555 TH262129:TH262555 ADD262129:ADD262555 AMZ262129:AMZ262555 AWV262129:AWV262555 BGR262129:BGR262555 BQN262129:BQN262555 CAJ262129:CAJ262555 CKF262129:CKF262555 CUB262129:CUB262555 DDX262129:DDX262555 DNT262129:DNT262555 DXP262129:DXP262555 EHL262129:EHL262555 ERH262129:ERH262555 FBD262129:FBD262555 FKZ262129:FKZ262555 FUV262129:FUV262555 GER262129:GER262555 GON262129:GON262555 GYJ262129:GYJ262555 HIF262129:HIF262555 HSB262129:HSB262555 IBX262129:IBX262555 ILT262129:ILT262555 IVP262129:IVP262555 JFL262129:JFL262555 JPH262129:JPH262555 JZD262129:JZD262555 KIZ262129:KIZ262555 KSV262129:KSV262555 LCR262129:LCR262555 LMN262129:LMN262555 LWJ262129:LWJ262555 MGF262129:MGF262555 MQB262129:MQB262555 MZX262129:MZX262555 NJT262129:NJT262555 NTP262129:NTP262555 ODL262129:ODL262555 ONH262129:ONH262555 OXD262129:OXD262555 PGZ262129:PGZ262555 PQV262129:PQV262555 QAR262129:QAR262555 QKN262129:QKN262555 QUJ262129:QUJ262555 REF262129:REF262555 ROB262129:ROB262555 RXX262129:RXX262555 SHT262129:SHT262555 SRP262129:SRP262555 TBL262129:TBL262555 TLH262129:TLH262555 TVD262129:TVD262555 UEZ262129:UEZ262555 UOV262129:UOV262555 UYR262129:UYR262555 VIN262129:VIN262555 VSJ262129:VSJ262555 WCF262129:WCF262555 WMB262129:WMB262555 WVX262129:WVX262555 JL327665:JL328091 TH327665:TH328091 ADD327665:ADD328091 AMZ327665:AMZ328091 AWV327665:AWV328091 BGR327665:BGR328091 BQN327665:BQN328091 CAJ327665:CAJ328091 CKF327665:CKF328091 CUB327665:CUB328091 DDX327665:DDX328091 DNT327665:DNT328091 DXP327665:DXP328091 EHL327665:EHL328091 ERH327665:ERH328091 FBD327665:FBD328091 FKZ327665:FKZ328091 FUV327665:FUV328091 GER327665:GER328091 GON327665:GON328091 GYJ327665:GYJ328091 HIF327665:HIF328091 HSB327665:HSB328091 IBX327665:IBX328091 ILT327665:ILT328091 IVP327665:IVP328091 JFL327665:JFL328091 JPH327665:JPH328091 JZD327665:JZD328091 KIZ327665:KIZ328091 KSV327665:KSV328091 LCR327665:LCR328091 LMN327665:LMN328091 LWJ327665:LWJ328091 MGF327665:MGF328091 MQB327665:MQB328091 MZX327665:MZX328091 NJT327665:NJT328091 NTP327665:NTP328091 ODL327665:ODL328091 ONH327665:ONH328091 OXD327665:OXD328091 PGZ327665:PGZ328091 PQV327665:PQV328091 QAR327665:QAR328091 QKN327665:QKN328091 QUJ327665:QUJ328091 REF327665:REF328091 ROB327665:ROB328091 RXX327665:RXX328091 SHT327665:SHT328091 SRP327665:SRP328091 TBL327665:TBL328091 TLH327665:TLH328091 TVD327665:TVD328091 UEZ327665:UEZ328091 UOV327665:UOV328091 UYR327665:UYR328091 VIN327665:VIN328091 VSJ327665:VSJ328091 WCF327665:WCF328091 WMB327665:WMB328091 WVX327665:WVX328091 JL393201:JL393627 TH393201:TH393627 ADD393201:ADD393627 AMZ393201:AMZ393627 AWV393201:AWV393627 BGR393201:BGR393627 BQN393201:BQN393627 CAJ393201:CAJ393627 CKF393201:CKF393627 CUB393201:CUB393627 DDX393201:DDX393627 DNT393201:DNT393627 DXP393201:DXP393627 EHL393201:EHL393627 ERH393201:ERH393627 FBD393201:FBD393627 FKZ393201:FKZ393627 FUV393201:FUV393627 GER393201:GER393627 GON393201:GON393627 GYJ393201:GYJ393627 HIF393201:HIF393627 HSB393201:HSB393627 IBX393201:IBX393627 ILT393201:ILT393627 IVP393201:IVP393627 JFL393201:JFL393627 JPH393201:JPH393627 JZD393201:JZD393627 KIZ393201:KIZ393627 KSV393201:KSV393627 LCR393201:LCR393627 LMN393201:LMN393627 LWJ393201:LWJ393627 MGF393201:MGF393627 MQB393201:MQB393627 MZX393201:MZX393627 NJT393201:NJT393627 NTP393201:NTP393627 ODL393201:ODL393627 ONH393201:ONH393627 OXD393201:OXD393627 PGZ393201:PGZ393627 PQV393201:PQV393627 QAR393201:QAR393627 QKN393201:QKN393627 QUJ393201:QUJ393627 REF393201:REF393627 ROB393201:ROB393627 RXX393201:RXX393627 SHT393201:SHT393627 SRP393201:SRP393627 TBL393201:TBL393627 TLH393201:TLH393627 TVD393201:TVD393627 UEZ393201:UEZ393627 UOV393201:UOV393627 UYR393201:UYR393627 VIN393201:VIN393627 VSJ393201:VSJ393627 WCF393201:WCF393627 WMB393201:WMB393627 WVX393201:WVX393627 JL458737:JL459163 TH458737:TH459163 ADD458737:ADD459163 AMZ458737:AMZ459163 AWV458737:AWV459163 BGR458737:BGR459163 BQN458737:BQN459163 CAJ458737:CAJ459163 CKF458737:CKF459163 CUB458737:CUB459163 DDX458737:DDX459163 DNT458737:DNT459163 DXP458737:DXP459163 EHL458737:EHL459163 ERH458737:ERH459163 FBD458737:FBD459163 FKZ458737:FKZ459163 FUV458737:FUV459163 GER458737:GER459163 GON458737:GON459163 GYJ458737:GYJ459163 HIF458737:HIF459163 HSB458737:HSB459163 IBX458737:IBX459163 ILT458737:ILT459163 IVP458737:IVP459163 JFL458737:JFL459163 JPH458737:JPH459163 JZD458737:JZD459163 KIZ458737:KIZ459163 KSV458737:KSV459163 LCR458737:LCR459163 LMN458737:LMN459163 LWJ458737:LWJ459163 MGF458737:MGF459163 MQB458737:MQB459163 MZX458737:MZX459163 NJT458737:NJT459163 NTP458737:NTP459163 ODL458737:ODL459163 ONH458737:ONH459163 OXD458737:OXD459163 PGZ458737:PGZ459163 PQV458737:PQV459163 QAR458737:QAR459163 QKN458737:QKN459163 QUJ458737:QUJ459163 REF458737:REF459163 ROB458737:ROB459163 RXX458737:RXX459163 SHT458737:SHT459163 SRP458737:SRP459163 TBL458737:TBL459163 TLH458737:TLH459163 TVD458737:TVD459163 UEZ458737:UEZ459163 UOV458737:UOV459163 UYR458737:UYR459163 VIN458737:VIN459163 VSJ458737:VSJ459163 WCF458737:WCF459163 WMB458737:WMB459163 WVX458737:WVX459163 JL524273:JL524699 TH524273:TH524699 ADD524273:ADD524699 AMZ524273:AMZ524699 AWV524273:AWV524699 BGR524273:BGR524699 BQN524273:BQN524699 CAJ524273:CAJ524699 CKF524273:CKF524699 CUB524273:CUB524699 DDX524273:DDX524699 DNT524273:DNT524699 DXP524273:DXP524699 EHL524273:EHL524699 ERH524273:ERH524699 FBD524273:FBD524699 FKZ524273:FKZ524699 FUV524273:FUV524699 GER524273:GER524699 GON524273:GON524699 GYJ524273:GYJ524699 HIF524273:HIF524699 HSB524273:HSB524699 IBX524273:IBX524699 ILT524273:ILT524699 IVP524273:IVP524699 JFL524273:JFL524699 JPH524273:JPH524699 JZD524273:JZD524699 KIZ524273:KIZ524699 KSV524273:KSV524699 LCR524273:LCR524699 LMN524273:LMN524699 LWJ524273:LWJ524699 MGF524273:MGF524699 MQB524273:MQB524699 MZX524273:MZX524699 NJT524273:NJT524699 NTP524273:NTP524699 ODL524273:ODL524699 ONH524273:ONH524699 OXD524273:OXD524699 PGZ524273:PGZ524699 PQV524273:PQV524699 QAR524273:QAR524699 QKN524273:QKN524699 QUJ524273:QUJ524699 REF524273:REF524699 ROB524273:ROB524699 RXX524273:RXX524699 SHT524273:SHT524699 SRP524273:SRP524699 TBL524273:TBL524699 TLH524273:TLH524699 TVD524273:TVD524699 UEZ524273:UEZ524699 UOV524273:UOV524699 UYR524273:UYR524699 VIN524273:VIN524699 VSJ524273:VSJ524699 WCF524273:WCF524699 WMB524273:WMB524699 WVX524273:WVX524699 JL589809:JL590235 TH589809:TH590235 ADD589809:ADD590235 AMZ589809:AMZ590235 AWV589809:AWV590235 BGR589809:BGR590235 BQN589809:BQN590235 CAJ589809:CAJ590235 CKF589809:CKF590235 CUB589809:CUB590235 DDX589809:DDX590235 DNT589809:DNT590235 DXP589809:DXP590235 EHL589809:EHL590235 ERH589809:ERH590235 FBD589809:FBD590235 FKZ589809:FKZ590235 FUV589809:FUV590235 GER589809:GER590235 GON589809:GON590235 GYJ589809:GYJ590235 HIF589809:HIF590235 HSB589809:HSB590235 IBX589809:IBX590235 ILT589809:ILT590235 IVP589809:IVP590235 JFL589809:JFL590235 JPH589809:JPH590235 JZD589809:JZD590235 KIZ589809:KIZ590235 KSV589809:KSV590235 LCR589809:LCR590235 LMN589809:LMN590235 LWJ589809:LWJ590235 MGF589809:MGF590235 MQB589809:MQB590235 MZX589809:MZX590235 NJT589809:NJT590235 NTP589809:NTP590235 ODL589809:ODL590235 ONH589809:ONH590235 OXD589809:OXD590235 PGZ589809:PGZ590235 PQV589809:PQV590235 QAR589809:QAR590235 QKN589809:QKN590235 QUJ589809:QUJ590235 REF589809:REF590235 ROB589809:ROB590235 RXX589809:RXX590235 SHT589809:SHT590235 SRP589809:SRP590235 TBL589809:TBL590235 TLH589809:TLH590235 TVD589809:TVD590235 UEZ589809:UEZ590235 UOV589809:UOV590235 UYR589809:UYR590235 VIN589809:VIN590235 VSJ589809:VSJ590235 WCF589809:WCF590235 WMB589809:WMB590235 WVX589809:WVX590235 JL655345:JL655771 TH655345:TH655771 ADD655345:ADD655771 AMZ655345:AMZ655771 AWV655345:AWV655771 BGR655345:BGR655771 BQN655345:BQN655771 CAJ655345:CAJ655771 CKF655345:CKF655771 CUB655345:CUB655771 DDX655345:DDX655771 DNT655345:DNT655771 DXP655345:DXP655771 EHL655345:EHL655771 ERH655345:ERH655771 FBD655345:FBD655771 FKZ655345:FKZ655771 FUV655345:FUV655771 GER655345:GER655771 GON655345:GON655771 GYJ655345:GYJ655771 HIF655345:HIF655771 HSB655345:HSB655771 IBX655345:IBX655771 ILT655345:ILT655771 IVP655345:IVP655771 JFL655345:JFL655771 JPH655345:JPH655771 JZD655345:JZD655771 KIZ655345:KIZ655771 KSV655345:KSV655771 LCR655345:LCR655771 LMN655345:LMN655771 LWJ655345:LWJ655771 MGF655345:MGF655771 MQB655345:MQB655771 MZX655345:MZX655771 NJT655345:NJT655771 NTP655345:NTP655771 ODL655345:ODL655771 ONH655345:ONH655771 OXD655345:OXD655771 PGZ655345:PGZ655771 PQV655345:PQV655771 QAR655345:QAR655771 QKN655345:QKN655771 QUJ655345:QUJ655771 REF655345:REF655771 ROB655345:ROB655771 RXX655345:RXX655771 SHT655345:SHT655771 SRP655345:SRP655771 TBL655345:TBL655771 TLH655345:TLH655771 TVD655345:TVD655771 UEZ655345:UEZ655771 UOV655345:UOV655771 UYR655345:UYR655771 VIN655345:VIN655771 VSJ655345:VSJ655771 WCF655345:WCF655771 WMB655345:WMB655771 WVX655345:WVX655771 JL720881:JL721307 TH720881:TH721307 ADD720881:ADD721307 AMZ720881:AMZ721307 AWV720881:AWV721307 BGR720881:BGR721307 BQN720881:BQN721307 CAJ720881:CAJ721307 CKF720881:CKF721307 CUB720881:CUB721307 DDX720881:DDX721307 DNT720881:DNT721307 DXP720881:DXP721307 EHL720881:EHL721307 ERH720881:ERH721307 FBD720881:FBD721307 FKZ720881:FKZ721307 FUV720881:FUV721307 GER720881:GER721307 GON720881:GON721307 GYJ720881:GYJ721307 HIF720881:HIF721307 HSB720881:HSB721307 IBX720881:IBX721307 ILT720881:ILT721307 IVP720881:IVP721307 JFL720881:JFL721307 JPH720881:JPH721307 JZD720881:JZD721307 KIZ720881:KIZ721307 KSV720881:KSV721307 LCR720881:LCR721307 LMN720881:LMN721307 LWJ720881:LWJ721307 MGF720881:MGF721307 MQB720881:MQB721307 MZX720881:MZX721307 NJT720881:NJT721307 NTP720881:NTP721307 ODL720881:ODL721307 ONH720881:ONH721307 OXD720881:OXD721307 PGZ720881:PGZ721307 PQV720881:PQV721307 QAR720881:QAR721307 QKN720881:QKN721307 QUJ720881:QUJ721307 REF720881:REF721307 ROB720881:ROB721307 RXX720881:RXX721307 SHT720881:SHT721307 SRP720881:SRP721307 TBL720881:TBL721307 TLH720881:TLH721307 TVD720881:TVD721307 UEZ720881:UEZ721307 UOV720881:UOV721307 UYR720881:UYR721307 VIN720881:VIN721307 VSJ720881:VSJ721307 WCF720881:WCF721307 WMB720881:WMB721307 WVX720881:WVX721307 JL786417:JL786843 TH786417:TH786843 ADD786417:ADD786843 AMZ786417:AMZ786843 AWV786417:AWV786843 BGR786417:BGR786843 BQN786417:BQN786843 CAJ786417:CAJ786843 CKF786417:CKF786843 CUB786417:CUB786843 DDX786417:DDX786843 DNT786417:DNT786843 DXP786417:DXP786843 EHL786417:EHL786843 ERH786417:ERH786843 FBD786417:FBD786843 FKZ786417:FKZ786843 FUV786417:FUV786843 GER786417:GER786843 GON786417:GON786843 GYJ786417:GYJ786843 HIF786417:HIF786843 HSB786417:HSB786843 IBX786417:IBX786843 ILT786417:ILT786843 IVP786417:IVP786843 JFL786417:JFL786843 JPH786417:JPH786843 JZD786417:JZD786843 KIZ786417:KIZ786843 KSV786417:KSV786843 LCR786417:LCR786843 LMN786417:LMN786843 LWJ786417:LWJ786843 MGF786417:MGF786843 MQB786417:MQB786843 MZX786417:MZX786843 NJT786417:NJT786843 NTP786417:NTP786843 ODL786417:ODL786843 ONH786417:ONH786843 OXD786417:OXD786843 PGZ786417:PGZ786843 PQV786417:PQV786843 QAR786417:QAR786843 QKN786417:QKN786843 QUJ786417:QUJ786843 REF786417:REF786843 ROB786417:ROB786843 RXX786417:RXX786843 SHT786417:SHT786843 SRP786417:SRP786843 TBL786417:TBL786843 TLH786417:TLH786843 TVD786417:TVD786843 UEZ786417:UEZ786843 UOV786417:UOV786843 UYR786417:UYR786843 VIN786417:VIN786843 VSJ786417:VSJ786843 WCF786417:WCF786843 WMB786417:WMB786843 WVX786417:WVX786843 JL851953:JL852379 TH851953:TH852379 ADD851953:ADD852379 AMZ851953:AMZ852379 AWV851953:AWV852379 BGR851953:BGR852379 BQN851953:BQN852379 CAJ851953:CAJ852379 CKF851953:CKF852379 CUB851953:CUB852379 DDX851953:DDX852379 DNT851953:DNT852379 DXP851953:DXP852379 EHL851953:EHL852379 ERH851953:ERH852379 FBD851953:FBD852379 FKZ851953:FKZ852379 FUV851953:FUV852379 GER851953:GER852379 GON851953:GON852379 GYJ851953:GYJ852379 HIF851953:HIF852379 HSB851953:HSB852379 IBX851953:IBX852379 ILT851953:ILT852379 IVP851953:IVP852379 JFL851953:JFL852379 JPH851953:JPH852379 JZD851953:JZD852379 KIZ851953:KIZ852379 KSV851953:KSV852379 LCR851953:LCR852379 LMN851953:LMN852379 LWJ851953:LWJ852379 MGF851953:MGF852379 MQB851953:MQB852379 MZX851953:MZX852379 NJT851953:NJT852379 NTP851953:NTP852379 ODL851953:ODL852379 ONH851953:ONH852379 OXD851953:OXD852379 PGZ851953:PGZ852379 PQV851953:PQV852379 QAR851953:QAR852379 QKN851953:QKN852379 QUJ851953:QUJ852379 REF851953:REF852379 ROB851953:ROB852379 RXX851953:RXX852379 SHT851953:SHT852379 SRP851953:SRP852379 TBL851953:TBL852379 TLH851953:TLH852379 TVD851953:TVD852379 UEZ851953:UEZ852379 UOV851953:UOV852379 UYR851953:UYR852379 VIN851953:VIN852379 VSJ851953:VSJ852379 WCF851953:WCF852379 WMB851953:WMB852379 WVX851953:WVX852379 JL917489:JL917915 TH917489:TH917915 ADD917489:ADD917915 AMZ917489:AMZ917915 AWV917489:AWV917915 BGR917489:BGR917915 BQN917489:BQN917915 CAJ917489:CAJ917915 CKF917489:CKF917915 CUB917489:CUB917915 DDX917489:DDX917915 DNT917489:DNT917915 DXP917489:DXP917915 EHL917489:EHL917915 ERH917489:ERH917915 FBD917489:FBD917915 FKZ917489:FKZ917915 FUV917489:FUV917915 GER917489:GER917915 GON917489:GON917915 GYJ917489:GYJ917915 HIF917489:HIF917915 HSB917489:HSB917915 IBX917489:IBX917915 ILT917489:ILT917915 IVP917489:IVP917915 JFL917489:JFL917915 JPH917489:JPH917915 JZD917489:JZD917915 KIZ917489:KIZ917915 KSV917489:KSV917915 LCR917489:LCR917915 LMN917489:LMN917915 LWJ917489:LWJ917915 MGF917489:MGF917915 MQB917489:MQB917915 MZX917489:MZX917915 NJT917489:NJT917915 NTP917489:NTP917915 ODL917489:ODL917915 ONH917489:ONH917915 OXD917489:OXD917915 PGZ917489:PGZ917915 PQV917489:PQV917915 QAR917489:QAR917915 QKN917489:QKN917915 QUJ917489:QUJ917915 REF917489:REF917915 ROB917489:ROB917915 RXX917489:RXX917915 SHT917489:SHT917915 SRP917489:SRP917915 TBL917489:TBL917915 TLH917489:TLH917915 TVD917489:TVD917915 UEZ917489:UEZ917915 UOV917489:UOV917915 UYR917489:UYR917915 VIN917489:VIN917915 VSJ917489:VSJ917915 WCF917489:WCF917915 WMB917489:WMB917915 WVX917489:WVX917915 JL983025:JL983451 TH983025:TH983451 ADD983025:ADD983451 AMZ983025:AMZ983451 AWV983025:AWV983451 BGR983025:BGR983451 BQN983025:BQN983451 CAJ983025:CAJ983451 CKF983025:CKF983451 CUB983025:CUB983451 DDX983025:DDX983451 DNT983025:DNT983451 DXP983025:DXP983451 EHL983025:EHL983451 ERH983025:ERH983451 FBD983025:FBD983451 FKZ983025:FKZ983451 FUV983025:FUV983451 GER983025:GER983451 GON983025:GON983451 GYJ983025:GYJ983451 HIF983025:HIF983451 HSB983025:HSB983451 IBX983025:IBX983451 ILT983025:ILT983451 IVP983025:IVP983451 JFL983025:JFL983451 JPH983025:JPH983451 JZD983025:JZD983451 KIZ983025:KIZ983451 KSV983025:KSV983451 LCR983025:LCR983451 LMN983025:LMN983451 LWJ983025:LWJ983451 MGF983025:MGF983451 MQB983025:MQB983451 MZX983025:MZX983451 NJT983025:NJT983451 NTP983025:NTP983451 ODL983025:ODL983451 ONH983025:ONH983451 OXD983025:OXD983451 PGZ983025:PGZ983451 PQV983025:PQV983451 QAR983025:QAR983451 QKN983025:QKN983451 QUJ983025:QUJ983451 REF983025:REF983451 ROB983025:ROB983451 RXX983025:RXX983451 SHT983025:SHT983451 SRP983025:SRP983451 TBL983025:TBL983451 TLH983025:TLH983451 TVD983025:TVD983451 UEZ983025:UEZ983451 UOV983025:UOV983451 UYR983025:UYR983451 VIN983025:VIN983451 VSJ983025:VSJ983451 WCF983025:WCF983451 WMB983025:WMB983451 WVX983025:WVX983451 IR65521:IR65947 SN65521:SN65947 ACJ65521:ACJ65947 AMF65521:AMF65947 AWB65521:AWB65947 BFX65521:BFX65947 BPT65521:BPT65947 BZP65521:BZP65947 CJL65521:CJL65947 CTH65521:CTH65947 DDD65521:DDD65947 DMZ65521:DMZ65947 DWV65521:DWV65947 EGR65521:EGR65947 EQN65521:EQN65947 FAJ65521:FAJ65947 FKF65521:FKF65947 FUB65521:FUB65947 GDX65521:GDX65947 GNT65521:GNT65947 GXP65521:GXP65947 HHL65521:HHL65947 HRH65521:HRH65947 IBD65521:IBD65947 IKZ65521:IKZ65947 IUV65521:IUV65947 JER65521:JER65947 JON65521:JON65947 JYJ65521:JYJ65947 KIF65521:KIF65947 KSB65521:KSB65947 LBX65521:LBX65947 LLT65521:LLT65947 LVP65521:LVP65947 MFL65521:MFL65947 MPH65521:MPH65947 MZD65521:MZD65947 NIZ65521:NIZ65947 NSV65521:NSV65947 OCR65521:OCR65947 OMN65521:OMN65947 OWJ65521:OWJ65947 PGF65521:PGF65947 PQB65521:PQB65947 PZX65521:PZX65947 QJT65521:QJT65947 QTP65521:QTP65947 RDL65521:RDL65947 RNH65521:RNH65947 RXD65521:RXD65947 SGZ65521:SGZ65947 SQV65521:SQV65947 TAR65521:TAR65947 TKN65521:TKN65947 TUJ65521:TUJ65947 UEF65521:UEF65947 UOB65521:UOB65947 UXX65521:UXX65947 VHT65521:VHT65947 VRP65521:VRP65947 WBL65521:WBL65947 WLH65521:WLH65947 WVD65521:WVD65947 IR131057:IR131483 SN131057:SN131483 ACJ131057:ACJ131483 AMF131057:AMF131483 AWB131057:AWB131483 BFX131057:BFX131483 BPT131057:BPT131483 BZP131057:BZP131483 CJL131057:CJL131483 CTH131057:CTH131483 DDD131057:DDD131483 DMZ131057:DMZ131483 DWV131057:DWV131483 EGR131057:EGR131483 EQN131057:EQN131483 FAJ131057:FAJ131483 FKF131057:FKF131483 FUB131057:FUB131483 GDX131057:GDX131483 GNT131057:GNT131483 GXP131057:GXP131483 HHL131057:HHL131483 HRH131057:HRH131483 IBD131057:IBD131483 IKZ131057:IKZ131483 IUV131057:IUV131483 JER131057:JER131483 JON131057:JON131483 JYJ131057:JYJ131483 KIF131057:KIF131483 KSB131057:KSB131483 LBX131057:LBX131483 LLT131057:LLT131483 LVP131057:LVP131483 MFL131057:MFL131483 MPH131057:MPH131483 MZD131057:MZD131483 NIZ131057:NIZ131483 NSV131057:NSV131483 OCR131057:OCR131483 OMN131057:OMN131483 OWJ131057:OWJ131483 PGF131057:PGF131483 PQB131057:PQB131483 PZX131057:PZX131483 QJT131057:QJT131483 QTP131057:QTP131483 RDL131057:RDL131483 RNH131057:RNH131483 RXD131057:RXD131483 SGZ131057:SGZ131483 SQV131057:SQV131483 TAR131057:TAR131483 TKN131057:TKN131483 TUJ131057:TUJ131483 UEF131057:UEF131483 UOB131057:UOB131483 UXX131057:UXX131483 VHT131057:VHT131483 VRP131057:VRP131483 WBL131057:WBL131483 WLH131057:WLH131483 WVD131057:WVD131483 IR196593:IR197019 SN196593:SN197019 ACJ196593:ACJ197019 AMF196593:AMF197019 AWB196593:AWB197019 BFX196593:BFX197019 BPT196593:BPT197019 BZP196593:BZP197019 CJL196593:CJL197019 CTH196593:CTH197019 DDD196593:DDD197019 DMZ196593:DMZ197019 DWV196593:DWV197019 EGR196593:EGR197019 EQN196593:EQN197019 FAJ196593:FAJ197019 FKF196593:FKF197019 FUB196593:FUB197019 GDX196593:GDX197019 GNT196593:GNT197019 GXP196593:GXP197019 HHL196593:HHL197019 HRH196593:HRH197019 IBD196593:IBD197019 IKZ196593:IKZ197019 IUV196593:IUV197019 JER196593:JER197019 JON196593:JON197019 JYJ196593:JYJ197019 KIF196593:KIF197019 KSB196593:KSB197019 LBX196593:LBX197019 LLT196593:LLT197019 LVP196593:LVP197019 MFL196593:MFL197019 MPH196593:MPH197019 MZD196593:MZD197019 NIZ196593:NIZ197019 NSV196593:NSV197019 OCR196593:OCR197019 OMN196593:OMN197019 OWJ196593:OWJ197019 PGF196593:PGF197019 PQB196593:PQB197019 PZX196593:PZX197019 QJT196593:QJT197019 QTP196593:QTP197019 RDL196593:RDL197019 RNH196593:RNH197019 RXD196593:RXD197019 SGZ196593:SGZ197019 SQV196593:SQV197019 TAR196593:TAR197019 TKN196593:TKN197019 TUJ196593:TUJ197019 UEF196593:UEF197019 UOB196593:UOB197019 UXX196593:UXX197019 VHT196593:VHT197019 VRP196593:VRP197019 WBL196593:WBL197019 WLH196593:WLH197019 WVD196593:WVD197019 IR262129:IR262555 SN262129:SN262555 ACJ262129:ACJ262555 AMF262129:AMF262555 AWB262129:AWB262555 BFX262129:BFX262555 BPT262129:BPT262555 BZP262129:BZP262555 CJL262129:CJL262555 CTH262129:CTH262555 DDD262129:DDD262555 DMZ262129:DMZ262555 DWV262129:DWV262555 EGR262129:EGR262555 EQN262129:EQN262555 FAJ262129:FAJ262555 FKF262129:FKF262555 FUB262129:FUB262555 GDX262129:GDX262555 GNT262129:GNT262555 GXP262129:GXP262555 HHL262129:HHL262555 HRH262129:HRH262555 IBD262129:IBD262555 IKZ262129:IKZ262555 IUV262129:IUV262555 JER262129:JER262555 JON262129:JON262555 JYJ262129:JYJ262555 KIF262129:KIF262555 KSB262129:KSB262555 LBX262129:LBX262555 LLT262129:LLT262555 LVP262129:LVP262555 MFL262129:MFL262555 MPH262129:MPH262555 MZD262129:MZD262555 NIZ262129:NIZ262555 NSV262129:NSV262555 OCR262129:OCR262555 OMN262129:OMN262555 OWJ262129:OWJ262555 PGF262129:PGF262555 PQB262129:PQB262555 PZX262129:PZX262555 QJT262129:QJT262555 QTP262129:QTP262555 RDL262129:RDL262555 RNH262129:RNH262555 RXD262129:RXD262555 SGZ262129:SGZ262555 SQV262129:SQV262555 TAR262129:TAR262555 TKN262129:TKN262555 TUJ262129:TUJ262555 UEF262129:UEF262555 UOB262129:UOB262555 UXX262129:UXX262555 VHT262129:VHT262555 VRP262129:VRP262555 WBL262129:WBL262555 WLH262129:WLH262555 WVD262129:WVD262555 IR327665:IR328091 SN327665:SN328091 ACJ327665:ACJ328091 AMF327665:AMF328091 AWB327665:AWB328091 BFX327665:BFX328091 BPT327665:BPT328091 BZP327665:BZP328091 CJL327665:CJL328091 CTH327665:CTH328091 DDD327665:DDD328091 DMZ327665:DMZ328091 DWV327665:DWV328091 EGR327665:EGR328091 EQN327665:EQN328091 FAJ327665:FAJ328091 FKF327665:FKF328091 FUB327665:FUB328091 GDX327665:GDX328091 GNT327665:GNT328091 GXP327665:GXP328091 HHL327665:HHL328091 HRH327665:HRH328091 IBD327665:IBD328091 IKZ327665:IKZ328091 IUV327665:IUV328091 JER327665:JER328091 JON327665:JON328091 JYJ327665:JYJ328091 KIF327665:KIF328091 KSB327665:KSB328091 LBX327665:LBX328091 LLT327665:LLT328091 LVP327665:LVP328091 MFL327665:MFL328091 MPH327665:MPH328091 MZD327665:MZD328091 NIZ327665:NIZ328091 NSV327665:NSV328091 OCR327665:OCR328091 OMN327665:OMN328091 OWJ327665:OWJ328091 PGF327665:PGF328091 PQB327665:PQB328091 PZX327665:PZX328091 QJT327665:QJT328091 QTP327665:QTP328091 RDL327665:RDL328091 RNH327665:RNH328091 RXD327665:RXD328091 SGZ327665:SGZ328091 SQV327665:SQV328091 TAR327665:TAR328091 TKN327665:TKN328091 TUJ327665:TUJ328091 UEF327665:UEF328091 UOB327665:UOB328091 UXX327665:UXX328091 VHT327665:VHT328091 VRP327665:VRP328091 WBL327665:WBL328091 WLH327665:WLH328091 WVD327665:WVD328091 IR393201:IR393627 SN393201:SN393627 ACJ393201:ACJ393627 AMF393201:AMF393627 AWB393201:AWB393627 BFX393201:BFX393627 BPT393201:BPT393627 BZP393201:BZP393627 CJL393201:CJL393627 CTH393201:CTH393627 DDD393201:DDD393627 DMZ393201:DMZ393627 DWV393201:DWV393627 EGR393201:EGR393627 EQN393201:EQN393627 FAJ393201:FAJ393627 FKF393201:FKF393627 FUB393201:FUB393627 GDX393201:GDX393627 GNT393201:GNT393627 GXP393201:GXP393627 HHL393201:HHL393627 HRH393201:HRH393627 IBD393201:IBD393627 IKZ393201:IKZ393627 IUV393201:IUV393627 JER393201:JER393627 JON393201:JON393627 JYJ393201:JYJ393627 KIF393201:KIF393627 KSB393201:KSB393627 LBX393201:LBX393627 LLT393201:LLT393627 LVP393201:LVP393627 MFL393201:MFL393627 MPH393201:MPH393627 MZD393201:MZD393627 NIZ393201:NIZ393627 NSV393201:NSV393627 OCR393201:OCR393627 OMN393201:OMN393627 OWJ393201:OWJ393627 PGF393201:PGF393627 PQB393201:PQB393627 PZX393201:PZX393627 QJT393201:QJT393627 QTP393201:QTP393627 RDL393201:RDL393627 RNH393201:RNH393627 RXD393201:RXD393627 SGZ393201:SGZ393627 SQV393201:SQV393627 TAR393201:TAR393627 TKN393201:TKN393627 TUJ393201:TUJ393627 UEF393201:UEF393627 UOB393201:UOB393627 UXX393201:UXX393627 VHT393201:VHT393627 VRP393201:VRP393627 WBL393201:WBL393627 WLH393201:WLH393627 WVD393201:WVD393627 IR458737:IR459163 SN458737:SN459163 ACJ458737:ACJ459163 AMF458737:AMF459163 AWB458737:AWB459163 BFX458737:BFX459163 BPT458737:BPT459163 BZP458737:BZP459163 CJL458737:CJL459163 CTH458737:CTH459163 DDD458737:DDD459163 DMZ458737:DMZ459163 DWV458737:DWV459163 EGR458737:EGR459163 EQN458737:EQN459163 FAJ458737:FAJ459163 FKF458737:FKF459163 FUB458737:FUB459163 GDX458737:GDX459163 GNT458737:GNT459163 GXP458737:GXP459163 HHL458737:HHL459163 HRH458737:HRH459163 IBD458737:IBD459163 IKZ458737:IKZ459163 IUV458737:IUV459163 JER458737:JER459163 JON458737:JON459163 JYJ458737:JYJ459163 KIF458737:KIF459163 KSB458737:KSB459163 LBX458737:LBX459163 LLT458737:LLT459163 LVP458737:LVP459163 MFL458737:MFL459163 MPH458737:MPH459163 MZD458737:MZD459163 NIZ458737:NIZ459163 NSV458737:NSV459163 OCR458737:OCR459163 OMN458737:OMN459163 OWJ458737:OWJ459163 PGF458737:PGF459163 PQB458737:PQB459163 PZX458737:PZX459163 QJT458737:QJT459163 QTP458737:QTP459163 RDL458737:RDL459163 RNH458737:RNH459163 RXD458737:RXD459163 SGZ458737:SGZ459163 SQV458737:SQV459163 TAR458737:TAR459163 TKN458737:TKN459163 TUJ458737:TUJ459163 UEF458737:UEF459163 UOB458737:UOB459163 UXX458737:UXX459163 VHT458737:VHT459163 VRP458737:VRP459163 WBL458737:WBL459163 WLH458737:WLH459163 WVD458737:WVD459163 IR524273:IR524699 SN524273:SN524699 ACJ524273:ACJ524699 AMF524273:AMF524699 AWB524273:AWB524699 BFX524273:BFX524699 BPT524273:BPT524699 BZP524273:BZP524699 CJL524273:CJL524699 CTH524273:CTH524699 DDD524273:DDD524699 DMZ524273:DMZ524699 DWV524273:DWV524699 EGR524273:EGR524699 EQN524273:EQN524699 FAJ524273:FAJ524699 FKF524273:FKF524699 FUB524273:FUB524699 GDX524273:GDX524699 GNT524273:GNT524699 GXP524273:GXP524699 HHL524273:HHL524699 HRH524273:HRH524699 IBD524273:IBD524699 IKZ524273:IKZ524699 IUV524273:IUV524699 JER524273:JER524699 JON524273:JON524699 JYJ524273:JYJ524699 KIF524273:KIF524699 KSB524273:KSB524699 LBX524273:LBX524699 LLT524273:LLT524699 LVP524273:LVP524699 MFL524273:MFL524699 MPH524273:MPH524699 MZD524273:MZD524699 NIZ524273:NIZ524699 NSV524273:NSV524699 OCR524273:OCR524699 OMN524273:OMN524699 OWJ524273:OWJ524699 PGF524273:PGF524699 PQB524273:PQB524699 PZX524273:PZX524699 QJT524273:QJT524699 QTP524273:QTP524699 RDL524273:RDL524699 RNH524273:RNH524699 RXD524273:RXD524699 SGZ524273:SGZ524699 SQV524273:SQV524699 TAR524273:TAR524699 TKN524273:TKN524699 TUJ524273:TUJ524699 UEF524273:UEF524699 UOB524273:UOB524699 UXX524273:UXX524699 VHT524273:VHT524699 VRP524273:VRP524699 WBL524273:WBL524699 WLH524273:WLH524699 WVD524273:WVD524699 IR589809:IR590235 SN589809:SN590235 ACJ589809:ACJ590235 AMF589809:AMF590235 AWB589809:AWB590235 BFX589809:BFX590235 BPT589809:BPT590235 BZP589809:BZP590235 CJL589809:CJL590235 CTH589809:CTH590235 DDD589809:DDD590235 DMZ589809:DMZ590235 DWV589809:DWV590235 EGR589809:EGR590235 EQN589809:EQN590235 FAJ589809:FAJ590235 FKF589809:FKF590235 FUB589809:FUB590235 GDX589809:GDX590235 GNT589809:GNT590235 GXP589809:GXP590235 HHL589809:HHL590235 HRH589809:HRH590235 IBD589809:IBD590235 IKZ589809:IKZ590235 IUV589809:IUV590235 JER589809:JER590235 JON589809:JON590235 JYJ589809:JYJ590235 KIF589809:KIF590235 KSB589809:KSB590235 LBX589809:LBX590235 LLT589809:LLT590235 LVP589809:LVP590235 MFL589809:MFL590235 MPH589809:MPH590235 MZD589809:MZD590235 NIZ589809:NIZ590235 NSV589809:NSV590235 OCR589809:OCR590235 OMN589809:OMN590235 OWJ589809:OWJ590235 PGF589809:PGF590235 PQB589809:PQB590235 PZX589809:PZX590235 QJT589809:QJT590235 QTP589809:QTP590235 RDL589809:RDL590235 RNH589809:RNH590235 RXD589809:RXD590235 SGZ589809:SGZ590235 SQV589809:SQV590235 TAR589809:TAR590235 TKN589809:TKN590235 TUJ589809:TUJ590235 UEF589809:UEF590235 UOB589809:UOB590235 UXX589809:UXX590235 VHT589809:VHT590235 VRP589809:VRP590235 WBL589809:WBL590235 WLH589809:WLH590235 WVD589809:WVD590235 IR655345:IR655771 SN655345:SN655771 ACJ655345:ACJ655771 AMF655345:AMF655771 AWB655345:AWB655771 BFX655345:BFX655771 BPT655345:BPT655771 BZP655345:BZP655771 CJL655345:CJL655771 CTH655345:CTH655771 DDD655345:DDD655771 DMZ655345:DMZ655771 DWV655345:DWV655771 EGR655345:EGR655771 EQN655345:EQN655771 FAJ655345:FAJ655771 FKF655345:FKF655771 FUB655345:FUB655771 GDX655345:GDX655771 GNT655345:GNT655771 GXP655345:GXP655771 HHL655345:HHL655771 HRH655345:HRH655771 IBD655345:IBD655771 IKZ655345:IKZ655771 IUV655345:IUV655771 JER655345:JER655771 JON655345:JON655771 JYJ655345:JYJ655771 KIF655345:KIF655771 KSB655345:KSB655771 LBX655345:LBX655771 LLT655345:LLT655771 LVP655345:LVP655771 MFL655345:MFL655771 MPH655345:MPH655771 MZD655345:MZD655771 NIZ655345:NIZ655771 NSV655345:NSV655771 OCR655345:OCR655771 OMN655345:OMN655771 OWJ655345:OWJ655771 PGF655345:PGF655771 PQB655345:PQB655771 PZX655345:PZX655771 QJT655345:QJT655771 QTP655345:QTP655771 RDL655345:RDL655771 RNH655345:RNH655771 RXD655345:RXD655771 SGZ655345:SGZ655771 SQV655345:SQV655771 TAR655345:TAR655771 TKN655345:TKN655771 TUJ655345:TUJ655771 UEF655345:UEF655771 UOB655345:UOB655771 UXX655345:UXX655771 VHT655345:VHT655771 VRP655345:VRP655771 WBL655345:WBL655771 WLH655345:WLH655771 WVD655345:WVD655771 IR720881:IR721307 SN720881:SN721307 ACJ720881:ACJ721307 AMF720881:AMF721307 AWB720881:AWB721307 BFX720881:BFX721307 BPT720881:BPT721307 BZP720881:BZP721307 CJL720881:CJL721307 CTH720881:CTH721307 DDD720881:DDD721307 DMZ720881:DMZ721307 DWV720881:DWV721307 EGR720881:EGR721307 EQN720881:EQN721307 FAJ720881:FAJ721307 FKF720881:FKF721307 FUB720881:FUB721307 GDX720881:GDX721307 GNT720881:GNT721307 GXP720881:GXP721307 HHL720881:HHL721307 HRH720881:HRH721307 IBD720881:IBD721307 IKZ720881:IKZ721307 IUV720881:IUV721307 JER720881:JER721307 JON720881:JON721307 JYJ720881:JYJ721307 KIF720881:KIF721307 KSB720881:KSB721307 LBX720881:LBX721307 LLT720881:LLT721307 LVP720881:LVP721307 MFL720881:MFL721307 MPH720881:MPH721307 MZD720881:MZD721307 NIZ720881:NIZ721307 NSV720881:NSV721307 OCR720881:OCR721307 OMN720881:OMN721307 OWJ720881:OWJ721307 PGF720881:PGF721307 PQB720881:PQB721307 PZX720881:PZX721307 QJT720881:QJT721307 QTP720881:QTP721307 RDL720881:RDL721307 RNH720881:RNH721307 RXD720881:RXD721307 SGZ720881:SGZ721307 SQV720881:SQV721307 TAR720881:TAR721307 TKN720881:TKN721307 TUJ720881:TUJ721307 UEF720881:UEF721307 UOB720881:UOB721307 UXX720881:UXX721307 VHT720881:VHT721307 VRP720881:VRP721307 WBL720881:WBL721307 WLH720881:WLH721307 WVD720881:WVD721307 IR786417:IR786843 SN786417:SN786843 ACJ786417:ACJ786843 AMF786417:AMF786843 AWB786417:AWB786843 BFX786417:BFX786843 BPT786417:BPT786843 BZP786417:BZP786843 CJL786417:CJL786843 CTH786417:CTH786843 DDD786417:DDD786843 DMZ786417:DMZ786843 DWV786417:DWV786843 EGR786417:EGR786843 EQN786417:EQN786843 FAJ786417:FAJ786843 FKF786417:FKF786843 FUB786417:FUB786843 GDX786417:GDX786843 GNT786417:GNT786843 GXP786417:GXP786843 HHL786417:HHL786843 HRH786417:HRH786843 IBD786417:IBD786843 IKZ786417:IKZ786843 IUV786417:IUV786843 JER786417:JER786843 JON786417:JON786843 JYJ786417:JYJ786843 KIF786417:KIF786843 KSB786417:KSB786843 LBX786417:LBX786843 LLT786417:LLT786843 LVP786417:LVP786843 MFL786417:MFL786843 MPH786417:MPH786843 MZD786417:MZD786843 NIZ786417:NIZ786843 NSV786417:NSV786843 OCR786417:OCR786843 OMN786417:OMN786843 OWJ786417:OWJ786843 PGF786417:PGF786843 PQB786417:PQB786843 PZX786417:PZX786843 QJT786417:QJT786843 QTP786417:QTP786843 RDL786417:RDL786843 RNH786417:RNH786843 RXD786417:RXD786843 SGZ786417:SGZ786843 SQV786417:SQV786843 TAR786417:TAR786843 TKN786417:TKN786843 TUJ786417:TUJ786843 UEF786417:UEF786843 UOB786417:UOB786843 UXX786417:UXX786843 VHT786417:VHT786843 VRP786417:VRP786843 WBL786417:WBL786843 WLH786417:WLH786843 WVD786417:WVD786843 IR851953:IR852379 SN851953:SN852379 ACJ851953:ACJ852379 AMF851953:AMF852379 AWB851953:AWB852379 BFX851953:BFX852379 BPT851953:BPT852379 BZP851953:BZP852379 CJL851953:CJL852379 CTH851953:CTH852379 DDD851953:DDD852379 DMZ851953:DMZ852379 DWV851953:DWV852379 EGR851953:EGR852379 EQN851953:EQN852379 FAJ851953:FAJ852379 FKF851953:FKF852379 FUB851953:FUB852379 GDX851953:GDX852379 GNT851953:GNT852379 GXP851953:GXP852379 HHL851953:HHL852379 HRH851953:HRH852379 IBD851953:IBD852379 IKZ851953:IKZ852379 IUV851953:IUV852379 JER851953:JER852379 JON851953:JON852379 JYJ851953:JYJ852379 KIF851953:KIF852379 KSB851953:KSB852379 LBX851953:LBX852379 LLT851953:LLT852379 LVP851953:LVP852379 MFL851953:MFL852379 MPH851953:MPH852379 MZD851953:MZD852379 NIZ851953:NIZ852379 NSV851953:NSV852379 OCR851953:OCR852379 OMN851953:OMN852379 OWJ851953:OWJ852379 PGF851953:PGF852379 PQB851953:PQB852379 PZX851953:PZX852379 QJT851953:QJT852379 QTP851953:QTP852379 RDL851953:RDL852379 RNH851953:RNH852379 RXD851953:RXD852379 SGZ851953:SGZ852379 SQV851953:SQV852379 TAR851953:TAR852379 TKN851953:TKN852379 TUJ851953:TUJ852379 UEF851953:UEF852379 UOB851953:UOB852379 UXX851953:UXX852379 VHT851953:VHT852379 VRP851953:VRP852379 WBL851953:WBL852379 WLH851953:WLH852379 WVD851953:WVD852379 IR917489:IR917915 SN917489:SN917915 ACJ917489:ACJ917915 AMF917489:AMF917915 AWB917489:AWB917915 BFX917489:BFX917915 BPT917489:BPT917915 BZP917489:BZP917915 CJL917489:CJL917915 CTH917489:CTH917915 DDD917489:DDD917915 DMZ917489:DMZ917915 DWV917489:DWV917915 EGR917489:EGR917915 EQN917489:EQN917915 FAJ917489:FAJ917915 FKF917489:FKF917915 FUB917489:FUB917915 GDX917489:GDX917915 GNT917489:GNT917915 GXP917489:GXP917915 HHL917489:HHL917915 HRH917489:HRH917915 IBD917489:IBD917915 IKZ917489:IKZ917915 IUV917489:IUV917915 JER917489:JER917915 JON917489:JON917915 JYJ917489:JYJ917915 KIF917489:KIF917915 KSB917489:KSB917915 LBX917489:LBX917915 LLT917489:LLT917915 LVP917489:LVP917915 MFL917489:MFL917915 MPH917489:MPH917915 MZD917489:MZD917915 NIZ917489:NIZ917915 NSV917489:NSV917915 OCR917489:OCR917915 OMN917489:OMN917915 OWJ917489:OWJ917915 PGF917489:PGF917915 PQB917489:PQB917915 PZX917489:PZX917915 QJT917489:QJT917915 QTP917489:QTP917915 RDL917489:RDL917915 RNH917489:RNH917915 RXD917489:RXD917915 SGZ917489:SGZ917915 SQV917489:SQV917915 TAR917489:TAR917915 TKN917489:TKN917915 TUJ917489:TUJ917915 UEF917489:UEF917915 UOB917489:UOB917915 UXX917489:UXX917915 VHT917489:VHT917915 VRP917489:VRP917915 WBL917489:WBL917915 WLH917489:WLH917915 WVD917489:WVD917915 IR983025:IR983451 SN983025:SN983451 ACJ983025:ACJ983451 AMF983025:AMF983451 AWB983025:AWB983451 BFX983025:BFX983451 BPT983025:BPT983451 BZP983025:BZP983451 CJL983025:CJL983451 CTH983025:CTH983451 DDD983025:DDD983451 DMZ983025:DMZ983451 DWV983025:DWV983451 EGR983025:EGR983451 EQN983025:EQN983451 FAJ983025:FAJ983451 FKF983025:FKF983451 FUB983025:FUB983451 GDX983025:GDX983451 GNT983025:GNT983451 GXP983025:GXP983451 HHL983025:HHL983451 HRH983025:HRH983451 IBD983025:IBD983451 IKZ983025:IKZ983451 IUV983025:IUV983451 JER983025:JER983451 JON983025:JON983451 JYJ983025:JYJ983451 KIF983025:KIF983451 KSB983025:KSB983451 LBX983025:LBX983451 LLT983025:LLT983451 LVP983025:LVP983451 MFL983025:MFL983451 MPH983025:MPH983451 MZD983025:MZD983451 NIZ983025:NIZ983451 NSV983025:NSV983451 OCR983025:OCR983451 OMN983025:OMN983451 OWJ983025:OWJ983451 PGF983025:PGF983451 PQB983025:PQB983451 PZX983025:PZX983451 QJT983025:QJT983451 QTP983025:QTP983451 RDL983025:RDL983451 RNH983025:RNH983451 RXD983025:RXD983451 SGZ983025:SGZ983451 SQV983025:SQV983451 TAR983025:TAR983451 TKN983025:TKN983451 TUJ983025:TUJ983451 UEF983025:UEF983451 UOB983025:UOB983451 UXX983025:UXX983451 VHT983025:VHT983451 VRP983025:VRP983451 WBL983025:WBL983451 WLH983025:WLH983451 WVD983025:WVD983451 IM65521:IM65947 SI65521:SI65947 ACE65521:ACE65947 AMA65521:AMA65947 AVW65521:AVW65947 BFS65521:BFS65947 BPO65521:BPO65947 BZK65521:BZK65947 CJG65521:CJG65947 CTC65521:CTC65947 DCY65521:DCY65947 DMU65521:DMU65947 DWQ65521:DWQ65947 EGM65521:EGM65947 EQI65521:EQI65947 FAE65521:FAE65947 FKA65521:FKA65947 FTW65521:FTW65947 GDS65521:GDS65947 GNO65521:GNO65947 GXK65521:GXK65947 HHG65521:HHG65947 HRC65521:HRC65947 IAY65521:IAY65947 IKU65521:IKU65947 IUQ65521:IUQ65947 JEM65521:JEM65947 JOI65521:JOI65947 JYE65521:JYE65947 KIA65521:KIA65947 KRW65521:KRW65947 LBS65521:LBS65947 LLO65521:LLO65947 LVK65521:LVK65947 MFG65521:MFG65947 MPC65521:MPC65947 MYY65521:MYY65947 NIU65521:NIU65947 NSQ65521:NSQ65947 OCM65521:OCM65947 OMI65521:OMI65947 OWE65521:OWE65947 PGA65521:PGA65947 PPW65521:PPW65947 PZS65521:PZS65947 QJO65521:QJO65947 QTK65521:QTK65947 RDG65521:RDG65947 RNC65521:RNC65947 RWY65521:RWY65947 SGU65521:SGU65947 SQQ65521:SQQ65947 TAM65521:TAM65947 TKI65521:TKI65947 TUE65521:TUE65947 UEA65521:UEA65947 UNW65521:UNW65947 UXS65521:UXS65947 VHO65521:VHO65947 VRK65521:VRK65947 WBG65521:WBG65947 WLC65521:WLC65947 WUY65521:WUY65947 IM131057:IM131483 SI131057:SI131483 ACE131057:ACE131483 AMA131057:AMA131483 AVW131057:AVW131483 BFS131057:BFS131483 BPO131057:BPO131483 BZK131057:BZK131483 CJG131057:CJG131483 CTC131057:CTC131483 DCY131057:DCY131483 DMU131057:DMU131483 DWQ131057:DWQ131483 EGM131057:EGM131483 EQI131057:EQI131483 FAE131057:FAE131483 FKA131057:FKA131483 FTW131057:FTW131483 GDS131057:GDS131483 GNO131057:GNO131483 GXK131057:GXK131483 HHG131057:HHG131483 HRC131057:HRC131483 IAY131057:IAY131483 IKU131057:IKU131483 IUQ131057:IUQ131483 JEM131057:JEM131483 JOI131057:JOI131483 JYE131057:JYE131483 KIA131057:KIA131483 KRW131057:KRW131483 LBS131057:LBS131483 LLO131057:LLO131483 LVK131057:LVK131483 MFG131057:MFG131483 MPC131057:MPC131483 MYY131057:MYY131483 NIU131057:NIU131483 NSQ131057:NSQ131483 OCM131057:OCM131483 OMI131057:OMI131483 OWE131057:OWE131483 PGA131057:PGA131483 PPW131057:PPW131483 PZS131057:PZS131483 QJO131057:QJO131483 QTK131057:QTK131483 RDG131057:RDG131483 RNC131057:RNC131483 RWY131057:RWY131483 SGU131057:SGU131483 SQQ131057:SQQ131483 TAM131057:TAM131483 TKI131057:TKI131483 TUE131057:TUE131483 UEA131057:UEA131483 UNW131057:UNW131483 UXS131057:UXS131483 VHO131057:VHO131483 VRK131057:VRK131483 WBG131057:WBG131483 WLC131057:WLC131483 WUY131057:WUY131483 IM196593:IM197019 SI196593:SI197019 ACE196593:ACE197019 AMA196593:AMA197019 AVW196593:AVW197019 BFS196593:BFS197019 BPO196593:BPO197019 BZK196593:BZK197019 CJG196593:CJG197019 CTC196593:CTC197019 DCY196593:DCY197019 DMU196593:DMU197019 DWQ196593:DWQ197019 EGM196593:EGM197019 EQI196593:EQI197019 FAE196593:FAE197019 FKA196593:FKA197019 FTW196593:FTW197019 GDS196593:GDS197019 GNO196593:GNO197019 GXK196593:GXK197019 HHG196593:HHG197019 HRC196593:HRC197019 IAY196593:IAY197019 IKU196593:IKU197019 IUQ196593:IUQ197019 JEM196593:JEM197019 JOI196593:JOI197019 JYE196593:JYE197019 KIA196593:KIA197019 KRW196593:KRW197019 LBS196593:LBS197019 LLO196593:LLO197019 LVK196593:LVK197019 MFG196593:MFG197019 MPC196593:MPC197019 MYY196593:MYY197019 NIU196593:NIU197019 NSQ196593:NSQ197019 OCM196593:OCM197019 OMI196593:OMI197019 OWE196593:OWE197019 PGA196593:PGA197019 PPW196593:PPW197019 PZS196593:PZS197019 QJO196593:QJO197019 QTK196593:QTK197019 RDG196593:RDG197019 RNC196593:RNC197019 RWY196593:RWY197019 SGU196593:SGU197019 SQQ196593:SQQ197019 TAM196593:TAM197019 TKI196593:TKI197019 TUE196593:TUE197019 UEA196593:UEA197019 UNW196593:UNW197019 UXS196593:UXS197019 VHO196593:VHO197019 VRK196593:VRK197019 WBG196593:WBG197019 WLC196593:WLC197019 WUY196593:WUY197019 IM262129:IM262555 SI262129:SI262555 ACE262129:ACE262555 AMA262129:AMA262555 AVW262129:AVW262555 BFS262129:BFS262555 BPO262129:BPO262555 BZK262129:BZK262555 CJG262129:CJG262555 CTC262129:CTC262555 DCY262129:DCY262555 DMU262129:DMU262555 DWQ262129:DWQ262555 EGM262129:EGM262555 EQI262129:EQI262555 FAE262129:FAE262555 FKA262129:FKA262555 FTW262129:FTW262555 GDS262129:GDS262555 GNO262129:GNO262555 GXK262129:GXK262555 HHG262129:HHG262555 HRC262129:HRC262555 IAY262129:IAY262555 IKU262129:IKU262555 IUQ262129:IUQ262555 JEM262129:JEM262555 JOI262129:JOI262555 JYE262129:JYE262555 KIA262129:KIA262555 KRW262129:KRW262555 LBS262129:LBS262555 LLO262129:LLO262555 LVK262129:LVK262555 MFG262129:MFG262555 MPC262129:MPC262555 MYY262129:MYY262555 NIU262129:NIU262555 NSQ262129:NSQ262555 OCM262129:OCM262555 OMI262129:OMI262555 OWE262129:OWE262555 PGA262129:PGA262555 PPW262129:PPW262555 PZS262129:PZS262555 QJO262129:QJO262555 QTK262129:QTK262555 RDG262129:RDG262555 RNC262129:RNC262555 RWY262129:RWY262555 SGU262129:SGU262555 SQQ262129:SQQ262555 TAM262129:TAM262555 TKI262129:TKI262555 TUE262129:TUE262555 UEA262129:UEA262555 UNW262129:UNW262555 UXS262129:UXS262555 VHO262129:VHO262555 VRK262129:VRK262555 WBG262129:WBG262555 WLC262129:WLC262555 WUY262129:WUY262555 IM327665:IM328091 SI327665:SI328091 ACE327665:ACE328091 AMA327665:AMA328091 AVW327665:AVW328091 BFS327665:BFS328091 BPO327665:BPO328091 BZK327665:BZK328091 CJG327665:CJG328091 CTC327665:CTC328091 DCY327665:DCY328091 DMU327665:DMU328091 DWQ327665:DWQ328091 EGM327665:EGM328091 EQI327665:EQI328091 FAE327665:FAE328091 FKA327665:FKA328091 FTW327665:FTW328091 GDS327665:GDS328091 GNO327665:GNO328091 GXK327665:GXK328091 HHG327665:HHG328091 HRC327665:HRC328091 IAY327665:IAY328091 IKU327665:IKU328091 IUQ327665:IUQ328091 JEM327665:JEM328091 JOI327665:JOI328091 JYE327665:JYE328091 KIA327665:KIA328091 KRW327665:KRW328091 LBS327665:LBS328091 LLO327665:LLO328091 LVK327665:LVK328091 MFG327665:MFG328091 MPC327665:MPC328091 MYY327665:MYY328091 NIU327665:NIU328091 NSQ327665:NSQ328091 OCM327665:OCM328091 OMI327665:OMI328091 OWE327665:OWE328091 PGA327665:PGA328091 PPW327665:PPW328091 PZS327665:PZS328091 QJO327665:QJO328091 QTK327665:QTK328091 RDG327665:RDG328091 RNC327665:RNC328091 RWY327665:RWY328091 SGU327665:SGU328091 SQQ327665:SQQ328091 TAM327665:TAM328091 TKI327665:TKI328091 TUE327665:TUE328091 UEA327665:UEA328091 UNW327665:UNW328091 UXS327665:UXS328091 VHO327665:VHO328091 VRK327665:VRK328091 WBG327665:WBG328091 WLC327665:WLC328091 WUY327665:WUY328091 IM393201:IM393627 SI393201:SI393627 ACE393201:ACE393627 AMA393201:AMA393627 AVW393201:AVW393627 BFS393201:BFS393627 BPO393201:BPO393627 BZK393201:BZK393627 CJG393201:CJG393627 CTC393201:CTC393627 DCY393201:DCY393627 DMU393201:DMU393627 DWQ393201:DWQ393627 EGM393201:EGM393627 EQI393201:EQI393627 FAE393201:FAE393627 FKA393201:FKA393627 FTW393201:FTW393627 GDS393201:GDS393627 GNO393201:GNO393627 GXK393201:GXK393627 HHG393201:HHG393627 HRC393201:HRC393627 IAY393201:IAY393627 IKU393201:IKU393627 IUQ393201:IUQ393627 JEM393201:JEM393627 JOI393201:JOI393627 JYE393201:JYE393627 KIA393201:KIA393627 KRW393201:KRW393627 LBS393201:LBS393627 LLO393201:LLO393627 LVK393201:LVK393627 MFG393201:MFG393627 MPC393201:MPC393627 MYY393201:MYY393627 NIU393201:NIU393627 NSQ393201:NSQ393627 OCM393201:OCM393627 OMI393201:OMI393627 OWE393201:OWE393627 PGA393201:PGA393627 PPW393201:PPW393627 PZS393201:PZS393627 QJO393201:QJO393627 QTK393201:QTK393627 RDG393201:RDG393627 RNC393201:RNC393627 RWY393201:RWY393627 SGU393201:SGU393627 SQQ393201:SQQ393627 TAM393201:TAM393627 TKI393201:TKI393627 TUE393201:TUE393627 UEA393201:UEA393627 UNW393201:UNW393627 UXS393201:UXS393627 VHO393201:VHO393627 VRK393201:VRK393627 WBG393201:WBG393627 WLC393201:WLC393627 WUY393201:WUY393627 IM458737:IM459163 SI458737:SI459163 ACE458737:ACE459163 AMA458737:AMA459163 AVW458737:AVW459163 BFS458737:BFS459163 BPO458737:BPO459163 BZK458737:BZK459163 CJG458737:CJG459163 CTC458737:CTC459163 DCY458737:DCY459163 DMU458737:DMU459163 DWQ458737:DWQ459163 EGM458737:EGM459163 EQI458737:EQI459163 FAE458737:FAE459163 FKA458737:FKA459163 FTW458737:FTW459163 GDS458737:GDS459163 GNO458737:GNO459163 GXK458737:GXK459163 HHG458737:HHG459163 HRC458737:HRC459163 IAY458737:IAY459163 IKU458737:IKU459163 IUQ458737:IUQ459163 JEM458737:JEM459163 JOI458737:JOI459163 JYE458737:JYE459163 KIA458737:KIA459163 KRW458737:KRW459163 LBS458737:LBS459163 LLO458737:LLO459163 LVK458737:LVK459163 MFG458737:MFG459163 MPC458737:MPC459163 MYY458737:MYY459163 NIU458737:NIU459163 NSQ458737:NSQ459163 OCM458737:OCM459163 OMI458737:OMI459163 OWE458737:OWE459163 PGA458737:PGA459163 PPW458737:PPW459163 PZS458737:PZS459163 QJO458737:QJO459163 QTK458737:QTK459163 RDG458737:RDG459163 RNC458737:RNC459163 RWY458737:RWY459163 SGU458737:SGU459163 SQQ458737:SQQ459163 TAM458737:TAM459163 TKI458737:TKI459163 TUE458737:TUE459163 UEA458737:UEA459163 UNW458737:UNW459163 UXS458737:UXS459163 VHO458737:VHO459163 VRK458737:VRK459163 WBG458737:WBG459163 WLC458737:WLC459163 WUY458737:WUY459163 IM524273:IM524699 SI524273:SI524699 ACE524273:ACE524699 AMA524273:AMA524699 AVW524273:AVW524699 BFS524273:BFS524699 BPO524273:BPO524699 BZK524273:BZK524699 CJG524273:CJG524699 CTC524273:CTC524699 DCY524273:DCY524699 DMU524273:DMU524699 DWQ524273:DWQ524699 EGM524273:EGM524699 EQI524273:EQI524699 FAE524273:FAE524699 FKA524273:FKA524699 FTW524273:FTW524699 GDS524273:GDS524699 GNO524273:GNO524699 GXK524273:GXK524699 HHG524273:HHG524699 HRC524273:HRC524699 IAY524273:IAY524699 IKU524273:IKU524699 IUQ524273:IUQ524699 JEM524273:JEM524699 JOI524273:JOI524699 JYE524273:JYE524699 KIA524273:KIA524699 KRW524273:KRW524699 LBS524273:LBS524699 LLO524273:LLO524699 LVK524273:LVK524699 MFG524273:MFG524699 MPC524273:MPC524699 MYY524273:MYY524699 NIU524273:NIU524699 NSQ524273:NSQ524699 OCM524273:OCM524699 OMI524273:OMI524699 OWE524273:OWE524699 PGA524273:PGA524699 PPW524273:PPW524699 PZS524273:PZS524699 QJO524273:QJO524699 QTK524273:QTK524699 RDG524273:RDG524699 RNC524273:RNC524699 RWY524273:RWY524699 SGU524273:SGU524699 SQQ524273:SQQ524699 TAM524273:TAM524699 TKI524273:TKI524699 TUE524273:TUE524699 UEA524273:UEA524699 UNW524273:UNW524699 UXS524273:UXS524699 VHO524273:VHO524699 VRK524273:VRK524699 WBG524273:WBG524699 WLC524273:WLC524699 WUY524273:WUY524699 IM589809:IM590235 SI589809:SI590235 ACE589809:ACE590235 AMA589809:AMA590235 AVW589809:AVW590235 BFS589809:BFS590235 BPO589809:BPO590235 BZK589809:BZK590235 CJG589809:CJG590235 CTC589809:CTC590235 DCY589809:DCY590235 DMU589809:DMU590235 DWQ589809:DWQ590235 EGM589809:EGM590235 EQI589809:EQI590235 FAE589809:FAE590235 FKA589809:FKA590235 FTW589809:FTW590235 GDS589809:GDS590235 GNO589809:GNO590235 GXK589809:GXK590235 HHG589809:HHG590235 HRC589809:HRC590235 IAY589809:IAY590235 IKU589809:IKU590235 IUQ589809:IUQ590235 JEM589809:JEM590235 JOI589809:JOI590235 JYE589809:JYE590235 KIA589809:KIA590235 KRW589809:KRW590235 LBS589809:LBS590235 LLO589809:LLO590235 LVK589809:LVK590235 MFG589809:MFG590235 MPC589809:MPC590235 MYY589809:MYY590235 NIU589809:NIU590235 NSQ589809:NSQ590235 OCM589809:OCM590235 OMI589809:OMI590235 OWE589809:OWE590235 PGA589809:PGA590235 PPW589809:PPW590235 PZS589809:PZS590235 QJO589809:QJO590235 QTK589809:QTK590235 RDG589809:RDG590235 RNC589809:RNC590235 RWY589809:RWY590235 SGU589809:SGU590235 SQQ589809:SQQ590235 TAM589809:TAM590235 TKI589809:TKI590235 TUE589809:TUE590235 UEA589809:UEA590235 UNW589809:UNW590235 UXS589809:UXS590235 VHO589809:VHO590235 VRK589809:VRK590235 WBG589809:WBG590235 WLC589809:WLC590235 WUY589809:WUY590235 IM655345:IM655771 SI655345:SI655771 ACE655345:ACE655771 AMA655345:AMA655771 AVW655345:AVW655771 BFS655345:BFS655771 BPO655345:BPO655771 BZK655345:BZK655771 CJG655345:CJG655771 CTC655345:CTC655771 DCY655345:DCY655771 DMU655345:DMU655771 DWQ655345:DWQ655771 EGM655345:EGM655771 EQI655345:EQI655771 FAE655345:FAE655771 FKA655345:FKA655771 FTW655345:FTW655771 GDS655345:GDS655771 GNO655345:GNO655771 GXK655345:GXK655771 HHG655345:HHG655771 HRC655345:HRC655771 IAY655345:IAY655771 IKU655345:IKU655771 IUQ655345:IUQ655771 JEM655345:JEM655771 JOI655345:JOI655771 JYE655345:JYE655771 KIA655345:KIA655771 KRW655345:KRW655771 LBS655345:LBS655771 LLO655345:LLO655771 LVK655345:LVK655771 MFG655345:MFG655771 MPC655345:MPC655771 MYY655345:MYY655771 NIU655345:NIU655771 NSQ655345:NSQ655771 OCM655345:OCM655771 OMI655345:OMI655771 OWE655345:OWE655771 PGA655345:PGA655771 PPW655345:PPW655771 PZS655345:PZS655771 QJO655345:QJO655771 QTK655345:QTK655771 RDG655345:RDG655771 RNC655345:RNC655771 RWY655345:RWY655771 SGU655345:SGU655771 SQQ655345:SQQ655771 TAM655345:TAM655771 TKI655345:TKI655771 TUE655345:TUE655771 UEA655345:UEA655771 UNW655345:UNW655771 UXS655345:UXS655771 VHO655345:VHO655771 VRK655345:VRK655771 WBG655345:WBG655771 WLC655345:WLC655771 WUY655345:WUY655771 IM720881:IM721307 SI720881:SI721307 ACE720881:ACE721307 AMA720881:AMA721307 AVW720881:AVW721307 BFS720881:BFS721307 BPO720881:BPO721307 BZK720881:BZK721307 CJG720881:CJG721307 CTC720881:CTC721307 DCY720881:DCY721307 DMU720881:DMU721307 DWQ720881:DWQ721307 EGM720881:EGM721307 EQI720881:EQI721307 FAE720881:FAE721307 FKA720881:FKA721307 FTW720881:FTW721307 GDS720881:GDS721307 GNO720881:GNO721307 GXK720881:GXK721307 HHG720881:HHG721307 HRC720881:HRC721307 IAY720881:IAY721307 IKU720881:IKU721307 IUQ720881:IUQ721307 JEM720881:JEM721307 JOI720881:JOI721307 JYE720881:JYE721307 KIA720881:KIA721307 KRW720881:KRW721307 LBS720881:LBS721307 LLO720881:LLO721307 LVK720881:LVK721307 MFG720881:MFG721307 MPC720881:MPC721307 MYY720881:MYY721307 NIU720881:NIU721307 NSQ720881:NSQ721307 OCM720881:OCM721307 OMI720881:OMI721307 OWE720881:OWE721307 PGA720881:PGA721307 PPW720881:PPW721307 PZS720881:PZS721307 QJO720881:QJO721307 QTK720881:QTK721307 RDG720881:RDG721307 RNC720881:RNC721307 RWY720881:RWY721307 SGU720881:SGU721307 SQQ720881:SQQ721307 TAM720881:TAM721307 TKI720881:TKI721307 TUE720881:TUE721307 UEA720881:UEA721307 UNW720881:UNW721307 UXS720881:UXS721307 VHO720881:VHO721307 VRK720881:VRK721307 WBG720881:WBG721307 WLC720881:WLC721307 WUY720881:WUY721307 IM786417:IM786843 SI786417:SI786843 ACE786417:ACE786843 AMA786417:AMA786843 AVW786417:AVW786843 BFS786417:BFS786843 BPO786417:BPO786843 BZK786417:BZK786843 CJG786417:CJG786843 CTC786417:CTC786843 DCY786417:DCY786843 DMU786417:DMU786843 DWQ786417:DWQ786843 EGM786417:EGM786843 EQI786417:EQI786843 FAE786417:FAE786843 FKA786417:FKA786843 FTW786417:FTW786843 GDS786417:GDS786843 GNO786417:GNO786843 GXK786417:GXK786843 HHG786417:HHG786843 HRC786417:HRC786843 IAY786417:IAY786843 IKU786417:IKU786843 IUQ786417:IUQ786843 JEM786417:JEM786843 JOI786417:JOI786843 JYE786417:JYE786843 KIA786417:KIA786843 KRW786417:KRW786843 LBS786417:LBS786843 LLO786417:LLO786843 LVK786417:LVK786843 MFG786417:MFG786843 MPC786417:MPC786843 MYY786417:MYY786843 NIU786417:NIU786843 NSQ786417:NSQ786843 OCM786417:OCM786843 OMI786417:OMI786843 OWE786417:OWE786843 PGA786417:PGA786843 PPW786417:PPW786843 PZS786417:PZS786843 QJO786417:QJO786843 QTK786417:QTK786843 RDG786417:RDG786843 RNC786417:RNC786843 RWY786417:RWY786843 SGU786417:SGU786843 SQQ786417:SQQ786843 TAM786417:TAM786843 TKI786417:TKI786843 TUE786417:TUE786843 UEA786417:UEA786843 UNW786417:UNW786843 UXS786417:UXS786843 VHO786417:VHO786843 VRK786417:VRK786843 WBG786417:WBG786843 WLC786417:WLC786843 WUY786417:WUY786843 IM851953:IM852379 SI851953:SI852379 ACE851953:ACE852379 AMA851953:AMA852379 AVW851953:AVW852379 BFS851953:BFS852379 BPO851953:BPO852379 BZK851953:BZK852379 CJG851953:CJG852379 CTC851953:CTC852379 DCY851953:DCY852379 DMU851953:DMU852379 DWQ851953:DWQ852379 EGM851953:EGM852379 EQI851953:EQI852379 FAE851953:FAE852379 FKA851953:FKA852379 FTW851953:FTW852379 GDS851953:GDS852379 GNO851953:GNO852379 GXK851953:GXK852379 HHG851953:HHG852379 HRC851953:HRC852379 IAY851953:IAY852379 IKU851953:IKU852379 IUQ851953:IUQ852379 JEM851953:JEM852379 JOI851953:JOI852379 JYE851953:JYE852379 KIA851953:KIA852379 KRW851953:KRW852379 LBS851953:LBS852379 LLO851953:LLO852379 LVK851953:LVK852379 MFG851953:MFG852379 MPC851953:MPC852379 MYY851953:MYY852379 NIU851953:NIU852379 NSQ851953:NSQ852379 OCM851953:OCM852379 OMI851953:OMI852379 OWE851953:OWE852379 PGA851953:PGA852379 PPW851953:PPW852379 PZS851953:PZS852379 QJO851953:QJO852379 QTK851953:QTK852379 RDG851953:RDG852379 RNC851953:RNC852379 RWY851953:RWY852379 SGU851953:SGU852379 SQQ851953:SQQ852379 TAM851953:TAM852379 TKI851953:TKI852379 TUE851953:TUE852379 UEA851953:UEA852379 UNW851953:UNW852379 UXS851953:UXS852379 VHO851953:VHO852379 VRK851953:VRK852379 WBG851953:WBG852379 WLC851953:WLC852379 WUY851953:WUY852379 IM917489:IM917915 SI917489:SI917915 ACE917489:ACE917915 AMA917489:AMA917915 AVW917489:AVW917915 BFS917489:BFS917915 BPO917489:BPO917915 BZK917489:BZK917915 CJG917489:CJG917915 CTC917489:CTC917915 DCY917489:DCY917915 DMU917489:DMU917915 DWQ917489:DWQ917915 EGM917489:EGM917915 EQI917489:EQI917915 FAE917489:FAE917915 FKA917489:FKA917915 FTW917489:FTW917915 GDS917489:GDS917915 GNO917489:GNO917915 GXK917489:GXK917915 HHG917489:HHG917915 HRC917489:HRC917915 IAY917489:IAY917915 IKU917489:IKU917915 IUQ917489:IUQ917915 JEM917489:JEM917915 JOI917489:JOI917915 JYE917489:JYE917915 KIA917489:KIA917915 KRW917489:KRW917915 LBS917489:LBS917915 LLO917489:LLO917915 LVK917489:LVK917915 MFG917489:MFG917915 MPC917489:MPC917915 MYY917489:MYY917915 NIU917489:NIU917915 NSQ917489:NSQ917915 OCM917489:OCM917915 OMI917489:OMI917915 OWE917489:OWE917915 PGA917489:PGA917915 PPW917489:PPW917915 PZS917489:PZS917915 QJO917489:QJO917915 QTK917489:QTK917915 RDG917489:RDG917915 RNC917489:RNC917915 RWY917489:RWY917915 SGU917489:SGU917915 SQQ917489:SQQ917915 TAM917489:TAM917915 TKI917489:TKI917915 TUE917489:TUE917915 UEA917489:UEA917915 UNW917489:UNW917915 UXS917489:UXS917915 VHO917489:VHO917915 VRK917489:VRK917915 WBG917489:WBG917915 WLC917489:WLC917915 WUY917489:WUY917915 IM983025:IM983451 SI983025:SI983451 ACE983025:ACE983451 AMA983025:AMA983451 AVW983025:AVW983451 BFS983025:BFS983451 BPO983025:BPO983451 BZK983025:BZK983451 CJG983025:CJG983451 CTC983025:CTC983451 DCY983025:DCY983451 DMU983025:DMU983451 DWQ983025:DWQ983451 EGM983025:EGM983451 EQI983025:EQI983451 FAE983025:FAE983451 FKA983025:FKA983451 FTW983025:FTW983451 GDS983025:GDS983451 GNO983025:GNO983451 GXK983025:GXK983451 HHG983025:HHG983451 HRC983025:HRC983451 IAY983025:IAY983451 IKU983025:IKU983451 IUQ983025:IUQ983451 JEM983025:JEM983451 JOI983025:JOI983451 JYE983025:JYE983451 KIA983025:KIA983451 KRW983025:KRW983451 LBS983025:LBS983451 LLO983025:LLO983451 LVK983025:LVK983451 MFG983025:MFG983451 MPC983025:MPC983451 MYY983025:MYY983451 NIU983025:NIU983451 NSQ983025:NSQ983451 OCM983025:OCM983451 OMI983025:OMI983451 OWE983025:OWE983451 PGA983025:PGA983451 PPW983025:PPW983451 PZS983025:PZS983451 QJO983025:QJO983451 QTK983025:QTK983451 RDG983025:RDG983451 RNC983025:RNC983451 RWY983025:RWY983451 SGU983025:SGU983451 SQQ983025:SQQ983451 TAM983025:TAM983451 TKI983025:TKI983451 TUE983025:TUE983451 UEA983025:UEA983451 UNW983025:UNW983451 UXS983025:UXS983451 VHO983025:VHO983451 VRK983025:VRK983451 WBG983025:WBG983451 WLC983025:WLC983451 WUY983025:WUY983451 IW65521:IW65947 SS65521:SS65947 ACO65521:ACO65947 AMK65521:AMK65947 AWG65521:AWG65947 BGC65521:BGC65947 BPY65521:BPY65947 BZU65521:BZU65947 CJQ65521:CJQ65947 CTM65521:CTM65947 DDI65521:DDI65947 DNE65521:DNE65947 DXA65521:DXA65947 EGW65521:EGW65947 EQS65521:EQS65947 FAO65521:FAO65947 FKK65521:FKK65947 FUG65521:FUG65947 GEC65521:GEC65947 GNY65521:GNY65947 GXU65521:GXU65947 HHQ65521:HHQ65947 HRM65521:HRM65947 IBI65521:IBI65947 ILE65521:ILE65947 IVA65521:IVA65947 JEW65521:JEW65947 JOS65521:JOS65947 JYO65521:JYO65947 KIK65521:KIK65947 KSG65521:KSG65947 LCC65521:LCC65947 LLY65521:LLY65947 LVU65521:LVU65947 MFQ65521:MFQ65947 MPM65521:MPM65947 MZI65521:MZI65947 NJE65521:NJE65947 NTA65521:NTA65947 OCW65521:OCW65947 OMS65521:OMS65947 OWO65521:OWO65947 PGK65521:PGK65947 PQG65521:PQG65947 QAC65521:QAC65947 QJY65521:QJY65947 QTU65521:QTU65947 RDQ65521:RDQ65947 RNM65521:RNM65947 RXI65521:RXI65947 SHE65521:SHE65947 SRA65521:SRA65947 TAW65521:TAW65947 TKS65521:TKS65947 TUO65521:TUO65947 UEK65521:UEK65947 UOG65521:UOG65947 UYC65521:UYC65947 VHY65521:VHY65947 VRU65521:VRU65947 WBQ65521:WBQ65947 WLM65521:WLM65947 WVI65521:WVI65947 IW131057:IW131483 SS131057:SS131483 ACO131057:ACO131483 AMK131057:AMK131483 AWG131057:AWG131483 BGC131057:BGC131483 BPY131057:BPY131483 BZU131057:BZU131483 CJQ131057:CJQ131483 CTM131057:CTM131483 DDI131057:DDI131483 DNE131057:DNE131483 DXA131057:DXA131483 EGW131057:EGW131483 EQS131057:EQS131483 FAO131057:FAO131483 FKK131057:FKK131483 FUG131057:FUG131483 GEC131057:GEC131483 GNY131057:GNY131483 GXU131057:GXU131483 HHQ131057:HHQ131483 HRM131057:HRM131483 IBI131057:IBI131483 ILE131057:ILE131483 IVA131057:IVA131483 JEW131057:JEW131483 JOS131057:JOS131483 JYO131057:JYO131483 KIK131057:KIK131483 KSG131057:KSG131483 LCC131057:LCC131483 LLY131057:LLY131483 LVU131057:LVU131483 MFQ131057:MFQ131483 MPM131057:MPM131483 MZI131057:MZI131483 NJE131057:NJE131483 NTA131057:NTA131483 OCW131057:OCW131483 OMS131057:OMS131483 OWO131057:OWO131483 PGK131057:PGK131483 PQG131057:PQG131483 QAC131057:QAC131483 QJY131057:QJY131483 QTU131057:QTU131483 RDQ131057:RDQ131483 RNM131057:RNM131483 RXI131057:RXI131483 SHE131057:SHE131483 SRA131057:SRA131483 TAW131057:TAW131483 TKS131057:TKS131483 TUO131057:TUO131483 UEK131057:UEK131483 UOG131057:UOG131483 UYC131057:UYC131483 VHY131057:VHY131483 VRU131057:VRU131483 WBQ131057:WBQ131483 WLM131057:WLM131483 WVI131057:WVI131483 IW196593:IW197019 SS196593:SS197019 ACO196593:ACO197019 AMK196593:AMK197019 AWG196593:AWG197019 BGC196593:BGC197019 BPY196593:BPY197019 BZU196593:BZU197019 CJQ196593:CJQ197019 CTM196593:CTM197019 DDI196593:DDI197019 DNE196593:DNE197019 DXA196593:DXA197019 EGW196593:EGW197019 EQS196593:EQS197019 FAO196593:FAO197019 FKK196593:FKK197019 FUG196593:FUG197019 GEC196593:GEC197019 GNY196593:GNY197019 GXU196593:GXU197019 HHQ196593:HHQ197019 HRM196593:HRM197019 IBI196593:IBI197019 ILE196593:ILE197019 IVA196593:IVA197019 JEW196593:JEW197019 JOS196593:JOS197019 JYO196593:JYO197019 KIK196593:KIK197019 KSG196593:KSG197019 LCC196593:LCC197019 LLY196593:LLY197019 LVU196593:LVU197019 MFQ196593:MFQ197019 MPM196593:MPM197019 MZI196593:MZI197019 NJE196593:NJE197019 NTA196593:NTA197019 OCW196593:OCW197019 OMS196593:OMS197019 OWO196593:OWO197019 PGK196593:PGK197019 PQG196593:PQG197019 QAC196593:QAC197019 QJY196593:QJY197019 QTU196593:QTU197019 RDQ196593:RDQ197019 RNM196593:RNM197019 RXI196593:RXI197019 SHE196593:SHE197019 SRA196593:SRA197019 TAW196593:TAW197019 TKS196593:TKS197019 TUO196593:TUO197019 UEK196593:UEK197019 UOG196593:UOG197019 UYC196593:UYC197019 VHY196593:VHY197019 VRU196593:VRU197019 WBQ196593:WBQ197019 WLM196593:WLM197019 WVI196593:WVI197019 IW262129:IW262555 SS262129:SS262555 ACO262129:ACO262555 AMK262129:AMK262555 AWG262129:AWG262555 BGC262129:BGC262555 BPY262129:BPY262555 BZU262129:BZU262555 CJQ262129:CJQ262555 CTM262129:CTM262555 DDI262129:DDI262555 DNE262129:DNE262555 DXA262129:DXA262555 EGW262129:EGW262555 EQS262129:EQS262555 FAO262129:FAO262555 FKK262129:FKK262555 FUG262129:FUG262555 GEC262129:GEC262555 GNY262129:GNY262555 GXU262129:GXU262555 HHQ262129:HHQ262555 HRM262129:HRM262555 IBI262129:IBI262555 ILE262129:ILE262555 IVA262129:IVA262555 JEW262129:JEW262555 JOS262129:JOS262555 JYO262129:JYO262555 KIK262129:KIK262555 KSG262129:KSG262555 LCC262129:LCC262555 LLY262129:LLY262555 LVU262129:LVU262555 MFQ262129:MFQ262555 MPM262129:MPM262555 MZI262129:MZI262555 NJE262129:NJE262555 NTA262129:NTA262555 OCW262129:OCW262555 OMS262129:OMS262555 OWO262129:OWO262555 PGK262129:PGK262555 PQG262129:PQG262555 QAC262129:QAC262555 QJY262129:QJY262555 QTU262129:QTU262555 RDQ262129:RDQ262555 RNM262129:RNM262555 RXI262129:RXI262555 SHE262129:SHE262555 SRA262129:SRA262555 TAW262129:TAW262555 TKS262129:TKS262555 TUO262129:TUO262555 UEK262129:UEK262555 UOG262129:UOG262555 UYC262129:UYC262555 VHY262129:VHY262555 VRU262129:VRU262555 WBQ262129:WBQ262555 WLM262129:WLM262555 WVI262129:WVI262555 IW327665:IW328091 SS327665:SS328091 ACO327665:ACO328091 AMK327665:AMK328091 AWG327665:AWG328091 BGC327665:BGC328091 BPY327665:BPY328091 BZU327665:BZU328091 CJQ327665:CJQ328091 CTM327665:CTM328091 DDI327665:DDI328091 DNE327665:DNE328091 DXA327665:DXA328091 EGW327665:EGW328091 EQS327665:EQS328091 FAO327665:FAO328091 FKK327665:FKK328091 FUG327665:FUG328091 GEC327665:GEC328091 GNY327665:GNY328091 GXU327665:GXU328091 HHQ327665:HHQ328091 HRM327665:HRM328091 IBI327665:IBI328091 ILE327665:ILE328091 IVA327665:IVA328091 JEW327665:JEW328091 JOS327665:JOS328091 JYO327665:JYO328091 KIK327665:KIK328091 KSG327665:KSG328091 LCC327665:LCC328091 LLY327665:LLY328091 LVU327665:LVU328091 MFQ327665:MFQ328091 MPM327665:MPM328091 MZI327665:MZI328091 NJE327665:NJE328091 NTA327665:NTA328091 OCW327665:OCW328091 OMS327665:OMS328091 OWO327665:OWO328091 PGK327665:PGK328091 PQG327665:PQG328091 QAC327665:QAC328091 QJY327665:QJY328091 QTU327665:QTU328091 RDQ327665:RDQ328091 RNM327665:RNM328091 RXI327665:RXI328091 SHE327665:SHE328091 SRA327665:SRA328091 TAW327665:TAW328091 TKS327665:TKS328091 TUO327665:TUO328091 UEK327665:UEK328091 UOG327665:UOG328091 UYC327665:UYC328091 VHY327665:VHY328091 VRU327665:VRU328091 WBQ327665:WBQ328091 WLM327665:WLM328091 WVI327665:WVI328091 IW393201:IW393627 SS393201:SS393627 ACO393201:ACO393627 AMK393201:AMK393627 AWG393201:AWG393627 BGC393201:BGC393627 BPY393201:BPY393627 BZU393201:BZU393627 CJQ393201:CJQ393627 CTM393201:CTM393627 DDI393201:DDI393627 DNE393201:DNE393627 DXA393201:DXA393627 EGW393201:EGW393627 EQS393201:EQS393627 FAO393201:FAO393627 FKK393201:FKK393627 FUG393201:FUG393627 GEC393201:GEC393627 GNY393201:GNY393627 GXU393201:GXU393627 HHQ393201:HHQ393627 HRM393201:HRM393627 IBI393201:IBI393627 ILE393201:ILE393627 IVA393201:IVA393627 JEW393201:JEW393627 JOS393201:JOS393627 JYO393201:JYO393627 KIK393201:KIK393627 KSG393201:KSG393627 LCC393201:LCC393627 LLY393201:LLY393627 LVU393201:LVU393627 MFQ393201:MFQ393627 MPM393201:MPM393627 MZI393201:MZI393627 NJE393201:NJE393627 NTA393201:NTA393627 OCW393201:OCW393627 OMS393201:OMS393627 OWO393201:OWO393627 PGK393201:PGK393627 PQG393201:PQG393627 QAC393201:QAC393627 QJY393201:QJY393627 QTU393201:QTU393627 RDQ393201:RDQ393627 RNM393201:RNM393627 RXI393201:RXI393627 SHE393201:SHE393627 SRA393201:SRA393627 TAW393201:TAW393627 TKS393201:TKS393627 TUO393201:TUO393627 UEK393201:UEK393627 UOG393201:UOG393627 UYC393201:UYC393627 VHY393201:VHY393627 VRU393201:VRU393627 WBQ393201:WBQ393627 WLM393201:WLM393627 WVI393201:WVI393627 IW458737:IW459163 SS458737:SS459163 ACO458737:ACO459163 AMK458737:AMK459163 AWG458737:AWG459163 BGC458737:BGC459163 BPY458737:BPY459163 BZU458737:BZU459163 CJQ458737:CJQ459163 CTM458737:CTM459163 DDI458737:DDI459163 DNE458737:DNE459163 DXA458737:DXA459163 EGW458737:EGW459163 EQS458737:EQS459163 FAO458737:FAO459163 FKK458737:FKK459163 FUG458737:FUG459163 GEC458737:GEC459163 GNY458737:GNY459163 GXU458737:GXU459163 HHQ458737:HHQ459163 HRM458737:HRM459163 IBI458737:IBI459163 ILE458737:ILE459163 IVA458737:IVA459163 JEW458737:JEW459163 JOS458737:JOS459163 JYO458737:JYO459163 KIK458737:KIK459163 KSG458737:KSG459163 LCC458737:LCC459163 LLY458737:LLY459163 LVU458737:LVU459163 MFQ458737:MFQ459163 MPM458737:MPM459163 MZI458737:MZI459163 NJE458737:NJE459163 NTA458737:NTA459163 OCW458737:OCW459163 OMS458737:OMS459163 OWO458737:OWO459163 PGK458737:PGK459163 PQG458737:PQG459163 QAC458737:QAC459163 QJY458737:QJY459163 QTU458737:QTU459163 RDQ458737:RDQ459163 RNM458737:RNM459163 RXI458737:RXI459163 SHE458737:SHE459163 SRA458737:SRA459163 TAW458737:TAW459163 TKS458737:TKS459163 TUO458737:TUO459163 UEK458737:UEK459163 UOG458737:UOG459163 UYC458737:UYC459163 VHY458737:VHY459163 VRU458737:VRU459163 WBQ458737:WBQ459163 WLM458737:WLM459163 WVI458737:WVI459163 IW524273:IW524699 SS524273:SS524699 ACO524273:ACO524699 AMK524273:AMK524699 AWG524273:AWG524699 BGC524273:BGC524699 BPY524273:BPY524699 BZU524273:BZU524699 CJQ524273:CJQ524699 CTM524273:CTM524699 DDI524273:DDI524699 DNE524273:DNE524699 DXA524273:DXA524699 EGW524273:EGW524699 EQS524273:EQS524699 FAO524273:FAO524699 FKK524273:FKK524699 FUG524273:FUG524699 GEC524273:GEC524699 GNY524273:GNY524699 GXU524273:GXU524699 HHQ524273:HHQ524699 HRM524273:HRM524699 IBI524273:IBI524699 ILE524273:ILE524699 IVA524273:IVA524699 JEW524273:JEW524699 JOS524273:JOS524699 JYO524273:JYO524699 KIK524273:KIK524699 KSG524273:KSG524699 LCC524273:LCC524699 LLY524273:LLY524699 LVU524273:LVU524699 MFQ524273:MFQ524699 MPM524273:MPM524699 MZI524273:MZI524699 NJE524273:NJE524699 NTA524273:NTA524699 OCW524273:OCW524699 OMS524273:OMS524699 OWO524273:OWO524699 PGK524273:PGK524699 PQG524273:PQG524699 QAC524273:QAC524699 QJY524273:QJY524699 QTU524273:QTU524699 RDQ524273:RDQ524699 RNM524273:RNM524699 RXI524273:RXI524699 SHE524273:SHE524699 SRA524273:SRA524699 TAW524273:TAW524699 TKS524273:TKS524699 TUO524273:TUO524699 UEK524273:UEK524699 UOG524273:UOG524699 UYC524273:UYC524699 VHY524273:VHY524699 VRU524273:VRU524699 WBQ524273:WBQ524699 WLM524273:WLM524699 WVI524273:WVI524699 IW589809:IW590235 SS589809:SS590235 ACO589809:ACO590235 AMK589809:AMK590235 AWG589809:AWG590235 BGC589809:BGC590235 BPY589809:BPY590235 BZU589809:BZU590235 CJQ589809:CJQ590235 CTM589809:CTM590235 DDI589809:DDI590235 DNE589809:DNE590235 DXA589809:DXA590235 EGW589809:EGW590235 EQS589809:EQS590235 FAO589809:FAO590235 FKK589809:FKK590235 FUG589809:FUG590235 GEC589809:GEC590235 GNY589809:GNY590235 GXU589809:GXU590235 HHQ589809:HHQ590235 HRM589809:HRM590235 IBI589809:IBI590235 ILE589809:ILE590235 IVA589809:IVA590235 JEW589809:JEW590235 JOS589809:JOS590235 JYO589809:JYO590235 KIK589809:KIK590235 KSG589809:KSG590235 LCC589809:LCC590235 LLY589809:LLY590235 LVU589809:LVU590235 MFQ589809:MFQ590235 MPM589809:MPM590235 MZI589809:MZI590235 NJE589809:NJE590235 NTA589809:NTA590235 OCW589809:OCW590235 OMS589809:OMS590235 OWO589809:OWO590235 PGK589809:PGK590235 PQG589809:PQG590235 QAC589809:QAC590235 QJY589809:QJY590235 QTU589809:QTU590235 RDQ589809:RDQ590235 RNM589809:RNM590235 RXI589809:RXI590235 SHE589809:SHE590235 SRA589809:SRA590235 TAW589809:TAW590235 TKS589809:TKS590235 TUO589809:TUO590235 UEK589809:UEK590235 UOG589809:UOG590235 UYC589809:UYC590235 VHY589809:VHY590235 VRU589809:VRU590235 WBQ589809:WBQ590235 WLM589809:WLM590235 WVI589809:WVI590235 IW655345:IW655771 SS655345:SS655771 ACO655345:ACO655771 AMK655345:AMK655771 AWG655345:AWG655771 BGC655345:BGC655771 BPY655345:BPY655771 BZU655345:BZU655771 CJQ655345:CJQ655771 CTM655345:CTM655771 DDI655345:DDI655771 DNE655345:DNE655771 DXA655345:DXA655771 EGW655345:EGW655771 EQS655345:EQS655771 FAO655345:FAO655771 FKK655345:FKK655771 FUG655345:FUG655771 GEC655345:GEC655771 GNY655345:GNY655771 GXU655345:GXU655771 HHQ655345:HHQ655771 HRM655345:HRM655771 IBI655345:IBI655771 ILE655345:ILE655771 IVA655345:IVA655771 JEW655345:JEW655771 JOS655345:JOS655771 JYO655345:JYO655771 KIK655345:KIK655771 KSG655345:KSG655771 LCC655345:LCC655771 LLY655345:LLY655771 LVU655345:LVU655771 MFQ655345:MFQ655771 MPM655345:MPM655771 MZI655345:MZI655771 NJE655345:NJE655771 NTA655345:NTA655771 OCW655345:OCW655771 OMS655345:OMS655771 OWO655345:OWO655771 PGK655345:PGK655771 PQG655345:PQG655771 QAC655345:QAC655771 QJY655345:QJY655771 QTU655345:QTU655771 RDQ655345:RDQ655771 RNM655345:RNM655771 RXI655345:RXI655771 SHE655345:SHE655771 SRA655345:SRA655771 TAW655345:TAW655771 TKS655345:TKS655771 TUO655345:TUO655771 UEK655345:UEK655771 UOG655345:UOG655771 UYC655345:UYC655771 VHY655345:VHY655771 VRU655345:VRU655771 WBQ655345:WBQ655771 WLM655345:WLM655771 WVI655345:WVI655771 IW720881:IW721307 SS720881:SS721307 ACO720881:ACO721307 AMK720881:AMK721307 AWG720881:AWG721307 BGC720881:BGC721307 BPY720881:BPY721307 BZU720881:BZU721307 CJQ720881:CJQ721307 CTM720881:CTM721307 DDI720881:DDI721307 DNE720881:DNE721307 DXA720881:DXA721307 EGW720881:EGW721307 EQS720881:EQS721307 FAO720881:FAO721307 FKK720881:FKK721307 FUG720881:FUG721307 GEC720881:GEC721307 GNY720881:GNY721307 GXU720881:GXU721307 HHQ720881:HHQ721307 HRM720881:HRM721307 IBI720881:IBI721307 ILE720881:ILE721307 IVA720881:IVA721307 JEW720881:JEW721307 JOS720881:JOS721307 JYO720881:JYO721307 KIK720881:KIK721307 KSG720881:KSG721307 LCC720881:LCC721307 LLY720881:LLY721307 LVU720881:LVU721307 MFQ720881:MFQ721307 MPM720881:MPM721307 MZI720881:MZI721307 NJE720881:NJE721307 NTA720881:NTA721307 OCW720881:OCW721307 OMS720881:OMS721307 OWO720881:OWO721307 PGK720881:PGK721307 PQG720881:PQG721307 QAC720881:QAC721307 QJY720881:QJY721307 QTU720881:QTU721307 RDQ720881:RDQ721307 RNM720881:RNM721307 RXI720881:RXI721307 SHE720881:SHE721307 SRA720881:SRA721307 TAW720881:TAW721307 TKS720881:TKS721307 TUO720881:TUO721307 UEK720881:UEK721307 UOG720881:UOG721307 UYC720881:UYC721307 VHY720881:VHY721307 VRU720881:VRU721307 WBQ720881:WBQ721307 WLM720881:WLM721307 WVI720881:WVI721307 IW786417:IW786843 SS786417:SS786843 ACO786417:ACO786843 AMK786417:AMK786843 AWG786417:AWG786843 BGC786417:BGC786843 BPY786417:BPY786843 BZU786417:BZU786843 CJQ786417:CJQ786843 CTM786417:CTM786843 DDI786417:DDI786843 DNE786417:DNE786843 DXA786417:DXA786843 EGW786417:EGW786843 EQS786417:EQS786843 FAO786417:FAO786843 FKK786417:FKK786843 FUG786417:FUG786843 GEC786417:GEC786843 GNY786417:GNY786843 GXU786417:GXU786843 HHQ786417:HHQ786843 HRM786417:HRM786843 IBI786417:IBI786843 ILE786417:ILE786843 IVA786417:IVA786843 JEW786417:JEW786843 JOS786417:JOS786843 JYO786417:JYO786843 KIK786417:KIK786843 KSG786417:KSG786843 LCC786417:LCC786843 LLY786417:LLY786843 LVU786417:LVU786843 MFQ786417:MFQ786843 MPM786417:MPM786843 MZI786417:MZI786843 NJE786417:NJE786843 NTA786417:NTA786843 OCW786417:OCW786843 OMS786417:OMS786843 OWO786417:OWO786843 PGK786417:PGK786843 PQG786417:PQG786843 QAC786417:QAC786843 QJY786417:QJY786843 QTU786417:QTU786843 RDQ786417:RDQ786843 RNM786417:RNM786843 RXI786417:RXI786843 SHE786417:SHE786843 SRA786417:SRA786843 TAW786417:TAW786843 TKS786417:TKS786843 TUO786417:TUO786843 UEK786417:UEK786843 UOG786417:UOG786843 UYC786417:UYC786843 VHY786417:VHY786843 VRU786417:VRU786843 WBQ786417:WBQ786843 WLM786417:WLM786843 WVI786417:WVI786843 IW851953:IW852379 SS851953:SS852379 ACO851953:ACO852379 AMK851953:AMK852379 AWG851953:AWG852379 BGC851953:BGC852379 BPY851953:BPY852379 BZU851953:BZU852379 CJQ851953:CJQ852379 CTM851953:CTM852379 DDI851953:DDI852379 DNE851953:DNE852379 DXA851953:DXA852379 EGW851953:EGW852379 EQS851953:EQS852379 FAO851953:FAO852379 FKK851953:FKK852379 FUG851953:FUG852379 GEC851953:GEC852379 GNY851953:GNY852379 GXU851953:GXU852379 HHQ851953:HHQ852379 HRM851953:HRM852379 IBI851953:IBI852379 ILE851953:ILE852379 IVA851953:IVA852379 JEW851953:JEW852379 JOS851953:JOS852379 JYO851953:JYO852379 KIK851953:KIK852379 KSG851953:KSG852379 LCC851953:LCC852379 LLY851953:LLY852379 LVU851953:LVU852379 MFQ851953:MFQ852379 MPM851953:MPM852379 MZI851953:MZI852379 NJE851953:NJE852379 NTA851953:NTA852379 OCW851953:OCW852379 OMS851953:OMS852379 OWO851953:OWO852379 PGK851953:PGK852379 PQG851953:PQG852379 QAC851953:QAC852379 QJY851953:QJY852379 QTU851953:QTU852379 RDQ851953:RDQ852379 RNM851953:RNM852379 RXI851953:RXI852379 SHE851953:SHE852379 SRA851953:SRA852379 TAW851953:TAW852379 TKS851953:TKS852379 TUO851953:TUO852379 UEK851953:UEK852379 UOG851953:UOG852379 UYC851953:UYC852379 VHY851953:VHY852379 VRU851953:VRU852379 WBQ851953:WBQ852379 WLM851953:WLM852379 WVI851953:WVI852379 IW917489:IW917915 SS917489:SS917915 ACO917489:ACO917915 AMK917489:AMK917915 AWG917489:AWG917915 BGC917489:BGC917915 BPY917489:BPY917915 BZU917489:BZU917915 CJQ917489:CJQ917915 CTM917489:CTM917915 DDI917489:DDI917915 DNE917489:DNE917915 DXA917489:DXA917915 EGW917489:EGW917915 EQS917489:EQS917915 FAO917489:FAO917915 FKK917489:FKK917915 FUG917489:FUG917915 GEC917489:GEC917915 GNY917489:GNY917915 GXU917489:GXU917915 HHQ917489:HHQ917915 HRM917489:HRM917915 IBI917489:IBI917915 ILE917489:ILE917915 IVA917489:IVA917915 JEW917489:JEW917915 JOS917489:JOS917915 JYO917489:JYO917915 KIK917489:KIK917915 KSG917489:KSG917915 LCC917489:LCC917915 LLY917489:LLY917915 LVU917489:LVU917915 MFQ917489:MFQ917915 MPM917489:MPM917915 MZI917489:MZI917915 NJE917489:NJE917915 NTA917489:NTA917915 OCW917489:OCW917915 OMS917489:OMS917915 OWO917489:OWO917915 PGK917489:PGK917915 PQG917489:PQG917915 QAC917489:QAC917915 QJY917489:QJY917915 QTU917489:QTU917915 RDQ917489:RDQ917915 RNM917489:RNM917915 RXI917489:RXI917915 SHE917489:SHE917915 SRA917489:SRA917915 TAW917489:TAW917915 TKS917489:TKS917915 TUO917489:TUO917915 UEK917489:UEK917915 UOG917489:UOG917915 UYC917489:UYC917915 VHY917489:VHY917915 VRU917489:VRU917915 WBQ917489:WBQ917915 WLM917489:WLM917915 WVI917489:WVI917915 IW983025:IW983451 SS983025:SS983451 ACO983025:ACO983451 AMK983025:AMK983451 AWG983025:AWG983451 BGC983025:BGC983451 BPY983025:BPY983451 BZU983025:BZU983451 CJQ983025:CJQ983451 CTM983025:CTM983451 DDI983025:DDI983451 DNE983025:DNE983451 DXA983025:DXA983451 EGW983025:EGW983451 EQS983025:EQS983451 FAO983025:FAO983451 FKK983025:FKK983451 FUG983025:FUG983451 GEC983025:GEC983451 GNY983025:GNY983451 GXU983025:GXU983451 HHQ983025:HHQ983451 HRM983025:HRM983451 IBI983025:IBI983451 ILE983025:ILE983451 IVA983025:IVA983451 JEW983025:JEW983451 JOS983025:JOS983451 JYO983025:JYO983451 KIK983025:KIK983451 KSG983025:KSG983451 LCC983025:LCC983451 LLY983025:LLY983451 LVU983025:LVU983451 MFQ983025:MFQ983451 MPM983025:MPM983451 MZI983025:MZI983451 NJE983025:NJE983451 NTA983025:NTA983451 OCW983025:OCW983451 OMS983025:OMS983451 OWO983025:OWO983451 PGK983025:PGK983451 PQG983025:PQG983451 QAC983025:QAC983451 QJY983025:QJY983451 QTU983025:QTU983451 RDQ983025:RDQ983451 RNM983025:RNM983451 RXI983025:RXI983451 SHE983025:SHE983451 SRA983025:SRA983451 TAW983025:TAW983451 TKS983025:TKS983451 TUO983025:TUO983451 UEK983025:UEK983451 UOG983025:UOG983451 UYC983025:UYC983451 VHY983025:VHY983451 VRU983025:VRU983451 WBQ983025:WBQ983451 WLM983025:WLM983451 WVI983025:WVI983451 JB65521:JB65947 SX65521:SX65947 ACT65521:ACT65947 AMP65521:AMP65947 AWL65521:AWL65947 BGH65521:BGH65947 BQD65521:BQD65947 BZZ65521:BZZ65947 CJV65521:CJV65947 CTR65521:CTR65947 DDN65521:DDN65947 DNJ65521:DNJ65947 DXF65521:DXF65947 EHB65521:EHB65947 EQX65521:EQX65947 FAT65521:FAT65947 FKP65521:FKP65947 FUL65521:FUL65947 GEH65521:GEH65947 GOD65521:GOD65947 GXZ65521:GXZ65947 HHV65521:HHV65947 HRR65521:HRR65947 IBN65521:IBN65947 ILJ65521:ILJ65947 IVF65521:IVF65947 JFB65521:JFB65947 JOX65521:JOX65947 JYT65521:JYT65947 KIP65521:KIP65947 KSL65521:KSL65947 LCH65521:LCH65947 LMD65521:LMD65947 LVZ65521:LVZ65947 MFV65521:MFV65947 MPR65521:MPR65947 MZN65521:MZN65947 NJJ65521:NJJ65947 NTF65521:NTF65947 ODB65521:ODB65947 OMX65521:OMX65947 OWT65521:OWT65947 PGP65521:PGP65947 PQL65521:PQL65947 QAH65521:QAH65947 QKD65521:QKD65947 QTZ65521:QTZ65947 RDV65521:RDV65947 RNR65521:RNR65947 RXN65521:RXN65947 SHJ65521:SHJ65947 SRF65521:SRF65947 TBB65521:TBB65947 TKX65521:TKX65947 TUT65521:TUT65947 UEP65521:UEP65947 UOL65521:UOL65947 UYH65521:UYH65947 VID65521:VID65947 VRZ65521:VRZ65947 WBV65521:WBV65947 WLR65521:WLR65947 WVN65521:WVN65947 JB131057:JB131483 SX131057:SX131483 ACT131057:ACT131483 AMP131057:AMP131483 AWL131057:AWL131483 BGH131057:BGH131483 BQD131057:BQD131483 BZZ131057:BZZ131483 CJV131057:CJV131483 CTR131057:CTR131483 DDN131057:DDN131483 DNJ131057:DNJ131483 DXF131057:DXF131483 EHB131057:EHB131483 EQX131057:EQX131483 FAT131057:FAT131483 FKP131057:FKP131483 FUL131057:FUL131483 GEH131057:GEH131483 GOD131057:GOD131483 GXZ131057:GXZ131483 HHV131057:HHV131483 HRR131057:HRR131483 IBN131057:IBN131483 ILJ131057:ILJ131483 IVF131057:IVF131483 JFB131057:JFB131483 JOX131057:JOX131483 JYT131057:JYT131483 KIP131057:KIP131483 KSL131057:KSL131483 LCH131057:LCH131483 LMD131057:LMD131483 LVZ131057:LVZ131483 MFV131057:MFV131483 MPR131057:MPR131483 MZN131057:MZN131483 NJJ131057:NJJ131483 NTF131057:NTF131483 ODB131057:ODB131483 OMX131057:OMX131483 OWT131057:OWT131483 PGP131057:PGP131483 PQL131057:PQL131483 QAH131057:QAH131483 QKD131057:QKD131483 QTZ131057:QTZ131483 RDV131057:RDV131483 RNR131057:RNR131483 RXN131057:RXN131483 SHJ131057:SHJ131483 SRF131057:SRF131483 TBB131057:TBB131483 TKX131057:TKX131483 TUT131057:TUT131483 UEP131057:UEP131483 UOL131057:UOL131483 UYH131057:UYH131483 VID131057:VID131483 VRZ131057:VRZ131483 WBV131057:WBV131483 WLR131057:WLR131483 WVN131057:WVN131483 JB196593:JB197019 SX196593:SX197019 ACT196593:ACT197019 AMP196593:AMP197019 AWL196593:AWL197019 BGH196593:BGH197019 BQD196593:BQD197019 BZZ196593:BZZ197019 CJV196593:CJV197019 CTR196593:CTR197019 DDN196593:DDN197019 DNJ196593:DNJ197019 DXF196593:DXF197019 EHB196593:EHB197019 EQX196593:EQX197019 FAT196593:FAT197019 FKP196593:FKP197019 FUL196593:FUL197019 GEH196593:GEH197019 GOD196593:GOD197019 GXZ196593:GXZ197019 HHV196593:HHV197019 HRR196593:HRR197019 IBN196593:IBN197019 ILJ196593:ILJ197019 IVF196593:IVF197019 JFB196593:JFB197019 JOX196593:JOX197019 JYT196593:JYT197019 KIP196593:KIP197019 KSL196593:KSL197019 LCH196593:LCH197019 LMD196593:LMD197019 LVZ196593:LVZ197019 MFV196593:MFV197019 MPR196593:MPR197019 MZN196593:MZN197019 NJJ196593:NJJ197019 NTF196593:NTF197019 ODB196593:ODB197019 OMX196593:OMX197019 OWT196593:OWT197019 PGP196593:PGP197019 PQL196593:PQL197019 QAH196593:QAH197019 QKD196593:QKD197019 QTZ196593:QTZ197019 RDV196593:RDV197019 RNR196593:RNR197019 RXN196593:RXN197019 SHJ196593:SHJ197019 SRF196593:SRF197019 TBB196593:TBB197019 TKX196593:TKX197019 TUT196593:TUT197019 UEP196593:UEP197019 UOL196593:UOL197019 UYH196593:UYH197019 VID196593:VID197019 VRZ196593:VRZ197019 WBV196593:WBV197019 WLR196593:WLR197019 WVN196593:WVN197019 JB262129:JB262555 SX262129:SX262555 ACT262129:ACT262555 AMP262129:AMP262555 AWL262129:AWL262555 BGH262129:BGH262555 BQD262129:BQD262555 BZZ262129:BZZ262555 CJV262129:CJV262555 CTR262129:CTR262555 DDN262129:DDN262555 DNJ262129:DNJ262555 DXF262129:DXF262555 EHB262129:EHB262555 EQX262129:EQX262555 FAT262129:FAT262555 FKP262129:FKP262555 FUL262129:FUL262555 GEH262129:GEH262555 GOD262129:GOD262555 GXZ262129:GXZ262555 HHV262129:HHV262555 HRR262129:HRR262555 IBN262129:IBN262555 ILJ262129:ILJ262555 IVF262129:IVF262555 JFB262129:JFB262555 JOX262129:JOX262555 JYT262129:JYT262555 KIP262129:KIP262555 KSL262129:KSL262555 LCH262129:LCH262555 LMD262129:LMD262555 LVZ262129:LVZ262555 MFV262129:MFV262555 MPR262129:MPR262555 MZN262129:MZN262555 NJJ262129:NJJ262555 NTF262129:NTF262555 ODB262129:ODB262555 OMX262129:OMX262555 OWT262129:OWT262555 PGP262129:PGP262555 PQL262129:PQL262555 QAH262129:QAH262555 QKD262129:QKD262555 QTZ262129:QTZ262555 RDV262129:RDV262555 RNR262129:RNR262555 RXN262129:RXN262555 SHJ262129:SHJ262555 SRF262129:SRF262555 TBB262129:TBB262555 TKX262129:TKX262555 TUT262129:TUT262555 UEP262129:UEP262555 UOL262129:UOL262555 UYH262129:UYH262555 VID262129:VID262555 VRZ262129:VRZ262555 WBV262129:WBV262555 WLR262129:WLR262555 WVN262129:WVN262555 JB327665:JB328091 SX327665:SX328091 ACT327665:ACT328091 AMP327665:AMP328091 AWL327665:AWL328091 BGH327665:BGH328091 BQD327665:BQD328091 BZZ327665:BZZ328091 CJV327665:CJV328091 CTR327665:CTR328091 DDN327665:DDN328091 DNJ327665:DNJ328091 DXF327665:DXF328091 EHB327665:EHB328091 EQX327665:EQX328091 FAT327665:FAT328091 FKP327665:FKP328091 FUL327665:FUL328091 GEH327665:GEH328091 GOD327665:GOD328091 GXZ327665:GXZ328091 HHV327665:HHV328091 HRR327665:HRR328091 IBN327665:IBN328091 ILJ327665:ILJ328091 IVF327665:IVF328091 JFB327665:JFB328091 JOX327665:JOX328091 JYT327665:JYT328091 KIP327665:KIP328091 KSL327665:KSL328091 LCH327665:LCH328091 LMD327665:LMD328091 LVZ327665:LVZ328091 MFV327665:MFV328091 MPR327665:MPR328091 MZN327665:MZN328091 NJJ327665:NJJ328091 NTF327665:NTF328091 ODB327665:ODB328091 OMX327665:OMX328091 OWT327665:OWT328091 PGP327665:PGP328091 PQL327665:PQL328091 QAH327665:QAH328091 QKD327665:QKD328091 QTZ327665:QTZ328091 RDV327665:RDV328091 RNR327665:RNR328091 RXN327665:RXN328091 SHJ327665:SHJ328091 SRF327665:SRF328091 TBB327665:TBB328091 TKX327665:TKX328091 TUT327665:TUT328091 UEP327665:UEP328091 UOL327665:UOL328091 UYH327665:UYH328091 VID327665:VID328091 VRZ327665:VRZ328091 WBV327665:WBV328091 WLR327665:WLR328091 WVN327665:WVN328091 JB393201:JB393627 SX393201:SX393627 ACT393201:ACT393627 AMP393201:AMP393627 AWL393201:AWL393627 BGH393201:BGH393627 BQD393201:BQD393627 BZZ393201:BZZ393627 CJV393201:CJV393627 CTR393201:CTR393627 DDN393201:DDN393627 DNJ393201:DNJ393627 DXF393201:DXF393627 EHB393201:EHB393627 EQX393201:EQX393627 FAT393201:FAT393627 FKP393201:FKP393627 FUL393201:FUL393627 GEH393201:GEH393627 GOD393201:GOD393627 GXZ393201:GXZ393627 HHV393201:HHV393627 HRR393201:HRR393627 IBN393201:IBN393627 ILJ393201:ILJ393627 IVF393201:IVF393627 JFB393201:JFB393627 JOX393201:JOX393627 JYT393201:JYT393627 KIP393201:KIP393627 KSL393201:KSL393627 LCH393201:LCH393627 LMD393201:LMD393627 LVZ393201:LVZ393627 MFV393201:MFV393627 MPR393201:MPR393627 MZN393201:MZN393627 NJJ393201:NJJ393627 NTF393201:NTF393627 ODB393201:ODB393627 OMX393201:OMX393627 OWT393201:OWT393627 PGP393201:PGP393627 PQL393201:PQL393627 QAH393201:QAH393627 QKD393201:QKD393627 QTZ393201:QTZ393627 RDV393201:RDV393627 RNR393201:RNR393627 RXN393201:RXN393627 SHJ393201:SHJ393627 SRF393201:SRF393627 TBB393201:TBB393627 TKX393201:TKX393627 TUT393201:TUT393627 UEP393201:UEP393627 UOL393201:UOL393627 UYH393201:UYH393627 VID393201:VID393627 VRZ393201:VRZ393627 WBV393201:WBV393627 WLR393201:WLR393627 WVN393201:WVN393627 JB458737:JB459163 SX458737:SX459163 ACT458737:ACT459163 AMP458737:AMP459163 AWL458737:AWL459163 BGH458737:BGH459163 BQD458737:BQD459163 BZZ458737:BZZ459163 CJV458737:CJV459163 CTR458737:CTR459163 DDN458737:DDN459163 DNJ458737:DNJ459163 DXF458737:DXF459163 EHB458737:EHB459163 EQX458737:EQX459163 FAT458737:FAT459163 FKP458737:FKP459163 FUL458737:FUL459163 GEH458737:GEH459163 GOD458737:GOD459163 GXZ458737:GXZ459163 HHV458737:HHV459163 HRR458737:HRR459163 IBN458737:IBN459163 ILJ458737:ILJ459163 IVF458737:IVF459163 JFB458737:JFB459163 JOX458737:JOX459163 JYT458737:JYT459163 KIP458737:KIP459163 KSL458737:KSL459163 LCH458737:LCH459163 LMD458737:LMD459163 LVZ458737:LVZ459163 MFV458737:MFV459163 MPR458737:MPR459163 MZN458737:MZN459163 NJJ458737:NJJ459163 NTF458737:NTF459163 ODB458737:ODB459163 OMX458737:OMX459163 OWT458737:OWT459163 PGP458737:PGP459163 PQL458737:PQL459163 QAH458737:QAH459163 QKD458737:QKD459163 QTZ458737:QTZ459163 RDV458737:RDV459163 RNR458737:RNR459163 RXN458737:RXN459163 SHJ458737:SHJ459163 SRF458737:SRF459163 TBB458737:TBB459163 TKX458737:TKX459163 TUT458737:TUT459163 UEP458737:UEP459163 UOL458737:UOL459163 UYH458737:UYH459163 VID458737:VID459163 VRZ458737:VRZ459163 WBV458737:WBV459163 WLR458737:WLR459163 WVN458737:WVN459163 JB524273:JB524699 SX524273:SX524699 ACT524273:ACT524699 AMP524273:AMP524699 AWL524273:AWL524699 BGH524273:BGH524699 BQD524273:BQD524699 BZZ524273:BZZ524699 CJV524273:CJV524699 CTR524273:CTR524699 DDN524273:DDN524699 DNJ524273:DNJ524699 DXF524273:DXF524699 EHB524273:EHB524699 EQX524273:EQX524699 FAT524273:FAT524699 FKP524273:FKP524699 FUL524273:FUL524699 GEH524273:GEH524699 GOD524273:GOD524699 GXZ524273:GXZ524699 HHV524273:HHV524699 HRR524273:HRR524699 IBN524273:IBN524699 ILJ524273:ILJ524699 IVF524273:IVF524699 JFB524273:JFB524699 JOX524273:JOX524699 JYT524273:JYT524699 KIP524273:KIP524699 KSL524273:KSL524699 LCH524273:LCH524699 LMD524273:LMD524699 LVZ524273:LVZ524699 MFV524273:MFV524699 MPR524273:MPR524699 MZN524273:MZN524699 NJJ524273:NJJ524699 NTF524273:NTF524699 ODB524273:ODB524699 OMX524273:OMX524699 OWT524273:OWT524699 PGP524273:PGP524699 PQL524273:PQL524699 QAH524273:QAH524699 QKD524273:QKD524699 QTZ524273:QTZ524699 RDV524273:RDV524699 RNR524273:RNR524699 RXN524273:RXN524699 SHJ524273:SHJ524699 SRF524273:SRF524699 TBB524273:TBB524699 TKX524273:TKX524699 TUT524273:TUT524699 UEP524273:UEP524699 UOL524273:UOL524699 UYH524273:UYH524699 VID524273:VID524699 VRZ524273:VRZ524699 WBV524273:WBV524699 WLR524273:WLR524699 WVN524273:WVN524699 JB589809:JB590235 SX589809:SX590235 ACT589809:ACT590235 AMP589809:AMP590235 AWL589809:AWL590235 BGH589809:BGH590235 BQD589809:BQD590235 BZZ589809:BZZ590235 CJV589809:CJV590235 CTR589809:CTR590235 DDN589809:DDN590235 DNJ589809:DNJ590235 DXF589809:DXF590235 EHB589809:EHB590235 EQX589809:EQX590235 FAT589809:FAT590235 FKP589809:FKP590235 FUL589809:FUL590235 GEH589809:GEH590235 GOD589809:GOD590235 GXZ589809:GXZ590235 HHV589809:HHV590235 HRR589809:HRR590235 IBN589809:IBN590235 ILJ589809:ILJ590235 IVF589809:IVF590235 JFB589809:JFB590235 JOX589809:JOX590235 JYT589809:JYT590235 KIP589809:KIP590235 KSL589809:KSL590235 LCH589809:LCH590235 LMD589809:LMD590235 LVZ589809:LVZ590235 MFV589809:MFV590235 MPR589809:MPR590235 MZN589809:MZN590235 NJJ589809:NJJ590235 NTF589809:NTF590235 ODB589809:ODB590235 OMX589809:OMX590235 OWT589809:OWT590235 PGP589809:PGP590235 PQL589809:PQL590235 QAH589809:QAH590235 QKD589809:QKD590235 QTZ589809:QTZ590235 RDV589809:RDV590235 RNR589809:RNR590235 RXN589809:RXN590235 SHJ589809:SHJ590235 SRF589809:SRF590235 TBB589809:TBB590235 TKX589809:TKX590235 TUT589809:TUT590235 UEP589809:UEP590235 UOL589809:UOL590235 UYH589809:UYH590235 VID589809:VID590235 VRZ589809:VRZ590235 WBV589809:WBV590235 WLR589809:WLR590235 WVN589809:WVN590235 JB655345:JB655771 SX655345:SX655771 ACT655345:ACT655771 AMP655345:AMP655771 AWL655345:AWL655771 BGH655345:BGH655771 BQD655345:BQD655771 BZZ655345:BZZ655771 CJV655345:CJV655771 CTR655345:CTR655771 DDN655345:DDN655771 DNJ655345:DNJ655771 DXF655345:DXF655771 EHB655345:EHB655771 EQX655345:EQX655771 FAT655345:FAT655771 FKP655345:FKP655771 FUL655345:FUL655771 GEH655345:GEH655771 GOD655345:GOD655771 GXZ655345:GXZ655771 HHV655345:HHV655771 HRR655345:HRR655771 IBN655345:IBN655771 ILJ655345:ILJ655771 IVF655345:IVF655771 JFB655345:JFB655771 JOX655345:JOX655771 JYT655345:JYT655771 KIP655345:KIP655771 KSL655345:KSL655771 LCH655345:LCH655771 LMD655345:LMD655771 LVZ655345:LVZ655771 MFV655345:MFV655771 MPR655345:MPR655771 MZN655345:MZN655771 NJJ655345:NJJ655771 NTF655345:NTF655771 ODB655345:ODB655771 OMX655345:OMX655771 OWT655345:OWT655771 PGP655345:PGP655771 PQL655345:PQL655771 QAH655345:QAH655771 QKD655345:QKD655771 QTZ655345:QTZ655771 RDV655345:RDV655771 RNR655345:RNR655771 RXN655345:RXN655771 SHJ655345:SHJ655771 SRF655345:SRF655771 TBB655345:TBB655771 TKX655345:TKX655771 TUT655345:TUT655771 UEP655345:UEP655771 UOL655345:UOL655771 UYH655345:UYH655771 VID655345:VID655771 VRZ655345:VRZ655771 WBV655345:WBV655771 WLR655345:WLR655771 WVN655345:WVN655771 JB720881:JB721307 SX720881:SX721307 ACT720881:ACT721307 AMP720881:AMP721307 AWL720881:AWL721307 BGH720881:BGH721307 BQD720881:BQD721307 BZZ720881:BZZ721307 CJV720881:CJV721307 CTR720881:CTR721307 DDN720881:DDN721307 DNJ720881:DNJ721307 DXF720881:DXF721307 EHB720881:EHB721307 EQX720881:EQX721307 FAT720881:FAT721307 FKP720881:FKP721307 FUL720881:FUL721307 GEH720881:GEH721307 GOD720881:GOD721307 GXZ720881:GXZ721307 HHV720881:HHV721307 HRR720881:HRR721307 IBN720881:IBN721307 ILJ720881:ILJ721307 IVF720881:IVF721307 JFB720881:JFB721307 JOX720881:JOX721307 JYT720881:JYT721307 KIP720881:KIP721307 KSL720881:KSL721307 LCH720881:LCH721307 LMD720881:LMD721307 LVZ720881:LVZ721307 MFV720881:MFV721307 MPR720881:MPR721307 MZN720881:MZN721307 NJJ720881:NJJ721307 NTF720881:NTF721307 ODB720881:ODB721307 OMX720881:OMX721307 OWT720881:OWT721307 PGP720881:PGP721307 PQL720881:PQL721307 QAH720881:QAH721307 QKD720881:QKD721307 QTZ720881:QTZ721307 RDV720881:RDV721307 RNR720881:RNR721307 RXN720881:RXN721307 SHJ720881:SHJ721307 SRF720881:SRF721307 TBB720881:TBB721307 TKX720881:TKX721307 TUT720881:TUT721307 UEP720881:UEP721307 UOL720881:UOL721307 UYH720881:UYH721307 VID720881:VID721307 VRZ720881:VRZ721307 WBV720881:WBV721307 WLR720881:WLR721307 WVN720881:WVN721307 JB786417:JB786843 SX786417:SX786843 ACT786417:ACT786843 AMP786417:AMP786843 AWL786417:AWL786843 BGH786417:BGH786843 BQD786417:BQD786843 BZZ786417:BZZ786843 CJV786417:CJV786843 CTR786417:CTR786843 DDN786417:DDN786843 DNJ786417:DNJ786843 DXF786417:DXF786843 EHB786417:EHB786843 EQX786417:EQX786843 FAT786417:FAT786843 FKP786417:FKP786843 FUL786417:FUL786843 GEH786417:GEH786843 GOD786417:GOD786843 GXZ786417:GXZ786843 HHV786417:HHV786843 HRR786417:HRR786843 IBN786417:IBN786843 ILJ786417:ILJ786843 IVF786417:IVF786843 JFB786417:JFB786843 JOX786417:JOX786843 JYT786417:JYT786843 KIP786417:KIP786843 KSL786417:KSL786843 LCH786417:LCH786843 LMD786417:LMD786843 LVZ786417:LVZ786843 MFV786417:MFV786843 MPR786417:MPR786843 MZN786417:MZN786843 NJJ786417:NJJ786843 NTF786417:NTF786843 ODB786417:ODB786843 OMX786417:OMX786843 OWT786417:OWT786843 PGP786417:PGP786843 PQL786417:PQL786843 QAH786417:QAH786843 QKD786417:QKD786843 QTZ786417:QTZ786843 RDV786417:RDV786843 RNR786417:RNR786843 RXN786417:RXN786843 SHJ786417:SHJ786843 SRF786417:SRF786843 TBB786417:TBB786843 TKX786417:TKX786843 TUT786417:TUT786843 UEP786417:UEP786843 UOL786417:UOL786843 UYH786417:UYH786843 VID786417:VID786843 VRZ786417:VRZ786843 WBV786417:WBV786843 WLR786417:WLR786843 WVN786417:WVN786843 JB851953:JB852379 SX851953:SX852379 ACT851953:ACT852379 AMP851953:AMP852379 AWL851953:AWL852379 BGH851953:BGH852379 BQD851953:BQD852379 BZZ851953:BZZ852379 CJV851953:CJV852379 CTR851953:CTR852379 DDN851953:DDN852379 DNJ851953:DNJ852379 DXF851953:DXF852379 EHB851953:EHB852379 EQX851953:EQX852379 FAT851953:FAT852379 FKP851953:FKP852379 FUL851953:FUL852379 GEH851953:GEH852379 GOD851953:GOD852379 GXZ851953:GXZ852379 HHV851953:HHV852379 HRR851953:HRR852379 IBN851953:IBN852379 ILJ851953:ILJ852379 IVF851953:IVF852379 JFB851953:JFB852379 JOX851953:JOX852379 JYT851953:JYT852379 KIP851953:KIP852379 KSL851953:KSL852379 LCH851953:LCH852379 LMD851953:LMD852379 LVZ851953:LVZ852379 MFV851953:MFV852379 MPR851953:MPR852379 MZN851953:MZN852379 NJJ851953:NJJ852379 NTF851953:NTF852379 ODB851953:ODB852379 OMX851953:OMX852379 OWT851953:OWT852379 PGP851953:PGP852379 PQL851953:PQL852379 QAH851953:QAH852379 QKD851953:QKD852379 QTZ851953:QTZ852379 RDV851953:RDV852379 RNR851953:RNR852379 RXN851953:RXN852379 SHJ851953:SHJ852379 SRF851953:SRF852379 TBB851953:TBB852379 TKX851953:TKX852379 TUT851953:TUT852379 UEP851953:UEP852379 UOL851953:UOL852379 UYH851953:UYH852379 VID851953:VID852379 VRZ851953:VRZ852379 WBV851953:WBV852379 WLR851953:WLR852379 WVN851953:WVN852379 JB917489:JB917915 SX917489:SX917915 ACT917489:ACT917915 AMP917489:AMP917915 AWL917489:AWL917915 BGH917489:BGH917915 BQD917489:BQD917915 BZZ917489:BZZ917915 CJV917489:CJV917915 CTR917489:CTR917915 DDN917489:DDN917915 DNJ917489:DNJ917915 DXF917489:DXF917915 EHB917489:EHB917915 EQX917489:EQX917915 FAT917489:FAT917915 FKP917489:FKP917915 FUL917489:FUL917915 GEH917489:GEH917915 GOD917489:GOD917915 GXZ917489:GXZ917915 HHV917489:HHV917915 HRR917489:HRR917915 IBN917489:IBN917915 ILJ917489:ILJ917915 IVF917489:IVF917915 JFB917489:JFB917915 JOX917489:JOX917915 JYT917489:JYT917915 KIP917489:KIP917915 KSL917489:KSL917915 LCH917489:LCH917915 LMD917489:LMD917915 LVZ917489:LVZ917915 MFV917489:MFV917915 MPR917489:MPR917915 MZN917489:MZN917915 NJJ917489:NJJ917915 NTF917489:NTF917915 ODB917489:ODB917915 OMX917489:OMX917915 OWT917489:OWT917915 PGP917489:PGP917915 PQL917489:PQL917915 QAH917489:QAH917915 QKD917489:QKD917915 QTZ917489:QTZ917915 RDV917489:RDV917915 RNR917489:RNR917915 RXN917489:RXN917915 SHJ917489:SHJ917915 SRF917489:SRF917915 TBB917489:TBB917915 TKX917489:TKX917915 TUT917489:TUT917915 UEP917489:UEP917915 UOL917489:UOL917915 UYH917489:UYH917915 VID917489:VID917915 VRZ917489:VRZ917915 WBV917489:WBV917915 WLR917489:WLR917915 WVN917489:WVN917915 JB983025:JB983451 SX983025:SX983451 ACT983025:ACT983451 AMP983025:AMP983451 AWL983025:AWL983451 BGH983025:BGH983451 BQD983025:BQD983451 BZZ983025:BZZ983451 CJV983025:CJV983451 CTR983025:CTR983451 DDN983025:DDN983451 DNJ983025:DNJ983451 DXF983025:DXF983451 EHB983025:EHB983451 EQX983025:EQX983451 FAT983025:FAT983451 FKP983025:FKP983451 FUL983025:FUL983451 GEH983025:GEH983451 GOD983025:GOD983451 GXZ983025:GXZ983451 HHV983025:HHV983451 HRR983025:HRR983451 IBN983025:IBN983451 ILJ983025:ILJ983451 IVF983025:IVF983451 JFB983025:JFB983451 JOX983025:JOX983451 JYT983025:JYT983451 KIP983025:KIP983451 KSL983025:KSL983451 LCH983025:LCH983451 LMD983025:LMD983451 LVZ983025:LVZ983451 MFV983025:MFV983451 MPR983025:MPR983451 MZN983025:MZN983451 NJJ983025:NJJ983451 NTF983025:NTF983451 ODB983025:ODB983451 OMX983025:OMX983451 OWT983025:OWT983451 PGP983025:PGP983451 PQL983025:PQL983451 QAH983025:QAH983451 QKD983025:QKD983451 QTZ983025:QTZ983451 RDV983025:RDV983451 RNR983025:RNR983451 RXN983025:RXN983451 SHJ983025:SHJ983451 SRF983025:SRF983451 TBB983025:TBB983451 TKX983025:TKX983451 TUT983025:TUT983451 UEP983025:UEP983451 UOL983025:UOL983451 UYH983025:UYH983451 VID983025:VID983451 VRZ983025:VRZ983451 WBV983025:WBV983451 WLR983025:WLR983451 WVN983025:WVN983451 JG65521:JG65947 TC65521:TC65947 ACY65521:ACY65947 AMU65521:AMU65947 AWQ65521:AWQ65947 BGM65521:BGM65947 BQI65521:BQI65947 CAE65521:CAE65947 CKA65521:CKA65947 CTW65521:CTW65947 DDS65521:DDS65947 DNO65521:DNO65947 DXK65521:DXK65947 EHG65521:EHG65947 ERC65521:ERC65947 FAY65521:FAY65947 FKU65521:FKU65947 FUQ65521:FUQ65947 GEM65521:GEM65947 GOI65521:GOI65947 GYE65521:GYE65947 HIA65521:HIA65947 HRW65521:HRW65947 IBS65521:IBS65947 ILO65521:ILO65947 IVK65521:IVK65947 JFG65521:JFG65947 JPC65521:JPC65947 JYY65521:JYY65947 KIU65521:KIU65947 KSQ65521:KSQ65947 LCM65521:LCM65947 LMI65521:LMI65947 LWE65521:LWE65947 MGA65521:MGA65947 MPW65521:MPW65947 MZS65521:MZS65947 NJO65521:NJO65947 NTK65521:NTK65947 ODG65521:ODG65947 ONC65521:ONC65947 OWY65521:OWY65947 PGU65521:PGU65947 PQQ65521:PQQ65947 QAM65521:QAM65947 QKI65521:QKI65947 QUE65521:QUE65947 REA65521:REA65947 RNW65521:RNW65947 RXS65521:RXS65947 SHO65521:SHO65947 SRK65521:SRK65947 TBG65521:TBG65947 TLC65521:TLC65947 TUY65521:TUY65947 UEU65521:UEU65947 UOQ65521:UOQ65947 UYM65521:UYM65947 VII65521:VII65947 VSE65521:VSE65947 WCA65521:WCA65947 WLW65521:WLW65947 WVS65521:WVS65947 JG131057:JG131483 TC131057:TC131483 ACY131057:ACY131483 AMU131057:AMU131483 AWQ131057:AWQ131483 BGM131057:BGM131483 BQI131057:BQI131483 CAE131057:CAE131483 CKA131057:CKA131483 CTW131057:CTW131483 DDS131057:DDS131483 DNO131057:DNO131483 DXK131057:DXK131483 EHG131057:EHG131483 ERC131057:ERC131483 FAY131057:FAY131483 FKU131057:FKU131483 FUQ131057:FUQ131483 GEM131057:GEM131483 GOI131057:GOI131483 GYE131057:GYE131483 HIA131057:HIA131483 HRW131057:HRW131483 IBS131057:IBS131483 ILO131057:ILO131483 IVK131057:IVK131483 JFG131057:JFG131483 JPC131057:JPC131483 JYY131057:JYY131483 KIU131057:KIU131483 KSQ131057:KSQ131483 LCM131057:LCM131483 LMI131057:LMI131483 LWE131057:LWE131483 MGA131057:MGA131483 MPW131057:MPW131483 MZS131057:MZS131483 NJO131057:NJO131483 NTK131057:NTK131483 ODG131057:ODG131483 ONC131057:ONC131483 OWY131057:OWY131483 PGU131057:PGU131483 PQQ131057:PQQ131483 QAM131057:QAM131483 QKI131057:QKI131483 QUE131057:QUE131483 REA131057:REA131483 RNW131057:RNW131483 RXS131057:RXS131483 SHO131057:SHO131483 SRK131057:SRK131483 TBG131057:TBG131483 TLC131057:TLC131483 TUY131057:TUY131483 UEU131057:UEU131483 UOQ131057:UOQ131483 UYM131057:UYM131483 VII131057:VII131483 VSE131057:VSE131483 WCA131057:WCA131483 WLW131057:WLW131483 WVS131057:WVS131483 JG196593:JG197019 TC196593:TC197019 ACY196593:ACY197019 AMU196593:AMU197019 AWQ196593:AWQ197019 BGM196593:BGM197019 BQI196593:BQI197019 CAE196593:CAE197019 CKA196593:CKA197019 CTW196593:CTW197019 DDS196593:DDS197019 DNO196593:DNO197019 DXK196593:DXK197019 EHG196593:EHG197019 ERC196593:ERC197019 FAY196593:FAY197019 FKU196593:FKU197019 FUQ196593:FUQ197019 GEM196593:GEM197019 GOI196593:GOI197019 GYE196593:GYE197019 HIA196593:HIA197019 HRW196593:HRW197019 IBS196593:IBS197019 ILO196593:ILO197019 IVK196593:IVK197019 JFG196593:JFG197019 JPC196593:JPC197019 JYY196593:JYY197019 KIU196593:KIU197019 KSQ196593:KSQ197019 LCM196593:LCM197019 LMI196593:LMI197019 LWE196593:LWE197019 MGA196593:MGA197019 MPW196593:MPW197019 MZS196593:MZS197019 NJO196593:NJO197019 NTK196593:NTK197019 ODG196593:ODG197019 ONC196593:ONC197019 OWY196593:OWY197019 PGU196593:PGU197019 PQQ196593:PQQ197019 QAM196593:QAM197019 QKI196593:QKI197019 QUE196593:QUE197019 REA196593:REA197019 RNW196593:RNW197019 RXS196593:RXS197019 SHO196593:SHO197019 SRK196593:SRK197019 TBG196593:TBG197019 TLC196593:TLC197019 TUY196593:TUY197019 UEU196593:UEU197019 UOQ196593:UOQ197019 UYM196593:UYM197019 VII196593:VII197019 VSE196593:VSE197019 WCA196593:WCA197019 WLW196593:WLW197019 WVS196593:WVS197019 JG262129:JG262555 TC262129:TC262555 ACY262129:ACY262555 AMU262129:AMU262555 AWQ262129:AWQ262555 BGM262129:BGM262555 BQI262129:BQI262555 CAE262129:CAE262555 CKA262129:CKA262555 CTW262129:CTW262555 DDS262129:DDS262555 DNO262129:DNO262555 DXK262129:DXK262555 EHG262129:EHG262555 ERC262129:ERC262555 FAY262129:FAY262555 FKU262129:FKU262555 FUQ262129:FUQ262555 GEM262129:GEM262555 GOI262129:GOI262555 GYE262129:GYE262555 HIA262129:HIA262555 HRW262129:HRW262555 IBS262129:IBS262555 ILO262129:ILO262555 IVK262129:IVK262555 JFG262129:JFG262555 JPC262129:JPC262555 JYY262129:JYY262555 KIU262129:KIU262555 KSQ262129:KSQ262555 LCM262129:LCM262555 LMI262129:LMI262555 LWE262129:LWE262555 MGA262129:MGA262555 MPW262129:MPW262555 MZS262129:MZS262555 NJO262129:NJO262555 NTK262129:NTK262555 ODG262129:ODG262555 ONC262129:ONC262555 OWY262129:OWY262555 PGU262129:PGU262555 PQQ262129:PQQ262555 QAM262129:QAM262555 QKI262129:QKI262555 QUE262129:QUE262555 REA262129:REA262555 RNW262129:RNW262555 RXS262129:RXS262555 SHO262129:SHO262555 SRK262129:SRK262555 TBG262129:TBG262555 TLC262129:TLC262555 TUY262129:TUY262555 UEU262129:UEU262555 UOQ262129:UOQ262555 UYM262129:UYM262555 VII262129:VII262555 VSE262129:VSE262555 WCA262129:WCA262555 WLW262129:WLW262555 WVS262129:WVS262555 JG327665:JG328091 TC327665:TC328091 ACY327665:ACY328091 AMU327665:AMU328091 AWQ327665:AWQ328091 BGM327665:BGM328091 BQI327665:BQI328091 CAE327665:CAE328091 CKA327665:CKA328091 CTW327665:CTW328091 DDS327665:DDS328091 DNO327665:DNO328091 DXK327665:DXK328091 EHG327665:EHG328091 ERC327665:ERC328091 FAY327665:FAY328091 FKU327665:FKU328091 FUQ327665:FUQ328091 GEM327665:GEM328091 GOI327665:GOI328091 GYE327665:GYE328091 HIA327665:HIA328091 HRW327665:HRW328091 IBS327665:IBS328091 ILO327665:ILO328091 IVK327665:IVK328091 JFG327665:JFG328091 JPC327665:JPC328091 JYY327665:JYY328091 KIU327665:KIU328091 KSQ327665:KSQ328091 LCM327665:LCM328091 LMI327665:LMI328091 LWE327665:LWE328091 MGA327665:MGA328091 MPW327665:MPW328091 MZS327665:MZS328091 NJO327665:NJO328091 NTK327665:NTK328091 ODG327665:ODG328091 ONC327665:ONC328091 OWY327665:OWY328091 PGU327665:PGU328091 PQQ327665:PQQ328091 QAM327665:QAM328091 QKI327665:QKI328091 QUE327665:QUE328091 REA327665:REA328091 RNW327665:RNW328091 RXS327665:RXS328091 SHO327665:SHO328091 SRK327665:SRK328091 TBG327665:TBG328091 TLC327665:TLC328091 TUY327665:TUY328091 UEU327665:UEU328091 UOQ327665:UOQ328091 UYM327665:UYM328091 VII327665:VII328091 VSE327665:VSE328091 WCA327665:WCA328091 WLW327665:WLW328091 WVS327665:WVS328091 JG393201:JG393627 TC393201:TC393627 ACY393201:ACY393627 AMU393201:AMU393627 AWQ393201:AWQ393627 BGM393201:BGM393627 BQI393201:BQI393627 CAE393201:CAE393627 CKA393201:CKA393627 CTW393201:CTW393627 DDS393201:DDS393627 DNO393201:DNO393627 DXK393201:DXK393627 EHG393201:EHG393627 ERC393201:ERC393627 FAY393201:FAY393627 FKU393201:FKU393627 FUQ393201:FUQ393627 GEM393201:GEM393627 GOI393201:GOI393627 GYE393201:GYE393627 HIA393201:HIA393627 HRW393201:HRW393627 IBS393201:IBS393627 ILO393201:ILO393627 IVK393201:IVK393627 JFG393201:JFG393627 JPC393201:JPC393627 JYY393201:JYY393627 KIU393201:KIU393627 KSQ393201:KSQ393627 LCM393201:LCM393627 LMI393201:LMI393627 LWE393201:LWE393627 MGA393201:MGA393627 MPW393201:MPW393627 MZS393201:MZS393627 NJO393201:NJO393627 NTK393201:NTK393627 ODG393201:ODG393627 ONC393201:ONC393627 OWY393201:OWY393627 PGU393201:PGU393627 PQQ393201:PQQ393627 QAM393201:QAM393627 QKI393201:QKI393627 QUE393201:QUE393627 REA393201:REA393627 RNW393201:RNW393627 RXS393201:RXS393627 SHO393201:SHO393627 SRK393201:SRK393627 TBG393201:TBG393627 TLC393201:TLC393627 TUY393201:TUY393627 UEU393201:UEU393627 UOQ393201:UOQ393627 UYM393201:UYM393627 VII393201:VII393627 VSE393201:VSE393627 WCA393201:WCA393627 WLW393201:WLW393627 WVS393201:WVS393627 JG458737:JG459163 TC458737:TC459163 ACY458737:ACY459163 AMU458737:AMU459163 AWQ458737:AWQ459163 BGM458737:BGM459163 BQI458737:BQI459163 CAE458737:CAE459163 CKA458737:CKA459163 CTW458737:CTW459163 DDS458737:DDS459163 DNO458737:DNO459163 DXK458737:DXK459163 EHG458737:EHG459163 ERC458737:ERC459163 FAY458737:FAY459163 FKU458737:FKU459163 FUQ458737:FUQ459163 GEM458737:GEM459163 GOI458737:GOI459163 GYE458737:GYE459163 HIA458737:HIA459163 HRW458737:HRW459163 IBS458737:IBS459163 ILO458737:ILO459163 IVK458737:IVK459163 JFG458737:JFG459163 JPC458737:JPC459163 JYY458737:JYY459163 KIU458737:KIU459163 KSQ458737:KSQ459163 LCM458737:LCM459163 LMI458737:LMI459163 LWE458737:LWE459163 MGA458737:MGA459163 MPW458737:MPW459163 MZS458737:MZS459163 NJO458737:NJO459163 NTK458737:NTK459163 ODG458737:ODG459163 ONC458737:ONC459163 OWY458737:OWY459163 PGU458737:PGU459163 PQQ458737:PQQ459163 QAM458737:QAM459163 QKI458737:QKI459163 QUE458737:QUE459163 REA458737:REA459163 RNW458737:RNW459163 RXS458737:RXS459163 SHO458737:SHO459163 SRK458737:SRK459163 TBG458737:TBG459163 TLC458737:TLC459163 TUY458737:TUY459163 UEU458737:UEU459163 UOQ458737:UOQ459163 UYM458737:UYM459163 VII458737:VII459163 VSE458737:VSE459163 WCA458737:WCA459163 WLW458737:WLW459163 WVS458737:WVS459163 JG524273:JG524699 TC524273:TC524699 ACY524273:ACY524699 AMU524273:AMU524699 AWQ524273:AWQ524699 BGM524273:BGM524699 BQI524273:BQI524699 CAE524273:CAE524699 CKA524273:CKA524699 CTW524273:CTW524699 DDS524273:DDS524699 DNO524273:DNO524699 DXK524273:DXK524699 EHG524273:EHG524699 ERC524273:ERC524699 FAY524273:FAY524699 FKU524273:FKU524699 FUQ524273:FUQ524699 GEM524273:GEM524699 GOI524273:GOI524699 GYE524273:GYE524699 HIA524273:HIA524699 HRW524273:HRW524699 IBS524273:IBS524699 ILO524273:ILO524699 IVK524273:IVK524699 JFG524273:JFG524699 JPC524273:JPC524699 JYY524273:JYY524699 KIU524273:KIU524699 KSQ524273:KSQ524699 LCM524273:LCM524699 LMI524273:LMI524699 LWE524273:LWE524699 MGA524273:MGA524699 MPW524273:MPW524699 MZS524273:MZS524699 NJO524273:NJO524699 NTK524273:NTK524699 ODG524273:ODG524699 ONC524273:ONC524699 OWY524273:OWY524699 PGU524273:PGU524699 PQQ524273:PQQ524699 QAM524273:QAM524699 QKI524273:QKI524699 QUE524273:QUE524699 REA524273:REA524699 RNW524273:RNW524699 RXS524273:RXS524699 SHO524273:SHO524699 SRK524273:SRK524699 TBG524273:TBG524699 TLC524273:TLC524699 TUY524273:TUY524699 UEU524273:UEU524699 UOQ524273:UOQ524699 UYM524273:UYM524699 VII524273:VII524699 VSE524273:VSE524699 WCA524273:WCA524699 WLW524273:WLW524699 WVS524273:WVS524699 JG589809:JG590235 TC589809:TC590235 ACY589809:ACY590235 AMU589809:AMU590235 AWQ589809:AWQ590235 BGM589809:BGM590235 BQI589809:BQI590235 CAE589809:CAE590235 CKA589809:CKA590235 CTW589809:CTW590235 DDS589809:DDS590235 DNO589809:DNO590235 DXK589809:DXK590235 EHG589809:EHG590235 ERC589809:ERC590235 FAY589809:FAY590235 FKU589809:FKU590235 FUQ589809:FUQ590235 GEM589809:GEM590235 GOI589809:GOI590235 GYE589809:GYE590235 HIA589809:HIA590235 HRW589809:HRW590235 IBS589809:IBS590235 ILO589809:ILO590235 IVK589809:IVK590235 JFG589809:JFG590235 JPC589809:JPC590235 JYY589809:JYY590235 KIU589809:KIU590235 KSQ589809:KSQ590235 LCM589809:LCM590235 LMI589809:LMI590235 LWE589809:LWE590235 MGA589809:MGA590235 MPW589809:MPW590235 MZS589809:MZS590235 NJO589809:NJO590235 NTK589809:NTK590235 ODG589809:ODG590235 ONC589809:ONC590235 OWY589809:OWY590235 PGU589809:PGU590235 PQQ589809:PQQ590235 QAM589809:QAM590235 QKI589809:QKI590235 QUE589809:QUE590235 REA589809:REA590235 RNW589809:RNW590235 RXS589809:RXS590235 SHO589809:SHO590235 SRK589809:SRK590235 TBG589809:TBG590235 TLC589809:TLC590235 TUY589809:TUY590235 UEU589809:UEU590235 UOQ589809:UOQ590235 UYM589809:UYM590235 VII589809:VII590235 VSE589809:VSE590235 WCA589809:WCA590235 WLW589809:WLW590235 WVS589809:WVS590235 JG655345:JG655771 TC655345:TC655771 ACY655345:ACY655771 AMU655345:AMU655771 AWQ655345:AWQ655771 BGM655345:BGM655771 BQI655345:BQI655771 CAE655345:CAE655771 CKA655345:CKA655771 CTW655345:CTW655771 DDS655345:DDS655771 DNO655345:DNO655771 DXK655345:DXK655771 EHG655345:EHG655771 ERC655345:ERC655771 FAY655345:FAY655771 FKU655345:FKU655771 FUQ655345:FUQ655771 GEM655345:GEM655771 GOI655345:GOI655771 GYE655345:GYE655771 HIA655345:HIA655771 HRW655345:HRW655771 IBS655345:IBS655771 ILO655345:ILO655771 IVK655345:IVK655771 JFG655345:JFG655771 JPC655345:JPC655771 JYY655345:JYY655771 KIU655345:KIU655771 KSQ655345:KSQ655771 LCM655345:LCM655771 LMI655345:LMI655771 LWE655345:LWE655771 MGA655345:MGA655771 MPW655345:MPW655771 MZS655345:MZS655771 NJO655345:NJO655771 NTK655345:NTK655771 ODG655345:ODG655771 ONC655345:ONC655771 OWY655345:OWY655771 PGU655345:PGU655771 PQQ655345:PQQ655771 QAM655345:QAM655771 QKI655345:QKI655771 QUE655345:QUE655771 REA655345:REA655771 RNW655345:RNW655771 RXS655345:RXS655771 SHO655345:SHO655771 SRK655345:SRK655771 TBG655345:TBG655771 TLC655345:TLC655771 TUY655345:TUY655771 UEU655345:UEU655771 UOQ655345:UOQ655771 UYM655345:UYM655771 VII655345:VII655771 VSE655345:VSE655771 WCA655345:WCA655771 WLW655345:WLW655771 WVS655345:WVS655771 JG720881:JG721307 TC720881:TC721307 ACY720881:ACY721307 AMU720881:AMU721307 AWQ720881:AWQ721307 BGM720881:BGM721307 BQI720881:BQI721307 CAE720881:CAE721307 CKA720881:CKA721307 CTW720881:CTW721307 DDS720881:DDS721307 DNO720881:DNO721307 DXK720881:DXK721307 EHG720881:EHG721307 ERC720881:ERC721307 FAY720881:FAY721307 FKU720881:FKU721307 FUQ720881:FUQ721307 GEM720881:GEM721307 GOI720881:GOI721307 GYE720881:GYE721307 HIA720881:HIA721307 HRW720881:HRW721307 IBS720881:IBS721307 ILO720881:ILO721307 IVK720881:IVK721307 JFG720881:JFG721307 JPC720881:JPC721307 JYY720881:JYY721307 KIU720881:KIU721307 KSQ720881:KSQ721307 LCM720881:LCM721307 LMI720881:LMI721307 LWE720881:LWE721307 MGA720881:MGA721307 MPW720881:MPW721307 MZS720881:MZS721307 NJO720881:NJO721307 NTK720881:NTK721307 ODG720881:ODG721307 ONC720881:ONC721307 OWY720881:OWY721307 PGU720881:PGU721307 PQQ720881:PQQ721307 QAM720881:QAM721307 QKI720881:QKI721307 QUE720881:QUE721307 REA720881:REA721307 RNW720881:RNW721307 RXS720881:RXS721307 SHO720881:SHO721307 SRK720881:SRK721307 TBG720881:TBG721307 TLC720881:TLC721307 TUY720881:TUY721307 UEU720881:UEU721307 UOQ720881:UOQ721307 UYM720881:UYM721307 VII720881:VII721307 VSE720881:VSE721307 WCA720881:WCA721307 WLW720881:WLW721307 WVS720881:WVS721307 JG786417:JG786843 TC786417:TC786843 ACY786417:ACY786843 AMU786417:AMU786843 AWQ786417:AWQ786843 BGM786417:BGM786843 BQI786417:BQI786843 CAE786417:CAE786843 CKA786417:CKA786843 CTW786417:CTW786843 DDS786417:DDS786843 DNO786417:DNO786843 DXK786417:DXK786843 EHG786417:EHG786843 ERC786417:ERC786843 FAY786417:FAY786843 FKU786417:FKU786843 FUQ786417:FUQ786843 GEM786417:GEM786843 GOI786417:GOI786843 GYE786417:GYE786843 HIA786417:HIA786843 HRW786417:HRW786843 IBS786417:IBS786843 ILO786417:ILO786843 IVK786417:IVK786843 JFG786417:JFG786843 JPC786417:JPC786843 JYY786417:JYY786843 KIU786417:KIU786843 KSQ786417:KSQ786843 LCM786417:LCM786843 LMI786417:LMI786843 LWE786417:LWE786843 MGA786417:MGA786843 MPW786417:MPW786843 MZS786417:MZS786843 NJO786417:NJO786843 NTK786417:NTK786843 ODG786417:ODG786843 ONC786417:ONC786843 OWY786417:OWY786843 PGU786417:PGU786843 PQQ786417:PQQ786843 QAM786417:QAM786843 QKI786417:QKI786843 QUE786417:QUE786843 REA786417:REA786843 RNW786417:RNW786843 RXS786417:RXS786843 SHO786417:SHO786843 SRK786417:SRK786843 TBG786417:TBG786843 TLC786417:TLC786843 TUY786417:TUY786843 UEU786417:UEU786843 UOQ786417:UOQ786843 UYM786417:UYM786843 VII786417:VII786843 VSE786417:VSE786843 WCA786417:WCA786843 WLW786417:WLW786843 WVS786417:WVS786843 JG851953:JG852379 TC851953:TC852379 ACY851953:ACY852379 AMU851953:AMU852379 AWQ851953:AWQ852379 BGM851953:BGM852379 BQI851953:BQI852379 CAE851953:CAE852379 CKA851953:CKA852379 CTW851953:CTW852379 DDS851953:DDS852379 DNO851953:DNO852379 DXK851953:DXK852379 EHG851953:EHG852379 ERC851953:ERC852379 FAY851953:FAY852379 FKU851953:FKU852379 FUQ851953:FUQ852379 GEM851953:GEM852379 GOI851953:GOI852379 GYE851953:GYE852379 HIA851953:HIA852379 HRW851953:HRW852379 IBS851953:IBS852379 ILO851953:ILO852379 IVK851953:IVK852379 JFG851953:JFG852379 JPC851953:JPC852379 JYY851953:JYY852379 KIU851953:KIU852379 KSQ851953:KSQ852379 LCM851953:LCM852379 LMI851953:LMI852379 LWE851953:LWE852379 MGA851953:MGA852379 MPW851953:MPW852379 MZS851953:MZS852379 NJO851953:NJO852379 NTK851953:NTK852379 ODG851953:ODG852379 ONC851953:ONC852379 OWY851953:OWY852379 PGU851953:PGU852379 PQQ851953:PQQ852379 QAM851953:QAM852379 QKI851953:QKI852379 QUE851953:QUE852379 REA851953:REA852379 RNW851953:RNW852379 RXS851953:RXS852379 SHO851953:SHO852379 SRK851953:SRK852379 TBG851953:TBG852379 TLC851953:TLC852379 TUY851953:TUY852379 UEU851953:UEU852379 UOQ851953:UOQ852379 UYM851953:UYM852379 VII851953:VII852379 VSE851953:VSE852379 WCA851953:WCA852379 WLW851953:WLW852379 WVS851953:WVS852379 JG917489:JG917915 TC917489:TC917915 ACY917489:ACY917915 AMU917489:AMU917915 AWQ917489:AWQ917915 BGM917489:BGM917915 BQI917489:BQI917915 CAE917489:CAE917915 CKA917489:CKA917915 CTW917489:CTW917915 DDS917489:DDS917915 DNO917489:DNO917915 DXK917489:DXK917915 EHG917489:EHG917915 ERC917489:ERC917915 FAY917489:FAY917915 FKU917489:FKU917915 FUQ917489:FUQ917915 GEM917489:GEM917915 GOI917489:GOI917915 GYE917489:GYE917915 HIA917489:HIA917915 HRW917489:HRW917915 IBS917489:IBS917915 ILO917489:ILO917915 IVK917489:IVK917915 JFG917489:JFG917915 JPC917489:JPC917915 JYY917489:JYY917915 KIU917489:KIU917915 KSQ917489:KSQ917915 LCM917489:LCM917915 LMI917489:LMI917915 LWE917489:LWE917915 MGA917489:MGA917915 MPW917489:MPW917915 MZS917489:MZS917915 NJO917489:NJO917915 NTK917489:NTK917915 ODG917489:ODG917915 ONC917489:ONC917915 OWY917489:OWY917915 PGU917489:PGU917915 PQQ917489:PQQ917915 QAM917489:QAM917915 QKI917489:QKI917915 QUE917489:QUE917915 REA917489:REA917915 RNW917489:RNW917915 RXS917489:RXS917915 SHO917489:SHO917915 SRK917489:SRK917915 TBG917489:TBG917915 TLC917489:TLC917915 TUY917489:TUY917915 UEU917489:UEU917915 UOQ917489:UOQ917915 UYM917489:UYM917915 VII917489:VII917915 VSE917489:VSE917915 WCA917489:WCA917915 WLW917489:WLW917915 WVS917489:WVS917915 JG983025:JG983451 TC983025:TC983451 ACY983025:ACY983451 AMU983025:AMU983451 AWQ983025:AWQ983451 BGM983025:BGM983451 BQI983025:BQI983451 CAE983025:CAE983451 CKA983025:CKA983451 CTW983025:CTW983451 DDS983025:DDS983451 DNO983025:DNO983451 DXK983025:DXK983451 EHG983025:EHG983451 ERC983025:ERC983451 FAY983025:FAY983451 FKU983025:FKU983451 FUQ983025:FUQ983451 GEM983025:GEM983451 GOI983025:GOI983451 GYE983025:GYE983451 HIA983025:HIA983451 HRW983025:HRW983451 IBS983025:IBS983451 ILO983025:ILO983451 IVK983025:IVK983451 JFG983025:JFG983451 JPC983025:JPC983451 JYY983025:JYY983451 KIU983025:KIU983451 KSQ983025:KSQ983451 LCM983025:LCM983451 LMI983025:LMI983451 LWE983025:LWE983451 MGA983025:MGA983451 MPW983025:MPW983451 MZS983025:MZS983451 NJO983025:NJO983451 NTK983025:NTK983451 ODG983025:ODG983451 ONC983025:ONC983451 OWY983025:OWY983451 PGU983025:PGU983451 PQQ983025:PQQ983451 QAM983025:QAM983451 QKI983025:QKI983451 QUE983025:QUE983451 REA983025:REA983451 RNW983025:RNW983451 RXS983025:RXS983451 SHO983025:SHO983451 SRK983025:SRK983451 TBG983025:TBG983451 TLC983025:TLC983451 TUY983025:TUY983451 UEU983025:UEU983451 UOQ983025:UOQ983451 UYM983025:UYM983451 VII983025:VII983451 VSE983025:VSE983451 WCA983025:WCA983451 WLW983025:WLW983451 WVS983025:WVS983451 JQ65521:JQ65947 TM65521:TM65947 ADI65521:ADI65947 ANE65521:ANE65947 AXA65521:AXA65947 BGW65521:BGW65947 BQS65521:BQS65947 CAO65521:CAO65947 CKK65521:CKK65947 CUG65521:CUG65947 DEC65521:DEC65947 DNY65521:DNY65947 DXU65521:DXU65947 EHQ65521:EHQ65947 ERM65521:ERM65947 FBI65521:FBI65947 FLE65521:FLE65947 FVA65521:FVA65947 GEW65521:GEW65947 GOS65521:GOS65947 GYO65521:GYO65947 HIK65521:HIK65947 HSG65521:HSG65947 ICC65521:ICC65947 ILY65521:ILY65947 IVU65521:IVU65947 JFQ65521:JFQ65947 JPM65521:JPM65947 JZI65521:JZI65947 KJE65521:KJE65947 KTA65521:KTA65947 LCW65521:LCW65947 LMS65521:LMS65947 LWO65521:LWO65947 MGK65521:MGK65947 MQG65521:MQG65947 NAC65521:NAC65947 NJY65521:NJY65947 NTU65521:NTU65947 ODQ65521:ODQ65947 ONM65521:ONM65947 OXI65521:OXI65947 PHE65521:PHE65947 PRA65521:PRA65947 QAW65521:QAW65947 QKS65521:QKS65947 QUO65521:QUO65947 REK65521:REK65947 ROG65521:ROG65947 RYC65521:RYC65947 SHY65521:SHY65947 SRU65521:SRU65947 TBQ65521:TBQ65947 TLM65521:TLM65947 TVI65521:TVI65947 UFE65521:UFE65947 UPA65521:UPA65947 UYW65521:UYW65947 VIS65521:VIS65947 VSO65521:VSO65947 WCK65521:WCK65947 WMG65521:WMG65947 WWC65521:WWC65947 JQ131057:JQ131483 TM131057:TM131483 ADI131057:ADI131483 ANE131057:ANE131483 AXA131057:AXA131483 BGW131057:BGW131483 BQS131057:BQS131483 CAO131057:CAO131483 CKK131057:CKK131483 CUG131057:CUG131483 DEC131057:DEC131483 DNY131057:DNY131483 DXU131057:DXU131483 EHQ131057:EHQ131483 ERM131057:ERM131483 FBI131057:FBI131483 FLE131057:FLE131483 FVA131057:FVA131483 GEW131057:GEW131483 GOS131057:GOS131483 GYO131057:GYO131483 HIK131057:HIK131483 HSG131057:HSG131483 ICC131057:ICC131483 ILY131057:ILY131483 IVU131057:IVU131483 JFQ131057:JFQ131483 JPM131057:JPM131483 JZI131057:JZI131483 KJE131057:KJE131483 KTA131057:KTA131483 LCW131057:LCW131483 LMS131057:LMS131483 LWO131057:LWO131483 MGK131057:MGK131483 MQG131057:MQG131483 NAC131057:NAC131483 NJY131057:NJY131483 NTU131057:NTU131483 ODQ131057:ODQ131483 ONM131057:ONM131483 OXI131057:OXI131483 PHE131057:PHE131483 PRA131057:PRA131483 QAW131057:QAW131483 QKS131057:QKS131483 QUO131057:QUO131483 REK131057:REK131483 ROG131057:ROG131483 RYC131057:RYC131483 SHY131057:SHY131483 SRU131057:SRU131483 TBQ131057:TBQ131483 TLM131057:TLM131483 TVI131057:TVI131483 UFE131057:UFE131483 UPA131057:UPA131483 UYW131057:UYW131483 VIS131057:VIS131483 VSO131057:VSO131483 WCK131057:WCK131483 WMG131057:WMG131483 WWC131057:WWC131483 JQ196593:JQ197019 TM196593:TM197019 ADI196593:ADI197019 ANE196593:ANE197019 AXA196593:AXA197019 BGW196593:BGW197019 BQS196593:BQS197019 CAO196593:CAO197019 CKK196593:CKK197019 CUG196593:CUG197019 DEC196593:DEC197019 DNY196593:DNY197019 DXU196593:DXU197019 EHQ196593:EHQ197019 ERM196593:ERM197019 FBI196593:FBI197019 FLE196593:FLE197019 FVA196593:FVA197019 GEW196593:GEW197019 GOS196593:GOS197019 GYO196593:GYO197019 HIK196593:HIK197019 HSG196593:HSG197019 ICC196593:ICC197019 ILY196593:ILY197019 IVU196593:IVU197019 JFQ196593:JFQ197019 JPM196593:JPM197019 JZI196593:JZI197019 KJE196593:KJE197019 KTA196593:KTA197019 LCW196593:LCW197019 LMS196593:LMS197019 LWO196593:LWO197019 MGK196593:MGK197019 MQG196593:MQG197019 NAC196593:NAC197019 NJY196593:NJY197019 NTU196593:NTU197019 ODQ196593:ODQ197019 ONM196593:ONM197019 OXI196593:OXI197019 PHE196593:PHE197019 PRA196593:PRA197019 QAW196593:QAW197019 QKS196593:QKS197019 QUO196593:QUO197019 REK196593:REK197019 ROG196593:ROG197019 RYC196593:RYC197019 SHY196593:SHY197019 SRU196593:SRU197019 TBQ196593:TBQ197019 TLM196593:TLM197019 TVI196593:TVI197019 UFE196593:UFE197019 UPA196593:UPA197019 UYW196593:UYW197019 VIS196593:VIS197019 VSO196593:VSO197019 WCK196593:WCK197019 WMG196593:WMG197019 WWC196593:WWC197019 JQ262129:JQ262555 TM262129:TM262555 ADI262129:ADI262555 ANE262129:ANE262555 AXA262129:AXA262555 BGW262129:BGW262555 BQS262129:BQS262555 CAO262129:CAO262555 CKK262129:CKK262555 CUG262129:CUG262555 DEC262129:DEC262555 DNY262129:DNY262555 DXU262129:DXU262555 EHQ262129:EHQ262555 ERM262129:ERM262555 FBI262129:FBI262555 FLE262129:FLE262555 FVA262129:FVA262555 GEW262129:GEW262555 GOS262129:GOS262555 GYO262129:GYO262555 HIK262129:HIK262555 HSG262129:HSG262555 ICC262129:ICC262555 ILY262129:ILY262555 IVU262129:IVU262555 JFQ262129:JFQ262555 JPM262129:JPM262555 JZI262129:JZI262555 KJE262129:KJE262555 KTA262129:KTA262555 LCW262129:LCW262555 LMS262129:LMS262555 LWO262129:LWO262555 MGK262129:MGK262555 MQG262129:MQG262555 NAC262129:NAC262555 NJY262129:NJY262555 NTU262129:NTU262555 ODQ262129:ODQ262555 ONM262129:ONM262555 OXI262129:OXI262555 PHE262129:PHE262555 PRA262129:PRA262555 QAW262129:QAW262555 QKS262129:QKS262555 QUO262129:QUO262555 REK262129:REK262555 ROG262129:ROG262555 RYC262129:RYC262555 SHY262129:SHY262555 SRU262129:SRU262555 TBQ262129:TBQ262555 TLM262129:TLM262555 TVI262129:TVI262555 UFE262129:UFE262555 UPA262129:UPA262555 UYW262129:UYW262555 VIS262129:VIS262555 VSO262129:VSO262555 WCK262129:WCK262555 WMG262129:WMG262555 WWC262129:WWC262555 JQ327665:JQ328091 TM327665:TM328091 ADI327665:ADI328091 ANE327665:ANE328091 AXA327665:AXA328091 BGW327665:BGW328091 BQS327665:BQS328091 CAO327665:CAO328091 CKK327665:CKK328091 CUG327665:CUG328091 DEC327665:DEC328091 DNY327665:DNY328091 DXU327665:DXU328091 EHQ327665:EHQ328091 ERM327665:ERM328091 FBI327665:FBI328091 FLE327665:FLE328091 FVA327665:FVA328091 GEW327665:GEW328091 GOS327665:GOS328091 GYO327665:GYO328091 HIK327665:HIK328091 HSG327665:HSG328091 ICC327665:ICC328091 ILY327665:ILY328091 IVU327665:IVU328091 JFQ327665:JFQ328091 JPM327665:JPM328091 JZI327665:JZI328091 KJE327665:KJE328091 KTA327665:KTA328091 LCW327665:LCW328091 LMS327665:LMS328091 LWO327665:LWO328091 MGK327665:MGK328091 MQG327665:MQG328091 NAC327665:NAC328091 NJY327665:NJY328091 NTU327665:NTU328091 ODQ327665:ODQ328091 ONM327665:ONM328091 OXI327665:OXI328091 PHE327665:PHE328091 PRA327665:PRA328091 QAW327665:QAW328091 QKS327665:QKS328091 QUO327665:QUO328091 REK327665:REK328091 ROG327665:ROG328091 RYC327665:RYC328091 SHY327665:SHY328091 SRU327665:SRU328091 TBQ327665:TBQ328091 TLM327665:TLM328091 TVI327665:TVI328091 UFE327665:UFE328091 UPA327665:UPA328091 UYW327665:UYW328091 VIS327665:VIS328091 VSO327665:VSO328091 WCK327665:WCK328091 WMG327665:WMG328091 WWC327665:WWC328091 JQ393201:JQ393627 TM393201:TM393627 ADI393201:ADI393627 ANE393201:ANE393627 AXA393201:AXA393627 BGW393201:BGW393627 BQS393201:BQS393627 CAO393201:CAO393627 CKK393201:CKK393627 CUG393201:CUG393627 DEC393201:DEC393627 DNY393201:DNY393627 DXU393201:DXU393627 EHQ393201:EHQ393627 ERM393201:ERM393627 FBI393201:FBI393627 FLE393201:FLE393627 FVA393201:FVA393627 GEW393201:GEW393627 GOS393201:GOS393627 GYO393201:GYO393627 HIK393201:HIK393627 HSG393201:HSG393627 ICC393201:ICC393627 ILY393201:ILY393627 IVU393201:IVU393627 JFQ393201:JFQ393627 JPM393201:JPM393627 JZI393201:JZI393627 KJE393201:KJE393627 KTA393201:KTA393627 LCW393201:LCW393627 LMS393201:LMS393627 LWO393201:LWO393627 MGK393201:MGK393627 MQG393201:MQG393627 NAC393201:NAC393627 NJY393201:NJY393627 NTU393201:NTU393627 ODQ393201:ODQ393627 ONM393201:ONM393627 OXI393201:OXI393627 PHE393201:PHE393627 PRA393201:PRA393627 QAW393201:QAW393627 QKS393201:QKS393627 QUO393201:QUO393627 REK393201:REK393627 ROG393201:ROG393627 RYC393201:RYC393627 SHY393201:SHY393627 SRU393201:SRU393627 TBQ393201:TBQ393627 TLM393201:TLM393627 TVI393201:TVI393627 UFE393201:UFE393627 UPA393201:UPA393627 UYW393201:UYW393627 VIS393201:VIS393627 VSO393201:VSO393627 WCK393201:WCK393627 WMG393201:WMG393627 WWC393201:WWC393627 JQ458737:JQ459163 TM458737:TM459163 ADI458737:ADI459163 ANE458737:ANE459163 AXA458737:AXA459163 BGW458737:BGW459163 BQS458737:BQS459163 CAO458737:CAO459163 CKK458737:CKK459163 CUG458737:CUG459163 DEC458737:DEC459163 DNY458737:DNY459163 DXU458737:DXU459163 EHQ458737:EHQ459163 ERM458737:ERM459163 FBI458737:FBI459163 FLE458737:FLE459163 FVA458737:FVA459163 GEW458737:GEW459163 GOS458737:GOS459163 GYO458737:GYO459163 HIK458737:HIK459163 HSG458737:HSG459163 ICC458737:ICC459163 ILY458737:ILY459163 IVU458737:IVU459163 JFQ458737:JFQ459163 JPM458737:JPM459163 JZI458737:JZI459163 KJE458737:KJE459163 KTA458737:KTA459163 LCW458737:LCW459163 LMS458737:LMS459163 LWO458737:LWO459163 MGK458737:MGK459163 MQG458737:MQG459163 NAC458737:NAC459163 NJY458737:NJY459163 NTU458737:NTU459163 ODQ458737:ODQ459163 ONM458737:ONM459163 OXI458737:OXI459163 PHE458737:PHE459163 PRA458737:PRA459163 QAW458737:QAW459163 QKS458737:QKS459163 QUO458737:QUO459163 REK458737:REK459163 ROG458737:ROG459163 RYC458737:RYC459163 SHY458737:SHY459163 SRU458737:SRU459163 TBQ458737:TBQ459163 TLM458737:TLM459163 TVI458737:TVI459163 UFE458737:UFE459163 UPA458737:UPA459163 UYW458737:UYW459163 VIS458737:VIS459163 VSO458737:VSO459163 WCK458737:WCK459163 WMG458737:WMG459163 WWC458737:WWC459163 JQ524273:JQ524699 TM524273:TM524699 ADI524273:ADI524699 ANE524273:ANE524699 AXA524273:AXA524699 BGW524273:BGW524699 BQS524273:BQS524699 CAO524273:CAO524699 CKK524273:CKK524699 CUG524273:CUG524699 DEC524273:DEC524699 DNY524273:DNY524699 DXU524273:DXU524699 EHQ524273:EHQ524699 ERM524273:ERM524699 FBI524273:FBI524699 FLE524273:FLE524699 FVA524273:FVA524699 GEW524273:GEW524699 GOS524273:GOS524699 GYO524273:GYO524699 HIK524273:HIK524699 HSG524273:HSG524699 ICC524273:ICC524699 ILY524273:ILY524699 IVU524273:IVU524699 JFQ524273:JFQ524699 JPM524273:JPM524699 JZI524273:JZI524699 KJE524273:KJE524699 KTA524273:KTA524699 LCW524273:LCW524699 LMS524273:LMS524699 LWO524273:LWO524699 MGK524273:MGK524699 MQG524273:MQG524699 NAC524273:NAC524699 NJY524273:NJY524699 NTU524273:NTU524699 ODQ524273:ODQ524699 ONM524273:ONM524699 OXI524273:OXI524699 PHE524273:PHE524699 PRA524273:PRA524699 QAW524273:QAW524699 QKS524273:QKS524699 QUO524273:QUO524699 REK524273:REK524699 ROG524273:ROG524699 RYC524273:RYC524699 SHY524273:SHY524699 SRU524273:SRU524699 TBQ524273:TBQ524699 TLM524273:TLM524699 TVI524273:TVI524699 UFE524273:UFE524699 UPA524273:UPA524699 UYW524273:UYW524699 VIS524273:VIS524699 VSO524273:VSO524699 WCK524273:WCK524699 WMG524273:WMG524699 WWC524273:WWC524699 JQ589809:JQ590235 TM589809:TM590235 ADI589809:ADI590235 ANE589809:ANE590235 AXA589809:AXA590235 BGW589809:BGW590235 BQS589809:BQS590235 CAO589809:CAO590235 CKK589809:CKK590235 CUG589809:CUG590235 DEC589809:DEC590235 DNY589809:DNY590235 DXU589809:DXU590235 EHQ589809:EHQ590235 ERM589809:ERM590235 FBI589809:FBI590235 FLE589809:FLE590235 FVA589809:FVA590235 GEW589809:GEW590235 GOS589809:GOS590235 GYO589809:GYO590235 HIK589809:HIK590235 HSG589809:HSG590235 ICC589809:ICC590235 ILY589809:ILY590235 IVU589809:IVU590235 JFQ589809:JFQ590235 JPM589809:JPM590235 JZI589809:JZI590235 KJE589809:KJE590235 KTA589809:KTA590235 LCW589809:LCW590235 LMS589809:LMS590235 LWO589809:LWO590235 MGK589809:MGK590235 MQG589809:MQG590235 NAC589809:NAC590235 NJY589809:NJY590235 NTU589809:NTU590235 ODQ589809:ODQ590235 ONM589809:ONM590235 OXI589809:OXI590235 PHE589809:PHE590235 PRA589809:PRA590235 QAW589809:QAW590235 QKS589809:QKS590235 QUO589809:QUO590235 REK589809:REK590235 ROG589809:ROG590235 RYC589809:RYC590235 SHY589809:SHY590235 SRU589809:SRU590235 TBQ589809:TBQ590235 TLM589809:TLM590235 TVI589809:TVI590235 UFE589809:UFE590235 UPA589809:UPA590235 UYW589809:UYW590235 VIS589809:VIS590235 VSO589809:VSO590235 WCK589809:WCK590235 WMG589809:WMG590235 WWC589809:WWC590235 JQ655345:JQ655771 TM655345:TM655771 ADI655345:ADI655771 ANE655345:ANE655771 AXA655345:AXA655771 BGW655345:BGW655771 BQS655345:BQS655771 CAO655345:CAO655771 CKK655345:CKK655771 CUG655345:CUG655771 DEC655345:DEC655771 DNY655345:DNY655771 DXU655345:DXU655771 EHQ655345:EHQ655771 ERM655345:ERM655771 FBI655345:FBI655771 FLE655345:FLE655771 FVA655345:FVA655771 GEW655345:GEW655771 GOS655345:GOS655771 GYO655345:GYO655771 HIK655345:HIK655771 HSG655345:HSG655771 ICC655345:ICC655771 ILY655345:ILY655771 IVU655345:IVU655771 JFQ655345:JFQ655771 JPM655345:JPM655771 JZI655345:JZI655771 KJE655345:KJE655771 KTA655345:KTA655771 LCW655345:LCW655771 LMS655345:LMS655771 LWO655345:LWO655771 MGK655345:MGK655771 MQG655345:MQG655771 NAC655345:NAC655771 NJY655345:NJY655771 NTU655345:NTU655771 ODQ655345:ODQ655771 ONM655345:ONM655771 OXI655345:OXI655771 PHE655345:PHE655771 PRA655345:PRA655771 QAW655345:QAW655771 QKS655345:QKS655771 QUO655345:QUO655771 REK655345:REK655771 ROG655345:ROG655771 RYC655345:RYC655771 SHY655345:SHY655771 SRU655345:SRU655771 TBQ655345:TBQ655771 TLM655345:TLM655771 TVI655345:TVI655771 UFE655345:UFE655771 UPA655345:UPA655771 UYW655345:UYW655771 VIS655345:VIS655771 VSO655345:VSO655771 WCK655345:WCK655771 WMG655345:WMG655771 WWC655345:WWC655771 JQ720881:JQ721307 TM720881:TM721307 ADI720881:ADI721307 ANE720881:ANE721307 AXA720881:AXA721307 BGW720881:BGW721307 BQS720881:BQS721307 CAO720881:CAO721307 CKK720881:CKK721307 CUG720881:CUG721307 DEC720881:DEC721307 DNY720881:DNY721307 DXU720881:DXU721307 EHQ720881:EHQ721307 ERM720881:ERM721307 FBI720881:FBI721307 FLE720881:FLE721307 FVA720881:FVA721307 GEW720881:GEW721307 GOS720881:GOS721307 GYO720881:GYO721307 HIK720881:HIK721307 HSG720881:HSG721307 ICC720881:ICC721307 ILY720881:ILY721307 IVU720881:IVU721307 JFQ720881:JFQ721307 JPM720881:JPM721307 JZI720881:JZI721307 KJE720881:KJE721307 KTA720881:KTA721307 LCW720881:LCW721307 LMS720881:LMS721307 LWO720881:LWO721307 MGK720881:MGK721307 MQG720881:MQG721307 NAC720881:NAC721307 NJY720881:NJY721307 NTU720881:NTU721307 ODQ720881:ODQ721307 ONM720881:ONM721307 OXI720881:OXI721307 PHE720881:PHE721307 PRA720881:PRA721307 QAW720881:QAW721307 QKS720881:QKS721307 QUO720881:QUO721307 REK720881:REK721307 ROG720881:ROG721307 RYC720881:RYC721307 SHY720881:SHY721307 SRU720881:SRU721307 TBQ720881:TBQ721307 TLM720881:TLM721307 TVI720881:TVI721307 UFE720881:UFE721307 UPA720881:UPA721307 UYW720881:UYW721307 VIS720881:VIS721307 VSO720881:VSO721307 WCK720881:WCK721307 WMG720881:WMG721307 WWC720881:WWC721307 JQ786417:JQ786843 TM786417:TM786843 ADI786417:ADI786843 ANE786417:ANE786843 AXA786417:AXA786843 BGW786417:BGW786843 BQS786417:BQS786843 CAO786417:CAO786843 CKK786417:CKK786843 CUG786417:CUG786843 DEC786417:DEC786843 DNY786417:DNY786843 DXU786417:DXU786843 EHQ786417:EHQ786843 ERM786417:ERM786843 FBI786417:FBI786843 FLE786417:FLE786843 FVA786417:FVA786843 GEW786417:GEW786843 GOS786417:GOS786843 GYO786417:GYO786843 HIK786417:HIK786843 HSG786417:HSG786843 ICC786417:ICC786843 ILY786417:ILY786843 IVU786417:IVU786843 JFQ786417:JFQ786843 JPM786417:JPM786843 JZI786417:JZI786843 KJE786417:KJE786843 KTA786417:KTA786843 LCW786417:LCW786843 LMS786417:LMS786843 LWO786417:LWO786843 MGK786417:MGK786843 MQG786417:MQG786843 NAC786417:NAC786843 NJY786417:NJY786843 NTU786417:NTU786843 ODQ786417:ODQ786843 ONM786417:ONM786843 OXI786417:OXI786843 PHE786417:PHE786843 PRA786417:PRA786843 QAW786417:QAW786843 QKS786417:QKS786843 QUO786417:QUO786843 REK786417:REK786843 ROG786417:ROG786843 RYC786417:RYC786843 SHY786417:SHY786843 SRU786417:SRU786843 TBQ786417:TBQ786843 TLM786417:TLM786843 TVI786417:TVI786843 UFE786417:UFE786843 UPA786417:UPA786843 UYW786417:UYW786843 VIS786417:VIS786843 VSO786417:VSO786843 WCK786417:WCK786843 WMG786417:WMG786843 WWC786417:WWC786843 JQ851953:JQ852379 TM851953:TM852379 ADI851953:ADI852379 ANE851953:ANE852379 AXA851953:AXA852379 BGW851953:BGW852379 BQS851953:BQS852379 CAO851953:CAO852379 CKK851953:CKK852379 CUG851953:CUG852379 DEC851953:DEC852379 DNY851953:DNY852379 DXU851953:DXU852379 EHQ851953:EHQ852379 ERM851953:ERM852379 FBI851953:FBI852379 FLE851953:FLE852379 FVA851953:FVA852379 GEW851953:GEW852379 GOS851953:GOS852379 GYO851953:GYO852379 HIK851953:HIK852379 HSG851953:HSG852379 ICC851953:ICC852379 ILY851953:ILY852379 IVU851953:IVU852379 JFQ851953:JFQ852379 JPM851953:JPM852379 JZI851953:JZI852379 KJE851953:KJE852379 KTA851953:KTA852379 LCW851953:LCW852379 LMS851953:LMS852379 LWO851953:LWO852379 MGK851953:MGK852379 MQG851953:MQG852379 NAC851953:NAC852379 NJY851953:NJY852379 NTU851953:NTU852379 ODQ851953:ODQ852379 ONM851953:ONM852379 OXI851953:OXI852379 PHE851953:PHE852379 PRA851953:PRA852379 QAW851953:QAW852379 QKS851953:QKS852379 QUO851953:QUO852379 REK851953:REK852379 ROG851953:ROG852379 RYC851953:RYC852379 SHY851953:SHY852379 SRU851953:SRU852379 TBQ851953:TBQ852379 TLM851953:TLM852379 TVI851953:TVI852379 UFE851953:UFE852379 UPA851953:UPA852379 UYW851953:UYW852379 VIS851953:VIS852379 VSO851953:VSO852379 WCK851953:WCK852379 WMG851953:WMG852379 WWC851953:WWC852379 JQ917489:JQ917915 TM917489:TM917915 ADI917489:ADI917915 ANE917489:ANE917915 AXA917489:AXA917915 BGW917489:BGW917915 BQS917489:BQS917915 CAO917489:CAO917915 CKK917489:CKK917915 CUG917489:CUG917915 DEC917489:DEC917915 DNY917489:DNY917915 DXU917489:DXU917915 EHQ917489:EHQ917915 ERM917489:ERM917915 FBI917489:FBI917915 FLE917489:FLE917915 FVA917489:FVA917915 GEW917489:GEW917915 GOS917489:GOS917915 GYO917489:GYO917915 HIK917489:HIK917915 HSG917489:HSG917915 ICC917489:ICC917915 ILY917489:ILY917915 IVU917489:IVU917915 JFQ917489:JFQ917915 JPM917489:JPM917915 JZI917489:JZI917915 KJE917489:KJE917915 KTA917489:KTA917915 LCW917489:LCW917915 LMS917489:LMS917915 LWO917489:LWO917915 MGK917489:MGK917915 MQG917489:MQG917915 NAC917489:NAC917915 NJY917489:NJY917915 NTU917489:NTU917915 ODQ917489:ODQ917915 ONM917489:ONM917915 OXI917489:OXI917915 PHE917489:PHE917915 PRA917489:PRA917915 QAW917489:QAW917915 QKS917489:QKS917915 QUO917489:QUO917915 REK917489:REK917915 ROG917489:ROG917915 RYC917489:RYC917915 SHY917489:SHY917915 SRU917489:SRU917915 TBQ917489:TBQ917915 TLM917489:TLM917915 TVI917489:TVI917915 UFE917489:UFE917915 UPA917489:UPA917915 UYW917489:UYW917915 VIS917489:VIS917915 VSO917489:VSO917915 WCK917489:WCK917915 WMG917489:WMG917915 WWC917489:WWC917915 JQ983025:JQ983451 TM983025:TM983451 ADI983025:ADI983451 ANE983025:ANE983451 AXA983025:AXA983451 BGW983025:BGW983451 BQS983025:BQS983451 CAO983025:CAO983451 CKK983025:CKK983451 CUG983025:CUG983451 DEC983025:DEC983451 DNY983025:DNY983451 DXU983025:DXU983451 EHQ983025:EHQ983451 ERM983025:ERM983451 FBI983025:FBI983451 FLE983025:FLE983451 FVA983025:FVA983451 GEW983025:GEW983451 GOS983025:GOS983451 GYO983025:GYO983451 HIK983025:HIK983451 HSG983025:HSG983451 ICC983025:ICC983451 ILY983025:ILY983451 IVU983025:IVU983451 JFQ983025:JFQ983451 JPM983025:JPM983451 JZI983025:JZI983451 KJE983025:KJE983451 KTA983025:KTA983451 LCW983025:LCW983451 LMS983025:LMS983451 LWO983025:LWO983451 MGK983025:MGK983451 MQG983025:MQG983451 NAC983025:NAC983451 NJY983025:NJY983451 NTU983025:NTU983451 ODQ983025:ODQ983451 ONM983025:ONM983451 OXI983025:OXI983451 PHE983025:PHE983451 PRA983025:PRA983451 QAW983025:QAW983451 QKS983025:QKS983451 QUO983025:QUO983451 REK983025:REK983451 ROG983025:ROG983451 RYC983025:RYC983451 SHY983025:SHY983451 SRU983025:SRU983451 TBQ983025:TBQ983451 TLM983025:TLM983451 TVI983025:TVI983451 UFE983025:UFE983451 UPA983025:UPA983451 UYW983025:UYW983451 VIS983025:VIS983451 VSO983025:VSO983451 WCK983025:WCK983451 WMG983025:WMG983451 WWC983025:WWC983451 WWC9:WWC435 WMG9:WMG435 WCK9:WCK435 VSO9:VSO435 VIS9:VIS435 UYW9:UYW435 UPA9:UPA435 UFE9:UFE435 TVI9:TVI435 TLM9:TLM435 TBQ9:TBQ435 SRU9:SRU435 SHY9:SHY435 RYC9:RYC435 ROG9:ROG435 REK9:REK435 QUO9:QUO435 QKS9:QKS435 QAW9:QAW435 PRA9:PRA435 PHE9:PHE435 OXI9:OXI435 ONM9:ONM435 ODQ9:ODQ435 NTU9:NTU435 NJY9:NJY435 NAC9:NAC435 MQG9:MQG435 MGK9:MGK435 LWO9:LWO435 LMS9:LMS435 LCW9:LCW435 KTA9:KTA435 KJE9:KJE435 JZI9:JZI435 JPM9:JPM435 JFQ9:JFQ435 IVU9:IVU435 ILY9:ILY435 ICC9:ICC435 HSG9:HSG435 HIK9:HIK435 GYO9:GYO435 GOS9:GOS435 GEW9:GEW435 FVA9:FVA435 FLE9:FLE435 FBI9:FBI435 ERM9:ERM435 EHQ9:EHQ435 DXU9:DXU435 DNY9:DNY435 DEC9:DEC435 CUG9:CUG435 CKK9:CKK435 CAO9:CAO435 BQS9:BQS435 BGW9:BGW435 AXA9:AXA435 ANE9:ANE435 ADI9:ADI435 TM9:TM435 JQ9:JQ435 WVS9:WVS435 WLW9:WLW435 WCA9:WCA435 VSE9:VSE435 VII9:VII435 UYM9:UYM435 UOQ9:UOQ435 UEU9:UEU435 TUY9:TUY435 TLC9:TLC435 TBG9:TBG435 SRK9:SRK435 SHO9:SHO435 RXS9:RXS435 RNW9:RNW435 REA9:REA435 QUE9:QUE435 QKI9:QKI435 QAM9:QAM435 PQQ9:PQQ435 PGU9:PGU435 OWY9:OWY435 ONC9:ONC435 ODG9:ODG435 NTK9:NTK435 NJO9:NJO435 MZS9:MZS435 MPW9:MPW435 MGA9:MGA435 LWE9:LWE435 LMI9:LMI435 LCM9:LCM435 KSQ9:KSQ435 KIU9:KIU435 JYY9:JYY435 JPC9:JPC435 JFG9:JFG435 IVK9:IVK435 ILO9:ILO435 IBS9:IBS435 HRW9:HRW435 HIA9:HIA435 GYE9:GYE435 GOI9:GOI435 GEM9:GEM435 FUQ9:FUQ435 FKU9:FKU435 FAY9:FAY435 ERC9:ERC435 EHG9:EHG435 DXK9:DXK435 DNO9:DNO435 DDS9:DDS435 CTW9:CTW435 CKA9:CKA435 CAE9:CAE435 BQI9:BQI435 BGM9:BGM435 AWQ9:AWQ435 AMU9:AMU435 ACY9:ACY435 TC9:TC435 JG9:JG435 WVN9:WVN435 WLR9:WLR435 WBV9:WBV435 VRZ9:VRZ435 VID9:VID435 UYH9:UYH435 UOL9:UOL435 UEP9:UEP435 TUT9:TUT435 TKX9:TKX435 TBB9:TBB435 SRF9:SRF435 SHJ9:SHJ435 RXN9:RXN435 RNR9:RNR435 RDV9:RDV435 QTZ9:QTZ435 QKD9:QKD435 QAH9:QAH435 PQL9:PQL435 PGP9:PGP435 OWT9:OWT435 OMX9:OMX435 ODB9:ODB435 NTF9:NTF435 NJJ9:NJJ435 MZN9:MZN435 MPR9:MPR435 MFV9:MFV435 LVZ9:LVZ435 LMD9:LMD435 LCH9:LCH435 KSL9:KSL435 KIP9:KIP435 JYT9:JYT435 JOX9:JOX435 JFB9:JFB435 IVF9:IVF435 ILJ9:ILJ435 IBN9:IBN435 HRR9:HRR435 HHV9:HHV435 GXZ9:GXZ435 GOD9:GOD435 GEH9:GEH435 FUL9:FUL435 FKP9:FKP435 FAT9:FAT435 EQX9:EQX435 EHB9:EHB435 DXF9:DXF435 DNJ9:DNJ435 DDN9:DDN435 CTR9:CTR435 CJV9:CJV435 BZZ9:BZZ435 BQD9:BQD435 BGH9:BGH435 AWL9:AWL435 AMP9:AMP435 ACT9:ACT435 SX9:SX435 JB9:JB435 WVI9:WVI435 WLM9:WLM435 WBQ9:WBQ435 VRU9:VRU435 VHY9:VHY435 UYC9:UYC435 UOG9:UOG435 UEK9:UEK435 TUO9:TUO435 TKS9:TKS435 TAW9:TAW435 SRA9:SRA435 SHE9:SHE435 RXI9:RXI435 RNM9:RNM435 RDQ9:RDQ435 QTU9:QTU435 QJY9:QJY435 QAC9:QAC435 PQG9:PQG435 PGK9:PGK435 OWO9:OWO435 OMS9:OMS435 OCW9:OCW435 NTA9:NTA435 NJE9:NJE435 MZI9:MZI435 MPM9:MPM435 MFQ9:MFQ435 LVU9:LVU435 LLY9:LLY435 LCC9:LCC435 KSG9:KSG435 KIK9:KIK435 JYO9:JYO435 JOS9:JOS435 JEW9:JEW435 IVA9:IVA435 ILE9:ILE435 IBI9:IBI435 HRM9:HRM435 HHQ9:HHQ435 GXU9:GXU435 GNY9:GNY435 GEC9:GEC435 FUG9:FUG435 FKK9:FKK435 FAO9:FAO435 EQS9:EQS435 EGW9:EGW435 DXA9:DXA435 DNE9:DNE435 DDI9:DDI435 CTM9:CTM435 CJQ9:CJQ435 BZU9:BZU435 BPY9:BPY435 BGC9:BGC435 AWG9:AWG435 AMK9:AMK435 ACO9:ACO435 SS9:SS435 IW9:IW435 WUY9:WUY435 WLC9:WLC435 WBG9:WBG435 VRK9:VRK435 VHO9:VHO435 UXS9:UXS435 UNW9:UNW435 UEA9:UEA435 TUE9:TUE435 TKI9:TKI435 TAM9:TAM435 SQQ9:SQQ435 SGU9:SGU435 RWY9:RWY435 RNC9:RNC435 RDG9:RDG435 QTK9:QTK435 QJO9:QJO435 PZS9:PZS435 PPW9:PPW435 PGA9:PGA435 OWE9:OWE435 OMI9:OMI435 OCM9:OCM435 NSQ9:NSQ435 NIU9:NIU435 MYY9:MYY435 MPC9:MPC435 MFG9:MFG435 LVK9:LVK435 LLO9:LLO435 LBS9:LBS435 KRW9:KRW435 KIA9:KIA435 JYE9:JYE435 JOI9:JOI435 JEM9:JEM435 IUQ9:IUQ435 IKU9:IKU435 IAY9:IAY435 HRC9:HRC435 HHG9:HHG435 GXK9:GXK435 GNO9:GNO435 GDS9:GDS435 FTW9:FTW435 FKA9:FKA435 FAE9:FAE435 EQI9:EQI435 EGM9:EGM435 DWQ9:DWQ435 DMU9:DMU435 DCY9:DCY435 CTC9:CTC435 CJG9:CJG435 BZK9:BZK435 BPO9:BPO435 BFS9:BFS435 AVW9:AVW435 AMA9:AMA435 ACE9:ACE435 SI9:SI435 IM9:IM435 WVD9:WVD435 WLH9:WLH435 WBL9:WBL435 VRP9:VRP435 VHT9:VHT435 UXX9:UXX435 UOB9:UOB435 UEF9:UEF435 TUJ9:TUJ435 TKN9:TKN435 TAR9:TAR435 SQV9:SQV435 SGZ9:SGZ435 RXD9:RXD435 RNH9:RNH435 RDL9:RDL435 QTP9:QTP435 QJT9:QJT435 PZX9:PZX435 PQB9:PQB435 PGF9:PGF435 OWJ9:OWJ435 OMN9:OMN435 OCR9:OCR435 NSV9:NSV435 NIZ9:NIZ435 MZD9:MZD435 MPH9:MPH435 MFL9:MFL435 LVP9:LVP435 LLT9:LLT435 LBX9:LBX435 KSB9:KSB435 KIF9:KIF435 JYJ9:JYJ435 JON9:JON435 JER9:JER435 IUV9:IUV435 IKZ9:IKZ435 IBD9:IBD435 HRH9:HRH435 HHL9:HHL435 GXP9:GXP435 GNT9:GNT435 GDX9:GDX435 FUB9:FUB435 FKF9:FKF435 FAJ9:FAJ435 EQN9:EQN435 EGR9:EGR435 DWV9:DWV435 DMZ9:DMZ435 DDD9:DDD435 CTH9:CTH435 CJL9:CJL435 BZP9:BZP435 BPT9:BPT435 BFX9:BFX435 AWB9:AWB435 AMF9:AMF435 ACJ9:ACJ435 SN9:SN435 IR9:IR435 WVX9:WVX435 WMB9:WMB435 WCF9:WCF435 VSJ9:VSJ435 VIN9:VIN435 UYR9:UYR435 UOV9:UOV435 UEZ9:UEZ435 TVD9:TVD435 TLH9:TLH435 TBL9:TBL435 SRP9:SRP435 SHT9:SHT435 RXX9:RXX435 ROB9:ROB435 REF9:REF435 QUJ9:QUJ435 QKN9:QKN435 QAR9:QAR435 PQV9:PQV435 PGZ9:PGZ435 OXD9:OXD435 ONH9:ONH435 ODL9:ODL435 NTP9:NTP435 NJT9:NJT435 MZX9:MZX435 MQB9:MQB435 MGF9:MGF435 LWJ9:LWJ435 LMN9:LMN435 LCR9:LCR435 KSV9:KSV435 KIZ9:KIZ435 JZD9:JZD435 JPH9:JPH435 JFL9:JFL435 IVP9:IVP435 ILT9:ILT435 IBX9:IBX435 HSB9:HSB435 HIF9:HIF435 GYJ9:GYJ435 GON9:GON435 GER9:GER435 FUV9:FUV435 FKZ9:FKZ435 FBD9:FBD435 ERH9:ERH435 EHL9:EHL435 DXP9:DXP435 DNT9:DNT435 DDX9:DDX435 CUB9:CUB435 CKF9:CKF435 CAJ9:CAJ435 BQN9:BQN435 BGR9:BGR435 AWV9:AWV435 AMZ9:AMZ435 ADD9:ADD435 TH9:TH435 JL9:JL435 WWH9:WWH435 WML9:WML435 WCP9:WCP435 VST9:VST435 VIX9:VIX435 UZB9:UZB435 UPF9:UPF435 UFJ9:UFJ435 TVN9:TVN435 TLR9:TLR435 TBV9:TBV435 SRZ9:SRZ435 SID9:SID435 RYH9:RYH435 ROL9:ROL435 REP9:REP435 QUT9:QUT435 QKX9:QKX435 QBB9:QBB435 PRF9:PRF435 PHJ9:PHJ435 OXN9:OXN435 ONR9:ONR435 ODV9:ODV435 NTZ9:NTZ435 NKD9:NKD435 NAH9:NAH435 MQL9:MQL435 MGP9:MGP435 LWT9:LWT435 LMX9:LMX435 LDB9:LDB435 KTF9:KTF435 KJJ9:KJJ435 JZN9:JZN435 JPR9:JPR435 JFV9:JFV435 IVZ9:IVZ435 IMD9:IMD435 ICH9:ICH435 HSL9:HSL435 HIP9:HIP435 GYT9:GYT435 GOX9:GOX435 GFB9:GFB435 FVF9:FVF435 FLJ9:FLJ435 FBN9:FBN435 ERR9:ERR435 EHV9:EHV435 DXZ9:DXZ435 DOD9:DOD435 DEH9:DEH435 CUL9:CUL435 CKP9:CKP435 CAT9:CAT435 BQX9:BQX435 BHB9:BHB435 AXF9:AXF435 ANJ9:ANJ435 ADN9:ADN435 TR9:TR435 JV9:JV435 AS65521:AS65947 AS131057:AS131483 AS196593:AS197019 AS262129:AS262555 AS327665:AS328091 AS393201:AS393627 AS458737:AS459163 AS524273:AS524699 AS589809:AS590235 AS655345:AS655771 AS720881:AS721307 AS786417:AS786843 AS851953:AS852379 AS917489:AS917915 AS983025:AS983451 Q65521:Q65947 Q131057:Q131483 Q196593:Q197019 Q262129:Q262555 Q327665:Q328091 Q393201:Q393627 Q458737:Q459163 Q524273:Q524699 Q589809:Q590235 Q655345:Q655771 Q720881:Q721307 Q786417:Q786843 Q851953:Q852379 Q917489:Q917915 Q983025:Q983451 L65521:L65947 L131057:L131483 L196593:L197019 L262129:L262555 L327665:L328091 L393201:L393627 L458737:L459163 L524273:L524699 L589809:L590235 L655345:L655771 L720881:L721307 L786417:L786843 L851953:L852379 L917489:L917915 L983025:L983451 Z65521:Z65947 Z131057:Z131483 Z196593:Z197019 Z262129:Z262555 Z327665:Z328091 Z393201:Z393627 Z458737:Z459163 Z524273:Z524699 Z589809:Z590235 Z655345:Z655771 Z720881:Z721307 Z786417:Z786843 Z851953:Z852379 Z917489:Z917915 Z983025:Z983451 AE65521:AE65947 AE131057:AE131483 AE196593:AE197019 AE262129:AE262555 AE327665:AE328091 AE393201:AE393627 AE458737:AE459163 AE524273:AE524699 AE589809:AE590235 AE655345:AE655771 AE720881:AE721307 AE786417:AE786843 AE851953:AE852379 AE917489:AE917915 AE983025:AE983451 AN65521:AN65947 AN131057:AN131483 AN196593:AN197019 AN262129:AN262555 AN327665:AN328091 AN393201:AN393627 AN458737:AN459163 AN524273:AN524699 AN589809:AN590235 AN655345:AN655771 AN720881:AN721307 AN786417:AN786843 AN851953:AN852379 AN917489:AN917915 AN983025:AN983451 BT655345:BT655771 BT720881:BT721307 BT786417:BT786843 BT851953:BT852379 BT917489:BT917915 BT983025:BT983451 BY65521:BY65947 BY131057:BY131483 BY196593:BY197019 BY262129:BY262555 BY327665:BY328091 BY393201:BY393627 BY458737:BY459163 BY524273:BY524699 BY589809:BY590235 BY655345:BY655771 BY720881:BY721307 BY786417:BY786843 BY851953:BY852379 BY917489:BY917915 BY983025:BY983451 BT65521:BT65947 BT131057:BT131483 BT196593:BT197019 BT262129:BT262555 BT327665:BT328091 BT393201:BT393627 BT458737:BT459163 BT524273:BT524699 BT589809:BT590235">
      <formula1>AND(OR(L9="غ",AND(L9&gt;=0,L9&lt;=50)))</formula1>
    </dataValidation>
    <dataValidation type="decimal" allowBlank="1" showInputMessage="1" showErrorMessage="1" errorTitle="كلام كتير ماحبوش" error="إللى يقعد معايا يخلى باله ومايغلطش" sqref="JQ65952:JR65952 TM65952:TN65952 ADI65952:ADJ65952 ANE65952:ANF65952 AXA65952:AXB65952 BGW65952:BGX65952 BQS65952:BQT65952 CAO65952:CAP65952 CKK65952:CKL65952 CUG65952:CUH65952 DEC65952:DED65952 DNY65952:DNZ65952 DXU65952:DXV65952 EHQ65952:EHR65952 ERM65952:ERN65952 FBI65952:FBJ65952 FLE65952:FLF65952 FVA65952:FVB65952 GEW65952:GEX65952 GOS65952:GOT65952 GYO65952:GYP65952 HIK65952:HIL65952 HSG65952:HSH65952 ICC65952:ICD65952 ILY65952:ILZ65952 IVU65952:IVV65952 JFQ65952:JFR65952 JPM65952:JPN65952 JZI65952:JZJ65952 KJE65952:KJF65952 KTA65952:KTB65952 LCW65952:LCX65952 LMS65952:LMT65952 LWO65952:LWP65952 MGK65952:MGL65952 MQG65952:MQH65952 NAC65952:NAD65952 NJY65952:NJZ65952 NTU65952:NTV65952 ODQ65952:ODR65952 ONM65952:ONN65952 OXI65952:OXJ65952 PHE65952:PHF65952 PRA65952:PRB65952 QAW65952:QAX65952 QKS65952:QKT65952 QUO65952:QUP65952 REK65952:REL65952 ROG65952:ROH65952 RYC65952:RYD65952 SHY65952:SHZ65952 SRU65952:SRV65952 TBQ65952:TBR65952 TLM65952:TLN65952 TVI65952:TVJ65952 UFE65952:UFF65952 UPA65952:UPB65952 UYW65952:UYX65952 VIS65952:VIT65952 VSO65952:VSP65952 WCK65952:WCL65952 WMG65952:WMH65952 WWC65952:WWD65952 JQ131488:JR131488 TM131488:TN131488 ADI131488:ADJ131488 ANE131488:ANF131488 AXA131488:AXB131488 BGW131488:BGX131488 BQS131488:BQT131488 CAO131488:CAP131488 CKK131488:CKL131488 CUG131488:CUH131488 DEC131488:DED131488 DNY131488:DNZ131488 DXU131488:DXV131488 EHQ131488:EHR131488 ERM131488:ERN131488 FBI131488:FBJ131488 FLE131488:FLF131488 FVA131488:FVB131488 GEW131488:GEX131488 GOS131488:GOT131488 GYO131488:GYP131488 HIK131488:HIL131488 HSG131488:HSH131488 ICC131488:ICD131488 ILY131488:ILZ131488 IVU131488:IVV131488 JFQ131488:JFR131488 JPM131488:JPN131488 JZI131488:JZJ131488 KJE131488:KJF131488 KTA131488:KTB131488 LCW131488:LCX131488 LMS131488:LMT131488 LWO131488:LWP131488 MGK131488:MGL131488 MQG131488:MQH131488 NAC131488:NAD131488 NJY131488:NJZ131488 NTU131488:NTV131488 ODQ131488:ODR131488 ONM131488:ONN131488 OXI131488:OXJ131488 PHE131488:PHF131488 PRA131488:PRB131488 QAW131488:QAX131488 QKS131488:QKT131488 QUO131488:QUP131488 REK131488:REL131488 ROG131488:ROH131488 RYC131488:RYD131488 SHY131488:SHZ131488 SRU131488:SRV131488 TBQ131488:TBR131488 TLM131488:TLN131488 TVI131488:TVJ131488 UFE131488:UFF131488 UPA131488:UPB131488 UYW131488:UYX131488 VIS131488:VIT131488 VSO131488:VSP131488 WCK131488:WCL131488 WMG131488:WMH131488 WWC131488:WWD131488 JQ197024:JR197024 TM197024:TN197024 ADI197024:ADJ197024 ANE197024:ANF197024 AXA197024:AXB197024 BGW197024:BGX197024 BQS197024:BQT197024 CAO197024:CAP197024 CKK197024:CKL197024 CUG197024:CUH197024 DEC197024:DED197024 DNY197024:DNZ197024 DXU197024:DXV197024 EHQ197024:EHR197024 ERM197024:ERN197024 FBI197024:FBJ197024 FLE197024:FLF197024 FVA197024:FVB197024 GEW197024:GEX197024 GOS197024:GOT197024 GYO197024:GYP197024 HIK197024:HIL197024 HSG197024:HSH197024 ICC197024:ICD197024 ILY197024:ILZ197024 IVU197024:IVV197024 JFQ197024:JFR197024 JPM197024:JPN197024 JZI197024:JZJ197024 KJE197024:KJF197024 KTA197024:KTB197024 LCW197024:LCX197024 LMS197024:LMT197024 LWO197024:LWP197024 MGK197024:MGL197024 MQG197024:MQH197024 NAC197024:NAD197024 NJY197024:NJZ197024 NTU197024:NTV197024 ODQ197024:ODR197024 ONM197024:ONN197024 OXI197024:OXJ197024 PHE197024:PHF197024 PRA197024:PRB197024 QAW197024:QAX197024 QKS197024:QKT197024 QUO197024:QUP197024 REK197024:REL197024 ROG197024:ROH197024 RYC197024:RYD197024 SHY197024:SHZ197024 SRU197024:SRV197024 TBQ197024:TBR197024 TLM197024:TLN197024 TVI197024:TVJ197024 UFE197024:UFF197024 UPA197024:UPB197024 UYW197024:UYX197024 VIS197024:VIT197024 VSO197024:VSP197024 WCK197024:WCL197024 WMG197024:WMH197024 WWC197024:WWD197024 JQ262560:JR262560 TM262560:TN262560 ADI262560:ADJ262560 ANE262560:ANF262560 AXA262560:AXB262560 BGW262560:BGX262560 BQS262560:BQT262560 CAO262560:CAP262560 CKK262560:CKL262560 CUG262560:CUH262560 DEC262560:DED262560 DNY262560:DNZ262560 DXU262560:DXV262560 EHQ262560:EHR262560 ERM262560:ERN262560 FBI262560:FBJ262560 FLE262560:FLF262560 FVA262560:FVB262560 GEW262560:GEX262560 GOS262560:GOT262560 GYO262560:GYP262560 HIK262560:HIL262560 HSG262560:HSH262560 ICC262560:ICD262560 ILY262560:ILZ262560 IVU262560:IVV262560 JFQ262560:JFR262560 JPM262560:JPN262560 JZI262560:JZJ262560 KJE262560:KJF262560 KTA262560:KTB262560 LCW262560:LCX262560 LMS262560:LMT262560 LWO262560:LWP262560 MGK262560:MGL262560 MQG262560:MQH262560 NAC262560:NAD262560 NJY262560:NJZ262560 NTU262560:NTV262560 ODQ262560:ODR262560 ONM262560:ONN262560 OXI262560:OXJ262560 PHE262560:PHF262560 PRA262560:PRB262560 QAW262560:QAX262560 QKS262560:QKT262560 QUO262560:QUP262560 REK262560:REL262560 ROG262560:ROH262560 RYC262560:RYD262560 SHY262560:SHZ262560 SRU262560:SRV262560 TBQ262560:TBR262560 TLM262560:TLN262560 TVI262560:TVJ262560 UFE262560:UFF262560 UPA262560:UPB262560 UYW262560:UYX262560 VIS262560:VIT262560 VSO262560:VSP262560 WCK262560:WCL262560 WMG262560:WMH262560 WWC262560:WWD262560 JQ328096:JR328096 TM328096:TN328096 ADI328096:ADJ328096 ANE328096:ANF328096 AXA328096:AXB328096 BGW328096:BGX328096 BQS328096:BQT328096 CAO328096:CAP328096 CKK328096:CKL328096 CUG328096:CUH328096 DEC328096:DED328096 DNY328096:DNZ328096 DXU328096:DXV328096 EHQ328096:EHR328096 ERM328096:ERN328096 FBI328096:FBJ328096 FLE328096:FLF328096 FVA328096:FVB328096 GEW328096:GEX328096 GOS328096:GOT328096 GYO328096:GYP328096 HIK328096:HIL328096 HSG328096:HSH328096 ICC328096:ICD328096 ILY328096:ILZ328096 IVU328096:IVV328096 JFQ328096:JFR328096 JPM328096:JPN328096 JZI328096:JZJ328096 KJE328096:KJF328096 KTA328096:KTB328096 LCW328096:LCX328096 LMS328096:LMT328096 LWO328096:LWP328096 MGK328096:MGL328096 MQG328096:MQH328096 NAC328096:NAD328096 NJY328096:NJZ328096 NTU328096:NTV328096 ODQ328096:ODR328096 ONM328096:ONN328096 OXI328096:OXJ328096 PHE328096:PHF328096 PRA328096:PRB328096 QAW328096:QAX328096 QKS328096:QKT328096 QUO328096:QUP328096 REK328096:REL328096 ROG328096:ROH328096 RYC328096:RYD328096 SHY328096:SHZ328096 SRU328096:SRV328096 TBQ328096:TBR328096 TLM328096:TLN328096 TVI328096:TVJ328096 UFE328096:UFF328096 UPA328096:UPB328096 UYW328096:UYX328096 VIS328096:VIT328096 VSO328096:VSP328096 WCK328096:WCL328096 WMG328096:WMH328096 WWC328096:WWD328096 JQ393632:JR393632 TM393632:TN393632 ADI393632:ADJ393632 ANE393632:ANF393632 AXA393632:AXB393632 BGW393632:BGX393632 BQS393632:BQT393632 CAO393632:CAP393632 CKK393632:CKL393632 CUG393632:CUH393632 DEC393632:DED393632 DNY393632:DNZ393632 DXU393632:DXV393632 EHQ393632:EHR393632 ERM393632:ERN393632 FBI393632:FBJ393632 FLE393632:FLF393632 FVA393632:FVB393632 GEW393632:GEX393632 GOS393632:GOT393632 GYO393632:GYP393632 HIK393632:HIL393632 HSG393632:HSH393632 ICC393632:ICD393632 ILY393632:ILZ393632 IVU393632:IVV393632 JFQ393632:JFR393632 JPM393632:JPN393632 JZI393632:JZJ393632 KJE393632:KJF393632 KTA393632:KTB393632 LCW393632:LCX393632 LMS393632:LMT393632 LWO393632:LWP393632 MGK393632:MGL393632 MQG393632:MQH393632 NAC393632:NAD393632 NJY393632:NJZ393632 NTU393632:NTV393632 ODQ393632:ODR393632 ONM393632:ONN393632 OXI393632:OXJ393632 PHE393632:PHF393632 PRA393632:PRB393632 QAW393632:QAX393632 QKS393632:QKT393632 QUO393632:QUP393632 REK393632:REL393632 ROG393632:ROH393632 RYC393632:RYD393632 SHY393632:SHZ393632 SRU393632:SRV393632 TBQ393632:TBR393632 TLM393632:TLN393632 TVI393632:TVJ393632 UFE393632:UFF393632 UPA393632:UPB393632 UYW393632:UYX393632 VIS393632:VIT393632 VSO393632:VSP393632 WCK393632:WCL393632 WMG393632:WMH393632 WWC393632:WWD393632 JQ459168:JR459168 TM459168:TN459168 ADI459168:ADJ459168 ANE459168:ANF459168 AXA459168:AXB459168 BGW459168:BGX459168 BQS459168:BQT459168 CAO459168:CAP459168 CKK459168:CKL459168 CUG459168:CUH459168 DEC459168:DED459168 DNY459168:DNZ459168 DXU459168:DXV459168 EHQ459168:EHR459168 ERM459168:ERN459168 FBI459168:FBJ459168 FLE459168:FLF459168 FVA459168:FVB459168 GEW459168:GEX459168 GOS459168:GOT459168 GYO459168:GYP459168 HIK459168:HIL459168 HSG459168:HSH459168 ICC459168:ICD459168 ILY459168:ILZ459168 IVU459168:IVV459168 JFQ459168:JFR459168 JPM459168:JPN459168 JZI459168:JZJ459168 KJE459168:KJF459168 KTA459168:KTB459168 LCW459168:LCX459168 LMS459168:LMT459168 LWO459168:LWP459168 MGK459168:MGL459168 MQG459168:MQH459168 NAC459168:NAD459168 NJY459168:NJZ459168 NTU459168:NTV459168 ODQ459168:ODR459168 ONM459168:ONN459168 OXI459168:OXJ459168 PHE459168:PHF459168 PRA459168:PRB459168 QAW459168:QAX459168 QKS459168:QKT459168 QUO459168:QUP459168 REK459168:REL459168 ROG459168:ROH459168 RYC459168:RYD459168 SHY459168:SHZ459168 SRU459168:SRV459168 TBQ459168:TBR459168 TLM459168:TLN459168 TVI459168:TVJ459168 UFE459168:UFF459168 UPA459168:UPB459168 UYW459168:UYX459168 VIS459168:VIT459168 VSO459168:VSP459168 WCK459168:WCL459168 WMG459168:WMH459168 WWC459168:WWD459168 JQ524704:JR524704 TM524704:TN524704 ADI524704:ADJ524704 ANE524704:ANF524704 AXA524704:AXB524704 BGW524704:BGX524704 BQS524704:BQT524704 CAO524704:CAP524704 CKK524704:CKL524704 CUG524704:CUH524704 DEC524704:DED524704 DNY524704:DNZ524704 DXU524704:DXV524704 EHQ524704:EHR524704 ERM524704:ERN524704 FBI524704:FBJ524704 FLE524704:FLF524704 FVA524704:FVB524704 GEW524704:GEX524704 GOS524704:GOT524704 GYO524704:GYP524704 HIK524704:HIL524704 HSG524704:HSH524704 ICC524704:ICD524704 ILY524704:ILZ524704 IVU524704:IVV524704 JFQ524704:JFR524704 JPM524704:JPN524704 JZI524704:JZJ524704 KJE524704:KJF524704 KTA524704:KTB524704 LCW524704:LCX524704 LMS524704:LMT524704 LWO524704:LWP524704 MGK524704:MGL524704 MQG524704:MQH524704 NAC524704:NAD524704 NJY524704:NJZ524704 NTU524704:NTV524704 ODQ524704:ODR524704 ONM524704:ONN524704 OXI524704:OXJ524704 PHE524704:PHF524704 PRA524704:PRB524704 QAW524704:QAX524704 QKS524704:QKT524704 QUO524704:QUP524704 REK524704:REL524704 ROG524704:ROH524704 RYC524704:RYD524704 SHY524704:SHZ524704 SRU524704:SRV524704 TBQ524704:TBR524704 TLM524704:TLN524704 TVI524704:TVJ524704 UFE524704:UFF524704 UPA524704:UPB524704 UYW524704:UYX524704 VIS524704:VIT524704 VSO524704:VSP524704 WCK524704:WCL524704 WMG524704:WMH524704 WWC524704:WWD524704 JQ590240:JR590240 TM590240:TN590240 ADI590240:ADJ590240 ANE590240:ANF590240 AXA590240:AXB590240 BGW590240:BGX590240 BQS590240:BQT590240 CAO590240:CAP590240 CKK590240:CKL590240 CUG590240:CUH590240 DEC590240:DED590240 DNY590240:DNZ590240 DXU590240:DXV590240 EHQ590240:EHR590240 ERM590240:ERN590240 FBI590240:FBJ590240 FLE590240:FLF590240 FVA590240:FVB590240 GEW590240:GEX590240 GOS590240:GOT590240 GYO590240:GYP590240 HIK590240:HIL590240 HSG590240:HSH590240 ICC590240:ICD590240 ILY590240:ILZ590240 IVU590240:IVV590240 JFQ590240:JFR590240 JPM590240:JPN590240 JZI590240:JZJ590240 KJE590240:KJF590240 KTA590240:KTB590240 LCW590240:LCX590240 LMS590240:LMT590240 LWO590240:LWP590240 MGK590240:MGL590240 MQG590240:MQH590240 NAC590240:NAD590240 NJY590240:NJZ590240 NTU590240:NTV590240 ODQ590240:ODR590240 ONM590240:ONN590240 OXI590240:OXJ590240 PHE590240:PHF590240 PRA590240:PRB590240 QAW590240:QAX590240 QKS590240:QKT590240 QUO590240:QUP590240 REK590240:REL590240 ROG590240:ROH590240 RYC590240:RYD590240 SHY590240:SHZ590240 SRU590240:SRV590240 TBQ590240:TBR590240 TLM590240:TLN590240 TVI590240:TVJ590240 UFE590240:UFF590240 UPA590240:UPB590240 UYW590240:UYX590240 VIS590240:VIT590240 VSO590240:VSP590240 WCK590240:WCL590240 WMG590240:WMH590240 WWC590240:WWD590240 JQ655776:JR655776 TM655776:TN655776 ADI655776:ADJ655776 ANE655776:ANF655776 AXA655776:AXB655776 BGW655776:BGX655776 BQS655776:BQT655776 CAO655776:CAP655776 CKK655776:CKL655776 CUG655776:CUH655776 DEC655776:DED655776 DNY655776:DNZ655776 DXU655776:DXV655776 EHQ655776:EHR655776 ERM655776:ERN655776 FBI655776:FBJ655776 FLE655776:FLF655776 FVA655776:FVB655776 GEW655776:GEX655776 GOS655776:GOT655776 GYO655776:GYP655776 HIK655776:HIL655776 HSG655776:HSH655776 ICC655776:ICD655776 ILY655776:ILZ655776 IVU655776:IVV655776 JFQ655776:JFR655776 JPM655776:JPN655776 JZI655776:JZJ655776 KJE655776:KJF655776 KTA655776:KTB655776 LCW655776:LCX655776 LMS655776:LMT655776 LWO655776:LWP655776 MGK655776:MGL655776 MQG655776:MQH655776 NAC655776:NAD655776 NJY655776:NJZ655776 NTU655776:NTV655776 ODQ655776:ODR655776 ONM655776:ONN655776 OXI655776:OXJ655776 PHE655776:PHF655776 PRA655776:PRB655776 QAW655776:QAX655776 QKS655776:QKT655776 QUO655776:QUP655776 REK655776:REL655776 ROG655776:ROH655776 RYC655776:RYD655776 SHY655776:SHZ655776 SRU655776:SRV655776 TBQ655776:TBR655776 TLM655776:TLN655776 TVI655776:TVJ655776 UFE655776:UFF655776 UPA655776:UPB655776 UYW655776:UYX655776 VIS655776:VIT655776 VSO655776:VSP655776 WCK655776:WCL655776 WMG655776:WMH655776 WWC655776:WWD655776 JQ721312:JR721312 TM721312:TN721312 ADI721312:ADJ721312 ANE721312:ANF721312 AXA721312:AXB721312 BGW721312:BGX721312 BQS721312:BQT721312 CAO721312:CAP721312 CKK721312:CKL721312 CUG721312:CUH721312 DEC721312:DED721312 DNY721312:DNZ721312 DXU721312:DXV721312 EHQ721312:EHR721312 ERM721312:ERN721312 FBI721312:FBJ721312 FLE721312:FLF721312 FVA721312:FVB721312 GEW721312:GEX721312 GOS721312:GOT721312 GYO721312:GYP721312 HIK721312:HIL721312 HSG721312:HSH721312 ICC721312:ICD721312 ILY721312:ILZ721312 IVU721312:IVV721312 JFQ721312:JFR721312 JPM721312:JPN721312 JZI721312:JZJ721312 KJE721312:KJF721312 KTA721312:KTB721312 LCW721312:LCX721312 LMS721312:LMT721312 LWO721312:LWP721312 MGK721312:MGL721312 MQG721312:MQH721312 NAC721312:NAD721312 NJY721312:NJZ721312 NTU721312:NTV721312 ODQ721312:ODR721312 ONM721312:ONN721312 OXI721312:OXJ721312 PHE721312:PHF721312 PRA721312:PRB721312 QAW721312:QAX721312 QKS721312:QKT721312 QUO721312:QUP721312 REK721312:REL721312 ROG721312:ROH721312 RYC721312:RYD721312 SHY721312:SHZ721312 SRU721312:SRV721312 TBQ721312:TBR721312 TLM721312:TLN721312 TVI721312:TVJ721312 UFE721312:UFF721312 UPA721312:UPB721312 UYW721312:UYX721312 VIS721312:VIT721312 VSO721312:VSP721312 WCK721312:WCL721312 WMG721312:WMH721312 WWC721312:WWD721312 JQ786848:JR786848 TM786848:TN786848 ADI786848:ADJ786848 ANE786848:ANF786848 AXA786848:AXB786848 BGW786848:BGX786848 BQS786848:BQT786848 CAO786848:CAP786848 CKK786848:CKL786848 CUG786848:CUH786848 DEC786848:DED786848 DNY786848:DNZ786848 DXU786848:DXV786848 EHQ786848:EHR786848 ERM786848:ERN786848 FBI786848:FBJ786848 FLE786848:FLF786848 FVA786848:FVB786848 GEW786848:GEX786848 GOS786848:GOT786848 GYO786848:GYP786848 HIK786848:HIL786848 HSG786848:HSH786848 ICC786848:ICD786848 ILY786848:ILZ786848 IVU786848:IVV786848 JFQ786848:JFR786848 JPM786848:JPN786848 JZI786848:JZJ786848 KJE786848:KJF786848 KTA786848:KTB786848 LCW786848:LCX786848 LMS786848:LMT786848 LWO786848:LWP786848 MGK786848:MGL786848 MQG786848:MQH786848 NAC786848:NAD786848 NJY786848:NJZ786848 NTU786848:NTV786848 ODQ786848:ODR786848 ONM786848:ONN786848 OXI786848:OXJ786848 PHE786848:PHF786848 PRA786848:PRB786848 QAW786848:QAX786848 QKS786848:QKT786848 QUO786848:QUP786848 REK786848:REL786848 ROG786848:ROH786848 RYC786848:RYD786848 SHY786848:SHZ786848 SRU786848:SRV786848 TBQ786848:TBR786848 TLM786848:TLN786848 TVI786848:TVJ786848 UFE786848:UFF786848 UPA786848:UPB786848 UYW786848:UYX786848 VIS786848:VIT786848 VSO786848:VSP786848 WCK786848:WCL786848 WMG786848:WMH786848 WWC786848:WWD786848 JQ852384:JR852384 TM852384:TN852384 ADI852384:ADJ852384 ANE852384:ANF852384 AXA852384:AXB852384 BGW852384:BGX852384 BQS852384:BQT852384 CAO852384:CAP852384 CKK852384:CKL852384 CUG852384:CUH852384 DEC852384:DED852384 DNY852384:DNZ852384 DXU852384:DXV852384 EHQ852384:EHR852384 ERM852384:ERN852384 FBI852384:FBJ852384 FLE852384:FLF852384 FVA852384:FVB852384 GEW852384:GEX852384 GOS852384:GOT852384 GYO852384:GYP852384 HIK852384:HIL852384 HSG852384:HSH852384 ICC852384:ICD852384 ILY852384:ILZ852384 IVU852384:IVV852384 JFQ852384:JFR852384 JPM852384:JPN852384 JZI852384:JZJ852384 KJE852384:KJF852384 KTA852384:KTB852384 LCW852384:LCX852384 LMS852384:LMT852384 LWO852384:LWP852384 MGK852384:MGL852384 MQG852384:MQH852384 NAC852384:NAD852384 NJY852384:NJZ852384 NTU852384:NTV852384 ODQ852384:ODR852384 ONM852384:ONN852384 OXI852384:OXJ852384 PHE852384:PHF852384 PRA852384:PRB852384 QAW852384:QAX852384 QKS852384:QKT852384 QUO852384:QUP852384 REK852384:REL852384 ROG852384:ROH852384 RYC852384:RYD852384 SHY852384:SHZ852384 SRU852384:SRV852384 TBQ852384:TBR852384 TLM852384:TLN852384 TVI852384:TVJ852384 UFE852384:UFF852384 UPA852384:UPB852384 UYW852384:UYX852384 VIS852384:VIT852384 VSO852384:VSP852384 WCK852384:WCL852384 WMG852384:WMH852384 WWC852384:WWD852384 JQ917920:JR917920 TM917920:TN917920 ADI917920:ADJ917920 ANE917920:ANF917920 AXA917920:AXB917920 BGW917920:BGX917920 BQS917920:BQT917920 CAO917920:CAP917920 CKK917920:CKL917920 CUG917920:CUH917920 DEC917920:DED917920 DNY917920:DNZ917920 DXU917920:DXV917920 EHQ917920:EHR917920 ERM917920:ERN917920 FBI917920:FBJ917920 FLE917920:FLF917920 FVA917920:FVB917920 GEW917920:GEX917920 GOS917920:GOT917920 GYO917920:GYP917920 HIK917920:HIL917920 HSG917920:HSH917920 ICC917920:ICD917920 ILY917920:ILZ917920 IVU917920:IVV917920 JFQ917920:JFR917920 JPM917920:JPN917920 JZI917920:JZJ917920 KJE917920:KJF917920 KTA917920:KTB917920 LCW917920:LCX917920 LMS917920:LMT917920 LWO917920:LWP917920 MGK917920:MGL917920 MQG917920:MQH917920 NAC917920:NAD917920 NJY917920:NJZ917920 NTU917920:NTV917920 ODQ917920:ODR917920 ONM917920:ONN917920 OXI917920:OXJ917920 PHE917920:PHF917920 PRA917920:PRB917920 QAW917920:QAX917920 QKS917920:QKT917920 QUO917920:QUP917920 REK917920:REL917920 ROG917920:ROH917920 RYC917920:RYD917920 SHY917920:SHZ917920 SRU917920:SRV917920 TBQ917920:TBR917920 TLM917920:TLN917920 TVI917920:TVJ917920 UFE917920:UFF917920 UPA917920:UPB917920 UYW917920:UYX917920 VIS917920:VIT917920 VSO917920:VSP917920 WCK917920:WCL917920 WMG917920:WMH917920 WWC917920:WWD917920 JQ983456:JR983456 TM983456:TN983456 ADI983456:ADJ983456 ANE983456:ANF983456 AXA983456:AXB983456 BGW983456:BGX983456 BQS983456:BQT983456 CAO983456:CAP983456 CKK983456:CKL983456 CUG983456:CUH983456 DEC983456:DED983456 DNY983456:DNZ983456 DXU983456:DXV983456 EHQ983456:EHR983456 ERM983456:ERN983456 FBI983456:FBJ983456 FLE983456:FLF983456 FVA983456:FVB983456 GEW983456:GEX983456 GOS983456:GOT983456 GYO983456:GYP983456 HIK983456:HIL983456 HSG983456:HSH983456 ICC983456:ICD983456 ILY983456:ILZ983456 IVU983456:IVV983456 JFQ983456:JFR983456 JPM983456:JPN983456 JZI983456:JZJ983456 KJE983456:KJF983456 KTA983456:KTB983456 LCW983456:LCX983456 LMS983456:LMT983456 LWO983456:LWP983456 MGK983456:MGL983456 MQG983456:MQH983456 NAC983456:NAD983456 NJY983456:NJZ983456 NTU983456:NTV983456 ODQ983456:ODR983456 ONM983456:ONN983456 OXI983456:OXJ983456 PHE983456:PHF983456 PRA983456:PRB983456 QAW983456:QAX983456 QKS983456:QKT983456 QUO983456:QUP983456 REK983456:REL983456 ROG983456:ROH983456 RYC983456:RYD983456 SHY983456:SHZ983456 SRU983456:SRV983456 TBQ983456:TBR983456 TLM983456:TLN983456 TVI983456:TVJ983456 UFE983456:UFF983456 UPA983456:UPB983456 UYW983456:UYX983456 VIS983456:VIT983456 VSO983456:VSP983456 WCK983456:WCL983456 WMG983456:WMH983456 WWC983456:WWD983456 JV65952:JW65952 TR65952:TS65952 ADN65952:ADO65952 ANJ65952:ANK65952 AXF65952:AXG65952 BHB65952:BHC65952 BQX65952:BQY65952 CAT65952:CAU65952 CKP65952:CKQ65952 CUL65952:CUM65952 DEH65952:DEI65952 DOD65952:DOE65952 DXZ65952:DYA65952 EHV65952:EHW65952 ERR65952:ERS65952 FBN65952:FBO65952 FLJ65952:FLK65952 FVF65952:FVG65952 GFB65952:GFC65952 GOX65952:GOY65952 GYT65952:GYU65952 HIP65952:HIQ65952 HSL65952:HSM65952 ICH65952:ICI65952 IMD65952:IME65952 IVZ65952:IWA65952 JFV65952:JFW65952 JPR65952:JPS65952 JZN65952:JZO65952 KJJ65952:KJK65952 KTF65952:KTG65952 LDB65952:LDC65952 LMX65952:LMY65952 LWT65952:LWU65952 MGP65952:MGQ65952 MQL65952:MQM65952 NAH65952:NAI65952 NKD65952:NKE65952 NTZ65952:NUA65952 ODV65952:ODW65952 ONR65952:ONS65952 OXN65952:OXO65952 PHJ65952:PHK65952 PRF65952:PRG65952 QBB65952:QBC65952 QKX65952:QKY65952 QUT65952:QUU65952 REP65952:REQ65952 ROL65952:ROM65952 RYH65952:RYI65952 SID65952:SIE65952 SRZ65952:SSA65952 TBV65952:TBW65952 TLR65952:TLS65952 TVN65952:TVO65952 UFJ65952:UFK65952 UPF65952:UPG65952 UZB65952:UZC65952 VIX65952:VIY65952 VST65952:VSU65952 WCP65952:WCQ65952 WML65952:WMM65952 WWH65952:WWI65952 JV131488:JW131488 TR131488:TS131488 ADN131488:ADO131488 ANJ131488:ANK131488 AXF131488:AXG131488 BHB131488:BHC131488 BQX131488:BQY131488 CAT131488:CAU131488 CKP131488:CKQ131488 CUL131488:CUM131488 DEH131488:DEI131488 DOD131488:DOE131488 DXZ131488:DYA131488 EHV131488:EHW131488 ERR131488:ERS131488 FBN131488:FBO131488 FLJ131488:FLK131488 FVF131488:FVG131488 GFB131488:GFC131488 GOX131488:GOY131488 GYT131488:GYU131488 HIP131488:HIQ131488 HSL131488:HSM131488 ICH131488:ICI131488 IMD131488:IME131488 IVZ131488:IWA131488 JFV131488:JFW131488 JPR131488:JPS131488 JZN131488:JZO131488 KJJ131488:KJK131488 KTF131488:KTG131488 LDB131488:LDC131488 LMX131488:LMY131488 LWT131488:LWU131488 MGP131488:MGQ131488 MQL131488:MQM131488 NAH131488:NAI131488 NKD131488:NKE131488 NTZ131488:NUA131488 ODV131488:ODW131488 ONR131488:ONS131488 OXN131488:OXO131488 PHJ131488:PHK131488 PRF131488:PRG131488 QBB131488:QBC131488 QKX131488:QKY131488 QUT131488:QUU131488 REP131488:REQ131488 ROL131488:ROM131488 RYH131488:RYI131488 SID131488:SIE131488 SRZ131488:SSA131488 TBV131488:TBW131488 TLR131488:TLS131488 TVN131488:TVO131488 UFJ131488:UFK131488 UPF131488:UPG131488 UZB131488:UZC131488 VIX131488:VIY131488 VST131488:VSU131488 WCP131488:WCQ131488 WML131488:WMM131488 WWH131488:WWI131488 JV197024:JW197024 TR197024:TS197024 ADN197024:ADO197024 ANJ197024:ANK197024 AXF197024:AXG197024 BHB197024:BHC197024 BQX197024:BQY197024 CAT197024:CAU197024 CKP197024:CKQ197024 CUL197024:CUM197024 DEH197024:DEI197024 DOD197024:DOE197024 DXZ197024:DYA197024 EHV197024:EHW197024 ERR197024:ERS197024 FBN197024:FBO197024 FLJ197024:FLK197024 FVF197024:FVG197024 GFB197024:GFC197024 GOX197024:GOY197024 GYT197024:GYU197024 HIP197024:HIQ197024 HSL197024:HSM197024 ICH197024:ICI197024 IMD197024:IME197024 IVZ197024:IWA197024 JFV197024:JFW197024 JPR197024:JPS197024 JZN197024:JZO197024 KJJ197024:KJK197024 KTF197024:KTG197024 LDB197024:LDC197024 LMX197024:LMY197024 LWT197024:LWU197024 MGP197024:MGQ197024 MQL197024:MQM197024 NAH197024:NAI197024 NKD197024:NKE197024 NTZ197024:NUA197024 ODV197024:ODW197024 ONR197024:ONS197024 OXN197024:OXO197024 PHJ197024:PHK197024 PRF197024:PRG197024 QBB197024:QBC197024 QKX197024:QKY197024 QUT197024:QUU197024 REP197024:REQ197024 ROL197024:ROM197024 RYH197024:RYI197024 SID197024:SIE197024 SRZ197024:SSA197024 TBV197024:TBW197024 TLR197024:TLS197024 TVN197024:TVO197024 UFJ197024:UFK197024 UPF197024:UPG197024 UZB197024:UZC197024 VIX197024:VIY197024 VST197024:VSU197024 WCP197024:WCQ197024 WML197024:WMM197024 WWH197024:WWI197024 JV262560:JW262560 TR262560:TS262560 ADN262560:ADO262560 ANJ262560:ANK262560 AXF262560:AXG262560 BHB262560:BHC262560 BQX262560:BQY262560 CAT262560:CAU262560 CKP262560:CKQ262560 CUL262560:CUM262560 DEH262560:DEI262560 DOD262560:DOE262560 DXZ262560:DYA262560 EHV262560:EHW262560 ERR262560:ERS262560 FBN262560:FBO262560 FLJ262560:FLK262560 FVF262560:FVG262560 GFB262560:GFC262560 GOX262560:GOY262560 GYT262560:GYU262560 HIP262560:HIQ262560 HSL262560:HSM262560 ICH262560:ICI262560 IMD262560:IME262560 IVZ262560:IWA262560 JFV262560:JFW262560 JPR262560:JPS262560 JZN262560:JZO262560 KJJ262560:KJK262560 KTF262560:KTG262560 LDB262560:LDC262560 LMX262560:LMY262560 LWT262560:LWU262560 MGP262560:MGQ262560 MQL262560:MQM262560 NAH262560:NAI262560 NKD262560:NKE262560 NTZ262560:NUA262560 ODV262560:ODW262560 ONR262560:ONS262560 OXN262560:OXO262560 PHJ262560:PHK262560 PRF262560:PRG262560 QBB262560:QBC262560 QKX262560:QKY262560 QUT262560:QUU262560 REP262560:REQ262560 ROL262560:ROM262560 RYH262560:RYI262560 SID262560:SIE262560 SRZ262560:SSA262560 TBV262560:TBW262560 TLR262560:TLS262560 TVN262560:TVO262560 UFJ262560:UFK262560 UPF262560:UPG262560 UZB262560:UZC262560 VIX262560:VIY262560 VST262560:VSU262560 WCP262560:WCQ262560 WML262560:WMM262560 WWH262560:WWI262560 JV328096:JW328096 TR328096:TS328096 ADN328096:ADO328096 ANJ328096:ANK328096 AXF328096:AXG328096 BHB328096:BHC328096 BQX328096:BQY328096 CAT328096:CAU328096 CKP328096:CKQ328096 CUL328096:CUM328096 DEH328096:DEI328096 DOD328096:DOE328096 DXZ328096:DYA328096 EHV328096:EHW328096 ERR328096:ERS328096 FBN328096:FBO328096 FLJ328096:FLK328096 FVF328096:FVG328096 GFB328096:GFC328096 GOX328096:GOY328096 GYT328096:GYU328096 HIP328096:HIQ328096 HSL328096:HSM328096 ICH328096:ICI328096 IMD328096:IME328096 IVZ328096:IWA328096 JFV328096:JFW328096 JPR328096:JPS328096 JZN328096:JZO328096 KJJ328096:KJK328096 KTF328096:KTG328096 LDB328096:LDC328096 LMX328096:LMY328096 LWT328096:LWU328096 MGP328096:MGQ328096 MQL328096:MQM328096 NAH328096:NAI328096 NKD328096:NKE328096 NTZ328096:NUA328096 ODV328096:ODW328096 ONR328096:ONS328096 OXN328096:OXO328096 PHJ328096:PHK328096 PRF328096:PRG328096 QBB328096:QBC328096 QKX328096:QKY328096 QUT328096:QUU328096 REP328096:REQ328096 ROL328096:ROM328096 RYH328096:RYI328096 SID328096:SIE328096 SRZ328096:SSA328096 TBV328096:TBW328096 TLR328096:TLS328096 TVN328096:TVO328096 UFJ328096:UFK328096 UPF328096:UPG328096 UZB328096:UZC328096 VIX328096:VIY328096 VST328096:VSU328096 WCP328096:WCQ328096 WML328096:WMM328096 WWH328096:WWI328096 JV393632:JW393632 TR393632:TS393632 ADN393632:ADO393632 ANJ393632:ANK393632 AXF393632:AXG393632 BHB393632:BHC393632 BQX393632:BQY393632 CAT393632:CAU393632 CKP393632:CKQ393632 CUL393632:CUM393632 DEH393632:DEI393632 DOD393632:DOE393632 DXZ393632:DYA393632 EHV393632:EHW393632 ERR393632:ERS393632 FBN393632:FBO393632 FLJ393632:FLK393632 FVF393632:FVG393632 GFB393632:GFC393632 GOX393632:GOY393632 GYT393632:GYU393632 HIP393632:HIQ393632 HSL393632:HSM393632 ICH393632:ICI393632 IMD393632:IME393632 IVZ393632:IWA393632 JFV393632:JFW393632 JPR393632:JPS393632 JZN393632:JZO393632 KJJ393632:KJK393632 KTF393632:KTG393632 LDB393632:LDC393632 LMX393632:LMY393632 LWT393632:LWU393632 MGP393632:MGQ393632 MQL393632:MQM393632 NAH393632:NAI393632 NKD393632:NKE393632 NTZ393632:NUA393632 ODV393632:ODW393632 ONR393632:ONS393632 OXN393632:OXO393632 PHJ393632:PHK393632 PRF393632:PRG393632 QBB393632:QBC393632 QKX393632:QKY393632 QUT393632:QUU393632 REP393632:REQ393632 ROL393632:ROM393632 RYH393632:RYI393632 SID393632:SIE393632 SRZ393632:SSA393632 TBV393632:TBW393632 TLR393632:TLS393632 TVN393632:TVO393632 UFJ393632:UFK393632 UPF393632:UPG393632 UZB393632:UZC393632 VIX393632:VIY393632 VST393632:VSU393632 WCP393632:WCQ393632 WML393632:WMM393632 WWH393632:WWI393632 JV459168:JW459168 TR459168:TS459168 ADN459168:ADO459168 ANJ459168:ANK459168 AXF459168:AXG459168 BHB459168:BHC459168 BQX459168:BQY459168 CAT459168:CAU459168 CKP459168:CKQ459168 CUL459168:CUM459168 DEH459168:DEI459168 DOD459168:DOE459168 DXZ459168:DYA459168 EHV459168:EHW459168 ERR459168:ERS459168 FBN459168:FBO459168 FLJ459168:FLK459168 FVF459168:FVG459168 GFB459168:GFC459168 GOX459168:GOY459168 GYT459168:GYU459168 HIP459168:HIQ459168 HSL459168:HSM459168 ICH459168:ICI459168 IMD459168:IME459168 IVZ459168:IWA459168 JFV459168:JFW459168 JPR459168:JPS459168 JZN459168:JZO459168 KJJ459168:KJK459168 KTF459168:KTG459168 LDB459168:LDC459168 LMX459168:LMY459168 LWT459168:LWU459168 MGP459168:MGQ459168 MQL459168:MQM459168 NAH459168:NAI459168 NKD459168:NKE459168 NTZ459168:NUA459168 ODV459168:ODW459168 ONR459168:ONS459168 OXN459168:OXO459168 PHJ459168:PHK459168 PRF459168:PRG459168 QBB459168:QBC459168 QKX459168:QKY459168 QUT459168:QUU459168 REP459168:REQ459168 ROL459168:ROM459168 RYH459168:RYI459168 SID459168:SIE459168 SRZ459168:SSA459168 TBV459168:TBW459168 TLR459168:TLS459168 TVN459168:TVO459168 UFJ459168:UFK459168 UPF459168:UPG459168 UZB459168:UZC459168 VIX459168:VIY459168 VST459168:VSU459168 WCP459168:WCQ459168 WML459168:WMM459168 WWH459168:WWI459168 JV524704:JW524704 TR524704:TS524704 ADN524704:ADO524704 ANJ524704:ANK524704 AXF524704:AXG524704 BHB524704:BHC524704 BQX524704:BQY524704 CAT524704:CAU524704 CKP524704:CKQ524704 CUL524704:CUM524704 DEH524704:DEI524704 DOD524704:DOE524704 DXZ524704:DYA524704 EHV524704:EHW524704 ERR524704:ERS524704 FBN524704:FBO524704 FLJ524704:FLK524704 FVF524704:FVG524704 GFB524704:GFC524704 GOX524704:GOY524704 GYT524704:GYU524704 HIP524704:HIQ524704 HSL524704:HSM524704 ICH524704:ICI524704 IMD524704:IME524704 IVZ524704:IWA524704 JFV524704:JFW524704 JPR524704:JPS524704 JZN524704:JZO524704 KJJ524704:KJK524704 KTF524704:KTG524704 LDB524704:LDC524704 LMX524704:LMY524704 LWT524704:LWU524704 MGP524704:MGQ524704 MQL524704:MQM524704 NAH524704:NAI524704 NKD524704:NKE524704 NTZ524704:NUA524704 ODV524704:ODW524704 ONR524704:ONS524704 OXN524704:OXO524704 PHJ524704:PHK524704 PRF524704:PRG524704 QBB524704:QBC524704 QKX524704:QKY524704 QUT524704:QUU524704 REP524704:REQ524704 ROL524704:ROM524704 RYH524704:RYI524704 SID524704:SIE524704 SRZ524704:SSA524704 TBV524704:TBW524704 TLR524704:TLS524704 TVN524704:TVO524704 UFJ524704:UFK524704 UPF524704:UPG524704 UZB524704:UZC524704 VIX524704:VIY524704 VST524704:VSU524704 WCP524704:WCQ524704 WML524704:WMM524704 WWH524704:WWI524704 JV590240:JW590240 TR590240:TS590240 ADN590240:ADO590240 ANJ590240:ANK590240 AXF590240:AXG590240 BHB590240:BHC590240 BQX590240:BQY590240 CAT590240:CAU590240 CKP590240:CKQ590240 CUL590240:CUM590240 DEH590240:DEI590240 DOD590240:DOE590240 DXZ590240:DYA590240 EHV590240:EHW590240 ERR590240:ERS590240 FBN590240:FBO590240 FLJ590240:FLK590240 FVF590240:FVG590240 GFB590240:GFC590240 GOX590240:GOY590240 GYT590240:GYU590240 HIP590240:HIQ590240 HSL590240:HSM590240 ICH590240:ICI590240 IMD590240:IME590240 IVZ590240:IWA590240 JFV590240:JFW590240 JPR590240:JPS590240 JZN590240:JZO590240 KJJ590240:KJK590240 KTF590240:KTG590240 LDB590240:LDC590240 LMX590240:LMY590240 LWT590240:LWU590240 MGP590240:MGQ590240 MQL590240:MQM590240 NAH590240:NAI590240 NKD590240:NKE590240 NTZ590240:NUA590240 ODV590240:ODW590240 ONR590240:ONS590240 OXN590240:OXO590240 PHJ590240:PHK590240 PRF590240:PRG590240 QBB590240:QBC590240 QKX590240:QKY590240 QUT590240:QUU590240 REP590240:REQ590240 ROL590240:ROM590240 RYH590240:RYI590240 SID590240:SIE590240 SRZ590240:SSA590240 TBV590240:TBW590240 TLR590240:TLS590240 TVN590240:TVO590240 UFJ590240:UFK590240 UPF590240:UPG590240 UZB590240:UZC590240 VIX590240:VIY590240 VST590240:VSU590240 WCP590240:WCQ590240 WML590240:WMM590240 WWH590240:WWI590240 JV655776:JW655776 TR655776:TS655776 ADN655776:ADO655776 ANJ655776:ANK655776 AXF655776:AXG655776 BHB655776:BHC655776 BQX655776:BQY655776 CAT655776:CAU655776 CKP655776:CKQ655776 CUL655776:CUM655776 DEH655776:DEI655776 DOD655776:DOE655776 DXZ655776:DYA655776 EHV655776:EHW655776 ERR655776:ERS655776 FBN655776:FBO655776 FLJ655776:FLK655776 FVF655776:FVG655776 GFB655776:GFC655776 GOX655776:GOY655776 GYT655776:GYU655776 HIP655776:HIQ655776 HSL655776:HSM655776 ICH655776:ICI655776 IMD655776:IME655776 IVZ655776:IWA655776 JFV655776:JFW655776 JPR655776:JPS655776 JZN655776:JZO655776 KJJ655776:KJK655776 KTF655776:KTG655776 LDB655776:LDC655776 LMX655776:LMY655776 LWT655776:LWU655776 MGP655776:MGQ655776 MQL655776:MQM655776 NAH655776:NAI655776 NKD655776:NKE655776 NTZ655776:NUA655776 ODV655776:ODW655776 ONR655776:ONS655776 OXN655776:OXO655776 PHJ655776:PHK655776 PRF655776:PRG655776 QBB655776:QBC655776 QKX655776:QKY655776 QUT655776:QUU655776 REP655776:REQ655776 ROL655776:ROM655776 RYH655776:RYI655776 SID655776:SIE655776 SRZ655776:SSA655776 TBV655776:TBW655776 TLR655776:TLS655776 TVN655776:TVO655776 UFJ655776:UFK655776 UPF655776:UPG655776 UZB655776:UZC655776 VIX655776:VIY655776 VST655776:VSU655776 WCP655776:WCQ655776 WML655776:WMM655776 WWH655776:WWI655776 JV721312:JW721312 TR721312:TS721312 ADN721312:ADO721312 ANJ721312:ANK721312 AXF721312:AXG721312 BHB721312:BHC721312 BQX721312:BQY721312 CAT721312:CAU721312 CKP721312:CKQ721312 CUL721312:CUM721312 DEH721312:DEI721312 DOD721312:DOE721312 DXZ721312:DYA721312 EHV721312:EHW721312 ERR721312:ERS721312 FBN721312:FBO721312 FLJ721312:FLK721312 FVF721312:FVG721312 GFB721312:GFC721312 GOX721312:GOY721312 GYT721312:GYU721312 HIP721312:HIQ721312 HSL721312:HSM721312 ICH721312:ICI721312 IMD721312:IME721312 IVZ721312:IWA721312 JFV721312:JFW721312 JPR721312:JPS721312 JZN721312:JZO721312 KJJ721312:KJK721312 KTF721312:KTG721312 LDB721312:LDC721312 LMX721312:LMY721312 LWT721312:LWU721312 MGP721312:MGQ721312 MQL721312:MQM721312 NAH721312:NAI721312 NKD721312:NKE721312 NTZ721312:NUA721312 ODV721312:ODW721312 ONR721312:ONS721312 OXN721312:OXO721312 PHJ721312:PHK721312 PRF721312:PRG721312 QBB721312:QBC721312 QKX721312:QKY721312 QUT721312:QUU721312 REP721312:REQ721312 ROL721312:ROM721312 RYH721312:RYI721312 SID721312:SIE721312 SRZ721312:SSA721312 TBV721312:TBW721312 TLR721312:TLS721312 TVN721312:TVO721312 UFJ721312:UFK721312 UPF721312:UPG721312 UZB721312:UZC721312 VIX721312:VIY721312 VST721312:VSU721312 WCP721312:WCQ721312 WML721312:WMM721312 WWH721312:WWI721312 JV786848:JW786848 TR786848:TS786848 ADN786848:ADO786848 ANJ786848:ANK786848 AXF786848:AXG786848 BHB786848:BHC786848 BQX786848:BQY786848 CAT786848:CAU786848 CKP786848:CKQ786848 CUL786848:CUM786848 DEH786848:DEI786848 DOD786848:DOE786848 DXZ786848:DYA786848 EHV786848:EHW786848 ERR786848:ERS786848 FBN786848:FBO786848 FLJ786848:FLK786848 FVF786848:FVG786848 GFB786848:GFC786848 GOX786848:GOY786848 GYT786848:GYU786848 HIP786848:HIQ786848 HSL786848:HSM786848 ICH786848:ICI786848 IMD786848:IME786848 IVZ786848:IWA786848 JFV786848:JFW786848 JPR786848:JPS786848 JZN786848:JZO786848 KJJ786848:KJK786848 KTF786848:KTG786848 LDB786848:LDC786848 LMX786848:LMY786848 LWT786848:LWU786848 MGP786848:MGQ786848 MQL786848:MQM786848 NAH786848:NAI786848 NKD786848:NKE786848 NTZ786848:NUA786848 ODV786848:ODW786848 ONR786848:ONS786848 OXN786848:OXO786848 PHJ786848:PHK786848 PRF786848:PRG786848 QBB786848:QBC786848 QKX786848:QKY786848 QUT786848:QUU786848 REP786848:REQ786848 ROL786848:ROM786848 RYH786848:RYI786848 SID786848:SIE786848 SRZ786848:SSA786848 TBV786848:TBW786848 TLR786848:TLS786848 TVN786848:TVO786848 UFJ786848:UFK786848 UPF786848:UPG786848 UZB786848:UZC786848 VIX786848:VIY786848 VST786848:VSU786848 WCP786848:WCQ786848 WML786848:WMM786848 WWH786848:WWI786848 JV852384:JW852384 TR852384:TS852384 ADN852384:ADO852384 ANJ852384:ANK852384 AXF852384:AXG852384 BHB852384:BHC852384 BQX852384:BQY852384 CAT852384:CAU852384 CKP852384:CKQ852384 CUL852384:CUM852384 DEH852384:DEI852384 DOD852384:DOE852384 DXZ852384:DYA852384 EHV852384:EHW852384 ERR852384:ERS852384 FBN852384:FBO852384 FLJ852384:FLK852384 FVF852384:FVG852384 GFB852384:GFC852384 GOX852384:GOY852384 GYT852384:GYU852384 HIP852384:HIQ852384 HSL852384:HSM852384 ICH852384:ICI852384 IMD852384:IME852384 IVZ852384:IWA852384 JFV852384:JFW852384 JPR852384:JPS852384 JZN852384:JZO852384 KJJ852384:KJK852384 KTF852384:KTG852384 LDB852384:LDC852384 LMX852384:LMY852384 LWT852384:LWU852384 MGP852384:MGQ852384 MQL852384:MQM852384 NAH852384:NAI852384 NKD852384:NKE852384 NTZ852384:NUA852384 ODV852384:ODW852384 ONR852384:ONS852384 OXN852384:OXO852384 PHJ852384:PHK852384 PRF852384:PRG852384 QBB852384:QBC852384 QKX852384:QKY852384 QUT852384:QUU852384 REP852384:REQ852384 ROL852384:ROM852384 RYH852384:RYI852384 SID852384:SIE852384 SRZ852384:SSA852384 TBV852384:TBW852384 TLR852384:TLS852384 TVN852384:TVO852384 UFJ852384:UFK852384 UPF852384:UPG852384 UZB852384:UZC852384 VIX852384:VIY852384 VST852384:VSU852384 WCP852384:WCQ852384 WML852384:WMM852384 WWH852384:WWI852384 JV917920:JW917920 TR917920:TS917920 ADN917920:ADO917920 ANJ917920:ANK917920 AXF917920:AXG917920 BHB917920:BHC917920 BQX917920:BQY917920 CAT917920:CAU917920 CKP917920:CKQ917920 CUL917920:CUM917920 DEH917920:DEI917920 DOD917920:DOE917920 DXZ917920:DYA917920 EHV917920:EHW917920 ERR917920:ERS917920 FBN917920:FBO917920 FLJ917920:FLK917920 FVF917920:FVG917920 GFB917920:GFC917920 GOX917920:GOY917920 GYT917920:GYU917920 HIP917920:HIQ917920 HSL917920:HSM917920 ICH917920:ICI917920 IMD917920:IME917920 IVZ917920:IWA917920 JFV917920:JFW917920 JPR917920:JPS917920 JZN917920:JZO917920 KJJ917920:KJK917920 KTF917920:KTG917920 LDB917920:LDC917920 LMX917920:LMY917920 LWT917920:LWU917920 MGP917920:MGQ917920 MQL917920:MQM917920 NAH917920:NAI917920 NKD917920:NKE917920 NTZ917920:NUA917920 ODV917920:ODW917920 ONR917920:ONS917920 OXN917920:OXO917920 PHJ917920:PHK917920 PRF917920:PRG917920 QBB917920:QBC917920 QKX917920:QKY917920 QUT917920:QUU917920 REP917920:REQ917920 ROL917920:ROM917920 RYH917920:RYI917920 SID917920:SIE917920 SRZ917920:SSA917920 TBV917920:TBW917920 TLR917920:TLS917920 TVN917920:TVO917920 UFJ917920:UFK917920 UPF917920:UPG917920 UZB917920:UZC917920 VIX917920:VIY917920 VST917920:VSU917920 WCP917920:WCQ917920 WML917920:WMM917920 WWH917920:WWI917920 JV983456:JW983456 TR983456:TS983456 ADN983456:ADO983456 ANJ983456:ANK983456 AXF983456:AXG983456 BHB983456:BHC983456 BQX983456:BQY983456 CAT983456:CAU983456 CKP983456:CKQ983456 CUL983456:CUM983456 DEH983456:DEI983456 DOD983456:DOE983456 DXZ983456:DYA983456 EHV983456:EHW983456 ERR983456:ERS983456 FBN983456:FBO983456 FLJ983456:FLK983456 FVF983456:FVG983456 GFB983456:GFC983456 GOX983456:GOY983456 GYT983456:GYU983456 HIP983456:HIQ983456 HSL983456:HSM983456 ICH983456:ICI983456 IMD983456:IME983456 IVZ983456:IWA983456 JFV983456:JFW983456 JPR983456:JPS983456 JZN983456:JZO983456 KJJ983456:KJK983456 KTF983456:KTG983456 LDB983456:LDC983456 LMX983456:LMY983456 LWT983456:LWU983456 MGP983456:MGQ983456 MQL983456:MQM983456 NAH983456:NAI983456 NKD983456:NKE983456 NTZ983456:NUA983456 ODV983456:ODW983456 ONR983456:ONS983456 OXN983456:OXO983456 PHJ983456:PHK983456 PRF983456:PRG983456 QBB983456:QBC983456 QKX983456:QKY983456 QUT983456:QUU983456 REP983456:REQ983456 ROL983456:ROM983456 RYH983456:RYI983456 SID983456:SIE983456 SRZ983456:SSA983456 TBV983456:TBW983456 TLR983456:TLS983456 TVN983456:TVO983456 UFJ983456:UFK983456 UPF983456:UPG983456 UZB983456:UZC983456 VIX983456:VIY983456 VST983456:VSU983456 WCP983456:WCQ983456 WML983456:WMM983456 WWH983456:WWI983456 JL65952:JN65952 TH65952:TJ65952 ADD65952:ADF65952 AMZ65952:ANB65952 AWV65952:AWX65952 BGR65952:BGT65952 BQN65952:BQP65952 CAJ65952:CAL65952 CKF65952:CKH65952 CUB65952:CUD65952 DDX65952:DDZ65952 DNT65952:DNV65952 DXP65952:DXR65952 EHL65952:EHN65952 ERH65952:ERJ65952 FBD65952:FBF65952 FKZ65952:FLB65952 FUV65952:FUX65952 GER65952:GET65952 GON65952:GOP65952 GYJ65952:GYL65952 HIF65952:HIH65952 HSB65952:HSD65952 IBX65952:IBZ65952 ILT65952:ILV65952 IVP65952:IVR65952 JFL65952:JFN65952 JPH65952:JPJ65952 JZD65952:JZF65952 KIZ65952:KJB65952 KSV65952:KSX65952 LCR65952:LCT65952 LMN65952:LMP65952 LWJ65952:LWL65952 MGF65952:MGH65952 MQB65952:MQD65952 MZX65952:MZZ65952 NJT65952:NJV65952 NTP65952:NTR65952 ODL65952:ODN65952 ONH65952:ONJ65952 OXD65952:OXF65952 PGZ65952:PHB65952 PQV65952:PQX65952 QAR65952:QAT65952 QKN65952:QKP65952 QUJ65952:QUL65952 REF65952:REH65952 ROB65952:ROD65952 RXX65952:RXZ65952 SHT65952:SHV65952 SRP65952:SRR65952 TBL65952:TBN65952 TLH65952:TLJ65952 TVD65952:TVF65952 UEZ65952:UFB65952 UOV65952:UOX65952 UYR65952:UYT65952 VIN65952:VIP65952 VSJ65952:VSL65952 WCF65952:WCH65952 WMB65952:WMD65952 WVX65952:WVZ65952 JL131488:JN131488 TH131488:TJ131488 ADD131488:ADF131488 AMZ131488:ANB131488 AWV131488:AWX131488 BGR131488:BGT131488 BQN131488:BQP131488 CAJ131488:CAL131488 CKF131488:CKH131488 CUB131488:CUD131488 DDX131488:DDZ131488 DNT131488:DNV131488 DXP131488:DXR131488 EHL131488:EHN131488 ERH131488:ERJ131488 FBD131488:FBF131488 FKZ131488:FLB131488 FUV131488:FUX131488 GER131488:GET131488 GON131488:GOP131488 GYJ131488:GYL131488 HIF131488:HIH131488 HSB131488:HSD131488 IBX131488:IBZ131488 ILT131488:ILV131488 IVP131488:IVR131488 JFL131488:JFN131488 JPH131488:JPJ131488 JZD131488:JZF131488 KIZ131488:KJB131488 KSV131488:KSX131488 LCR131488:LCT131488 LMN131488:LMP131488 LWJ131488:LWL131488 MGF131488:MGH131488 MQB131488:MQD131488 MZX131488:MZZ131488 NJT131488:NJV131488 NTP131488:NTR131488 ODL131488:ODN131488 ONH131488:ONJ131488 OXD131488:OXF131488 PGZ131488:PHB131488 PQV131488:PQX131488 QAR131488:QAT131488 QKN131488:QKP131488 QUJ131488:QUL131488 REF131488:REH131488 ROB131488:ROD131488 RXX131488:RXZ131488 SHT131488:SHV131488 SRP131488:SRR131488 TBL131488:TBN131488 TLH131488:TLJ131488 TVD131488:TVF131488 UEZ131488:UFB131488 UOV131488:UOX131488 UYR131488:UYT131488 VIN131488:VIP131488 VSJ131488:VSL131488 WCF131488:WCH131488 WMB131488:WMD131488 WVX131488:WVZ131488 JL197024:JN197024 TH197024:TJ197024 ADD197024:ADF197024 AMZ197024:ANB197024 AWV197024:AWX197024 BGR197024:BGT197024 BQN197024:BQP197024 CAJ197024:CAL197024 CKF197024:CKH197024 CUB197024:CUD197024 DDX197024:DDZ197024 DNT197024:DNV197024 DXP197024:DXR197024 EHL197024:EHN197024 ERH197024:ERJ197024 FBD197024:FBF197024 FKZ197024:FLB197024 FUV197024:FUX197024 GER197024:GET197024 GON197024:GOP197024 GYJ197024:GYL197024 HIF197024:HIH197024 HSB197024:HSD197024 IBX197024:IBZ197024 ILT197024:ILV197024 IVP197024:IVR197024 JFL197024:JFN197024 JPH197024:JPJ197024 JZD197024:JZF197024 KIZ197024:KJB197024 KSV197024:KSX197024 LCR197024:LCT197024 LMN197024:LMP197024 LWJ197024:LWL197024 MGF197024:MGH197024 MQB197024:MQD197024 MZX197024:MZZ197024 NJT197024:NJV197024 NTP197024:NTR197024 ODL197024:ODN197024 ONH197024:ONJ197024 OXD197024:OXF197024 PGZ197024:PHB197024 PQV197024:PQX197024 QAR197024:QAT197024 QKN197024:QKP197024 QUJ197024:QUL197024 REF197024:REH197024 ROB197024:ROD197024 RXX197024:RXZ197024 SHT197024:SHV197024 SRP197024:SRR197024 TBL197024:TBN197024 TLH197024:TLJ197024 TVD197024:TVF197024 UEZ197024:UFB197024 UOV197024:UOX197024 UYR197024:UYT197024 VIN197024:VIP197024 VSJ197024:VSL197024 WCF197024:WCH197024 WMB197024:WMD197024 WVX197024:WVZ197024 JL262560:JN262560 TH262560:TJ262560 ADD262560:ADF262560 AMZ262560:ANB262560 AWV262560:AWX262560 BGR262560:BGT262560 BQN262560:BQP262560 CAJ262560:CAL262560 CKF262560:CKH262560 CUB262560:CUD262560 DDX262560:DDZ262560 DNT262560:DNV262560 DXP262560:DXR262560 EHL262560:EHN262560 ERH262560:ERJ262560 FBD262560:FBF262560 FKZ262560:FLB262560 FUV262560:FUX262560 GER262560:GET262560 GON262560:GOP262560 GYJ262560:GYL262560 HIF262560:HIH262560 HSB262560:HSD262560 IBX262560:IBZ262560 ILT262560:ILV262560 IVP262560:IVR262560 JFL262560:JFN262560 JPH262560:JPJ262560 JZD262560:JZF262560 KIZ262560:KJB262560 KSV262560:KSX262560 LCR262560:LCT262560 LMN262560:LMP262560 LWJ262560:LWL262560 MGF262560:MGH262560 MQB262560:MQD262560 MZX262560:MZZ262560 NJT262560:NJV262560 NTP262560:NTR262560 ODL262560:ODN262560 ONH262560:ONJ262560 OXD262560:OXF262560 PGZ262560:PHB262560 PQV262560:PQX262560 QAR262560:QAT262560 QKN262560:QKP262560 QUJ262560:QUL262560 REF262560:REH262560 ROB262560:ROD262560 RXX262560:RXZ262560 SHT262560:SHV262560 SRP262560:SRR262560 TBL262560:TBN262560 TLH262560:TLJ262560 TVD262560:TVF262560 UEZ262560:UFB262560 UOV262560:UOX262560 UYR262560:UYT262560 VIN262560:VIP262560 VSJ262560:VSL262560 WCF262560:WCH262560 WMB262560:WMD262560 WVX262560:WVZ262560 JL328096:JN328096 TH328096:TJ328096 ADD328096:ADF328096 AMZ328096:ANB328096 AWV328096:AWX328096 BGR328096:BGT328096 BQN328096:BQP328096 CAJ328096:CAL328096 CKF328096:CKH328096 CUB328096:CUD328096 DDX328096:DDZ328096 DNT328096:DNV328096 DXP328096:DXR328096 EHL328096:EHN328096 ERH328096:ERJ328096 FBD328096:FBF328096 FKZ328096:FLB328096 FUV328096:FUX328096 GER328096:GET328096 GON328096:GOP328096 GYJ328096:GYL328096 HIF328096:HIH328096 HSB328096:HSD328096 IBX328096:IBZ328096 ILT328096:ILV328096 IVP328096:IVR328096 JFL328096:JFN328096 JPH328096:JPJ328096 JZD328096:JZF328096 KIZ328096:KJB328096 KSV328096:KSX328096 LCR328096:LCT328096 LMN328096:LMP328096 LWJ328096:LWL328096 MGF328096:MGH328096 MQB328096:MQD328096 MZX328096:MZZ328096 NJT328096:NJV328096 NTP328096:NTR328096 ODL328096:ODN328096 ONH328096:ONJ328096 OXD328096:OXF328096 PGZ328096:PHB328096 PQV328096:PQX328096 QAR328096:QAT328096 QKN328096:QKP328096 QUJ328096:QUL328096 REF328096:REH328096 ROB328096:ROD328096 RXX328096:RXZ328096 SHT328096:SHV328096 SRP328096:SRR328096 TBL328096:TBN328096 TLH328096:TLJ328096 TVD328096:TVF328096 UEZ328096:UFB328096 UOV328096:UOX328096 UYR328096:UYT328096 VIN328096:VIP328096 VSJ328096:VSL328096 WCF328096:WCH328096 WMB328096:WMD328096 WVX328096:WVZ328096 JL393632:JN393632 TH393632:TJ393632 ADD393632:ADF393632 AMZ393632:ANB393632 AWV393632:AWX393632 BGR393632:BGT393632 BQN393632:BQP393632 CAJ393632:CAL393632 CKF393632:CKH393632 CUB393632:CUD393632 DDX393632:DDZ393632 DNT393632:DNV393632 DXP393632:DXR393632 EHL393632:EHN393632 ERH393632:ERJ393632 FBD393632:FBF393632 FKZ393632:FLB393632 FUV393632:FUX393632 GER393632:GET393632 GON393632:GOP393632 GYJ393632:GYL393632 HIF393632:HIH393632 HSB393632:HSD393632 IBX393632:IBZ393632 ILT393632:ILV393632 IVP393632:IVR393632 JFL393632:JFN393632 JPH393632:JPJ393632 JZD393632:JZF393632 KIZ393632:KJB393632 KSV393632:KSX393632 LCR393632:LCT393632 LMN393632:LMP393632 LWJ393632:LWL393632 MGF393632:MGH393632 MQB393632:MQD393632 MZX393632:MZZ393632 NJT393632:NJV393632 NTP393632:NTR393632 ODL393632:ODN393632 ONH393632:ONJ393632 OXD393632:OXF393632 PGZ393632:PHB393632 PQV393632:PQX393632 QAR393632:QAT393632 QKN393632:QKP393632 QUJ393632:QUL393632 REF393632:REH393632 ROB393632:ROD393632 RXX393632:RXZ393632 SHT393632:SHV393632 SRP393632:SRR393632 TBL393632:TBN393632 TLH393632:TLJ393632 TVD393632:TVF393632 UEZ393632:UFB393632 UOV393632:UOX393632 UYR393632:UYT393632 VIN393632:VIP393632 VSJ393632:VSL393632 WCF393632:WCH393632 WMB393632:WMD393632 WVX393632:WVZ393632 JL459168:JN459168 TH459168:TJ459168 ADD459168:ADF459168 AMZ459168:ANB459168 AWV459168:AWX459168 BGR459168:BGT459168 BQN459168:BQP459168 CAJ459168:CAL459168 CKF459168:CKH459168 CUB459168:CUD459168 DDX459168:DDZ459168 DNT459168:DNV459168 DXP459168:DXR459168 EHL459168:EHN459168 ERH459168:ERJ459168 FBD459168:FBF459168 FKZ459168:FLB459168 FUV459168:FUX459168 GER459168:GET459168 GON459168:GOP459168 GYJ459168:GYL459168 HIF459168:HIH459168 HSB459168:HSD459168 IBX459168:IBZ459168 ILT459168:ILV459168 IVP459168:IVR459168 JFL459168:JFN459168 JPH459168:JPJ459168 JZD459168:JZF459168 KIZ459168:KJB459168 KSV459168:KSX459168 LCR459168:LCT459168 LMN459168:LMP459168 LWJ459168:LWL459168 MGF459168:MGH459168 MQB459168:MQD459168 MZX459168:MZZ459168 NJT459168:NJV459168 NTP459168:NTR459168 ODL459168:ODN459168 ONH459168:ONJ459168 OXD459168:OXF459168 PGZ459168:PHB459168 PQV459168:PQX459168 QAR459168:QAT459168 QKN459168:QKP459168 QUJ459168:QUL459168 REF459168:REH459168 ROB459168:ROD459168 RXX459168:RXZ459168 SHT459168:SHV459168 SRP459168:SRR459168 TBL459168:TBN459168 TLH459168:TLJ459168 TVD459168:TVF459168 UEZ459168:UFB459168 UOV459168:UOX459168 UYR459168:UYT459168 VIN459168:VIP459168 VSJ459168:VSL459168 WCF459168:WCH459168 WMB459168:WMD459168 WVX459168:WVZ459168 JL524704:JN524704 TH524704:TJ524704 ADD524704:ADF524704 AMZ524704:ANB524704 AWV524704:AWX524704 BGR524704:BGT524704 BQN524704:BQP524704 CAJ524704:CAL524704 CKF524704:CKH524704 CUB524704:CUD524704 DDX524704:DDZ524704 DNT524704:DNV524704 DXP524704:DXR524704 EHL524704:EHN524704 ERH524704:ERJ524704 FBD524704:FBF524704 FKZ524704:FLB524704 FUV524704:FUX524704 GER524704:GET524704 GON524704:GOP524704 GYJ524704:GYL524704 HIF524704:HIH524704 HSB524704:HSD524704 IBX524704:IBZ524704 ILT524704:ILV524704 IVP524704:IVR524704 JFL524704:JFN524704 JPH524704:JPJ524704 JZD524704:JZF524704 KIZ524704:KJB524704 KSV524704:KSX524704 LCR524704:LCT524704 LMN524704:LMP524704 LWJ524704:LWL524704 MGF524704:MGH524704 MQB524704:MQD524704 MZX524704:MZZ524704 NJT524704:NJV524704 NTP524704:NTR524704 ODL524704:ODN524704 ONH524704:ONJ524704 OXD524704:OXF524704 PGZ524704:PHB524704 PQV524704:PQX524704 QAR524704:QAT524704 QKN524704:QKP524704 QUJ524704:QUL524704 REF524704:REH524704 ROB524704:ROD524704 RXX524704:RXZ524704 SHT524704:SHV524704 SRP524704:SRR524704 TBL524704:TBN524704 TLH524704:TLJ524704 TVD524704:TVF524704 UEZ524704:UFB524704 UOV524704:UOX524704 UYR524704:UYT524704 VIN524704:VIP524704 VSJ524704:VSL524704 WCF524704:WCH524704 WMB524704:WMD524704 WVX524704:WVZ524704 JL590240:JN590240 TH590240:TJ590240 ADD590240:ADF590240 AMZ590240:ANB590240 AWV590240:AWX590240 BGR590240:BGT590240 BQN590240:BQP590240 CAJ590240:CAL590240 CKF590240:CKH590240 CUB590240:CUD590240 DDX590240:DDZ590240 DNT590240:DNV590240 DXP590240:DXR590240 EHL590240:EHN590240 ERH590240:ERJ590240 FBD590240:FBF590240 FKZ590240:FLB590240 FUV590240:FUX590240 GER590240:GET590240 GON590240:GOP590240 GYJ590240:GYL590240 HIF590240:HIH590240 HSB590240:HSD590240 IBX590240:IBZ590240 ILT590240:ILV590240 IVP590240:IVR590240 JFL590240:JFN590240 JPH590240:JPJ590240 JZD590240:JZF590240 KIZ590240:KJB590240 KSV590240:KSX590240 LCR590240:LCT590240 LMN590240:LMP590240 LWJ590240:LWL590240 MGF590240:MGH590240 MQB590240:MQD590240 MZX590240:MZZ590240 NJT590240:NJV590240 NTP590240:NTR590240 ODL590240:ODN590240 ONH590240:ONJ590240 OXD590240:OXF590240 PGZ590240:PHB590240 PQV590240:PQX590240 QAR590240:QAT590240 QKN590240:QKP590240 QUJ590240:QUL590240 REF590240:REH590240 ROB590240:ROD590240 RXX590240:RXZ590240 SHT590240:SHV590240 SRP590240:SRR590240 TBL590240:TBN590240 TLH590240:TLJ590240 TVD590240:TVF590240 UEZ590240:UFB590240 UOV590240:UOX590240 UYR590240:UYT590240 VIN590240:VIP590240 VSJ590240:VSL590240 WCF590240:WCH590240 WMB590240:WMD590240 WVX590240:WVZ590240 JL655776:JN655776 TH655776:TJ655776 ADD655776:ADF655776 AMZ655776:ANB655776 AWV655776:AWX655776 BGR655776:BGT655776 BQN655776:BQP655776 CAJ655776:CAL655776 CKF655776:CKH655776 CUB655776:CUD655776 DDX655776:DDZ655776 DNT655776:DNV655776 DXP655776:DXR655776 EHL655776:EHN655776 ERH655776:ERJ655776 FBD655776:FBF655776 FKZ655776:FLB655776 FUV655776:FUX655776 GER655776:GET655776 GON655776:GOP655776 GYJ655776:GYL655776 HIF655776:HIH655776 HSB655776:HSD655776 IBX655776:IBZ655776 ILT655776:ILV655776 IVP655776:IVR655776 JFL655776:JFN655776 JPH655776:JPJ655776 JZD655776:JZF655776 KIZ655776:KJB655776 KSV655776:KSX655776 LCR655776:LCT655776 LMN655776:LMP655776 LWJ655776:LWL655776 MGF655776:MGH655776 MQB655776:MQD655776 MZX655776:MZZ655776 NJT655776:NJV655776 NTP655776:NTR655776 ODL655776:ODN655776 ONH655776:ONJ655776 OXD655776:OXF655776 PGZ655776:PHB655776 PQV655776:PQX655776 QAR655776:QAT655776 QKN655776:QKP655776 QUJ655776:QUL655776 REF655776:REH655776 ROB655776:ROD655776 RXX655776:RXZ655776 SHT655776:SHV655776 SRP655776:SRR655776 TBL655776:TBN655776 TLH655776:TLJ655776 TVD655776:TVF655776 UEZ655776:UFB655776 UOV655776:UOX655776 UYR655776:UYT655776 VIN655776:VIP655776 VSJ655776:VSL655776 WCF655776:WCH655776 WMB655776:WMD655776 WVX655776:WVZ655776 JL721312:JN721312 TH721312:TJ721312 ADD721312:ADF721312 AMZ721312:ANB721312 AWV721312:AWX721312 BGR721312:BGT721312 BQN721312:BQP721312 CAJ721312:CAL721312 CKF721312:CKH721312 CUB721312:CUD721312 DDX721312:DDZ721312 DNT721312:DNV721312 DXP721312:DXR721312 EHL721312:EHN721312 ERH721312:ERJ721312 FBD721312:FBF721312 FKZ721312:FLB721312 FUV721312:FUX721312 GER721312:GET721312 GON721312:GOP721312 GYJ721312:GYL721312 HIF721312:HIH721312 HSB721312:HSD721312 IBX721312:IBZ721312 ILT721312:ILV721312 IVP721312:IVR721312 JFL721312:JFN721312 JPH721312:JPJ721312 JZD721312:JZF721312 KIZ721312:KJB721312 KSV721312:KSX721312 LCR721312:LCT721312 LMN721312:LMP721312 LWJ721312:LWL721312 MGF721312:MGH721312 MQB721312:MQD721312 MZX721312:MZZ721312 NJT721312:NJV721312 NTP721312:NTR721312 ODL721312:ODN721312 ONH721312:ONJ721312 OXD721312:OXF721312 PGZ721312:PHB721312 PQV721312:PQX721312 QAR721312:QAT721312 QKN721312:QKP721312 QUJ721312:QUL721312 REF721312:REH721312 ROB721312:ROD721312 RXX721312:RXZ721312 SHT721312:SHV721312 SRP721312:SRR721312 TBL721312:TBN721312 TLH721312:TLJ721312 TVD721312:TVF721312 UEZ721312:UFB721312 UOV721312:UOX721312 UYR721312:UYT721312 VIN721312:VIP721312 VSJ721312:VSL721312 WCF721312:WCH721312 WMB721312:WMD721312 WVX721312:WVZ721312 JL786848:JN786848 TH786848:TJ786848 ADD786848:ADF786848 AMZ786848:ANB786848 AWV786848:AWX786848 BGR786848:BGT786848 BQN786848:BQP786848 CAJ786848:CAL786848 CKF786848:CKH786848 CUB786848:CUD786848 DDX786848:DDZ786848 DNT786848:DNV786848 DXP786848:DXR786848 EHL786848:EHN786848 ERH786848:ERJ786848 FBD786848:FBF786848 FKZ786848:FLB786848 FUV786848:FUX786848 GER786848:GET786848 GON786848:GOP786848 GYJ786848:GYL786848 HIF786848:HIH786848 HSB786848:HSD786848 IBX786848:IBZ786848 ILT786848:ILV786848 IVP786848:IVR786848 JFL786848:JFN786848 JPH786848:JPJ786848 JZD786848:JZF786848 KIZ786848:KJB786848 KSV786848:KSX786848 LCR786848:LCT786848 LMN786848:LMP786848 LWJ786848:LWL786848 MGF786848:MGH786848 MQB786848:MQD786848 MZX786848:MZZ786848 NJT786848:NJV786848 NTP786848:NTR786848 ODL786848:ODN786848 ONH786848:ONJ786848 OXD786848:OXF786848 PGZ786848:PHB786848 PQV786848:PQX786848 QAR786848:QAT786848 QKN786848:QKP786848 QUJ786848:QUL786848 REF786848:REH786848 ROB786848:ROD786848 RXX786848:RXZ786848 SHT786848:SHV786848 SRP786848:SRR786848 TBL786848:TBN786848 TLH786848:TLJ786848 TVD786848:TVF786848 UEZ786848:UFB786848 UOV786848:UOX786848 UYR786848:UYT786848 VIN786848:VIP786848 VSJ786848:VSL786848 WCF786848:WCH786848 WMB786848:WMD786848 WVX786848:WVZ786848 JL852384:JN852384 TH852384:TJ852384 ADD852384:ADF852384 AMZ852384:ANB852384 AWV852384:AWX852384 BGR852384:BGT852384 BQN852384:BQP852384 CAJ852384:CAL852384 CKF852384:CKH852384 CUB852384:CUD852384 DDX852384:DDZ852384 DNT852384:DNV852384 DXP852384:DXR852384 EHL852384:EHN852384 ERH852384:ERJ852384 FBD852384:FBF852384 FKZ852384:FLB852384 FUV852384:FUX852384 GER852384:GET852384 GON852384:GOP852384 GYJ852384:GYL852384 HIF852384:HIH852384 HSB852384:HSD852384 IBX852384:IBZ852384 ILT852384:ILV852384 IVP852384:IVR852384 JFL852384:JFN852384 JPH852384:JPJ852384 JZD852384:JZF852384 KIZ852384:KJB852384 KSV852384:KSX852384 LCR852384:LCT852384 LMN852384:LMP852384 LWJ852384:LWL852384 MGF852384:MGH852384 MQB852384:MQD852384 MZX852384:MZZ852384 NJT852384:NJV852384 NTP852384:NTR852384 ODL852384:ODN852384 ONH852384:ONJ852384 OXD852384:OXF852384 PGZ852384:PHB852384 PQV852384:PQX852384 QAR852384:QAT852384 QKN852384:QKP852384 QUJ852384:QUL852384 REF852384:REH852384 ROB852384:ROD852384 RXX852384:RXZ852384 SHT852384:SHV852384 SRP852384:SRR852384 TBL852384:TBN852384 TLH852384:TLJ852384 TVD852384:TVF852384 UEZ852384:UFB852384 UOV852384:UOX852384 UYR852384:UYT852384 VIN852384:VIP852384 VSJ852384:VSL852384 WCF852384:WCH852384 WMB852384:WMD852384 WVX852384:WVZ852384 JL917920:JN917920 TH917920:TJ917920 ADD917920:ADF917920 AMZ917920:ANB917920 AWV917920:AWX917920 BGR917920:BGT917920 BQN917920:BQP917920 CAJ917920:CAL917920 CKF917920:CKH917920 CUB917920:CUD917920 DDX917920:DDZ917920 DNT917920:DNV917920 DXP917920:DXR917920 EHL917920:EHN917920 ERH917920:ERJ917920 FBD917920:FBF917920 FKZ917920:FLB917920 FUV917920:FUX917920 GER917920:GET917920 GON917920:GOP917920 GYJ917920:GYL917920 HIF917920:HIH917920 HSB917920:HSD917920 IBX917920:IBZ917920 ILT917920:ILV917920 IVP917920:IVR917920 JFL917920:JFN917920 JPH917920:JPJ917920 JZD917920:JZF917920 KIZ917920:KJB917920 KSV917920:KSX917920 LCR917920:LCT917920 LMN917920:LMP917920 LWJ917920:LWL917920 MGF917920:MGH917920 MQB917920:MQD917920 MZX917920:MZZ917920 NJT917920:NJV917920 NTP917920:NTR917920 ODL917920:ODN917920 ONH917920:ONJ917920 OXD917920:OXF917920 PGZ917920:PHB917920 PQV917920:PQX917920 QAR917920:QAT917920 QKN917920:QKP917920 QUJ917920:QUL917920 REF917920:REH917920 ROB917920:ROD917920 RXX917920:RXZ917920 SHT917920:SHV917920 SRP917920:SRR917920 TBL917920:TBN917920 TLH917920:TLJ917920 TVD917920:TVF917920 UEZ917920:UFB917920 UOV917920:UOX917920 UYR917920:UYT917920 VIN917920:VIP917920 VSJ917920:VSL917920 WCF917920:WCH917920 WMB917920:WMD917920 WVX917920:WVZ917920 JL983456:JN983456 TH983456:TJ983456 ADD983456:ADF983456 AMZ983456:ANB983456 AWV983456:AWX983456 BGR983456:BGT983456 BQN983456:BQP983456 CAJ983456:CAL983456 CKF983456:CKH983456 CUB983456:CUD983456 DDX983456:DDZ983456 DNT983456:DNV983456 DXP983456:DXR983456 EHL983456:EHN983456 ERH983456:ERJ983456 FBD983456:FBF983456 FKZ983456:FLB983456 FUV983456:FUX983456 GER983456:GET983456 GON983456:GOP983456 GYJ983456:GYL983456 HIF983456:HIH983456 HSB983456:HSD983456 IBX983456:IBZ983456 ILT983456:ILV983456 IVP983456:IVR983456 JFL983456:JFN983456 JPH983456:JPJ983456 JZD983456:JZF983456 KIZ983456:KJB983456 KSV983456:KSX983456 LCR983456:LCT983456 LMN983456:LMP983456 LWJ983456:LWL983456 MGF983456:MGH983456 MQB983456:MQD983456 MZX983456:MZZ983456 NJT983456:NJV983456 NTP983456:NTR983456 ODL983456:ODN983456 ONH983456:ONJ983456 OXD983456:OXF983456 PGZ983456:PHB983456 PQV983456:PQX983456 QAR983456:QAT983456 QKN983456:QKP983456 QUJ983456:QUL983456 REF983456:REH983456 ROB983456:ROD983456 RXX983456:RXZ983456 SHT983456:SHV983456 SRP983456:SRR983456 TBL983456:TBN983456 TLH983456:TLJ983456 TVD983456:TVF983456 UEZ983456:UFB983456 UOV983456:UOX983456 UYR983456:UYT983456 VIN983456:VIP983456 VSJ983456:VSL983456 WCF983456:WCH983456 WMB983456:WMD983456 WVX983456:WVZ983456 JL65956:JN65956 TH65956:TJ65956 ADD65956:ADF65956 AMZ65956:ANB65956 AWV65956:AWX65956 BGR65956:BGT65956 BQN65956:BQP65956 CAJ65956:CAL65956 CKF65956:CKH65956 CUB65956:CUD65956 DDX65956:DDZ65956 DNT65956:DNV65956 DXP65956:DXR65956 EHL65956:EHN65956 ERH65956:ERJ65956 FBD65956:FBF65956 FKZ65956:FLB65956 FUV65956:FUX65956 GER65956:GET65956 GON65956:GOP65956 GYJ65956:GYL65956 HIF65956:HIH65956 HSB65956:HSD65956 IBX65956:IBZ65956 ILT65956:ILV65956 IVP65956:IVR65956 JFL65956:JFN65956 JPH65956:JPJ65956 JZD65956:JZF65956 KIZ65956:KJB65956 KSV65956:KSX65956 LCR65956:LCT65956 LMN65956:LMP65956 LWJ65956:LWL65956 MGF65956:MGH65956 MQB65956:MQD65956 MZX65956:MZZ65956 NJT65956:NJV65956 NTP65956:NTR65956 ODL65956:ODN65956 ONH65956:ONJ65956 OXD65956:OXF65956 PGZ65956:PHB65956 PQV65956:PQX65956 QAR65956:QAT65956 QKN65956:QKP65956 QUJ65956:QUL65956 REF65956:REH65956 ROB65956:ROD65956 RXX65956:RXZ65956 SHT65956:SHV65956 SRP65956:SRR65956 TBL65956:TBN65956 TLH65956:TLJ65956 TVD65956:TVF65956 UEZ65956:UFB65956 UOV65956:UOX65956 UYR65956:UYT65956 VIN65956:VIP65956 VSJ65956:VSL65956 WCF65956:WCH65956 WMB65956:WMD65956 WVX65956:WVZ65956 JL131492:JN131492 TH131492:TJ131492 ADD131492:ADF131492 AMZ131492:ANB131492 AWV131492:AWX131492 BGR131492:BGT131492 BQN131492:BQP131492 CAJ131492:CAL131492 CKF131492:CKH131492 CUB131492:CUD131492 DDX131492:DDZ131492 DNT131492:DNV131492 DXP131492:DXR131492 EHL131492:EHN131492 ERH131492:ERJ131492 FBD131492:FBF131492 FKZ131492:FLB131492 FUV131492:FUX131492 GER131492:GET131492 GON131492:GOP131492 GYJ131492:GYL131492 HIF131492:HIH131492 HSB131492:HSD131492 IBX131492:IBZ131492 ILT131492:ILV131492 IVP131492:IVR131492 JFL131492:JFN131492 JPH131492:JPJ131492 JZD131492:JZF131492 KIZ131492:KJB131492 KSV131492:KSX131492 LCR131492:LCT131492 LMN131492:LMP131492 LWJ131492:LWL131492 MGF131492:MGH131492 MQB131492:MQD131492 MZX131492:MZZ131492 NJT131492:NJV131492 NTP131492:NTR131492 ODL131492:ODN131492 ONH131492:ONJ131492 OXD131492:OXF131492 PGZ131492:PHB131492 PQV131492:PQX131492 QAR131492:QAT131492 QKN131492:QKP131492 QUJ131492:QUL131492 REF131492:REH131492 ROB131492:ROD131492 RXX131492:RXZ131492 SHT131492:SHV131492 SRP131492:SRR131492 TBL131492:TBN131492 TLH131492:TLJ131492 TVD131492:TVF131492 UEZ131492:UFB131492 UOV131492:UOX131492 UYR131492:UYT131492 VIN131492:VIP131492 VSJ131492:VSL131492 WCF131492:WCH131492 WMB131492:WMD131492 WVX131492:WVZ131492 JL197028:JN197028 TH197028:TJ197028 ADD197028:ADF197028 AMZ197028:ANB197028 AWV197028:AWX197028 BGR197028:BGT197028 BQN197028:BQP197028 CAJ197028:CAL197028 CKF197028:CKH197028 CUB197028:CUD197028 DDX197028:DDZ197028 DNT197028:DNV197028 DXP197028:DXR197028 EHL197028:EHN197028 ERH197028:ERJ197028 FBD197028:FBF197028 FKZ197028:FLB197028 FUV197028:FUX197028 GER197028:GET197028 GON197028:GOP197028 GYJ197028:GYL197028 HIF197028:HIH197028 HSB197028:HSD197028 IBX197028:IBZ197028 ILT197028:ILV197028 IVP197028:IVR197028 JFL197028:JFN197028 JPH197028:JPJ197028 JZD197028:JZF197028 KIZ197028:KJB197028 KSV197028:KSX197028 LCR197028:LCT197028 LMN197028:LMP197028 LWJ197028:LWL197028 MGF197028:MGH197028 MQB197028:MQD197028 MZX197028:MZZ197028 NJT197028:NJV197028 NTP197028:NTR197028 ODL197028:ODN197028 ONH197028:ONJ197028 OXD197028:OXF197028 PGZ197028:PHB197028 PQV197028:PQX197028 QAR197028:QAT197028 QKN197028:QKP197028 QUJ197028:QUL197028 REF197028:REH197028 ROB197028:ROD197028 RXX197028:RXZ197028 SHT197028:SHV197028 SRP197028:SRR197028 TBL197028:TBN197028 TLH197028:TLJ197028 TVD197028:TVF197028 UEZ197028:UFB197028 UOV197028:UOX197028 UYR197028:UYT197028 VIN197028:VIP197028 VSJ197028:VSL197028 WCF197028:WCH197028 WMB197028:WMD197028 WVX197028:WVZ197028 JL262564:JN262564 TH262564:TJ262564 ADD262564:ADF262564 AMZ262564:ANB262564 AWV262564:AWX262564 BGR262564:BGT262564 BQN262564:BQP262564 CAJ262564:CAL262564 CKF262564:CKH262564 CUB262564:CUD262564 DDX262564:DDZ262564 DNT262564:DNV262564 DXP262564:DXR262564 EHL262564:EHN262564 ERH262564:ERJ262564 FBD262564:FBF262564 FKZ262564:FLB262564 FUV262564:FUX262564 GER262564:GET262564 GON262564:GOP262564 GYJ262564:GYL262564 HIF262564:HIH262564 HSB262564:HSD262564 IBX262564:IBZ262564 ILT262564:ILV262564 IVP262564:IVR262564 JFL262564:JFN262564 JPH262564:JPJ262564 JZD262564:JZF262564 KIZ262564:KJB262564 KSV262564:KSX262564 LCR262564:LCT262564 LMN262564:LMP262564 LWJ262564:LWL262564 MGF262564:MGH262564 MQB262564:MQD262564 MZX262564:MZZ262564 NJT262564:NJV262564 NTP262564:NTR262564 ODL262564:ODN262564 ONH262564:ONJ262564 OXD262564:OXF262564 PGZ262564:PHB262564 PQV262564:PQX262564 QAR262564:QAT262564 QKN262564:QKP262564 QUJ262564:QUL262564 REF262564:REH262564 ROB262564:ROD262564 RXX262564:RXZ262564 SHT262564:SHV262564 SRP262564:SRR262564 TBL262564:TBN262564 TLH262564:TLJ262564 TVD262564:TVF262564 UEZ262564:UFB262564 UOV262564:UOX262564 UYR262564:UYT262564 VIN262564:VIP262564 VSJ262564:VSL262564 WCF262564:WCH262564 WMB262564:WMD262564 WVX262564:WVZ262564 JL328100:JN328100 TH328100:TJ328100 ADD328100:ADF328100 AMZ328100:ANB328100 AWV328100:AWX328100 BGR328100:BGT328100 BQN328100:BQP328100 CAJ328100:CAL328100 CKF328100:CKH328100 CUB328100:CUD328100 DDX328100:DDZ328100 DNT328100:DNV328100 DXP328100:DXR328100 EHL328100:EHN328100 ERH328100:ERJ328100 FBD328100:FBF328100 FKZ328100:FLB328100 FUV328100:FUX328100 GER328100:GET328100 GON328100:GOP328100 GYJ328100:GYL328100 HIF328100:HIH328100 HSB328100:HSD328100 IBX328100:IBZ328100 ILT328100:ILV328100 IVP328100:IVR328100 JFL328100:JFN328100 JPH328100:JPJ328100 JZD328100:JZF328100 KIZ328100:KJB328100 KSV328100:KSX328100 LCR328100:LCT328100 LMN328100:LMP328100 LWJ328100:LWL328100 MGF328100:MGH328100 MQB328100:MQD328100 MZX328100:MZZ328100 NJT328100:NJV328100 NTP328100:NTR328100 ODL328100:ODN328100 ONH328100:ONJ328100 OXD328100:OXF328100 PGZ328100:PHB328100 PQV328100:PQX328100 QAR328100:QAT328100 QKN328100:QKP328100 QUJ328100:QUL328100 REF328100:REH328100 ROB328100:ROD328100 RXX328100:RXZ328100 SHT328100:SHV328100 SRP328100:SRR328100 TBL328100:TBN328100 TLH328100:TLJ328100 TVD328100:TVF328100 UEZ328100:UFB328100 UOV328100:UOX328100 UYR328100:UYT328100 VIN328100:VIP328100 VSJ328100:VSL328100 WCF328100:WCH328100 WMB328100:WMD328100 WVX328100:WVZ328100 JL393636:JN393636 TH393636:TJ393636 ADD393636:ADF393636 AMZ393636:ANB393636 AWV393636:AWX393636 BGR393636:BGT393636 BQN393636:BQP393636 CAJ393636:CAL393636 CKF393636:CKH393636 CUB393636:CUD393636 DDX393636:DDZ393636 DNT393636:DNV393636 DXP393636:DXR393636 EHL393636:EHN393636 ERH393636:ERJ393636 FBD393636:FBF393636 FKZ393636:FLB393636 FUV393636:FUX393636 GER393636:GET393636 GON393636:GOP393636 GYJ393636:GYL393636 HIF393636:HIH393636 HSB393636:HSD393636 IBX393636:IBZ393636 ILT393636:ILV393636 IVP393636:IVR393636 JFL393636:JFN393636 JPH393636:JPJ393636 JZD393636:JZF393636 KIZ393636:KJB393636 KSV393636:KSX393636 LCR393636:LCT393636 LMN393636:LMP393636 LWJ393636:LWL393636 MGF393636:MGH393636 MQB393636:MQD393636 MZX393636:MZZ393636 NJT393636:NJV393636 NTP393636:NTR393636 ODL393636:ODN393636 ONH393636:ONJ393636 OXD393636:OXF393636 PGZ393636:PHB393636 PQV393636:PQX393636 QAR393636:QAT393636 QKN393636:QKP393636 QUJ393636:QUL393636 REF393636:REH393636 ROB393636:ROD393636 RXX393636:RXZ393636 SHT393636:SHV393636 SRP393636:SRR393636 TBL393636:TBN393636 TLH393636:TLJ393636 TVD393636:TVF393636 UEZ393636:UFB393636 UOV393636:UOX393636 UYR393636:UYT393636 VIN393636:VIP393636 VSJ393636:VSL393636 WCF393636:WCH393636 WMB393636:WMD393636 WVX393636:WVZ393636 JL459172:JN459172 TH459172:TJ459172 ADD459172:ADF459172 AMZ459172:ANB459172 AWV459172:AWX459172 BGR459172:BGT459172 BQN459172:BQP459172 CAJ459172:CAL459172 CKF459172:CKH459172 CUB459172:CUD459172 DDX459172:DDZ459172 DNT459172:DNV459172 DXP459172:DXR459172 EHL459172:EHN459172 ERH459172:ERJ459172 FBD459172:FBF459172 FKZ459172:FLB459172 FUV459172:FUX459172 GER459172:GET459172 GON459172:GOP459172 GYJ459172:GYL459172 HIF459172:HIH459172 HSB459172:HSD459172 IBX459172:IBZ459172 ILT459172:ILV459172 IVP459172:IVR459172 JFL459172:JFN459172 JPH459172:JPJ459172 JZD459172:JZF459172 KIZ459172:KJB459172 KSV459172:KSX459172 LCR459172:LCT459172 LMN459172:LMP459172 LWJ459172:LWL459172 MGF459172:MGH459172 MQB459172:MQD459172 MZX459172:MZZ459172 NJT459172:NJV459172 NTP459172:NTR459172 ODL459172:ODN459172 ONH459172:ONJ459172 OXD459172:OXF459172 PGZ459172:PHB459172 PQV459172:PQX459172 QAR459172:QAT459172 QKN459172:QKP459172 QUJ459172:QUL459172 REF459172:REH459172 ROB459172:ROD459172 RXX459172:RXZ459172 SHT459172:SHV459172 SRP459172:SRR459172 TBL459172:TBN459172 TLH459172:TLJ459172 TVD459172:TVF459172 UEZ459172:UFB459172 UOV459172:UOX459172 UYR459172:UYT459172 VIN459172:VIP459172 VSJ459172:VSL459172 WCF459172:WCH459172 WMB459172:WMD459172 WVX459172:WVZ459172 JL524708:JN524708 TH524708:TJ524708 ADD524708:ADF524708 AMZ524708:ANB524708 AWV524708:AWX524708 BGR524708:BGT524708 BQN524708:BQP524708 CAJ524708:CAL524708 CKF524708:CKH524708 CUB524708:CUD524708 DDX524708:DDZ524708 DNT524708:DNV524708 DXP524708:DXR524708 EHL524708:EHN524708 ERH524708:ERJ524708 FBD524708:FBF524708 FKZ524708:FLB524708 FUV524708:FUX524708 GER524708:GET524708 GON524708:GOP524708 GYJ524708:GYL524708 HIF524708:HIH524708 HSB524708:HSD524708 IBX524708:IBZ524708 ILT524708:ILV524708 IVP524708:IVR524708 JFL524708:JFN524708 JPH524708:JPJ524708 JZD524708:JZF524708 KIZ524708:KJB524708 KSV524708:KSX524708 LCR524708:LCT524708 LMN524708:LMP524708 LWJ524708:LWL524708 MGF524708:MGH524708 MQB524708:MQD524708 MZX524708:MZZ524708 NJT524708:NJV524708 NTP524708:NTR524708 ODL524708:ODN524708 ONH524708:ONJ524708 OXD524708:OXF524708 PGZ524708:PHB524708 PQV524708:PQX524708 QAR524708:QAT524708 QKN524708:QKP524708 QUJ524708:QUL524708 REF524708:REH524708 ROB524708:ROD524708 RXX524708:RXZ524708 SHT524708:SHV524708 SRP524708:SRR524708 TBL524708:TBN524708 TLH524708:TLJ524708 TVD524708:TVF524708 UEZ524708:UFB524708 UOV524708:UOX524708 UYR524708:UYT524708 VIN524708:VIP524708 VSJ524708:VSL524708 WCF524708:WCH524708 WMB524708:WMD524708 WVX524708:WVZ524708 JL590244:JN590244 TH590244:TJ590244 ADD590244:ADF590244 AMZ590244:ANB590244 AWV590244:AWX590244 BGR590244:BGT590244 BQN590244:BQP590244 CAJ590244:CAL590244 CKF590244:CKH590244 CUB590244:CUD590244 DDX590244:DDZ590244 DNT590244:DNV590244 DXP590244:DXR590244 EHL590244:EHN590244 ERH590244:ERJ590244 FBD590244:FBF590244 FKZ590244:FLB590244 FUV590244:FUX590244 GER590244:GET590244 GON590244:GOP590244 GYJ590244:GYL590244 HIF590244:HIH590244 HSB590244:HSD590244 IBX590244:IBZ590244 ILT590244:ILV590244 IVP590244:IVR590244 JFL590244:JFN590244 JPH590244:JPJ590244 JZD590244:JZF590244 KIZ590244:KJB590244 KSV590244:KSX590244 LCR590244:LCT590244 LMN590244:LMP590244 LWJ590244:LWL590244 MGF590244:MGH590244 MQB590244:MQD590244 MZX590244:MZZ590244 NJT590244:NJV590244 NTP590244:NTR590244 ODL590244:ODN590244 ONH590244:ONJ590244 OXD590244:OXF590244 PGZ590244:PHB590244 PQV590244:PQX590244 QAR590244:QAT590244 QKN590244:QKP590244 QUJ590244:QUL590244 REF590244:REH590244 ROB590244:ROD590244 RXX590244:RXZ590244 SHT590244:SHV590244 SRP590244:SRR590244 TBL590244:TBN590244 TLH590244:TLJ590244 TVD590244:TVF590244 UEZ590244:UFB590244 UOV590244:UOX590244 UYR590244:UYT590244 VIN590244:VIP590244 VSJ590244:VSL590244 WCF590244:WCH590244 WMB590244:WMD590244 WVX590244:WVZ590244 JL655780:JN655780 TH655780:TJ655780 ADD655780:ADF655780 AMZ655780:ANB655780 AWV655780:AWX655780 BGR655780:BGT655780 BQN655780:BQP655780 CAJ655780:CAL655780 CKF655780:CKH655780 CUB655780:CUD655780 DDX655780:DDZ655780 DNT655780:DNV655780 DXP655780:DXR655780 EHL655780:EHN655780 ERH655780:ERJ655780 FBD655780:FBF655780 FKZ655780:FLB655780 FUV655780:FUX655780 GER655780:GET655780 GON655780:GOP655780 GYJ655780:GYL655780 HIF655780:HIH655780 HSB655780:HSD655780 IBX655780:IBZ655780 ILT655780:ILV655780 IVP655780:IVR655780 JFL655780:JFN655780 JPH655780:JPJ655780 JZD655780:JZF655780 KIZ655780:KJB655780 KSV655780:KSX655780 LCR655780:LCT655780 LMN655780:LMP655780 LWJ655780:LWL655780 MGF655780:MGH655780 MQB655780:MQD655780 MZX655780:MZZ655780 NJT655780:NJV655780 NTP655780:NTR655780 ODL655780:ODN655780 ONH655780:ONJ655780 OXD655780:OXF655780 PGZ655780:PHB655780 PQV655780:PQX655780 QAR655780:QAT655780 QKN655780:QKP655780 QUJ655780:QUL655780 REF655780:REH655780 ROB655780:ROD655780 RXX655780:RXZ655780 SHT655780:SHV655780 SRP655780:SRR655780 TBL655780:TBN655780 TLH655780:TLJ655780 TVD655780:TVF655780 UEZ655780:UFB655780 UOV655780:UOX655780 UYR655780:UYT655780 VIN655780:VIP655780 VSJ655780:VSL655780 WCF655780:WCH655780 WMB655780:WMD655780 WVX655780:WVZ655780 JL721316:JN721316 TH721316:TJ721316 ADD721316:ADF721316 AMZ721316:ANB721316 AWV721316:AWX721316 BGR721316:BGT721316 BQN721316:BQP721316 CAJ721316:CAL721316 CKF721316:CKH721316 CUB721316:CUD721316 DDX721316:DDZ721316 DNT721316:DNV721316 DXP721316:DXR721316 EHL721316:EHN721316 ERH721316:ERJ721316 FBD721316:FBF721316 FKZ721316:FLB721316 FUV721316:FUX721316 GER721316:GET721316 GON721316:GOP721316 GYJ721316:GYL721316 HIF721316:HIH721316 HSB721316:HSD721316 IBX721316:IBZ721316 ILT721316:ILV721316 IVP721316:IVR721316 JFL721316:JFN721316 JPH721316:JPJ721316 JZD721316:JZF721316 KIZ721316:KJB721316 KSV721316:KSX721316 LCR721316:LCT721316 LMN721316:LMP721316 LWJ721316:LWL721316 MGF721316:MGH721316 MQB721316:MQD721316 MZX721316:MZZ721316 NJT721316:NJV721316 NTP721316:NTR721316 ODL721316:ODN721316 ONH721316:ONJ721316 OXD721316:OXF721316 PGZ721316:PHB721316 PQV721316:PQX721316 QAR721316:QAT721316 QKN721316:QKP721316 QUJ721316:QUL721316 REF721316:REH721316 ROB721316:ROD721316 RXX721316:RXZ721316 SHT721316:SHV721316 SRP721316:SRR721316 TBL721316:TBN721316 TLH721316:TLJ721316 TVD721316:TVF721316 UEZ721316:UFB721316 UOV721316:UOX721316 UYR721316:UYT721316 VIN721316:VIP721316 VSJ721316:VSL721316 WCF721316:WCH721316 WMB721316:WMD721316 WVX721316:WVZ721316 JL786852:JN786852 TH786852:TJ786852 ADD786852:ADF786852 AMZ786852:ANB786852 AWV786852:AWX786852 BGR786852:BGT786852 BQN786852:BQP786852 CAJ786852:CAL786852 CKF786852:CKH786852 CUB786852:CUD786852 DDX786852:DDZ786852 DNT786852:DNV786852 DXP786852:DXR786852 EHL786852:EHN786852 ERH786852:ERJ786852 FBD786852:FBF786852 FKZ786852:FLB786852 FUV786852:FUX786852 GER786852:GET786852 GON786852:GOP786852 GYJ786852:GYL786852 HIF786852:HIH786852 HSB786852:HSD786852 IBX786852:IBZ786852 ILT786852:ILV786852 IVP786852:IVR786852 JFL786852:JFN786852 JPH786852:JPJ786852 JZD786852:JZF786852 KIZ786852:KJB786852 KSV786852:KSX786852 LCR786852:LCT786852 LMN786852:LMP786852 LWJ786852:LWL786852 MGF786852:MGH786852 MQB786852:MQD786852 MZX786852:MZZ786852 NJT786852:NJV786852 NTP786852:NTR786852 ODL786852:ODN786852 ONH786852:ONJ786852 OXD786852:OXF786852 PGZ786852:PHB786852 PQV786852:PQX786852 QAR786852:QAT786852 QKN786852:QKP786852 QUJ786852:QUL786852 REF786852:REH786852 ROB786852:ROD786852 RXX786852:RXZ786852 SHT786852:SHV786852 SRP786852:SRR786852 TBL786852:TBN786852 TLH786852:TLJ786852 TVD786852:TVF786852 UEZ786852:UFB786852 UOV786852:UOX786852 UYR786852:UYT786852 VIN786852:VIP786852 VSJ786852:VSL786852 WCF786852:WCH786852 WMB786852:WMD786852 WVX786852:WVZ786852 JL852388:JN852388 TH852388:TJ852388 ADD852388:ADF852388 AMZ852388:ANB852388 AWV852388:AWX852388 BGR852388:BGT852388 BQN852388:BQP852388 CAJ852388:CAL852388 CKF852388:CKH852388 CUB852388:CUD852388 DDX852388:DDZ852388 DNT852388:DNV852388 DXP852388:DXR852388 EHL852388:EHN852388 ERH852388:ERJ852388 FBD852388:FBF852388 FKZ852388:FLB852388 FUV852388:FUX852388 GER852388:GET852388 GON852388:GOP852388 GYJ852388:GYL852388 HIF852388:HIH852388 HSB852388:HSD852388 IBX852388:IBZ852388 ILT852388:ILV852388 IVP852388:IVR852388 JFL852388:JFN852388 JPH852388:JPJ852388 JZD852388:JZF852388 KIZ852388:KJB852388 KSV852388:KSX852388 LCR852388:LCT852388 LMN852388:LMP852388 LWJ852388:LWL852388 MGF852388:MGH852388 MQB852388:MQD852388 MZX852388:MZZ852388 NJT852388:NJV852388 NTP852388:NTR852388 ODL852388:ODN852388 ONH852388:ONJ852388 OXD852388:OXF852388 PGZ852388:PHB852388 PQV852388:PQX852388 QAR852388:QAT852388 QKN852388:QKP852388 QUJ852388:QUL852388 REF852388:REH852388 ROB852388:ROD852388 RXX852388:RXZ852388 SHT852388:SHV852388 SRP852388:SRR852388 TBL852388:TBN852388 TLH852388:TLJ852388 TVD852388:TVF852388 UEZ852388:UFB852388 UOV852388:UOX852388 UYR852388:UYT852388 VIN852388:VIP852388 VSJ852388:VSL852388 WCF852388:WCH852388 WMB852388:WMD852388 WVX852388:WVZ852388 JL917924:JN917924 TH917924:TJ917924 ADD917924:ADF917924 AMZ917924:ANB917924 AWV917924:AWX917924 BGR917924:BGT917924 BQN917924:BQP917924 CAJ917924:CAL917924 CKF917924:CKH917924 CUB917924:CUD917924 DDX917924:DDZ917924 DNT917924:DNV917924 DXP917924:DXR917924 EHL917924:EHN917924 ERH917924:ERJ917924 FBD917924:FBF917924 FKZ917924:FLB917924 FUV917924:FUX917924 GER917924:GET917924 GON917924:GOP917924 GYJ917924:GYL917924 HIF917924:HIH917924 HSB917924:HSD917924 IBX917924:IBZ917924 ILT917924:ILV917924 IVP917924:IVR917924 JFL917924:JFN917924 JPH917924:JPJ917924 JZD917924:JZF917924 KIZ917924:KJB917924 KSV917924:KSX917924 LCR917924:LCT917924 LMN917924:LMP917924 LWJ917924:LWL917924 MGF917924:MGH917924 MQB917924:MQD917924 MZX917924:MZZ917924 NJT917924:NJV917924 NTP917924:NTR917924 ODL917924:ODN917924 ONH917924:ONJ917924 OXD917924:OXF917924 PGZ917924:PHB917924 PQV917924:PQX917924 QAR917924:QAT917924 QKN917924:QKP917924 QUJ917924:QUL917924 REF917924:REH917924 ROB917924:ROD917924 RXX917924:RXZ917924 SHT917924:SHV917924 SRP917924:SRR917924 TBL917924:TBN917924 TLH917924:TLJ917924 TVD917924:TVF917924 UEZ917924:UFB917924 UOV917924:UOX917924 UYR917924:UYT917924 VIN917924:VIP917924 VSJ917924:VSL917924 WCF917924:WCH917924 WMB917924:WMD917924 WVX917924:WVZ917924 JL983460:JN983460 TH983460:TJ983460 ADD983460:ADF983460 AMZ983460:ANB983460 AWV983460:AWX983460 BGR983460:BGT983460 BQN983460:BQP983460 CAJ983460:CAL983460 CKF983460:CKH983460 CUB983460:CUD983460 DDX983460:DDZ983460 DNT983460:DNV983460 DXP983460:DXR983460 EHL983460:EHN983460 ERH983460:ERJ983460 FBD983460:FBF983460 FKZ983460:FLB983460 FUV983460:FUX983460 GER983460:GET983460 GON983460:GOP983460 GYJ983460:GYL983460 HIF983460:HIH983460 HSB983460:HSD983460 IBX983460:IBZ983460 ILT983460:ILV983460 IVP983460:IVR983460 JFL983460:JFN983460 JPH983460:JPJ983460 JZD983460:JZF983460 KIZ983460:KJB983460 KSV983460:KSX983460 LCR983460:LCT983460 LMN983460:LMP983460 LWJ983460:LWL983460 MGF983460:MGH983460 MQB983460:MQD983460 MZX983460:MZZ983460 NJT983460:NJV983460 NTP983460:NTR983460 ODL983460:ODN983460 ONH983460:ONJ983460 OXD983460:OXF983460 PGZ983460:PHB983460 PQV983460:PQX983460 QAR983460:QAT983460 QKN983460:QKP983460 QUJ983460:QUL983460 REF983460:REH983460 ROB983460:ROD983460 RXX983460:RXZ983460 SHT983460:SHV983460 SRP983460:SRR983460 TBL983460:TBN983460 TLH983460:TLJ983460 TVD983460:TVF983460 UEZ983460:UFB983460 UOV983460:UOX983460 UYR983460:UYT983460 VIN983460:VIP983460 VSJ983460:VSL983460 WCF983460:WCH983460 WMB983460:WMD983460 WVX983460:WVZ983460 JG65952:JI65952 TC65952:TE65952 ACY65952:ADA65952 AMU65952:AMW65952 AWQ65952:AWS65952 BGM65952:BGO65952 BQI65952:BQK65952 CAE65952:CAG65952 CKA65952:CKC65952 CTW65952:CTY65952 DDS65952:DDU65952 DNO65952:DNQ65952 DXK65952:DXM65952 EHG65952:EHI65952 ERC65952:ERE65952 FAY65952:FBA65952 FKU65952:FKW65952 FUQ65952:FUS65952 GEM65952:GEO65952 GOI65952:GOK65952 GYE65952:GYG65952 HIA65952:HIC65952 HRW65952:HRY65952 IBS65952:IBU65952 ILO65952:ILQ65952 IVK65952:IVM65952 JFG65952:JFI65952 JPC65952:JPE65952 JYY65952:JZA65952 KIU65952:KIW65952 KSQ65952:KSS65952 LCM65952:LCO65952 LMI65952:LMK65952 LWE65952:LWG65952 MGA65952:MGC65952 MPW65952:MPY65952 MZS65952:MZU65952 NJO65952:NJQ65952 NTK65952:NTM65952 ODG65952:ODI65952 ONC65952:ONE65952 OWY65952:OXA65952 PGU65952:PGW65952 PQQ65952:PQS65952 QAM65952:QAO65952 QKI65952:QKK65952 QUE65952:QUG65952 REA65952:REC65952 RNW65952:RNY65952 RXS65952:RXU65952 SHO65952:SHQ65952 SRK65952:SRM65952 TBG65952:TBI65952 TLC65952:TLE65952 TUY65952:TVA65952 UEU65952:UEW65952 UOQ65952:UOS65952 UYM65952:UYO65952 VII65952:VIK65952 VSE65952:VSG65952 WCA65952:WCC65952 WLW65952:WLY65952 WVS65952:WVU65952 JG131488:JI131488 TC131488:TE131488 ACY131488:ADA131488 AMU131488:AMW131488 AWQ131488:AWS131488 BGM131488:BGO131488 BQI131488:BQK131488 CAE131488:CAG131488 CKA131488:CKC131488 CTW131488:CTY131488 DDS131488:DDU131488 DNO131488:DNQ131488 DXK131488:DXM131488 EHG131488:EHI131488 ERC131488:ERE131488 FAY131488:FBA131488 FKU131488:FKW131488 FUQ131488:FUS131488 GEM131488:GEO131488 GOI131488:GOK131488 GYE131488:GYG131488 HIA131488:HIC131488 HRW131488:HRY131488 IBS131488:IBU131488 ILO131488:ILQ131488 IVK131488:IVM131488 JFG131488:JFI131488 JPC131488:JPE131488 JYY131488:JZA131488 KIU131488:KIW131488 KSQ131488:KSS131488 LCM131488:LCO131488 LMI131488:LMK131488 LWE131488:LWG131488 MGA131488:MGC131488 MPW131488:MPY131488 MZS131488:MZU131488 NJO131488:NJQ131488 NTK131488:NTM131488 ODG131488:ODI131488 ONC131488:ONE131488 OWY131488:OXA131488 PGU131488:PGW131488 PQQ131488:PQS131488 QAM131488:QAO131488 QKI131488:QKK131488 QUE131488:QUG131488 REA131488:REC131488 RNW131488:RNY131488 RXS131488:RXU131488 SHO131488:SHQ131488 SRK131488:SRM131488 TBG131488:TBI131488 TLC131488:TLE131488 TUY131488:TVA131488 UEU131488:UEW131488 UOQ131488:UOS131488 UYM131488:UYO131488 VII131488:VIK131488 VSE131488:VSG131488 WCA131488:WCC131488 WLW131488:WLY131488 WVS131488:WVU131488 JG197024:JI197024 TC197024:TE197024 ACY197024:ADA197024 AMU197024:AMW197024 AWQ197024:AWS197024 BGM197024:BGO197024 BQI197024:BQK197024 CAE197024:CAG197024 CKA197024:CKC197024 CTW197024:CTY197024 DDS197024:DDU197024 DNO197024:DNQ197024 DXK197024:DXM197024 EHG197024:EHI197024 ERC197024:ERE197024 FAY197024:FBA197024 FKU197024:FKW197024 FUQ197024:FUS197024 GEM197024:GEO197024 GOI197024:GOK197024 GYE197024:GYG197024 HIA197024:HIC197024 HRW197024:HRY197024 IBS197024:IBU197024 ILO197024:ILQ197024 IVK197024:IVM197024 JFG197024:JFI197024 JPC197024:JPE197024 JYY197024:JZA197024 KIU197024:KIW197024 KSQ197024:KSS197024 LCM197024:LCO197024 LMI197024:LMK197024 LWE197024:LWG197024 MGA197024:MGC197024 MPW197024:MPY197024 MZS197024:MZU197024 NJO197024:NJQ197024 NTK197024:NTM197024 ODG197024:ODI197024 ONC197024:ONE197024 OWY197024:OXA197024 PGU197024:PGW197024 PQQ197024:PQS197024 QAM197024:QAO197024 QKI197024:QKK197024 QUE197024:QUG197024 REA197024:REC197024 RNW197024:RNY197024 RXS197024:RXU197024 SHO197024:SHQ197024 SRK197024:SRM197024 TBG197024:TBI197024 TLC197024:TLE197024 TUY197024:TVA197024 UEU197024:UEW197024 UOQ197024:UOS197024 UYM197024:UYO197024 VII197024:VIK197024 VSE197024:VSG197024 WCA197024:WCC197024 WLW197024:WLY197024 WVS197024:WVU197024 JG262560:JI262560 TC262560:TE262560 ACY262560:ADA262560 AMU262560:AMW262560 AWQ262560:AWS262560 BGM262560:BGO262560 BQI262560:BQK262560 CAE262560:CAG262560 CKA262560:CKC262560 CTW262560:CTY262560 DDS262560:DDU262560 DNO262560:DNQ262560 DXK262560:DXM262560 EHG262560:EHI262560 ERC262560:ERE262560 FAY262560:FBA262560 FKU262560:FKW262560 FUQ262560:FUS262560 GEM262560:GEO262560 GOI262560:GOK262560 GYE262560:GYG262560 HIA262560:HIC262560 HRW262560:HRY262560 IBS262560:IBU262560 ILO262560:ILQ262560 IVK262560:IVM262560 JFG262560:JFI262560 JPC262560:JPE262560 JYY262560:JZA262560 KIU262560:KIW262560 KSQ262560:KSS262560 LCM262560:LCO262560 LMI262560:LMK262560 LWE262560:LWG262560 MGA262560:MGC262560 MPW262560:MPY262560 MZS262560:MZU262560 NJO262560:NJQ262560 NTK262560:NTM262560 ODG262560:ODI262560 ONC262560:ONE262560 OWY262560:OXA262560 PGU262560:PGW262560 PQQ262560:PQS262560 QAM262560:QAO262560 QKI262560:QKK262560 QUE262560:QUG262560 REA262560:REC262560 RNW262560:RNY262560 RXS262560:RXU262560 SHO262560:SHQ262560 SRK262560:SRM262560 TBG262560:TBI262560 TLC262560:TLE262560 TUY262560:TVA262560 UEU262560:UEW262560 UOQ262560:UOS262560 UYM262560:UYO262560 VII262560:VIK262560 VSE262560:VSG262560 WCA262560:WCC262560 WLW262560:WLY262560 WVS262560:WVU262560 JG328096:JI328096 TC328096:TE328096 ACY328096:ADA328096 AMU328096:AMW328096 AWQ328096:AWS328096 BGM328096:BGO328096 BQI328096:BQK328096 CAE328096:CAG328096 CKA328096:CKC328096 CTW328096:CTY328096 DDS328096:DDU328096 DNO328096:DNQ328096 DXK328096:DXM328096 EHG328096:EHI328096 ERC328096:ERE328096 FAY328096:FBA328096 FKU328096:FKW328096 FUQ328096:FUS328096 GEM328096:GEO328096 GOI328096:GOK328096 GYE328096:GYG328096 HIA328096:HIC328096 HRW328096:HRY328096 IBS328096:IBU328096 ILO328096:ILQ328096 IVK328096:IVM328096 JFG328096:JFI328096 JPC328096:JPE328096 JYY328096:JZA328096 KIU328096:KIW328096 KSQ328096:KSS328096 LCM328096:LCO328096 LMI328096:LMK328096 LWE328096:LWG328096 MGA328096:MGC328096 MPW328096:MPY328096 MZS328096:MZU328096 NJO328096:NJQ328096 NTK328096:NTM328096 ODG328096:ODI328096 ONC328096:ONE328096 OWY328096:OXA328096 PGU328096:PGW328096 PQQ328096:PQS328096 QAM328096:QAO328096 QKI328096:QKK328096 QUE328096:QUG328096 REA328096:REC328096 RNW328096:RNY328096 RXS328096:RXU328096 SHO328096:SHQ328096 SRK328096:SRM328096 TBG328096:TBI328096 TLC328096:TLE328096 TUY328096:TVA328096 UEU328096:UEW328096 UOQ328096:UOS328096 UYM328096:UYO328096 VII328096:VIK328096 VSE328096:VSG328096 WCA328096:WCC328096 WLW328096:WLY328096 WVS328096:WVU328096 JG393632:JI393632 TC393632:TE393632 ACY393632:ADA393632 AMU393632:AMW393632 AWQ393632:AWS393632 BGM393632:BGO393632 BQI393632:BQK393632 CAE393632:CAG393632 CKA393632:CKC393632 CTW393632:CTY393632 DDS393632:DDU393632 DNO393632:DNQ393632 DXK393632:DXM393632 EHG393632:EHI393632 ERC393632:ERE393632 FAY393632:FBA393632 FKU393632:FKW393632 FUQ393632:FUS393632 GEM393632:GEO393632 GOI393632:GOK393632 GYE393632:GYG393632 HIA393632:HIC393632 HRW393632:HRY393632 IBS393632:IBU393632 ILO393632:ILQ393632 IVK393632:IVM393632 JFG393632:JFI393632 JPC393632:JPE393632 JYY393632:JZA393632 KIU393632:KIW393632 KSQ393632:KSS393632 LCM393632:LCO393632 LMI393632:LMK393632 LWE393632:LWG393632 MGA393632:MGC393632 MPW393632:MPY393632 MZS393632:MZU393632 NJO393632:NJQ393632 NTK393632:NTM393632 ODG393632:ODI393632 ONC393632:ONE393632 OWY393632:OXA393632 PGU393632:PGW393632 PQQ393632:PQS393632 QAM393632:QAO393632 QKI393632:QKK393632 QUE393632:QUG393632 REA393632:REC393632 RNW393632:RNY393632 RXS393632:RXU393632 SHO393632:SHQ393632 SRK393632:SRM393632 TBG393632:TBI393632 TLC393632:TLE393632 TUY393632:TVA393632 UEU393632:UEW393632 UOQ393632:UOS393632 UYM393632:UYO393632 VII393632:VIK393632 VSE393632:VSG393632 WCA393632:WCC393632 WLW393632:WLY393632 WVS393632:WVU393632 JG459168:JI459168 TC459168:TE459168 ACY459168:ADA459168 AMU459168:AMW459168 AWQ459168:AWS459168 BGM459168:BGO459168 BQI459168:BQK459168 CAE459168:CAG459168 CKA459168:CKC459168 CTW459168:CTY459168 DDS459168:DDU459168 DNO459168:DNQ459168 DXK459168:DXM459168 EHG459168:EHI459168 ERC459168:ERE459168 FAY459168:FBA459168 FKU459168:FKW459168 FUQ459168:FUS459168 GEM459168:GEO459168 GOI459168:GOK459168 GYE459168:GYG459168 HIA459168:HIC459168 HRW459168:HRY459168 IBS459168:IBU459168 ILO459168:ILQ459168 IVK459168:IVM459168 JFG459168:JFI459168 JPC459168:JPE459168 JYY459168:JZA459168 KIU459168:KIW459168 KSQ459168:KSS459168 LCM459168:LCO459168 LMI459168:LMK459168 LWE459168:LWG459168 MGA459168:MGC459168 MPW459168:MPY459168 MZS459168:MZU459168 NJO459168:NJQ459168 NTK459168:NTM459168 ODG459168:ODI459168 ONC459168:ONE459168 OWY459168:OXA459168 PGU459168:PGW459168 PQQ459168:PQS459168 QAM459168:QAO459168 QKI459168:QKK459168 QUE459168:QUG459168 REA459168:REC459168 RNW459168:RNY459168 RXS459168:RXU459168 SHO459168:SHQ459168 SRK459168:SRM459168 TBG459168:TBI459168 TLC459168:TLE459168 TUY459168:TVA459168 UEU459168:UEW459168 UOQ459168:UOS459168 UYM459168:UYO459168 VII459168:VIK459168 VSE459168:VSG459168 WCA459168:WCC459168 WLW459168:WLY459168 WVS459168:WVU459168 JG524704:JI524704 TC524704:TE524704 ACY524704:ADA524704 AMU524704:AMW524704 AWQ524704:AWS524704 BGM524704:BGO524704 BQI524704:BQK524704 CAE524704:CAG524704 CKA524704:CKC524704 CTW524704:CTY524704 DDS524704:DDU524704 DNO524704:DNQ524704 DXK524704:DXM524704 EHG524704:EHI524704 ERC524704:ERE524704 FAY524704:FBA524704 FKU524704:FKW524704 FUQ524704:FUS524704 GEM524704:GEO524704 GOI524704:GOK524704 GYE524704:GYG524704 HIA524704:HIC524704 HRW524704:HRY524704 IBS524704:IBU524704 ILO524704:ILQ524704 IVK524704:IVM524704 JFG524704:JFI524704 JPC524704:JPE524704 JYY524704:JZA524704 KIU524704:KIW524704 KSQ524704:KSS524704 LCM524704:LCO524704 LMI524704:LMK524704 LWE524704:LWG524704 MGA524704:MGC524704 MPW524704:MPY524704 MZS524704:MZU524704 NJO524704:NJQ524704 NTK524704:NTM524704 ODG524704:ODI524704 ONC524704:ONE524704 OWY524704:OXA524704 PGU524704:PGW524704 PQQ524704:PQS524704 QAM524704:QAO524704 QKI524704:QKK524704 QUE524704:QUG524704 REA524704:REC524704 RNW524704:RNY524704 RXS524704:RXU524704 SHO524704:SHQ524704 SRK524704:SRM524704 TBG524704:TBI524704 TLC524704:TLE524704 TUY524704:TVA524704 UEU524704:UEW524704 UOQ524704:UOS524704 UYM524704:UYO524704 VII524704:VIK524704 VSE524704:VSG524704 WCA524704:WCC524704 WLW524704:WLY524704 WVS524704:WVU524704 JG590240:JI590240 TC590240:TE590240 ACY590240:ADA590240 AMU590240:AMW590240 AWQ590240:AWS590240 BGM590240:BGO590240 BQI590240:BQK590240 CAE590240:CAG590240 CKA590240:CKC590240 CTW590240:CTY590240 DDS590240:DDU590240 DNO590240:DNQ590240 DXK590240:DXM590240 EHG590240:EHI590240 ERC590240:ERE590240 FAY590240:FBA590240 FKU590240:FKW590240 FUQ590240:FUS590240 GEM590240:GEO590240 GOI590240:GOK590240 GYE590240:GYG590240 HIA590240:HIC590240 HRW590240:HRY590240 IBS590240:IBU590240 ILO590240:ILQ590240 IVK590240:IVM590240 JFG590240:JFI590240 JPC590240:JPE590240 JYY590240:JZA590240 KIU590240:KIW590240 KSQ590240:KSS590240 LCM590240:LCO590240 LMI590240:LMK590240 LWE590240:LWG590240 MGA590240:MGC590240 MPW590240:MPY590240 MZS590240:MZU590240 NJO590240:NJQ590240 NTK590240:NTM590240 ODG590240:ODI590240 ONC590240:ONE590240 OWY590240:OXA590240 PGU590240:PGW590240 PQQ590240:PQS590240 QAM590240:QAO590240 QKI590240:QKK590240 QUE590240:QUG590240 REA590240:REC590240 RNW590240:RNY590240 RXS590240:RXU590240 SHO590240:SHQ590240 SRK590240:SRM590240 TBG590240:TBI590240 TLC590240:TLE590240 TUY590240:TVA590240 UEU590240:UEW590240 UOQ590240:UOS590240 UYM590240:UYO590240 VII590240:VIK590240 VSE590240:VSG590240 WCA590240:WCC590240 WLW590240:WLY590240 WVS590240:WVU590240 JG655776:JI655776 TC655776:TE655776 ACY655776:ADA655776 AMU655776:AMW655776 AWQ655776:AWS655776 BGM655776:BGO655776 BQI655776:BQK655776 CAE655776:CAG655776 CKA655776:CKC655776 CTW655776:CTY655776 DDS655776:DDU655776 DNO655776:DNQ655776 DXK655776:DXM655776 EHG655776:EHI655776 ERC655776:ERE655776 FAY655776:FBA655776 FKU655776:FKW655776 FUQ655776:FUS655776 GEM655776:GEO655776 GOI655776:GOK655776 GYE655776:GYG655776 HIA655776:HIC655776 HRW655776:HRY655776 IBS655776:IBU655776 ILO655776:ILQ655776 IVK655776:IVM655776 JFG655776:JFI655776 JPC655776:JPE655776 JYY655776:JZA655776 KIU655776:KIW655776 KSQ655776:KSS655776 LCM655776:LCO655776 LMI655776:LMK655776 LWE655776:LWG655776 MGA655776:MGC655776 MPW655776:MPY655776 MZS655776:MZU655776 NJO655776:NJQ655776 NTK655776:NTM655776 ODG655776:ODI655776 ONC655776:ONE655776 OWY655776:OXA655776 PGU655776:PGW655776 PQQ655776:PQS655776 QAM655776:QAO655776 QKI655776:QKK655776 QUE655776:QUG655776 REA655776:REC655776 RNW655776:RNY655776 RXS655776:RXU655776 SHO655776:SHQ655776 SRK655776:SRM655776 TBG655776:TBI655776 TLC655776:TLE655776 TUY655776:TVA655776 UEU655776:UEW655776 UOQ655776:UOS655776 UYM655776:UYO655776 VII655776:VIK655776 VSE655776:VSG655776 WCA655776:WCC655776 WLW655776:WLY655776 WVS655776:WVU655776 JG721312:JI721312 TC721312:TE721312 ACY721312:ADA721312 AMU721312:AMW721312 AWQ721312:AWS721312 BGM721312:BGO721312 BQI721312:BQK721312 CAE721312:CAG721312 CKA721312:CKC721312 CTW721312:CTY721312 DDS721312:DDU721312 DNO721312:DNQ721312 DXK721312:DXM721312 EHG721312:EHI721312 ERC721312:ERE721312 FAY721312:FBA721312 FKU721312:FKW721312 FUQ721312:FUS721312 GEM721312:GEO721312 GOI721312:GOK721312 GYE721312:GYG721312 HIA721312:HIC721312 HRW721312:HRY721312 IBS721312:IBU721312 ILO721312:ILQ721312 IVK721312:IVM721312 JFG721312:JFI721312 JPC721312:JPE721312 JYY721312:JZA721312 KIU721312:KIW721312 KSQ721312:KSS721312 LCM721312:LCO721312 LMI721312:LMK721312 LWE721312:LWG721312 MGA721312:MGC721312 MPW721312:MPY721312 MZS721312:MZU721312 NJO721312:NJQ721312 NTK721312:NTM721312 ODG721312:ODI721312 ONC721312:ONE721312 OWY721312:OXA721312 PGU721312:PGW721312 PQQ721312:PQS721312 QAM721312:QAO721312 QKI721312:QKK721312 QUE721312:QUG721312 REA721312:REC721312 RNW721312:RNY721312 RXS721312:RXU721312 SHO721312:SHQ721312 SRK721312:SRM721312 TBG721312:TBI721312 TLC721312:TLE721312 TUY721312:TVA721312 UEU721312:UEW721312 UOQ721312:UOS721312 UYM721312:UYO721312 VII721312:VIK721312 VSE721312:VSG721312 WCA721312:WCC721312 WLW721312:WLY721312 WVS721312:WVU721312 JG786848:JI786848 TC786848:TE786848 ACY786848:ADA786848 AMU786848:AMW786848 AWQ786848:AWS786848 BGM786848:BGO786848 BQI786848:BQK786848 CAE786848:CAG786848 CKA786848:CKC786848 CTW786848:CTY786848 DDS786848:DDU786848 DNO786848:DNQ786848 DXK786848:DXM786848 EHG786848:EHI786848 ERC786848:ERE786848 FAY786848:FBA786848 FKU786848:FKW786848 FUQ786848:FUS786848 GEM786848:GEO786848 GOI786848:GOK786848 GYE786848:GYG786848 HIA786848:HIC786848 HRW786848:HRY786848 IBS786848:IBU786848 ILO786848:ILQ786848 IVK786848:IVM786848 JFG786848:JFI786848 JPC786848:JPE786848 JYY786848:JZA786848 KIU786848:KIW786848 KSQ786848:KSS786848 LCM786848:LCO786848 LMI786848:LMK786848 LWE786848:LWG786848 MGA786848:MGC786848 MPW786848:MPY786848 MZS786848:MZU786848 NJO786848:NJQ786848 NTK786848:NTM786848 ODG786848:ODI786848 ONC786848:ONE786848 OWY786848:OXA786848 PGU786848:PGW786848 PQQ786848:PQS786848 QAM786848:QAO786848 QKI786848:QKK786848 QUE786848:QUG786848 REA786848:REC786848 RNW786848:RNY786848 RXS786848:RXU786848 SHO786848:SHQ786848 SRK786848:SRM786848 TBG786848:TBI786848 TLC786848:TLE786848 TUY786848:TVA786848 UEU786848:UEW786848 UOQ786848:UOS786848 UYM786848:UYO786848 VII786848:VIK786848 VSE786848:VSG786848 WCA786848:WCC786848 WLW786848:WLY786848 WVS786848:WVU786848 JG852384:JI852384 TC852384:TE852384 ACY852384:ADA852384 AMU852384:AMW852384 AWQ852384:AWS852384 BGM852384:BGO852384 BQI852384:BQK852384 CAE852384:CAG852384 CKA852384:CKC852384 CTW852384:CTY852384 DDS852384:DDU852384 DNO852384:DNQ852384 DXK852384:DXM852384 EHG852384:EHI852384 ERC852384:ERE852384 FAY852384:FBA852384 FKU852384:FKW852384 FUQ852384:FUS852384 GEM852384:GEO852384 GOI852384:GOK852384 GYE852384:GYG852384 HIA852384:HIC852384 HRW852384:HRY852384 IBS852384:IBU852384 ILO852384:ILQ852384 IVK852384:IVM852384 JFG852384:JFI852384 JPC852384:JPE852384 JYY852384:JZA852384 KIU852384:KIW852384 KSQ852384:KSS852384 LCM852384:LCO852384 LMI852384:LMK852384 LWE852384:LWG852384 MGA852384:MGC852384 MPW852384:MPY852384 MZS852384:MZU852384 NJO852384:NJQ852384 NTK852384:NTM852384 ODG852384:ODI852384 ONC852384:ONE852384 OWY852384:OXA852384 PGU852384:PGW852384 PQQ852384:PQS852384 QAM852384:QAO852384 QKI852384:QKK852384 QUE852384:QUG852384 REA852384:REC852384 RNW852384:RNY852384 RXS852384:RXU852384 SHO852384:SHQ852384 SRK852384:SRM852384 TBG852384:TBI852384 TLC852384:TLE852384 TUY852384:TVA852384 UEU852384:UEW852384 UOQ852384:UOS852384 UYM852384:UYO852384 VII852384:VIK852384 VSE852384:VSG852384 WCA852384:WCC852384 WLW852384:WLY852384 WVS852384:WVU852384 JG917920:JI917920 TC917920:TE917920 ACY917920:ADA917920 AMU917920:AMW917920 AWQ917920:AWS917920 BGM917920:BGO917920 BQI917920:BQK917920 CAE917920:CAG917920 CKA917920:CKC917920 CTW917920:CTY917920 DDS917920:DDU917920 DNO917920:DNQ917920 DXK917920:DXM917920 EHG917920:EHI917920 ERC917920:ERE917920 FAY917920:FBA917920 FKU917920:FKW917920 FUQ917920:FUS917920 GEM917920:GEO917920 GOI917920:GOK917920 GYE917920:GYG917920 HIA917920:HIC917920 HRW917920:HRY917920 IBS917920:IBU917920 ILO917920:ILQ917920 IVK917920:IVM917920 JFG917920:JFI917920 JPC917920:JPE917920 JYY917920:JZA917920 KIU917920:KIW917920 KSQ917920:KSS917920 LCM917920:LCO917920 LMI917920:LMK917920 LWE917920:LWG917920 MGA917920:MGC917920 MPW917920:MPY917920 MZS917920:MZU917920 NJO917920:NJQ917920 NTK917920:NTM917920 ODG917920:ODI917920 ONC917920:ONE917920 OWY917920:OXA917920 PGU917920:PGW917920 PQQ917920:PQS917920 QAM917920:QAO917920 QKI917920:QKK917920 QUE917920:QUG917920 REA917920:REC917920 RNW917920:RNY917920 RXS917920:RXU917920 SHO917920:SHQ917920 SRK917920:SRM917920 TBG917920:TBI917920 TLC917920:TLE917920 TUY917920:TVA917920 UEU917920:UEW917920 UOQ917920:UOS917920 UYM917920:UYO917920 VII917920:VIK917920 VSE917920:VSG917920 WCA917920:WCC917920 WLW917920:WLY917920 WVS917920:WVU917920 JG983456:JI983456 TC983456:TE983456 ACY983456:ADA983456 AMU983456:AMW983456 AWQ983456:AWS983456 BGM983456:BGO983456 BQI983456:BQK983456 CAE983456:CAG983456 CKA983456:CKC983456 CTW983456:CTY983456 DDS983456:DDU983456 DNO983456:DNQ983456 DXK983456:DXM983456 EHG983456:EHI983456 ERC983456:ERE983456 FAY983456:FBA983456 FKU983456:FKW983456 FUQ983456:FUS983456 GEM983456:GEO983456 GOI983456:GOK983456 GYE983456:GYG983456 HIA983456:HIC983456 HRW983456:HRY983456 IBS983456:IBU983456 ILO983456:ILQ983456 IVK983456:IVM983456 JFG983456:JFI983456 JPC983456:JPE983456 JYY983456:JZA983456 KIU983456:KIW983456 KSQ983456:KSS983456 LCM983456:LCO983456 LMI983456:LMK983456 LWE983456:LWG983456 MGA983456:MGC983456 MPW983456:MPY983456 MZS983456:MZU983456 NJO983456:NJQ983456 NTK983456:NTM983456 ODG983456:ODI983456 ONC983456:ONE983456 OWY983456:OXA983456 PGU983456:PGW983456 PQQ983456:PQS983456 QAM983456:QAO983456 QKI983456:QKK983456 QUE983456:QUG983456 REA983456:REC983456 RNW983456:RNY983456 RXS983456:RXU983456 SHO983456:SHQ983456 SRK983456:SRM983456 TBG983456:TBI983456 TLC983456:TLE983456 TUY983456:TVA983456 UEU983456:UEW983456 UOQ983456:UOS983456 UYM983456:UYO983456 VII983456:VIK983456 VSE983456:VSG983456 WCA983456:WCC983456 WLW983456:WLY983456 WVS983456:WVU983456 JG65956:JI65956 TC65956:TE65956 ACY65956:ADA65956 AMU65956:AMW65956 AWQ65956:AWS65956 BGM65956:BGO65956 BQI65956:BQK65956 CAE65956:CAG65956 CKA65956:CKC65956 CTW65956:CTY65956 DDS65956:DDU65956 DNO65956:DNQ65956 DXK65956:DXM65956 EHG65956:EHI65956 ERC65956:ERE65956 FAY65956:FBA65956 FKU65956:FKW65956 FUQ65956:FUS65956 GEM65956:GEO65956 GOI65956:GOK65956 GYE65956:GYG65956 HIA65956:HIC65956 HRW65956:HRY65956 IBS65956:IBU65956 ILO65956:ILQ65956 IVK65956:IVM65956 JFG65956:JFI65956 JPC65956:JPE65956 JYY65956:JZA65956 KIU65956:KIW65956 KSQ65956:KSS65956 LCM65956:LCO65956 LMI65956:LMK65956 LWE65956:LWG65956 MGA65956:MGC65956 MPW65956:MPY65956 MZS65956:MZU65956 NJO65956:NJQ65956 NTK65956:NTM65956 ODG65956:ODI65956 ONC65956:ONE65956 OWY65956:OXA65956 PGU65956:PGW65956 PQQ65956:PQS65956 QAM65956:QAO65956 QKI65956:QKK65956 QUE65956:QUG65956 REA65956:REC65956 RNW65956:RNY65956 RXS65956:RXU65956 SHO65956:SHQ65956 SRK65956:SRM65956 TBG65956:TBI65956 TLC65956:TLE65956 TUY65956:TVA65956 UEU65956:UEW65956 UOQ65956:UOS65956 UYM65956:UYO65956 VII65956:VIK65956 VSE65956:VSG65956 WCA65956:WCC65956 WLW65956:WLY65956 WVS65956:WVU65956 JG131492:JI131492 TC131492:TE131492 ACY131492:ADA131492 AMU131492:AMW131492 AWQ131492:AWS131492 BGM131492:BGO131492 BQI131492:BQK131492 CAE131492:CAG131492 CKA131492:CKC131492 CTW131492:CTY131492 DDS131492:DDU131492 DNO131492:DNQ131492 DXK131492:DXM131492 EHG131492:EHI131492 ERC131492:ERE131492 FAY131492:FBA131492 FKU131492:FKW131492 FUQ131492:FUS131492 GEM131492:GEO131492 GOI131492:GOK131492 GYE131492:GYG131492 HIA131492:HIC131492 HRW131492:HRY131492 IBS131492:IBU131492 ILO131492:ILQ131492 IVK131492:IVM131492 JFG131492:JFI131492 JPC131492:JPE131492 JYY131492:JZA131492 KIU131492:KIW131492 KSQ131492:KSS131492 LCM131492:LCO131492 LMI131492:LMK131492 LWE131492:LWG131492 MGA131492:MGC131492 MPW131492:MPY131492 MZS131492:MZU131492 NJO131492:NJQ131492 NTK131492:NTM131492 ODG131492:ODI131492 ONC131492:ONE131492 OWY131492:OXA131492 PGU131492:PGW131492 PQQ131492:PQS131492 QAM131492:QAO131492 QKI131492:QKK131492 QUE131492:QUG131492 REA131492:REC131492 RNW131492:RNY131492 RXS131492:RXU131492 SHO131492:SHQ131492 SRK131492:SRM131492 TBG131492:TBI131492 TLC131492:TLE131492 TUY131492:TVA131492 UEU131492:UEW131492 UOQ131492:UOS131492 UYM131492:UYO131492 VII131492:VIK131492 VSE131492:VSG131492 WCA131492:WCC131492 WLW131492:WLY131492 WVS131492:WVU131492 JG197028:JI197028 TC197028:TE197028 ACY197028:ADA197028 AMU197028:AMW197028 AWQ197028:AWS197028 BGM197028:BGO197028 BQI197028:BQK197028 CAE197028:CAG197028 CKA197028:CKC197028 CTW197028:CTY197028 DDS197028:DDU197028 DNO197028:DNQ197028 DXK197028:DXM197028 EHG197028:EHI197028 ERC197028:ERE197028 FAY197028:FBA197028 FKU197028:FKW197028 FUQ197028:FUS197028 GEM197028:GEO197028 GOI197028:GOK197028 GYE197028:GYG197028 HIA197028:HIC197028 HRW197028:HRY197028 IBS197028:IBU197028 ILO197028:ILQ197028 IVK197028:IVM197028 JFG197028:JFI197028 JPC197028:JPE197028 JYY197028:JZA197028 KIU197028:KIW197028 KSQ197028:KSS197028 LCM197028:LCO197028 LMI197028:LMK197028 LWE197028:LWG197028 MGA197028:MGC197028 MPW197028:MPY197028 MZS197028:MZU197028 NJO197028:NJQ197028 NTK197028:NTM197028 ODG197028:ODI197028 ONC197028:ONE197028 OWY197028:OXA197028 PGU197028:PGW197028 PQQ197028:PQS197028 QAM197028:QAO197028 QKI197028:QKK197028 QUE197028:QUG197028 REA197028:REC197028 RNW197028:RNY197028 RXS197028:RXU197028 SHO197028:SHQ197028 SRK197028:SRM197028 TBG197028:TBI197028 TLC197028:TLE197028 TUY197028:TVA197028 UEU197028:UEW197028 UOQ197028:UOS197028 UYM197028:UYO197028 VII197028:VIK197028 VSE197028:VSG197028 WCA197028:WCC197028 WLW197028:WLY197028 WVS197028:WVU197028 JG262564:JI262564 TC262564:TE262564 ACY262564:ADA262564 AMU262564:AMW262564 AWQ262564:AWS262564 BGM262564:BGO262564 BQI262564:BQK262564 CAE262564:CAG262564 CKA262564:CKC262564 CTW262564:CTY262564 DDS262564:DDU262564 DNO262564:DNQ262564 DXK262564:DXM262564 EHG262564:EHI262564 ERC262564:ERE262564 FAY262564:FBA262564 FKU262564:FKW262564 FUQ262564:FUS262564 GEM262564:GEO262564 GOI262564:GOK262564 GYE262564:GYG262564 HIA262564:HIC262564 HRW262564:HRY262564 IBS262564:IBU262564 ILO262564:ILQ262564 IVK262564:IVM262564 JFG262564:JFI262564 JPC262564:JPE262564 JYY262564:JZA262564 KIU262564:KIW262564 KSQ262564:KSS262564 LCM262564:LCO262564 LMI262564:LMK262564 LWE262564:LWG262564 MGA262564:MGC262564 MPW262564:MPY262564 MZS262564:MZU262564 NJO262564:NJQ262564 NTK262564:NTM262564 ODG262564:ODI262564 ONC262564:ONE262564 OWY262564:OXA262564 PGU262564:PGW262564 PQQ262564:PQS262564 QAM262564:QAO262564 QKI262564:QKK262564 QUE262564:QUG262564 REA262564:REC262564 RNW262564:RNY262564 RXS262564:RXU262564 SHO262564:SHQ262564 SRK262564:SRM262564 TBG262564:TBI262564 TLC262564:TLE262564 TUY262564:TVA262564 UEU262564:UEW262564 UOQ262564:UOS262564 UYM262564:UYO262564 VII262564:VIK262564 VSE262564:VSG262564 WCA262564:WCC262564 WLW262564:WLY262564 WVS262564:WVU262564 JG328100:JI328100 TC328100:TE328100 ACY328100:ADA328100 AMU328100:AMW328100 AWQ328100:AWS328100 BGM328100:BGO328100 BQI328100:BQK328100 CAE328100:CAG328100 CKA328100:CKC328100 CTW328100:CTY328100 DDS328100:DDU328100 DNO328100:DNQ328100 DXK328100:DXM328100 EHG328100:EHI328100 ERC328100:ERE328100 FAY328100:FBA328100 FKU328100:FKW328100 FUQ328100:FUS328100 GEM328100:GEO328100 GOI328100:GOK328100 GYE328100:GYG328100 HIA328100:HIC328100 HRW328100:HRY328100 IBS328100:IBU328100 ILO328100:ILQ328100 IVK328100:IVM328100 JFG328100:JFI328100 JPC328100:JPE328100 JYY328100:JZA328100 KIU328100:KIW328100 KSQ328100:KSS328100 LCM328100:LCO328100 LMI328100:LMK328100 LWE328100:LWG328100 MGA328100:MGC328100 MPW328100:MPY328100 MZS328100:MZU328100 NJO328100:NJQ328100 NTK328100:NTM328100 ODG328100:ODI328100 ONC328100:ONE328100 OWY328100:OXA328100 PGU328100:PGW328100 PQQ328100:PQS328100 QAM328100:QAO328100 QKI328100:QKK328100 QUE328100:QUG328100 REA328100:REC328100 RNW328100:RNY328100 RXS328100:RXU328100 SHO328100:SHQ328100 SRK328100:SRM328100 TBG328100:TBI328100 TLC328100:TLE328100 TUY328100:TVA328100 UEU328100:UEW328100 UOQ328100:UOS328100 UYM328100:UYO328100 VII328100:VIK328100 VSE328100:VSG328100 WCA328100:WCC328100 WLW328100:WLY328100 WVS328100:WVU328100 JG393636:JI393636 TC393636:TE393636 ACY393636:ADA393636 AMU393636:AMW393636 AWQ393636:AWS393636 BGM393636:BGO393636 BQI393636:BQK393636 CAE393636:CAG393636 CKA393636:CKC393636 CTW393636:CTY393636 DDS393636:DDU393636 DNO393636:DNQ393636 DXK393636:DXM393636 EHG393636:EHI393636 ERC393636:ERE393636 FAY393636:FBA393636 FKU393636:FKW393636 FUQ393636:FUS393636 GEM393636:GEO393636 GOI393636:GOK393636 GYE393636:GYG393636 HIA393636:HIC393636 HRW393636:HRY393636 IBS393636:IBU393636 ILO393636:ILQ393636 IVK393636:IVM393636 JFG393636:JFI393636 JPC393636:JPE393636 JYY393636:JZA393636 KIU393636:KIW393636 KSQ393636:KSS393636 LCM393636:LCO393636 LMI393636:LMK393636 LWE393636:LWG393636 MGA393636:MGC393636 MPW393636:MPY393636 MZS393636:MZU393636 NJO393636:NJQ393636 NTK393636:NTM393636 ODG393636:ODI393636 ONC393636:ONE393636 OWY393636:OXA393636 PGU393636:PGW393636 PQQ393636:PQS393636 QAM393636:QAO393636 QKI393636:QKK393636 QUE393636:QUG393636 REA393636:REC393636 RNW393636:RNY393636 RXS393636:RXU393636 SHO393636:SHQ393636 SRK393636:SRM393636 TBG393636:TBI393636 TLC393636:TLE393636 TUY393636:TVA393636 UEU393636:UEW393636 UOQ393636:UOS393636 UYM393636:UYO393636 VII393636:VIK393636 VSE393636:VSG393636 WCA393636:WCC393636 WLW393636:WLY393636 WVS393636:WVU393636 JG459172:JI459172 TC459172:TE459172 ACY459172:ADA459172 AMU459172:AMW459172 AWQ459172:AWS459172 BGM459172:BGO459172 BQI459172:BQK459172 CAE459172:CAG459172 CKA459172:CKC459172 CTW459172:CTY459172 DDS459172:DDU459172 DNO459172:DNQ459172 DXK459172:DXM459172 EHG459172:EHI459172 ERC459172:ERE459172 FAY459172:FBA459172 FKU459172:FKW459172 FUQ459172:FUS459172 GEM459172:GEO459172 GOI459172:GOK459172 GYE459172:GYG459172 HIA459172:HIC459172 HRW459172:HRY459172 IBS459172:IBU459172 ILO459172:ILQ459172 IVK459172:IVM459172 JFG459172:JFI459172 JPC459172:JPE459172 JYY459172:JZA459172 KIU459172:KIW459172 KSQ459172:KSS459172 LCM459172:LCO459172 LMI459172:LMK459172 LWE459172:LWG459172 MGA459172:MGC459172 MPW459172:MPY459172 MZS459172:MZU459172 NJO459172:NJQ459172 NTK459172:NTM459172 ODG459172:ODI459172 ONC459172:ONE459172 OWY459172:OXA459172 PGU459172:PGW459172 PQQ459172:PQS459172 QAM459172:QAO459172 QKI459172:QKK459172 QUE459172:QUG459172 REA459172:REC459172 RNW459172:RNY459172 RXS459172:RXU459172 SHO459172:SHQ459172 SRK459172:SRM459172 TBG459172:TBI459172 TLC459172:TLE459172 TUY459172:TVA459172 UEU459172:UEW459172 UOQ459172:UOS459172 UYM459172:UYO459172 VII459172:VIK459172 VSE459172:VSG459172 WCA459172:WCC459172 WLW459172:WLY459172 WVS459172:WVU459172 JG524708:JI524708 TC524708:TE524708 ACY524708:ADA524708 AMU524708:AMW524708 AWQ524708:AWS524708 BGM524708:BGO524708 BQI524708:BQK524708 CAE524708:CAG524708 CKA524708:CKC524708 CTW524708:CTY524708 DDS524708:DDU524708 DNO524708:DNQ524708 DXK524708:DXM524708 EHG524708:EHI524708 ERC524708:ERE524708 FAY524708:FBA524708 FKU524708:FKW524708 FUQ524708:FUS524708 GEM524708:GEO524708 GOI524708:GOK524708 GYE524708:GYG524708 HIA524708:HIC524708 HRW524708:HRY524708 IBS524708:IBU524708 ILO524708:ILQ524708 IVK524708:IVM524708 JFG524708:JFI524708 JPC524708:JPE524708 JYY524708:JZA524708 KIU524708:KIW524708 KSQ524708:KSS524708 LCM524708:LCO524708 LMI524708:LMK524708 LWE524708:LWG524708 MGA524708:MGC524708 MPW524708:MPY524708 MZS524708:MZU524708 NJO524708:NJQ524708 NTK524708:NTM524708 ODG524708:ODI524708 ONC524708:ONE524708 OWY524708:OXA524708 PGU524708:PGW524708 PQQ524708:PQS524708 QAM524708:QAO524708 QKI524708:QKK524708 QUE524708:QUG524708 REA524708:REC524708 RNW524708:RNY524708 RXS524708:RXU524708 SHO524708:SHQ524708 SRK524708:SRM524708 TBG524708:TBI524708 TLC524708:TLE524708 TUY524708:TVA524708 UEU524708:UEW524708 UOQ524708:UOS524708 UYM524708:UYO524708 VII524708:VIK524708 VSE524708:VSG524708 WCA524708:WCC524708 WLW524708:WLY524708 WVS524708:WVU524708 JG590244:JI590244 TC590244:TE590244 ACY590244:ADA590244 AMU590244:AMW590244 AWQ590244:AWS590244 BGM590244:BGO590244 BQI590244:BQK590244 CAE590244:CAG590244 CKA590244:CKC590244 CTW590244:CTY590244 DDS590244:DDU590244 DNO590244:DNQ590244 DXK590244:DXM590244 EHG590244:EHI590244 ERC590244:ERE590244 FAY590244:FBA590244 FKU590244:FKW590244 FUQ590244:FUS590244 GEM590244:GEO590244 GOI590244:GOK590244 GYE590244:GYG590244 HIA590244:HIC590244 HRW590244:HRY590244 IBS590244:IBU590244 ILO590244:ILQ590244 IVK590244:IVM590244 JFG590244:JFI590244 JPC590244:JPE590244 JYY590244:JZA590244 KIU590244:KIW590244 KSQ590244:KSS590244 LCM590244:LCO590244 LMI590244:LMK590244 LWE590244:LWG590244 MGA590244:MGC590244 MPW590244:MPY590244 MZS590244:MZU590244 NJO590244:NJQ590244 NTK590244:NTM590244 ODG590244:ODI590244 ONC590244:ONE590244 OWY590244:OXA590244 PGU590244:PGW590244 PQQ590244:PQS590244 QAM590244:QAO590244 QKI590244:QKK590244 QUE590244:QUG590244 REA590244:REC590244 RNW590244:RNY590244 RXS590244:RXU590244 SHO590244:SHQ590244 SRK590244:SRM590244 TBG590244:TBI590244 TLC590244:TLE590244 TUY590244:TVA590244 UEU590244:UEW590244 UOQ590244:UOS590244 UYM590244:UYO590244 VII590244:VIK590244 VSE590244:VSG590244 WCA590244:WCC590244 WLW590244:WLY590244 WVS590244:WVU590244 JG655780:JI655780 TC655780:TE655780 ACY655780:ADA655780 AMU655780:AMW655780 AWQ655780:AWS655780 BGM655780:BGO655780 BQI655780:BQK655780 CAE655780:CAG655780 CKA655780:CKC655780 CTW655780:CTY655780 DDS655780:DDU655780 DNO655780:DNQ655780 DXK655780:DXM655780 EHG655780:EHI655780 ERC655780:ERE655780 FAY655780:FBA655780 FKU655780:FKW655780 FUQ655780:FUS655780 GEM655780:GEO655780 GOI655780:GOK655780 GYE655780:GYG655780 HIA655780:HIC655780 HRW655780:HRY655780 IBS655780:IBU655780 ILO655780:ILQ655780 IVK655780:IVM655780 JFG655780:JFI655780 JPC655780:JPE655780 JYY655780:JZA655780 KIU655780:KIW655780 KSQ655780:KSS655780 LCM655780:LCO655780 LMI655780:LMK655780 LWE655780:LWG655780 MGA655780:MGC655780 MPW655780:MPY655780 MZS655780:MZU655780 NJO655780:NJQ655780 NTK655780:NTM655780 ODG655780:ODI655780 ONC655780:ONE655780 OWY655780:OXA655780 PGU655780:PGW655780 PQQ655780:PQS655780 QAM655780:QAO655780 QKI655780:QKK655780 QUE655780:QUG655780 REA655780:REC655780 RNW655780:RNY655780 RXS655780:RXU655780 SHO655780:SHQ655780 SRK655780:SRM655780 TBG655780:TBI655780 TLC655780:TLE655780 TUY655780:TVA655780 UEU655780:UEW655780 UOQ655780:UOS655780 UYM655780:UYO655780 VII655780:VIK655780 VSE655780:VSG655780 WCA655780:WCC655780 WLW655780:WLY655780 WVS655780:WVU655780 JG721316:JI721316 TC721316:TE721316 ACY721316:ADA721316 AMU721316:AMW721316 AWQ721316:AWS721316 BGM721316:BGO721316 BQI721316:BQK721316 CAE721316:CAG721316 CKA721316:CKC721316 CTW721316:CTY721316 DDS721316:DDU721316 DNO721316:DNQ721316 DXK721316:DXM721316 EHG721316:EHI721316 ERC721316:ERE721316 FAY721316:FBA721316 FKU721316:FKW721316 FUQ721316:FUS721316 GEM721316:GEO721316 GOI721316:GOK721316 GYE721316:GYG721316 HIA721316:HIC721316 HRW721316:HRY721316 IBS721316:IBU721316 ILO721316:ILQ721316 IVK721316:IVM721316 JFG721316:JFI721316 JPC721316:JPE721316 JYY721316:JZA721316 KIU721316:KIW721316 KSQ721316:KSS721316 LCM721316:LCO721316 LMI721316:LMK721316 LWE721316:LWG721316 MGA721316:MGC721316 MPW721316:MPY721316 MZS721316:MZU721316 NJO721316:NJQ721316 NTK721316:NTM721316 ODG721316:ODI721316 ONC721316:ONE721316 OWY721316:OXA721316 PGU721316:PGW721316 PQQ721316:PQS721316 QAM721316:QAO721316 QKI721316:QKK721316 QUE721316:QUG721316 REA721316:REC721316 RNW721316:RNY721316 RXS721316:RXU721316 SHO721316:SHQ721316 SRK721316:SRM721316 TBG721316:TBI721316 TLC721316:TLE721316 TUY721316:TVA721316 UEU721316:UEW721316 UOQ721316:UOS721316 UYM721316:UYO721316 VII721316:VIK721316 VSE721316:VSG721316 WCA721316:WCC721316 WLW721316:WLY721316 WVS721316:WVU721316 JG786852:JI786852 TC786852:TE786852 ACY786852:ADA786852 AMU786852:AMW786852 AWQ786852:AWS786852 BGM786852:BGO786852 BQI786852:BQK786852 CAE786852:CAG786852 CKA786852:CKC786852 CTW786852:CTY786852 DDS786852:DDU786852 DNO786852:DNQ786852 DXK786852:DXM786852 EHG786852:EHI786852 ERC786852:ERE786852 FAY786852:FBA786852 FKU786852:FKW786852 FUQ786852:FUS786852 GEM786852:GEO786852 GOI786852:GOK786852 GYE786852:GYG786852 HIA786852:HIC786852 HRW786852:HRY786852 IBS786852:IBU786852 ILO786852:ILQ786852 IVK786852:IVM786852 JFG786852:JFI786852 JPC786852:JPE786852 JYY786852:JZA786852 KIU786852:KIW786852 KSQ786852:KSS786852 LCM786852:LCO786852 LMI786852:LMK786852 LWE786852:LWG786852 MGA786852:MGC786852 MPW786852:MPY786852 MZS786852:MZU786852 NJO786852:NJQ786852 NTK786852:NTM786852 ODG786852:ODI786852 ONC786852:ONE786852 OWY786852:OXA786852 PGU786852:PGW786852 PQQ786852:PQS786852 QAM786852:QAO786852 QKI786852:QKK786852 QUE786852:QUG786852 REA786852:REC786852 RNW786852:RNY786852 RXS786852:RXU786852 SHO786852:SHQ786852 SRK786852:SRM786852 TBG786852:TBI786852 TLC786852:TLE786852 TUY786852:TVA786852 UEU786852:UEW786852 UOQ786852:UOS786852 UYM786852:UYO786852 VII786852:VIK786852 VSE786852:VSG786852 WCA786852:WCC786852 WLW786852:WLY786852 WVS786852:WVU786852 JG852388:JI852388 TC852388:TE852388 ACY852388:ADA852388 AMU852388:AMW852388 AWQ852388:AWS852388 BGM852388:BGO852388 BQI852388:BQK852388 CAE852388:CAG852388 CKA852388:CKC852388 CTW852388:CTY852388 DDS852388:DDU852388 DNO852388:DNQ852388 DXK852388:DXM852388 EHG852388:EHI852388 ERC852388:ERE852388 FAY852388:FBA852388 FKU852388:FKW852388 FUQ852388:FUS852388 GEM852388:GEO852388 GOI852388:GOK852388 GYE852388:GYG852388 HIA852388:HIC852388 HRW852388:HRY852388 IBS852388:IBU852388 ILO852388:ILQ852388 IVK852388:IVM852388 JFG852388:JFI852388 JPC852388:JPE852388 JYY852388:JZA852388 KIU852388:KIW852388 KSQ852388:KSS852388 LCM852388:LCO852388 LMI852388:LMK852388 LWE852388:LWG852388 MGA852388:MGC852388 MPW852388:MPY852388 MZS852388:MZU852388 NJO852388:NJQ852388 NTK852388:NTM852388 ODG852388:ODI852388 ONC852388:ONE852388 OWY852388:OXA852388 PGU852388:PGW852388 PQQ852388:PQS852388 QAM852388:QAO852388 QKI852388:QKK852388 QUE852388:QUG852388 REA852388:REC852388 RNW852388:RNY852388 RXS852388:RXU852388 SHO852388:SHQ852388 SRK852388:SRM852388 TBG852388:TBI852388 TLC852388:TLE852388 TUY852388:TVA852388 UEU852388:UEW852388 UOQ852388:UOS852388 UYM852388:UYO852388 VII852388:VIK852388 VSE852388:VSG852388 WCA852388:WCC852388 WLW852388:WLY852388 WVS852388:WVU852388 JG917924:JI917924 TC917924:TE917924 ACY917924:ADA917924 AMU917924:AMW917924 AWQ917924:AWS917924 BGM917924:BGO917924 BQI917924:BQK917924 CAE917924:CAG917924 CKA917924:CKC917924 CTW917924:CTY917924 DDS917924:DDU917924 DNO917924:DNQ917924 DXK917924:DXM917924 EHG917924:EHI917924 ERC917924:ERE917924 FAY917924:FBA917924 FKU917924:FKW917924 FUQ917924:FUS917924 GEM917924:GEO917924 GOI917924:GOK917924 GYE917924:GYG917924 HIA917924:HIC917924 HRW917924:HRY917924 IBS917924:IBU917924 ILO917924:ILQ917924 IVK917924:IVM917924 JFG917924:JFI917924 JPC917924:JPE917924 JYY917924:JZA917924 KIU917924:KIW917924 KSQ917924:KSS917924 LCM917924:LCO917924 LMI917924:LMK917924 LWE917924:LWG917924 MGA917924:MGC917924 MPW917924:MPY917924 MZS917924:MZU917924 NJO917924:NJQ917924 NTK917924:NTM917924 ODG917924:ODI917924 ONC917924:ONE917924 OWY917924:OXA917924 PGU917924:PGW917924 PQQ917924:PQS917924 QAM917924:QAO917924 QKI917924:QKK917924 QUE917924:QUG917924 REA917924:REC917924 RNW917924:RNY917924 RXS917924:RXU917924 SHO917924:SHQ917924 SRK917924:SRM917924 TBG917924:TBI917924 TLC917924:TLE917924 TUY917924:TVA917924 UEU917924:UEW917924 UOQ917924:UOS917924 UYM917924:UYO917924 VII917924:VIK917924 VSE917924:VSG917924 WCA917924:WCC917924 WLW917924:WLY917924 WVS917924:WVU917924 JG983460:JI983460 TC983460:TE983460 ACY983460:ADA983460 AMU983460:AMW983460 AWQ983460:AWS983460 BGM983460:BGO983460 BQI983460:BQK983460 CAE983460:CAG983460 CKA983460:CKC983460 CTW983460:CTY983460 DDS983460:DDU983460 DNO983460:DNQ983460 DXK983460:DXM983460 EHG983460:EHI983460 ERC983460:ERE983460 FAY983460:FBA983460 FKU983460:FKW983460 FUQ983460:FUS983460 GEM983460:GEO983460 GOI983460:GOK983460 GYE983460:GYG983460 HIA983460:HIC983460 HRW983460:HRY983460 IBS983460:IBU983460 ILO983460:ILQ983460 IVK983460:IVM983460 JFG983460:JFI983460 JPC983460:JPE983460 JYY983460:JZA983460 KIU983460:KIW983460 KSQ983460:KSS983460 LCM983460:LCO983460 LMI983460:LMK983460 LWE983460:LWG983460 MGA983460:MGC983460 MPW983460:MPY983460 MZS983460:MZU983460 NJO983460:NJQ983460 NTK983460:NTM983460 ODG983460:ODI983460 ONC983460:ONE983460 OWY983460:OXA983460 PGU983460:PGW983460 PQQ983460:PQS983460 QAM983460:QAO983460 QKI983460:QKK983460 QUE983460:QUG983460 REA983460:REC983460 RNW983460:RNY983460 RXS983460:RXU983460 SHO983460:SHQ983460 SRK983460:SRM983460 TBG983460:TBI983460 TLC983460:TLE983460 TUY983460:TVA983460 UEU983460:UEW983460 UOQ983460:UOS983460 UYM983460:UYO983460 VII983460:VIK983460 VSE983460:VSG983460 WCA983460:WCC983460 WLW983460:WLY983460 WVS983460:WVU983460 JQ65956:JS65956 TM65956:TO65956 ADI65956:ADK65956 ANE65956:ANG65956 AXA65956:AXC65956 BGW65956:BGY65956 BQS65956:BQU65956 CAO65956:CAQ65956 CKK65956:CKM65956 CUG65956:CUI65956 DEC65956:DEE65956 DNY65956:DOA65956 DXU65956:DXW65956 EHQ65956:EHS65956 ERM65956:ERO65956 FBI65956:FBK65956 FLE65956:FLG65956 FVA65956:FVC65956 GEW65956:GEY65956 GOS65956:GOU65956 GYO65956:GYQ65956 HIK65956:HIM65956 HSG65956:HSI65956 ICC65956:ICE65956 ILY65956:IMA65956 IVU65956:IVW65956 JFQ65956:JFS65956 JPM65956:JPO65956 JZI65956:JZK65956 KJE65956:KJG65956 KTA65956:KTC65956 LCW65956:LCY65956 LMS65956:LMU65956 LWO65956:LWQ65956 MGK65956:MGM65956 MQG65956:MQI65956 NAC65956:NAE65956 NJY65956:NKA65956 NTU65956:NTW65956 ODQ65956:ODS65956 ONM65956:ONO65956 OXI65956:OXK65956 PHE65956:PHG65956 PRA65956:PRC65956 QAW65956:QAY65956 QKS65956:QKU65956 QUO65956:QUQ65956 REK65956:REM65956 ROG65956:ROI65956 RYC65956:RYE65956 SHY65956:SIA65956 SRU65956:SRW65956 TBQ65956:TBS65956 TLM65956:TLO65956 TVI65956:TVK65956 UFE65956:UFG65956 UPA65956:UPC65956 UYW65956:UYY65956 VIS65956:VIU65956 VSO65956:VSQ65956 WCK65956:WCM65956 WMG65956:WMI65956 WWC65956:WWE65956 JQ131492:JS131492 TM131492:TO131492 ADI131492:ADK131492 ANE131492:ANG131492 AXA131492:AXC131492 BGW131492:BGY131492 BQS131492:BQU131492 CAO131492:CAQ131492 CKK131492:CKM131492 CUG131492:CUI131492 DEC131492:DEE131492 DNY131492:DOA131492 DXU131492:DXW131492 EHQ131492:EHS131492 ERM131492:ERO131492 FBI131492:FBK131492 FLE131492:FLG131492 FVA131492:FVC131492 GEW131492:GEY131492 GOS131492:GOU131492 GYO131492:GYQ131492 HIK131492:HIM131492 HSG131492:HSI131492 ICC131492:ICE131492 ILY131492:IMA131492 IVU131492:IVW131492 JFQ131492:JFS131492 JPM131492:JPO131492 JZI131492:JZK131492 KJE131492:KJG131492 KTA131492:KTC131492 LCW131492:LCY131492 LMS131492:LMU131492 LWO131492:LWQ131492 MGK131492:MGM131492 MQG131492:MQI131492 NAC131492:NAE131492 NJY131492:NKA131492 NTU131492:NTW131492 ODQ131492:ODS131492 ONM131492:ONO131492 OXI131492:OXK131492 PHE131492:PHG131492 PRA131492:PRC131492 QAW131492:QAY131492 QKS131492:QKU131492 QUO131492:QUQ131492 REK131492:REM131492 ROG131492:ROI131492 RYC131492:RYE131492 SHY131492:SIA131492 SRU131492:SRW131492 TBQ131492:TBS131492 TLM131492:TLO131492 TVI131492:TVK131492 UFE131492:UFG131492 UPA131492:UPC131492 UYW131492:UYY131492 VIS131492:VIU131492 VSO131492:VSQ131492 WCK131492:WCM131492 WMG131492:WMI131492 WWC131492:WWE131492 JQ197028:JS197028 TM197028:TO197028 ADI197028:ADK197028 ANE197028:ANG197028 AXA197028:AXC197028 BGW197028:BGY197028 BQS197028:BQU197028 CAO197028:CAQ197028 CKK197028:CKM197028 CUG197028:CUI197028 DEC197028:DEE197028 DNY197028:DOA197028 DXU197028:DXW197028 EHQ197028:EHS197028 ERM197028:ERO197028 FBI197028:FBK197028 FLE197028:FLG197028 FVA197028:FVC197028 GEW197028:GEY197028 GOS197028:GOU197028 GYO197028:GYQ197028 HIK197028:HIM197028 HSG197028:HSI197028 ICC197028:ICE197028 ILY197028:IMA197028 IVU197028:IVW197028 JFQ197028:JFS197028 JPM197028:JPO197028 JZI197028:JZK197028 KJE197028:KJG197028 KTA197028:KTC197028 LCW197028:LCY197028 LMS197028:LMU197028 LWO197028:LWQ197028 MGK197028:MGM197028 MQG197028:MQI197028 NAC197028:NAE197028 NJY197028:NKA197028 NTU197028:NTW197028 ODQ197028:ODS197028 ONM197028:ONO197028 OXI197028:OXK197028 PHE197028:PHG197028 PRA197028:PRC197028 QAW197028:QAY197028 QKS197028:QKU197028 QUO197028:QUQ197028 REK197028:REM197028 ROG197028:ROI197028 RYC197028:RYE197028 SHY197028:SIA197028 SRU197028:SRW197028 TBQ197028:TBS197028 TLM197028:TLO197028 TVI197028:TVK197028 UFE197028:UFG197028 UPA197028:UPC197028 UYW197028:UYY197028 VIS197028:VIU197028 VSO197028:VSQ197028 WCK197028:WCM197028 WMG197028:WMI197028 WWC197028:WWE197028 JQ262564:JS262564 TM262564:TO262564 ADI262564:ADK262564 ANE262564:ANG262564 AXA262564:AXC262564 BGW262564:BGY262564 BQS262564:BQU262564 CAO262564:CAQ262564 CKK262564:CKM262564 CUG262564:CUI262564 DEC262564:DEE262564 DNY262564:DOA262564 DXU262564:DXW262564 EHQ262564:EHS262564 ERM262564:ERO262564 FBI262564:FBK262564 FLE262564:FLG262564 FVA262564:FVC262564 GEW262564:GEY262564 GOS262564:GOU262564 GYO262564:GYQ262564 HIK262564:HIM262564 HSG262564:HSI262564 ICC262564:ICE262564 ILY262564:IMA262564 IVU262564:IVW262564 JFQ262564:JFS262564 JPM262564:JPO262564 JZI262564:JZK262564 KJE262564:KJG262564 KTA262564:KTC262564 LCW262564:LCY262564 LMS262564:LMU262564 LWO262564:LWQ262564 MGK262564:MGM262564 MQG262564:MQI262564 NAC262564:NAE262564 NJY262564:NKA262564 NTU262564:NTW262564 ODQ262564:ODS262564 ONM262564:ONO262564 OXI262564:OXK262564 PHE262564:PHG262564 PRA262564:PRC262564 QAW262564:QAY262564 QKS262564:QKU262564 QUO262564:QUQ262564 REK262564:REM262564 ROG262564:ROI262564 RYC262564:RYE262564 SHY262564:SIA262564 SRU262564:SRW262564 TBQ262564:TBS262564 TLM262564:TLO262564 TVI262564:TVK262564 UFE262564:UFG262564 UPA262564:UPC262564 UYW262564:UYY262564 VIS262564:VIU262564 VSO262564:VSQ262564 WCK262564:WCM262564 WMG262564:WMI262564 WWC262564:WWE262564 JQ328100:JS328100 TM328100:TO328100 ADI328100:ADK328100 ANE328100:ANG328100 AXA328100:AXC328100 BGW328100:BGY328100 BQS328100:BQU328100 CAO328100:CAQ328100 CKK328100:CKM328100 CUG328100:CUI328100 DEC328100:DEE328100 DNY328100:DOA328100 DXU328100:DXW328100 EHQ328100:EHS328100 ERM328100:ERO328100 FBI328100:FBK328100 FLE328100:FLG328100 FVA328100:FVC328100 GEW328100:GEY328100 GOS328100:GOU328100 GYO328100:GYQ328100 HIK328100:HIM328100 HSG328100:HSI328100 ICC328100:ICE328100 ILY328100:IMA328100 IVU328100:IVW328100 JFQ328100:JFS328100 JPM328100:JPO328100 JZI328100:JZK328100 KJE328100:KJG328100 KTA328100:KTC328100 LCW328100:LCY328100 LMS328100:LMU328100 LWO328100:LWQ328100 MGK328100:MGM328100 MQG328100:MQI328100 NAC328100:NAE328100 NJY328100:NKA328100 NTU328100:NTW328100 ODQ328100:ODS328100 ONM328100:ONO328100 OXI328100:OXK328100 PHE328100:PHG328100 PRA328100:PRC328100 QAW328100:QAY328100 QKS328100:QKU328100 QUO328100:QUQ328100 REK328100:REM328100 ROG328100:ROI328100 RYC328100:RYE328100 SHY328100:SIA328100 SRU328100:SRW328100 TBQ328100:TBS328100 TLM328100:TLO328100 TVI328100:TVK328100 UFE328100:UFG328100 UPA328100:UPC328100 UYW328100:UYY328100 VIS328100:VIU328100 VSO328100:VSQ328100 WCK328100:WCM328100 WMG328100:WMI328100 WWC328100:WWE328100 JQ393636:JS393636 TM393636:TO393636 ADI393636:ADK393636 ANE393636:ANG393636 AXA393636:AXC393636 BGW393636:BGY393636 BQS393636:BQU393636 CAO393636:CAQ393636 CKK393636:CKM393636 CUG393636:CUI393636 DEC393636:DEE393636 DNY393636:DOA393636 DXU393636:DXW393636 EHQ393636:EHS393636 ERM393636:ERO393636 FBI393636:FBK393636 FLE393636:FLG393636 FVA393636:FVC393636 GEW393636:GEY393636 GOS393636:GOU393636 GYO393636:GYQ393636 HIK393636:HIM393636 HSG393636:HSI393636 ICC393636:ICE393636 ILY393636:IMA393636 IVU393636:IVW393636 JFQ393636:JFS393636 JPM393636:JPO393636 JZI393636:JZK393636 KJE393636:KJG393636 KTA393636:KTC393636 LCW393636:LCY393636 LMS393636:LMU393636 LWO393636:LWQ393636 MGK393636:MGM393636 MQG393636:MQI393636 NAC393636:NAE393636 NJY393636:NKA393636 NTU393636:NTW393636 ODQ393636:ODS393636 ONM393636:ONO393636 OXI393636:OXK393636 PHE393636:PHG393636 PRA393636:PRC393636 QAW393636:QAY393636 QKS393636:QKU393636 QUO393636:QUQ393636 REK393636:REM393636 ROG393636:ROI393636 RYC393636:RYE393636 SHY393636:SIA393636 SRU393636:SRW393636 TBQ393636:TBS393636 TLM393636:TLO393636 TVI393636:TVK393636 UFE393636:UFG393636 UPA393636:UPC393636 UYW393636:UYY393636 VIS393636:VIU393636 VSO393636:VSQ393636 WCK393636:WCM393636 WMG393636:WMI393636 WWC393636:WWE393636 JQ459172:JS459172 TM459172:TO459172 ADI459172:ADK459172 ANE459172:ANG459172 AXA459172:AXC459172 BGW459172:BGY459172 BQS459172:BQU459172 CAO459172:CAQ459172 CKK459172:CKM459172 CUG459172:CUI459172 DEC459172:DEE459172 DNY459172:DOA459172 DXU459172:DXW459172 EHQ459172:EHS459172 ERM459172:ERO459172 FBI459172:FBK459172 FLE459172:FLG459172 FVA459172:FVC459172 GEW459172:GEY459172 GOS459172:GOU459172 GYO459172:GYQ459172 HIK459172:HIM459172 HSG459172:HSI459172 ICC459172:ICE459172 ILY459172:IMA459172 IVU459172:IVW459172 JFQ459172:JFS459172 JPM459172:JPO459172 JZI459172:JZK459172 KJE459172:KJG459172 KTA459172:KTC459172 LCW459172:LCY459172 LMS459172:LMU459172 LWO459172:LWQ459172 MGK459172:MGM459172 MQG459172:MQI459172 NAC459172:NAE459172 NJY459172:NKA459172 NTU459172:NTW459172 ODQ459172:ODS459172 ONM459172:ONO459172 OXI459172:OXK459172 PHE459172:PHG459172 PRA459172:PRC459172 QAW459172:QAY459172 QKS459172:QKU459172 QUO459172:QUQ459172 REK459172:REM459172 ROG459172:ROI459172 RYC459172:RYE459172 SHY459172:SIA459172 SRU459172:SRW459172 TBQ459172:TBS459172 TLM459172:TLO459172 TVI459172:TVK459172 UFE459172:UFG459172 UPA459172:UPC459172 UYW459172:UYY459172 VIS459172:VIU459172 VSO459172:VSQ459172 WCK459172:WCM459172 WMG459172:WMI459172 WWC459172:WWE459172 JQ524708:JS524708 TM524708:TO524708 ADI524708:ADK524708 ANE524708:ANG524708 AXA524708:AXC524708 BGW524708:BGY524708 BQS524708:BQU524708 CAO524708:CAQ524708 CKK524708:CKM524708 CUG524708:CUI524708 DEC524708:DEE524708 DNY524708:DOA524708 DXU524708:DXW524708 EHQ524708:EHS524708 ERM524708:ERO524708 FBI524708:FBK524708 FLE524708:FLG524708 FVA524708:FVC524708 GEW524708:GEY524708 GOS524708:GOU524708 GYO524708:GYQ524708 HIK524708:HIM524708 HSG524708:HSI524708 ICC524708:ICE524708 ILY524708:IMA524708 IVU524708:IVW524708 JFQ524708:JFS524708 JPM524708:JPO524708 JZI524708:JZK524708 KJE524708:KJG524708 KTA524708:KTC524708 LCW524708:LCY524708 LMS524708:LMU524708 LWO524708:LWQ524708 MGK524708:MGM524708 MQG524708:MQI524708 NAC524708:NAE524708 NJY524708:NKA524708 NTU524708:NTW524708 ODQ524708:ODS524708 ONM524708:ONO524708 OXI524708:OXK524708 PHE524708:PHG524708 PRA524708:PRC524708 QAW524708:QAY524708 QKS524708:QKU524708 QUO524708:QUQ524708 REK524708:REM524708 ROG524708:ROI524708 RYC524708:RYE524708 SHY524708:SIA524708 SRU524708:SRW524708 TBQ524708:TBS524708 TLM524708:TLO524708 TVI524708:TVK524708 UFE524708:UFG524708 UPA524708:UPC524708 UYW524708:UYY524708 VIS524708:VIU524708 VSO524708:VSQ524708 WCK524708:WCM524708 WMG524708:WMI524708 WWC524708:WWE524708 JQ590244:JS590244 TM590244:TO590244 ADI590244:ADK590244 ANE590244:ANG590244 AXA590244:AXC590244 BGW590244:BGY590244 BQS590244:BQU590244 CAO590244:CAQ590244 CKK590244:CKM590244 CUG590244:CUI590244 DEC590244:DEE590244 DNY590244:DOA590244 DXU590244:DXW590244 EHQ590244:EHS590244 ERM590244:ERO590244 FBI590244:FBK590244 FLE590244:FLG590244 FVA590244:FVC590244 GEW590244:GEY590244 GOS590244:GOU590244 GYO590244:GYQ590244 HIK590244:HIM590244 HSG590244:HSI590244 ICC590244:ICE590244 ILY590244:IMA590244 IVU590244:IVW590244 JFQ590244:JFS590244 JPM590244:JPO590244 JZI590244:JZK590244 KJE590244:KJG590244 KTA590244:KTC590244 LCW590244:LCY590244 LMS590244:LMU590244 LWO590244:LWQ590244 MGK590244:MGM590244 MQG590244:MQI590244 NAC590244:NAE590244 NJY590244:NKA590244 NTU590244:NTW590244 ODQ590244:ODS590244 ONM590244:ONO590244 OXI590244:OXK590244 PHE590244:PHG590244 PRA590244:PRC590244 QAW590244:QAY590244 QKS590244:QKU590244 QUO590244:QUQ590244 REK590244:REM590244 ROG590244:ROI590244 RYC590244:RYE590244 SHY590244:SIA590244 SRU590244:SRW590244 TBQ590244:TBS590244 TLM590244:TLO590244 TVI590244:TVK590244 UFE590244:UFG590244 UPA590244:UPC590244 UYW590244:UYY590244 VIS590244:VIU590244 VSO590244:VSQ590244 WCK590244:WCM590244 WMG590244:WMI590244 WWC590244:WWE590244 JQ655780:JS655780 TM655780:TO655780 ADI655780:ADK655780 ANE655780:ANG655780 AXA655780:AXC655780 BGW655780:BGY655780 BQS655780:BQU655780 CAO655780:CAQ655780 CKK655780:CKM655780 CUG655780:CUI655780 DEC655780:DEE655780 DNY655780:DOA655780 DXU655780:DXW655780 EHQ655780:EHS655780 ERM655780:ERO655780 FBI655780:FBK655780 FLE655780:FLG655780 FVA655780:FVC655780 GEW655780:GEY655780 GOS655780:GOU655780 GYO655780:GYQ655780 HIK655780:HIM655780 HSG655780:HSI655780 ICC655780:ICE655780 ILY655780:IMA655780 IVU655780:IVW655780 JFQ655780:JFS655780 JPM655780:JPO655780 JZI655780:JZK655780 KJE655780:KJG655780 KTA655780:KTC655780 LCW655780:LCY655780 LMS655780:LMU655780 LWO655780:LWQ655780 MGK655780:MGM655780 MQG655780:MQI655780 NAC655780:NAE655780 NJY655780:NKA655780 NTU655780:NTW655780 ODQ655780:ODS655780 ONM655780:ONO655780 OXI655780:OXK655780 PHE655780:PHG655780 PRA655780:PRC655780 QAW655780:QAY655780 QKS655780:QKU655780 QUO655780:QUQ655780 REK655780:REM655780 ROG655780:ROI655780 RYC655780:RYE655780 SHY655780:SIA655780 SRU655780:SRW655780 TBQ655780:TBS655780 TLM655780:TLO655780 TVI655780:TVK655780 UFE655780:UFG655780 UPA655780:UPC655780 UYW655780:UYY655780 VIS655780:VIU655780 VSO655780:VSQ655780 WCK655780:WCM655780 WMG655780:WMI655780 WWC655780:WWE655780 JQ721316:JS721316 TM721316:TO721316 ADI721316:ADK721316 ANE721316:ANG721316 AXA721316:AXC721316 BGW721316:BGY721316 BQS721316:BQU721316 CAO721316:CAQ721316 CKK721316:CKM721316 CUG721316:CUI721316 DEC721316:DEE721316 DNY721316:DOA721316 DXU721316:DXW721316 EHQ721316:EHS721316 ERM721316:ERO721316 FBI721316:FBK721316 FLE721316:FLG721316 FVA721316:FVC721316 GEW721316:GEY721316 GOS721316:GOU721316 GYO721316:GYQ721316 HIK721316:HIM721316 HSG721316:HSI721316 ICC721316:ICE721316 ILY721316:IMA721316 IVU721316:IVW721316 JFQ721316:JFS721316 JPM721316:JPO721316 JZI721316:JZK721316 KJE721316:KJG721316 KTA721316:KTC721316 LCW721316:LCY721316 LMS721316:LMU721316 LWO721316:LWQ721316 MGK721316:MGM721316 MQG721316:MQI721316 NAC721316:NAE721316 NJY721316:NKA721316 NTU721316:NTW721316 ODQ721316:ODS721316 ONM721316:ONO721316 OXI721316:OXK721316 PHE721316:PHG721316 PRA721316:PRC721316 QAW721316:QAY721316 QKS721316:QKU721316 QUO721316:QUQ721316 REK721316:REM721316 ROG721316:ROI721316 RYC721316:RYE721316 SHY721316:SIA721316 SRU721316:SRW721316 TBQ721316:TBS721316 TLM721316:TLO721316 TVI721316:TVK721316 UFE721316:UFG721316 UPA721316:UPC721316 UYW721316:UYY721316 VIS721316:VIU721316 VSO721316:VSQ721316 WCK721316:WCM721316 WMG721316:WMI721316 WWC721316:WWE721316 JQ786852:JS786852 TM786852:TO786852 ADI786852:ADK786852 ANE786852:ANG786852 AXA786852:AXC786852 BGW786852:BGY786852 BQS786852:BQU786852 CAO786852:CAQ786852 CKK786852:CKM786852 CUG786852:CUI786852 DEC786852:DEE786852 DNY786852:DOA786852 DXU786852:DXW786852 EHQ786852:EHS786852 ERM786852:ERO786852 FBI786852:FBK786852 FLE786852:FLG786852 FVA786852:FVC786852 GEW786852:GEY786852 GOS786852:GOU786852 GYO786852:GYQ786852 HIK786852:HIM786852 HSG786852:HSI786852 ICC786852:ICE786852 ILY786852:IMA786852 IVU786852:IVW786852 JFQ786852:JFS786852 JPM786852:JPO786852 JZI786852:JZK786852 KJE786852:KJG786852 KTA786852:KTC786852 LCW786852:LCY786852 LMS786852:LMU786852 LWO786852:LWQ786852 MGK786852:MGM786852 MQG786852:MQI786852 NAC786852:NAE786852 NJY786852:NKA786852 NTU786852:NTW786852 ODQ786852:ODS786852 ONM786852:ONO786852 OXI786852:OXK786852 PHE786852:PHG786852 PRA786852:PRC786852 QAW786852:QAY786852 QKS786852:QKU786852 QUO786852:QUQ786852 REK786852:REM786852 ROG786852:ROI786852 RYC786852:RYE786852 SHY786852:SIA786852 SRU786852:SRW786852 TBQ786852:TBS786852 TLM786852:TLO786852 TVI786852:TVK786852 UFE786852:UFG786852 UPA786852:UPC786852 UYW786852:UYY786852 VIS786852:VIU786852 VSO786852:VSQ786852 WCK786852:WCM786852 WMG786852:WMI786852 WWC786852:WWE786852 JQ852388:JS852388 TM852388:TO852388 ADI852388:ADK852388 ANE852388:ANG852388 AXA852388:AXC852388 BGW852388:BGY852388 BQS852388:BQU852388 CAO852388:CAQ852388 CKK852388:CKM852388 CUG852388:CUI852388 DEC852388:DEE852388 DNY852388:DOA852388 DXU852388:DXW852388 EHQ852388:EHS852388 ERM852388:ERO852388 FBI852388:FBK852388 FLE852388:FLG852388 FVA852388:FVC852388 GEW852388:GEY852388 GOS852388:GOU852388 GYO852388:GYQ852388 HIK852388:HIM852388 HSG852388:HSI852388 ICC852388:ICE852388 ILY852388:IMA852388 IVU852388:IVW852388 JFQ852388:JFS852388 JPM852388:JPO852388 JZI852388:JZK852388 KJE852388:KJG852388 KTA852388:KTC852388 LCW852388:LCY852388 LMS852388:LMU852388 LWO852388:LWQ852388 MGK852388:MGM852388 MQG852388:MQI852388 NAC852388:NAE852388 NJY852388:NKA852388 NTU852388:NTW852388 ODQ852388:ODS852388 ONM852388:ONO852388 OXI852388:OXK852388 PHE852388:PHG852388 PRA852388:PRC852388 QAW852388:QAY852388 QKS852388:QKU852388 QUO852388:QUQ852388 REK852388:REM852388 ROG852388:ROI852388 RYC852388:RYE852388 SHY852388:SIA852388 SRU852388:SRW852388 TBQ852388:TBS852388 TLM852388:TLO852388 TVI852388:TVK852388 UFE852388:UFG852388 UPA852388:UPC852388 UYW852388:UYY852388 VIS852388:VIU852388 VSO852388:VSQ852388 WCK852388:WCM852388 WMG852388:WMI852388 WWC852388:WWE852388 JQ917924:JS917924 TM917924:TO917924 ADI917924:ADK917924 ANE917924:ANG917924 AXA917924:AXC917924 BGW917924:BGY917924 BQS917924:BQU917924 CAO917924:CAQ917924 CKK917924:CKM917924 CUG917924:CUI917924 DEC917924:DEE917924 DNY917924:DOA917924 DXU917924:DXW917924 EHQ917924:EHS917924 ERM917924:ERO917924 FBI917924:FBK917924 FLE917924:FLG917924 FVA917924:FVC917924 GEW917924:GEY917924 GOS917924:GOU917924 GYO917924:GYQ917924 HIK917924:HIM917924 HSG917924:HSI917924 ICC917924:ICE917924 ILY917924:IMA917924 IVU917924:IVW917924 JFQ917924:JFS917924 JPM917924:JPO917924 JZI917924:JZK917924 KJE917924:KJG917924 KTA917924:KTC917924 LCW917924:LCY917924 LMS917924:LMU917924 LWO917924:LWQ917924 MGK917924:MGM917924 MQG917924:MQI917924 NAC917924:NAE917924 NJY917924:NKA917924 NTU917924:NTW917924 ODQ917924:ODS917924 ONM917924:ONO917924 OXI917924:OXK917924 PHE917924:PHG917924 PRA917924:PRC917924 QAW917924:QAY917924 QKS917924:QKU917924 QUO917924:QUQ917924 REK917924:REM917924 ROG917924:ROI917924 RYC917924:RYE917924 SHY917924:SIA917924 SRU917924:SRW917924 TBQ917924:TBS917924 TLM917924:TLO917924 TVI917924:TVK917924 UFE917924:UFG917924 UPA917924:UPC917924 UYW917924:UYY917924 VIS917924:VIU917924 VSO917924:VSQ917924 WCK917924:WCM917924 WMG917924:WMI917924 WWC917924:WWE917924 JQ983460:JS983460 TM983460:TO983460 ADI983460:ADK983460 ANE983460:ANG983460 AXA983460:AXC983460 BGW983460:BGY983460 BQS983460:BQU983460 CAO983460:CAQ983460 CKK983460:CKM983460 CUG983460:CUI983460 DEC983460:DEE983460 DNY983460:DOA983460 DXU983460:DXW983460 EHQ983460:EHS983460 ERM983460:ERO983460 FBI983460:FBK983460 FLE983460:FLG983460 FVA983460:FVC983460 GEW983460:GEY983460 GOS983460:GOU983460 GYO983460:GYQ983460 HIK983460:HIM983460 HSG983460:HSI983460 ICC983460:ICE983460 ILY983460:IMA983460 IVU983460:IVW983460 JFQ983460:JFS983460 JPM983460:JPO983460 JZI983460:JZK983460 KJE983460:KJG983460 KTA983460:KTC983460 LCW983460:LCY983460 LMS983460:LMU983460 LWO983460:LWQ983460 MGK983460:MGM983460 MQG983460:MQI983460 NAC983460:NAE983460 NJY983460:NKA983460 NTU983460:NTW983460 ODQ983460:ODS983460 ONM983460:ONO983460 OXI983460:OXK983460 PHE983460:PHG983460 PRA983460:PRC983460 QAW983460:QAY983460 QKS983460:QKU983460 QUO983460:QUQ983460 REK983460:REM983460 ROG983460:ROI983460 RYC983460:RYE983460 SHY983460:SIA983460 SRU983460:SRW983460 TBQ983460:TBS983460 TLM983460:TLO983460 TVI983460:TVK983460 UFE983460:UFG983460 UPA983460:UPC983460 UYW983460:UYY983460 VIS983460:VIU983460 VSO983460:VSQ983460 WCK983460:WCM983460 WMG983460:WMI983460 WWC983460:WWE983460 JV65956:JX65956 TR65956:TT65956 ADN65956:ADP65956 ANJ65956:ANL65956 AXF65956:AXH65956 BHB65956:BHD65956 BQX65956:BQZ65956 CAT65956:CAV65956 CKP65956:CKR65956 CUL65956:CUN65956 DEH65956:DEJ65956 DOD65956:DOF65956 DXZ65956:DYB65956 EHV65956:EHX65956 ERR65956:ERT65956 FBN65956:FBP65956 FLJ65956:FLL65956 FVF65956:FVH65956 GFB65956:GFD65956 GOX65956:GOZ65956 GYT65956:GYV65956 HIP65956:HIR65956 HSL65956:HSN65956 ICH65956:ICJ65956 IMD65956:IMF65956 IVZ65956:IWB65956 JFV65956:JFX65956 JPR65956:JPT65956 JZN65956:JZP65956 KJJ65956:KJL65956 KTF65956:KTH65956 LDB65956:LDD65956 LMX65956:LMZ65956 LWT65956:LWV65956 MGP65956:MGR65956 MQL65956:MQN65956 NAH65956:NAJ65956 NKD65956:NKF65956 NTZ65956:NUB65956 ODV65956:ODX65956 ONR65956:ONT65956 OXN65956:OXP65956 PHJ65956:PHL65956 PRF65956:PRH65956 QBB65956:QBD65956 QKX65956:QKZ65956 QUT65956:QUV65956 REP65956:RER65956 ROL65956:RON65956 RYH65956:RYJ65956 SID65956:SIF65956 SRZ65956:SSB65956 TBV65956:TBX65956 TLR65956:TLT65956 TVN65956:TVP65956 UFJ65956:UFL65956 UPF65956:UPH65956 UZB65956:UZD65956 VIX65956:VIZ65956 VST65956:VSV65956 WCP65956:WCR65956 WML65956:WMN65956 WWH65956:WWJ65956 JV131492:JX131492 TR131492:TT131492 ADN131492:ADP131492 ANJ131492:ANL131492 AXF131492:AXH131492 BHB131492:BHD131492 BQX131492:BQZ131492 CAT131492:CAV131492 CKP131492:CKR131492 CUL131492:CUN131492 DEH131492:DEJ131492 DOD131492:DOF131492 DXZ131492:DYB131492 EHV131492:EHX131492 ERR131492:ERT131492 FBN131492:FBP131492 FLJ131492:FLL131492 FVF131492:FVH131492 GFB131492:GFD131492 GOX131492:GOZ131492 GYT131492:GYV131492 HIP131492:HIR131492 HSL131492:HSN131492 ICH131492:ICJ131492 IMD131492:IMF131492 IVZ131492:IWB131492 JFV131492:JFX131492 JPR131492:JPT131492 JZN131492:JZP131492 KJJ131492:KJL131492 KTF131492:KTH131492 LDB131492:LDD131492 LMX131492:LMZ131492 LWT131492:LWV131492 MGP131492:MGR131492 MQL131492:MQN131492 NAH131492:NAJ131492 NKD131492:NKF131492 NTZ131492:NUB131492 ODV131492:ODX131492 ONR131492:ONT131492 OXN131492:OXP131492 PHJ131492:PHL131492 PRF131492:PRH131492 QBB131492:QBD131492 QKX131492:QKZ131492 QUT131492:QUV131492 REP131492:RER131492 ROL131492:RON131492 RYH131492:RYJ131492 SID131492:SIF131492 SRZ131492:SSB131492 TBV131492:TBX131492 TLR131492:TLT131492 TVN131492:TVP131492 UFJ131492:UFL131492 UPF131492:UPH131492 UZB131492:UZD131492 VIX131492:VIZ131492 VST131492:VSV131492 WCP131492:WCR131492 WML131492:WMN131492 WWH131492:WWJ131492 JV197028:JX197028 TR197028:TT197028 ADN197028:ADP197028 ANJ197028:ANL197028 AXF197028:AXH197028 BHB197028:BHD197028 BQX197028:BQZ197028 CAT197028:CAV197028 CKP197028:CKR197028 CUL197028:CUN197028 DEH197028:DEJ197028 DOD197028:DOF197028 DXZ197028:DYB197028 EHV197028:EHX197028 ERR197028:ERT197028 FBN197028:FBP197028 FLJ197028:FLL197028 FVF197028:FVH197028 GFB197028:GFD197028 GOX197028:GOZ197028 GYT197028:GYV197028 HIP197028:HIR197028 HSL197028:HSN197028 ICH197028:ICJ197028 IMD197028:IMF197028 IVZ197028:IWB197028 JFV197028:JFX197028 JPR197028:JPT197028 JZN197028:JZP197028 KJJ197028:KJL197028 KTF197028:KTH197028 LDB197028:LDD197028 LMX197028:LMZ197028 LWT197028:LWV197028 MGP197028:MGR197028 MQL197028:MQN197028 NAH197028:NAJ197028 NKD197028:NKF197028 NTZ197028:NUB197028 ODV197028:ODX197028 ONR197028:ONT197028 OXN197028:OXP197028 PHJ197028:PHL197028 PRF197028:PRH197028 QBB197028:QBD197028 QKX197028:QKZ197028 QUT197028:QUV197028 REP197028:RER197028 ROL197028:RON197028 RYH197028:RYJ197028 SID197028:SIF197028 SRZ197028:SSB197028 TBV197028:TBX197028 TLR197028:TLT197028 TVN197028:TVP197028 UFJ197028:UFL197028 UPF197028:UPH197028 UZB197028:UZD197028 VIX197028:VIZ197028 VST197028:VSV197028 WCP197028:WCR197028 WML197028:WMN197028 WWH197028:WWJ197028 JV262564:JX262564 TR262564:TT262564 ADN262564:ADP262564 ANJ262564:ANL262564 AXF262564:AXH262564 BHB262564:BHD262564 BQX262564:BQZ262564 CAT262564:CAV262564 CKP262564:CKR262564 CUL262564:CUN262564 DEH262564:DEJ262564 DOD262564:DOF262564 DXZ262564:DYB262564 EHV262564:EHX262564 ERR262564:ERT262564 FBN262564:FBP262564 FLJ262564:FLL262564 FVF262564:FVH262564 GFB262564:GFD262564 GOX262564:GOZ262564 GYT262564:GYV262564 HIP262564:HIR262564 HSL262564:HSN262564 ICH262564:ICJ262564 IMD262564:IMF262564 IVZ262564:IWB262564 JFV262564:JFX262564 JPR262564:JPT262564 JZN262564:JZP262564 KJJ262564:KJL262564 KTF262564:KTH262564 LDB262564:LDD262564 LMX262564:LMZ262564 LWT262564:LWV262564 MGP262564:MGR262564 MQL262564:MQN262564 NAH262564:NAJ262564 NKD262564:NKF262564 NTZ262564:NUB262564 ODV262564:ODX262564 ONR262564:ONT262564 OXN262564:OXP262564 PHJ262564:PHL262564 PRF262564:PRH262564 QBB262564:QBD262564 QKX262564:QKZ262564 QUT262564:QUV262564 REP262564:RER262564 ROL262564:RON262564 RYH262564:RYJ262564 SID262564:SIF262564 SRZ262564:SSB262564 TBV262564:TBX262564 TLR262564:TLT262564 TVN262564:TVP262564 UFJ262564:UFL262564 UPF262564:UPH262564 UZB262564:UZD262564 VIX262564:VIZ262564 VST262564:VSV262564 WCP262564:WCR262564 WML262564:WMN262564 WWH262564:WWJ262564 JV328100:JX328100 TR328100:TT328100 ADN328100:ADP328100 ANJ328100:ANL328100 AXF328100:AXH328100 BHB328100:BHD328100 BQX328100:BQZ328100 CAT328100:CAV328100 CKP328100:CKR328100 CUL328100:CUN328100 DEH328100:DEJ328100 DOD328100:DOF328100 DXZ328100:DYB328100 EHV328100:EHX328100 ERR328100:ERT328100 FBN328100:FBP328100 FLJ328100:FLL328100 FVF328100:FVH328100 GFB328100:GFD328100 GOX328100:GOZ328100 GYT328100:GYV328100 HIP328100:HIR328100 HSL328100:HSN328100 ICH328100:ICJ328100 IMD328100:IMF328100 IVZ328100:IWB328100 JFV328100:JFX328100 JPR328100:JPT328100 JZN328100:JZP328100 KJJ328100:KJL328100 KTF328100:KTH328100 LDB328100:LDD328100 LMX328100:LMZ328100 LWT328100:LWV328100 MGP328100:MGR328100 MQL328100:MQN328100 NAH328100:NAJ328100 NKD328100:NKF328100 NTZ328100:NUB328100 ODV328100:ODX328100 ONR328100:ONT328100 OXN328100:OXP328100 PHJ328100:PHL328100 PRF328100:PRH328100 QBB328100:QBD328100 QKX328100:QKZ328100 QUT328100:QUV328100 REP328100:RER328100 ROL328100:RON328100 RYH328100:RYJ328100 SID328100:SIF328100 SRZ328100:SSB328100 TBV328100:TBX328100 TLR328100:TLT328100 TVN328100:TVP328100 UFJ328100:UFL328100 UPF328100:UPH328100 UZB328100:UZD328100 VIX328100:VIZ328100 VST328100:VSV328100 WCP328100:WCR328100 WML328100:WMN328100 WWH328100:WWJ328100 JV393636:JX393636 TR393636:TT393636 ADN393636:ADP393636 ANJ393636:ANL393636 AXF393636:AXH393636 BHB393636:BHD393636 BQX393636:BQZ393636 CAT393636:CAV393636 CKP393636:CKR393636 CUL393636:CUN393636 DEH393636:DEJ393636 DOD393636:DOF393636 DXZ393636:DYB393636 EHV393636:EHX393636 ERR393636:ERT393636 FBN393636:FBP393636 FLJ393636:FLL393636 FVF393636:FVH393636 GFB393636:GFD393636 GOX393636:GOZ393636 GYT393636:GYV393636 HIP393636:HIR393636 HSL393636:HSN393636 ICH393636:ICJ393636 IMD393636:IMF393636 IVZ393636:IWB393636 JFV393636:JFX393636 JPR393636:JPT393636 JZN393636:JZP393636 KJJ393636:KJL393636 KTF393636:KTH393636 LDB393636:LDD393636 LMX393636:LMZ393636 LWT393636:LWV393636 MGP393636:MGR393636 MQL393636:MQN393636 NAH393636:NAJ393636 NKD393636:NKF393636 NTZ393636:NUB393636 ODV393636:ODX393636 ONR393636:ONT393636 OXN393636:OXP393636 PHJ393636:PHL393636 PRF393636:PRH393636 QBB393636:QBD393636 QKX393636:QKZ393636 QUT393636:QUV393636 REP393636:RER393636 ROL393636:RON393636 RYH393636:RYJ393636 SID393636:SIF393636 SRZ393636:SSB393636 TBV393636:TBX393636 TLR393636:TLT393636 TVN393636:TVP393636 UFJ393636:UFL393636 UPF393636:UPH393636 UZB393636:UZD393636 VIX393636:VIZ393636 VST393636:VSV393636 WCP393636:WCR393636 WML393636:WMN393636 WWH393636:WWJ393636 JV459172:JX459172 TR459172:TT459172 ADN459172:ADP459172 ANJ459172:ANL459172 AXF459172:AXH459172 BHB459172:BHD459172 BQX459172:BQZ459172 CAT459172:CAV459172 CKP459172:CKR459172 CUL459172:CUN459172 DEH459172:DEJ459172 DOD459172:DOF459172 DXZ459172:DYB459172 EHV459172:EHX459172 ERR459172:ERT459172 FBN459172:FBP459172 FLJ459172:FLL459172 FVF459172:FVH459172 GFB459172:GFD459172 GOX459172:GOZ459172 GYT459172:GYV459172 HIP459172:HIR459172 HSL459172:HSN459172 ICH459172:ICJ459172 IMD459172:IMF459172 IVZ459172:IWB459172 JFV459172:JFX459172 JPR459172:JPT459172 JZN459172:JZP459172 KJJ459172:KJL459172 KTF459172:KTH459172 LDB459172:LDD459172 LMX459172:LMZ459172 LWT459172:LWV459172 MGP459172:MGR459172 MQL459172:MQN459172 NAH459172:NAJ459172 NKD459172:NKF459172 NTZ459172:NUB459172 ODV459172:ODX459172 ONR459172:ONT459172 OXN459172:OXP459172 PHJ459172:PHL459172 PRF459172:PRH459172 QBB459172:QBD459172 QKX459172:QKZ459172 QUT459172:QUV459172 REP459172:RER459172 ROL459172:RON459172 RYH459172:RYJ459172 SID459172:SIF459172 SRZ459172:SSB459172 TBV459172:TBX459172 TLR459172:TLT459172 TVN459172:TVP459172 UFJ459172:UFL459172 UPF459172:UPH459172 UZB459172:UZD459172 VIX459172:VIZ459172 VST459172:VSV459172 WCP459172:WCR459172 WML459172:WMN459172 WWH459172:WWJ459172 JV524708:JX524708 TR524708:TT524708 ADN524708:ADP524708 ANJ524708:ANL524708 AXF524708:AXH524708 BHB524708:BHD524708 BQX524708:BQZ524708 CAT524708:CAV524708 CKP524708:CKR524708 CUL524708:CUN524708 DEH524708:DEJ524708 DOD524708:DOF524708 DXZ524708:DYB524708 EHV524708:EHX524708 ERR524708:ERT524708 FBN524708:FBP524708 FLJ524708:FLL524708 FVF524708:FVH524708 GFB524708:GFD524708 GOX524708:GOZ524708 GYT524708:GYV524708 HIP524708:HIR524708 HSL524708:HSN524708 ICH524708:ICJ524708 IMD524708:IMF524708 IVZ524708:IWB524708 JFV524708:JFX524708 JPR524708:JPT524708 JZN524708:JZP524708 KJJ524708:KJL524708 KTF524708:KTH524708 LDB524708:LDD524708 LMX524708:LMZ524708 LWT524708:LWV524708 MGP524708:MGR524708 MQL524708:MQN524708 NAH524708:NAJ524708 NKD524708:NKF524708 NTZ524708:NUB524708 ODV524708:ODX524708 ONR524708:ONT524708 OXN524708:OXP524708 PHJ524708:PHL524708 PRF524708:PRH524708 QBB524708:QBD524708 QKX524708:QKZ524708 QUT524708:QUV524708 REP524708:RER524708 ROL524708:RON524708 RYH524708:RYJ524708 SID524708:SIF524708 SRZ524708:SSB524708 TBV524708:TBX524708 TLR524708:TLT524708 TVN524708:TVP524708 UFJ524708:UFL524708 UPF524708:UPH524708 UZB524708:UZD524708 VIX524708:VIZ524708 VST524708:VSV524708 WCP524708:WCR524708 WML524708:WMN524708 WWH524708:WWJ524708 JV590244:JX590244 TR590244:TT590244 ADN590244:ADP590244 ANJ590244:ANL590244 AXF590244:AXH590244 BHB590244:BHD590244 BQX590244:BQZ590244 CAT590244:CAV590244 CKP590244:CKR590244 CUL590244:CUN590244 DEH590244:DEJ590244 DOD590244:DOF590244 DXZ590244:DYB590244 EHV590244:EHX590244 ERR590244:ERT590244 FBN590244:FBP590244 FLJ590244:FLL590244 FVF590244:FVH590244 GFB590244:GFD590244 GOX590244:GOZ590244 GYT590244:GYV590244 HIP590244:HIR590244 HSL590244:HSN590244 ICH590244:ICJ590244 IMD590244:IMF590244 IVZ590244:IWB590244 JFV590244:JFX590244 JPR590244:JPT590244 JZN590244:JZP590244 KJJ590244:KJL590244 KTF590244:KTH590244 LDB590244:LDD590244 LMX590244:LMZ590244 LWT590244:LWV590244 MGP590244:MGR590244 MQL590244:MQN590244 NAH590244:NAJ590244 NKD590244:NKF590244 NTZ590244:NUB590244 ODV590244:ODX590244 ONR590244:ONT590244 OXN590244:OXP590244 PHJ590244:PHL590244 PRF590244:PRH590244 QBB590244:QBD590244 QKX590244:QKZ590244 QUT590244:QUV590244 REP590244:RER590244 ROL590244:RON590244 RYH590244:RYJ590244 SID590244:SIF590244 SRZ590244:SSB590244 TBV590244:TBX590244 TLR590244:TLT590244 TVN590244:TVP590244 UFJ590244:UFL590244 UPF590244:UPH590244 UZB590244:UZD590244 VIX590244:VIZ590244 VST590244:VSV590244 WCP590244:WCR590244 WML590244:WMN590244 WWH590244:WWJ590244 JV655780:JX655780 TR655780:TT655780 ADN655780:ADP655780 ANJ655780:ANL655780 AXF655780:AXH655780 BHB655780:BHD655780 BQX655780:BQZ655780 CAT655780:CAV655780 CKP655780:CKR655780 CUL655780:CUN655780 DEH655780:DEJ655780 DOD655780:DOF655780 DXZ655780:DYB655780 EHV655780:EHX655780 ERR655780:ERT655780 FBN655780:FBP655780 FLJ655780:FLL655780 FVF655780:FVH655780 GFB655780:GFD655780 GOX655780:GOZ655780 GYT655780:GYV655780 HIP655780:HIR655780 HSL655780:HSN655780 ICH655780:ICJ655780 IMD655780:IMF655780 IVZ655780:IWB655780 JFV655780:JFX655780 JPR655780:JPT655780 JZN655780:JZP655780 KJJ655780:KJL655780 KTF655780:KTH655780 LDB655780:LDD655780 LMX655780:LMZ655780 LWT655780:LWV655780 MGP655780:MGR655780 MQL655780:MQN655780 NAH655780:NAJ655780 NKD655780:NKF655780 NTZ655780:NUB655780 ODV655780:ODX655780 ONR655780:ONT655780 OXN655780:OXP655780 PHJ655780:PHL655780 PRF655780:PRH655780 QBB655780:QBD655780 QKX655780:QKZ655780 QUT655780:QUV655780 REP655780:RER655780 ROL655780:RON655780 RYH655780:RYJ655780 SID655780:SIF655780 SRZ655780:SSB655780 TBV655780:TBX655780 TLR655780:TLT655780 TVN655780:TVP655780 UFJ655780:UFL655780 UPF655780:UPH655780 UZB655780:UZD655780 VIX655780:VIZ655780 VST655780:VSV655780 WCP655780:WCR655780 WML655780:WMN655780 WWH655780:WWJ655780 JV721316:JX721316 TR721316:TT721316 ADN721316:ADP721316 ANJ721316:ANL721316 AXF721316:AXH721316 BHB721316:BHD721316 BQX721316:BQZ721316 CAT721316:CAV721316 CKP721316:CKR721316 CUL721316:CUN721316 DEH721316:DEJ721316 DOD721316:DOF721316 DXZ721316:DYB721316 EHV721316:EHX721316 ERR721316:ERT721316 FBN721316:FBP721316 FLJ721316:FLL721316 FVF721316:FVH721316 GFB721316:GFD721316 GOX721316:GOZ721316 GYT721316:GYV721316 HIP721316:HIR721316 HSL721316:HSN721316 ICH721316:ICJ721316 IMD721316:IMF721316 IVZ721316:IWB721316 JFV721316:JFX721316 JPR721316:JPT721316 JZN721316:JZP721316 KJJ721316:KJL721316 KTF721316:KTH721316 LDB721316:LDD721316 LMX721316:LMZ721316 LWT721316:LWV721316 MGP721316:MGR721316 MQL721316:MQN721316 NAH721316:NAJ721316 NKD721316:NKF721316 NTZ721316:NUB721316 ODV721316:ODX721316 ONR721316:ONT721316 OXN721316:OXP721316 PHJ721316:PHL721316 PRF721316:PRH721316 QBB721316:QBD721316 QKX721316:QKZ721316 QUT721316:QUV721316 REP721316:RER721316 ROL721316:RON721316 RYH721316:RYJ721316 SID721316:SIF721316 SRZ721316:SSB721316 TBV721316:TBX721316 TLR721316:TLT721316 TVN721316:TVP721316 UFJ721316:UFL721316 UPF721316:UPH721316 UZB721316:UZD721316 VIX721316:VIZ721316 VST721316:VSV721316 WCP721316:WCR721316 WML721316:WMN721316 WWH721316:WWJ721316 JV786852:JX786852 TR786852:TT786852 ADN786852:ADP786852 ANJ786852:ANL786852 AXF786852:AXH786852 BHB786852:BHD786852 BQX786852:BQZ786852 CAT786852:CAV786852 CKP786852:CKR786852 CUL786852:CUN786852 DEH786852:DEJ786852 DOD786852:DOF786852 DXZ786852:DYB786852 EHV786852:EHX786852 ERR786852:ERT786852 FBN786852:FBP786852 FLJ786852:FLL786852 FVF786852:FVH786852 GFB786852:GFD786852 GOX786852:GOZ786852 GYT786852:GYV786852 HIP786852:HIR786852 HSL786852:HSN786852 ICH786852:ICJ786852 IMD786852:IMF786852 IVZ786852:IWB786852 JFV786852:JFX786852 JPR786852:JPT786852 JZN786852:JZP786852 KJJ786852:KJL786852 KTF786852:KTH786852 LDB786852:LDD786852 LMX786852:LMZ786852 LWT786852:LWV786852 MGP786852:MGR786852 MQL786852:MQN786852 NAH786852:NAJ786852 NKD786852:NKF786852 NTZ786852:NUB786852 ODV786852:ODX786852 ONR786852:ONT786852 OXN786852:OXP786852 PHJ786852:PHL786852 PRF786852:PRH786852 QBB786852:QBD786852 QKX786852:QKZ786852 QUT786852:QUV786852 REP786852:RER786852 ROL786852:RON786852 RYH786852:RYJ786852 SID786852:SIF786852 SRZ786852:SSB786852 TBV786852:TBX786852 TLR786852:TLT786852 TVN786852:TVP786852 UFJ786852:UFL786852 UPF786852:UPH786852 UZB786852:UZD786852 VIX786852:VIZ786852 VST786852:VSV786852 WCP786852:WCR786852 WML786852:WMN786852 WWH786852:WWJ786852 JV852388:JX852388 TR852388:TT852388 ADN852388:ADP852388 ANJ852388:ANL852388 AXF852388:AXH852388 BHB852388:BHD852388 BQX852388:BQZ852388 CAT852388:CAV852388 CKP852388:CKR852388 CUL852388:CUN852388 DEH852388:DEJ852388 DOD852388:DOF852388 DXZ852388:DYB852388 EHV852388:EHX852388 ERR852388:ERT852388 FBN852388:FBP852388 FLJ852388:FLL852388 FVF852388:FVH852388 GFB852388:GFD852388 GOX852388:GOZ852388 GYT852388:GYV852388 HIP852388:HIR852388 HSL852388:HSN852388 ICH852388:ICJ852388 IMD852388:IMF852388 IVZ852388:IWB852388 JFV852388:JFX852388 JPR852388:JPT852388 JZN852388:JZP852388 KJJ852388:KJL852388 KTF852388:KTH852388 LDB852388:LDD852388 LMX852388:LMZ852388 LWT852388:LWV852388 MGP852388:MGR852388 MQL852388:MQN852388 NAH852388:NAJ852388 NKD852388:NKF852388 NTZ852388:NUB852388 ODV852388:ODX852388 ONR852388:ONT852388 OXN852388:OXP852388 PHJ852388:PHL852388 PRF852388:PRH852388 QBB852388:QBD852388 QKX852388:QKZ852388 QUT852388:QUV852388 REP852388:RER852388 ROL852388:RON852388 RYH852388:RYJ852388 SID852388:SIF852388 SRZ852388:SSB852388 TBV852388:TBX852388 TLR852388:TLT852388 TVN852388:TVP852388 UFJ852388:UFL852388 UPF852388:UPH852388 UZB852388:UZD852388 VIX852388:VIZ852388 VST852388:VSV852388 WCP852388:WCR852388 WML852388:WMN852388 WWH852388:WWJ852388 JV917924:JX917924 TR917924:TT917924 ADN917924:ADP917924 ANJ917924:ANL917924 AXF917924:AXH917924 BHB917924:BHD917924 BQX917924:BQZ917924 CAT917924:CAV917924 CKP917924:CKR917924 CUL917924:CUN917924 DEH917924:DEJ917924 DOD917924:DOF917924 DXZ917924:DYB917924 EHV917924:EHX917924 ERR917924:ERT917924 FBN917924:FBP917924 FLJ917924:FLL917924 FVF917924:FVH917924 GFB917924:GFD917924 GOX917924:GOZ917924 GYT917924:GYV917924 HIP917924:HIR917924 HSL917924:HSN917924 ICH917924:ICJ917924 IMD917924:IMF917924 IVZ917924:IWB917924 JFV917924:JFX917924 JPR917924:JPT917924 JZN917924:JZP917924 KJJ917924:KJL917924 KTF917924:KTH917924 LDB917924:LDD917924 LMX917924:LMZ917924 LWT917924:LWV917924 MGP917924:MGR917924 MQL917924:MQN917924 NAH917924:NAJ917924 NKD917924:NKF917924 NTZ917924:NUB917924 ODV917924:ODX917924 ONR917924:ONT917924 OXN917924:OXP917924 PHJ917924:PHL917924 PRF917924:PRH917924 QBB917924:QBD917924 QKX917924:QKZ917924 QUT917924:QUV917924 REP917924:RER917924 ROL917924:RON917924 RYH917924:RYJ917924 SID917924:SIF917924 SRZ917924:SSB917924 TBV917924:TBX917924 TLR917924:TLT917924 TVN917924:TVP917924 UFJ917924:UFL917924 UPF917924:UPH917924 UZB917924:UZD917924 VIX917924:VIZ917924 VST917924:VSV917924 WCP917924:WCR917924 WML917924:WMN917924 WWH917924:WWJ917924 JV983460:JX983460 TR983460:TT983460 ADN983460:ADP983460 ANJ983460:ANL983460 AXF983460:AXH983460 BHB983460:BHD983460 BQX983460:BQZ983460 CAT983460:CAV983460 CKP983460:CKR983460 CUL983460:CUN983460 DEH983460:DEJ983460 DOD983460:DOF983460 DXZ983460:DYB983460 EHV983460:EHX983460 ERR983460:ERT983460 FBN983460:FBP983460 FLJ983460:FLL983460 FVF983460:FVH983460 GFB983460:GFD983460 GOX983460:GOZ983460 GYT983460:GYV983460 HIP983460:HIR983460 HSL983460:HSN983460 ICH983460:ICJ983460 IMD983460:IMF983460 IVZ983460:IWB983460 JFV983460:JFX983460 JPR983460:JPT983460 JZN983460:JZP983460 KJJ983460:KJL983460 KTF983460:KTH983460 LDB983460:LDD983460 LMX983460:LMZ983460 LWT983460:LWV983460 MGP983460:MGR983460 MQL983460:MQN983460 NAH983460:NAJ983460 NKD983460:NKF983460 NTZ983460:NUB983460 ODV983460:ODX983460 ONR983460:ONT983460 OXN983460:OXP983460 PHJ983460:PHL983460 PRF983460:PRH983460 QBB983460:QBD983460 QKX983460:QKZ983460 QUT983460:QUV983460 REP983460:RER983460 ROL983460:RON983460 RYH983460:RYJ983460 SID983460:SIF983460 SRZ983460:SSB983460 TBV983460:TBX983460 TLR983460:TLT983460 TVN983460:TVP983460 UFJ983460:UFL983460 UPF983460:UPH983460 UZB983460:UZD983460 VIX983460:VIZ983460 VST983460:VSV983460 WCP983460:WCR983460 WML983460:WMN983460 WWH983460:WWJ983460 AS65952:AU65952 AS131488:AU131488 AS197024:AU197024 AS262560:AU262560 AS328096:AU328096 AS393632:AU393632 AS459168:AU459168 AS524704:AU524704 AS590240:AU590240 AS655776:AU655776 AS721312:AU721312 AS786848:AU786848 AS852384:AU852384 AS917920:AU917920 AS983456:AU983456 AS65956:AU65956 AS131492:AU131492 AS197028:AU197028 AS262564:AU262564 AS328100:AU328100 AS393636:AU393636 AS459172:AU459172 AS524708:AU524708 AS590244:AU590244 AS655780:AU655780 AS721316:AU721316 AS786852:AU786852 AS852388:AU852388 AS917924:AU917924 AS983460:AU983460 AN65952:AP65952 AN131488:AP131488 AN197024:AP197024 AN262560:AP262560 AN328096:AP328096 AN393632:AP393632 AN459168:AP459168 AN524704:AP524704 AN590240:AP590240 AN655776:AP655776 AN721312:AP721312 AN786848:AP786848 AN852384:AP852384 AN917920:AP917920 AN983456:AP983456 AN65956:AP65956 AN131492:AP131492 AN197028:AP197028 AN262564:AP262564 AN328100:AP328100 AN393636:AP393636 AN459172:AP459172 AN524708:AP524708 AN590244:AP590244 AN655780:AP655780 AN721316:AP721316 AN786852:AP786852 AN852388:AP852388 AN917924:AP917924 AN983460:AP983460 BY65952:CA65952 BY131488:CA131488 BY197024:CA197024 BY262560:CA262560 BY328096:CA328096 BY393632:CA393632 BY459168:CA459168 BY524704:CA524704 BY590240:CA590240 BY655776:CA655776 BY721312:CA721312 BY786848:CA786848 BY852384:CA852384 BY917920:CA917920 BY983456:CA983456 BY65956:CA65956 BY131492:CA131492 BY197028:CA197028 BY262564:CA262564 BY328100:CA328100 BY393636:CA393636 BY459172:CA459172 BY524708:CA524708 BY590244:CA590244 BY655780:CA655780 BY721316:CA721316 BY786852:CA786852 BY852388:CA852388 BY917924:CA917924 BY983460:CA983460 BT65952:BV65952 BT131488:BV131488 BT197024:BV197024 BT262560:BV262560 BT328096:BV328096 BT393632:BV393632 BT459168:BV459168 BT524704:BV524704 BT590240:BV590240 BT655776:BV655776 BT721312:BV721312 BT786848:BV786848 BT852384:BV852384 BT917920:BV917920 BT983456:BV983456 BT65956:BV65956 BT131492:BV131492 BT197028:BV197028 BT262564:BV262564 BT328100:BV328100 BT393636:BV393636 BT459172:BV459172 BT524708:BV524708 BT590244:BV590244 BT655780:BV655780 BT721316:BV721316 BT786852:BV786852 BT852388:BV852388 BT917924:BV917924 BT983460:BV983460">
      <formula1>0</formula1>
      <formula2>7.5</formula2>
    </dataValidation>
    <dataValidation allowBlank="1" showInputMessage="1" showErrorMessage="1" errorTitle="تعبتنى معاك" error="لازم تخلينى امد ايدى عليك يأخى عيب" sqref="KP65951 UL65951 AEH65951 AOD65951 AXZ65951 BHV65951 BRR65951 CBN65951 CLJ65951 CVF65951 DFB65951 DOX65951 DYT65951 EIP65951 ESL65951 FCH65951 FMD65951 FVZ65951 GFV65951 GPR65951 GZN65951 HJJ65951 HTF65951 IDB65951 IMX65951 IWT65951 JGP65951 JQL65951 KAH65951 KKD65951 KTZ65951 LDV65951 LNR65951 LXN65951 MHJ65951 MRF65951 NBB65951 NKX65951 NUT65951 OEP65951 OOL65951 OYH65951 PID65951 PRZ65951 QBV65951 QLR65951 QVN65951 RFJ65951 RPF65951 RZB65951 SIX65951 SST65951 TCP65951 TML65951 TWH65951 UGD65951 UPZ65951 UZV65951 VJR65951 VTN65951 WDJ65951 WNF65951 WXB65951 KP131487 UL131487 AEH131487 AOD131487 AXZ131487 BHV131487 BRR131487 CBN131487 CLJ131487 CVF131487 DFB131487 DOX131487 DYT131487 EIP131487 ESL131487 FCH131487 FMD131487 FVZ131487 GFV131487 GPR131487 GZN131487 HJJ131487 HTF131487 IDB131487 IMX131487 IWT131487 JGP131487 JQL131487 KAH131487 KKD131487 KTZ131487 LDV131487 LNR131487 LXN131487 MHJ131487 MRF131487 NBB131487 NKX131487 NUT131487 OEP131487 OOL131487 OYH131487 PID131487 PRZ131487 QBV131487 QLR131487 QVN131487 RFJ131487 RPF131487 RZB131487 SIX131487 SST131487 TCP131487 TML131487 TWH131487 UGD131487 UPZ131487 UZV131487 VJR131487 VTN131487 WDJ131487 WNF131487 WXB131487 KP197023 UL197023 AEH197023 AOD197023 AXZ197023 BHV197023 BRR197023 CBN197023 CLJ197023 CVF197023 DFB197023 DOX197023 DYT197023 EIP197023 ESL197023 FCH197023 FMD197023 FVZ197023 GFV197023 GPR197023 GZN197023 HJJ197023 HTF197023 IDB197023 IMX197023 IWT197023 JGP197023 JQL197023 KAH197023 KKD197023 KTZ197023 LDV197023 LNR197023 LXN197023 MHJ197023 MRF197023 NBB197023 NKX197023 NUT197023 OEP197023 OOL197023 OYH197023 PID197023 PRZ197023 QBV197023 QLR197023 QVN197023 RFJ197023 RPF197023 RZB197023 SIX197023 SST197023 TCP197023 TML197023 TWH197023 UGD197023 UPZ197023 UZV197023 VJR197023 VTN197023 WDJ197023 WNF197023 WXB197023 KP262559 UL262559 AEH262559 AOD262559 AXZ262559 BHV262559 BRR262559 CBN262559 CLJ262559 CVF262559 DFB262559 DOX262559 DYT262559 EIP262559 ESL262559 FCH262559 FMD262559 FVZ262559 GFV262559 GPR262559 GZN262559 HJJ262559 HTF262559 IDB262559 IMX262559 IWT262559 JGP262559 JQL262559 KAH262559 KKD262559 KTZ262559 LDV262559 LNR262559 LXN262559 MHJ262559 MRF262559 NBB262559 NKX262559 NUT262559 OEP262559 OOL262559 OYH262559 PID262559 PRZ262559 QBV262559 QLR262559 QVN262559 RFJ262559 RPF262559 RZB262559 SIX262559 SST262559 TCP262559 TML262559 TWH262559 UGD262559 UPZ262559 UZV262559 VJR262559 VTN262559 WDJ262559 WNF262559 WXB262559 KP328095 UL328095 AEH328095 AOD328095 AXZ328095 BHV328095 BRR328095 CBN328095 CLJ328095 CVF328095 DFB328095 DOX328095 DYT328095 EIP328095 ESL328095 FCH328095 FMD328095 FVZ328095 GFV328095 GPR328095 GZN328095 HJJ328095 HTF328095 IDB328095 IMX328095 IWT328095 JGP328095 JQL328095 KAH328095 KKD328095 KTZ328095 LDV328095 LNR328095 LXN328095 MHJ328095 MRF328095 NBB328095 NKX328095 NUT328095 OEP328095 OOL328095 OYH328095 PID328095 PRZ328095 QBV328095 QLR328095 QVN328095 RFJ328095 RPF328095 RZB328095 SIX328095 SST328095 TCP328095 TML328095 TWH328095 UGD328095 UPZ328095 UZV328095 VJR328095 VTN328095 WDJ328095 WNF328095 WXB328095 KP393631 UL393631 AEH393631 AOD393631 AXZ393631 BHV393631 BRR393631 CBN393631 CLJ393631 CVF393631 DFB393631 DOX393631 DYT393631 EIP393631 ESL393631 FCH393631 FMD393631 FVZ393631 GFV393631 GPR393631 GZN393631 HJJ393631 HTF393631 IDB393631 IMX393631 IWT393631 JGP393631 JQL393631 KAH393631 KKD393631 KTZ393631 LDV393631 LNR393631 LXN393631 MHJ393631 MRF393631 NBB393631 NKX393631 NUT393631 OEP393631 OOL393631 OYH393631 PID393631 PRZ393631 QBV393631 QLR393631 QVN393631 RFJ393631 RPF393631 RZB393631 SIX393631 SST393631 TCP393631 TML393631 TWH393631 UGD393631 UPZ393631 UZV393631 VJR393631 VTN393631 WDJ393631 WNF393631 WXB393631 KP459167 UL459167 AEH459167 AOD459167 AXZ459167 BHV459167 BRR459167 CBN459167 CLJ459167 CVF459167 DFB459167 DOX459167 DYT459167 EIP459167 ESL459167 FCH459167 FMD459167 FVZ459167 GFV459167 GPR459167 GZN459167 HJJ459167 HTF459167 IDB459167 IMX459167 IWT459167 JGP459167 JQL459167 KAH459167 KKD459167 KTZ459167 LDV459167 LNR459167 LXN459167 MHJ459167 MRF459167 NBB459167 NKX459167 NUT459167 OEP459167 OOL459167 OYH459167 PID459167 PRZ459167 QBV459167 QLR459167 QVN459167 RFJ459167 RPF459167 RZB459167 SIX459167 SST459167 TCP459167 TML459167 TWH459167 UGD459167 UPZ459167 UZV459167 VJR459167 VTN459167 WDJ459167 WNF459167 WXB459167 KP524703 UL524703 AEH524703 AOD524703 AXZ524703 BHV524703 BRR524703 CBN524703 CLJ524703 CVF524703 DFB524703 DOX524703 DYT524703 EIP524703 ESL524703 FCH524703 FMD524703 FVZ524703 GFV524703 GPR524703 GZN524703 HJJ524703 HTF524703 IDB524703 IMX524703 IWT524703 JGP524703 JQL524703 KAH524703 KKD524703 KTZ524703 LDV524703 LNR524703 LXN524703 MHJ524703 MRF524703 NBB524703 NKX524703 NUT524703 OEP524703 OOL524703 OYH524703 PID524703 PRZ524703 QBV524703 QLR524703 QVN524703 RFJ524703 RPF524703 RZB524703 SIX524703 SST524703 TCP524703 TML524703 TWH524703 UGD524703 UPZ524703 UZV524703 VJR524703 VTN524703 WDJ524703 WNF524703 WXB524703 KP590239 UL590239 AEH590239 AOD590239 AXZ590239 BHV590239 BRR590239 CBN590239 CLJ590239 CVF590239 DFB590239 DOX590239 DYT590239 EIP590239 ESL590239 FCH590239 FMD590239 FVZ590239 GFV590239 GPR590239 GZN590239 HJJ590239 HTF590239 IDB590239 IMX590239 IWT590239 JGP590239 JQL590239 KAH590239 KKD590239 KTZ590239 LDV590239 LNR590239 LXN590239 MHJ590239 MRF590239 NBB590239 NKX590239 NUT590239 OEP590239 OOL590239 OYH590239 PID590239 PRZ590239 QBV590239 QLR590239 QVN590239 RFJ590239 RPF590239 RZB590239 SIX590239 SST590239 TCP590239 TML590239 TWH590239 UGD590239 UPZ590239 UZV590239 VJR590239 VTN590239 WDJ590239 WNF590239 WXB590239 KP655775 UL655775 AEH655775 AOD655775 AXZ655775 BHV655775 BRR655775 CBN655775 CLJ655775 CVF655775 DFB655775 DOX655775 DYT655775 EIP655775 ESL655775 FCH655775 FMD655775 FVZ655775 GFV655775 GPR655775 GZN655775 HJJ655775 HTF655775 IDB655775 IMX655775 IWT655775 JGP655775 JQL655775 KAH655775 KKD655775 KTZ655775 LDV655775 LNR655775 LXN655775 MHJ655775 MRF655775 NBB655775 NKX655775 NUT655775 OEP655775 OOL655775 OYH655775 PID655775 PRZ655775 QBV655775 QLR655775 QVN655775 RFJ655775 RPF655775 RZB655775 SIX655775 SST655775 TCP655775 TML655775 TWH655775 UGD655775 UPZ655775 UZV655775 VJR655775 VTN655775 WDJ655775 WNF655775 WXB655775 KP721311 UL721311 AEH721311 AOD721311 AXZ721311 BHV721311 BRR721311 CBN721311 CLJ721311 CVF721311 DFB721311 DOX721311 DYT721311 EIP721311 ESL721311 FCH721311 FMD721311 FVZ721311 GFV721311 GPR721311 GZN721311 HJJ721311 HTF721311 IDB721311 IMX721311 IWT721311 JGP721311 JQL721311 KAH721311 KKD721311 KTZ721311 LDV721311 LNR721311 LXN721311 MHJ721311 MRF721311 NBB721311 NKX721311 NUT721311 OEP721311 OOL721311 OYH721311 PID721311 PRZ721311 QBV721311 QLR721311 QVN721311 RFJ721311 RPF721311 RZB721311 SIX721311 SST721311 TCP721311 TML721311 TWH721311 UGD721311 UPZ721311 UZV721311 VJR721311 VTN721311 WDJ721311 WNF721311 WXB721311 KP786847 UL786847 AEH786847 AOD786847 AXZ786847 BHV786847 BRR786847 CBN786847 CLJ786847 CVF786847 DFB786847 DOX786847 DYT786847 EIP786847 ESL786847 FCH786847 FMD786847 FVZ786847 GFV786847 GPR786847 GZN786847 HJJ786847 HTF786847 IDB786847 IMX786847 IWT786847 JGP786847 JQL786847 KAH786847 KKD786847 KTZ786847 LDV786847 LNR786847 LXN786847 MHJ786847 MRF786847 NBB786847 NKX786847 NUT786847 OEP786847 OOL786847 OYH786847 PID786847 PRZ786847 QBV786847 QLR786847 QVN786847 RFJ786847 RPF786847 RZB786847 SIX786847 SST786847 TCP786847 TML786847 TWH786847 UGD786847 UPZ786847 UZV786847 VJR786847 VTN786847 WDJ786847 WNF786847 WXB786847 KP852383 UL852383 AEH852383 AOD852383 AXZ852383 BHV852383 BRR852383 CBN852383 CLJ852383 CVF852383 DFB852383 DOX852383 DYT852383 EIP852383 ESL852383 FCH852383 FMD852383 FVZ852383 GFV852383 GPR852383 GZN852383 HJJ852383 HTF852383 IDB852383 IMX852383 IWT852383 JGP852383 JQL852383 KAH852383 KKD852383 KTZ852383 LDV852383 LNR852383 LXN852383 MHJ852383 MRF852383 NBB852383 NKX852383 NUT852383 OEP852383 OOL852383 OYH852383 PID852383 PRZ852383 QBV852383 QLR852383 QVN852383 RFJ852383 RPF852383 RZB852383 SIX852383 SST852383 TCP852383 TML852383 TWH852383 UGD852383 UPZ852383 UZV852383 VJR852383 VTN852383 WDJ852383 WNF852383 WXB852383 KP917919 UL917919 AEH917919 AOD917919 AXZ917919 BHV917919 BRR917919 CBN917919 CLJ917919 CVF917919 DFB917919 DOX917919 DYT917919 EIP917919 ESL917919 FCH917919 FMD917919 FVZ917919 GFV917919 GPR917919 GZN917919 HJJ917919 HTF917919 IDB917919 IMX917919 IWT917919 JGP917919 JQL917919 KAH917919 KKD917919 KTZ917919 LDV917919 LNR917919 LXN917919 MHJ917919 MRF917919 NBB917919 NKX917919 NUT917919 OEP917919 OOL917919 OYH917919 PID917919 PRZ917919 QBV917919 QLR917919 QVN917919 RFJ917919 RPF917919 RZB917919 SIX917919 SST917919 TCP917919 TML917919 TWH917919 UGD917919 UPZ917919 UZV917919 VJR917919 VTN917919 WDJ917919 WNF917919 WXB917919 KP983455 UL983455 AEH983455 AOD983455 AXZ983455 BHV983455 BRR983455 CBN983455 CLJ983455 CVF983455 DFB983455 DOX983455 DYT983455 EIP983455 ESL983455 FCH983455 FMD983455 FVZ983455 GFV983455 GPR983455 GZN983455 HJJ983455 HTF983455 IDB983455 IMX983455 IWT983455 JGP983455 JQL983455 KAH983455 KKD983455 KTZ983455 LDV983455 LNR983455 LXN983455 MHJ983455 MRF983455 NBB983455 NKX983455 NUT983455 OEP983455 OOL983455 OYH983455 PID983455 PRZ983455 QBV983455 QLR983455 QVN983455 RFJ983455 RPF983455 RZB983455 SIX983455 SST983455 TCP983455 TML983455 TWH983455 UGD983455 UPZ983455 UZV983455 VJR983455 VTN983455 WDJ983455 WNF983455 WXB983455 JL65960:JM65960 TH65960:TI65960 ADD65960:ADE65960 AMZ65960:ANA65960 AWV65960:AWW65960 BGR65960:BGS65960 BQN65960:BQO65960 CAJ65960:CAK65960 CKF65960:CKG65960 CUB65960:CUC65960 DDX65960:DDY65960 DNT65960:DNU65960 DXP65960:DXQ65960 EHL65960:EHM65960 ERH65960:ERI65960 FBD65960:FBE65960 FKZ65960:FLA65960 FUV65960:FUW65960 GER65960:GES65960 GON65960:GOO65960 GYJ65960:GYK65960 HIF65960:HIG65960 HSB65960:HSC65960 IBX65960:IBY65960 ILT65960:ILU65960 IVP65960:IVQ65960 JFL65960:JFM65960 JPH65960:JPI65960 JZD65960:JZE65960 KIZ65960:KJA65960 KSV65960:KSW65960 LCR65960:LCS65960 LMN65960:LMO65960 LWJ65960:LWK65960 MGF65960:MGG65960 MQB65960:MQC65960 MZX65960:MZY65960 NJT65960:NJU65960 NTP65960:NTQ65960 ODL65960:ODM65960 ONH65960:ONI65960 OXD65960:OXE65960 PGZ65960:PHA65960 PQV65960:PQW65960 QAR65960:QAS65960 QKN65960:QKO65960 QUJ65960:QUK65960 REF65960:REG65960 ROB65960:ROC65960 RXX65960:RXY65960 SHT65960:SHU65960 SRP65960:SRQ65960 TBL65960:TBM65960 TLH65960:TLI65960 TVD65960:TVE65960 UEZ65960:UFA65960 UOV65960:UOW65960 UYR65960:UYS65960 VIN65960:VIO65960 VSJ65960:VSK65960 WCF65960:WCG65960 WMB65960:WMC65960 WVX65960:WVY65960 JL131496:JM131496 TH131496:TI131496 ADD131496:ADE131496 AMZ131496:ANA131496 AWV131496:AWW131496 BGR131496:BGS131496 BQN131496:BQO131496 CAJ131496:CAK131496 CKF131496:CKG131496 CUB131496:CUC131496 DDX131496:DDY131496 DNT131496:DNU131496 DXP131496:DXQ131496 EHL131496:EHM131496 ERH131496:ERI131496 FBD131496:FBE131496 FKZ131496:FLA131496 FUV131496:FUW131496 GER131496:GES131496 GON131496:GOO131496 GYJ131496:GYK131496 HIF131496:HIG131496 HSB131496:HSC131496 IBX131496:IBY131496 ILT131496:ILU131496 IVP131496:IVQ131496 JFL131496:JFM131496 JPH131496:JPI131496 JZD131496:JZE131496 KIZ131496:KJA131496 KSV131496:KSW131496 LCR131496:LCS131496 LMN131496:LMO131496 LWJ131496:LWK131496 MGF131496:MGG131496 MQB131496:MQC131496 MZX131496:MZY131496 NJT131496:NJU131496 NTP131496:NTQ131496 ODL131496:ODM131496 ONH131496:ONI131496 OXD131496:OXE131496 PGZ131496:PHA131496 PQV131496:PQW131496 QAR131496:QAS131496 QKN131496:QKO131496 QUJ131496:QUK131496 REF131496:REG131496 ROB131496:ROC131496 RXX131496:RXY131496 SHT131496:SHU131496 SRP131496:SRQ131496 TBL131496:TBM131496 TLH131496:TLI131496 TVD131496:TVE131496 UEZ131496:UFA131496 UOV131496:UOW131496 UYR131496:UYS131496 VIN131496:VIO131496 VSJ131496:VSK131496 WCF131496:WCG131496 WMB131496:WMC131496 WVX131496:WVY131496 JL197032:JM197032 TH197032:TI197032 ADD197032:ADE197032 AMZ197032:ANA197032 AWV197032:AWW197032 BGR197032:BGS197032 BQN197032:BQO197032 CAJ197032:CAK197032 CKF197032:CKG197032 CUB197032:CUC197032 DDX197032:DDY197032 DNT197032:DNU197032 DXP197032:DXQ197032 EHL197032:EHM197032 ERH197032:ERI197032 FBD197032:FBE197032 FKZ197032:FLA197032 FUV197032:FUW197032 GER197032:GES197032 GON197032:GOO197032 GYJ197032:GYK197032 HIF197032:HIG197032 HSB197032:HSC197032 IBX197032:IBY197032 ILT197032:ILU197032 IVP197032:IVQ197032 JFL197032:JFM197032 JPH197032:JPI197032 JZD197032:JZE197032 KIZ197032:KJA197032 KSV197032:KSW197032 LCR197032:LCS197032 LMN197032:LMO197032 LWJ197032:LWK197032 MGF197032:MGG197032 MQB197032:MQC197032 MZX197032:MZY197032 NJT197032:NJU197032 NTP197032:NTQ197032 ODL197032:ODM197032 ONH197032:ONI197032 OXD197032:OXE197032 PGZ197032:PHA197032 PQV197032:PQW197032 QAR197032:QAS197032 QKN197032:QKO197032 QUJ197032:QUK197032 REF197032:REG197032 ROB197032:ROC197032 RXX197032:RXY197032 SHT197032:SHU197032 SRP197032:SRQ197032 TBL197032:TBM197032 TLH197032:TLI197032 TVD197032:TVE197032 UEZ197032:UFA197032 UOV197032:UOW197032 UYR197032:UYS197032 VIN197032:VIO197032 VSJ197032:VSK197032 WCF197032:WCG197032 WMB197032:WMC197032 WVX197032:WVY197032 JL262568:JM262568 TH262568:TI262568 ADD262568:ADE262568 AMZ262568:ANA262568 AWV262568:AWW262568 BGR262568:BGS262568 BQN262568:BQO262568 CAJ262568:CAK262568 CKF262568:CKG262568 CUB262568:CUC262568 DDX262568:DDY262568 DNT262568:DNU262568 DXP262568:DXQ262568 EHL262568:EHM262568 ERH262568:ERI262568 FBD262568:FBE262568 FKZ262568:FLA262568 FUV262568:FUW262568 GER262568:GES262568 GON262568:GOO262568 GYJ262568:GYK262568 HIF262568:HIG262568 HSB262568:HSC262568 IBX262568:IBY262568 ILT262568:ILU262568 IVP262568:IVQ262568 JFL262568:JFM262568 JPH262568:JPI262568 JZD262568:JZE262568 KIZ262568:KJA262568 KSV262568:KSW262568 LCR262568:LCS262568 LMN262568:LMO262568 LWJ262568:LWK262568 MGF262568:MGG262568 MQB262568:MQC262568 MZX262568:MZY262568 NJT262568:NJU262568 NTP262568:NTQ262568 ODL262568:ODM262568 ONH262568:ONI262568 OXD262568:OXE262568 PGZ262568:PHA262568 PQV262568:PQW262568 QAR262568:QAS262568 QKN262568:QKO262568 QUJ262568:QUK262568 REF262568:REG262568 ROB262568:ROC262568 RXX262568:RXY262568 SHT262568:SHU262568 SRP262568:SRQ262568 TBL262568:TBM262568 TLH262568:TLI262568 TVD262568:TVE262568 UEZ262568:UFA262568 UOV262568:UOW262568 UYR262568:UYS262568 VIN262568:VIO262568 VSJ262568:VSK262568 WCF262568:WCG262568 WMB262568:WMC262568 WVX262568:WVY262568 JL328104:JM328104 TH328104:TI328104 ADD328104:ADE328104 AMZ328104:ANA328104 AWV328104:AWW328104 BGR328104:BGS328104 BQN328104:BQO328104 CAJ328104:CAK328104 CKF328104:CKG328104 CUB328104:CUC328104 DDX328104:DDY328104 DNT328104:DNU328104 DXP328104:DXQ328104 EHL328104:EHM328104 ERH328104:ERI328104 FBD328104:FBE328104 FKZ328104:FLA328104 FUV328104:FUW328104 GER328104:GES328104 GON328104:GOO328104 GYJ328104:GYK328104 HIF328104:HIG328104 HSB328104:HSC328104 IBX328104:IBY328104 ILT328104:ILU328104 IVP328104:IVQ328104 JFL328104:JFM328104 JPH328104:JPI328104 JZD328104:JZE328104 KIZ328104:KJA328104 KSV328104:KSW328104 LCR328104:LCS328104 LMN328104:LMO328104 LWJ328104:LWK328104 MGF328104:MGG328104 MQB328104:MQC328104 MZX328104:MZY328104 NJT328104:NJU328104 NTP328104:NTQ328104 ODL328104:ODM328104 ONH328104:ONI328104 OXD328104:OXE328104 PGZ328104:PHA328104 PQV328104:PQW328104 QAR328104:QAS328104 QKN328104:QKO328104 QUJ328104:QUK328104 REF328104:REG328104 ROB328104:ROC328104 RXX328104:RXY328104 SHT328104:SHU328104 SRP328104:SRQ328104 TBL328104:TBM328104 TLH328104:TLI328104 TVD328104:TVE328104 UEZ328104:UFA328104 UOV328104:UOW328104 UYR328104:UYS328104 VIN328104:VIO328104 VSJ328104:VSK328104 WCF328104:WCG328104 WMB328104:WMC328104 WVX328104:WVY328104 JL393640:JM393640 TH393640:TI393640 ADD393640:ADE393640 AMZ393640:ANA393640 AWV393640:AWW393640 BGR393640:BGS393640 BQN393640:BQO393640 CAJ393640:CAK393640 CKF393640:CKG393640 CUB393640:CUC393640 DDX393640:DDY393640 DNT393640:DNU393640 DXP393640:DXQ393640 EHL393640:EHM393640 ERH393640:ERI393640 FBD393640:FBE393640 FKZ393640:FLA393640 FUV393640:FUW393640 GER393640:GES393640 GON393640:GOO393640 GYJ393640:GYK393640 HIF393640:HIG393640 HSB393640:HSC393640 IBX393640:IBY393640 ILT393640:ILU393640 IVP393640:IVQ393640 JFL393640:JFM393640 JPH393640:JPI393640 JZD393640:JZE393640 KIZ393640:KJA393640 KSV393640:KSW393640 LCR393640:LCS393640 LMN393640:LMO393640 LWJ393640:LWK393640 MGF393640:MGG393640 MQB393640:MQC393640 MZX393640:MZY393640 NJT393640:NJU393640 NTP393640:NTQ393640 ODL393640:ODM393640 ONH393640:ONI393640 OXD393640:OXE393640 PGZ393640:PHA393640 PQV393640:PQW393640 QAR393640:QAS393640 QKN393640:QKO393640 QUJ393640:QUK393640 REF393640:REG393640 ROB393640:ROC393640 RXX393640:RXY393640 SHT393640:SHU393640 SRP393640:SRQ393640 TBL393640:TBM393640 TLH393640:TLI393640 TVD393640:TVE393640 UEZ393640:UFA393640 UOV393640:UOW393640 UYR393640:UYS393640 VIN393640:VIO393640 VSJ393640:VSK393640 WCF393640:WCG393640 WMB393640:WMC393640 WVX393640:WVY393640 JL459176:JM459176 TH459176:TI459176 ADD459176:ADE459176 AMZ459176:ANA459176 AWV459176:AWW459176 BGR459176:BGS459176 BQN459176:BQO459176 CAJ459176:CAK459176 CKF459176:CKG459176 CUB459176:CUC459176 DDX459176:DDY459176 DNT459176:DNU459176 DXP459176:DXQ459176 EHL459176:EHM459176 ERH459176:ERI459176 FBD459176:FBE459176 FKZ459176:FLA459176 FUV459176:FUW459176 GER459176:GES459176 GON459176:GOO459176 GYJ459176:GYK459176 HIF459176:HIG459176 HSB459176:HSC459176 IBX459176:IBY459176 ILT459176:ILU459176 IVP459176:IVQ459176 JFL459176:JFM459176 JPH459176:JPI459176 JZD459176:JZE459176 KIZ459176:KJA459176 KSV459176:KSW459176 LCR459176:LCS459176 LMN459176:LMO459176 LWJ459176:LWK459176 MGF459176:MGG459176 MQB459176:MQC459176 MZX459176:MZY459176 NJT459176:NJU459176 NTP459176:NTQ459176 ODL459176:ODM459176 ONH459176:ONI459176 OXD459176:OXE459176 PGZ459176:PHA459176 PQV459176:PQW459176 QAR459176:QAS459176 QKN459176:QKO459176 QUJ459176:QUK459176 REF459176:REG459176 ROB459176:ROC459176 RXX459176:RXY459176 SHT459176:SHU459176 SRP459176:SRQ459176 TBL459176:TBM459176 TLH459176:TLI459176 TVD459176:TVE459176 UEZ459176:UFA459176 UOV459176:UOW459176 UYR459176:UYS459176 VIN459176:VIO459176 VSJ459176:VSK459176 WCF459176:WCG459176 WMB459176:WMC459176 WVX459176:WVY459176 JL524712:JM524712 TH524712:TI524712 ADD524712:ADE524712 AMZ524712:ANA524712 AWV524712:AWW524712 BGR524712:BGS524712 BQN524712:BQO524712 CAJ524712:CAK524712 CKF524712:CKG524712 CUB524712:CUC524712 DDX524712:DDY524712 DNT524712:DNU524712 DXP524712:DXQ524712 EHL524712:EHM524712 ERH524712:ERI524712 FBD524712:FBE524712 FKZ524712:FLA524712 FUV524712:FUW524712 GER524712:GES524712 GON524712:GOO524712 GYJ524712:GYK524712 HIF524712:HIG524712 HSB524712:HSC524712 IBX524712:IBY524712 ILT524712:ILU524712 IVP524712:IVQ524712 JFL524712:JFM524712 JPH524712:JPI524712 JZD524712:JZE524712 KIZ524712:KJA524712 KSV524712:KSW524712 LCR524712:LCS524712 LMN524712:LMO524712 LWJ524712:LWK524712 MGF524712:MGG524712 MQB524712:MQC524712 MZX524712:MZY524712 NJT524712:NJU524712 NTP524712:NTQ524712 ODL524712:ODM524712 ONH524712:ONI524712 OXD524712:OXE524712 PGZ524712:PHA524712 PQV524712:PQW524712 QAR524712:QAS524712 QKN524712:QKO524712 QUJ524712:QUK524712 REF524712:REG524712 ROB524712:ROC524712 RXX524712:RXY524712 SHT524712:SHU524712 SRP524712:SRQ524712 TBL524712:TBM524712 TLH524712:TLI524712 TVD524712:TVE524712 UEZ524712:UFA524712 UOV524712:UOW524712 UYR524712:UYS524712 VIN524712:VIO524712 VSJ524712:VSK524712 WCF524712:WCG524712 WMB524712:WMC524712 WVX524712:WVY524712 JL590248:JM590248 TH590248:TI590248 ADD590248:ADE590248 AMZ590248:ANA590248 AWV590248:AWW590248 BGR590248:BGS590248 BQN590248:BQO590248 CAJ590248:CAK590248 CKF590248:CKG590248 CUB590248:CUC590248 DDX590248:DDY590248 DNT590248:DNU590248 DXP590248:DXQ590248 EHL590248:EHM590248 ERH590248:ERI590248 FBD590248:FBE590248 FKZ590248:FLA590248 FUV590248:FUW590248 GER590248:GES590248 GON590248:GOO590248 GYJ590248:GYK590248 HIF590248:HIG590248 HSB590248:HSC590248 IBX590248:IBY590248 ILT590248:ILU590248 IVP590248:IVQ590248 JFL590248:JFM590248 JPH590248:JPI590248 JZD590248:JZE590248 KIZ590248:KJA590248 KSV590248:KSW590248 LCR590248:LCS590248 LMN590248:LMO590248 LWJ590248:LWK590248 MGF590248:MGG590248 MQB590248:MQC590248 MZX590248:MZY590248 NJT590248:NJU590248 NTP590248:NTQ590248 ODL590248:ODM590248 ONH590248:ONI590248 OXD590248:OXE590248 PGZ590248:PHA590248 PQV590248:PQW590248 QAR590248:QAS590248 QKN590248:QKO590248 QUJ590248:QUK590248 REF590248:REG590248 ROB590248:ROC590248 RXX590248:RXY590248 SHT590248:SHU590248 SRP590248:SRQ590248 TBL590248:TBM590248 TLH590248:TLI590248 TVD590248:TVE590248 UEZ590248:UFA590248 UOV590248:UOW590248 UYR590248:UYS590248 VIN590248:VIO590248 VSJ590248:VSK590248 WCF590248:WCG590248 WMB590248:WMC590248 WVX590248:WVY590248 JL655784:JM655784 TH655784:TI655784 ADD655784:ADE655784 AMZ655784:ANA655784 AWV655784:AWW655784 BGR655784:BGS655784 BQN655784:BQO655784 CAJ655784:CAK655784 CKF655784:CKG655784 CUB655784:CUC655784 DDX655784:DDY655784 DNT655784:DNU655784 DXP655784:DXQ655784 EHL655784:EHM655784 ERH655784:ERI655784 FBD655784:FBE655784 FKZ655784:FLA655784 FUV655784:FUW655784 GER655784:GES655784 GON655784:GOO655784 GYJ655784:GYK655784 HIF655784:HIG655784 HSB655784:HSC655784 IBX655784:IBY655784 ILT655784:ILU655784 IVP655784:IVQ655784 JFL655784:JFM655784 JPH655784:JPI655784 JZD655784:JZE655784 KIZ655784:KJA655784 KSV655784:KSW655784 LCR655784:LCS655784 LMN655784:LMO655784 LWJ655784:LWK655784 MGF655784:MGG655784 MQB655784:MQC655784 MZX655784:MZY655784 NJT655784:NJU655784 NTP655784:NTQ655784 ODL655784:ODM655784 ONH655784:ONI655784 OXD655784:OXE655784 PGZ655784:PHA655784 PQV655784:PQW655784 QAR655784:QAS655784 QKN655784:QKO655784 QUJ655784:QUK655784 REF655784:REG655784 ROB655784:ROC655784 RXX655784:RXY655784 SHT655784:SHU655784 SRP655784:SRQ655784 TBL655784:TBM655784 TLH655784:TLI655784 TVD655784:TVE655784 UEZ655784:UFA655784 UOV655784:UOW655784 UYR655784:UYS655784 VIN655784:VIO655784 VSJ655784:VSK655784 WCF655784:WCG655784 WMB655784:WMC655784 WVX655784:WVY655784 JL721320:JM721320 TH721320:TI721320 ADD721320:ADE721320 AMZ721320:ANA721320 AWV721320:AWW721320 BGR721320:BGS721320 BQN721320:BQO721320 CAJ721320:CAK721320 CKF721320:CKG721320 CUB721320:CUC721320 DDX721320:DDY721320 DNT721320:DNU721320 DXP721320:DXQ721320 EHL721320:EHM721320 ERH721320:ERI721320 FBD721320:FBE721320 FKZ721320:FLA721320 FUV721320:FUW721320 GER721320:GES721320 GON721320:GOO721320 GYJ721320:GYK721320 HIF721320:HIG721320 HSB721320:HSC721320 IBX721320:IBY721320 ILT721320:ILU721320 IVP721320:IVQ721320 JFL721320:JFM721320 JPH721320:JPI721320 JZD721320:JZE721320 KIZ721320:KJA721320 KSV721320:KSW721320 LCR721320:LCS721320 LMN721320:LMO721320 LWJ721320:LWK721320 MGF721320:MGG721320 MQB721320:MQC721320 MZX721320:MZY721320 NJT721320:NJU721320 NTP721320:NTQ721320 ODL721320:ODM721320 ONH721320:ONI721320 OXD721320:OXE721320 PGZ721320:PHA721320 PQV721320:PQW721320 QAR721320:QAS721320 QKN721320:QKO721320 QUJ721320:QUK721320 REF721320:REG721320 ROB721320:ROC721320 RXX721320:RXY721320 SHT721320:SHU721320 SRP721320:SRQ721320 TBL721320:TBM721320 TLH721320:TLI721320 TVD721320:TVE721320 UEZ721320:UFA721320 UOV721320:UOW721320 UYR721320:UYS721320 VIN721320:VIO721320 VSJ721320:VSK721320 WCF721320:WCG721320 WMB721320:WMC721320 WVX721320:WVY721320 JL786856:JM786856 TH786856:TI786856 ADD786856:ADE786856 AMZ786856:ANA786856 AWV786856:AWW786856 BGR786856:BGS786856 BQN786856:BQO786856 CAJ786856:CAK786856 CKF786856:CKG786856 CUB786856:CUC786856 DDX786856:DDY786856 DNT786856:DNU786856 DXP786856:DXQ786856 EHL786856:EHM786856 ERH786856:ERI786856 FBD786856:FBE786856 FKZ786856:FLA786856 FUV786856:FUW786856 GER786856:GES786856 GON786856:GOO786856 GYJ786856:GYK786856 HIF786856:HIG786856 HSB786856:HSC786856 IBX786856:IBY786856 ILT786856:ILU786856 IVP786856:IVQ786856 JFL786856:JFM786856 JPH786856:JPI786856 JZD786856:JZE786856 KIZ786856:KJA786856 KSV786856:KSW786856 LCR786856:LCS786856 LMN786856:LMO786856 LWJ786856:LWK786856 MGF786856:MGG786856 MQB786856:MQC786856 MZX786856:MZY786856 NJT786856:NJU786856 NTP786856:NTQ786856 ODL786856:ODM786856 ONH786856:ONI786856 OXD786856:OXE786856 PGZ786856:PHA786856 PQV786856:PQW786856 QAR786856:QAS786856 QKN786856:QKO786856 QUJ786856:QUK786856 REF786856:REG786856 ROB786856:ROC786856 RXX786856:RXY786856 SHT786856:SHU786856 SRP786856:SRQ786856 TBL786856:TBM786856 TLH786856:TLI786856 TVD786856:TVE786856 UEZ786856:UFA786856 UOV786856:UOW786856 UYR786856:UYS786856 VIN786856:VIO786856 VSJ786856:VSK786856 WCF786856:WCG786856 WMB786856:WMC786856 WVX786856:WVY786856 JL852392:JM852392 TH852392:TI852392 ADD852392:ADE852392 AMZ852392:ANA852392 AWV852392:AWW852392 BGR852392:BGS852392 BQN852392:BQO852392 CAJ852392:CAK852392 CKF852392:CKG852392 CUB852392:CUC852392 DDX852392:DDY852392 DNT852392:DNU852392 DXP852392:DXQ852392 EHL852392:EHM852392 ERH852392:ERI852392 FBD852392:FBE852392 FKZ852392:FLA852392 FUV852392:FUW852392 GER852392:GES852392 GON852392:GOO852392 GYJ852392:GYK852392 HIF852392:HIG852392 HSB852392:HSC852392 IBX852392:IBY852392 ILT852392:ILU852392 IVP852392:IVQ852392 JFL852392:JFM852392 JPH852392:JPI852392 JZD852392:JZE852392 KIZ852392:KJA852392 KSV852392:KSW852392 LCR852392:LCS852392 LMN852392:LMO852392 LWJ852392:LWK852392 MGF852392:MGG852392 MQB852392:MQC852392 MZX852392:MZY852392 NJT852392:NJU852392 NTP852392:NTQ852392 ODL852392:ODM852392 ONH852392:ONI852392 OXD852392:OXE852392 PGZ852392:PHA852392 PQV852392:PQW852392 QAR852392:QAS852392 QKN852392:QKO852392 QUJ852392:QUK852392 REF852392:REG852392 ROB852392:ROC852392 RXX852392:RXY852392 SHT852392:SHU852392 SRP852392:SRQ852392 TBL852392:TBM852392 TLH852392:TLI852392 TVD852392:TVE852392 UEZ852392:UFA852392 UOV852392:UOW852392 UYR852392:UYS852392 VIN852392:VIO852392 VSJ852392:VSK852392 WCF852392:WCG852392 WMB852392:WMC852392 WVX852392:WVY852392 JL917928:JM917928 TH917928:TI917928 ADD917928:ADE917928 AMZ917928:ANA917928 AWV917928:AWW917928 BGR917928:BGS917928 BQN917928:BQO917928 CAJ917928:CAK917928 CKF917928:CKG917928 CUB917928:CUC917928 DDX917928:DDY917928 DNT917928:DNU917928 DXP917928:DXQ917928 EHL917928:EHM917928 ERH917928:ERI917928 FBD917928:FBE917928 FKZ917928:FLA917928 FUV917928:FUW917928 GER917928:GES917928 GON917928:GOO917928 GYJ917928:GYK917928 HIF917928:HIG917928 HSB917928:HSC917928 IBX917928:IBY917928 ILT917928:ILU917928 IVP917928:IVQ917928 JFL917928:JFM917928 JPH917928:JPI917928 JZD917928:JZE917928 KIZ917928:KJA917928 KSV917928:KSW917928 LCR917928:LCS917928 LMN917928:LMO917928 LWJ917928:LWK917928 MGF917928:MGG917928 MQB917928:MQC917928 MZX917928:MZY917928 NJT917928:NJU917928 NTP917928:NTQ917928 ODL917928:ODM917928 ONH917928:ONI917928 OXD917928:OXE917928 PGZ917928:PHA917928 PQV917928:PQW917928 QAR917928:QAS917928 QKN917928:QKO917928 QUJ917928:QUK917928 REF917928:REG917928 ROB917928:ROC917928 RXX917928:RXY917928 SHT917928:SHU917928 SRP917928:SRQ917928 TBL917928:TBM917928 TLH917928:TLI917928 TVD917928:TVE917928 UEZ917928:UFA917928 UOV917928:UOW917928 UYR917928:UYS917928 VIN917928:VIO917928 VSJ917928:VSK917928 WCF917928:WCG917928 WMB917928:WMC917928 WVX917928:WVY917928 JL983464:JM983464 TH983464:TI983464 ADD983464:ADE983464 AMZ983464:ANA983464 AWV983464:AWW983464 BGR983464:BGS983464 BQN983464:BQO983464 CAJ983464:CAK983464 CKF983464:CKG983464 CUB983464:CUC983464 DDX983464:DDY983464 DNT983464:DNU983464 DXP983464:DXQ983464 EHL983464:EHM983464 ERH983464:ERI983464 FBD983464:FBE983464 FKZ983464:FLA983464 FUV983464:FUW983464 GER983464:GES983464 GON983464:GOO983464 GYJ983464:GYK983464 HIF983464:HIG983464 HSB983464:HSC983464 IBX983464:IBY983464 ILT983464:ILU983464 IVP983464:IVQ983464 JFL983464:JFM983464 JPH983464:JPI983464 JZD983464:JZE983464 KIZ983464:KJA983464 KSV983464:KSW983464 LCR983464:LCS983464 LMN983464:LMO983464 LWJ983464:LWK983464 MGF983464:MGG983464 MQB983464:MQC983464 MZX983464:MZY983464 NJT983464:NJU983464 NTP983464:NTQ983464 ODL983464:ODM983464 ONH983464:ONI983464 OXD983464:OXE983464 PGZ983464:PHA983464 PQV983464:PQW983464 QAR983464:QAS983464 QKN983464:QKO983464 QUJ983464:QUK983464 REF983464:REG983464 ROB983464:ROC983464 RXX983464:RXY983464 SHT983464:SHU983464 SRP983464:SRQ983464 TBL983464:TBM983464 TLH983464:TLI983464 TVD983464:TVE983464 UEZ983464:UFA983464 UOV983464:UOW983464 UYR983464:UYS983464 VIN983464:VIO983464 VSJ983464:VSK983464 WCF983464:WCG983464 WMB983464:WMC983464 WVX983464:WVY983464 IR65948:IU65948 SN65948:SQ65948 ACJ65948:ACM65948 AMF65948:AMI65948 AWB65948:AWE65948 BFX65948:BGA65948 BPT65948:BPW65948 BZP65948:BZS65948 CJL65948:CJO65948 CTH65948:CTK65948 DDD65948:DDG65948 DMZ65948:DNC65948 DWV65948:DWY65948 EGR65948:EGU65948 EQN65948:EQQ65948 FAJ65948:FAM65948 FKF65948:FKI65948 FUB65948:FUE65948 GDX65948:GEA65948 GNT65948:GNW65948 GXP65948:GXS65948 HHL65948:HHO65948 HRH65948:HRK65948 IBD65948:IBG65948 IKZ65948:ILC65948 IUV65948:IUY65948 JER65948:JEU65948 JON65948:JOQ65948 JYJ65948:JYM65948 KIF65948:KII65948 KSB65948:KSE65948 LBX65948:LCA65948 LLT65948:LLW65948 LVP65948:LVS65948 MFL65948:MFO65948 MPH65948:MPK65948 MZD65948:MZG65948 NIZ65948:NJC65948 NSV65948:NSY65948 OCR65948:OCU65948 OMN65948:OMQ65948 OWJ65948:OWM65948 PGF65948:PGI65948 PQB65948:PQE65948 PZX65948:QAA65948 QJT65948:QJW65948 QTP65948:QTS65948 RDL65948:RDO65948 RNH65948:RNK65948 RXD65948:RXG65948 SGZ65948:SHC65948 SQV65948:SQY65948 TAR65948:TAU65948 TKN65948:TKQ65948 TUJ65948:TUM65948 UEF65948:UEI65948 UOB65948:UOE65948 UXX65948:UYA65948 VHT65948:VHW65948 VRP65948:VRS65948 WBL65948:WBO65948 WLH65948:WLK65948 WVD65948:WVG65948 IR131484:IU131484 SN131484:SQ131484 ACJ131484:ACM131484 AMF131484:AMI131484 AWB131484:AWE131484 BFX131484:BGA131484 BPT131484:BPW131484 BZP131484:BZS131484 CJL131484:CJO131484 CTH131484:CTK131484 DDD131484:DDG131484 DMZ131484:DNC131484 DWV131484:DWY131484 EGR131484:EGU131484 EQN131484:EQQ131484 FAJ131484:FAM131484 FKF131484:FKI131484 FUB131484:FUE131484 GDX131484:GEA131484 GNT131484:GNW131484 GXP131484:GXS131484 HHL131484:HHO131484 HRH131484:HRK131484 IBD131484:IBG131484 IKZ131484:ILC131484 IUV131484:IUY131484 JER131484:JEU131484 JON131484:JOQ131484 JYJ131484:JYM131484 KIF131484:KII131484 KSB131484:KSE131484 LBX131484:LCA131484 LLT131484:LLW131484 LVP131484:LVS131484 MFL131484:MFO131484 MPH131484:MPK131484 MZD131484:MZG131484 NIZ131484:NJC131484 NSV131484:NSY131484 OCR131484:OCU131484 OMN131484:OMQ131484 OWJ131484:OWM131484 PGF131484:PGI131484 PQB131484:PQE131484 PZX131484:QAA131484 QJT131484:QJW131484 QTP131484:QTS131484 RDL131484:RDO131484 RNH131484:RNK131484 RXD131484:RXG131484 SGZ131484:SHC131484 SQV131484:SQY131484 TAR131484:TAU131484 TKN131484:TKQ131484 TUJ131484:TUM131484 UEF131484:UEI131484 UOB131484:UOE131484 UXX131484:UYA131484 VHT131484:VHW131484 VRP131484:VRS131484 WBL131484:WBO131484 WLH131484:WLK131484 WVD131484:WVG131484 IR197020:IU197020 SN197020:SQ197020 ACJ197020:ACM197020 AMF197020:AMI197020 AWB197020:AWE197020 BFX197020:BGA197020 BPT197020:BPW197020 BZP197020:BZS197020 CJL197020:CJO197020 CTH197020:CTK197020 DDD197020:DDG197020 DMZ197020:DNC197020 DWV197020:DWY197020 EGR197020:EGU197020 EQN197020:EQQ197020 FAJ197020:FAM197020 FKF197020:FKI197020 FUB197020:FUE197020 GDX197020:GEA197020 GNT197020:GNW197020 GXP197020:GXS197020 HHL197020:HHO197020 HRH197020:HRK197020 IBD197020:IBG197020 IKZ197020:ILC197020 IUV197020:IUY197020 JER197020:JEU197020 JON197020:JOQ197020 JYJ197020:JYM197020 KIF197020:KII197020 KSB197020:KSE197020 LBX197020:LCA197020 LLT197020:LLW197020 LVP197020:LVS197020 MFL197020:MFO197020 MPH197020:MPK197020 MZD197020:MZG197020 NIZ197020:NJC197020 NSV197020:NSY197020 OCR197020:OCU197020 OMN197020:OMQ197020 OWJ197020:OWM197020 PGF197020:PGI197020 PQB197020:PQE197020 PZX197020:QAA197020 QJT197020:QJW197020 QTP197020:QTS197020 RDL197020:RDO197020 RNH197020:RNK197020 RXD197020:RXG197020 SGZ197020:SHC197020 SQV197020:SQY197020 TAR197020:TAU197020 TKN197020:TKQ197020 TUJ197020:TUM197020 UEF197020:UEI197020 UOB197020:UOE197020 UXX197020:UYA197020 VHT197020:VHW197020 VRP197020:VRS197020 WBL197020:WBO197020 WLH197020:WLK197020 WVD197020:WVG197020 IR262556:IU262556 SN262556:SQ262556 ACJ262556:ACM262556 AMF262556:AMI262556 AWB262556:AWE262556 BFX262556:BGA262556 BPT262556:BPW262556 BZP262556:BZS262556 CJL262556:CJO262556 CTH262556:CTK262556 DDD262556:DDG262556 DMZ262556:DNC262556 DWV262556:DWY262556 EGR262556:EGU262556 EQN262556:EQQ262556 FAJ262556:FAM262556 FKF262556:FKI262556 FUB262556:FUE262556 GDX262556:GEA262556 GNT262556:GNW262556 GXP262556:GXS262556 HHL262556:HHO262556 HRH262556:HRK262556 IBD262556:IBG262556 IKZ262556:ILC262556 IUV262556:IUY262556 JER262556:JEU262556 JON262556:JOQ262556 JYJ262556:JYM262556 KIF262556:KII262556 KSB262556:KSE262556 LBX262556:LCA262556 LLT262556:LLW262556 LVP262556:LVS262556 MFL262556:MFO262556 MPH262556:MPK262556 MZD262556:MZG262556 NIZ262556:NJC262556 NSV262556:NSY262556 OCR262556:OCU262556 OMN262556:OMQ262556 OWJ262556:OWM262556 PGF262556:PGI262556 PQB262556:PQE262556 PZX262556:QAA262556 QJT262556:QJW262556 QTP262556:QTS262556 RDL262556:RDO262556 RNH262556:RNK262556 RXD262556:RXG262556 SGZ262556:SHC262556 SQV262556:SQY262556 TAR262556:TAU262556 TKN262556:TKQ262556 TUJ262556:TUM262556 UEF262556:UEI262556 UOB262556:UOE262556 UXX262556:UYA262556 VHT262556:VHW262556 VRP262556:VRS262556 WBL262556:WBO262556 WLH262556:WLK262556 WVD262556:WVG262556 IR328092:IU328092 SN328092:SQ328092 ACJ328092:ACM328092 AMF328092:AMI328092 AWB328092:AWE328092 BFX328092:BGA328092 BPT328092:BPW328092 BZP328092:BZS328092 CJL328092:CJO328092 CTH328092:CTK328092 DDD328092:DDG328092 DMZ328092:DNC328092 DWV328092:DWY328092 EGR328092:EGU328092 EQN328092:EQQ328092 FAJ328092:FAM328092 FKF328092:FKI328092 FUB328092:FUE328092 GDX328092:GEA328092 GNT328092:GNW328092 GXP328092:GXS328092 HHL328092:HHO328092 HRH328092:HRK328092 IBD328092:IBG328092 IKZ328092:ILC328092 IUV328092:IUY328092 JER328092:JEU328092 JON328092:JOQ328092 JYJ328092:JYM328092 KIF328092:KII328092 KSB328092:KSE328092 LBX328092:LCA328092 LLT328092:LLW328092 LVP328092:LVS328092 MFL328092:MFO328092 MPH328092:MPK328092 MZD328092:MZG328092 NIZ328092:NJC328092 NSV328092:NSY328092 OCR328092:OCU328092 OMN328092:OMQ328092 OWJ328092:OWM328092 PGF328092:PGI328092 PQB328092:PQE328092 PZX328092:QAA328092 QJT328092:QJW328092 QTP328092:QTS328092 RDL328092:RDO328092 RNH328092:RNK328092 RXD328092:RXG328092 SGZ328092:SHC328092 SQV328092:SQY328092 TAR328092:TAU328092 TKN328092:TKQ328092 TUJ328092:TUM328092 UEF328092:UEI328092 UOB328092:UOE328092 UXX328092:UYA328092 VHT328092:VHW328092 VRP328092:VRS328092 WBL328092:WBO328092 WLH328092:WLK328092 WVD328092:WVG328092 IR393628:IU393628 SN393628:SQ393628 ACJ393628:ACM393628 AMF393628:AMI393628 AWB393628:AWE393628 BFX393628:BGA393628 BPT393628:BPW393628 BZP393628:BZS393628 CJL393628:CJO393628 CTH393628:CTK393628 DDD393628:DDG393628 DMZ393628:DNC393628 DWV393628:DWY393628 EGR393628:EGU393628 EQN393628:EQQ393628 FAJ393628:FAM393628 FKF393628:FKI393628 FUB393628:FUE393628 GDX393628:GEA393628 GNT393628:GNW393628 GXP393628:GXS393628 HHL393628:HHO393628 HRH393628:HRK393628 IBD393628:IBG393628 IKZ393628:ILC393628 IUV393628:IUY393628 JER393628:JEU393628 JON393628:JOQ393628 JYJ393628:JYM393628 KIF393628:KII393628 KSB393628:KSE393628 LBX393628:LCA393628 LLT393628:LLW393628 LVP393628:LVS393628 MFL393628:MFO393628 MPH393628:MPK393628 MZD393628:MZG393628 NIZ393628:NJC393628 NSV393628:NSY393628 OCR393628:OCU393628 OMN393628:OMQ393628 OWJ393628:OWM393628 PGF393628:PGI393628 PQB393628:PQE393628 PZX393628:QAA393628 QJT393628:QJW393628 QTP393628:QTS393628 RDL393628:RDO393628 RNH393628:RNK393628 RXD393628:RXG393628 SGZ393628:SHC393628 SQV393628:SQY393628 TAR393628:TAU393628 TKN393628:TKQ393628 TUJ393628:TUM393628 UEF393628:UEI393628 UOB393628:UOE393628 UXX393628:UYA393628 VHT393628:VHW393628 VRP393628:VRS393628 WBL393628:WBO393628 WLH393628:WLK393628 WVD393628:WVG393628 IR459164:IU459164 SN459164:SQ459164 ACJ459164:ACM459164 AMF459164:AMI459164 AWB459164:AWE459164 BFX459164:BGA459164 BPT459164:BPW459164 BZP459164:BZS459164 CJL459164:CJO459164 CTH459164:CTK459164 DDD459164:DDG459164 DMZ459164:DNC459164 DWV459164:DWY459164 EGR459164:EGU459164 EQN459164:EQQ459164 FAJ459164:FAM459164 FKF459164:FKI459164 FUB459164:FUE459164 GDX459164:GEA459164 GNT459164:GNW459164 GXP459164:GXS459164 HHL459164:HHO459164 HRH459164:HRK459164 IBD459164:IBG459164 IKZ459164:ILC459164 IUV459164:IUY459164 JER459164:JEU459164 JON459164:JOQ459164 JYJ459164:JYM459164 KIF459164:KII459164 KSB459164:KSE459164 LBX459164:LCA459164 LLT459164:LLW459164 LVP459164:LVS459164 MFL459164:MFO459164 MPH459164:MPK459164 MZD459164:MZG459164 NIZ459164:NJC459164 NSV459164:NSY459164 OCR459164:OCU459164 OMN459164:OMQ459164 OWJ459164:OWM459164 PGF459164:PGI459164 PQB459164:PQE459164 PZX459164:QAA459164 QJT459164:QJW459164 QTP459164:QTS459164 RDL459164:RDO459164 RNH459164:RNK459164 RXD459164:RXG459164 SGZ459164:SHC459164 SQV459164:SQY459164 TAR459164:TAU459164 TKN459164:TKQ459164 TUJ459164:TUM459164 UEF459164:UEI459164 UOB459164:UOE459164 UXX459164:UYA459164 VHT459164:VHW459164 VRP459164:VRS459164 WBL459164:WBO459164 WLH459164:WLK459164 WVD459164:WVG459164 IR524700:IU524700 SN524700:SQ524700 ACJ524700:ACM524700 AMF524700:AMI524700 AWB524700:AWE524700 BFX524700:BGA524700 BPT524700:BPW524700 BZP524700:BZS524700 CJL524700:CJO524700 CTH524700:CTK524700 DDD524700:DDG524700 DMZ524700:DNC524700 DWV524700:DWY524700 EGR524700:EGU524700 EQN524700:EQQ524700 FAJ524700:FAM524700 FKF524700:FKI524700 FUB524700:FUE524700 GDX524700:GEA524700 GNT524700:GNW524700 GXP524700:GXS524700 HHL524700:HHO524700 HRH524700:HRK524700 IBD524700:IBG524700 IKZ524700:ILC524700 IUV524700:IUY524700 JER524700:JEU524700 JON524700:JOQ524700 JYJ524700:JYM524700 KIF524700:KII524700 KSB524700:KSE524700 LBX524700:LCA524700 LLT524700:LLW524700 LVP524700:LVS524700 MFL524700:MFO524700 MPH524700:MPK524700 MZD524700:MZG524700 NIZ524700:NJC524700 NSV524700:NSY524700 OCR524700:OCU524700 OMN524700:OMQ524700 OWJ524700:OWM524700 PGF524700:PGI524700 PQB524700:PQE524700 PZX524700:QAA524700 QJT524700:QJW524700 QTP524700:QTS524700 RDL524700:RDO524700 RNH524700:RNK524700 RXD524700:RXG524700 SGZ524700:SHC524700 SQV524700:SQY524700 TAR524700:TAU524700 TKN524700:TKQ524700 TUJ524700:TUM524700 UEF524700:UEI524700 UOB524700:UOE524700 UXX524700:UYA524700 VHT524700:VHW524700 VRP524700:VRS524700 WBL524700:WBO524700 WLH524700:WLK524700 WVD524700:WVG524700 IR590236:IU590236 SN590236:SQ590236 ACJ590236:ACM590236 AMF590236:AMI590236 AWB590236:AWE590236 BFX590236:BGA590236 BPT590236:BPW590236 BZP590236:BZS590236 CJL590236:CJO590236 CTH590236:CTK590236 DDD590236:DDG590236 DMZ590236:DNC590236 DWV590236:DWY590236 EGR590236:EGU590236 EQN590236:EQQ590236 FAJ590236:FAM590236 FKF590236:FKI590236 FUB590236:FUE590236 GDX590236:GEA590236 GNT590236:GNW590236 GXP590236:GXS590236 HHL590236:HHO590236 HRH590236:HRK590236 IBD590236:IBG590236 IKZ590236:ILC590236 IUV590236:IUY590236 JER590236:JEU590236 JON590236:JOQ590236 JYJ590236:JYM590236 KIF590236:KII590236 KSB590236:KSE590236 LBX590236:LCA590236 LLT590236:LLW590236 LVP590236:LVS590236 MFL590236:MFO590236 MPH590236:MPK590236 MZD590236:MZG590236 NIZ590236:NJC590236 NSV590236:NSY590236 OCR590236:OCU590236 OMN590236:OMQ590236 OWJ590236:OWM590236 PGF590236:PGI590236 PQB590236:PQE590236 PZX590236:QAA590236 QJT590236:QJW590236 QTP590236:QTS590236 RDL590236:RDO590236 RNH590236:RNK590236 RXD590236:RXG590236 SGZ590236:SHC590236 SQV590236:SQY590236 TAR590236:TAU590236 TKN590236:TKQ590236 TUJ590236:TUM590236 UEF590236:UEI590236 UOB590236:UOE590236 UXX590236:UYA590236 VHT590236:VHW590236 VRP590236:VRS590236 WBL590236:WBO590236 WLH590236:WLK590236 WVD590236:WVG590236 IR655772:IU655772 SN655772:SQ655772 ACJ655772:ACM655772 AMF655772:AMI655772 AWB655772:AWE655772 BFX655772:BGA655772 BPT655772:BPW655772 BZP655772:BZS655772 CJL655772:CJO655772 CTH655772:CTK655772 DDD655772:DDG655772 DMZ655772:DNC655772 DWV655772:DWY655772 EGR655772:EGU655772 EQN655772:EQQ655772 FAJ655772:FAM655772 FKF655772:FKI655772 FUB655772:FUE655772 GDX655772:GEA655772 GNT655772:GNW655772 GXP655772:GXS655772 HHL655772:HHO655772 HRH655772:HRK655772 IBD655772:IBG655772 IKZ655772:ILC655772 IUV655772:IUY655772 JER655772:JEU655772 JON655772:JOQ655772 JYJ655772:JYM655772 KIF655772:KII655772 KSB655772:KSE655772 LBX655772:LCA655772 LLT655772:LLW655772 LVP655772:LVS655772 MFL655772:MFO655772 MPH655772:MPK655772 MZD655772:MZG655772 NIZ655772:NJC655772 NSV655772:NSY655772 OCR655772:OCU655772 OMN655772:OMQ655772 OWJ655772:OWM655772 PGF655772:PGI655772 PQB655772:PQE655772 PZX655772:QAA655772 QJT655772:QJW655772 QTP655772:QTS655772 RDL655772:RDO655772 RNH655772:RNK655772 RXD655772:RXG655772 SGZ655772:SHC655772 SQV655772:SQY655772 TAR655772:TAU655772 TKN655772:TKQ655772 TUJ655772:TUM655772 UEF655772:UEI655772 UOB655772:UOE655772 UXX655772:UYA655772 VHT655772:VHW655772 VRP655772:VRS655772 WBL655772:WBO655772 WLH655772:WLK655772 WVD655772:WVG655772 IR721308:IU721308 SN721308:SQ721308 ACJ721308:ACM721308 AMF721308:AMI721308 AWB721308:AWE721308 BFX721308:BGA721308 BPT721308:BPW721308 BZP721308:BZS721308 CJL721308:CJO721308 CTH721308:CTK721308 DDD721308:DDG721308 DMZ721308:DNC721308 DWV721308:DWY721308 EGR721308:EGU721308 EQN721308:EQQ721308 FAJ721308:FAM721308 FKF721308:FKI721308 FUB721308:FUE721308 GDX721308:GEA721308 GNT721308:GNW721308 GXP721308:GXS721308 HHL721308:HHO721308 HRH721308:HRK721308 IBD721308:IBG721308 IKZ721308:ILC721308 IUV721308:IUY721308 JER721308:JEU721308 JON721308:JOQ721308 JYJ721308:JYM721308 KIF721308:KII721308 KSB721308:KSE721308 LBX721308:LCA721308 LLT721308:LLW721308 LVP721308:LVS721308 MFL721308:MFO721308 MPH721308:MPK721308 MZD721308:MZG721308 NIZ721308:NJC721308 NSV721308:NSY721308 OCR721308:OCU721308 OMN721308:OMQ721308 OWJ721308:OWM721308 PGF721308:PGI721308 PQB721308:PQE721308 PZX721308:QAA721308 QJT721308:QJW721308 QTP721308:QTS721308 RDL721308:RDO721308 RNH721308:RNK721308 RXD721308:RXG721308 SGZ721308:SHC721308 SQV721308:SQY721308 TAR721308:TAU721308 TKN721308:TKQ721308 TUJ721308:TUM721308 UEF721308:UEI721308 UOB721308:UOE721308 UXX721308:UYA721308 VHT721308:VHW721308 VRP721308:VRS721308 WBL721308:WBO721308 WLH721308:WLK721308 WVD721308:WVG721308 IR786844:IU786844 SN786844:SQ786844 ACJ786844:ACM786844 AMF786844:AMI786844 AWB786844:AWE786844 BFX786844:BGA786844 BPT786844:BPW786844 BZP786844:BZS786844 CJL786844:CJO786844 CTH786844:CTK786844 DDD786844:DDG786844 DMZ786844:DNC786844 DWV786844:DWY786844 EGR786844:EGU786844 EQN786844:EQQ786844 FAJ786844:FAM786844 FKF786844:FKI786844 FUB786844:FUE786844 GDX786844:GEA786844 GNT786844:GNW786844 GXP786844:GXS786844 HHL786844:HHO786844 HRH786844:HRK786844 IBD786844:IBG786844 IKZ786844:ILC786844 IUV786844:IUY786844 JER786844:JEU786844 JON786844:JOQ786844 JYJ786844:JYM786844 KIF786844:KII786844 KSB786844:KSE786844 LBX786844:LCA786844 LLT786844:LLW786844 LVP786844:LVS786844 MFL786844:MFO786844 MPH786844:MPK786844 MZD786844:MZG786844 NIZ786844:NJC786844 NSV786844:NSY786844 OCR786844:OCU786844 OMN786844:OMQ786844 OWJ786844:OWM786844 PGF786844:PGI786844 PQB786844:PQE786844 PZX786844:QAA786844 QJT786844:QJW786844 QTP786844:QTS786844 RDL786844:RDO786844 RNH786844:RNK786844 RXD786844:RXG786844 SGZ786844:SHC786844 SQV786844:SQY786844 TAR786844:TAU786844 TKN786844:TKQ786844 TUJ786844:TUM786844 UEF786844:UEI786844 UOB786844:UOE786844 UXX786844:UYA786844 VHT786844:VHW786844 VRP786844:VRS786844 WBL786844:WBO786844 WLH786844:WLK786844 WVD786844:WVG786844 IR852380:IU852380 SN852380:SQ852380 ACJ852380:ACM852380 AMF852380:AMI852380 AWB852380:AWE852380 BFX852380:BGA852380 BPT852380:BPW852380 BZP852380:BZS852380 CJL852380:CJO852380 CTH852380:CTK852380 DDD852380:DDG852380 DMZ852380:DNC852380 DWV852380:DWY852380 EGR852380:EGU852380 EQN852380:EQQ852380 FAJ852380:FAM852380 FKF852380:FKI852380 FUB852380:FUE852380 GDX852380:GEA852380 GNT852380:GNW852380 GXP852380:GXS852380 HHL852380:HHO852380 HRH852380:HRK852380 IBD852380:IBG852380 IKZ852380:ILC852380 IUV852380:IUY852380 JER852380:JEU852380 JON852380:JOQ852380 JYJ852380:JYM852380 KIF852380:KII852380 KSB852380:KSE852380 LBX852380:LCA852380 LLT852380:LLW852380 LVP852380:LVS852380 MFL852380:MFO852380 MPH852380:MPK852380 MZD852380:MZG852380 NIZ852380:NJC852380 NSV852380:NSY852380 OCR852380:OCU852380 OMN852380:OMQ852380 OWJ852380:OWM852380 PGF852380:PGI852380 PQB852380:PQE852380 PZX852380:QAA852380 QJT852380:QJW852380 QTP852380:QTS852380 RDL852380:RDO852380 RNH852380:RNK852380 RXD852380:RXG852380 SGZ852380:SHC852380 SQV852380:SQY852380 TAR852380:TAU852380 TKN852380:TKQ852380 TUJ852380:TUM852380 UEF852380:UEI852380 UOB852380:UOE852380 UXX852380:UYA852380 VHT852380:VHW852380 VRP852380:VRS852380 WBL852380:WBO852380 WLH852380:WLK852380 WVD852380:WVG852380 IR917916:IU917916 SN917916:SQ917916 ACJ917916:ACM917916 AMF917916:AMI917916 AWB917916:AWE917916 BFX917916:BGA917916 BPT917916:BPW917916 BZP917916:BZS917916 CJL917916:CJO917916 CTH917916:CTK917916 DDD917916:DDG917916 DMZ917916:DNC917916 DWV917916:DWY917916 EGR917916:EGU917916 EQN917916:EQQ917916 FAJ917916:FAM917916 FKF917916:FKI917916 FUB917916:FUE917916 GDX917916:GEA917916 GNT917916:GNW917916 GXP917916:GXS917916 HHL917916:HHO917916 HRH917916:HRK917916 IBD917916:IBG917916 IKZ917916:ILC917916 IUV917916:IUY917916 JER917916:JEU917916 JON917916:JOQ917916 JYJ917916:JYM917916 KIF917916:KII917916 KSB917916:KSE917916 LBX917916:LCA917916 LLT917916:LLW917916 LVP917916:LVS917916 MFL917916:MFO917916 MPH917916:MPK917916 MZD917916:MZG917916 NIZ917916:NJC917916 NSV917916:NSY917916 OCR917916:OCU917916 OMN917916:OMQ917916 OWJ917916:OWM917916 PGF917916:PGI917916 PQB917916:PQE917916 PZX917916:QAA917916 QJT917916:QJW917916 QTP917916:QTS917916 RDL917916:RDO917916 RNH917916:RNK917916 RXD917916:RXG917916 SGZ917916:SHC917916 SQV917916:SQY917916 TAR917916:TAU917916 TKN917916:TKQ917916 TUJ917916:TUM917916 UEF917916:UEI917916 UOB917916:UOE917916 UXX917916:UYA917916 VHT917916:VHW917916 VRP917916:VRS917916 WBL917916:WBO917916 WLH917916:WLK917916 WVD917916:WVG917916 IR983452:IU983452 SN983452:SQ983452 ACJ983452:ACM983452 AMF983452:AMI983452 AWB983452:AWE983452 BFX983452:BGA983452 BPT983452:BPW983452 BZP983452:BZS983452 CJL983452:CJO983452 CTH983452:CTK983452 DDD983452:DDG983452 DMZ983452:DNC983452 DWV983452:DWY983452 EGR983452:EGU983452 EQN983452:EQQ983452 FAJ983452:FAM983452 FKF983452:FKI983452 FUB983452:FUE983452 GDX983452:GEA983452 GNT983452:GNW983452 GXP983452:GXS983452 HHL983452:HHO983452 HRH983452:HRK983452 IBD983452:IBG983452 IKZ983452:ILC983452 IUV983452:IUY983452 JER983452:JEU983452 JON983452:JOQ983452 JYJ983452:JYM983452 KIF983452:KII983452 KSB983452:KSE983452 LBX983452:LCA983452 LLT983452:LLW983452 LVP983452:LVS983452 MFL983452:MFO983452 MPH983452:MPK983452 MZD983452:MZG983452 NIZ983452:NJC983452 NSV983452:NSY983452 OCR983452:OCU983452 OMN983452:OMQ983452 OWJ983452:OWM983452 PGF983452:PGI983452 PQB983452:PQE983452 PZX983452:QAA983452 QJT983452:QJW983452 QTP983452:QTS983452 RDL983452:RDO983452 RNH983452:RNK983452 RXD983452:RXG983452 SGZ983452:SHC983452 SQV983452:SQY983452 TAR983452:TAU983452 TKN983452:TKQ983452 TUJ983452:TUM983452 UEF983452:UEI983452 UOB983452:UOE983452 UXX983452:UYA983452 VHT983452:VHW983452 VRP983452:VRS983452 WBL983452:WBO983452 WLH983452:WLK983452 WVD983452:WVG983452 IR65964:IS65964 SN65964:SO65964 ACJ65964:ACK65964 AMF65964:AMG65964 AWB65964:AWC65964 BFX65964:BFY65964 BPT65964:BPU65964 BZP65964:BZQ65964 CJL65964:CJM65964 CTH65964:CTI65964 DDD65964:DDE65964 DMZ65964:DNA65964 DWV65964:DWW65964 EGR65964:EGS65964 EQN65964:EQO65964 FAJ65964:FAK65964 FKF65964:FKG65964 FUB65964:FUC65964 GDX65964:GDY65964 GNT65964:GNU65964 GXP65964:GXQ65964 HHL65964:HHM65964 HRH65964:HRI65964 IBD65964:IBE65964 IKZ65964:ILA65964 IUV65964:IUW65964 JER65964:JES65964 JON65964:JOO65964 JYJ65964:JYK65964 KIF65964:KIG65964 KSB65964:KSC65964 LBX65964:LBY65964 LLT65964:LLU65964 LVP65964:LVQ65964 MFL65964:MFM65964 MPH65964:MPI65964 MZD65964:MZE65964 NIZ65964:NJA65964 NSV65964:NSW65964 OCR65964:OCS65964 OMN65964:OMO65964 OWJ65964:OWK65964 PGF65964:PGG65964 PQB65964:PQC65964 PZX65964:PZY65964 QJT65964:QJU65964 QTP65964:QTQ65964 RDL65964:RDM65964 RNH65964:RNI65964 RXD65964:RXE65964 SGZ65964:SHA65964 SQV65964:SQW65964 TAR65964:TAS65964 TKN65964:TKO65964 TUJ65964:TUK65964 UEF65964:UEG65964 UOB65964:UOC65964 UXX65964:UXY65964 VHT65964:VHU65964 VRP65964:VRQ65964 WBL65964:WBM65964 WLH65964:WLI65964 WVD65964:WVE65964 IR131500:IS131500 SN131500:SO131500 ACJ131500:ACK131500 AMF131500:AMG131500 AWB131500:AWC131500 BFX131500:BFY131500 BPT131500:BPU131500 BZP131500:BZQ131500 CJL131500:CJM131500 CTH131500:CTI131500 DDD131500:DDE131500 DMZ131500:DNA131500 DWV131500:DWW131500 EGR131500:EGS131500 EQN131500:EQO131500 FAJ131500:FAK131500 FKF131500:FKG131500 FUB131500:FUC131500 GDX131500:GDY131500 GNT131500:GNU131500 GXP131500:GXQ131500 HHL131500:HHM131500 HRH131500:HRI131500 IBD131500:IBE131500 IKZ131500:ILA131500 IUV131500:IUW131500 JER131500:JES131500 JON131500:JOO131500 JYJ131500:JYK131500 KIF131500:KIG131500 KSB131500:KSC131500 LBX131500:LBY131500 LLT131500:LLU131500 LVP131500:LVQ131500 MFL131500:MFM131500 MPH131500:MPI131500 MZD131500:MZE131500 NIZ131500:NJA131500 NSV131500:NSW131500 OCR131500:OCS131500 OMN131500:OMO131500 OWJ131500:OWK131500 PGF131500:PGG131500 PQB131500:PQC131500 PZX131500:PZY131500 QJT131500:QJU131500 QTP131500:QTQ131500 RDL131500:RDM131500 RNH131500:RNI131500 RXD131500:RXE131500 SGZ131500:SHA131500 SQV131500:SQW131500 TAR131500:TAS131500 TKN131500:TKO131500 TUJ131500:TUK131500 UEF131500:UEG131500 UOB131500:UOC131500 UXX131500:UXY131500 VHT131500:VHU131500 VRP131500:VRQ131500 WBL131500:WBM131500 WLH131500:WLI131500 WVD131500:WVE131500 IR197036:IS197036 SN197036:SO197036 ACJ197036:ACK197036 AMF197036:AMG197036 AWB197036:AWC197036 BFX197036:BFY197036 BPT197036:BPU197036 BZP197036:BZQ197036 CJL197036:CJM197036 CTH197036:CTI197036 DDD197036:DDE197036 DMZ197036:DNA197036 DWV197036:DWW197036 EGR197036:EGS197036 EQN197036:EQO197036 FAJ197036:FAK197036 FKF197036:FKG197036 FUB197036:FUC197036 GDX197036:GDY197036 GNT197036:GNU197036 GXP197036:GXQ197036 HHL197036:HHM197036 HRH197036:HRI197036 IBD197036:IBE197036 IKZ197036:ILA197036 IUV197036:IUW197036 JER197036:JES197036 JON197036:JOO197036 JYJ197036:JYK197036 KIF197036:KIG197036 KSB197036:KSC197036 LBX197036:LBY197036 LLT197036:LLU197036 LVP197036:LVQ197036 MFL197036:MFM197036 MPH197036:MPI197036 MZD197036:MZE197036 NIZ197036:NJA197036 NSV197036:NSW197036 OCR197036:OCS197036 OMN197036:OMO197036 OWJ197036:OWK197036 PGF197036:PGG197036 PQB197036:PQC197036 PZX197036:PZY197036 QJT197036:QJU197036 QTP197036:QTQ197036 RDL197036:RDM197036 RNH197036:RNI197036 RXD197036:RXE197036 SGZ197036:SHA197036 SQV197036:SQW197036 TAR197036:TAS197036 TKN197036:TKO197036 TUJ197036:TUK197036 UEF197036:UEG197036 UOB197036:UOC197036 UXX197036:UXY197036 VHT197036:VHU197036 VRP197036:VRQ197036 WBL197036:WBM197036 WLH197036:WLI197036 WVD197036:WVE197036 IR262572:IS262572 SN262572:SO262572 ACJ262572:ACK262572 AMF262572:AMG262572 AWB262572:AWC262572 BFX262572:BFY262572 BPT262572:BPU262572 BZP262572:BZQ262572 CJL262572:CJM262572 CTH262572:CTI262572 DDD262572:DDE262572 DMZ262572:DNA262572 DWV262572:DWW262572 EGR262572:EGS262572 EQN262572:EQO262572 FAJ262572:FAK262572 FKF262572:FKG262572 FUB262572:FUC262572 GDX262572:GDY262572 GNT262572:GNU262572 GXP262572:GXQ262572 HHL262572:HHM262572 HRH262572:HRI262572 IBD262572:IBE262572 IKZ262572:ILA262572 IUV262572:IUW262572 JER262572:JES262572 JON262572:JOO262572 JYJ262572:JYK262572 KIF262572:KIG262572 KSB262572:KSC262572 LBX262572:LBY262572 LLT262572:LLU262572 LVP262572:LVQ262572 MFL262572:MFM262572 MPH262572:MPI262572 MZD262572:MZE262572 NIZ262572:NJA262572 NSV262572:NSW262572 OCR262572:OCS262572 OMN262572:OMO262572 OWJ262572:OWK262572 PGF262572:PGG262572 PQB262572:PQC262572 PZX262572:PZY262572 QJT262572:QJU262572 QTP262572:QTQ262572 RDL262572:RDM262572 RNH262572:RNI262572 RXD262572:RXE262572 SGZ262572:SHA262572 SQV262572:SQW262572 TAR262572:TAS262572 TKN262572:TKO262572 TUJ262572:TUK262572 UEF262572:UEG262572 UOB262572:UOC262572 UXX262572:UXY262572 VHT262572:VHU262572 VRP262572:VRQ262572 WBL262572:WBM262572 WLH262572:WLI262572 WVD262572:WVE262572 IR328108:IS328108 SN328108:SO328108 ACJ328108:ACK328108 AMF328108:AMG328108 AWB328108:AWC328108 BFX328108:BFY328108 BPT328108:BPU328108 BZP328108:BZQ328108 CJL328108:CJM328108 CTH328108:CTI328108 DDD328108:DDE328108 DMZ328108:DNA328108 DWV328108:DWW328108 EGR328108:EGS328108 EQN328108:EQO328108 FAJ328108:FAK328108 FKF328108:FKG328108 FUB328108:FUC328108 GDX328108:GDY328108 GNT328108:GNU328108 GXP328108:GXQ328108 HHL328108:HHM328108 HRH328108:HRI328108 IBD328108:IBE328108 IKZ328108:ILA328108 IUV328108:IUW328108 JER328108:JES328108 JON328108:JOO328108 JYJ328108:JYK328108 KIF328108:KIG328108 KSB328108:KSC328108 LBX328108:LBY328108 LLT328108:LLU328108 LVP328108:LVQ328108 MFL328108:MFM328108 MPH328108:MPI328108 MZD328108:MZE328108 NIZ328108:NJA328108 NSV328108:NSW328108 OCR328108:OCS328108 OMN328108:OMO328108 OWJ328108:OWK328108 PGF328108:PGG328108 PQB328108:PQC328108 PZX328108:PZY328108 QJT328108:QJU328108 QTP328108:QTQ328108 RDL328108:RDM328108 RNH328108:RNI328108 RXD328108:RXE328108 SGZ328108:SHA328108 SQV328108:SQW328108 TAR328108:TAS328108 TKN328108:TKO328108 TUJ328108:TUK328108 UEF328108:UEG328108 UOB328108:UOC328108 UXX328108:UXY328108 VHT328108:VHU328108 VRP328108:VRQ328108 WBL328108:WBM328108 WLH328108:WLI328108 WVD328108:WVE328108 IR393644:IS393644 SN393644:SO393644 ACJ393644:ACK393644 AMF393644:AMG393644 AWB393644:AWC393644 BFX393644:BFY393644 BPT393644:BPU393644 BZP393644:BZQ393644 CJL393644:CJM393644 CTH393644:CTI393644 DDD393644:DDE393644 DMZ393644:DNA393644 DWV393644:DWW393644 EGR393644:EGS393644 EQN393644:EQO393644 FAJ393644:FAK393644 FKF393644:FKG393644 FUB393644:FUC393644 GDX393644:GDY393644 GNT393644:GNU393644 GXP393644:GXQ393644 HHL393644:HHM393644 HRH393644:HRI393644 IBD393644:IBE393644 IKZ393644:ILA393644 IUV393644:IUW393644 JER393644:JES393644 JON393644:JOO393644 JYJ393644:JYK393644 KIF393644:KIG393644 KSB393644:KSC393644 LBX393644:LBY393644 LLT393644:LLU393644 LVP393644:LVQ393644 MFL393644:MFM393644 MPH393644:MPI393644 MZD393644:MZE393644 NIZ393644:NJA393644 NSV393644:NSW393644 OCR393644:OCS393644 OMN393644:OMO393644 OWJ393644:OWK393644 PGF393644:PGG393644 PQB393644:PQC393644 PZX393644:PZY393644 QJT393644:QJU393644 QTP393644:QTQ393644 RDL393644:RDM393644 RNH393644:RNI393644 RXD393644:RXE393644 SGZ393644:SHA393644 SQV393644:SQW393644 TAR393644:TAS393644 TKN393644:TKO393644 TUJ393644:TUK393644 UEF393644:UEG393644 UOB393644:UOC393644 UXX393644:UXY393644 VHT393644:VHU393644 VRP393644:VRQ393644 WBL393644:WBM393644 WLH393644:WLI393644 WVD393644:WVE393644 IR459180:IS459180 SN459180:SO459180 ACJ459180:ACK459180 AMF459180:AMG459180 AWB459180:AWC459180 BFX459180:BFY459180 BPT459180:BPU459180 BZP459180:BZQ459180 CJL459180:CJM459180 CTH459180:CTI459180 DDD459180:DDE459180 DMZ459180:DNA459180 DWV459180:DWW459180 EGR459180:EGS459180 EQN459180:EQO459180 FAJ459180:FAK459180 FKF459180:FKG459180 FUB459180:FUC459180 GDX459180:GDY459180 GNT459180:GNU459180 GXP459180:GXQ459180 HHL459180:HHM459180 HRH459180:HRI459180 IBD459180:IBE459180 IKZ459180:ILA459180 IUV459180:IUW459180 JER459180:JES459180 JON459180:JOO459180 JYJ459180:JYK459180 KIF459180:KIG459180 KSB459180:KSC459180 LBX459180:LBY459180 LLT459180:LLU459180 LVP459180:LVQ459180 MFL459180:MFM459180 MPH459180:MPI459180 MZD459180:MZE459180 NIZ459180:NJA459180 NSV459180:NSW459180 OCR459180:OCS459180 OMN459180:OMO459180 OWJ459180:OWK459180 PGF459180:PGG459180 PQB459180:PQC459180 PZX459180:PZY459180 QJT459180:QJU459180 QTP459180:QTQ459180 RDL459180:RDM459180 RNH459180:RNI459180 RXD459180:RXE459180 SGZ459180:SHA459180 SQV459180:SQW459180 TAR459180:TAS459180 TKN459180:TKO459180 TUJ459180:TUK459180 UEF459180:UEG459180 UOB459180:UOC459180 UXX459180:UXY459180 VHT459180:VHU459180 VRP459180:VRQ459180 WBL459180:WBM459180 WLH459180:WLI459180 WVD459180:WVE459180 IR524716:IS524716 SN524716:SO524716 ACJ524716:ACK524716 AMF524716:AMG524716 AWB524716:AWC524716 BFX524716:BFY524716 BPT524716:BPU524716 BZP524716:BZQ524716 CJL524716:CJM524716 CTH524716:CTI524716 DDD524716:DDE524716 DMZ524716:DNA524716 DWV524716:DWW524716 EGR524716:EGS524716 EQN524716:EQO524716 FAJ524716:FAK524716 FKF524716:FKG524716 FUB524716:FUC524716 GDX524716:GDY524716 GNT524716:GNU524716 GXP524716:GXQ524716 HHL524716:HHM524716 HRH524716:HRI524716 IBD524716:IBE524716 IKZ524716:ILA524716 IUV524716:IUW524716 JER524716:JES524716 JON524716:JOO524716 JYJ524716:JYK524716 KIF524716:KIG524716 KSB524716:KSC524716 LBX524716:LBY524716 LLT524716:LLU524716 LVP524716:LVQ524716 MFL524716:MFM524716 MPH524716:MPI524716 MZD524716:MZE524716 NIZ524716:NJA524716 NSV524716:NSW524716 OCR524716:OCS524716 OMN524716:OMO524716 OWJ524716:OWK524716 PGF524716:PGG524716 PQB524716:PQC524716 PZX524716:PZY524716 QJT524716:QJU524716 QTP524716:QTQ524716 RDL524716:RDM524716 RNH524716:RNI524716 RXD524716:RXE524716 SGZ524716:SHA524716 SQV524716:SQW524716 TAR524716:TAS524716 TKN524716:TKO524716 TUJ524716:TUK524716 UEF524716:UEG524716 UOB524716:UOC524716 UXX524716:UXY524716 VHT524716:VHU524716 VRP524716:VRQ524716 WBL524716:WBM524716 WLH524716:WLI524716 WVD524716:WVE524716 IR590252:IS590252 SN590252:SO590252 ACJ590252:ACK590252 AMF590252:AMG590252 AWB590252:AWC590252 BFX590252:BFY590252 BPT590252:BPU590252 BZP590252:BZQ590252 CJL590252:CJM590252 CTH590252:CTI590252 DDD590252:DDE590252 DMZ590252:DNA590252 DWV590252:DWW590252 EGR590252:EGS590252 EQN590252:EQO590252 FAJ590252:FAK590252 FKF590252:FKG590252 FUB590252:FUC590252 GDX590252:GDY590252 GNT590252:GNU590252 GXP590252:GXQ590252 HHL590252:HHM590252 HRH590252:HRI590252 IBD590252:IBE590252 IKZ590252:ILA590252 IUV590252:IUW590252 JER590252:JES590252 JON590252:JOO590252 JYJ590252:JYK590252 KIF590252:KIG590252 KSB590252:KSC590252 LBX590252:LBY590252 LLT590252:LLU590252 LVP590252:LVQ590252 MFL590252:MFM590252 MPH590252:MPI590252 MZD590252:MZE590252 NIZ590252:NJA590252 NSV590252:NSW590252 OCR590252:OCS590252 OMN590252:OMO590252 OWJ590252:OWK590252 PGF590252:PGG590252 PQB590252:PQC590252 PZX590252:PZY590252 QJT590252:QJU590252 QTP590252:QTQ590252 RDL590252:RDM590252 RNH590252:RNI590252 RXD590252:RXE590252 SGZ590252:SHA590252 SQV590252:SQW590252 TAR590252:TAS590252 TKN590252:TKO590252 TUJ590252:TUK590252 UEF590252:UEG590252 UOB590252:UOC590252 UXX590252:UXY590252 VHT590252:VHU590252 VRP590252:VRQ590252 WBL590252:WBM590252 WLH590252:WLI590252 WVD590252:WVE590252 IR655788:IS655788 SN655788:SO655788 ACJ655788:ACK655788 AMF655788:AMG655788 AWB655788:AWC655788 BFX655788:BFY655788 BPT655788:BPU655788 BZP655788:BZQ655788 CJL655788:CJM655788 CTH655788:CTI655788 DDD655788:DDE655788 DMZ655788:DNA655788 DWV655788:DWW655788 EGR655788:EGS655788 EQN655788:EQO655788 FAJ655788:FAK655788 FKF655788:FKG655788 FUB655788:FUC655788 GDX655788:GDY655788 GNT655788:GNU655788 GXP655788:GXQ655788 HHL655788:HHM655788 HRH655788:HRI655788 IBD655788:IBE655788 IKZ655788:ILA655788 IUV655788:IUW655788 JER655788:JES655788 JON655788:JOO655788 JYJ655788:JYK655788 KIF655788:KIG655788 KSB655788:KSC655788 LBX655788:LBY655788 LLT655788:LLU655788 LVP655788:LVQ655788 MFL655788:MFM655788 MPH655788:MPI655788 MZD655788:MZE655788 NIZ655788:NJA655788 NSV655788:NSW655788 OCR655788:OCS655788 OMN655788:OMO655788 OWJ655788:OWK655788 PGF655788:PGG655788 PQB655788:PQC655788 PZX655788:PZY655788 QJT655788:QJU655788 QTP655788:QTQ655788 RDL655788:RDM655788 RNH655788:RNI655788 RXD655788:RXE655788 SGZ655788:SHA655788 SQV655788:SQW655788 TAR655788:TAS655788 TKN655788:TKO655788 TUJ655788:TUK655788 UEF655788:UEG655788 UOB655788:UOC655788 UXX655788:UXY655788 VHT655788:VHU655788 VRP655788:VRQ655788 WBL655788:WBM655788 WLH655788:WLI655788 WVD655788:WVE655788 IR721324:IS721324 SN721324:SO721324 ACJ721324:ACK721324 AMF721324:AMG721324 AWB721324:AWC721324 BFX721324:BFY721324 BPT721324:BPU721324 BZP721324:BZQ721324 CJL721324:CJM721324 CTH721324:CTI721324 DDD721324:DDE721324 DMZ721324:DNA721324 DWV721324:DWW721324 EGR721324:EGS721324 EQN721324:EQO721324 FAJ721324:FAK721324 FKF721324:FKG721324 FUB721324:FUC721324 GDX721324:GDY721324 GNT721324:GNU721324 GXP721324:GXQ721324 HHL721324:HHM721324 HRH721324:HRI721324 IBD721324:IBE721324 IKZ721324:ILA721324 IUV721324:IUW721324 JER721324:JES721324 JON721324:JOO721324 JYJ721324:JYK721324 KIF721324:KIG721324 KSB721324:KSC721324 LBX721324:LBY721324 LLT721324:LLU721324 LVP721324:LVQ721324 MFL721324:MFM721324 MPH721324:MPI721324 MZD721324:MZE721324 NIZ721324:NJA721324 NSV721324:NSW721324 OCR721324:OCS721324 OMN721324:OMO721324 OWJ721324:OWK721324 PGF721324:PGG721324 PQB721324:PQC721324 PZX721324:PZY721324 QJT721324:QJU721324 QTP721324:QTQ721324 RDL721324:RDM721324 RNH721324:RNI721324 RXD721324:RXE721324 SGZ721324:SHA721324 SQV721324:SQW721324 TAR721324:TAS721324 TKN721324:TKO721324 TUJ721324:TUK721324 UEF721324:UEG721324 UOB721324:UOC721324 UXX721324:UXY721324 VHT721324:VHU721324 VRP721324:VRQ721324 WBL721324:WBM721324 WLH721324:WLI721324 WVD721324:WVE721324 IR786860:IS786860 SN786860:SO786860 ACJ786860:ACK786860 AMF786860:AMG786860 AWB786860:AWC786860 BFX786860:BFY786860 BPT786860:BPU786860 BZP786860:BZQ786860 CJL786860:CJM786860 CTH786860:CTI786860 DDD786860:DDE786860 DMZ786860:DNA786860 DWV786860:DWW786860 EGR786860:EGS786860 EQN786860:EQO786860 FAJ786860:FAK786860 FKF786860:FKG786860 FUB786860:FUC786860 GDX786860:GDY786860 GNT786860:GNU786860 GXP786860:GXQ786860 HHL786860:HHM786860 HRH786860:HRI786860 IBD786860:IBE786860 IKZ786860:ILA786860 IUV786860:IUW786860 JER786860:JES786860 JON786860:JOO786860 JYJ786860:JYK786860 KIF786860:KIG786860 KSB786860:KSC786860 LBX786860:LBY786860 LLT786860:LLU786860 LVP786860:LVQ786860 MFL786860:MFM786860 MPH786860:MPI786860 MZD786860:MZE786860 NIZ786860:NJA786860 NSV786860:NSW786860 OCR786860:OCS786860 OMN786860:OMO786860 OWJ786860:OWK786860 PGF786860:PGG786860 PQB786860:PQC786860 PZX786860:PZY786860 QJT786860:QJU786860 QTP786860:QTQ786860 RDL786860:RDM786860 RNH786860:RNI786860 RXD786860:RXE786860 SGZ786860:SHA786860 SQV786860:SQW786860 TAR786860:TAS786860 TKN786860:TKO786860 TUJ786860:TUK786860 UEF786860:UEG786860 UOB786860:UOC786860 UXX786860:UXY786860 VHT786860:VHU786860 VRP786860:VRQ786860 WBL786860:WBM786860 WLH786860:WLI786860 WVD786860:WVE786860 IR852396:IS852396 SN852396:SO852396 ACJ852396:ACK852396 AMF852396:AMG852396 AWB852396:AWC852396 BFX852396:BFY852396 BPT852396:BPU852396 BZP852396:BZQ852396 CJL852396:CJM852396 CTH852396:CTI852396 DDD852396:DDE852396 DMZ852396:DNA852396 DWV852396:DWW852396 EGR852396:EGS852396 EQN852396:EQO852396 FAJ852396:FAK852396 FKF852396:FKG852396 FUB852396:FUC852396 GDX852396:GDY852396 GNT852396:GNU852396 GXP852396:GXQ852396 HHL852396:HHM852396 HRH852396:HRI852396 IBD852396:IBE852396 IKZ852396:ILA852396 IUV852396:IUW852396 JER852396:JES852396 JON852396:JOO852396 JYJ852396:JYK852396 KIF852396:KIG852396 KSB852396:KSC852396 LBX852396:LBY852396 LLT852396:LLU852396 LVP852396:LVQ852396 MFL852396:MFM852396 MPH852396:MPI852396 MZD852396:MZE852396 NIZ852396:NJA852396 NSV852396:NSW852396 OCR852396:OCS852396 OMN852396:OMO852396 OWJ852396:OWK852396 PGF852396:PGG852396 PQB852396:PQC852396 PZX852396:PZY852396 QJT852396:QJU852396 QTP852396:QTQ852396 RDL852396:RDM852396 RNH852396:RNI852396 RXD852396:RXE852396 SGZ852396:SHA852396 SQV852396:SQW852396 TAR852396:TAS852396 TKN852396:TKO852396 TUJ852396:TUK852396 UEF852396:UEG852396 UOB852396:UOC852396 UXX852396:UXY852396 VHT852396:VHU852396 VRP852396:VRQ852396 WBL852396:WBM852396 WLH852396:WLI852396 WVD852396:WVE852396 IR917932:IS917932 SN917932:SO917932 ACJ917932:ACK917932 AMF917932:AMG917932 AWB917932:AWC917932 BFX917932:BFY917932 BPT917932:BPU917932 BZP917932:BZQ917932 CJL917932:CJM917932 CTH917932:CTI917932 DDD917932:DDE917932 DMZ917932:DNA917932 DWV917932:DWW917932 EGR917932:EGS917932 EQN917932:EQO917932 FAJ917932:FAK917932 FKF917932:FKG917932 FUB917932:FUC917932 GDX917932:GDY917932 GNT917932:GNU917932 GXP917932:GXQ917932 HHL917932:HHM917932 HRH917932:HRI917932 IBD917932:IBE917932 IKZ917932:ILA917932 IUV917932:IUW917932 JER917932:JES917932 JON917932:JOO917932 JYJ917932:JYK917932 KIF917932:KIG917932 KSB917932:KSC917932 LBX917932:LBY917932 LLT917932:LLU917932 LVP917932:LVQ917932 MFL917932:MFM917932 MPH917932:MPI917932 MZD917932:MZE917932 NIZ917932:NJA917932 NSV917932:NSW917932 OCR917932:OCS917932 OMN917932:OMO917932 OWJ917932:OWK917932 PGF917932:PGG917932 PQB917932:PQC917932 PZX917932:PZY917932 QJT917932:QJU917932 QTP917932:QTQ917932 RDL917932:RDM917932 RNH917932:RNI917932 RXD917932:RXE917932 SGZ917932:SHA917932 SQV917932:SQW917932 TAR917932:TAS917932 TKN917932:TKO917932 TUJ917932:TUK917932 UEF917932:UEG917932 UOB917932:UOC917932 UXX917932:UXY917932 VHT917932:VHU917932 VRP917932:VRQ917932 WBL917932:WBM917932 WLH917932:WLI917932 WVD917932:WVE917932 IR983468:IS983468 SN983468:SO983468 ACJ983468:ACK983468 AMF983468:AMG983468 AWB983468:AWC983468 BFX983468:BFY983468 BPT983468:BPU983468 BZP983468:BZQ983468 CJL983468:CJM983468 CTH983468:CTI983468 DDD983468:DDE983468 DMZ983468:DNA983468 DWV983468:DWW983468 EGR983468:EGS983468 EQN983468:EQO983468 FAJ983468:FAK983468 FKF983468:FKG983468 FUB983468:FUC983468 GDX983468:GDY983468 GNT983468:GNU983468 GXP983468:GXQ983468 HHL983468:HHM983468 HRH983468:HRI983468 IBD983468:IBE983468 IKZ983468:ILA983468 IUV983468:IUW983468 JER983468:JES983468 JON983468:JOO983468 JYJ983468:JYK983468 KIF983468:KIG983468 KSB983468:KSC983468 LBX983468:LBY983468 LLT983468:LLU983468 LVP983468:LVQ983468 MFL983468:MFM983468 MPH983468:MPI983468 MZD983468:MZE983468 NIZ983468:NJA983468 NSV983468:NSW983468 OCR983468:OCS983468 OMN983468:OMO983468 OWJ983468:OWK983468 PGF983468:PGG983468 PQB983468:PQC983468 PZX983468:PZY983468 QJT983468:QJU983468 QTP983468:QTQ983468 RDL983468:RDM983468 RNH983468:RNI983468 RXD983468:RXE983468 SGZ983468:SHA983468 SQV983468:SQW983468 TAR983468:TAS983468 TKN983468:TKO983468 TUJ983468:TUK983468 UEF983468:UEG983468 UOB983468:UOC983468 UXX983468:UXY983468 VHT983468:VHU983468 VRP983468:VRQ983468 WBL983468:WBM983468 WLH983468:WLI983468 WVD983468:WVE983468 IR65960:IS65960 SN65960:SO65960 ACJ65960:ACK65960 AMF65960:AMG65960 AWB65960:AWC65960 BFX65960:BFY65960 BPT65960:BPU65960 BZP65960:BZQ65960 CJL65960:CJM65960 CTH65960:CTI65960 DDD65960:DDE65960 DMZ65960:DNA65960 DWV65960:DWW65960 EGR65960:EGS65960 EQN65960:EQO65960 FAJ65960:FAK65960 FKF65960:FKG65960 FUB65960:FUC65960 GDX65960:GDY65960 GNT65960:GNU65960 GXP65960:GXQ65960 HHL65960:HHM65960 HRH65960:HRI65960 IBD65960:IBE65960 IKZ65960:ILA65960 IUV65960:IUW65960 JER65960:JES65960 JON65960:JOO65960 JYJ65960:JYK65960 KIF65960:KIG65960 KSB65960:KSC65960 LBX65960:LBY65960 LLT65960:LLU65960 LVP65960:LVQ65960 MFL65960:MFM65960 MPH65960:MPI65960 MZD65960:MZE65960 NIZ65960:NJA65960 NSV65960:NSW65960 OCR65960:OCS65960 OMN65960:OMO65960 OWJ65960:OWK65960 PGF65960:PGG65960 PQB65960:PQC65960 PZX65960:PZY65960 QJT65960:QJU65960 QTP65960:QTQ65960 RDL65960:RDM65960 RNH65960:RNI65960 RXD65960:RXE65960 SGZ65960:SHA65960 SQV65960:SQW65960 TAR65960:TAS65960 TKN65960:TKO65960 TUJ65960:TUK65960 UEF65960:UEG65960 UOB65960:UOC65960 UXX65960:UXY65960 VHT65960:VHU65960 VRP65960:VRQ65960 WBL65960:WBM65960 WLH65960:WLI65960 WVD65960:WVE65960 IR131496:IS131496 SN131496:SO131496 ACJ131496:ACK131496 AMF131496:AMG131496 AWB131496:AWC131496 BFX131496:BFY131496 BPT131496:BPU131496 BZP131496:BZQ131496 CJL131496:CJM131496 CTH131496:CTI131496 DDD131496:DDE131496 DMZ131496:DNA131496 DWV131496:DWW131496 EGR131496:EGS131496 EQN131496:EQO131496 FAJ131496:FAK131496 FKF131496:FKG131496 FUB131496:FUC131496 GDX131496:GDY131496 GNT131496:GNU131496 GXP131496:GXQ131496 HHL131496:HHM131496 HRH131496:HRI131496 IBD131496:IBE131496 IKZ131496:ILA131496 IUV131496:IUW131496 JER131496:JES131496 JON131496:JOO131496 JYJ131496:JYK131496 KIF131496:KIG131496 KSB131496:KSC131496 LBX131496:LBY131496 LLT131496:LLU131496 LVP131496:LVQ131496 MFL131496:MFM131496 MPH131496:MPI131496 MZD131496:MZE131496 NIZ131496:NJA131496 NSV131496:NSW131496 OCR131496:OCS131496 OMN131496:OMO131496 OWJ131496:OWK131496 PGF131496:PGG131496 PQB131496:PQC131496 PZX131496:PZY131496 QJT131496:QJU131496 QTP131496:QTQ131496 RDL131496:RDM131496 RNH131496:RNI131496 RXD131496:RXE131496 SGZ131496:SHA131496 SQV131496:SQW131496 TAR131496:TAS131496 TKN131496:TKO131496 TUJ131496:TUK131496 UEF131496:UEG131496 UOB131496:UOC131496 UXX131496:UXY131496 VHT131496:VHU131496 VRP131496:VRQ131496 WBL131496:WBM131496 WLH131496:WLI131496 WVD131496:WVE131496 IR197032:IS197032 SN197032:SO197032 ACJ197032:ACK197032 AMF197032:AMG197032 AWB197032:AWC197032 BFX197032:BFY197032 BPT197032:BPU197032 BZP197032:BZQ197032 CJL197032:CJM197032 CTH197032:CTI197032 DDD197032:DDE197032 DMZ197032:DNA197032 DWV197032:DWW197032 EGR197032:EGS197032 EQN197032:EQO197032 FAJ197032:FAK197032 FKF197032:FKG197032 FUB197032:FUC197032 GDX197032:GDY197032 GNT197032:GNU197032 GXP197032:GXQ197032 HHL197032:HHM197032 HRH197032:HRI197032 IBD197032:IBE197032 IKZ197032:ILA197032 IUV197032:IUW197032 JER197032:JES197032 JON197032:JOO197032 JYJ197032:JYK197032 KIF197032:KIG197032 KSB197032:KSC197032 LBX197032:LBY197032 LLT197032:LLU197032 LVP197032:LVQ197032 MFL197032:MFM197032 MPH197032:MPI197032 MZD197032:MZE197032 NIZ197032:NJA197032 NSV197032:NSW197032 OCR197032:OCS197032 OMN197032:OMO197032 OWJ197032:OWK197032 PGF197032:PGG197032 PQB197032:PQC197032 PZX197032:PZY197032 QJT197032:QJU197032 QTP197032:QTQ197032 RDL197032:RDM197032 RNH197032:RNI197032 RXD197032:RXE197032 SGZ197032:SHA197032 SQV197032:SQW197032 TAR197032:TAS197032 TKN197032:TKO197032 TUJ197032:TUK197032 UEF197032:UEG197032 UOB197032:UOC197032 UXX197032:UXY197032 VHT197032:VHU197032 VRP197032:VRQ197032 WBL197032:WBM197032 WLH197032:WLI197032 WVD197032:WVE197032 IR262568:IS262568 SN262568:SO262568 ACJ262568:ACK262568 AMF262568:AMG262568 AWB262568:AWC262568 BFX262568:BFY262568 BPT262568:BPU262568 BZP262568:BZQ262568 CJL262568:CJM262568 CTH262568:CTI262568 DDD262568:DDE262568 DMZ262568:DNA262568 DWV262568:DWW262568 EGR262568:EGS262568 EQN262568:EQO262568 FAJ262568:FAK262568 FKF262568:FKG262568 FUB262568:FUC262568 GDX262568:GDY262568 GNT262568:GNU262568 GXP262568:GXQ262568 HHL262568:HHM262568 HRH262568:HRI262568 IBD262568:IBE262568 IKZ262568:ILA262568 IUV262568:IUW262568 JER262568:JES262568 JON262568:JOO262568 JYJ262568:JYK262568 KIF262568:KIG262568 KSB262568:KSC262568 LBX262568:LBY262568 LLT262568:LLU262568 LVP262568:LVQ262568 MFL262568:MFM262568 MPH262568:MPI262568 MZD262568:MZE262568 NIZ262568:NJA262568 NSV262568:NSW262568 OCR262568:OCS262568 OMN262568:OMO262568 OWJ262568:OWK262568 PGF262568:PGG262568 PQB262568:PQC262568 PZX262568:PZY262568 QJT262568:QJU262568 QTP262568:QTQ262568 RDL262568:RDM262568 RNH262568:RNI262568 RXD262568:RXE262568 SGZ262568:SHA262568 SQV262568:SQW262568 TAR262568:TAS262568 TKN262568:TKO262568 TUJ262568:TUK262568 UEF262568:UEG262568 UOB262568:UOC262568 UXX262568:UXY262568 VHT262568:VHU262568 VRP262568:VRQ262568 WBL262568:WBM262568 WLH262568:WLI262568 WVD262568:WVE262568 IR328104:IS328104 SN328104:SO328104 ACJ328104:ACK328104 AMF328104:AMG328104 AWB328104:AWC328104 BFX328104:BFY328104 BPT328104:BPU328104 BZP328104:BZQ328104 CJL328104:CJM328104 CTH328104:CTI328104 DDD328104:DDE328104 DMZ328104:DNA328104 DWV328104:DWW328104 EGR328104:EGS328104 EQN328104:EQO328104 FAJ328104:FAK328104 FKF328104:FKG328104 FUB328104:FUC328104 GDX328104:GDY328104 GNT328104:GNU328104 GXP328104:GXQ328104 HHL328104:HHM328104 HRH328104:HRI328104 IBD328104:IBE328104 IKZ328104:ILA328104 IUV328104:IUW328104 JER328104:JES328104 JON328104:JOO328104 JYJ328104:JYK328104 KIF328104:KIG328104 KSB328104:KSC328104 LBX328104:LBY328104 LLT328104:LLU328104 LVP328104:LVQ328104 MFL328104:MFM328104 MPH328104:MPI328104 MZD328104:MZE328104 NIZ328104:NJA328104 NSV328104:NSW328104 OCR328104:OCS328104 OMN328104:OMO328104 OWJ328104:OWK328104 PGF328104:PGG328104 PQB328104:PQC328104 PZX328104:PZY328104 QJT328104:QJU328104 QTP328104:QTQ328104 RDL328104:RDM328104 RNH328104:RNI328104 RXD328104:RXE328104 SGZ328104:SHA328104 SQV328104:SQW328104 TAR328104:TAS328104 TKN328104:TKO328104 TUJ328104:TUK328104 UEF328104:UEG328104 UOB328104:UOC328104 UXX328104:UXY328104 VHT328104:VHU328104 VRP328104:VRQ328104 WBL328104:WBM328104 WLH328104:WLI328104 WVD328104:WVE328104 IR393640:IS393640 SN393640:SO393640 ACJ393640:ACK393640 AMF393640:AMG393640 AWB393640:AWC393640 BFX393640:BFY393640 BPT393640:BPU393640 BZP393640:BZQ393640 CJL393640:CJM393640 CTH393640:CTI393640 DDD393640:DDE393640 DMZ393640:DNA393640 DWV393640:DWW393640 EGR393640:EGS393640 EQN393640:EQO393640 FAJ393640:FAK393640 FKF393640:FKG393640 FUB393640:FUC393640 GDX393640:GDY393640 GNT393640:GNU393640 GXP393640:GXQ393640 HHL393640:HHM393640 HRH393640:HRI393640 IBD393640:IBE393640 IKZ393640:ILA393640 IUV393640:IUW393640 JER393640:JES393640 JON393640:JOO393640 JYJ393640:JYK393640 KIF393640:KIG393640 KSB393640:KSC393640 LBX393640:LBY393640 LLT393640:LLU393640 LVP393640:LVQ393640 MFL393640:MFM393640 MPH393640:MPI393640 MZD393640:MZE393640 NIZ393640:NJA393640 NSV393640:NSW393640 OCR393640:OCS393640 OMN393640:OMO393640 OWJ393640:OWK393640 PGF393640:PGG393640 PQB393640:PQC393640 PZX393640:PZY393640 QJT393640:QJU393640 QTP393640:QTQ393640 RDL393640:RDM393640 RNH393640:RNI393640 RXD393640:RXE393640 SGZ393640:SHA393640 SQV393640:SQW393640 TAR393640:TAS393640 TKN393640:TKO393640 TUJ393640:TUK393640 UEF393640:UEG393640 UOB393640:UOC393640 UXX393640:UXY393640 VHT393640:VHU393640 VRP393640:VRQ393640 WBL393640:WBM393640 WLH393640:WLI393640 WVD393640:WVE393640 IR459176:IS459176 SN459176:SO459176 ACJ459176:ACK459176 AMF459176:AMG459176 AWB459176:AWC459176 BFX459176:BFY459176 BPT459176:BPU459176 BZP459176:BZQ459176 CJL459176:CJM459176 CTH459176:CTI459176 DDD459176:DDE459176 DMZ459176:DNA459176 DWV459176:DWW459176 EGR459176:EGS459176 EQN459176:EQO459176 FAJ459176:FAK459176 FKF459176:FKG459176 FUB459176:FUC459176 GDX459176:GDY459176 GNT459176:GNU459176 GXP459176:GXQ459176 HHL459176:HHM459176 HRH459176:HRI459176 IBD459176:IBE459176 IKZ459176:ILA459176 IUV459176:IUW459176 JER459176:JES459176 JON459176:JOO459176 JYJ459176:JYK459176 KIF459176:KIG459176 KSB459176:KSC459176 LBX459176:LBY459176 LLT459176:LLU459176 LVP459176:LVQ459176 MFL459176:MFM459176 MPH459176:MPI459176 MZD459176:MZE459176 NIZ459176:NJA459176 NSV459176:NSW459176 OCR459176:OCS459176 OMN459176:OMO459176 OWJ459176:OWK459176 PGF459176:PGG459176 PQB459176:PQC459176 PZX459176:PZY459176 QJT459176:QJU459176 QTP459176:QTQ459176 RDL459176:RDM459176 RNH459176:RNI459176 RXD459176:RXE459176 SGZ459176:SHA459176 SQV459176:SQW459176 TAR459176:TAS459176 TKN459176:TKO459176 TUJ459176:TUK459176 UEF459176:UEG459176 UOB459176:UOC459176 UXX459176:UXY459176 VHT459176:VHU459176 VRP459176:VRQ459176 WBL459176:WBM459176 WLH459176:WLI459176 WVD459176:WVE459176 IR524712:IS524712 SN524712:SO524712 ACJ524712:ACK524712 AMF524712:AMG524712 AWB524712:AWC524712 BFX524712:BFY524712 BPT524712:BPU524712 BZP524712:BZQ524712 CJL524712:CJM524712 CTH524712:CTI524712 DDD524712:DDE524712 DMZ524712:DNA524712 DWV524712:DWW524712 EGR524712:EGS524712 EQN524712:EQO524712 FAJ524712:FAK524712 FKF524712:FKG524712 FUB524712:FUC524712 GDX524712:GDY524712 GNT524712:GNU524712 GXP524712:GXQ524712 HHL524712:HHM524712 HRH524712:HRI524712 IBD524712:IBE524712 IKZ524712:ILA524712 IUV524712:IUW524712 JER524712:JES524712 JON524712:JOO524712 JYJ524712:JYK524712 KIF524712:KIG524712 KSB524712:KSC524712 LBX524712:LBY524712 LLT524712:LLU524712 LVP524712:LVQ524712 MFL524712:MFM524712 MPH524712:MPI524712 MZD524712:MZE524712 NIZ524712:NJA524712 NSV524712:NSW524712 OCR524712:OCS524712 OMN524712:OMO524712 OWJ524712:OWK524712 PGF524712:PGG524712 PQB524712:PQC524712 PZX524712:PZY524712 QJT524712:QJU524712 QTP524712:QTQ524712 RDL524712:RDM524712 RNH524712:RNI524712 RXD524712:RXE524712 SGZ524712:SHA524712 SQV524712:SQW524712 TAR524712:TAS524712 TKN524712:TKO524712 TUJ524712:TUK524712 UEF524712:UEG524712 UOB524712:UOC524712 UXX524712:UXY524712 VHT524712:VHU524712 VRP524712:VRQ524712 WBL524712:WBM524712 WLH524712:WLI524712 WVD524712:WVE524712 IR590248:IS590248 SN590248:SO590248 ACJ590248:ACK590248 AMF590248:AMG590248 AWB590248:AWC590248 BFX590248:BFY590248 BPT590248:BPU590248 BZP590248:BZQ590248 CJL590248:CJM590248 CTH590248:CTI590248 DDD590248:DDE590248 DMZ590248:DNA590248 DWV590248:DWW590248 EGR590248:EGS590248 EQN590248:EQO590248 FAJ590248:FAK590248 FKF590248:FKG590248 FUB590248:FUC590248 GDX590248:GDY590248 GNT590248:GNU590248 GXP590248:GXQ590248 HHL590248:HHM590248 HRH590248:HRI590248 IBD590248:IBE590248 IKZ590248:ILA590248 IUV590248:IUW590248 JER590248:JES590248 JON590248:JOO590248 JYJ590248:JYK590248 KIF590248:KIG590248 KSB590248:KSC590248 LBX590248:LBY590248 LLT590248:LLU590248 LVP590248:LVQ590248 MFL590248:MFM590248 MPH590248:MPI590248 MZD590248:MZE590248 NIZ590248:NJA590248 NSV590248:NSW590248 OCR590248:OCS590248 OMN590248:OMO590248 OWJ590248:OWK590248 PGF590248:PGG590248 PQB590248:PQC590248 PZX590248:PZY590248 QJT590248:QJU590248 QTP590248:QTQ590248 RDL590248:RDM590248 RNH590248:RNI590248 RXD590248:RXE590248 SGZ590248:SHA590248 SQV590248:SQW590248 TAR590248:TAS590248 TKN590248:TKO590248 TUJ590248:TUK590248 UEF590248:UEG590248 UOB590248:UOC590248 UXX590248:UXY590248 VHT590248:VHU590248 VRP590248:VRQ590248 WBL590248:WBM590248 WLH590248:WLI590248 WVD590248:WVE590248 IR655784:IS655784 SN655784:SO655784 ACJ655784:ACK655784 AMF655784:AMG655784 AWB655784:AWC655784 BFX655784:BFY655784 BPT655784:BPU655784 BZP655784:BZQ655784 CJL655784:CJM655784 CTH655784:CTI655784 DDD655784:DDE655784 DMZ655784:DNA655784 DWV655784:DWW655784 EGR655784:EGS655784 EQN655784:EQO655784 FAJ655784:FAK655784 FKF655784:FKG655784 FUB655784:FUC655784 GDX655784:GDY655784 GNT655784:GNU655784 GXP655784:GXQ655784 HHL655784:HHM655784 HRH655784:HRI655784 IBD655784:IBE655784 IKZ655784:ILA655784 IUV655784:IUW655784 JER655784:JES655784 JON655784:JOO655784 JYJ655784:JYK655784 KIF655784:KIG655784 KSB655784:KSC655784 LBX655784:LBY655784 LLT655784:LLU655784 LVP655784:LVQ655784 MFL655784:MFM655784 MPH655784:MPI655784 MZD655784:MZE655784 NIZ655784:NJA655784 NSV655784:NSW655784 OCR655784:OCS655784 OMN655784:OMO655784 OWJ655784:OWK655784 PGF655784:PGG655784 PQB655784:PQC655784 PZX655784:PZY655784 QJT655784:QJU655784 QTP655784:QTQ655784 RDL655784:RDM655784 RNH655784:RNI655784 RXD655784:RXE655784 SGZ655784:SHA655784 SQV655784:SQW655784 TAR655784:TAS655784 TKN655784:TKO655784 TUJ655784:TUK655784 UEF655784:UEG655784 UOB655784:UOC655784 UXX655784:UXY655784 VHT655784:VHU655784 VRP655784:VRQ655784 WBL655784:WBM655784 WLH655784:WLI655784 WVD655784:WVE655784 IR721320:IS721320 SN721320:SO721320 ACJ721320:ACK721320 AMF721320:AMG721320 AWB721320:AWC721320 BFX721320:BFY721320 BPT721320:BPU721320 BZP721320:BZQ721320 CJL721320:CJM721320 CTH721320:CTI721320 DDD721320:DDE721320 DMZ721320:DNA721320 DWV721320:DWW721320 EGR721320:EGS721320 EQN721320:EQO721320 FAJ721320:FAK721320 FKF721320:FKG721320 FUB721320:FUC721320 GDX721320:GDY721320 GNT721320:GNU721320 GXP721320:GXQ721320 HHL721320:HHM721320 HRH721320:HRI721320 IBD721320:IBE721320 IKZ721320:ILA721320 IUV721320:IUW721320 JER721320:JES721320 JON721320:JOO721320 JYJ721320:JYK721320 KIF721320:KIG721320 KSB721320:KSC721320 LBX721320:LBY721320 LLT721320:LLU721320 LVP721320:LVQ721320 MFL721320:MFM721320 MPH721320:MPI721320 MZD721320:MZE721320 NIZ721320:NJA721320 NSV721320:NSW721320 OCR721320:OCS721320 OMN721320:OMO721320 OWJ721320:OWK721320 PGF721320:PGG721320 PQB721320:PQC721320 PZX721320:PZY721320 QJT721320:QJU721320 QTP721320:QTQ721320 RDL721320:RDM721320 RNH721320:RNI721320 RXD721320:RXE721320 SGZ721320:SHA721320 SQV721320:SQW721320 TAR721320:TAS721320 TKN721320:TKO721320 TUJ721320:TUK721320 UEF721320:UEG721320 UOB721320:UOC721320 UXX721320:UXY721320 VHT721320:VHU721320 VRP721320:VRQ721320 WBL721320:WBM721320 WLH721320:WLI721320 WVD721320:WVE721320 IR786856:IS786856 SN786856:SO786856 ACJ786856:ACK786856 AMF786856:AMG786856 AWB786856:AWC786856 BFX786856:BFY786856 BPT786856:BPU786856 BZP786856:BZQ786856 CJL786856:CJM786856 CTH786856:CTI786856 DDD786856:DDE786856 DMZ786856:DNA786856 DWV786856:DWW786856 EGR786856:EGS786856 EQN786856:EQO786856 FAJ786856:FAK786856 FKF786856:FKG786856 FUB786856:FUC786856 GDX786856:GDY786856 GNT786856:GNU786856 GXP786856:GXQ786856 HHL786856:HHM786856 HRH786856:HRI786856 IBD786856:IBE786856 IKZ786856:ILA786856 IUV786856:IUW786856 JER786856:JES786856 JON786856:JOO786856 JYJ786856:JYK786856 KIF786856:KIG786856 KSB786856:KSC786856 LBX786856:LBY786856 LLT786856:LLU786856 LVP786856:LVQ786856 MFL786856:MFM786856 MPH786856:MPI786856 MZD786856:MZE786856 NIZ786856:NJA786856 NSV786856:NSW786856 OCR786856:OCS786856 OMN786856:OMO786856 OWJ786856:OWK786856 PGF786856:PGG786856 PQB786856:PQC786856 PZX786856:PZY786856 QJT786856:QJU786856 QTP786856:QTQ786856 RDL786856:RDM786856 RNH786856:RNI786856 RXD786856:RXE786856 SGZ786856:SHA786856 SQV786856:SQW786856 TAR786856:TAS786856 TKN786856:TKO786856 TUJ786856:TUK786856 UEF786856:UEG786856 UOB786856:UOC786856 UXX786856:UXY786856 VHT786856:VHU786856 VRP786856:VRQ786856 WBL786856:WBM786856 WLH786856:WLI786856 WVD786856:WVE786856 IR852392:IS852392 SN852392:SO852392 ACJ852392:ACK852392 AMF852392:AMG852392 AWB852392:AWC852392 BFX852392:BFY852392 BPT852392:BPU852392 BZP852392:BZQ852392 CJL852392:CJM852392 CTH852392:CTI852392 DDD852392:DDE852392 DMZ852392:DNA852392 DWV852392:DWW852392 EGR852392:EGS852392 EQN852392:EQO852392 FAJ852392:FAK852392 FKF852392:FKG852392 FUB852392:FUC852392 GDX852392:GDY852392 GNT852392:GNU852392 GXP852392:GXQ852392 HHL852392:HHM852392 HRH852392:HRI852392 IBD852392:IBE852392 IKZ852392:ILA852392 IUV852392:IUW852392 JER852392:JES852392 JON852392:JOO852392 JYJ852392:JYK852392 KIF852392:KIG852392 KSB852392:KSC852392 LBX852392:LBY852392 LLT852392:LLU852392 LVP852392:LVQ852392 MFL852392:MFM852392 MPH852392:MPI852392 MZD852392:MZE852392 NIZ852392:NJA852392 NSV852392:NSW852392 OCR852392:OCS852392 OMN852392:OMO852392 OWJ852392:OWK852392 PGF852392:PGG852392 PQB852392:PQC852392 PZX852392:PZY852392 QJT852392:QJU852392 QTP852392:QTQ852392 RDL852392:RDM852392 RNH852392:RNI852392 RXD852392:RXE852392 SGZ852392:SHA852392 SQV852392:SQW852392 TAR852392:TAS852392 TKN852392:TKO852392 TUJ852392:TUK852392 UEF852392:UEG852392 UOB852392:UOC852392 UXX852392:UXY852392 VHT852392:VHU852392 VRP852392:VRQ852392 WBL852392:WBM852392 WLH852392:WLI852392 WVD852392:WVE852392 IR917928:IS917928 SN917928:SO917928 ACJ917928:ACK917928 AMF917928:AMG917928 AWB917928:AWC917928 BFX917928:BFY917928 BPT917928:BPU917928 BZP917928:BZQ917928 CJL917928:CJM917928 CTH917928:CTI917928 DDD917928:DDE917928 DMZ917928:DNA917928 DWV917928:DWW917928 EGR917928:EGS917928 EQN917928:EQO917928 FAJ917928:FAK917928 FKF917928:FKG917928 FUB917928:FUC917928 GDX917928:GDY917928 GNT917928:GNU917928 GXP917928:GXQ917928 HHL917928:HHM917928 HRH917928:HRI917928 IBD917928:IBE917928 IKZ917928:ILA917928 IUV917928:IUW917928 JER917928:JES917928 JON917928:JOO917928 JYJ917928:JYK917928 KIF917928:KIG917928 KSB917928:KSC917928 LBX917928:LBY917928 LLT917928:LLU917928 LVP917928:LVQ917928 MFL917928:MFM917928 MPH917928:MPI917928 MZD917928:MZE917928 NIZ917928:NJA917928 NSV917928:NSW917928 OCR917928:OCS917928 OMN917928:OMO917928 OWJ917928:OWK917928 PGF917928:PGG917928 PQB917928:PQC917928 PZX917928:PZY917928 QJT917928:QJU917928 QTP917928:QTQ917928 RDL917928:RDM917928 RNH917928:RNI917928 RXD917928:RXE917928 SGZ917928:SHA917928 SQV917928:SQW917928 TAR917928:TAS917928 TKN917928:TKO917928 TUJ917928:TUK917928 UEF917928:UEG917928 UOB917928:UOC917928 UXX917928:UXY917928 VHT917928:VHU917928 VRP917928:VRQ917928 WBL917928:WBM917928 WLH917928:WLI917928 WVD917928:WVE917928 IR983464:IS983464 SN983464:SO983464 ACJ983464:ACK983464 AMF983464:AMG983464 AWB983464:AWC983464 BFX983464:BFY983464 BPT983464:BPU983464 BZP983464:BZQ983464 CJL983464:CJM983464 CTH983464:CTI983464 DDD983464:DDE983464 DMZ983464:DNA983464 DWV983464:DWW983464 EGR983464:EGS983464 EQN983464:EQO983464 FAJ983464:FAK983464 FKF983464:FKG983464 FUB983464:FUC983464 GDX983464:GDY983464 GNT983464:GNU983464 GXP983464:GXQ983464 HHL983464:HHM983464 HRH983464:HRI983464 IBD983464:IBE983464 IKZ983464:ILA983464 IUV983464:IUW983464 JER983464:JES983464 JON983464:JOO983464 JYJ983464:JYK983464 KIF983464:KIG983464 KSB983464:KSC983464 LBX983464:LBY983464 LLT983464:LLU983464 LVP983464:LVQ983464 MFL983464:MFM983464 MPH983464:MPI983464 MZD983464:MZE983464 NIZ983464:NJA983464 NSV983464:NSW983464 OCR983464:OCS983464 OMN983464:OMO983464 OWJ983464:OWK983464 PGF983464:PGG983464 PQB983464:PQC983464 PZX983464:PZY983464 QJT983464:QJU983464 QTP983464:QTQ983464 RDL983464:RDM983464 RNH983464:RNI983464 RXD983464:RXE983464 SGZ983464:SHA983464 SQV983464:SQW983464 TAR983464:TAS983464 TKN983464:TKO983464 TUJ983464:TUK983464 UEF983464:UEG983464 UOB983464:UOC983464 UXX983464:UXY983464 VHT983464:VHU983464 VRP983464:VRQ983464 WBL983464:WBM983464 WLH983464:WLI983464 WVD983464:WVE983464 IT65949:IT65950 SP65949:SP65950 ACL65949:ACL65950 AMH65949:AMH65950 AWD65949:AWD65950 BFZ65949:BFZ65950 BPV65949:BPV65950 BZR65949:BZR65950 CJN65949:CJN65950 CTJ65949:CTJ65950 DDF65949:DDF65950 DNB65949:DNB65950 DWX65949:DWX65950 EGT65949:EGT65950 EQP65949:EQP65950 FAL65949:FAL65950 FKH65949:FKH65950 FUD65949:FUD65950 GDZ65949:GDZ65950 GNV65949:GNV65950 GXR65949:GXR65950 HHN65949:HHN65950 HRJ65949:HRJ65950 IBF65949:IBF65950 ILB65949:ILB65950 IUX65949:IUX65950 JET65949:JET65950 JOP65949:JOP65950 JYL65949:JYL65950 KIH65949:KIH65950 KSD65949:KSD65950 LBZ65949:LBZ65950 LLV65949:LLV65950 LVR65949:LVR65950 MFN65949:MFN65950 MPJ65949:MPJ65950 MZF65949:MZF65950 NJB65949:NJB65950 NSX65949:NSX65950 OCT65949:OCT65950 OMP65949:OMP65950 OWL65949:OWL65950 PGH65949:PGH65950 PQD65949:PQD65950 PZZ65949:PZZ65950 QJV65949:QJV65950 QTR65949:QTR65950 RDN65949:RDN65950 RNJ65949:RNJ65950 RXF65949:RXF65950 SHB65949:SHB65950 SQX65949:SQX65950 TAT65949:TAT65950 TKP65949:TKP65950 TUL65949:TUL65950 UEH65949:UEH65950 UOD65949:UOD65950 UXZ65949:UXZ65950 VHV65949:VHV65950 VRR65949:VRR65950 WBN65949:WBN65950 WLJ65949:WLJ65950 WVF65949:WVF65950 IT131485:IT131486 SP131485:SP131486 ACL131485:ACL131486 AMH131485:AMH131486 AWD131485:AWD131486 BFZ131485:BFZ131486 BPV131485:BPV131486 BZR131485:BZR131486 CJN131485:CJN131486 CTJ131485:CTJ131486 DDF131485:DDF131486 DNB131485:DNB131486 DWX131485:DWX131486 EGT131485:EGT131486 EQP131485:EQP131486 FAL131485:FAL131486 FKH131485:FKH131486 FUD131485:FUD131486 GDZ131485:GDZ131486 GNV131485:GNV131486 GXR131485:GXR131486 HHN131485:HHN131486 HRJ131485:HRJ131486 IBF131485:IBF131486 ILB131485:ILB131486 IUX131485:IUX131486 JET131485:JET131486 JOP131485:JOP131486 JYL131485:JYL131486 KIH131485:KIH131486 KSD131485:KSD131486 LBZ131485:LBZ131486 LLV131485:LLV131486 LVR131485:LVR131486 MFN131485:MFN131486 MPJ131485:MPJ131486 MZF131485:MZF131486 NJB131485:NJB131486 NSX131485:NSX131486 OCT131485:OCT131486 OMP131485:OMP131486 OWL131485:OWL131486 PGH131485:PGH131486 PQD131485:PQD131486 PZZ131485:PZZ131486 QJV131485:QJV131486 QTR131485:QTR131486 RDN131485:RDN131486 RNJ131485:RNJ131486 RXF131485:RXF131486 SHB131485:SHB131486 SQX131485:SQX131486 TAT131485:TAT131486 TKP131485:TKP131486 TUL131485:TUL131486 UEH131485:UEH131486 UOD131485:UOD131486 UXZ131485:UXZ131486 VHV131485:VHV131486 VRR131485:VRR131486 WBN131485:WBN131486 WLJ131485:WLJ131486 WVF131485:WVF131486 IT197021:IT197022 SP197021:SP197022 ACL197021:ACL197022 AMH197021:AMH197022 AWD197021:AWD197022 BFZ197021:BFZ197022 BPV197021:BPV197022 BZR197021:BZR197022 CJN197021:CJN197022 CTJ197021:CTJ197022 DDF197021:DDF197022 DNB197021:DNB197022 DWX197021:DWX197022 EGT197021:EGT197022 EQP197021:EQP197022 FAL197021:FAL197022 FKH197021:FKH197022 FUD197021:FUD197022 GDZ197021:GDZ197022 GNV197021:GNV197022 GXR197021:GXR197022 HHN197021:HHN197022 HRJ197021:HRJ197022 IBF197021:IBF197022 ILB197021:ILB197022 IUX197021:IUX197022 JET197021:JET197022 JOP197021:JOP197022 JYL197021:JYL197022 KIH197021:KIH197022 KSD197021:KSD197022 LBZ197021:LBZ197022 LLV197021:LLV197022 LVR197021:LVR197022 MFN197021:MFN197022 MPJ197021:MPJ197022 MZF197021:MZF197022 NJB197021:NJB197022 NSX197021:NSX197022 OCT197021:OCT197022 OMP197021:OMP197022 OWL197021:OWL197022 PGH197021:PGH197022 PQD197021:PQD197022 PZZ197021:PZZ197022 QJV197021:QJV197022 QTR197021:QTR197022 RDN197021:RDN197022 RNJ197021:RNJ197022 RXF197021:RXF197022 SHB197021:SHB197022 SQX197021:SQX197022 TAT197021:TAT197022 TKP197021:TKP197022 TUL197021:TUL197022 UEH197021:UEH197022 UOD197021:UOD197022 UXZ197021:UXZ197022 VHV197021:VHV197022 VRR197021:VRR197022 WBN197021:WBN197022 WLJ197021:WLJ197022 WVF197021:WVF197022 IT262557:IT262558 SP262557:SP262558 ACL262557:ACL262558 AMH262557:AMH262558 AWD262557:AWD262558 BFZ262557:BFZ262558 BPV262557:BPV262558 BZR262557:BZR262558 CJN262557:CJN262558 CTJ262557:CTJ262558 DDF262557:DDF262558 DNB262557:DNB262558 DWX262557:DWX262558 EGT262557:EGT262558 EQP262557:EQP262558 FAL262557:FAL262558 FKH262557:FKH262558 FUD262557:FUD262558 GDZ262557:GDZ262558 GNV262557:GNV262558 GXR262557:GXR262558 HHN262557:HHN262558 HRJ262557:HRJ262558 IBF262557:IBF262558 ILB262557:ILB262558 IUX262557:IUX262558 JET262557:JET262558 JOP262557:JOP262558 JYL262557:JYL262558 KIH262557:KIH262558 KSD262557:KSD262558 LBZ262557:LBZ262558 LLV262557:LLV262558 LVR262557:LVR262558 MFN262557:MFN262558 MPJ262557:MPJ262558 MZF262557:MZF262558 NJB262557:NJB262558 NSX262557:NSX262558 OCT262557:OCT262558 OMP262557:OMP262558 OWL262557:OWL262558 PGH262557:PGH262558 PQD262557:PQD262558 PZZ262557:PZZ262558 QJV262557:QJV262558 QTR262557:QTR262558 RDN262557:RDN262558 RNJ262557:RNJ262558 RXF262557:RXF262558 SHB262557:SHB262558 SQX262557:SQX262558 TAT262557:TAT262558 TKP262557:TKP262558 TUL262557:TUL262558 UEH262557:UEH262558 UOD262557:UOD262558 UXZ262557:UXZ262558 VHV262557:VHV262558 VRR262557:VRR262558 WBN262557:WBN262558 WLJ262557:WLJ262558 WVF262557:WVF262558 IT328093:IT328094 SP328093:SP328094 ACL328093:ACL328094 AMH328093:AMH328094 AWD328093:AWD328094 BFZ328093:BFZ328094 BPV328093:BPV328094 BZR328093:BZR328094 CJN328093:CJN328094 CTJ328093:CTJ328094 DDF328093:DDF328094 DNB328093:DNB328094 DWX328093:DWX328094 EGT328093:EGT328094 EQP328093:EQP328094 FAL328093:FAL328094 FKH328093:FKH328094 FUD328093:FUD328094 GDZ328093:GDZ328094 GNV328093:GNV328094 GXR328093:GXR328094 HHN328093:HHN328094 HRJ328093:HRJ328094 IBF328093:IBF328094 ILB328093:ILB328094 IUX328093:IUX328094 JET328093:JET328094 JOP328093:JOP328094 JYL328093:JYL328094 KIH328093:KIH328094 KSD328093:KSD328094 LBZ328093:LBZ328094 LLV328093:LLV328094 LVR328093:LVR328094 MFN328093:MFN328094 MPJ328093:MPJ328094 MZF328093:MZF328094 NJB328093:NJB328094 NSX328093:NSX328094 OCT328093:OCT328094 OMP328093:OMP328094 OWL328093:OWL328094 PGH328093:PGH328094 PQD328093:PQD328094 PZZ328093:PZZ328094 QJV328093:QJV328094 QTR328093:QTR328094 RDN328093:RDN328094 RNJ328093:RNJ328094 RXF328093:RXF328094 SHB328093:SHB328094 SQX328093:SQX328094 TAT328093:TAT328094 TKP328093:TKP328094 TUL328093:TUL328094 UEH328093:UEH328094 UOD328093:UOD328094 UXZ328093:UXZ328094 VHV328093:VHV328094 VRR328093:VRR328094 WBN328093:WBN328094 WLJ328093:WLJ328094 WVF328093:WVF328094 IT393629:IT393630 SP393629:SP393630 ACL393629:ACL393630 AMH393629:AMH393630 AWD393629:AWD393630 BFZ393629:BFZ393630 BPV393629:BPV393630 BZR393629:BZR393630 CJN393629:CJN393630 CTJ393629:CTJ393630 DDF393629:DDF393630 DNB393629:DNB393630 DWX393629:DWX393630 EGT393629:EGT393630 EQP393629:EQP393630 FAL393629:FAL393630 FKH393629:FKH393630 FUD393629:FUD393630 GDZ393629:GDZ393630 GNV393629:GNV393630 GXR393629:GXR393630 HHN393629:HHN393630 HRJ393629:HRJ393630 IBF393629:IBF393630 ILB393629:ILB393630 IUX393629:IUX393630 JET393629:JET393630 JOP393629:JOP393630 JYL393629:JYL393630 KIH393629:KIH393630 KSD393629:KSD393630 LBZ393629:LBZ393630 LLV393629:LLV393630 LVR393629:LVR393630 MFN393629:MFN393630 MPJ393629:MPJ393630 MZF393629:MZF393630 NJB393629:NJB393630 NSX393629:NSX393630 OCT393629:OCT393630 OMP393629:OMP393630 OWL393629:OWL393630 PGH393629:PGH393630 PQD393629:PQD393630 PZZ393629:PZZ393630 QJV393629:QJV393630 QTR393629:QTR393630 RDN393629:RDN393630 RNJ393629:RNJ393630 RXF393629:RXF393630 SHB393629:SHB393630 SQX393629:SQX393630 TAT393629:TAT393630 TKP393629:TKP393630 TUL393629:TUL393630 UEH393629:UEH393630 UOD393629:UOD393630 UXZ393629:UXZ393630 VHV393629:VHV393630 VRR393629:VRR393630 WBN393629:WBN393630 WLJ393629:WLJ393630 WVF393629:WVF393630 IT459165:IT459166 SP459165:SP459166 ACL459165:ACL459166 AMH459165:AMH459166 AWD459165:AWD459166 BFZ459165:BFZ459166 BPV459165:BPV459166 BZR459165:BZR459166 CJN459165:CJN459166 CTJ459165:CTJ459166 DDF459165:DDF459166 DNB459165:DNB459166 DWX459165:DWX459166 EGT459165:EGT459166 EQP459165:EQP459166 FAL459165:FAL459166 FKH459165:FKH459166 FUD459165:FUD459166 GDZ459165:GDZ459166 GNV459165:GNV459166 GXR459165:GXR459166 HHN459165:HHN459166 HRJ459165:HRJ459166 IBF459165:IBF459166 ILB459165:ILB459166 IUX459165:IUX459166 JET459165:JET459166 JOP459165:JOP459166 JYL459165:JYL459166 KIH459165:KIH459166 KSD459165:KSD459166 LBZ459165:LBZ459166 LLV459165:LLV459166 LVR459165:LVR459166 MFN459165:MFN459166 MPJ459165:MPJ459166 MZF459165:MZF459166 NJB459165:NJB459166 NSX459165:NSX459166 OCT459165:OCT459166 OMP459165:OMP459166 OWL459165:OWL459166 PGH459165:PGH459166 PQD459165:PQD459166 PZZ459165:PZZ459166 QJV459165:QJV459166 QTR459165:QTR459166 RDN459165:RDN459166 RNJ459165:RNJ459166 RXF459165:RXF459166 SHB459165:SHB459166 SQX459165:SQX459166 TAT459165:TAT459166 TKP459165:TKP459166 TUL459165:TUL459166 UEH459165:UEH459166 UOD459165:UOD459166 UXZ459165:UXZ459166 VHV459165:VHV459166 VRR459165:VRR459166 WBN459165:WBN459166 WLJ459165:WLJ459166 WVF459165:WVF459166 IT524701:IT524702 SP524701:SP524702 ACL524701:ACL524702 AMH524701:AMH524702 AWD524701:AWD524702 BFZ524701:BFZ524702 BPV524701:BPV524702 BZR524701:BZR524702 CJN524701:CJN524702 CTJ524701:CTJ524702 DDF524701:DDF524702 DNB524701:DNB524702 DWX524701:DWX524702 EGT524701:EGT524702 EQP524701:EQP524702 FAL524701:FAL524702 FKH524701:FKH524702 FUD524701:FUD524702 GDZ524701:GDZ524702 GNV524701:GNV524702 GXR524701:GXR524702 HHN524701:HHN524702 HRJ524701:HRJ524702 IBF524701:IBF524702 ILB524701:ILB524702 IUX524701:IUX524702 JET524701:JET524702 JOP524701:JOP524702 JYL524701:JYL524702 KIH524701:KIH524702 KSD524701:KSD524702 LBZ524701:LBZ524702 LLV524701:LLV524702 LVR524701:LVR524702 MFN524701:MFN524702 MPJ524701:MPJ524702 MZF524701:MZF524702 NJB524701:NJB524702 NSX524701:NSX524702 OCT524701:OCT524702 OMP524701:OMP524702 OWL524701:OWL524702 PGH524701:PGH524702 PQD524701:PQD524702 PZZ524701:PZZ524702 QJV524701:QJV524702 QTR524701:QTR524702 RDN524701:RDN524702 RNJ524701:RNJ524702 RXF524701:RXF524702 SHB524701:SHB524702 SQX524701:SQX524702 TAT524701:TAT524702 TKP524701:TKP524702 TUL524701:TUL524702 UEH524701:UEH524702 UOD524701:UOD524702 UXZ524701:UXZ524702 VHV524701:VHV524702 VRR524701:VRR524702 WBN524701:WBN524702 WLJ524701:WLJ524702 WVF524701:WVF524702 IT590237:IT590238 SP590237:SP590238 ACL590237:ACL590238 AMH590237:AMH590238 AWD590237:AWD590238 BFZ590237:BFZ590238 BPV590237:BPV590238 BZR590237:BZR590238 CJN590237:CJN590238 CTJ590237:CTJ590238 DDF590237:DDF590238 DNB590237:DNB590238 DWX590237:DWX590238 EGT590237:EGT590238 EQP590237:EQP590238 FAL590237:FAL590238 FKH590237:FKH590238 FUD590237:FUD590238 GDZ590237:GDZ590238 GNV590237:GNV590238 GXR590237:GXR590238 HHN590237:HHN590238 HRJ590237:HRJ590238 IBF590237:IBF590238 ILB590237:ILB590238 IUX590237:IUX590238 JET590237:JET590238 JOP590237:JOP590238 JYL590237:JYL590238 KIH590237:KIH590238 KSD590237:KSD590238 LBZ590237:LBZ590238 LLV590237:LLV590238 LVR590237:LVR590238 MFN590237:MFN590238 MPJ590237:MPJ590238 MZF590237:MZF590238 NJB590237:NJB590238 NSX590237:NSX590238 OCT590237:OCT590238 OMP590237:OMP590238 OWL590237:OWL590238 PGH590237:PGH590238 PQD590237:PQD590238 PZZ590237:PZZ590238 QJV590237:QJV590238 QTR590237:QTR590238 RDN590237:RDN590238 RNJ590237:RNJ590238 RXF590237:RXF590238 SHB590237:SHB590238 SQX590237:SQX590238 TAT590237:TAT590238 TKP590237:TKP590238 TUL590237:TUL590238 UEH590237:UEH590238 UOD590237:UOD590238 UXZ590237:UXZ590238 VHV590237:VHV590238 VRR590237:VRR590238 WBN590237:WBN590238 WLJ590237:WLJ590238 WVF590237:WVF590238 IT655773:IT655774 SP655773:SP655774 ACL655773:ACL655774 AMH655773:AMH655774 AWD655773:AWD655774 BFZ655773:BFZ655774 BPV655773:BPV655774 BZR655773:BZR655774 CJN655773:CJN655774 CTJ655773:CTJ655774 DDF655773:DDF655774 DNB655773:DNB655774 DWX655773:DWX655774 EGT655773:EGT655774 EQP655773:EQP655774 FAL655773:FAL655774 FKH655773:FKH655774 FUD655773:FUD655774 GDZ655773:GDZ655774 GNV655773:GNV655774 GXR655773:GXR655774 HHN655773:HHN655774 HRJ655773:HRJ655774 IBF655773:IBF655774 ILB655773:ILB655774 IUX655773:IUX655774 JET655773:JET655774 JOP655773:JOP655774 JYL655773:JYL655774 KIH655773:KIH655774 KSD655773:KSD655774 LBZ655773:LBZ655774 LLV655773:LLV655774 LVR655773:LVR655774 MFN655773:MFN655774 MPJ655773:MPJ655774 MZF655773:MZF655774 NJB655773:NJB655774 NSX655773:NSX655774 OCT655773:OCT655774 OMP655773:OMP655774 OWL655773:OWL655774 PGH655773:PGH655774 PQD655773:PQD655774 PZZ655773:PZZ655774 QJV655773:QJV655774 QTR655773:QTR655774 RDN655773:RDN655774 RNJ655773:RNJ655774 RXF655773:RXF655774 SHB655773:SHB655774 SQX655773:SQX655774 TAT655773:TAT655774 TKP655773:TKP655774 TUL655773:TUL655774 UEH655773:UEH655774 UOD655773:UOD655774 UXZ655773:UXZ655774 VHV655773:VHV655774 VRR655773:VRR655774 WBN655773:WBN655774 WLJ655773:WLJ655774 WVF655773:WVF655774 IT721309:IT721310 SP721309:SP721310 ACL721309:ACL721310 AMH721309:AMH721310 AWD721309:AWD721310 BFZ721309:BFZ721310 BPV721309:BPV721310 BZR721309:BZR721310 CJN721309:CJN721310 CTJ721309:CTJ721310 DDF721309:DDF721310 DNB721309:DNB721310 DWX721309:DWX721310 EGT721309:EGT721310 EQP721309:EQP721310 FAL721309:FAL721310 FKH721309:FKH721310 FUD721309:FUD721310 GDZ721309:GDZ721310 GNV721309:GNV721310 GXR721309:GXR721310 HHN721309:HHN721310 HRJ721309:HRJ721310 IBF721309:IBF721310 ILB721309:ILB721310 IUX721309:IUX721310 JET721309:JET721310 JOP721309:JOP721310 JYL721309:JYL721310 KIH721309:KIH721310 KSD721309:KSD721310 LBZ721309:LBZ721310 LLV721309:LLV721310 LVR721309:LVR721310 MFN721309:MFN721310 MPJ721309:MPJ721310 MZF721309:MZF721310 NJB721309:NJB721310 NSX721309:NSX721310 OCT721309:OCT721310 OMP721309:OMP721310 OWL721309:OWL721310 PGH721309:PGH721310 PQD721309:PQD721310 PZZ721309:PZZ721310 QJV721309:QJV721310 QTR721309:QTR721310 RDN721309:RDN721310 RNJ721309:RNJ721310 RXF721309:RXF721310 SHB721309:SHB721310 SQX721309:SQX721310 TAT721309:TAT721310 TKP721309:TKP721310 TUL721309:TUL721310 UEH721309:UEH721310 UOD721309:UOD721310 UXZ721309:UXZ721310 VHV721309:VHV721310 VRR721309:VRR721310 WBN721309:WBN721310 WLJ721309:WLJ721310 WVF721309:WVF721310 IT786845:IT786846 SP786845:SP786846 ACL786845:ACL786846 AMH786845:AMH786846 AWD786845:AWD786846 BFZ786845:BFZ786846 BPV786845:BPV786846 BZR786845:BZR786846 CJN786845:CJN786846 CTJ786845:CTJ786846 DDF786845:DDF786846 DNB786845:DNB786846 DWX786845:DWX786846 EGT786845:EGT786846 EQP786845:EQP786846 FAL786845:FAL786846 FKH786845:FKH786846 FUD786845:FUD786846 GDZ786845:GDZ786846 GNV786845:GNV786846 GXR786845:GXR786846 HHN786845:HHN786846 HRJ786845:HRJ786846 IBF786845:IBF786846 ILB786845:ILB786846 IUX786845:IUX786846 JET786845:JET786846 JOP786845:JOP786846 JYL786845:JYL786846 KIH786845:KIH786846 KSD786845:KSD786846 LBZ786845:LBZ786846 LLV786845:LLV786846 LVR786845:LVR786846 MFN786845:MFN786846 MPJ786845:MPJ786846 MZF786845:MZF786846 NJB786845:NJB786846 NSX786845:NSX786846 OCT786845:OCT786846 OMP786845:OMP786846 OWL786845:OWL786846 PGH786845:PGH786846 PQD786845:PQD786846 PZZ786845:PZZ786846 QJV786845:QJV786846 QTR786845:QTR786846 RDN786845:RDN786846 RNJ786845:RNJ786846 RXF786845:RXF786846 SHB786845:SHB786846 SQX786845:SQX786846 TAT786845:TAT786846 TKP786845:TKP786846 TUL786845:TUL786846 UEH786845:UEH786846 UOD786845:UOD786846 UXZ786845:UXZ786846 VHV786845:VHV786846 VRR786845:VRR786846 WBN786845:WBN786846 WLJ786845:WLJ786846 WVF786845:WVF786846 IT852381:IT852382 SP852381:SP852382 ACL852381:ACL852382 AMH852381:AMH852382 AWD852381:AWD852382 BFZ852381:BFZ852382 BPV852381:BPV852382 BZR852381:BZR852382 CJN852381:CJN852382 CTJ852381:CTJ852382 DDF852381:DDF852382 DNB852381:DNB852382 DWX852381:DWX852382 EGT852381:EGT852382 EQP852381:EQP852382 FAL852381:FAL852382 FKH852381:FKH852382 FUD852381:FUD852382 GDZ852381:GDZ852382 GNV852381:GNV852382 GXR852381:GXR852382 HHN852381:HHN852382 HRJ852381:HRJ852382 IBF852381:IBF852382 ILB852381:ILB852382 IUX852381:IUX852382 JET852381:JET852382 JOP852381:JOP852382 JYL852381:JYL852382 KIH852381:KIH852382 KSD852381:KSD852382 LBZ852381:LBZ852382 LLV852381:LLV852382 LVR852381:LVR852382 MFN852381:MFN852382 MPJ852381:MPJ852382 MZF852381:MZF852382 NJB852381:NJB852382 NSX852381:NSX852382 OCT852381:OCT852382 OMP852381:OMP852382 OWL852381:OWL852382 PGH852381:PGH852382 PQD852381:PQD852382 PZZ852381:PZZ852382 QJV852381:QJV852382 QTR852381:QTR852382 RDN852381:RDN852382 RNJ852381:RNJ852382 RXF852381:RXF852382 SHB852381:SHB852382 SQX852381:SQX852382 TAT852381:TAT852382 TKP852381:TKP852382 TUL852381:TUL852382 UEH852381:UEH852382 UOD852381:UOD852382 UXZ852381:UXZ852382 VHV852381:VHV852382 VRR852381:VRR852382 WBN852381:WBN852382 WLJ852381:WLJ852382 WVF852381:WVF852382 IT917917:IT917918 SP917917:SP917918 ACL917917:ACL917918 AMH917917:AMH917918 AWD917917:AWD917918 BFZ917917:BFZ917918 BPV917917:BPV917918 BZR917917:BZR917918 CJN917917:CJN917918 CTJ917917:CTJ917918 DDF917917:DDF917918 DNB917917:DNB917918 DWX917917:DWX917918 EGT917917:EGT917918 EQP917917:EQP917918 FAL917917:FAL917918 FKH917917:FKH917918 FUD917917:FUD917918 GDZ917917:GDZ917918 GNV917917:GNV917918 GXR917917:GXR917918 HHN917917:HHN917918 HRJ917917:HRJ917918 IBF917917:IBF917918 ILB917917:ILB917918 IUX917917:IUX917918 JET917917:JET917918 JOP917917:JOP917918 JYL917917:JYL917918 KIH917917:KIH917918 KSD917917:KSD917918 LBZ917917:LBZ917918 LLV917917:LLV917918 LVR917917:LVR917918 MFN917917:MFN917918 MPJ917917:MPJ917918 MZF917917:MZF917918 NJB917917:NJB917918 NSX917917:NSX917918 OCT917917:OCT917918 OMP917917:OMP917918 OWL917917:OWL917918 PGH917917:PGH917918 PQD917917:PQD917918 PZZ917917:PZZ917918 QJV917917:QJV917918 QTR917917:QTR917918 RDN917917:RDN917918 RNJ917917:RNJ917918 RXF917917:RXF917918 SHB917917:SHB917918 SQX917917:SQX917918 TAT917917:TAT917918 TKP917917:TKP917918 TUL917917:TUL917918 UEH917917:UEH917918 UOD917917:UOD917918 UXZ917917:UXZ917918 VHV917917:VHV917918 VRR917917:VRR917918 WBN917917:WBN917918 WLJ917917:WLJ917918 WVF917917:WVF917918 IT983453:IT983454 SP983453:SP983454 ACL983453:ACL983454 AMH983453:AMH983454 AWD983453:AWD983454 BFZ983453:BFZ983454 BPV983453:BPV983454 BZR983453:BZR983454 CJN983453:CJN983454 CTJ983453:CTJ983454 DDF983453:DDF983454 DNB983453:DNB983454 DWX983453:DWX983454 EGT983453:EGT983454 EQP983453:EQP983454 FAL983453:FAL983454 FKH983453:FKH983454 FUD983453:FUD983454 GDZ983453:GDZ983454 GNV983453:GNV983454 GXR983453:GXR983454 HHN983453:HHN983454 HRJ983453:HRJ983454 IBF983453:IBF983454 ILB983453:ILB983454 IUX983453:IUX983454 JET983453:JET983454 JOP983453:JOP983454 JYL983453:JYL983454 KIH983453:KIH983454 KSD983453:KSD983454 LBZ983453:LBZ983454 LLV983453:LLV983454 LVR983453:LVR983454 MFN983453:MFN983454 MPJ983453:MPJ983454 MZF983453:MZF983454 NJB983453:NJB983454 NSX983453:NSX983454 OCT983453:OCT983454 OMP983453:OMP983454 OWL983453:OWL983454 PGH983453:PGH983454 PQD983453:PQD983454 PZZ983453:PZZ983454 QJV983453:QJV983454 QTR983453:QTR983454 RDN983453:RDN983454 RNJ983453:RNJ983454 RXF983453:RXF983454 SHB983453:SHB983454 SQX983453:SQX983454 TAT983453:TAT983454 TKP983453:TKP983454 TUL983453:TUL983454 UEH983453:UEH983454 UOD983453:UOD983454 UXZ983453:UXZ983454 VHV983453:VHV983454 VRR983453:VRR983454 WBN983453:WBN983454 WLJ983453:WLJ983454 WVF983453:WVF983454 IM65960:IN65960 SI65960:SJ65960 ACE65960:ACF65960 AMA65960:AMB65960 AVW65960:AVX65960 BFS65960:BFT65960 BPO65960:BPP65960 BZK65960:BZL65960 CJG65960:CJH65960 CTC65960:CTD65960 DCY65960:DCZ65960 DMU65960:DMV65960 DWQ65960:DWR65960 EGM65960:EGN65960 EQI65960:EQJ65960 FAE65960:FAF65960 FKA65960:FKB65960 FTW65960:FTX65960 GDS65960:GDT65960 GNO65960:GNP65960 GXK65960:GXL65960 HHG65960:HHH65960 HRC65960:HRD65960 IAY65960:IAZ65960 IKU65960:IKV65960 IUQ65960:IUR65960 JEM65960:JEN65960 JOI65960:JOJ65960 JYE65960:JYF65960 KIA65960:KIB65960 KRW65960:KRX65960 LBS65960:LBT65960 LLO65960:LLP65960 LVK65960:LVL65960 MFG65960:MFH65960 MPC65960:MPD65960 MYY65960:MYZ65960 NIU65960:NIV65960 NSQ65960:NSR65960 OCM65960:OCN65960 OMI65960:OMJ65960 OWE65960:OWF65960 PGA65960:PGB65960 PPW65960:PPX65960 PZS65960:PZT65960 QJO65960:QJP65960 QTK65960:QTL65960 RDG65960:RDH65960 RNC65960:RND65960 RWY65960:RWZ65960 SGU65960:SGV65960 SQQ65960:SQR65960 TAM65960:TAN65960 TKI65960:TKJ65960 TUE65960:TUF65960 UEA65960:UEB65960 UNW65960:UNX65960 UXS65960:UXT65960 VHO65960:VHP65960 VRK65960:VRL65960 WBG65960:WBH65960 WLC65960:WLD65960 WUY65960:WUZ65960 IM131496:IN131496 SI131496:SJ131496 ACE131496:ACF131496 AMA131496:AMB131496 AVW131496:AVX131496 BFS131496:BFT131496 BPO131496:BPP131496 BZK131496:BZL131496 CJG131496:CJH131496 CTC131496:CTD131496 DCY131496:DCZ131496 DMU131496:DMV131496 DWQ131496:DWR131496 EGM131496:EGN131496 EQI131496:EQJ131496 FAE131496:FAF131496 FKA131496:FKB131496 FTW131496:FTX131496 GDS131496:GDT131496 GNO131496:GNP131496 GXK131496:GXL131496 HHG131496:HHH131496 HRC131496:HRD131496 IAY131496:IAZ131496 IKU131496:IKV131496 IUQ131496:IUR131496 JEM131496:JEN131496 JOI131496:JOJ131496 JYE131496:JYF131496 KIA131496:KIB131496 KRW131496:KRX131496 LBS131496:LBT131496 LLO131496:LLP131496 LVK131496:LVL131496 MFG131496:MFH131496 MPC131496:MPD131496 MYY131496:MYZ131496 NIU131496:NIV131496 NSQ131496:NSR131496 OCM131496:OCN131496 OMI131496:OMJ131496 OWE131496:OWF131496 PGA131496:PGB131496 PPW131496:PPX131496 PZS131496:PZT131496 QJO131496:QJP131496 QTK131496:QTL131496 RDG131496:RDH131496 RNC131496:RND131496 RWY131496:RWZ131496 SGU131496:SGV131496 SQQ131496:SQR131496 TAM131496:TAN131496 TKI131496:TKJ131496 TUE131496:TUF131496 UEA131496:UEB131496 UNW131496:UNX131496 UXS131496:UXT131496 VHO131496:VHP131496 VRK131496:VRL131496 WBG131496:WBH131496 WLC131496:WLD131496 WUY131496:WUZ131496 IM197032:IN197032 SI197032:SJ197032 ACE197032:ACF197032 AMA197032:AMB197032 AVW197032:AVX197032 BFS197032:BFT197032 BPO197032:BPP197032 BZK197032:BZL197032 CJG197032:CJH197032 CTC197032:CTD197032 DCY197032:DCZ197032 DMU197032:DMV197032 DWQ197032:DWR197032 EGM197032:EGN197032 EQI197032:EQJ197032 FAE197032:FAF197032 FKA197032:FKB197032 FTW197032:FTX197032 GDS197032:GDT197032 GNO197032:GNP197032 GXK197032:GXL197032 HHG197032:HHH197032 HRC197032:HRD197032 IAY197032:IAZ197032 IKU197032:IKV197032 IUQ197032:IUR197032 JEM197032:JEN197032 JOI197032:JOJ197032 JYE197032:JYF197032 KIA197032:KIB197032 KRW197032:KRX197032 LBS197032:LBT197032 LLO197032:LLP197032 LVK197032:LVL197032 MFG197032:MFH197032 MPC197032:MPD197032 MYY197032:MYZ197032 NIU197032:NIV197032 NSQ197032:NSR197032 OCM197032:OCN197032 OMI197032:OMJ197032 OWE197032:OWF197032 PGA197032:PGB197032 PPW197032:PPX197032 PZS197032:PZT197032 QJO197032:QJP197032 QTK197032:QTL197032 RDG197032:RDH197032 RNC197032:RND197032 RWY197032:RWZ197032 SGU197032:SGV197032 SQQ197032:SQR197032 TAM197032:TAN197032 TKI197032:TKJ197032 TUE197032:TUF197032 UEA197032:UEB197032 UNW197032:UNX197032 UXS197032:UXT197032 VHO197032:VHP197032 VRK197032:VRL197032 WBG197032:WBH197032 WLC197032:WLD197032 WUY197032:WUZ197032 IM262568:IN262568 SI262568:SJ262568 ACE262568:ACF262568 AMA262568:AMB262568 AVW262568:AVX262568 BFS262568:BFT262568 BPO262568:BPP262568 BZK262568:BZL262568 CJG262568:CJH262568 CTC262568:CTD262568 DCY262568:DCZ262568 DMU262568:DMV262568 DWQ262568:DWR262568 EGM262568:EGN262568 EQI262568:EQJ262568 FAE262568:FAF262568 FKA262568:FKB262568 FTW262568:FTX262568 GDS262568:GDT262568 GNO262568:GNP262568 GXK262568:GXL262568 HHG262568:HHH262568 HRC262568:HRD262568 IAY262568:IAZ262568 IKU262568:IKV262568 IUQ262568:IUR262568 JEM262568:JEN262568 JOI262568:JOJ262568 JYE262568:JYF262568 KIA262568:KIB262568 KRW262568:KRX262568 LBS262568:LBT262568 LLO262568:LLP262568 LVK262568:LVL262568 MFG262568:MFH262568 MPC262568:MPD262568 MYY262568:MYZ262568 NIU262568:NIV262568 NSQ262568:NSR262568 OCM262568:OCN262568 OMI262568:OMJ262568 OWE262568:OWF262568 PGA262568:PGB262568 PPW262568:PPX262568 PZS262568:PZT262568 QJO262568:QJP262568 QTK262568:QTL262568 RDG262568:RDH262568 RNC262568:RND262568 RWY262568:RWZ262568 SGU262568:SGV262568 SQQ262568:SQR262568 TAM262568:TAN262568 TKI262568:TKJ262568 TUE262568:TUF262568 UEA262568:UEB262568 UNW262568:UNX262568 UXS262568:UXT262568 VHO262568:VHP262568 VRK262568:VRL262568 WBG262568:WBH262568 WLC262568:WLD262568 WUY262568:WUZ262568 IM328104:IN328104 SI328104:SJ328104 ACE328104:ACF328104 AMA328104:AMB328104 AVW328104:AVX328104 BFS328104:BFT328104 BPO328104:BPP328104 BZK328104:BZL328104 CJG328104:CJH328104 CTC328104:CTD328104 DCY328104:DCZ328104 DMU328104:DMV328104 DWQ328104:DWR328104 EGM328104:EGN328104 EQI328104:EQJ328104 FAE328104:FAF328104 FKA328104:FKB328104 FTW328104:FTX328104 GDS328104:GDT328104 GNO328104:GNP328104 GXK328104:GXL328104 HHG328104:HHH328104 HRC328104:HRD328104 IAY328104:IAZ328104 IKU328104:IKV328104 IUQ328104:IUR328104 JEM328104:JEN328104 JOI328104:JOJ328104 JYE328104:JYF328104 KIA328104:KIB328104 KRW328104:KRX328104 LBS328104:LBT328104 LLO328104:LLP328104 LVK328104:LVL328104 MFG328104:MFH328104 MPC328104:MPD328104 MYY328104:MYZ328104 NIU328104:NIV328104 NSQ328104:NSR328104 OCM328104:OCN328104 OMI328104:OMJ328104 OWE328104:OWF328104 PGA328104:PGB328104 PPW328104:PPX328104 PZS328104:PZT328104 QJO328104:QJP328104 QTK328104:QTL328104 RDG328104:RDH328104 RNC328104:RND328104 RWY328104:RWZ328104 SGU328104:SGV328104 SQQ328104:SQR328104 TAM328104:TAN328104 TKI328104:TKJ328104 TUE328104:TUF328104 UEA328104:UEB328104 UNW328104:UNX328104 UXS328104:UXT328104 VHO328104:VHP328104 VRK328104:VRL328104 WBG328104:WBH328104 WLC328104:WLD328104 WUY328104:WUZ328104 IM393640:IN393640 SI393640:SJ393640 ACE393640:ACF393640 AMA393640:AMB393640 AVW393640:AVX393640 BFS393640:BFT393640 BPO393640:BPP393640 BZK393640:BZL393640 CJG393640:CJH393640 CTC393640:CTD393640 DCY393640:DCZ393640 DMU393640:DMV393640 DWQ393640:DWR393640 EGM393640:EGN393640 EQI393640:EQJ393640 FAE393640:FAF393640 FKA393640:FKB393640 FTW393640:FTX393640 GDS393640:GDT393640 GNO393640:GNP393640 GXK393640:GXL393640 HHG393640:HHH393640 HRC393640:HRD393640 IAY393640:IAZ393640 IKU393640:IKV393640 IUQ393640:IUR393640 JEM393640:JEN393640 JOI393640:JOJ393640 JYE393640:JYF393640 KIA393640:KIB393640 KRW393640:KRX393640 LBS393640:LBT393640 LLO393640:LLP393640 LVK393640:LVL393640 MFG393640:MFH393640 MPC393640:MPD393640 MYY393640:MYZ393640 NIU393640:NIV393640 NSQ393640:NSR393640 OCM393640:OCN393640 OMI393640:OMJ393640 OWE393640:OWF393640 PGA393640:PGB393640 PPW393640:PPX393640 PZS393640:PZT393640 QJO393640:QJP393640 QTK393640:QTL393640 RDG393640:RDH393640 RNC393640:RND393640 RWY393640:RWZ393640 SGU393640:SGV393640 SQQ393640:SQR393640 TAM393640:TAN393640 TKI393640:TKJ393640 TUE393640:TUF393640 UEA393640:UEB393640 UNW393640:UNX393640 UXS393640:UXT393640 VHO393640:VHP393640 VRK393640:VRL393640 WBG393640:WBH393640 WLC393640:WLD393640 WUY393640:WUZ393640 IM459176:IN459176 SI459176:SJ459176 ACE459176:ACF459176 AMA459176:AMB459176 AVW459176:AVX459176 BFS459176:BFT459176 BPO459176:BPP459176 BZK459176:BZL459176 CJG459176:CJH459176 CTC459176:CTD459176 DCY459176:DCZ459176 DMU459176:DMV459176 DWQ459176:DWR459176 EGM459176:EGN459176 EQI459176:EQJ459176 FAE459176:FAF459176 FKA459176:FKB459176 FTW459176:FTX459176 GDS459176:GDT459176 GNO459176:GNP459176 GXK459176:GXL459176 HHG459176:HHH459176 HRC459176:HRD459176 IAY459176:IAZ459176 IKU459176:IKV459176 IUQ459176:IUR459176 JEM459176:JEN459176 JOI459176:JOJ459176 JYE459176:JYF459176 KIA459176:KIB459176 KRW459176:KRX459176 LBS459176:LBT459176 LLO459176:LLP459176 LVK459176:LVL459176 MFG459176:MFH459176 MPC459176:MPD459176 MYY459176:MYZ459176 NIU459176:NIV459176 NSQ459176:NSR459176 OCM459176:OCN459176 OMI459176:OMJ459176 OWE459176:OWF459176 PGA459176:PGB459176 PPW459176:PPX459176 PZS459176:PZT459176 QJO459176:QJP459176 QTK459176:QTL459176 RDG459176:RDH459176 RNC459176:RND459176 RWY459176:RWZ459176 SGU459176:SGV459176 SQQ459176:SQR459176 TAM459176:TAN459176 TKI459176:TKJ459176 TUE459176:TUF459176 UEA459176:UEB459176 UNW459176:UNX459176 UXS459176:UXT459176 VHO459176:VHP459176 VRK459176:VRL459176 WBG459176:WBH459176 WLC459176:WLD459176 WUY459176:WUZ459176 IM524712:IN524712 SI524712:SJ524712 ACE524712:ACF524712 AMA524712:AMB524712 AVW524712:AVX524712 BFS524712:BFT524712 BPO524712:BPP524712 BZK524712:BZL524712 CJG524712:CJH524712 CTC524712:CTD524712 DCY524712:DCZ524712 DMU524712:DMV524712 DWQ524712:DWR524712 EGM524712:EGN524712 EQI524712:EQJ524712 FAE524712:FAF524712 FKA524712:FKB524712 FTW524712:FTX524712 GDS524712:GDT524712 GNO524712:GNP524712 GXK524712:GXL524712 HHG524712:HHH524712 HRC524712:HRD524712 IAY524712:IAZ524712 IKU524712:IKV524712 IUQ524712:IUR524712 JEM524712:JEN524712 JOI524712:JOJ524712 JYE524712:JYF524712 KIA524712:KIB524712 KRW524712:KRX524712 LBS524712:LBT524712 LLO524712:LLP524712 LVK524712:LVL524712 MFG524712:MFH524712 MPC524712:MPD524712 MYY524712:MYZ524712 NIU524712:NIV524712 NSQ524712:NSR524712 OCM524712:OCN524712 OMI524712:OMJ524712 OWE524712:OWF524712 PGA524712:PGB524712 PPW524712:PPX524712 PZS524712:PZT524712 QJO524712:QJP524712 QTK524712:QTL524712 RDG524712:RDH524712 RNC524712:RND524712 RWY524712:RWZ524712 SGU524712:SGV524712 SQQ524712:SQR524712 TAM524712:TAN524712 TKI524712:TKJ524712 TUE524712:TUF524712 UEA524712:UEB524712 UNW524712:UNX524712 UXS524712:UXT524712 VHO524712:VHP524712 VRK524712:VRL524712 WBG524712:WBH524712 WLC524712:WLD524712 WUY524712:WUZ524712 IM590248:IN590248 SI590248:SJ590248 ACE590248:ACF590248 AMA590248:AMB590248 AVW590248:AVX590248 BFS590248:BFT590248 BPO590248:BPP590248 BZK590248:BZL590248 CJG590248:CJH590248 CTC590248:CTD590248 DCY590248:DCZ590248 DMU590248:DMV590248 DWQ590248:DWR590248 EGM590248:EGN590248 EQI590248:EQJ590248 FAE590248:FAF590248 FKA590248:FKB590248 FTW590248:FTX590248 GDS590248:GDT590248 GNO590248:GNP590248 GXK590248:GXL590248 HHG590248:HHH590248 HRC590248:HRD590248 IAY590248:IAZ590248 IKU590248:IKV590248 IUQ590248:IUR590248 JEM590248:JEN590248 JOI590248:JOJ590248 JYE590248:JYF590248 KIA590248:KIB590248 KRW590248:KRX590248 LBS590248:LBT590248 LLO590248:LLP590248 LVK590248:LVL590248 MFG590248:MFH590248 MPC590248:MPD590248 MYY590248:MYZ590248 NIU590248:NIV590248 NSQ590248:NSR590248 OCM590248:OCN590248 OMI590248:OMJ590248 OWE590248:OWF590248 PGA590248:PGB590248 PPW590248:PPX590248 PZS590248:PZT590248 QJO590248:QJP590248 QTK590248:QTL590248 RDG590248:RDH590248 RNC590248:RND590248 RWY590248:RWZ590248 SGU590248:SGV590248 SQQ590248:SQR590248 TAM590248:TAN590248 TKI590248:TKJ590248 TUE590248:TUF590248 UEA590248:UEB590248 UNW590248:UNX590248 UXS590248:UXT590248 VHO590248:VHP590248 VRK590248:VRL590248 WBG590248:WBH590248 WLC590248:WLD590248 WUY590248:WUZ590248 IM655784:IN655784 SI655784:SJ655784 ACE655784:ACF655784 AMA655784:AMB655784 AVW655784:AVX655784 BFS655784:BFT655784 BPO655784:BPP655784 BZK655784:BZL655784 CJG655784:CJH655784 CTC655784:CTD655784 DCY655784:DCZ655784 DMU655784:DMV655784 DWQ655784:DWR655784 EGM655784:EGN655784 EQI655784:EQJ655784 FAE655784:FAF655784 FKA655784:FKB655784 FTW655784:FTX655784 GDS655784:GDT655784 GNO655784:GNP655784 GXK655784:GXL655784 HHG655784:HHH655784 HRC655784:HRD655784 IAY655784:IAZ655784 IKU655784:IKV655784 IUQ655784:IUR655784 JEM655784:JEN655784 JOI655784:JOJ655784 JYE655784:JYF655784 KIA655784:KIB655784 KRW655784:KRX655784 LBS655784:LBT655784 LLO655784:LLP655784 LVK655784:LVL655784 MFG655784:MFH655784 MPC655784:MPD655784 MYY655784:MYZ655784 NIU655784:NIV655784 NSQ655784:NSR655784 OCM655784:OCN655784 OMI655784:OMJ655784 OWE655784:OWF655784 PGA655784:PGB655784 PPW655784:PPX655784 PZS655784:PZT655784 QJO655784:QJP655784 QTK655784:QTL655784 RDG655784:RDH655784 RNC655784:RND655784 RWY655784:RWZ655784 SGU655784:SGV655784 SQQ655784:SQR655784 TAM655784:TAN655784 TKI655784:TKJ655784 TUE655784:TUF655784 UEA655784:UEB655784 UNW655784:UNX655784 UXS655784:UXT655784 VHO655784:VHP655784 VRK655784:VRL655784 WBG655784:WBH655784 WLC655784:WLD655784 WUY655784:WUZ655784 IM721320:IN721320 SI721320:SJ721320 ACE721320:ACF721320 AMA721320:AMB721320 AVW721320:AVX721320 BFS721320:BFT721320 BPO721320:BPP721320 BZK721320:BZL721320 CJG721320:CJH721320 CTC721320:CTD721320 DCY721320:DCZ721320 DMU721320:DMV721320 DWQ721320:DWR721320 EGM721320:EGN721320 EQI721320:EQJ721320 FAE721320:FAF721320 FKA721320:FKB721320 FTW721320:FTX721320 GDS721320:GDT721320 GNO721320:GNP721320 GXK721320:GXL721320 HHG721320:HHH721320 HRC721320:HRD721320 IAY721320:IAZ721320 IKU721320:IKV721320 IUQ721320:IUR721320 JEM721320:JEN721320 JOI721320:JOJ721320 JYE721320:JYF721320 KIA721320:KIB721320 KRW721320:KRX721320 LBS721320:LBT721320 LLO721320:LLP721320 LVK721320:LVL721320 MFG721320:MFH721320 MPC721320:MPD721320 MYY721320:MYZ721320 NIU721320:NIV721320 NSQ721320:NSR721320 OCM721320:OCN721320 OMI721320:OMJ721320 OWE721320:OWF721320 PGA721320:PGB721320 PPW721320:PPX721320 PZS721320:PZT721320 QJO721320:QJP721320 QTK721320:QTL721320 RDG721320:RDH721320 RNC721320:RND721320 RWY721320:RWZ721320 SGU721320:SGV721320 SQQ721320:SQR721320 TAM721320:TAN721320 TKI721320:TKJ721320 TUE721320:TUF721320 UEA721320:UEB721320 UNW721320:UNX721320 UXS721320:UXT721320 VHO721320:VHP721320 VRK721320:VRL721320 WBG721320:WBH721320 WLC721320:WLD721320 WUY721320:WUZ721320 IM786856:IN786856 SI786856:SJ786856 ACE786856:ACF786856 AMA786856:AMB786856 AVW786856:AVX786856 BFS786856:BFT786856 BPO786856:BPP786856 BZK786856:BZL786856 CJG786856:CJH786856 CTC786856:CTD786856 DCY786856:DCZ786856 DMU786856:DMV786856 DWQ786856:DWR786856 EGM786856:EGN786856 EQI786856:EQJ786856 FAE786856:FAF786856 FKA786856:FKB786856 FTW786856:FTX786856 GDS786856:GDT786856 GNO786856:GNP786856 GXK786856:GXL786856 HHG786856:HHH786856 HRC786856:HRD786856 IAY786856:IAZ786856 IKU786856:IKV786856 IUQ786856:IUR786856 JEM786856:JEN786856 JOI786856:JOJ786856 JYE786856:JYF786856 KIA786856:KIB786856 KRW786856:KRX786856 LBS786856:LBT786856 LLO786856:LLP786856 LVK786856:LVL786856 MFG786856:MFH786856 MPC786856:MPD786856 MYY786856:MYZ786856 NIU786856:NIV786856 NSQ786856:NSR786856 OCM786856:OCN786856 OMI786856:OMJ786856 OWE786856:OWF786856 PGA786856:PGB786856 PPW786856:PPX786856 PZS786856:PZT786856 QJO786856:QJP786856 QTK786856:QTL786856 RDG786856:RDH786856 RNC786856:RND786856 RWY786856:RWZ786856 SGU786856:SGV786856 SQQ786856:SQR786856 TAM786856:TAN786856 TKI786856:TKJ786856 TUE786856:TUF786856 UEA786856:UEB786856 UNW786856:UNX786856 UXS786856:UXT786856 VHO786856:VHP786856 VRK786856:VRL786856 WBG786856:WBH786856 WLC786856:WLD786856 WUY786856:WUZ786856 IM852392:IN852392 SI852392:SJ852392 ACE852392:ACF852392 AMA852392:AMB852392 AVW852392:AVX852392 BFS852392:BFT852392 BPO852392:BPP852392 BZK852392:BZL852392 CJG852392:CJH852392 CTC852392:CTD852392 DCY852392:DCZ852392 DMU852392:DMV852392 DWQ852392:DWR852392 EGM852392:EGN852392 EQI852392:EQJ852392 FAE852392:FAF852392 FKA852392:FKB852392 FTW852392:FTX852392 GDS852392:GDT852392 GNO852392:GNP852392 GXK852392:GXL852392 HHG852392:HHH852392 HRC852392:HRD852392 IAY852392:IAZ852392 IKU852392:IKV852392 IUQ852392:IUR852392 JEM852392:JEN852392 JOI852392:JOJ852392 JYE852392:JYF852392 KIA852392:KIB852392 KRW852392:KRX852392 LBS852392:LBT852392 LLO852392:LLP852392 LVK852392:LVL852392 MFG852392:MFH852392 MPC852392:MPD852392 MYY852392:MYZ852392 NIU852392:NIV852392 NSQ852392:NSR852392 OCM852392:OCN852392 OMI852392:OMJ852392 OWE852392:OWF852392 PGA852392:PGB852392 PPW852392:PPX852392 PZS852392:PZT852392 QJO852392:QJP852392 QTK852392:QTL852392 RDG852392:RDH852392 RNC852392:RND852392 RWY852392:RWZ852392 SGU852392:SGV852392 SQQ852392:SQR852392 TAM852392:TAN852392 TKI852392:TKJ852392 TUE852392:TUF852392 UEA852392:UEB852392 UNW852392:UNX852392 UXS852392:UXT852392 VHO852392:VHP852392 VRK852392:VRL852392 WBG852392:WBH852392 WLC852392:WLD852392 WUY852392:WUZ852392 IM917928:IN917928 SI917928:SJ917928 ACE917928:ACF917928 AMA917928:AMB917928 AVW917928:AVX917928 BFS917928:BFT917928 BPO917928:BPP917928 BZK917928:BZL917928 CJG917928:CJH917928 CTC917928:CTD917928 DCY917928:DCZ917928 DMU917928:DMV917928 DWQ917928:DWR917928 EGM917928:EGN917928 EQI917928:EQJ917928 FAE917928:FAF917928 FKA917928:FKB917928 FTW917928:FTX917928 GDS917928:GDT917928 GNO917928:GNP917928 GXK917928:GXL917928 HHG917928:HHH917928 HRC917928:HRD917928 IAY917928:IAZ917928 IKU917928:IKV917928 IUQ917928:IUR917928 JEM917928:JEN917928 JOI917928:JOJ917928 JYE917928:JYF917928 KIA917928:KIB917928 KRW917928:KRX917928 LBS917928:LBT917928 LLO917928:LLP917928 LVK917928:LVL917928 MFG917928:MFH917928 MPC917928:MPD917928 MYY917928:MYZ917928 NIU917928:NIV917928 NSQ917928:NSR917928 OCM917928:OCN917928 OMI917928:OMJ917928 OWE917928:OWF917928 PGA917928:PGB917928 PPW917928:PPX917928 PZS917928:PZT917928 QJO917928:QJP917928 QTK917928:QTL917928 RDG917928:RDH917928 RNC917928:RND917928 RWY917928:RWZ917928 SGU917928:SGV917928 SQQ917928:SQR917928 TAM917928:TAN917928 TKI917928:TKJ917928 TUE917928:TUF917928 UEA917928:UEB917928 UNW917928:UNX917928 UXS917928:UXT917928 VHO917928:VHP917928 VRK917928:VRL917928 WBG917928:WBH917928 WLC917928:WLD917928 WUY917928:WUZ917928 IM983464:IN983464 SI983464:SJ983464 ACE983464:ACF983464 AMA983464:AMB983464 AVW983464:AVX983464 BFS983464:BFT983464 BPO983464:BPP983464 BZK983464:BZL983464 CJG983464:CJH983464 CTC983464:CTD983464 DCY983464:DCZ983464 DMU983464:DMV983464 DWQ983464:DWR983464 EGM983464:EGN983464 EQI983464:EQJ983464 FAE983464:FAF983464 FKA983464:FKB983464 FTW983464:FTX983464 GDS983464:GDT983464 GNO983464:GNP983464 GXK983464:GXL983464 HHG983464:HHH983464 HRC983464:HRD983464 IAY983464:IAZ983464 IKU983464:IKV983464 IUQ983464:IUR983464 JEM983464:JEN983464 JOI983464:JOJ983464 JYE983464:JYF983464 KIA983464:KIB983464 KRW983464:KRX983464 LBS983464:LBT983464 LLO983464:LLP983464 LVK983464:LVL983464 MFG983464:MFH983464 MPC983464:MPD983464 MYY983464:MYZ983464 NIU983464:NIV983464 NSQ983464:NSR983464 OCM983464:OCN983464 OMI983464:OMJ983464 OWE983464:OWF983464 PGA983464:PGB983464 PPW983464:PPX983464 PZS983464:PZT983464 QJO983464:QJP983464 QTK983464:QTL983464 RDG983464:RDH983464 RNC983464:RND983464 RWY983464:RWZ983464 SGU983464:SGV983464 SQQ983464:SQR983464 TAM983464:TAN983464 TKI983464:TKJ983464 TUE983464:TUF983464 UEA983464:UEB983464 UNW983464:UNX983464 UXS983464:UXT983464 VHO983464:VHP983464 VRK983464:VRL983464 WBG983464:WBH983464 WLC983464:WLD983464 WUY983464:WUZ983464 IM65964:IN65964 SI65964:SJ65964 ACE65964:ACF65964 AMA65964:AMB65964 AVW65964:AVX65964 BFS65964:BFT65964 BPO65964:BPP65964 BZK65964:BZL65964 CJG65964:CJH65964 CTC65964:CTD65964 DCY65964:DCZ65964 DMU65964:DMV65964 DWQ65964:DWR65964 EGM65964:EGN65964 EQI65964:EQJ65964 FAE65964:FAF65964 FKA65964:FKB65964 FTW65964:FTX65964 GDS65964:GDT65964 GNO65964:GNP65964 GXK65964:GXL65964 HHG65964:HHH65964 HRC65964:HRD65964 IAY65964:IAZ65964 IKU65964:IKV65964 IUQ65964:IUR65964 JEM65964:JEN65964 JOI65964:JOJ65964 JYE65964:JYF65964 KIA65964:KIB65964 KRW65964:KRX65964 LBS65964:LBT65964 LLO65964:LLP65964 LVK65964:LVL65964 MFG65964:MFH65964 MPC65964:MPD65964 MYY65964:MYZ65964 NIU65964:NIV65964 NSQ65964:NSR65964 OCM65964:OCN65964 OMI65964:OMJ65964 OWE65964:OWF65964 PGA65964:PGB65964 PPW65964:PPX65964 PZS65964:PZT65964 QJO65964:QJP65964 QTK65964:QTL65964 RDG65964:RDH65964 RNC65964:RND65964 RWY65964:RWZ65964 SGU65964:SGV65964 SQQ65964:SQR65964 TAM65964:TAN65964 TKI65964:TKJ65964 TUE65964:TUF65964 UEA65964:UEB65964 UNW65964:UNX65964 UXS65964:UXT65964 VHO65964:VHP65964 VRK65964:VRL65964 WBG65964:WBH65964 WLC65964:WLD65964 WUY65964:WUZ65964 IM131500:IN131500 SI131500:SJ131500 ACE131500:ACF131500 AMA131500:AMB131500 AVW131500:AVX131500 BFS131500:BFT131500 BPO131500:BPP131500 BZK131500:BZL131500 CJG131500:CJH131500 CTC131500:CTD131500 DCY131500:DCZ131500 DMU131500:DMV131500 DWQ131500:DWR131500 EGM131500:EGN131500 EQI131500:EQJ131500 FAE131500:FAF131500 FKA131500:FKB131500 FTW131500:FTX131500 GDS131500:GDT131500 GNO131500:GNP131500 GXK131500:GXL131500 HHG131500:HHH131500 HRC131500:HRD131500 IAY131500:IAZ131500 IKU131500:IKV131500 IUQ131500:IUR131500 JEM131500:JEN131500 JOI131500:JOJ131500 JYE131500:JYF131500 KIA131500:KIB131500 KRW131500:KRX131500 LBS131500:LBT131500 LLO131500:LLP131500 LVK131500:LVL131500 MFG131500:MFH131500 MPC131500:MPD131500 MYY131500:MYZ131500 NIU131500:NIV131500 NSQ131500:NSR131500 OCM131500:OCN131500 OMI131500:OMJ131500 OWE131500:OWF131500 PGA131500:PGB131500 PPW131500:PPX131500 PZS131500:PZT131500 QJO131500:QJP131500 QTK131500:QTL131500 RDG131500:RDH131500 RNC131500:RND131500 RWY131500:RWZ131500 SGU131500:SGV131500 SQQ131500:SQR131500 TAM131500:TAN131500 TKI131500:TKJ131500 TUE131500:TUF131500 UEA131500:UEB131500 UNW131500:UNX131500 UXS131500:UXT131500 VHO131500:VHP131500 VRK131500:VRL131500 WBG131500:WBH131500 WLC131500:WLD131500 WUY131500:WUZ131500 IM197036:IN197036 SI197036:SJ197036 ACE197036:ACF197036 AMA197036:AMB197036 AVW197036:AVX197036 BFS197036:BFT197036 BPO197036:BPP197036 BZK197036:BZL197036 CJG197036:CJH197036 CTC197036:CTD197036 DCY197036:DCZ197036 DMU197036:DMV197036 DWQ197036:DWR197036 EGM197036:EGN197036 EQI197036:EQJ197036 FAE197036:FAF197036 FKA197036:FKB197036 FTW197036:FTX197036 GDS197036:GDT197036 GNO197036:GNP197036 GXK197036:GXL197036 HHG197036:HHH197036 HRC197036:HRD197036 IAY197036:IAZ197036 IKU197036:IKV197036 IUQ197036:IUR197036 JEM197036:JEN197036 JOI197036:JOJ197036 JYE197036:JYF197036 KIA197036:KIB197036 KRW197036:KRX197036 LBS197036:LBT197036 LLO197036:LLP197036 LVK197036:LVL197036 MFG197036:MFH197036 MPC197036:MPD197036 MYY197036:MYZ197036 NIU197036:NIV197036 NSQ197036:NSR197036 OCM197036:OCN197036 OMI197036:OMJ197036 OWE197036:OWF197036 PGA197036:PGB197036 PPW197036:PPX197036 PZS197036:PZT197036 QJO197036:QJP197036 QTK197036:QTL197036 RDG197036:RDH197036 RNC197036:RND197036 RWY197036:RWZ197036 SGU197036:SGV197036 SQQ197036:SQR197036 TAM197036:TAN197036 TKI197036:TKJ197036 TUE197036:TUF197036 UEA197036:UEB197036 UNW197036:UNX197036 UXS197036:UXT197036 VHO197036:VHP197036 VRK197036:VRL197036 WBG197036:WBH197036 WLC197036:WLD197036 WUY197036:WUZ197036 IM262572:IN262572 SI262572:SJ262572 ACE262572:ACF262572 AMA262572:AMB262572 AVW262572:AVX262572 BFS262572:BFT262572 BPO262572:BPP262572 BZK262572:BZL262572 CJG262572:CJH262572 CTC262572:CTD262572 DCY262572:DCZ262572 DMU262572:DMV262572 DWQ262572:DWR262572 EGM262572:EGN262572 EQI262572:EQJ262572 FAE262572:FAF262572 FKA262572:FKB262572 FTW262572:FTX262572 GDS262572:GDT262572 GNO262572:GNP262572 GXK262572:GXL262572 HHG262572:HHH262572 HRC262572:HRD262572 IAY262572:IAZ262572 IKU262572:IKV262572 IUQ262572:IUR262572 JEM262572:JEN262572 JOI262572:JOJ262572 JYE262572:JYF262572 KIA262572:KIB262572 KRW262572:KRX262572 LBS262572:LBT262572 LLO262572:LLP262572 LVK262572:LVL262572 MFG262572:MFH262572 MPC262572:MPD262572 MYY262572:MYZ262572 NIU262572:NIV262572 NSQ262572:NSR262572 OCM262572:OCN262572 OMI262572:OMJ262572 OWE262572:OWF262572 PGA262572:PGB262572 PPW262572:PPX262572 PZS262572:PZT262572 QJO262572:QJP262572 QTK262572:QTL262572 RDG262572:RDH262572 RNC262572:RND262572 RWY262572:RWZ262572 SGU262572:SGV262572 SQQ262572:SQR262572 TAM262572:TAN262572 TKI262572:TKJ262572 TUE262572:TUF262572 UEA262572:UEB262572 UNW262572:UNX262572 UXS262572:UXT262572 VHO262572:VHP262572 VRK262572:VRL262572 WBG262572:WBH262572 WLC262572:WLD262572 WUY262572:WUZ262572 IM328108:IN328108 SI328108:SJ328108 ACE328108:ACF328108 AMA328108:AMB328108 AVW328108:AVX328108 BFS328108:BFT328108 BPO328108:BPP328108 BZK328108:BZL328108 CJG328108:CJH328108 CTC328108:CTD328108 DCY328108:DCZ328108 DMU328108:DMV328108 DWQ328108:DWR328108 EGM328108:EGN328108 EQI328108:EQJ328108 FAE328108:FAF328108 FKA328108:FKB328108 FTW328108:FTX328108 GDS328108:GDT328108 GNO328108:GNP328108 GXK328108:GXL328108 HHG328108:HHH328108 HRC328108:HRD328108 IAY328108:IAZ328108 IKU328108:IKV328108 IUQ328108:IUR328108 JEM328108:JEN328108 JOI328108:JOJ328108 JYE328108:JYF328108 KIA328108:KIB328108 KRW328108:KRX328108 LBS328108:LBT328108 LLO328108:LLP328108 LVK328108:LVL328108 MFG328108:MFH328108 MPC328108:MPD328108 MYY328108:MYZ328108 NIU328108:NIV328108 NSQ328108:NSR328108 OCM328108:OCN328108 OMI328108:OMJ328108 OWE328108:OWF328108 PGA328108:PGB328108 PPW328108:PPX328108 PZS328108:PZT328108 QJO328108:QJP328108 QTK328108:QTL328108 RDG328108:RDH328108 RNC328108:RND328108 RWY328108:RWZ328108 SGU328108:SGV328108 SQQ328108:SQR328108 TAM328108:TAN328108 TKI328108:TKJ328108 TUE328108:TUF328108 UEA328108:UEB328108 UNW328108:UNX328108 UXS328108:UXT328108 VHO328108:VHP328108 VRK328108:VRL328108 WBG328108:WBH328108 WLC328108:WLD328108 WUY328108:WUZ328108 IM393644:IN393644 SI393644:SJ393644 ACE393644:ACF393644 AMA393644:AMB393644 AVW393644:AVX393644 BFS393644:BFT393644 BPO393644:BPP393644 BZK393644:BZL393644 CJG393644:CJH393644 CTC393644:CTD393644 DCY393644:DCZ393644 DMU393644:DMV393644 DWQ393644:DWR393644 EGM393644:EGN393644 EQI393644:EQJ393644 FAE393644:FAF393644 FKA393644:FKB393644 FTW393644:FTX393644 GDS393644:GDT393644 GNO393644:GNP393644 GXK393644:GXL393644 HHG393644:HHH393644 HRC393644:HRD393644 IAY393644:IAZ393644 IKU393644:IKV393644 IUQ393644:IUR393644 JEM393644:JEN393644 JOI393644:JOJ393644 JYE393644:JYF393644 KIA393644:KIB393644 KRW393644:KRX393644 LBS393644:LBT393644 LLO393644:LLP393644 LVK393644:LVL393644 MFG393644:MFH393644 MPC393644:MPD393644 MYY393644:MYZ393644 NIU393644:NIV393644 NSQ393644:NSR393644 OCM393644:OCN393644 OMI393644:OMJ393644 OWE393644:OWF393644 PGA393644:PGB393644 PPW393644:PPX393644 PZS393644:PZT393644 QJO393644:QJP393644 QTK393644:QTL393644 RDG393644:RDH393644 RNC393644:RND393644 RWY393644:RWZ393644 SGU393644:SGV393644 SQQ393644:SQR393644 TAM393644:TAN393644 TKI393644:TKJ393644 TUE393644:TUF393644 UEA393644:UEB393644 UNW393644:UNX393644 UXS393644:UXT393644 VHO393644:VHP393644 VRK393644:VRL393644 WBG393644:WBH393644 WLC393644:WLD393644 WUY393644:WUZ393644 IM459180:IN459180 SI459180:SJ459180 ACE459180:ACF459180 AMA459180:AMB459180 AVW459180:AVX459180 BFS459180:BFT459180 BPO459180:BPP459180 BZK459180:BZL459180 CJG459180:CJH459180 CTC459180:CTD459180 DCY459180:DCZ459180 DMU459180:DMV459180 DWQ459180:DWR459180 EGM459180:EGN459180 EQI459180:EQJ459180 FAE459180:FAF459180 FKA459180:FKB459180 FTW459180:FTX459180 GDS459180:GDT459180 GNO459180:GNP459180 GXK459180:GXL459180 HHG459180:HHH459180 HRC459180:HRD459180 IAY459180:IAZ459180 IKU459180:IKV459180 IUQ459180:IUR459180 JEM459180:JEN459180 JOI459180:JOJ459180 JYE459180:JYF459180 KIA459180:KIB459180 KRW459180:KRX459180 LBS459180:LBT459180 LLO459180:LLP459180 LVK459180:LVL459180 MFG459180:MFH459180 MPC459180:MPD459180 MYY459180:MYZ459180 NIU459180:NIV459180 NSQ459180:NSR459180 OCM459180:OCN459180 OMI459180:OMJ459180 OWE459180:OWF459180 PGA459180:PGB459180 PPW459180:PPX459180 PZS459180:PZT459180 QJO459180:QJP459180 QTK459180:QTL459180 RDG459180:RDH459180 RNC459180:RND459180 RWY459180:RWZ459180 SGU459180:SGV459180 SQQ459180:SQR459180 TAM459180:TAN459180 TKI459180:TKJ459180 TUE459180:TUF459180 UEA459180:UEB459180 UNW459180:UNX459180 UXS459180:UXT459180 VHO459180:VHP459180 VRK459180:VRL459180 WBG459180:WBH459180 WLC459180:WLD459180 WUY459180:WUZ459180 IM524716:IN524716 SI524716:SJ524716 ACE524716:ACF524716 AMA524716:AMB524716 AVW524716:AVX524716 BFS524716:BFT524716 BPO524716:BPP524716 BZK524716:BZL524716 CJG524716:CJH524716 CTC524716:CTD524716 DCY524716:DCZ524716 DMU524716:DMV524716 DWQ524716:DWR524716 EGM524716:EGN524716 EQI524716:EQJ524716 FAE524716:FAF524716 FKA524716:FKB524716 FTW524716:FTX524716 GDS524716:GDT524716 GNO524716:GNP524716 GXK524716:GXL524716 HHG524716:HHH524716 HRC524716:HRD524716 IAY524716:IAZ524716 IKU524716:IKV524716 IUQ524716:IUR524716 JEM524716:JEN524716 JOI524716:JOJ524716 JYE524716:JYF524716 KIA524716:KIB524716 KRW524716:KRX524716 LBS524716:LBT524716 LLO524716:LLP524716 LVK524716:LVL524716 MFG524716:MFH524716 MPC524716:MPD524716 MYY524716:MYZ524716 NIU524716:NIV524716 NSQ524716:NSR524716 OCM524716:OCN524716 OMI524716:OMJ524716 OWE524716:OWF524716 PGA524716:PGB524716 PPW524716:PPX524716 PZS524716:PZT524716 QJO524716:QJP524716 QTK524716:QTL524716 RDG524716:RDH524716 RNC524716:RND524716 RWY524716:RWZ524716 SGU524716:SGV524716 SQQ524716:SQR524716 TAM524716:TAN524716 TKI524716:TKJ524716 TUE524716:TUF524716 UEA524716:UEB524716 UNW524716:UNX524716 UXS524716:UXT524716 VHO524716:VHP524716 VRK524716:VRL524716 WBG524716:WBH524716 WLC524716:WLD524716 WUY524716:WUZ524716 IM590252:IN590252 SI590252:SJ590252 ACE590252:ACF590252 AMA590252:AMB590252 AVW590252:AVX590252 BFS590252:BFT590252 BPO590252:BPP590252 BZK590252:BZL590252 CJG590252:CJH590252 CTC590252:CTD590252 DCY590252:DCZ590252 DMU590252:DMV590252 DWQ590252:DWR590252 EGM590252:EGN590252 EQI590252:EQJ590252 FAE590252:FAF590252 FKA590252:FKB590252 FTW590252:FTX590252 GDS590252:GDT590252 GNO590252:GNP590252 GXK590252:GXL590252 HHG590252:HHH590252 HRC590252:HRD590252 IAY590252:IAZ590252 IKU590252:IKV590252 IUQ590252:IUR590252 JEM590252:JEN590252 JOI590252:JOJ590252 JYE590252:JYF590252 KIA590252:KIB590252 KRW590252:KRX590252 LBS590252:LBT590252 LLO590252:LLP590252 LVK590252:LVL590252 MFG590252:MFH590252 MPC590252:MPD590252 MYY590252:MYZ590252 NIU590252:NIV590252 NSQ590252:NSR590252 OCM590252:OCN590252 OMI590252:OMJ590252 OWE590252:OWF590252 PGA590252:PGB590252 PPW590252:PPX590252 PZS590252:PZT590252 QJO590252:QJP590252 QTK590252:QTL590252 RDG590252:RDH590252 RNC590252:RND590252 RWY590252:RWZ590252 SGU590252:SGV590252 SQQ590252:SQR590252 TAM590252:TAN590252 TKI590252:TKJ590252 TUE590252:TUF590252 UEA590252:UEB590252 UNW590252:UNX590252 UXS590252:UXT590252 VHO590252:VHP590252 VRK590252:VRL590252 WBG590252:WBH590252 WLC590252:WLD590252 WUY590252:WUZ590252 IM655788:IN655788 SI655788:SJ655788 ACE655788:ACF655788 AMA655788:AMB655788 AVW655788:AVX655788 BFS655788:BFT655788 BPO655788:BPP655788 BZK655788:BZL655788 CJG655788:CJH655788 CTC655788:CTD655788 DCY655788:DCZ655788 DMU655788:DMV655788 DWQ655788:DWR655788 EGM655788:EGN655788 EQI655788:EQJ655788 FAE655788:FAF655788 FKA655788:FKB655788 FTW655788:FTX655788 GDS655788:GDT655788 GNO655788:GNP655788 GXK655788:GXL655788 HHG655788:HHH655788 HRC655788:HRD655788 IAY655788:IAZ655788 IKU655788:IKV655788 IUQ655788:IUR655788 JEM655788:JEN655788 JOI655788:JOJ655788 JYE655788:JYF655788 KIA655788:KIB655788 KRW655788:KRX655788 LBS655788:LBT655788 LLO655788:LLP655788 LVK655788:LVL655788 MFG655788:MFH655788 MPC655788:MPD655788 MYY655788:MYZ655788 NIU655788:NIV655788 NSQ655788:NSR655788 OCM655788:OCN655788 OMI655788:OMJ655788 OWE655788:OWF655788 PGA655788:PGB655788 PPW655788:PPX655788 PZS655788:PZT655788 QJO655788:QJP655788 QTK655788:QTL655788 RDG655788:RDH655788 RNC655788:RND655788 RWY655788:RWZ655788 SGU655788:SGV655788 SQQ655788:SQR655788 TAM655788:TAN655788 TKI655788:TKJ655788 TUE655788:TUF655788 UEA655788:UEB655788 UNW655788:UNX655788 UXS655788:UXT655788 VHO655788:VHP655788 VRK655788:VRL655788 WBG655788:WBH655788 WLC655788:WLD655788 WUY655788:WUZ655788 IM721324:IN721324 SI721324:SJ721324 ACE721324:ACF721324 AMA721324:AMB721324 AVW721324:AVX721324 BFS721324:BFT721324 BPO721324:BPP721324 BZK721324:BZL721324 CJG721324:CJH721324 CTC721324:CTD721324 DCY721324:DCZ721324 DMU721324:DMV721324 DWQ721324:DWR721324 EGM721324:EGN721324 EQI721324:EQJ721324 FAE721324:FAF721324 FKA721324:FKB721324 FTW721324:FTX721324 GDS721324:GDT721324 GNO721324:GNP721324 GXK721324:GXL721324 HHG721324:HHH721324 HRC721324:HRD721324 IAY721324:IAZ721324 IKU721324:IKV721324 IUQ721324:IUR721324 JEM721324:JEN721324 JOI721324:JOJ721324 JYE721324:JYF721324 KIA721324:KIB721324 KRW721324:KRX721324 LBS721324:LBT721324 LLO721324:LLP721324 LVK721324:LVL721324 MFG721324:MFH721324 MPC721324:MPD721324 MYY721324:MYZ721324 NIU721324:NIV721324 NSQ721324:NSR721324 OCM721324:OCN721324 OMI721324:OMJ721324 OWE721324:OWF721324 PGA721324:PGB721324 PPW721324:PPX721324 PZS721324:PZT721324 QJO721324:QJP721324 QTK721324:QTL721324 RDG721324:RDH721324 RNC721324:RND721324 RWY721324:RWZ721324 SGU721324:SGV721324 SQQ721324:SQR721324 TAM721324:TAN721324 TKI721324:TKJ721324 TUE721324:TUF721324 UEA721324:UEB721324 UNW721324:UNX721324 UXS721324:UXT721324 VHO721324:VHP721324 VRK721324:VRL721324 WBG721324:WBH721324 WLC721324:WLD721324 WUY721324:WUZ721324 IM786860:IN786860 SI786860:SJ786860 ACE786860:ACF786860 AMA786860:AMB786860 AVW786860:AVX786860 BFS786860:BFT786860 BPO786860:BPP786860 BZK786860:BZL786860 CJG786860:CJH786860 CTC786860:CTD786860 DCY786860:DCZ786860 DMU786860:DMV786860 DWQ786860:DWR786860 EGM786860:EGN786860 EQI786860:EQJ786860 FAE786860:FAF786860 FKA786860:FKB786860 FTW786860:FTX786860 GDS786860:GDT786860 GNO786860:GNP786860 GXK786860:GXL786860 HHG786860:HHH786860 HRC786860:HRD786860 IAY786860:IAZ786860 IKU786860:IKV786860 IUQ786860:IUR786860 JEM786860:JEN786860 JOI786860:JOJ786860 JYE786860:JYF786860 KIA786860:KIB786860 KRW786860:KRX786860 LBS786860:LBT786860 LLO786860:LLP786860 LVK786860:LVL786860 MFG786860:MFH786860 MPC786860:MPD786860 MYY786860:MYZ786860 NIU786860:NIV786860 NSQ786860:NSR786860 OCM786860:OCN786860 OMI786860:OMJ786860 OWE786860:OWF786860 PGA786860:PGB786860 PPW786860:PPX786860 PZS786860:PZT786860 QJO786860:QJP786860 QTK786860:QTL786860 RDG786860:RDH786860 RNC786860:RND786860 RWY786860:RWZ786860 SGU786860:SGV786860 SQQ786860:SQR786860 TAM786860:TAN786860 TKI786860:TKJ786860 TUE786860:TUF786860 UEA786860:UEB786860 UNW786860:UNX786860 UXS786860:UXT786860 VHO786860:VHP786860 VRK786860:VRL786860 WBG786860:WBH786860 WLC786860:WLD786860 WUY786860:WUZ786860 IM852396:IN852396 SI852396:SJ852396 ACE852396:ACF852396 AMA852396:AMB852396 AVW852396:AVX852396 BFS852396:BFT852396 BPO852396:BPP852396 BZK852396:BZL852396 CJG852396:CJH852396 CTC852396:CTD852396 DCY852396:DCZ852396 DMU852396:DMV852396 DWQ852396:DWR852396 EGM852396:EGN852396 EQI852396:EQJ852396 FAE852396:FAF852396 FKA852396:FKB852396 FTW852396:FTX852396 GDS852396:GDT852396 GNO852396:GNP852396 GXK852396:GXL852396 HHG852396:HHH852396 HRC852396:HRD852396 IAY852396:IAZ852396 IKU852396:IKV852396 IUQ852396:IUR852396 JEM852396:JEN852396 JOI852396:JOJ852396 JYE852396:JYF852396 KIA852396:KIB852396 KRW852396:KRX852396 LBS852396:LBT852396 LLO852396:LLP852396 LVK852396:LVL852396 MFG852396:MFH852396 MPC852396:MPD852396 MYY852396:MYZ852396 NIU852396:NIV852396 NSQ852396:NSR852396 OCM852396:OCN852396 OMI852396:OMJ852396 OWE852396:OWF852396 PGA852396:PGB852396 PPW852396:PPX852396 PZS852396:PZT852396 QJO852396:QJP852396 QTK852396:QTL852396 RDG852396:RDH852396 RNC852396:RND852396 RWY852396:RWZ852396 SGU852396:SGV852396 SQQ852396:SQR852396 TAM852396:TAN852396 TKI852396:TKJ852396 TUE852396:TUF852396 UEA852396:UEB852396 UNW852396:UNX852396 UXS852396:UXT852396 VHO852396:VHP852396 VRK852396:VRL852396 WBG852396:WBH852396 WLC852396:WLD852396 WUY852396:WUZ852396 IM917932:IN917932 SI917932:SJ917932 ACE917932:ACF917932 AMA917932:AMB917932 AVW917932:AVX917932 BFS917932:BFT917932 BPO917932:BPP917932 BZK917932:BZL917932 CJG917932:CJH917932 CTC917932:CTD917932 DCY917932:DCZ917932 DMU917932:DMV917932 DWQ917932:DWR917932 EGM917932:EGN917932 EQI917932:EQJ917932 FAE917932:FAF917932 FKA917932:FKB917932 FTW917932:FTX917932 GDS917932:GDT917932 GNO917932:GNP917932 GXK917932:GXL917932 HHG917932:HHH917932 HRC917932:HRD917932 IAY917932:IAZ917932 IKU917932:IKV917932 IUQ917932:IUR917932 JEM917932:JEN917932 JOI917932:JOJ917932 JYE917932:JYF917932 KIA917932:KIB917932 KRW917932:KRX917932 LBS917932:LBT917932 LLO917932:LLP917932 LVK917932:LVL917932 MFG917932:MFH917932 MPC917932:MPD917932 MYY917932:MYZ917932 NIU917932:NIV917932 NSQ917932:NSR917932 OCM917932:OCN917932 OMI917932:OMJ917932 OWE917932:OWF917932 PGA917932:PGB917932 PPW917932:PPX917932 PZS917932:PZT917932 QJO917932:QJP917932 QTK917932:QTL917932 RDG917932:RDH917932 RNC917932:RND917932 RWY917932:RWZ917932 SGU917932:SGV917932 SQQ917932:SQR917932 TAM917932:TAN917932 TKI917932:TKJ917932 TUE917932:TUF917932 UEA917932:UEB917932 UNW917932:UNX917932 UXS917932:UXT917932 VHO917932:VHP917932 VRK917932:VRL917932 WBG917932:WBH917932 WLC917932:WLD917932 WUY917932:WUZ917932 IM983468:IN983468 SI983468:SJ983468 ACE983468:ACF983468 AMA983468:AMB983468 AVW983468:AVX983468 BFS983468:BFT983468 BPO983468:BPP983468 BZK983468:BZL983468 CJG983468:CJH983468 CTC983468:CTD983468 DCY983468:DCZ983468 DMU983468:DMV983468 DWQ983468:DWR983468 EGM983468:EGN983468 EQI983468:EQJ983468 FAE983468:FAF983468 FKA983468:FKB983468 FTW983468:FTX983468 GDS983468:GDT983468 GNO983468:GNP983468 GXK983468:GXL983468 HHG983468:HHH983468 HRC983468:HRD983468 IAY983468:IAZ983468 IKU983468:IKV983468 IUQ983468:IUR983468 JEM983468:JEN983468 JOI983468:JOJ983468 JYE983468:JYF983468 KIA983468:KIB983468 KRW983468:KRX983468 LBS983468:LBT983468 LLO983468:LLP983468 LVK983468:LVL983468 MFG983468:MFH983468 MPC983468:MPD983468 MYY983468:MYZ983468 NIU983468:NIV983468 NSQ983468:NSR983468 OCM983468:OCN983468 OMI983468:OMJ983468 OWE983468:OWF983468 PGA983468:PGB983468 PPW983468:PPX983468 PZS983468:PZT983468 QJO983468:QJP983468 QTK983468:QTL983468 RDG983468:RDH983468 RNC983468:RND983468 RWY983468:RWZ983468 SGU983468:SGV983468 SQQ983468:SQR983468 TAM983468:TAN983468 TKI983468:TKJ983468 TUE983468:TUF983468 UEA983468:UEB983468 UNW983468:UNX983468 UXS983468:UXT983468 VHO983468:VHP983468 VRK983468:VRL983468 WBG983468:WBH983468 WLC983468:WLD983468 WUY983468:WUZ983468 IW65964:IX65964 SS65964:ST65964 ACO65964:ACP65964 AMK65964:AML65964 AWG65964:AWH65964 BGC65964:BGD65964 BPY65964:BPZ65964 BZU65964:BZV65964 CJQ65964:CJR65964 CTM65964:CTN65964 DDI65964:DDJ65964 DNE65964:DNF65964 DXA65964:DXB65964 EGW65964:EGX65964 EQS65964:EQT65964 FAO65964:FAP65964 FKK65964:FKL65964 FUG65964:FUH65964 GEC65964:GED65964 GNY65964:GNZ65964 GXU65964:GXV65964 HHQ65964:HHR65964 HRM65964:HRN65964 IBI65964:IBJ65964 ILE65964:ILF65964 IVA65964:IVB65964 JEW65964:JEX65964 JOS65964:JOT65964 JYO65964:JYP65964 KIK65964:KIL65964 KSG65964:KSH65964 LCC65964:LCD65964 LLY65964:LLZ65964 LVU65964:LVV65964 MFQ65964:MFR65964 MPM65964:MPN65964 MZI65964:MZJ65964 NJE65964:NJF65964 NTA65964:NTB65964 OCW65964:OCX65964 OMS65964:OMT65964 OWO65964:OWP65964 PGK65964:PGL65964 PQG65964:PQH65964 QAC65964:QAD65964 QJY65964:QJZ65964 QTU65964:QTV65964 RDQ65964:RDR65964 RNM65964:RNN65964 RXI65964:RXJ65964 SHE65964:SHF65964 SRA65964:SRB65964 TAW65964:TAX65964 TKS65964:TKT65964 TUO65964:TUP65964 UEK65964:UEL65964 UOG65964:UOH65964 UYC65964:UYD65964 VHY65964:VHZ65964 VRU65964:VRV65964 WBQ65964:WBR65964 WLM65964:WLN65964 WVI65964:WVJ65964 IW131500:IX131500 SS131500:ST131500 ACO131500:ACP131500 AMK131500:AML131500 AWG131500:AWH131500 BGC131500:BGD131500 BPY131500:BPZ131500 BZU131500:BZV131500 CJQ131500:CJR131500 CTM131500:CTN131500 DDI131500:DDJ131500 DNE131500:DNF131500 DXA131500:DXB131500 EGW131500:EGX131500 EQS131500:EQT131500 FAO131500:FAP131500 FKK131500:FKL131500 FUG131500:FUH131500 GEC131500:GED131500 GNY131500:GNZ131500 GXU131500:GXV131500 HHQ131500:HHR131500 HRM131500:HRN131500 IBI131500:IBJ131500 ILE131500:ILF131500 IVA131500:IVB131500 JEW131500:JEX131500 JOS131500:JOT131500 JYO131500:JYP131500 KIK131500:KIL131500 KSG131500:KSH131500 LCC131500:LCD131500 LLY131500:LLZ131500 LVU131500:LVV131500 MFQ131500:MFR131500 MPM131500:MPN131500 MZI131500:MZJ131500 NJE131500:NJF131500 NTA131500:NTB131500 OCW131500:OCX131500 OMS131500:OMT131500 OWO131500:OWP131500 PGK131500:PGL131500 PQG131500:PQH131500 QAC131500:QAD131500 QJY131500:QJZ131500 QTU131500:QTV131500 RDQ131500:RDR131500 RNM131500:RNN131500 RXI131500:RXJ131500 SHE131500:SHF131500 SRA131500:SRB131500 TAW131500:TAX131500 TKS131500:TKT131500 TUO131500:TUP131500 UEK131500:UEL131500 UOG131500:UOH131500 UYC131500:UYD131500 VHY131500:VHZ131500 VRU131500:VRV131500 WBQ131500:WBR131500 WLM131500:WLN131500 WVI131500:WVJ131500 IW197036:IX197036 SS197036:ST197036 ACO197036:ACP197036 AMK197036:AML197036 AWG197036:AWH197036 BGC197036:BGD197036 BPY197036:BPZ197036 BZU197036:BZV197036 CJQ197036:CJR197036 CTM197036:CTN197036 DDI197036:DDJ197036 DNE197036:DNF197036 DXA197036:DXB197036 EGW197036:EGX197036 EQS197036:EQT197036 FAO197036:FAP197036 FKK197036:FKL197036 FUG197036:FUH197036 GEC197036:GED197036 GNY197036:GNZ197036 GXU197036:GXV197036 HHQ197036:HHR197036 HRM197036:HRN197036 IBI197036:IBJ197036 ILE197036:ILF197036 IVA197036:IVB197036 JEW197036:JEX197036 JOS197036:JOT197036 JYO197036:JYP197036 KIK197036:KIL197036 KSG197036:KSH197036 LCC197036:LCD197036 LLY197036:LLZ197036 LVU197036:LVV197036 MFQ197036:MFR197036 MPM197036:MPN197036 MZI197036:MZJ197036 NJE197036:NJF197036 NTA197036:NTB197036 OCW197036:OCX197036 OMS197036:OMT197036 OWO197036:OWP197036 PGK197036:PGL197036 PQG197036:PQH197036 QAC197036:QAD197036 QJY197036:QJZ197036 QTU197036:QTV197036 RDQ197036:RDR197036 RNM197036:RNN197036 RXI197036:RXJ197036 SHE197036:SHF197036 SRA197036:SRB197036 TAW197036:TAX197036 TKS197036:TKT197036 TUO197036:TUP197036 UEK197036:UEL197036 UOG197036:UOH197036 UYC197036:UYD197036 VHY197036:VHZ197036 VRU197036:VRV197036 WBQ197036:WBR197036 WLM197036:WLN197036 WVI197036:WVJ197036 IW262572:IX262572 SS262572:ST262572 ACO262572:ACP262572 AMK262572:AML262572 AWG262572:AWH262572 BGC262572:BGD262572 BPY262572:BPZ262572 BZU262572:BZV262572 CJQ262572:CJR262572 CTM262572:CTN262572 DDI262572:DDJ262572 DNE262572:DNF262572 DXA262572:DXB262572 EGW262572:EGX262572 EQS262572:EQT262572 FAO262572:FAP262572 FKK262572:FKL262572 FUG262572:FUH262572 GEC262572:GED262572 GNY262572:GNZ262572 GXU262572:GXV262572 HHQ262572:HHR262572 HRM262572:HRN262572 IBI262572:IBJ262572 ILE262572:ILF262572 IVA262572:IVB262572 JEW262572:JEX262572 JOS262572:JOT262572 JYO262572:JYP262572 KIK262572:KIL262572 KSG262572:KSH262572 LCC262572:LCD262572 LLY262572:LLZ262572 LVU262572:LVV262572 MFQ262572:MFR262572 MPM262572:MPN262572 MZI262572:MZJ262572 NJE262572:NJF262572 NTA262572:NTB262572 OCW262572:OCX262572 OMS262572:OMT262572 OWO262572:OWP262572 PGK262572:PGL262572 PQG262572:PQH262572 QAC262572:QAD262572 QJY262572:QJZ262572 QTU262572:QTV262572 RDQ262572:RDR262572 RNM262572:RNN262572 RXI262572:RXJ262572 SHE262572:SHF262572 SRA262572:SRB262572 TAW262572:TAX262572 TKS262572:TKT262572 TUO262572:TUP262572 UEK262572:UEL262572 UOG262572:UOH262572 UYC262572:UYD262572 VHY262572:VHZ262572 VRU262572:VRV262572 WBQ262572:WBR262572 WLM262572:WLN262572 WVI262572:WVJ262572 IW328108:IX328108 SS328108:ST328108 ACO328108:ACP328108 AMK328108:AML328108 AWG328108:AWH328108 BGC328108:BGD328108 BPY328108:BPZ328108 BZU328108:BZV328108 CJQ328108:CJR328108 CTM328108:CTN328108 DDI328108:DDJ328108 DNE328108:DNF328108 DXA328108:DXB328108 EGW328108:EGX328108 EQS328108:EQT328108 FAO328108:FAP328108 FKK328108:FKL328108 FUG328108:FUH328108 GEC328108:GED328108 GNY328108:GNZ328108 GXU328108:GXV328108 HHQ328108:HHR328108 HRM328108:HRN328108 IBI328108:IBJ328108 ILE328108:ILF328108 IVA328108:IVB328108 JEW328108:JEX328108 JOS328108:JOT328108 JYO328108:JYP328108 KIK328108:KIL328108 KSG328108:KSH328108 LCC328108:LCD328108 LLY328108:LLZ328108 LVU328108:LVV328108 MFQ328108:MFR328108 MPM328108:MPN328108 MZI328108:MZJ328108 NJE328108:NJF328108 NTA328108:NTB328108 OCW328108:OCX328108 OMS328108:OMT328108 OWO328108:OWP328108 PGK328108:PGL328108 PQG328108:PQH328108 QAC328108:QAD328108 QJY328108:QJZ328108 QTU328108:QTV328108 RDQ328108:RDR328108 RNM328108:RNN328108 RXI328108:RXJ328108 SHE328108:SHF328108 SRA328108:SRB328108 TAW328108:TAX328108 TKS328108:TKT328108 TUO328108:TUP328108 UEK328108:UEL328108 UOG328108:UOH328108 UYC328108:UYD328108 VHY328108:VHZ328108 VRU328108:VRV328108 WBQ328108:WBR328108 WLM328108:WLN328108 WVI328108:WVJ328108 IW393644:IX393644 SS393644:ST393644 ACO393644:ACP393644 AMK393644:AML393644 AWG393644:AWH393644 BGC393644:BGD393644 BPY393644:BPZ393644 BZU393644:BZV393644 CJQ393644:CJR393644 CTM393644:CTN393644 DDI393644:DDJ393644 DNE393644:DNF393644 DXA393644:DXB393644 EGW393644:EGX393644 EQS393644:EQT393644 FAO393644:FAP393644 FKK393644:FKL393644 FUG393644:FUH393644 GEC393644:GED393644 GNY393644:GNZ393644 GXU393644:GXV393644 HHQ393644:HHR393644 HRM393644:HRN393644 IBI393644:IBJ393644 ILE393644:ILF393644 IVA393644:IVB393644 JEW393644:JEX393644 JOS393644:JOT393644 JYO393644:JYP393644 KIK393644:KIL393644 KSG393644:KSH393644 LCC393644:LCD393644 LLY393644:LLZ393644 LVU393644:LVV393644 MFQ393644:MFR393644 MPM393644:MPN393644 MZI393644:MZJ393644 NJE393644:NJF393644 NTA393644:NTB393644 OCW393644:OCX393644 OMS393644:OMT393644 OWO393644:OWP393644 PGK393644:PGL393644 PQG393644:PQH393644 QAC393644:QAD393644 QJY393644:QJZ393644 QTU393644:QTV393644 RDQ393644:RDR393644 RNM393644:RNN393644 RXI393644:RXJ393644 SHE393644:SHF393644 SRA393644:SRB393644 TAW393644:TAX393644 TKS393644:TKT393644 TUO393644:TUP393644 UEK393644:UEL393644 UOG393644:UOH393644 UYC393644:UYD393644 VHY393644:VHZ393644 VRU393644:VRV393644 WBQ393644:WBR393644 WLM393644:WLN393644 WVI393644:WVJ393644 IW459180:IX459180 SS459180:ST459180 ACO459180:ACP459180 AMK459180:AML459180 AWG459180:AWH459180 BGC459180:BGD459180 BPY459180:BPZ459180 BZU459180:BZV459180 CJQ459180:CJR459180 CTM459180:CTN459180 DDI459180:DDJ459180 DNE459180:DNF459180 DXA459180:DXB459180 EGW459180:EGX459180 EQS459180:EQT459180 FAO459180:FAP459180 FKK459180:FKL459180 FUG459180:FUH459180 GEC459180:GED459180 GNY459180:GNZ459180 GXU459180:GXV459180 HHQ459180:HHR459180 HRM459180:HRN459180 IBI459180:IBJ459180 ILE459180:ILF459180 IVA459180:IVB459180 JEW459180:JEX459180 JOS459180:JOT459180 JYO459180:JYP459180 KIK459180:KIL459180 KSG459180:KSH459180 LCC459180:LCD459180 LLY459180:LLZ459180 LVU459180:LVV459180 MFQ459180:MFR459180 MPM459180:MPN459180 MZI459180:MZJ459180 NJE459180:NJF459180 NTA459180:NTB459180 OCW459180:OCX459180 OMS459180:OMT459180 OWO459180:OWP459180 PGK459180:PGL459180 PQG459180:PQH459180 QAC459180:QAD459180 QJY459180:QJZ459180 QTU459180:QTV459180 RDQ459180:RDR459180 RNM459180:RNN459180 RXI459180:RXJ459180 SHE459180:SHF459180 SRA459180:SRB459180 TAW459180:TAX459180 TKS459180:TKT459180 TUO459180:TUP459180 UEK459180:UEL459180 UOG459180:UOH459180 UYC459180:UYD459180 VHY459180:VHZ459180 VRU459180:VRV459180 WBQ459180:WBR459180 WLM459180:WLN459180 WVI459180:WVJ459180 IW524716:IX524716 SS524716:ST524716 ACO524716:ACP524716 AMK524716:AML524716 AWG524716:AWH524716 BGC524716:BGD524716 BPY524716:BPZ524716 BZU524716:BZV524716 CJQ524716:CJR524716 CTM524716:CTN524716 DDI524716:DDJ524716 DNE524716:DNF524716 DXA524716:DXB524716 EGW524716:EGX524716 EQS524716:EQT524716 FAO524716:FAP524716 FKK524716:FKL524716 FUG524716:FUH524716 GEC524716:GED524716 GNY524716:GNZ524716 GXU524716:GXV524716 HHQ524716:HHR524716 HRM524716:HRN524716 IBI524716:IBJ524716 ILE524716:ILF524716 IVA524716:IVB524716 JEW524716:JEX524716 JOS524716:JOT524716 JYO524716:JYP524716 KIK524716:KIL524716 KSG524716:KSH524716 LCC524716:LCD524716 LLY524716:LLZ524716 LVU524716:LVV524716 MFQ524716:MFR524716 MPM524716:MPN524716 MZI524716:MZJ524716 NJE524716:NJF524716 NTA524716:NTB524716 OCW524716:OCX524716 OMS524716:OMT524716 OWO524716:OWP524716 PGK524716:PGL524716 PQG524716:PQH524716 QAC524716:QAD524716 QJY524716:QJZ524716 QTU524716:QTV524716 RDQ524716:RDR524716 RNM524716:RNN524716 RXI524716:RXJ524716 SHE524716:SHF524716 SRA524716:SRB524716 TAW524716:TAX524716 TKS524716:TKT524716 TUO524716:TUP524716 UEK524716:UEL524716 UOG524716:UOH524716 UYC524716:UYD524716 VHY524716:VHZ524716 VRU524716:VRV524716 WBQ524716:WBR524716 WLM524716:WLN524716 WVI524716:WVJ524716 IW590252:IX590252 SS590252:ST590252 ACO590252:ACP590252 AMK590252:AML590252 AWG590252:AWH590252 BGC590252:BGD590252 BPY590252:BPZ590252 BZU590252:BZV590252 CJQ590252:CJR590252 CTM590252:CTN590252 DDI590252:DDJ590252 DNE590252:DNF590252 DXA590252:DXB590252 EGW590252:EGX590252 EQS590252:EQT590252 FAO590252:FAP590252 FKK590252:FKL590252 FUG590252:FUH590252 GEC590252:GED590252 GNY590252:GNZ590252 GXU590252:GXV590252 HHQ590252:HHR590252 HRM590252:HRN590252 IBI590252:IBJ590252 ILE590252:ILF590252 IVA590252:IVB590252 JEW590252:JEX590252 JOS590252:JOT590252 JYO590252:JYP590252 KIK590252:KIL590252 KSG590252:KSH590252 LCC590252:LCD590252 LLY590252:LLZ590252 LVU590252:LVV590252 MFQ590252:MFR590252 MPM590252:MPN590252 MZI590252:MZJ590252 NJE590252:NJF590252 NTA590252:NTB590252 OCW590252:OCX590252 OMS590252:OMT590252 OWO590252:OWP590252 PGK590252:PGL590252 PQG590252:PQH590252 QAC590252:QAD590252 QJY590252:QJZ590252 QTU590252:QTV590252 RDQ590252:RDR590252 RNM590252:RNN590252 RXI590252:RXJ590252 SHE590252:SHF590252 SRA590252:SRB590252 TAW590252:TAX590252 TKS590252:TKT590252 TUO590252:TUP590252 UEK590252:UEL590252 UOG590252:UOH590252 UYC590252:UYD590252 VHY590252:VHZ590252 VRU590252:VRV590252 WBQ590252:WBR590252 WLM590252:WLN590252 WVI590252:WVJ590252 IW655788:IX655788 SS655788:ST655788 ACO655788:ACP655788 AMK655788:AML655788 AWG655788:AWH655788 BGC655788:BGD655788 BPY655788:BPZ655788 BZU655788:BZV655788 CJQ655788:CJR655788 CTM655788:CTN655788 DDI655788:DDJ655788 DNE655788:DNF655788 DXA655788:DXB655788 EGW655788:EGX655788 EQS655788:EQT655788 FAO655788:FAP655788 FKK655788:FKL655788 FUG655788:FUH655788 GEC655788:GED655788 GNY655788:GNZ655788 GXU655788:GXV655788 HHQ655788:HHR655788 HRM655788:HRN655788 IBI655788:IBJ655788 ILE655788:ILF655788 IVA655788:IVB655788 JEW655788:JEX655788 JOS655788:JOT655788 JYO655788:JYP655788 KIK655788:KIL655788 KSG655788:KSH655788 LCC655788:LCD655788 LLY655788:LLZ655788 LVU655788:LVV655788 MFQ655788:MFR655788 MPM655788:MPN655788 MZI655788:MZJ655788 NJE655788:NJF655788 NTA655788:NTB655788 OCW655788:OCX655788 OMS655788:OMT655788 OWO655788:OWP655788 PGK655788:PGL655788 PQG655788:PQH655788 QAC655788:QAD655788 QJY655788:QJZ655788 QTU655788:QTV655788 RDQ655788:RDR655788 RNM655788:RNN655788 RXI655788:RXJ655788 SHE655788:SHF655788 SRA655788:SRB655788 TAW655788:TAX655788 TKS655788:TKT655788 TUO655788:TUP655788 UEK655788:UEL655788 UOG655788:UOH655788 UYC655788:UYD655788 VHY655788:VHZ655788 VRU655788:VRV655788 WBQ655788:WBR655788 WLM655788:WLN655788 WVI655788:WVJ655788 IW721324:IX721324 SS721324:ST721324 ACO721324:ACP721324 AMK721324:AML721324 AWG721324:AWH721324 BGC721324:BGD721324 BPY721324:BPZ721324 BZU721324:BZV721324 CJQ721324:CJR721324 CTM721324:CTN721324 DDI721324:DDJ721324 DNE721324:DNF721324 DXA721324:DXB721324 EGW721324:EGX721324 EQS721324:EQT721324 FAO721324:FAP721324 FKK721324:FKL721324 FUG721324:FUH721324 GEC721324:GED721324 GNY721324:GNZ721324 GXU721324:GXV721324 HHQ721324:HHR721324 HRM721324:HRN721324 IBI721324:IBJ721324 ILE721324:ILF721324 IVA721324:IVB721324 JEW721324:JEX721324 JOS721324:JOT721324 JYO721324:JYP721324 KIK721324:KIL721324 KSG721324:KSH721324 LCC721324:LCD721324 LLY721324:LLZ721324 LVU721324:LVV721324 MFQ721324:MFR721324 MPM721324:MPN721324 MZI721324:MZJ721324 NJE721324:NJF721324 NTA721324:NTB721324 OCW721324:OCX721324 OMS721324:OMT721324 OWO721324:OWP721324 PGK721324:PGL721324 PQG721324:PQH721324 QAC721324:QAD721324 QJY721324:QJZ721324 QTU721324:QTV721324 RDQ721324:RDR721324 RNM721324:RNN721324 RXI721324:RXJ721324 SHE721324:SHF721324 SRA721324:SRB721324 TAW721324:TAX721324 TKS721324:TKT721324 TUO721324:TUP721324 UEK721324:UEL721324 UOG721324:UOH721324 UYC721324:UYD721324 VHY721324:VHZ721324 VRU721324:VRV721324 WBQ721324:WBR721324 WLM721324:WLN721324 WVI721324:WVJ721324 IW786860:IX786860 SS786860:ST786860 ACO786860:ACP786860 AMK786860:AML786860 AWG786860:AWH786860 BGC786860:BGD786860 BPY786860:BPZ786860 BZU786860:BZV786860 CJQ786860:CJR786860 CTM786860:CTN786860 DDI786860:DDJ786860 DNE786860:DNF786860 DXA786860:DXB786860 EGW786860:EGX786860 EQS786860:EQT786860 FAO786860:FAP786860 FKK786860:FKL786860 FUG786860:FUH786860 GEC786860:GED786860 GNY786860:GNZ786860 GXU786860:GXV786860 HHQ786860:HHR786860 HRM786860:HRN786860 IBI786860:IBJ786860 ILE786860:ILF786860 IVA786860:IVB786860 JEW786860:JEX786860 JOS786860:JOT786860 JYO786860:JYP786860 KIK786860:KIL786860 KSG786860:KSH786860 LCC786860:LCD786860 LLY786860:LLZ786860 LVU786860:LVV786860 MFQ786860:MFR786860 MPM786860:MPN786860 MZI786860:MZJ786860 NJE786860:NJF786860 NTA786860:NTB786860 OCW786860:OCX786860 OMS786860:OMT786860 OWO786860:OWP786860 PGK786860:PGL786860 PQG786860:PQH786860 QAC786860:QAD786860 QJY786860:QJZ786860 QTU786860:QTV786860 RDQ786860:RDR786860 RNM786860:RNN786860 RXI786860:RXJ786860 SHE786860:SHF786860 SRA786860:SRB786860 TAW786860:TAX786860 TKS786860:TKT786860 TUO786860:TUP786860 UEK786860:UEL786860 UOG786860:UOH786860 UYC786860:UYD786860 VHY786860:VHZ786860 VRU786860:VRV786860 WBQ786860:WBR786860 WLM786860:WLN786860 WVI786860:WVJ786860 IW852396:IX852396 SS852396:ST852396 ACO852396:ACP852396 AMK852396:AML852396 AWG852396:AWH852396 BGC852396:BGD852396 BPY852396:BPZ852396 BZU852396:BZV852396 CJQ852396:CJR852396 CTM852396:CTN852396 DDI852396:DDJ852396 DNE852396:DNF852396 DXA852396:DXB852396 EGW852396:EGX852396 EQS852396:EQT852396 FAO852396:FAP852396 FKK852396:FKL852396 FUG852396:FUH852396 GEC852396:GED852396 GNY852396:GNZ852396 GXU852396:GXV852396 HHQ852396:HHR852396 HRM852396:HRN852396 IBI852396:IBJ852396 ILE852396:ILF852396 IVA852396:IVB852396 JEW852396:JEX852396 JOS852396:JOT852396 JYO852396:JYP852396 KIK852396:KIL852396 KSG852396:KSH852396 LCC852396:LCD852396 LLY852396:LLZ852396 LVU852396:LVV852396 MFQ852396:MFR852396 MPM852396:MPN852396 MZI852396:MZJ852396 NJE852396:NJF852396 NTA852396:NTB852396 OCW852396:OCX852396 OMS852396:OMT852396 OWO852396:OWP852396 PGK852396:PGL852396 PQG852396:PQH852396 QAC852396:QAD852396 QJY852396:QJZ852396 QTU852396:QTV852396 RDQ852396:RDR852396 RNM852396:RNN852396 RXI852396:RXJ852396 SHE852396:SHF852396 SRA852396:SRB852396 TAW852396:TAX852396 TKS852396:TKT852396 TUO852396:TUP852396 UEK852396:UEL852396 UOG852396:UOH852396 UYC852396:UYD852396 VHY852396:VHZ852396 VRU852396:VRV852396 WBQ852396:WBR852396 WLM852396:WLN852396 WVI852396:WVJ852396 IW917932:IX917932 SS917932:ST917932 ACO917932:ACP917932 AMK917932:AML917932 AWG917932:AWH917932 BGC917932:BGD917932 BPY917932:BPZ917932 BZU917932:BZV917932 CJQ917932:CJR917932 CTM917932:CTN917932 DDI917932:DDJ917932 DNE917932:DNF917932 DXA917932:DXB917932 EGW917932:EGX917932 EQS917932:EQT917932 FAO917932:FAP917932 FKK917932:FKL917932 FUG917932:FUH917932 GEC917932:GED917932 GNY917932:GNZ917932 GXU917932:GXV917932 HHQ917932:HHR917932 HRM917932:HRN917932 IBI917932:IBJ917932 ILE917932:ILF917932 IVA917932:IVB917932 JEW917932:JEX917932 JOS917932:JOT917932 JYO917932:JYP917932 KIK917932:KIL917932 KSG917932:KSH917932 LCC917932:LCD917932 LLY917932:LLZ917932 LVU917932:LVV917932 MFQ917932:MFR917932 MPM917932:MPN917932 MZI917932:MZJ917932 NJE917932:NJF917932 NTA917932:NTB917932 OCW917932:OCX917932 OMS917932:OMT917932 OWO917932:OWP917932 PGK917932:PGL917932 PQG917932:PQH917932 QAC917932:QAD917932 QJY917932:QJZ917932 QTU917932:QTV917932 RDQ917932:RDR917932 RNM917932:RNN917932 RXI917932:RXJ917932 SHE917932:SHF917932 SRA917932:SRB917932 TAW917932:TAX917932 TKS917932:TKT917932 TUO917932:TUP917932 UEK917932:UEL917932 UOG917932:UOH917932 UYC917932:UYD917932 VHY917932:VHZ917932 VRU917932:VRV917932 WBQ917932:WBR917932 WLM917932:WLN917932 WVI917932:WVJ917932 IW983468:IX983468 SS983468:ST983468 ACO983468:ACP983468 AMK983468:AML983468 AWG983468:AWH983468 BGC983468:BGD983468 BPY983468:BPZ983468 BZU983468:BZV983468 CJQ983468:CJR983468 CTM983468:CTN983468 DDI983468:DDJ983468 DNE983468:DNF983468 DXA983468:DXB983468 EGW983468:EGX983468 EQS983468:EQT983468 FAO983468:FAP983468 FKK983468:FKL983468 FUG983468:FUH983468 GEC983468:GED983468 GNY983468:GNZ983468 GXU983468:GXV983468 HHQ983468:HHR983468 HRM983468:HRN983468 IBI983468:IBJ983468 ILE983468:ILF983468 IVA983468:IVB983468 JEW983468:JEX983468 JOS983468:JOT983468 JYO983468:JYP983468 KIK983468:KIL983468 KSG983468:KSH983468 LCC983468:LCD983468 LLY983468:LLZ983468 LVU983468:LVV983468 MFQ983468:MFR983468 MPM983468:MPN983468 MZI983468:MZJ983468 NJE983468:NJF983468 NTA983468:NTB983468 OCW983468:OCX983468 OMS983468:OMT983468 OWO983468:OWP983468 PGK983468:PGL983468 PQG983468:PQH983468 QAC983468:QAD983468 QJY983468:QJZ983468 QTU983468:QTV983468 RDQ983468:RDR983468 RNM983468:RNN983468 RXI983468:RXJ983468 SHE983468:SHF983468 SRA983468:SRB983468 TAW983468:TAX983468 TKS983468:TKT983468 TUO983468:TUP983468 UEK983468:UEL983468 UOG983468:UOH983468 UYC983468:UYD983468 VHY983468:VHZ983468 VRU983468:VRV983468 WBQ983468:WBR983468 WLM983468:WLN983468 WVI983468:WVJ983468 IW65960:IX65960 SS65960:ST65960 ACO65960:ACP65960 AMK65960:AML65960 AWG65960:AWH65960 BGC65960:BGD65960 BPY65960:BPZ65960 BZU65960:BZV65960 CJQ65960:CJR65960 CTM65960:CTN65960 DDI65960:DDJ65960 DNE65960:DNF65960 DXA65960:DXB65960 EGW65960:EGX65960 EQS65960:EQT65960 FAO65960:FAP65960 FKK65960:FKL65960 FUG65960:FUH65960 GEC65960:GED65960 GNY65960:GNZ65960 GXU65960:GXV65960 HHQ65960:HHR65960 HRM65960:HRN65960 IBI65960:IBJ65960 ILE65960:ILF65960 IVA65960:IVB65960 JEW65960:JEX65960 JOS65960:JOT65960 JYO65960:JYP65960 KIK65960:KIL65960 KSG65960:KSH65960 LCC65960:LCD65960 LLY65960:LLZ65960 LVU65960:LVV65960 MFQ65960:MFR65960 MPM65960:MPN65960 MZI65960:MZJ65960 NJE65960:NJF65960 NTA65960:NTB65960 OCW65960:OCX65960 OMS65960:OMT65960 OWO65960:OWP65960 PGK65960:PGL65960 PQG65960:PQH65960 QAC65960:QAD65960 QJY65960:QJZ65960 QTU65960:QTV65960 RDQ65960:RDR65960 RNM65960:RNN65960 RXI65960:RXJ65960 SHE65960:SHF65960 SRA65960:SRB65960 TAW65960:TAX65960 TKS65960:TKT65960 TUO65960:TUP65960 UEK65960:UEL65960 UOG65960:UOH65960 UYC65960:UYD65960 VHY65960:VHZ65960 VRU65960:VRV65960 WBQ65960:WBR65960 WLM65960:WLN65960 WVI65960:WVJ65960 IW131496:IX131496 SS131496:ST131496 ACO131496:ACP131496 AMK131496:AML131496 AWG131496:AWH131496 BGC131496:BGD131496 BPY131496:BPZ131496 BZU131496:BZV131496 CJQ131496:CJR131496 CTM131496:CTN131496 DDI131496:DDJ131496 DNE131496:DNF131496 DXA131496:DXB131496 EGW131496:EGX131496 EQS131496:EQT131496 FAO131496:FAP131496 FKK131496:FKL131496 FUG131496:FUH131496 GEC131496:GED131496 GNY131496:GNZ131496 GXU131496:GXV131496 HHQ131496:HHR131496 HRM131496:HRN131496 IBI131496:IBJ131496 ILE131496:ILF131496 IVA131496:IVB131496 JEW131496:JEX131496 JOS131496:JOT131496 JYO131496:JYP131496 KIK131496:KIL131496 KSG131496:KSH131496 LCC131496:LCD131496 LLY131496:LLZ131496 LVU131496:LVV131496 MFQ131496:MFR131496 MPM131496:MPN131496 MZI131496:MZJ131496 NJE131496:NJF131496 NTA131496:NTB131496 OCW131496:OCX131496 OMS131496:OMT131496 OWO131496:OWP131496 PGK131496:PGL131496 PQG131496:PQH131496 QAC131496:QAD131496 QJY131496:QJZ131496 QTU131496:QTV131496 RDQ131496:RDR131496 RNM131496:RNN131496 RXI131496:RXJ131496 SHE131496:SHF131496 SRA131496:SRB131496 TAW131496:TAX131496 TKS131496:TKT131496 TUO131496:TUP131496 UEK131496:UEL131496 UOG131496:UOH131496 UYC131496:UYD131496 VHY131496:VHZ131496 VRU131496:VRV131496 WBQ131496:WBR131496 WLM131496:WLN131496 WVI131496:WVJ131496 IW197032:IX197032 SS197032:ST197032 ACO197032:ACP197032 AMK197032:AML197032 AWG197032:AWH197032 BGC197032:BGD197032 BPY197032:BPZ197032 BZU197032:BZV197032 CJQ197032:CJR197032 CTM197032:CTN197032 DDI197032:DDJ197032 DNE197032:DNF197032 DXA197032:DXB197032 EGW197032:EGX197032 EQS197032:EQT197032 FAO197032:FAP197032 FKK197032:FKL197032 FUG197032:FUH197032 GEC197032:GED197032 GNY197032:GNZ197032 GXU197032:GXV197032 HHQ197032:HHR197032 HRM197032:HRN197032 IBI197032:IBJ197032 ILE197032:ILF197032 IVA197032:IVB197032 JEW197032:JEX197032 JOS197032:JOT197032 JYO197032:JYP197032 KIK197032:KIL197032 KSG197032:KSH197032 LCC197032:LCD197032 LLY197032:LLZ197032 LVU197032:LVV197032 MFQ197032:MFR197032 MPM197032:MPN197032 MZI197032:MZJ197032 NJE197032:NJF197032 NTA197032:NTB197032 OCW197032:OCX197032 OMS197032:OMT197032 OWO197032:OWP197032 PGK197032:PGL197032 PQG197032:PQH197032 QAC197032:QAD197032 QJY197032:QJZ197032 QTU197032:QTV197032 RDQ197032:RDR197032 RNM197032:RNN197032 RXI197032:RXJ197032 SHE197032:SHF197032 SRA197032:SRB197032 TAW197032:TAX197032 TKS197032:TKT197032 TUO197032:TUP197032 UEK197032:UEL197032 UOG197032:UOH197032 UYC197032:UYD197032 VHY197032:VHZ197032 VRU197032:VRV197032 WBQ197032:WBR197032 WLM197032:WLN197032 WVI197032:WVJ197032 IW262568:IX262568 SS262568:ST262568 ACO262568:ACP262568 AMK262568:AML262568 AWG262568:AWH262568 BGC262568:BGD262568 BPY262568:BPZ262568 BZU262568:BZV262568 CJQ262568:CJR262568 CTM262568:CTN262568 DDI262568:DDJ262568 DNE262568:DNF262568 DXA262568:DXB262568 EGW262568:EGX262568 EQS262568:EQT262568 FAO262568:FAP262568 FKK262568:FKL262568 FUG262568:FUH262568 GEC262568:GED262568 GNY262568:GNZ262568 GXU262568:GXV262568 HHQ262568:HHR262568 HRM262568:HRN262568 IBI262568:IBJ262568 ILE262568:ILF262568 IVA262568:IVB262568 JEW262568:JEX262568 JOS262568:JOT262568 JYO262568:JYP262568 KIK262568:KIL262568 KSG262568:KSH262568 LCC262568:LCD262568 LLY262568:LLZ262568 LVU262568:LVV262568 MFQ262568:MFR262568 MPM262568:MPN262568 MZI262568:MZJ262568 NJE262568:NJF262568 NTA262568:NTB262568 OCW262568:OCX262568 OMS262568:OMT262568 OWO262568:OWP262568 PGK262568:PGL262568 PQG262568:PQH262568 QAC262568:QAD262568 QJY262568:QJZ262568 QTU262568:QTV262568 RDQ262568:RDR262568 RNM262568:RNN262568 RXI262568:RXJ262568 SHE262568:SHF262568 SRA262568:SRB262568 TAW262568:TAX262568 TKS262568:TKT262568 TUO262568:TUP262568 UEK262568:UEL262568 UOG262568:UOH262568 UYC262568:UYD262568 VHY262568:VHZ262568 VRU262568:VRV262568 WBQ262568:WBR262568 WLM262568:WLN262568 WVI262568:WVJ262568 IW328104:IX328104 SS328104:ST328104 ACO328104:ACP328104 AMK328104:AML328104 AWG328104:AWH328104 BGC328104:BGD328104 BPY328104:BPZ328104 BZU328104:BZV328104 CJQ328104:CJR328104 CTM328104:CTN328104 DDI328104:DDJ328104 DNE328104:DNF328104 DXA328104:DXB328104 EGW328104:EGX328104 EQS328104:EQT328104 FAO328104:FAP328104 FKK328104:FKL328104 FUG328104:FUH328104 GEC328104:GED328104 GNY328104:GNZ328104 GXU328104:GXV328104 HHQ328104:HHR328104 HRM328104:HRN328104 IBI328104:IBJ328104 ILE328104:ILF328104 IVA328104:IVB328104 JEW328104:JEX328104 JOS328104:JOT328104 JYO328104:JYP328104 KIK328104:KIL328104 KSG328104:KSH328104 LCC328104:LCD328104 LLY328104:LLZ328104 LVU328104:LVV328104 MFQ328104:MFR328104 MPM328104:MPN328104 MZI328104:MZJ328104 NJE328104:NJF328104 NTA328104:NTB328104 OCW328104:OCX328104 OMS328104:OMT328104 OWO328104:OWP328104 PGK328104:PGL328104 PQG328104:PQH328104 QAC328104:QAD328104 QJY328104:QJZ328104 QTU328104:QTV328104 RDQ328104:RDR328104 RNM328104:RNN328104 RXI328104:RXJ328104 SHE328104:SHF328104 SRA328104:SRB328104 TAW328104:TAX328104 TKS328104:TKT328104 TUO328104:TUP328104 UEK328104:UEL328104 UOG328104:UOH328104 UYC328104:UYD328104 VHY328104:VHZ328104 VRU328104:VRV328104 WBQ328104:WBR328104 WLM328104:WLN328104 WVI328104:WVJ328104 IW393640:IX393640 SS393640:ST393640 ACO393640:ACP393640 AMK393640:AML393640 AWG393640:AWH393640 BGC393640:BGD393640 BPY393640:BPZ393640 BZU393640:BZV393640 CJQ393640:CJR393640 CTM393640:CTN393640 DDI393640:DDJ393640 DNE393640:DNF393640 DXA393640:DXB393640 EGW393640:EGX393640 EQS393640:EQT393640 FAO393640:FAP393640 FKK393640:FKL393640 FUG393640:FUH393640 GEC393640:GED393640 GNY393640:GNZ393640 GXU393640:GXV393640 HHQ393640:HHR393640 HRM393640:HRN393640 IBI393640:IBJ393640 ILE393640:ILF393640 IVA393640:IVB393640 JEW393640:JEX393640 JOS393640:JOT393640 JYO393640:JYP393640 KIK393640:KIL393640 KSG393640:KSH393640 LCC393640:LCD393640 LLY393640:LLZ393640 LVU393640:LVV393640 MFQ393640:MFR393640 MPM393640:MPN393640 MZI393640:MZJ393640 NJE393640:NJF393640 NTA393640:NTB393640 OCW393640:OCX393640 OMS393640:OMT393640 OWO393640:OWP393640 PGK393640:PGL393640 PQG393640:PQH393640 QAC393640:QAD393640 QJY393640:QJZ393640 QTU393640:QTV393640 RDQ393640:RDR393640 RNM393640:RNN393640 RXI393640:RXJ393640 SHE393640:SHF393640 SRA393640:SRB393640 TAW393640:TAX393640 TKS393640:TKT393640 TUO393640:TUP393640 UEK393640:UEL393640 UOG393640:UOH393640 UYC393640:UYD393640 VHY393640:VHZ393640 VRU393640:VRV393640 WBQ393640:WBR393640 WLM393640:WLN393640 WVI393640:WVJ393640 IW459176:IX459176 SS459176:ST459176 ACO459176:ACP459176 AMK459176:AML459176 AWG459176:AWH459176 BGC459176:BGD459176 BPY459176:BPZ459176 BZU459176:BZV459176 CJQ459176:CJR459176 CTM459176:CTN459176 DDI459176:DDJ459176 DNE459176:DNF459176 DXA459176:DXB459176 EGW459176:EGX459176 EQS459176:EQT459176 FAO459176:FAP459176 FKK459176:FKL459176 FUG459176:FUH459176 GEC459176:GED459176 GNY459176:GNZ459176 GXU459176:GXV459176 HHQ459176:HHR459176 HRM459176:HRN459176 IBI459176:IBJ459176 ILE459176:ILF459176 IVA459176:IVB459176 JEW459176:JEX459176 JOS459176:JOT459176 JYO459176:JYP459176 KIK459176:KIL459176 KSG459176:KSH459176 LCC459176:LCD459176 LLY459176:LLZ459176 LVU459176:LVV459176 MFQ459176:MFR459176 MPM459176:MPN459176 MZI459176:MZJ459176 NJE459176:NJF459176 NTA459176:NTB459176 OCW459176:OCX459176 OMS459176:OMT459176 OWO459176:OWP459176 PGK459176:PGL459176 PQG459176:PQH459176 QAC459176:QAD459176 QJY459176:QJZ459176 QTU459176:QTV459176 RDQ459176:RDR459176 RNM459176:RNN459176 RXI459176:RXJ459176 SHE459176:SHF459176 SRA459176:SRB459176 TAW459176:TAX459176 TKS459176:TKT459176 TUO459176:TUP459176 UEK459176:UEL459176 UOG459176:UOH459176 UYC459176:UYD459176 VHY459176:VHZ459176 VRU459176:VRV459176 WBQ459176:WBR459176 WLM459176:WLN459176 WVI459176:WVJ459176 IW524712:IX524712 SS524712:ST524712 ACO524712:ACP524712 AMK524712:AML524712 AWG524712:AWH524712 BGC524712:BGD524712 BPY524712:BPZ524712 BZU524712:BZV524712 CJQ524712:CJR524712 CTM524712:CTN524712 DDI524712:DDJ524712 DNE524712:DNF524712 DXA524712:DXB524712 EGW524712:EGX524712 EQS524712:EQT524712 FAO524712:FAP524712 FKK524712:FKL524712 FUG524712:FUH524712 GEC524712:GED524712 GNY524712:GNZ524712 GXU524712:GXV524712 HHQ524712:HHR524712 HRM524712:HRN524712 IBI524712:IBJ524712 ILE524712:ILF524712 IVA524712:IVB524712 JEW524712:JEX524712 JOS524712:JOT524712 JYO524712:JYP524712 KIK524712:KIL524712 KSG524712:KSH524712 LCC524712:LCD524712 LLY524712:LLZ524712 LVU524712:LVV524712 MFQ524712:MFR524712 MPM524712:MPN524712 MZI524712:MZJ524712 NJE524712:NJF524712 NTA524712:NTB524712 OCW524712:OCX524712 OMS524712:OMT524712 OWO524712:OWP524712 PGK524712:PGL524712 PQG524712:PQH524712 QAC524712:QAD524712 QJY524712:QJZ524712 QTU524712:QTV524712 RDQ524712:RDR524712 RNM524712:RNN524712 RXI524712:RXJ524712 SHE524712:SHF524712 SRA524712:SRB524712 TAW524712:TAX524712 TKS524712:TKT524712 TUO524712:TUP524712 UEK524712:UEL524712 UOG524712:UOH524712 UYC524712:UYD524712 VHY524712:VHZ524712 VRU524712:VRV524712 WBQ524712:WBR524712 WLM524712:WLN524712 WVI524712:WVJ524712 IW590248:IX590248 SS590248:ST590248 ACO590248:ACP590248 AMK590248:AML590248 AWG590248:AWH590248 BGC590248:BGD590248 BPY590248:BPZ590248 BZU590248:BZV590248 CJQ590248:CJR590248 CTM590248:CTN590248 DDI590248:DDJ590248 DNE590248:DNF590248 DXA590248:DXB590248 EGW590248:EGX590248 EQS590248:EQT590248 FAO590248:FAP590248 FKK590248:FKL590248 FUG590248:FUH590248 GEC590248:GED590248 GNY590248:GNZ590248 GXU590248:GXV590248 HHQ590248:HHR590248 HRM590248:HRN590248 IBI590248:IBJ590248 ILE590248:ILF590248 IVA590248:IVB590248 JEW590248:JEX590248 JOS590248:JOT590248 JYO590248:JYP590248 KIK590248:KIL590248 KSG590248:KSH590248 LCC590248:LCD590248 LLY590248:LLZ590248 LVU590248:LVV590248 MFQ590248:MFR590248 MPM590248:MPN590248 MZI590248:MZJ590248 NJE590248:NJF590248 NTA590248:NTB590248 OCW590248:OCX590248 OMS590248:OMT590248 OWO590248:OWP590248 PGK590248:PGL590248 PQG590248:PQH590248 QAC590248:QAD590248 QJY590248:QJZ590248 QTU590248:QTV590248 RDQ590248:RDR590248 RNM590248:RNN590248 RXI590248:RXJ590248 SHE590248:SHF590248 SRA590248:SRB590248 TAW590248:TAX590248 TKS590248:TKT590248 TUO590248:TUP590248 UEK590248:UEL590248 UOG590248:UOH590248 UYC590248:UYD590248 VHY590248:VHZ590248 VRU590248:VRV590248 WBQ590248:WBR590248 WLM590248:WLN590248 WVI590248:WVJ590248 IW655784:IX655784 SS655784:ST655784 ACO655784:ACP655784 AMK655784:AML655784 AWG655784:AWH655784 BGC655784:BGD655784 BPY655784:BPZ655784 BZU655784:BZV655784 CJQ655784:CJR655784 CTM655784:CTN655784 DDI655784:DDJ655784 DNE655784:DNF655784 DXA655784:DXB655784 EGW655784:EGX655784 EQS655784:EQT655784 FAO655784:FAP655784 FKK655784:FKL655784 FUG655784:FUH655784 GEC655784:GED655784 GNY655784:GNZ655784 GXU655784:GXV655784 HHQ655784:HHR655784 HRM655784:HRN655784 IBI655784:IBJ655784 ILE655784:ILF655784 IVA655784:IVB655784 JEW655784:JEX655784 JOS655784:JOT655784 JYO655784:JYP655784 KIK655784:KIL655784 KSG655784:KSH655784 LCC655784:LCD655784 LLY655784:LLZ655784 LVU655784:LVV655784 MFQ655784:MFR655784 MPM655784:MPN655784 MZI655784:MZJ655784 NJE655784:NJF655784 NTA655784:NTB655784 OCW655784:OCX655784 OMS655784:OMT655784 OWO655784:OWP655784 PGK655784:PGL655784 PQG655784:PQH655784 QAC655784:QAD655784 QJY655784:QJZ655784 QTU655784:QTV655784 RDQ655784:RDR655784 RNM655784:RNN655784 RXI655784:RXJ655784 SHE655784:SHF655784 SRA655784:SRB655784 TAW655784:TAX655784 TKS655784:TKT655784 TUO655784:TUP655784 UEK655784:UEL655784 UOG655784:UOH655784 UYC655784:UYD655784 VHY655784:VHZ655784 VRU655784:VRV655784 WBQ655784:WBR655784 WLM655784:WLN655784 WVI655784:WVJ655784 IW721320:IX721320 SS721320:ST721320 ACO721320:ACP721320 AMK721320:AML721320 AWG721320:AWH721320 BGC721320:BGD721320 BPY721320:BPZ721320 BZU721320:BZV721320 CJQ721320:CJR721320 CTM721320:CTN721320 DDI721320:DDJ721320 DNE721320:DNF721320 DXA721320:DXB721320 EGW721320:EGX721320 EQS721320:EQT721320 FAO721320:FAP721320 FKK721320:FKL721320 FUG721320:FUH721320 GEC721320:GED721320 GNY721320:GNZ721320 GXU721320:GXV721320 HHQ721320:HHR721320 HRM721320:HRN721320 IBI721320:IBJ721320 ILE721320:ILF721320 IVA721320:IVB721320 JEW721320:JEX721320 JOS721320:JOT721320 JYO721320:JYP721320 KIK721320:KIL721320 KSG721320:KSH721320 LCC721320:LCD721320 LLY721320:LLZ721320 LVU721320:LVV721320 MFQ721320:MFR721320 MPM721320:MPN721320 MZI721320:MZJ721320 NJE721320:NJF721320 NTA721320:NTB721320 OCW721320:OCX721320 OMS721320:OMT721320 OWO721320:OWP721320 PGK721320:PGL721320 PQG721320:PQH721320 QAC721320:QAD721320 QJY721320:QJZ721320 QTU721320:QTV721320 RDQ721320:RDR721320 RNM721320:RNN721320 RXI721320:RXJ721320 SHE721320:SHF721320 SRA721320:SRB721320 TAW721320:TAX721320 TKS721320:TKT721320 TUO721320:TUP721320 UEK721320:UEL721320 UOG721320:UOH721320 UYC721320:UYD721320 VHY721320:VHZ721320 VRU721320:VRV721320 WBQ721320:WBR721320 WLM721320:WLN721320 WVI721320:WVJ721320 IW786856:IX786856 SS786856:ST786856 ACO786856:ACP786856 AMK786856:AML786856 AWG786856:AWH786856 BGC786856:BGD786856 BPY786856:BPZ786856 BZU786856:BZV786856 CJQ786856:CJR786856 CTM786856:CTN786856 DDI786856:DDJ786856 DNE786856:DNF786856 DXA786856:DXB786856 EGW786856:EGX786856 EQS786856:EQT786856 FAO786856:FAP786856 FKK786856:FKL786856 FUG786856:FUH786856 GEC786856:GED786856 GNY786856:GNZ786856 GXU786856:GXV786856 HHQ786856:HHR786856 HRM786856:HRN786856 IBI786856:IBJ786856 ILE786856:ILF786856 IVA786856:IVB786856 JEW786856:JEX786856 JOS786856:JOT786856 JYO786856:JYP786856 KIK786856:KIL786856 KSG786856:KSH786856 LCC786856:LCD786856 LLY786856:LLZ786856 LVU786856:LVV786856 MFQ786856:MFR786856 MPM786856:MPN786856 MZI786856:MZJ786856 NJE786856:NJF786856 NTA786856:NTB786856 OCW786856:OCX786856 OMS786856:OMT786856 OWO786856:OWP786856 PGK786856:PGL786856 PQG786856:PQH786856 QAC786856:QAD786856 QJY786856:QJZ786856 QTU786856:QTV786856 RDQ786856:RDR786856 RNM786856:RNN786856 RXI786856:RXJ786856 SHE786856:SHF786856 SRA786856:SRB786856 TAW786856:TAX786856 TKS786856:TKT786856 TUO786856:TUP786856 UEK786856:UEL786856 UOG786856:UOH786856 UYC786856:UYD786856 VHY786856:VHZ786856 VRU786856:VRV786856 WBQ786856:WBR786856 WLM786856:WLN786856 WVI786856:WVJ786856 IW852392:IX852392 SS852392:ST852392 ACO852392:ACP852392 AMK852392:AML852392 AWG852392:AWH852392 BGC852392:BGD852392 BPY852392:BPZ852392 BZU852392:BZV852392 CJQ852392:CJR852392 CTM852392:CTN852392 DDI852392:DDJ852392 DNE852392:DNF852392 DXA852392:DXB852392 EGW852392:EGX852392 EQS852392:EQT852392 FAO852392:FAP852392 FKK852392:FKL852392 FUG852392:FUH852392 GEC852392:GED852392 GNY852392:GNZ852392 GXU852392:GXV852392 HHQ852392:HHR852392 HRM852392:HRN852392 IBI852392:IBJ852392 ILE852392:ILF852392 IVA852392:IVB852392 JEW852392:JEX852392 JOS852392:JOT852392 JYO852392:JYP852392 KIK852392:KIL852392 KSG852392:KSH852392 LCC852392:LCD852392 LLY852392:LLZ852392 LVU852392:LVV852392 MFQ852392:MFR852392 MPM852392:MPN852392 MZI852392:MZJ852392 NJE852392:NJF852392 NTA852392:NTB852392 OCW852392:OCX852392 OMS852392:OMT852392 OWO852392:OWP852392 PGK852392:PGL852392 PQG852392:PQH852392 QAC852392:QAD852392 QJY852392:QJZ852392 QTU852392:QTV852392 RDQ852392:RDR852392 RNM852392:RNN852392 RXI852392:RXJ852392 SHE852392:SHF852392 SRA852392:SRB852392 TAW852392:TAX852392 TKS852392:TKT852392 TUO852392:TUP852392 UEK852392:UEL852392 UOG852392:UOH852392 UYC852392:UYD852392 VHY852392:VHZ852392 VRU852392:VRV852392 WBQ852392:WBR852392 WLM852392:WLN852392 WVI852392:WVJ852392 IW917928:IX917928 SS917928:ST917928 ACO917928:ACP917928 AMK917928:AML917928 AWG917928:AWH917928 BGC917928:BGD917928 BPY917928:BPZ917928 BZU917928:BZV917928 CJQ917928:CJR917928 CTM917928:CTN917928 DDI917928:DDJ917928 DNE917928:DNF917928 DXA917928:DXB917928 EGW917928:EGX917928 EQS917928:EQT917928 FAO917928:FAP917928 FKK917928:FKL917928 FUG917928:FUH917928 GEC917928:GED917928 GNY917928:GNZ917928 GXU917928:GXV917928 HHQ917928:HHR917928 HRM917928:HRN917928 IBI917928:IBJ917928 ILE917928:ILF917928 IVA917928:IVB917928 JEW917928:JEX917928 JOS917928:JOT917928 JYO917928:JYP917928 KIK917928:KIL917928 KSG917928:KSH917928 LCC917928:LCD917928 LLY917928:LLZ917928 LVU917928:LVV917928 MFQ917928:MFR917928 MPM917928:MPN917928 MZI917928:MZJ917928 NJE917928:NJF917928 NTA917928:NTB917928 OCW917928:OCX917928 OMS917928:OMT917928 OWO917928:OWP917928 PGK917928:PGL917928 PQG917928:PQH917928 QAC917928:QAD917928 QJY917928:QJZ917928 QTU917928:QTV917928 RDQ917928:RDR917928 RNM917928:RNN917928 RXI917928:RXJ917928 SHE917928:SHF917928 SRA917928:SRB917928 TAW917928:TAX917928 TKS917928:TKT917928 TUO917928:TUP917928 UEK917928:UEL917928 UOG917928:UOH917928 UYC917928:UYD917928 VHY917928:VHZ917928 VRU917928:VRV917928 WBQ917928:WBR917928 WLM917928:WLN917928 WVI917928:WVJ917928 IW983464:IX983464 SS983464:ST983464 ACO983464:ACP983464 AMK983464:AML983464 AWG983464:AWH983464 BGC983464:BGD983464 BPY983464:BPZ983464 BZU983464:BZV983464 CJQ983464:CJR983464 CTM983464:CTN983464 DDI983464:DDJ983464 DNE983464:DNF983464 DXA983464:DXB983464 EGW983464:EGX983464 EQS983464:EQT983464 FAO983464:FAP983464 FKK983464:FKL983464 FUG983464:FUH983464 GEC983464:GED983464 GNY983464:GNZ983464 GXU983464:GXV983464 HHQ983464:HHR983464 HRM983464:HRN983464 IBI983464:IBJ983464 ILE983464:ILF983464 IVA983464:IVB983464 JEW983464:JEX983464 JOS983464:JOT983464 JYO983464:JYP983464 KIK983464:KIL983464 KSG983464:KSH983464 LCC983464:LCD983464 LLY983464:LLZ983464 LVU983464:LVV983464 MFQ983464:MFR983464 MPM983464:MPN983464 MZI983464:MZJ983464 NJE983464:NJF983464 NTA983464:NTB983464 OCW983464:OCX983464 OMS983464:OMT983464 OWO983464:OWP983464 PGK983464:PGL983464 PQG983464:PQH983464 QAC983464:QAD983464 QJY983464:QJZ983464 QTU983464:QTV983464 RDQ983464:RDR983464 RNM983464:RNN983464 RXI983464:RXJ983464 SHE983464:SHF983464 SRA983464:SRB983464 TAW983464:TAX983464 TKS983464:TKT983464 TUO983464:TUP983464 UEK983464:UEL983464 UOG983464:UOH983464 UYC983464:UYD983464 VHY983464:VHZ983464 VRU983464:VRV983464 WBQ983464:WBR983464 WLM983464:WLN983464 WVI983464:WVJ983464 JB65964:JC65964 SX65964:SY65964 ACT65964:ACU65964 AMP65964:AMQ65964 AWL65964:AWM65964 BGH65964:BGI65964 BQD65964:BQE65964 BZZ65964:CAA65964 CJV65964:CJW65964 CTR65964:CTS65964 DDN65964:DDO65964 DNJ65964:DNK65964 DXF65964:DXG65964 EHB65964:EHC65964 EQX65964:EQY65964 FAT65964:FAU65964 FKP65964:FKQ65964 FUL65964:FUM65964 GEH65964:GEI65964 GOD65964:GOE65964 GXZ65964:GYA65964 HHV65964:HHW65964 HRR65964:HRS65964 IBN65964:IBO65964 ILJ65964:ILK65964 IVF65964:IVG65964 JFB65964:JFC65964 JOX65964:JOY65964 JYT65964:JYU65964 KIP65964:KIQ65964 KSL65964:KSM65964 LCH65964:LCI65964 LMD65964:LME65964 LVZ65964:LWA65964 MFV65964:MFW65964 MPR65964:MPS65964 MZN65964:MZO65964 NJJ65964:NJK65964 NTF65964:NTG65964 ODB65964:ODC65964 OMX65964:OMY65964 OWT65964:OWU65964 PGP65964:PGQ65964 PQL65964:PQM65964 QAH65964:QAI65964 QKD65964:QKE65964 QTZ65964:QUA65964 RDV65964:RDW65964 RNR65964:RNS65964 RXN65964:RXO65964 SHJ65964:SHK65964 SRF65964:SRG65964 TBB65964:TBC65964 TKX65964:TKY65964 TUT65964:TUU65964 UEP65964:UEQ65964 UOL65964:UOM65964 UYH65964:UYI65964 VID65964:VIE65964 VRZ65964:VSA65964 WBV65964:WBW65964 WLR65964:WLS65964 WVN65964:WVO65964 JB131500:JC131500 SX131500:SY131500 ACT131500:ACU131500 AMP131500:AMQ131500 AWL131500:AWM131500 BGH131500:BGI131500 BQD131500:BQE131500 BZZ131500:CAA131500 CJV131500:CJW131500 CTR131500:CTS131500 DDN131500:DDO131500 DNJ131500:DNK131500 DXF131500:DXG131500 EHB131500:EHC131500 EQX131500:EQY131500 FAT131500:FAU131500 FKP131500:FKQ131500 FUL131500:FUM131500 GEH131500:GEI131500 GOD131500:GOE131500 GXZ131500:GYA131500 HHV131500:HHW131500 HRR131500:HRS131500 IBN131500:IBO131500 ILJ131500:ILK131500 IVF131500:IVG131500 JFB131500:JFC131500 JOX131500:JOY131500 JYT131500:JYU131500 KIP131500:KIQ131500 KSL131500:KSM131500 LCH131500:LCI131500 LMD131500:LME131500 LVZ131500:LWA131500 MFV131500:MFW131500 MPR131500:MPS131500 MZN131500:MZO131500 NJJ131500:NJK131500 NTF131500:NTG131500 ODB131500:ODC131500 OMX131500:OMY131500 OWT131500:OWU131500 PGP131500:PGQ131500 PQL131500:PQM131500 QAH131500:QAI131500 QKD131500:QKE131500 QTZ131500:QUA131500 RDV131500:RDW131500 RNR131500:RNS131500 RXN131500:RXO131500 SHJ131500:SHK131500 SRF131500:SRG131500 TBB131500:TBC131500 TKX131500:TKY131500 TUT131500:TUU131500 UEP131500:UEQ131500 UOL131500:UOM131500 UYH131500:UYI131500 VID131500:VIE131500 VRZ131500:VSA131500 WBV131500:WBW131500 WLR131500:WLS131500 WVN131500:WVO131500 JB197036:JC197036 SX197036:SY197036 ACT197036:ACU197036 AMP197036:AMQ197036 AWL197036:AWM197036 BGH197036:BGI197036 BQD197036:BQE197036 BZZ197036:CAA197036 CJV197036:CJW197036 CTR197036:CTS197036 DDN197036:DDO197036 DNJ197036:DNK197036 DXF197036:DXG197036 EHB197036:EHC197036 EQX197036:EQY197036 FAT197036:FAU197036 FKP197036:FKQ197036 FUL197036:FUM197036 GEH197036:GEI197036 GOD197036:GOE197036 GXZ197036:GYA197036 HHV197036:HHW197036 HRR197036:HRS197036 IBN197036:IBO197036 ILJ197036:ILK197036 IVF197036:IVG197036 JFB197036:JFC197036 JOX197036:JOY197036 JYT197036:JYU197036 KIP197036:KIQ197036 KSL197036:KSM197036 LCH197036:LCI197036 LMD197036:LME197036 LVZ197036:LWA197036 MFV197036:MFW197036 MPR197036:MPS197036 MZN197036:MZO197036 NJJ197036:NJK197036 NTF197036:NTG197036 ODB197036:ODC197036 OMX197036:OMY197036 OWT197036:OWU197036 PGP197036:PGQ197036 PQL197036:PQM197036 QAH197036:QAI197036 QKD197036:QKE197036 QTZ197036:QUA197036 RDV197036:RDW197036 RNR197036:RNS197036 RXN197036:RXO197036 SHJ197036:SHK197036 SRF197036:SRG197036 TBB197036:TBC197036 TKX197036:TKY197036 TUT197036:TUU197036 UEP197036:UEQ197036 UOL197036:UOM197036 UYH197036:UYI197036 VID197036:VIE197036 VRZ197036:VSA197036 WBV197036:WBW197036 WLR197036:WLS197036 WVN197036:WVO197036 JB262572:JC262572 SX262572:SY262572 ACT262572:ACU262572 AMP262572:AMQ262572 AWL262572:AWM262572 BGH262572:BGI262572 BQD262572:BQE262572 BZZ262572:CAA262572 CJV262572:CJW262572 CTR262572:CTS262572 DDN262572:DDO262572 DNJ262572:DNK262572 DXF262572:DXG262572 EHB262572:EHC262572 EQX262572:EQY262572 FAT262572:FAU262572 FKP262572:FKQ262572 FUL262572:FUM262572 GEH262572:GEI262572 GOD262572:GOE262572 GXZ262572:GYA262572 HHV262572:HHW262572 HRR262572:HRS262572 IBN262572:IBO262572 ILJ262572:ILK262572 IVF262572:IVG262572 JFB262572:JFC262572 JOX262572:JOY262572 JYT262572:JYU262572 KIP262572:KIQ262572 KSL262572:KSM262572 LCH262572:LCI262572 LMD262572:LME262572 LVZ262572:LWA262572 MFV262572:MFW262572 MPR262572:MPS262572 MZN262572:MZO262572 NJJ262572:NJK262572 NTF262572:NTG262572 ODB262572:ODC262572 OMX262572:OMY262572 OWT262572:OWU262572 PGP262572:PGQ262572 PQL262572:PQM262572 QAH262572:QAI262572 QKD262572:QKE262572 QTZ262572:QUA262572 RDV262572:RDW262572 RNR262572:RNS262572 RXN262572:RXO262572 SHJ262572:SHK262572 SRF262572:SRG262572 TBB262572:TBC262572 TKX262572:TKY262572 TUT262572:TUU262572 UEP262572:UEQ262572 UOL262572:UOM262572 UYH262572:UYI262572 VID262572:VIE262572 VRZ262572:VSA262572 WBV262572:WBW262572 WLR262572:WLS262572 WVN262572:WVO262572 JB328108:JC328108 SX328108:SY328108 ACT328108:ACU328108 AMP328108:AMQ328108 AWL328108:AWM328108 BGH328108:BGI328108 BQD328108:BQE328108 BZZ328108:CAA328108 CJV328108:CJW328108 CTR328108:CTS328108 DDN328108:DDO328108 DNJ328108:DNK328108 DXF328108:DXG328108 EHB328108:EHC328108 EQX328108:EQY328108 FAT328108:FAU328108 FKP328108:FKQ328108 FUL328108:FUM328108 GEH328108:GEI328108 GOD328108:GOE328108 GXZ328108:GYA328108 HHV328108:HHW328108 HRR328108:HRS328108 IBN328108:IBO328108 ILJ328108:ILK328108 IVF328108:IVG328108 JFB328108:JFC328108 JOX328108:JOY328108 JYT328108:JYU328108 KIP328108:KIQ328108 KSL328108:KSM328108 LCH328108:LCI328108 LMD328108:LME328108 LVZ328108:LWA328108 MFV328108:MFW328108 MPR328108:MPS328108 MZN328108:MZO328108 NJJ328108:NJK328108 NTF328108:NTG328108 ODB328108:ODC328108 OMX328108:OMY328108 OWT328108:OWU328108 PGP328108:PGQ328108 PQL328108:PQM328108 QAH328108:QAI328108 QKD328108:QKE328108 QTZ328108:QUA328108 RDV328108:RDW328108 RNR328108:RNS328108 RXN328108:RXO328108 SHJ328108:SHK328108 SRF328108:SRG328108 TBB328108:TBC328108 TKX328108:TKY328108 TUT328108:TUU328108 UEP328108:UEQ328108 UOL328108:UOM328108 UYH328108:UYI328108 VID328108:VIE328108 VRZ328108:VSA328108 WBV328108:WBW328108 WLR328108:WLS328108 WVN328108:WVO328108 JB393644:JC393644 SX393644:SY393644 ACT393644:ACU393644 AMP393644:AMQ393644 AWL393644:AWM393644 BGH393644:BGI393644 BQD393644:BQE393644 BZZ393644:CAA393644 CJV393644:CJW393644 CTR393644:CTS393644 DDN393644:DDO393644 DNJ393644:DNK393644 DXF393644:DXG393644 EHB393644:EHC393644 EQX393644:EQY393644 FAT393644:FAU393644 FKP393644:FKQ393644 FUL393644:FUM393644 GEH393644:GEI393644 GOD393644:GOE393644 GXZ393644:GYA393644 HHV393644:HHW393644 HRR393644:HRS393644 IBN393644:IBO393644 ILJ393644:ILK393644 IVF393644:IVG393644 JFB393644:JFC393644 JOX393644:JOY393644 JYT393644:JYU393644 KIP393644:KIQ393644 KSL393644:KSM393644 LCH393644:LCI393644 LMD393644:LME393644 LVZ393644:LWA393644 MFV393644:MFW393644 MPR393644:MPS393644 MZN393644:MZO393644 NJJ393644:NJK393644 NTF393644:NTG393644 ODB393644:ODC393644 OMX393644:OMY393644 OWT393644:OWU393644 PGP393644:PGQ393644 PQL393644:PQM393644 QAH393644:QAI393644 QKD393644:QKE393644 QTZ393644:QUA393644 RDV393644:RDW393644 RNR393644:RNS393644 RXN393644:RXO393644 SHJ393644:SHK393644 SRF393644:SRG393644 TBB393644:TBC393644 TKX393644:TKY393644 TUT393644:TUU393644 UEP393644:UEQ393644 UOL393644:UOM393644 UYH393644:UYI393644 VID393644:VIE393644 VRZ393644:VSA393644 WBV393644:WBW393644 WLR393644:WLS393644 WVN393644:WVO393644 JB459180:JC459180 SX459180:SY459180 ACT459180:ACU459180 AMP459180:AMQ459180 AWL459180:AWM459180 BGH459180:BGI459180 BQD459180:BQE459180 BZZ459180:CAA459180 CJV459180:CJW459180 CTR459180:CTS459180 DDN459180:DDO459180 DNJ459180:DNK459180 DXF459180:DXG459180 EHB459180:EHC459180 EQX459180:EQY459180 FAT459180:FAU459180 FKP459180:FKQ459180 FUL459180:FUM459180 GEH459180:GEI459180 GOD459180:GOE459180 GXZ459180:GYA459180 HHV459180:HHW459180 HRR459180:HRS459180 IBN459180:IBO459180 ILJ459180:ILK459180 IVF459180:IVG459180 JFB459180:JFC459180 JOX459180:JOY459180 JYT459180:JYU459180 KIP459180:KIQ459180 KSL459180:KSM459180 LCH459180:LCI459180 LMD459180:LME459180 LVZ459180:LWA459180 MFV459180:MFW459180 MPR459180:MPS459180 MZN459180:MZO459180 NJJ459180:NJK459180 NTF459180:NTG459180 ODB459180:ODC459180 OMX459180:OMY459180 OWT459180:OWU459180 PGP459180:PGQ459180 PQL459180:PQM459180 QAH459180:QAI459180 QKD459180:QKE459180 QTZ459180:QUA459180 RDV459180:RDW459180 RNR459180:RNS459180 RXN459180:RXO459180 SHJ459180:SHK459180 SRF459180:SRG459180 TBB459180:TBC459180 TKX459180:TKY459180 TUT459180:TUU459180 UEP459180:UEQ459180 UOL459180:UOM459180 UYH459180:UYI459180 VID459180:VIE459180 VRZ459180:VSA459180 WBV459180:WBW459180 WLR459180:WLS459180 WVN459180:WVO459180 JB524716:JC524716 SX524716:SY524716 ACT524716:ACU524716 AMP524716:AMQ524716 AWL524716:AWM524716 BGH524716:BGI524716 BQD524716:BQE524716 BZZ524716:CAA524716 CJV524716:CJW524716 CTR524716:CTS524716 DDN524716:DDO524716 DNJ524716:DNK524716 DXF524716:DXG524716 EHB524716:EHC524716 EQX524716:EQY524716 FAT524716:FAU524716 FKP524716:FKQ524716 FUL524716:FUM524716 GEH524716:GEI524716 GOD524716:GOE524716 GXZ524716:GYA524716 HHV524716:HHW524716 HRR524716:HRS524716 IBN524716:IBO524716 ILJ524716:ILK524716 IVF524716:IVG524716 JFB524716:JFC524716 JOX524716:JOY524716 JYT524716:JYU524716 KIP524716:KIQ524716 KSL524716:KSM524716 LCH524716:LCI524716 LMD524716:LME524716 LVZ524716:LWA524716 MFV524716:MFW524716 MPR524716:MPS524716 MZN524716:MZO524716 NJJ524716:NJK524716 NTF524716:NTG524716 ODB524716:ODC524716 OMX524716:OMY524716 OWT524716:OWU524716 PGP524716:PGQ524716 PQL524716:PQM524716 QAH524716:QAI524716 QKD524716:QKE524716 QTZ524716:QUA524716 RDV524716:RDW524716 RNR524716:RNS524716 RXN524716:RXO524716 SHJ524716:SHK524716 SRF524716:SRG524716 TBB524716:TBC524716 TKX524716:TKY524716 TUT524716:TUU524716 UEP524716:UEQ524716 UOL524716:UOM524716 UYH524716:UYI524716 VID524716:VIE524716 VRZ524716:VSA524716 WBV524716:WBW524716 WLR524716:WLS524716 WVN524716:WVO524716 JB590252:JC590252 SX590252:SY590252 ACT590252:ACU590252 AMP590252:AMQ590252 AWL590252:AWM590252 BGH590252:BGI590252 BQD590252:BQE590252 BZZ590252:CAA590252 CJV590252:CJW590252 CTR590252:CTS590252 DDN590252:DDO590252 DNJ590252:DNK590252 DXF590252:DXG590252 EHB590252:EHC590252 EQX590252:EQY590252 FAT590252:FAU590252 FKP590252:FKQ590252 FUL590252:FUM590252 GEH590252:GEI590252 GOD590252:GOE590252 GXZ590252:GYA590252 HHV590252:HHW590252 HRR590252:HRS590252 IBN590252:IBO590252 ILJ590252:ILK590252 IVF590252:IVG590252 JFB590252:JFC590252 JOX590252:JOY590252 JYT590252:JYU590252 KIP590252:KIQ590252 KSL590252:KSM590252 LCH590252:LCI590252 LMD590252:LME590252 LVZ590252:LWA590252 MFV590252:MFW590252 MPR590252:MPS590252 MZN590252:MZO590252 NJJ590252:NJK590252 NTF590252:NTG590252 ODB590252:ODC590252 OMX590252:OMY590252 OWT590252:OWU590252 PGP590252:PGQ590252 PQL590252:PQM590252 QAH590252:QAI590252 QKD590252:QKE590252 QTZ590252:QUA590252 RDV590252:RDW590252 RNR590252:RNS590252 RXN590252:RXO590252 SHJ590252:SHK590252 SRF590252:SRG590252 TBB590252:TBC590252 TKX590252:TKY590252 TUT590252:TUU590252 UEP590252:UEQ590252 UOL590252:UOM590252 UYH590252:UYI590252 VID590252:VIE590252 VRZ590252:VSA590252 WBV590252:WBW590252 WLR590252:WLS590252 WVN590252:WVO590252 JB655788:JC655788 SX655788:SY655788 ACT655788:ACU655788 AMP655788:AMQ655788 AWL655788:AWM655788 BGH655788:BGI655788 BQD655788:BQE655788 BZZ655788:CAA655788 CJV655788:CJW655788 CTR655788:CTS655788 DDN655788:DDO655788 DNJ655788:DNK655788 DXF655788:DXG655788 EHB655788:EHC655788 EQX655788:EQY655788 FAT655788:FAU655788 FKP655788:FKQ655788 FUL655788:FUM655788 GEH655788:GEI655788 GOD655788:GOE655788 GXZ655788:GYA655788 HHV655788:HHW655788 HRR655788:HRS655788 IBN655788:IBO655788 ILJ655788:ILK655788 IVF655788:IVG655788 JFB655788:JFC655788 JOX655788:JOY655788 JYT655788:JYU655788 KIP655788:KIQ655788 KSL655788:KSM655788 LCH655788:LCI655788 LMD655788:LME655788 LVZ655788:LWA655788 MFV655788:MFW655788 MPR655788:MPS655788 MZN655788:MZO655788 NJJ655788:NJK655788 NTF655788:NTG655788 ODB655788:ODC655788 OMX655788:OMY655788 OWT655788:OWU655788 PGP655788:PGQ655788 PQL655788:PQM655788 QAH655788:QAI655788 QKD655788:QKE655788 QTZ655788:QUA655788 RDV655788:RDW655788 RNR655788:RNS655788 RXN655788:RXO655788 SHJ655788:SHK655788 SRF655788:SRG655788 TBB655788:TBC655788 TKX655788:TKY655788 TUT655788:TUU655788 UEP655788:UEQ655788 UOL655788:UOM655788 UYH655788:UYI655788 VID655788:VIE655788 VRZ655788:VSA655788 WBV655788:WBW655788 WLR655788:WLS655788 WVN655788:WVO655788 JB721324:JC721324 SX721324:SY721324 ACT721324:ACU721324 AMP721324:AMQ721324 AWL721324:AWM721324 BGH721324:BGI721324 BQD721324:BQE721324 BZZ721324:CAA721324 CJV721324:CJW721324 CTR721324:CTS721324 DDN721324:DDO721324 DNJ721324:DNK721324 DXF721324:DXG721324 EHB721324:EHC721324 EQX721324:EQY721324 FAT721324:FAU721324 FKP721324:FKQ721324 FUL721324:FUM721324 GEH721324:GEI721324 GOD721324:GOE721324 GXZ721324:GYA721324 HHV721324:HHW721324 HRR721324:HRS721324 IBN721324:IBO721324 ILJ721324:ILK721324 IVF721324:IVG721324 JFB721324:JFC721324 JOX721324:JOY721324 JYT721324:JYU721324 KIP721324:KIQ721324 KSL721324:KSM721324 LCH721324:LCI721324 LMD721324:LME721324 LVZ721324:LWA721324 MFV721324:MFW721324 MPR721324:MPS721324 MZN721324:MZO721324 NJJ721324:NJK721324 NTF721324:NTG721324 ODB721324:ODC721324 OMX721324:OMY721324 OWT721324:OWU721324 PGP721324:PGQ721324 PQL721324:PQM721324 QAH721324:QAI721324 QKD721324:QKE721324 QTZ721324:QUA721324 RDV721324:RDW721324 RNR721324:RNS721324 RXN721324:RXO721324 SHJ721324:SHK721324 SRF721324:SRG721324 TBB721324:TBC721324 TKX721324:TKY721324 TUT721324:TUU721324 UEP721324:UEQ721324 UOL721324:UOM721324 UYH721324:UYI721324 VID721324:VIE721324 VRZ721324:VSA721324 WBV721324:WBW721324 WLR721324:WLS721324 WVN721324:WVO721324 JB786860:JC786860 SX786860:SY786860 ACT786860:ACU786860 AMP786860:AMQ786860 AWL786860:AWM786860 BGH786860:BGI786860 BQD786860:BQE786860 BZZ786860:CAA786860 CJV786860:CJW786860 CTR786860:CTS786860 DDN786860:DDO786860 DNJ786860:DNK786860 DXF786860:DXG786860 EHB786860:EHC786860 EQX786860:EQY786860 FAT786860:FAU786860 FKP786860:FKQ786860 FUL786860:FUM786860 GEH786860:GEI786860 GOD786860:GOE786860 GXZ786860:GYA786860 HHV786860:HHW786860 HRR786860:HRS786860 IBN786860:IBO786860 ILJ786860:ILK786860 IVF786860:IVG786860 JFB786860:JFC786860 JOX786860:JOY786860 JYT786860:JYU786860 KIP786860:KIQ786860 KSL786860:KSM786860 LCH786860:LCI786860 LMD786860:LME786860 LVZ786860:LWA786860 MFV786860:MFW786860 MPR786860:MPS786860 MZN786860:MZO786860 NJJ786860:NJK786860 NTF786860:NTG786860 ODB786860:ODC786860 OMX786860:OMY786860 OWT786860:OWU786860 PGP786860:PGQ786860 PQL786860:PQM786860 QAH786860:QAI786860 QKD786860:QKE786860 QTZ786860:QUA786860 RDV786860:RDW786860 RNR786860:RNS786860 RXN786860:RXO786860 SHJ786860:SHK786860 SRF786860:SRG786860 TBB786860:TBC786860 TKX786860:TKY786860 TUT786860:TUU786860 UEP786860:UEQ786860 UOL786860:UOM786860 UYH786860:UYI786860 VID786860:VIE786860 VRZ786860:VSA786860 WBV786860:WBW786860 WLR786860:WLS786860 WVN786860:WVO786860 JB852396:JC852396 SX852396:SY852396 ACT852396:ACU852396 AMP852396:AMQ852396 AWL852396:AWM852396 BGH852396:BGI852396 BQD852396:BQE852396 BZZ852396:CAA852396 CJV852396:CJW852396 CTR852396:CTS852396 DDN852396:DDO852396 DNJ852396:DNK852396 DXF852396:DXG852396 EHB852396:EHC852396 EQX852396:EQY852396 FAT852396:FAU852396 FKP852396:FKQ852396 FUL852396:FUM852396 GEH852396:GEI852396 GOD852396:GOE852396 GXZ852396:GYA852396 HHV852396:HHW852396 HRR852396:HRS852396 IBN852396:IBO852396 ILJ852396:ILK852396 IVF852396:IVG852396 JFB852396:JFC852396 JOX852396:JOY852396 JYT852396:JYU852396 KIP852396:KIQ852396 KSL852396:KSM852396 LCH852396:LCI852396 LMD852396:LME852396 LVZ852396:LWA852396 MFV852396:MFW852396 MPR852396:MPS852396 MZN852396:MZO852396 NJJ852396:NJK852396 NTF852396:NTG852396 ODB852396:ODC852396 OMX852396:OMY852396 OWT852396:OWU852396 PGP852396:PGQ852396 PQL852396:PQM852396 QAH852396:QAI852396 QKD852396:QKE852396 QTZ852396:QUA852396 RDV852396:RDW852396 RNR852396:RNS852396 RXN852396:RXO852396 SHJ852396:SHK852396 SRF852396:SRG852396 TBB852396:TBC852396 TKX852396:TKY852396 TUT852396:TUU852396 UEP852396:UEQ852396 UOL852396:UOM852396 UYH852396:UYI852396 VID852396:VIE852396 VRZ852396:VSA852396 WBV852396:WBW852396 WLR852396:WLS852396 WVN852396:WVO852396 JB917932:JC917932 SX917932:SY917932 ACT917932:ACU917932 AMP917932:AMQ917932 AWL917932:AWM917932 BGH917932:BGI917932 BQD917932:BQE917932 BZZ917932:CAA917932 CJV917932:CJW917932 CTR917932:CTS917932 DDN917932:DDO917932 DNJ917932:DNK917932 DXF917932:DXG917932 EHB917932:EHC917932 EQX917932:EQY917932 FAT917932:FAU917932 FKP917932:FKQ917932 FUL917932:FUM917932 GEH917932:GEI917932 GOD917932:GOE917932 GXZ917932:GYA917932 HHV917932:HHW917932 HRR917932:HRS917932 IBN917932:IBO917932 ILJ917932:ILK917932 IVF917932:IVG917932 JFB917932:JFC917932 JOX917932:JOY917932 JYT917932:JYU917932 KIP917932:KIQ917932 KSL917932:KSM917932 LCH917932:LCI917932 LMD917932:LME917932 LVZ917932:LWA917932 MFV917932:MFW917932 MPR917932:MPS917932 MZN917932:MZO917932 NJJ917932:NJK917932 NTF917932:NTG917932 ODB917932:ODC917932 OMX917932:OMY917932 OWT917932:OWU917932 PGP917932:PGQ917932 PQL917932:PQM917932 QAH917932:QAI917932 QKD917932:QKE917932 QTZ917932:QUA917932 RDV917932:RDW917932 RNR917932:RNS917932 RXN917932:RXO917932 SHJ917932:SHK917932 SRF917932:SRG917932 TBB917932:TBC917932 TKX917932:TKY917932 TUT917932:TUU917932 UEP917932:UEQ917932 UOL917932:UOM917932 UYH917932:UYI917932 VID917932:VIE917932 VRZ917932:VSA917932 WBV917932:WBW917932 WLR917932:WLS917932 WVN917932:WVO917932 JB983468:JC983468 SX983468:SY983468 ACT983468:ACU983468 AMP983468:AMQ983468 AWL983468:AWM983468 BGH983468:BGI983468 BQD983468:BQE983468 BZZ983468:CAA983468 CJV983468:CJW983468 CTR983468:CTS983468 DDN983468:DDO983468 DNJ983468:DNK983468 DXF983468:DXG983468 EHB983468:EHC983468 EQX983468:EQY983468 FAT983468:FAU983468 FKP983468:FKQ983468 FUL983468:FUM983468 GEH983468:GEI983468 GOD983468:GOE983468 GXZ983468:GYA983468 HHV983468:HHW983468 HRR983468:HRS983468 IBN983468:IBO983468 ILJ983468:ILK983468 IVF983468:IVG983468 JFB983468:JFC983468 JOX983468:JOY983468 JYT983468:JYU983468 KIP983468:KIQ983468 KSL983468:KSM983468 LCH983468:LCI983468 LMD983468:LME983468 LVZ983468:LWA983468 MFV983468:MFW983468 MPR983468:MPS983468 MZN983468:MZO983468 NJJ983468:NJK983468 NTF983468:NTG983468 ODB983468:ODC983468 OMX983468:OMY983468 OWT983468:OWU983468 PGP983468:PGQ983468 PQL983468:PQM983468 QAH983468:QAI983468 QKD983468:QKE983468 QTZ983468:QUA983468 RDV983468:RDW983468 RNR983468:RNS983468 RXN983468:RXO983468 SHJ983468:SHK983468 SRF983468:SRG983468 TBB983468:TBC983468 TKX983468:TKY983468 TUT983468:TUU983468 UEP983468:UEQ983468 UOL983468:UOM983468 UYH983468:UYI983468 VID983468:VIE983468 VRZ983468:VSA983468 WBV983468:WBW983468 WLR983468:WLS983468 WVN983468:WVO983468 JB65960:JC65960 SX65960:SY65960 ACT65960:ACU65960 AMP65960:AMQ65960 AWL65960:AWM65960 BGH65960:BGI65960 BQD65960:BQE65960 BZZ65960:CAA65960 CJV65960:CJW65960 CTR65960:CTS65960 DDN65960:DDO65960 DNJ65960:DNK65960 DXF65960:DXG65960 EHB65960:EHC65960 EQX65960:EQY65960 FAT65960:FAU65960 FKP65960:FKQ65960 FUL65960:FUM65960 GEH65960:GEI65960 GOD65960:GOE65960 GXZ65960:GYA65960 HHV65960:HHW65960 HRR65960:HRS65960 IBN65960:IBO65960 ILJ65960:ILK65960 IVF65960:IVG65960 JFB65960:JFC65960 JOX65960:JOY65960 JYT65960:JYU65960 KIP65960:KIQ65960 KSL65960:KSM65960 LCH65960:LCI65960 LMD65960:LME65960 LVZ65960:LWA65960 MFV65960:MFW65960 MPR65960:MPS65960 MZN65960:MZO65960 NJJ65960:NJK65960 NTF65960:NTG65960 ODB65960:ODC65960 OMX65960:OMY65960 OWT65960:OWU65960 PGP65960:PGQ65960 PQL65960:PQM65960 QAH65960:QAI65960 QKD65960:QKE65960 QTZ65960:QUA65960 RDV65960:RDW65960 RNR65960:RNS65960 RXN65960:RXO65960 SHJ65960:SHK65960 SRF65960:SRG65960 TBB65960:TBC65960 TKX65960:TKY65960 TUT65960:TUU65960 UEP65960:UEQ65960 UOL65960:UOM65960 UYH65960:UYI65960 VID65960:VIE65960 VRZ65960:VSA65960 WBV65960:WBW65960 WLR65960:WLS65960 WVN65960:WVO65960 JB131496:JC131496 SX131496:SY131496 ACT131496:ACU131496 AMP131496:AMQ131496 AWL131496:AWM131496 BGH131496:BGI131496 BQD131496:BQE131496 BZZ131496:CAA131496 CJV131496:CJW131496 CTR131496:CTS131496 DDN131496:DDO131496 DNJ131496:DNK131496 DXF131496:DXG131496 EHB131496:EHC131496 EQX131496:EQY131496 FAT131496:FAU131496 FKP131496:FKQ131496 FUL131496:FUM131496 GEH131496:GEI131496 GOD131496:GOE131496 GXZ131496:GYA131496 HHV131496:HHW131496 HRR131496:HRS131496 IBN131496:IBO131496 ILJ131496:ILK131496 IVF131496:IVG131496 JFB131496:JFC131496 JOX131496:JOY131496 JYT131496:JYU131496 KIP131496:KIQ131496 KSL131496:KSM131496 LCH131496:LCI131496 LMD131496:LME131496 LVZ131496:LWA131496 MFV131496:MFW131496 MPR131496:MPS131496 MZN131496:MZO131496 NJJ131496:NJK131496 NTF131496:NTG131496 ODB131496:ODC131496 OMX131496:OMY131496 OWT131496:OWU131496 PGP131496:PGQ131496 PQL131496:PQM131496 QAH131496:QAI131496 QKD131496:QKE131496 QTZ131496:QUA131496 RDV131496:RDW131496 RNR131496:RNS131496 RXN131496:RXO131496 SHJ131496:SHK131496 SRF131496:SRG131496 TBB131496:TBC131496 TKX131496:TKY131496 TUT131496:TUU131496 UEP131496:UEQ131496 UOL131496:UOM131496 UYH131496:UYI131496 VID131496:VIE131496 VRZ131496:VSA131496 WBV131496:WBW131496 WLR131496:WLS131496 WVN131496:WVO131496 JB197032:JC197032 SX197032:SY197032 ACT197032:ACU197032 AMP197032:AMQ197032 AWL197032:AWM197032 BGH197032:BGI197032 BQD197032:BQE197032 BZZ197032:CAA197032 CJV197032:CJW197032 CTR197032:CTS197032 DDN197032:DDO197032 DNJ197032:DNK197032 DXF197032:DXG197032 EHB197032:EHC197032 EQX197032:EQY197032 FAT197032:FAU197032 FKP197032:FKQ197032 FUL197032:FUM197032 GEH197032:GEI197032 GOD197032:GOE197032 GXZ197032:GYA197032 HHV197032:HHW197032 HRR197032:HRS197032 IBN197032:IBO197032 ILJ197032:ILK197032 IVF197032:IVG197032 JFB197032:JFC197032 JOX197032:JOY197032 JYT197032:JYU197032 KIP197032:KIQ197032 KSL197032:KSM197032 LCH197032:LCI197032 LMD197032:LME197032 LVZ197032:LWA197032 MFV197032:MFW197032 MPR197032:MPS197032 MZN197032:MZO197032 NJJ197032:NJK197032 NTF197032:NTG197032 ODB197032:ODC197032 OMX197032:OMY197032 OWT197032:OWU197032 PGP197032:PGQ197032 PQL197032:PQM197032 QAH197032:QAI197032 QKD197032:QKE197032 QTZ197032:QUA197032 RDV197032:RDW197032 RNR197032:RNS197032 RXN197032:RXO197032 SHJ197032:SHK197032 SRF197032:SRG197032 TBB197032:TBC197032 TKX197032:TKY197032 TUT197032:TUU197032 UEP197032:UEQ197032 UOL197032:UOM197032 UYH197032:UYI197032 VID197032:VIE197032 VRZ197032:VSA197032 WBV197032:WBW197032 WLR197032:WLS197032 WVN197032:WVO197032 JB262568:JC262568 SX262568:SY262568 ACT262568:ACU262568 AMP262568:AMQ262568 AWL262568:AWM262568 BGH262568:BGI262568 BQD262568:BQE262568 BZZ262568:CAA262568 CJV262568:CJW262568 CTR262568:CTS262568 DDN262568:DDO262568 DNJ262568:DNK262568 DXF262568:DXG262568 EHB262568:EHC262568 EQX262568:EQY262568 FAT262568:FAU262568 FKP262568:FKQ262568 FUL262568:FUM262568 GEH262568:GEI262568 GOD262568:GOE262568 GXZ262568:GYA262568 HHV262568:HHW262568 HRR262568:HRS262568 IBN262568:IBO262568 ILJ262568:ILK262568 IVF262568:IVG262568 JFB262568:JFC262568 JOX262568:JOY262568 JYT262568:JYU262568 KIP262568:KIQ262568 KSL262568:KSM262568 LCH262568:LCI262568 LMD262568:LME262568 LVZ262568:LWA262568 MFV262568:MFW262568 MPR262568:MPS262568 MZN262568:MZO262568 NJJ262568:NJK262568 NTF262568:NTG262568 ODB262568:ODC262568 OMX262568:OMY262568 OWT262568:OWU262568 PGP262568:PGQ262568 PQL262568:PQM262568 QAH262568:QAI262568 QKD262568:QKE262568 QTZ262568:QUA262568 RDV262568:RDW262568 RNR262568:RNS262568 RXN262568:RXO262568 SHJ262568:SHK262568 SRF262568:SRG262568 TBB262568:TBC262568 TKX262568:TKY262568 TUT262568:TUU262568 UEP262568:UEQ262568 UOL262568:UOM262568 UYH262568:UYI262568 VID262568:VIE262568 VRZ262568:VSA262568 WBV262568:WBW262568 WLR262568:WLS262568 WVN262568:WVO262568 JB328104:JC328104 SX328104:SY328104 ACT328104:ACU328104 AMP328104:AMQ328104 AWL328104:AWM328104 BGH328104:BGI328104 BQD328104:BQE328104 BZZ328104:CAA328104 CJV328104:CJW328104 CTR328104:CTS328104 DDN328104:DDO328104 DNJ328104:DNK328104 DXF328104:DXG328104 EHB328104:EHC328104 EQX328104:EQY328104 FAT328104:FAU328104 FKP328104:FKQ328104 FUL328104:FUM328104 GEH328104:GEI328104 GOD328104:GOE328104 GXZ328104:GYA328104 HHV328104:HHW328104 HRR328104:HRS328104 IBN328104:IBO328104 ILJ328104:ILK328104 IVF328104:IVG328104 JFB328104:JFC328104 JOX328104:JOY328104 JYT328104:JYU328104 KIP328104:KIQ328104 KSL328104:KSM328104 LCH328104:LCI328104 LMD328104:LME328104 LVZ328104:LWA328104 MFV328104:MFW328104 MPR328104:MPS328104 MZN328104:MZO328104 NJJ328104:NJK328104 NTF328104:NTG328104 ODB328104:ODC328104 OMX328104:OMY328104 OWT328104:OWU328104 PGP328104:PGQ328104 PQL328104:PQM328104 QAH328104:QAI328104 QKD328104:QKE328104 QTZ328104:QUA328104 RDV328104:RDW328104 RNR328104:RNS328104 RXN328104:RXO328104 SHJ328104:SHK328104 SRF328104:SRG328104 TBB328104:TBC328104 TKX328104:TKY328104 TUT328104:TUU328104 UEP328104:UEQ328104 UOL328104:UOM328104 UYH328104:UYI328104 VID328104:VIE328104 VRZ328104:VSA328104 WBV328104:WBW328104 WLR328104:WLS328104 WVN328104:WVO328104 JB393640:JC393640 SX393640:SY393640 ACT393640:ACU393640 AMP393640:AMQ393640 AWL393640:AWM393640 BGH393640:BGI393640 BQD393640:BQE393640 BZZ393640:CAA393640 CJV393640:CJW393640 CTR393640:CTS393640 DDN393640:DDO393640 DNJ393640:DNK393640 DXF393640:DXG393640 EHB393640:EHC393640 EQX393640:EQY393640 FAT393640:FAU393640 FKP393640:FKQ393640 FUL393640:FUM393640 GEH393640:GEI393640 GOD393640:GOE393640 GXZ393640:GYA393640 HHV393640:HHW393640 HRR393640:HRS393640 IBN393640:IBO393640 ILJ393640:ILK393640 IVF393640:IVG393640 JFB393640:JFC393640 JOX393640:JOY393640 JYT393640:JYU393640 KIP393640:KIQ393640 KSL393640:KSM393640 LCH393640:LCI393640 LMD393640:LME393640 LVZ393640:LWA393640 MFV393640:MFW393640 MPR393640:MPS393640 MZN393640:MZO393640 NJJ393640:NJK393640 NTF393640:NTG393640 ODB393640:ODC393640 OMX393640:OMY393640 OWT393640:OWU393640 PGP393640:PGQ393640 PQL393640:PQM393640 QAH393640:QAI393640 QKD393640:QKE393640 QTZ393640:QUA393640 RDV393640:RDW393640 RNR393640:RNS393640 RXN393640:RXO393640 SHJ393640:SHK393640 SRF393640:SRG393640 TBB393640:TBC393640 TKX393640:TKY393640 TUT393640:TUU393640 UEP393640:UEQ393640 UOL393640:UOM393640 UYH393640:UYI393640 VID393640:VIE393640 VRZ393640:VSA393640 WBV393640:WBW393640 WLR393640:WLS393640 WVN393640:WVO393640 JB459176:JC459176 SX459176:SY459176 ACT459176:ACU459176 AMP459176:AMQ459176 AWL459176:AWM459176 BGH459176:BGI459176 BQD459176:BQE459176 BZZ459176:CAA459176 CJV459176:CJW459176 CTR459176:CTS459176 DDN459176:DDO459176 DNJ459176:DNK459176 DXF459176:DXG459176 EHB459176:EHC459176 EQX459176:EQY459176 FAT459176:FAU459176 FKP459176:FKQ459176 FUL459176:FUM459176 GEH459176:GEI459176 GOD459176:GOE459176 GXZ459176:GYA459176 HHV459176:HHW459176 HRR459176:HRS459176 IBN459176:IBO459176 ILJ459176:ILK459176 IVF459176:IVG459176 JFB459176:JFC459176 JOX459176:JOY459176 JYT459176:JYU459176 KIP459176:KIQ459176 KSL459176:KSM459176 LCH459176:LCI459176 LMD459176:LME459176 LVZ459176:LWA459176 MFV459176:MFW459176 MPR459176:MPS459176 MZN459176:MZO459176 NJJ459176:NJK459176 NTF459176:NTG459176 ODB459176:ODC459176 OMX459176:OMY459176 OWT459176:OWU459176 PGP459176:PGQ459176 PQL459176:PQM459176 QAH459176:QAI459176 QKD459176:QKE459176 QTZ459176:QUA459176 RDV459176:RDW459176 RNR459176:RNS459176 RXN459176:RXO459176 SHJ459176:SHK459176 SRF459176:SRG459176 TBB459176:TBC459176 TKX459176:TKY459176 TUT459176:TUU459176 UEP459176:UEQ459176 UOL459176:UOM459176 UYH459176:UYI459176 VID459176:VIE459176 VRZ459176:VSA459176 WBV459176:WBW459176 WLR459176:WLS459176 WVN459176:WVO459176 JB524712:JC524712 SX524712:SY524712 ACT524712:ACU524712 AMP524712:AMQ524712 AWL524712:AWM524712 BGH524712:BGI524712 BQD524712:BQE524712 BZZ524712:CAA524712 CJV524712:CJW524712 CTR524712:CTS524712 DDN524712:DDO524712 DNJ524712:DNK524712 DXF524712:DXG524712 EHB524712:EHC524712 EQX524712:EQY524712 FAT524712:FAU524712 FKP524712:FKQ524712 FUL524712:FUM524712 GEH524712:GEI524712 GOD524712:GOE524712 GXZ524712:GYA524712 HHV524712:HHW524712 HRR524712:HRS524712 IBN524712:IBO524712 ILJ524712:ILK524712 IVF524712:IVG524712 JFB524712:JFC524712 JOX524712:JOY524712 JYT524712:JYU524712 KIP524712:KIQ524712 KSL524712:KSM524712 LCH524712:LCI524712 LMD524712:LME524712 LVZ524712:LWA524712 MFV524712:MFW524712 MPR524712:MPS524712 MZN524712:MZO524712 NJJ524712:NJK524712 NTF524712:NTG524712 ODB524712:ODC524712 OMX524712:OMY524712 OWT524712:OWU524712 PGP524712:PGQ524712 PQL524712:PQM524712 QAH524712:QAI524712 QKD524712:QKE524712 QTZ524712:QUA524712 RDV524712:RDW524712 RNR524712:RNS524712 RXN524712:RXO524712 SHJ524712:SHK524712 SRF524712:SRG524712 TBB524712:TBC524712 TKX524712:TKY524712 TUT524712:TUU524712 UEP524712:UEQ524712 UOL524712:UOM524712 UYH524712:UYI524712 VID524712:VIE524712 VRZ524712:VSA524712 WBV524712:WBW524712 WLR524712:WLS524712 WVN524712:WVO524712 JB590248:JC590248 SX590248:SY590248 ACT590248:ACU590248 AMP590248:AMQ590248 AWL590248:AWM590248 BGH590248:BGI590248 BQD590248:BQE590248 BZZ590248:CAA590248 CJV590248:CJW590248 CTR590248:CTS590248 DDN590248:DDO590248 DNJ590248:DNK590248 DXF590248:DXG590248 EHB590248:EHC590248 EQX590248:EQY590248 FAT590248:FAU590248 FKP590248:FKQ590248 FUL590248:FUM590248 GEH590248:GEI590248 GOD590248:GOE590248 GXZ590248:GYA590248 HHV590248:HHW590248 HRR590248:HRS590248 IBN590248:IBO590248 ILJ590248:ILK590248 IVF590248:IVG590248 JFB590248:JFC590248 JOX590248:JOY590248 JYT590248:JYU590248 KIP590248:KIQ590248 KSL590248:KSM590248 LCH590248:LCI590248 LMD590248:LME590248 LVZ590248:LWA590248 MFV590248:MFW590248 MPR590248:MPS590248 MZN590248:MZO590248 NJJ590248:NJK590248 NTF590248:NTG590248 ODB590248:ODC590248 OMX590248:OMY590248 OWT590248:OWU590248 PGP590248:PGQ590248 PQL590248:PQM590248 QAH590248:QAI590248 QKD590248:QKE590248 QTZ590248:QUA590248 RDV590248:RDW590248 RNR590248:RNS590248 RXN590248:RXO590248 SHJ590248:SHK590248 SRF590248:SRG590248 TBB590248:TBC590248 TKX590248:TKY590248 TUT590248:TUU590248 UEP590248:UEQ590248 UOL590248:UOM590248 UYH590248:UYI590248 VID590248:VIE590248 VRZ590248:VSA590248 WBV590248:WBW590248 WLR590248:WLS590248 WVN590248:WVO590248 JB655784:JC655784 SX655784:SY655784 ACT655784:ACU655784 AMP655784:AMQ655784 AWL655784:AWM655784 BGH655784:BGI655784 BQD655784:BQE655784 BZZ655784:CAA655784 CJV655784:CJW655784 CTR655784:CTS655784 DDN655784:DDO655784 DNJ655784:DNK655784 DXF655784:DXG655784 EHB655784:EHC655784 EQX655784:EQY655784 FAT655784:FAU655784 FKP655784:FKQ655784 FUL655784:FUM655784 GEH655784:GEI655784 GOD655784:GOE655784 GXZ655784:GYA655784 HHV655784:HHW655784 HRR655784:HRS655784 IBN655784:IBO655784 ILJ655784:ILK655784 IVF655784:IVG655784 JFB655784:JFC655784 JOX655784:JOY655784 JYT655784:JYU655784 KIP655784:KIQ655784 KSL655784:KSM655784 LCH655784:LCI655784 LMD655784:LME655784 LVZ655784:LWA655784 MFV655784:MFW655784 MPR655784:MPS655784 MZN655784:MZO655784 NJJ655784:NJK655784 NTF655784:NTG655784 ODB655784:ODC655784 OMX655784:OMY655784 OWT655784:OWU655784 PGP655784:PGQ655784 PQL655784:PQM655784 QAH655784:QAI655784 QKD655784:QKE655784 QTZ655784:QUA655784 RDV655784:RDW655784 RNR655784:RNS655784 RXN655784:RXO655784 SHJ655784:SHK655784 SRF655784:SRG655784 TBB655784:TBC655784 TKX655784:TKY655784 TUT655784:TUU655784 UEP655784:UEQ655784 UOL655784:UOM655784 UYH655784:UYI655784 VID655784:VIE655784 VRZ655784:VSA655784 WBV655784:WBW655784 WLR655784:WLS655784 WVN655784:WVO655784 JB721320:JC721320 SX721320:SY721320 ACT721320:ACU721320 AMP721320:AMQ721320 AWL721320:AWM721320 BGH721320:BGI721320 BQD721320:BQE721320 BZZ721320:CAA721320 CJV721320:CJW721320 CTR721320:CTS721320 DDN721320:DDO721320 DNJ721320:DNK721320 DXF721320:DXG721320 EHB721320:EHC721320 EQX721320:EQY721320 FAT721320:FAU721320 FKP721320:FKQ721320 FUL721320:FUM721320 GEH721320:GEI721320 GOD721320:GOE721320 GXZ721320:GYA721320 HHV721320:HHW721320 HRR721320:HRS721320 IBN721320:IBO721320 ILJ721320:ILK721320 IVF721320:IVG721320 JFB721320:JFC721320 JOX721320:JOY721320 JYT721320:JYU721320 KIP721320:KIQ721320 KSL721320:KSM721320 LCH721320:LCI721320 LMD721320:LME721320 LVZ721320:LWA721320 MFV721320:MFW721320 MPR721320:MPS721320 MZN721320:MZO721320 NJJ721320:NJK721320 NTF721320:NTG721320 ODB721320:ODC721320 OMX721320:OMY721320 OWT721320:OWU721320 PGP721320:PGQ721320 PQL721320:PQM721320 QAH721320:QAI721320 QKD721320:QKE721320 QTZ721320:QUA721320 RDV721320:RDW721320 RNR721320:RNS721320 RXN721320:RXO721320 SHJ721320:SHK721320 SRF721320:SRG721320 TBB721320:TBC721320 TKX721320:TKY721320 TUT721320:TUU721320 UEP721320:UEQ721320 UOL721320:UOM721320 UYH721320:UYI721320 VID721320:VIE721320 VRZ721320:VSA721320 WBV721320:WBW721320 WLR721320:WLS721320 WVN721320:WVO721320 JB786856:JC786856 SX786856:SY786856 ACT786856:ACU786856 AMP786856:AMQ786856 AWL786856:AWM786856 BGH786856:BGI786856 BQD786856:BQE786856 BZZ786856:CAA786856 CJV786856:CJW786856 CTR786856:CTS786856 DDN786856:DDO786856 DNJ786856:DNK786856 DXF786856:DXG786856 EHB786856:EHC786856 EQX786856:EQY786856 FAT786856:FAU786856 FKP786856:FKQ786856 FUL786856:FUM786856 GEH786856:GEI786856 GOD786856:GOE786856 GXZ786856:GYA786856 HHV786856:HHW786856 HRR786856:HRS786856 IBN786856:IBO786856 ILJ786856:ILK786856 IVF786856:IVG786856 JFB786856:JFC786856 JOX786856:JOY786856 JYT786856:JYU786856 KIP786856:KIQ786856 KSL786856:KSM786856 LCH786856:LCI786856 LMD786856:LME786856 LVZ786856:LWA786856 MFV786856:MFW786856 MPR786856:MPS786856 MZN786856:MZO786856 NJJ786856:NJK786856 NTF786856:NTG786856 ODB786856:ODC786856 OMX786856:OMY786856 OWT786856:OWU786856 PGP786856:PGQ786856 PQL786856:PQM786856 QAH786856:QAI786856 QKD786856:QKE786856 QTZ786856:QUA786856 RDV786856:RDW786856 RNR786856:RNS786856 RXN786856:RXO786856 SHJ786856:SHK786856 SRF786856:SRG786856 TBB786856:TBC786856 TKX786856:TKY786856 TUT786856:TUU786856 UEP786856:UEQ786856 UOL786856:UOM786856 UYH786856:UYI786856 VID786856:VIE786856 VRZ786856:VSA786856 WBV786856:WBW786856 WLR786856:WLS786856 WVN786856:WVO786856 JB852392:JC852392 SX852392:SY852392 ACT852392:ACU852392 AMP852392:AMQ852392 AWL852392:AWM852392 BGH852392:BGI852392 BQD852392:BQE852392 BZZ852392:CAA852392 CJV852392:CJW852392 CTR852392:CTS852392 DDN852392:DDO852392 DNJ852392:DNK852392 DXF852392:DXG852392 EHB852392:EHC852392 EQX852392:EQY852392 FAT852392:FAU852392 FKP852392:FKQ852392 FUL852392:FUM852392 GEH852392:GEI852392 GOD852392:GOE852392 GXZ852392:GYA852392 HHV852392:HHW852392 HRR852392:HRS852392 IBN852392:IBO852392 ILJ852392:ILK852392 IVF852392:IVG852392 JFB852392:JFC852392 JOX852392:JOY852392 JYT852392:JYU852392 KIP852392:KIQ852392 KSL852392:KSM852392 LCH852392:LCI852392 LMD852392:LME852392 LVZ852392:LWA852392 MFV852392:MFW852392 MPR852392:MPS852392 MZN852392:MZO852392 NJJ852392:NJK852392 NTF852392:NTG852392 ODB852392:ODC852392 OMX852392:OMY852392 OWT852392:OWU852392 PGP852392:PGQ852392 PQL852392:PQM852392 QAH852392:QAI852392 QKD852392:QKE852392 QTZ852392:QUA852392 RDV852392:RDW852392 RNR852392:RNS852392 RXN852392:RXO852392 SHJ852392:SHK852392 SRF852392:SRG852392 TBB852392:TBC852392 TKX852392:TKY852392 TUT852392:TUU852392 UEP852392:UEQ852392 UOL852392:UOM852392 UYH852392:UYI852392 VID852392:VIE852392 VRZ852392:VSA852392 WBV852392:WBW852392 WLR852392:WLS852392 WVN852392:WVO852392 JB917928:JC917928 SX917928:SY917928 ACT917928:ACU917928 AMP917928:AMQ917928 AWL917928:AWM917928 BGH917928:BGI917928 BQD917928:BQE917928 BZZ917928:CAA917928 CJV917928:CJW917928 CTR917928:CTS917928 DDN917928:DDO917928 DNJ917928:DNK917928 DXF917928:DXG917928 EHB917928:EHC917928 EQX917928:EQY917928 FAT917928:FAU917928 FKP917928:FKQ917928 FUL917928:FUM917928 GEH917928:GEI917928 GOD917928:GOE917928 GXZ917928:GYA917928 HHV917928:HHW917928 HRR917928:HRS917928 IBN917928:IBO917928 ILJ917928:ILK917928 IVF917928:IVG917928 JFB917928:JFC917928 JOX917928:JOY917928 JYT917928:JYU917928 KIP917928:KIQ917928 KSL917928:KSM917928 LCH917928:LCI917928 LMD917928:LME917928 LVZ917928:LWA917928 MFV917928:MFW917928 MPR917928:MPS917928 MZN917928:MZO917928 NJJ917928:NJK917928 NTF917928:NTG917928 ODB917928:ODC917928 OMX917928:OMY917928 OWT917928:OWU917928 PGP917928:PGQ917928 PQL917928:PQM917928 QAH917928:QAI917928 QKD917928:QKE917928 QTZ917928:QUA917928 RDV917928:RDW917928 RNR917928:RNS917928 RXN917928:RXO917928 SHJ917928:SHK917928 SRF917928:SRG917928 TBB917928:TBC917928 TKX917928:TKY917928 TUT917928:TUU917928 UEP917928:UEQ917928 UOL917928:UOM917928 UYH917928:UYI917928 VID917928:VIE917928 VRZ917928:VSA917928 WBV917928:WBW917928 WLR917928:WLS917928 WVN917928:WVO917928 JB983464:JC983464 SX983464:SY983464 ACT983464:ACU983464 AMP983464:AMQ983464 AWL983464:AWM983464 BGH983464:BGI983464 BQD983464:BQE983464 BZZ983464:CAA983464 CJV983464:CJW983464 CTR983464:CTS983464 DDN983464:DDO983464 DNJ983464:DNK983464 DXF983464:DXG983464 EHB983464:EHC983464 EQX983464:EQY983464 FAT983464:FAU983464 FKP983464:FKQ983464 FUL983464:FUM983464 GEH983464:GEI983464 GOD983464:GOE983464 GXZ983464:GYA983464 HHV983464:HHW983464 HRR983464:HRS983464 IBN983464:IBO983464 ILJ983464:ILK983464 IVF983464:IVG983464 JFB983464:JFC983464 JOX983464:JOY983464 JYT983464:JYU983464 KIP983464:KIQ983464 KSL983464:KSM983464 LCH983464:LCI983464 LMD983464:LME983464 LVZ983464:LWA983464 MFV983464:MFW983464 MPR983464:MPS983464 MZN983464:MZO983464 NJJ983464:NJK983464 NTF983464:NTG983464 ODB983464:ODC983464 OMX983464:OMY983464 OWT983464:OWU983464 PGP983464:PGQ983464 PQL983464:PQM983464 QAH983464:QAI983464 QKD983464:QKE983464 QTZ983464:QUA983464 RDV983464:RDW983464 RNR983464:RNS983464 RXN983464:RXO983464 SHJ983464:SHK983464 SRF983464:SRG983464 TBB983464:TBC983464 TKX983464:TKY983464 TUT983464:TUU983464 UEP983464:UEQ983464 UOL983464:UOM983464 UYH983464:UYI983464 VID983464:VIE983464 VRZ983464:VSA983464 WBV983464:WBW983464 WLR983464:WLS983464 WVN983464:WVO983464 JG65964:JH65964 TC65964:TD65964 ACY65964:ACZ65964 AMU65964:AMV65964 AWQ65964:AWR65964 BGM65964:BGN65964 BQI65964:BQJ65964 CAE65964:CAF65964 CKA65964:CKB65964 CTW65964:CTX65964 DDS65964:DDT65964 DNO65964:DNP65964 DXK65964:DXL65964 EHG65964:EHH65964 ERC65964:ERD65964 FAY65964:FAZ65964 FKU65964:FKV65964 FUQ65964:FUR65964 GEM65964:GEN65964 GOI65964:GOJ65964 GYE65964:GYF65964 HIA65964:HIB65964 HRW65964:HRX65964 IBS65964:IBT65964 ILO65964:ILP65964 IVK65964:IVL65964 JFG65964:JFH65964 JPC65964:JPD65964 JYY65964:JYZ65964 KIU65964:KIV65964 KSQ65964:KSR65964 LCM65964:LCN65964 LMI65964:LMJ65964 LWE65964:LWF65964 MGA65964:MGB65964 MPW65964:MPX65964 MZS65964:MZT65964 NJO65964:NJP65964 NTK65964:NTL65964 ODG65964:ODH65964 ONC65964:OND65964 OWY65964:OWZ65964 PGU65964:PGV65964 PQQ65964:PQR65964 QAM65964:QAN65964 QKI65964:QKJ65964 QUE65964:QUF65964 REA65964:REB65964 RNW65964:RNX65964 RXS65964:RXT65964 SHO65964:SHP65964 SRK65964:SRL65964 TBG65964:TBH65964 TLC65964:TLD65964 TUY65964:TUZ65964 UEU65964:UEV65964 UOQ65964:UOR65964 UYM65964:UYN65964 VII65964:VIJ65964 VSE65964:VSF65964 WCA65964:WCB65964 WLW65964:WLX65964 WVS65964:WVT65964 JG131500:JH131500 TC131500:TD131500 ACY131500:ACZ131500 AMU131500:AMV131500 AWQ131500:AWR131500 BGM131500:BGN131500 BQI131500:BQJ131500 CAE131500:CAF131500 CKA131500:CKB131500 CTW131500:CTX131500 DDS131500:DDT131500 DNO131500:DNP131500 DXK131500:DXL131500 EHG131500:EHH131500 ERC131500:ERD131500 FAY131500:FAZ131500 FKU131500:FKV131500 FUQ131500:FUR131500 GEM131500:GEN131500 GOI131500:GOJ131500 GYE131500:GYF131500 HIA131500:HIB131500 HRW131500:HRX131500 IBS131500:IBT131500 ILO131500:ILP131500 IVK131500:IVL131500 JFG131500:JFH131500 JPC131500:JPD131500 JYY131500:JYZ131500 KIU131500:KIV131500 KSQ131500:KSR131500 LCM131500:LCN131500 LMI131500:LMJ131500 LWE131500:LWF131500 MGA131500:MGB131500 MPW131500:MPX131500 MZS131500:MZT131500 NJO131500:NJP131500 NTK131500:NTL131500 ODG131500:ODH131500 ONC131500:OND131500 OWY131500:OWZ131500 PGU131500:PGV131500 PQQ131500:PQR131500 QAM131500:QAN131500 QKI131500:QKJ131500 QUE131500:QUF131500 REA131500:REB131500 RNW131500:RNX131500 RXS131500:RXT131500 SHO131500:SHP131500 SRK131500:SRL131500 TBG131500:TBH131500 TLC131500:TLD131500 TUY131500:TUZ131500 UEU131500:UEV131500 UOQ131500:UOR131500 UYM131500:UYN131500 VII131500:VIJ131500 VSE131500:VSF131500 WCA131500:WCB131500 WLW131500:WLX131500 WVS131500:WVT131500 JG197036:JH197036 TC197036:TD197036 ACY197036:ACZ197036 AMU197036:AMV197036 AWQ197036:AWR197036 BGM197036:BGN197036 BQI197036:BQJ197036 CAE197036:CAF197036 CKA197036:CKB197036 CTW197036:CTX197036 DDS197036:DDT197036 DNO197036:DNP197036 DXK197036:DXL197036 EHG197036:EHH197036 ERC197036:ERD197036 FAY197036:FAZ197036 FKU197036:FKV197036 FUQ197036:FUR197036 GEM197036:GEN197036 GOI197036:GOJ197036 GYE197036:GYF197036 HIA197036:HIB197036 HRW197036:HRX197036 IBS197036:IBT197036 ILO197036:ILP197036 IVK197036:IVL197036 JFG197036:JFH197036 JPC197036:JPD197036 JYY197036:JYZ197036 KIU197036:KIV197036 KSQ197036:KSR197036 LCM197036:LCN197036 LMI197036:LMJ197036 LWE197036:LWF197036 MGA197036:MGB197036 MPW197036:MPX197036 MZS197036:MZT197036 NJO197036:NJP197036 NTK197036:NTL197036 ODG197036:ODH197036 ONC197036:OND197036 OWY197036:OWZ197036 PGU197036:PGV197036 PQQ197036:PQR197036 QAM197036:QAN197036 QKI197036:QKJ197036 QUE197036:QUF197036 REA197036:REB197036 RNW197036:RNX197036 RXS197036:RXT197036 SHO197036:SHP197036 SRK197036:SRL197036 TBG197036:TBH197036 TLC197036:TLD197036 TUY197036:TUZ197036 UEU197036:UEV197036 UOQ197036:UOR197036 UYM197036:UYN197036 VII197036:VIJ197036 VSE197036:VSF197036 WCA197036:WCB197036 WLW197036:WLX197036 WVS197036:WVT197036 JG262572:JH262572 TC262572:TD262572 ACY262572:ACZ262572 AMU262572:AMV262572 AWQ262572:AWR262572 BGM262572:BGN262572 BQI262572:BQJ262572 CAE262572:CAF262572 CKA262572:CKB262572 CTW262572:CTX262572 DDS262572:DDT262572 DNO262572:DNP262572 DXK262572:DXL262572 EHG262572:EHH262572 ERC262572:ERD262572 FAY262572:FAZ262572 FKU262572:FKV262572 FUQ262572:FUR262572 GEM262572:GEN262572 GOI262572:GOJ262572 GYE262572:GYF262572 HIA262572:HIB262572 HRW262572:HRX262572 IBS262572:IBT262572 ILO262572:ILP262572 IVK262572:IVL262572 JFG262572:JFH262572 JPC262572:JPD262572 JYY262572:JYZ262572 KIU262572:KIV262572 KSQ262572:KSR262572 LCM262572:LCN262572 LMI262572:LMJ262572 LWE262572:LWF262572 MGA262572:MGB262572 MPW262572:MPX262572 MZS262572:MZT262572 NJO262572:NJP262572 NTK262572:NTL262572 ODG262572:ODH262572 ONC262572:OND262572 OWY262572:OWZ262572 PGU262572:PGV262572 PQQ262572:PQR262572 QAM262572:QAN262572 QKI262572:QKJ262572 QUE262572:QUF262572 REA262572:REB262572 RNW262572:RNX262572 RXS262572:RXT262572 SHO262572:SHP262572 SRK262572:SRL262572 TBG262572:TBH262572 TLC262572:TLD262572 TUY262572:TUZ262572 UEU262572:UEV262572 UOQ262572:UOR262572 UYM262572:UYN262572 VII262572:VIJ262572 VSE262572:VSF262572 WCA262572:WCB262572 WLW262572:WLX262572 WVS262572:WVT262572 JG328108:JH328108 TC328108:TD328108 ACY328108:ACZ328108 AMU328108:AMV328108 AWQ328108:AWR328108 BGM328108:BGN328108 BQI328108:BQJ328108 CAE328108:CAF328108 CKA328108:CKB328108 CTW328108:CTX328108 DDS328108:DDT328108 DNO328108:DNP328108 DXK328108:DXL328108 EHG328108:EHH328108 ERC328108:ERD328108 FAY328108:FAZ328108 FKU328108:FKV328108 FUQ328108:FUR328108 GEM328108:GEN328108 GOI328108:GOJ328108 GYE328108:GYF328108 HIA328108:HIB328108 HRW328108:HRX328108 IBS328108:IBT328108 ILO328108:ILP328108 IVK328108:IVL328108 JFG328108:JFH328108 JPC328108:JPD328108 JYY328108:JYZ328108 KIU328108:KIV328108 KSQ328108:KSR328108 LCM328108:LCN328108 LMI328108:LMJ328108 LWE328108:LWF328108 MGA328108:MGB328108 MPW328108:MPX328108 MZS328108:MZT328108 NJO328108:NJP328108 NTK328108:NTL328108 ODG328108:ODH328108 ONC328108:OND328108 OWY328108:OWZ328108 PGU328108:PGV328108 PQQ328108:PQR328108 QAM328108:QAN328108 QKI328108:QKJ328108 QUE328108:QUF328108 REA328108:REB328108 RNW328108:RNX328108 RXS328108:RXT328108 SHO328108:SHP328108 SRK328108:SRL328108 TBG328108:TBH328108 TLC328108:TLD328108 TUY328108:TUZ328108 UEU328108:UEV328108 UOQ328108:UOR328108 UYM328108:UYN328108 VII328108:VIJ328108 VSE328108:VSF328108 WCA328108:WCB328108 WLW328108:WLX328108 WVS328108:WVT328108 JG393644:JH393644 TC393644:TD393644 ACY393644:ACZ393644 AMU393644:AMV393644 AWQ393644:AWR393644 BGM393644:BGN393644 BQI393644:BQJ393644 CAE393644:CAF393644 CKA393644:CKB393644 CTW393644:CTX393644 DDS393644:DDT393644 DNO393644:DNP393644 DXK393644:DXL393644 EHG393644:EHH393644 ERC393644:ERD393644 FAY393644:FAZ393644 FKU393644:FKV393644 FUQ393644:FUR393644 GEM393644:GEN393644 GOI393644:GOJ393644 GYE393644:GYF393644 HIA393644:HIB393644 HRW393644:HRX393644 IBS393644:IBT393644 ILO393644:ILP393644 IVK393644:IVL393644 JFG393644:JFH393644 JPC393644:JPD393644 JYY393644:JYZ393644 KIU393644:KIV393644 KSQ393644:KSR393644 LCM393644:LCN393644 LMI393644:LMJ393644 LWE393644:LWF393644 MGA393644:MGB393644 MPW393644:MPX393644 MZS393644:MZT393644 NJO393644:NJP393644 NTK393644:NTL393644 ODG393644:ODH393644 ONC393644:OND393644 OWY393644:OWZ393644 PGU393644:PGV393644 PQQ393644:PQR393644 QAM393644:QAN393644 QKI393644:QKJ393644 QUE393644:QUF393644 REA393644:REB393644 RNW393644:RNX393644 RXS393644:RXT393644 SHO393644:SHP393644 SRK393644:SRL393644 TBG393644:TBH393644 TLC393644:TLD393644 TUY393644:TUZ393644 UEU393644:UEV393644 UOQ393644:UOR393644 UYM393644:UYN393644 VII393644:VIJ393644 VSE393644:VSF393644 WCA393644:WCB393644 WLW393644:WLX393644 WVS393644:WVT393644 JG459180:JH459180 TC459180:TD459180 ACY459180:ACZ459180 AMU459180:AMV459180 AWQ459180:AWR459180 BGM459180:BGN459180 BQI459180:BQJ459180 CAE459180:CAF459180 CKA459180:CKB459180 CTW459180:CTX459180 DDS459180:DDT459180 DNO459180:DNP459180 DXK459180:DXL459180 EHG459180:EHH459180 ERC459180:ERD459180 FAY459180:FAZ459180 FKU459180:FKV459180 FUQ459180:FUR459180 GEM459180:GEN459180 GOI459180:GOJ459180 GYE459180:GYF459180 HIA459180:HIB459180 HRW459180:HRX459180 IBS459180:IBT459180 ILO459180:ILP459180 IVK459180:IVL459180 JFG459180:JFH459180 JPC459180:JPD459180 JYY459180:JYZ459180 KIU459180:KIV459180 KSQ459180:KSR459180 LCM459180:LCN459180 LMI459180:LMJ459180 LWE459180:LWF459180 MGA459180:MGB459180 MPW459180:MPX459180 MZS459180:MZT459180 NJO459180:NJP459180 NTK459180:NTL459180 ODG459180:ODH459180 ONC459180:OND459180 OWY459180:OWZ459180 PGU459180:PGV459180 PQQ459180:PQR459180 QAM459180:QAN459180 QKI459180:QKJ459180 QUE459180:QUF459180 REA459180:REB459180 RNW459180:RNX459180 RXS459180:RXT459180 SHO459180:SHP459180 SRK459180:SRL459180 TBG459180:TBH459180 TLC459180:TLD459180 TUY459180:TUZ459180 UEU459180:UEV459180 UOQ459180:UOR459180 UYM459180:UYN459180 VII459180:VIJ459180 VSE459180:VSF459180 WCA459180:WCB459180 WLW459180:WLX459180 WVS459180:WVT459180 JG524716:JH524716 TC524716:TD524716 ACY524716:ACZ524716 AMU524716:AMV524716 AWQ524716:AWR524716 BGM524716:BGN524716 BQI524716:BQJ524716 CAE524716:CAF524716 CKA524716:CKB524716 CTW524716:CTX524716 DDS524716:DDT524716 DNO524716:DNP524716 DXK524716:DXL524716 EHG524716:EHH524716 ERC524716:ERD524716 FAY524716:FAZ524716 FKU524716:FKV524716 FUQ524716:FUR524716 GEM524716:GEN524716 GOI524716:GOJ524716 GYE524716:GYF524716 HIA524716:HIB524716 HRW524716:HRX524716 IBS524716:IBT524716 ILO524716:ILP524716 IVK524716:IVL524716 JFG524716:JFH524716 JPC524716:JPD524716 JYY524716:JYZ524716 KIU524716:KIV524716 KSQ524716:KSR524716 LCM524716:LCN524716 LMI524716:LMJ524716 LWE524716:LWF524716 MGA524716:MGB524716 MPW524716:MPX524716 MZS524716:MZT524716 NJO524716:NJP524716 NTK524716:NTL524716 ODG524716:ODH524716 ONC524716:OND524716 OWY524716:OWZ524716 PGU524716:PGV524716 PQQ524716:PQR524716 QAM524716:QAN524716 QKI524716:QKJ524716 QUE524716:QUF524716 REA524716:REB524716 RNW524716:RNX524716 RXS524716:RXT524716 SHO524716:SHP524716 SRK524716:SRL524716 TBG524716:TBH524716 TLC524716:TLD524716 TUY524716:TUZ524716 UEU524716:UEV524716 UOQ524716:UOR524716 UYM524716:UYN524716 VII524716:VIJ524716 VSE524716:VSF524716 WCA524716:WCB524716 WLW524716:WLX524716 WVS524716:WVT524716 JG590252:JH590252 TC590252:TD590252 ACY590252:ACZ590252 AMU590252:AMV590252 AWQ590252:AWR590252 BGM590252:BGN590252 BQI590252:BQJ590252 CAE590252:CAF590252 CKA590252:CKB590252 CTW590252:CTX590252 DDS590252:DDT590252 DNO590252:DNP590252 DXK590252:DXL590252 EHG590252:EHH590252 ERC590252:ERD590252 FAY590252:FAZ590252 FKU590252:FKV590252 FUQ590252:FUR590252 GEM590252:GEN590252 GOI590252:GOJ590252 GYE590252:GYF590252 HIA590252:HIB590252 HRW590252:HRX590252 IBS590252:IBT590252 ILO590252:ILP590252 IVK590252:IVL590252 JFG590252:JFH590252 JPC590252:JPD590252 JYY590252:JYZ590252 KIU590252:KIV590252 KSQ590252:KSR590252 LCM590252:LCN590252 LMI590252:LMJ590252 LWE590252:LWF590252 MGA590252:MGB590252 MPW590252:MPX590252 MZS590252:MZT590252 NJO590252:NJP590252 NTK590252:NTL590252 ODG590252:ODH590252 ONC590252:OND590252 OWY590252:OWZ590252 PGU590252:PGV590252 PQQ590252:PQR590252 QAM590252:QAN590252 QKI590252:QKJ590252 QUE590252:QUF590252 REA590252:REB590252 RNW590252:RNX590252 RXS590252:RXT590252 SHO590252:SHP590252 SRK590252:SRL590252 TBG590252:TBH590252 TLC590252:TLD590252 TUY590252:TUZ590252 UEU590252:UEV590252 UOQ590252:UOR590252 UYM590252:UYN590252 VII590252:VIJ590252 VSE590252:VSF590252 WCA590252:WCB590252 WLW590252:WLX590252 WVS590252:WVT590252 JG655788:JH655788 TC655788:TD655788 ACY655788:ACZ655788 AMU655788:AMV655788 AWQ655788:AWR655788 BGM655788:BGN655788 BQI655788:BQJ655788 CAE655788:CAF655788 CKA655788:CKB655788 CTW655788:CTX655788 DDS655788:DDT655788 DNO655788:DNP655788 DXK655788:DXL655788 EHG655788:EHH655788 ERC655788:ERD655788 FAY655788:FAZ655788 FKU655788:FKV655788 FUQ655788:FUR655788 GEM655788:GEN655788 GOI655788:GOJ655788 GYE655788:GYF655788 HIA655788:HIB655788 HRW655788:HRX655788 IBS655788:IBT655788 ILO655788:ILP655788 IVK655788:IVL655788 JFG655788:JFH655788 JPC655788:JPD655788 JYY655788:JYZ655788 KIU655788:KIV655788 KSQ655788:KSR655788 LCM655788:LCN655788 LMI655788:LMJ655788 LWE655788:LWF655788 MGA655788:MGB655788 MPW655788:MPX655788 MZS655788:MZT655788 NJO655788:NJP655788 NTK655788:NTL655788 ODG655788:ODH655788 ONC655788:OND655788 OWY655788:OWZ655788 PGU655788:PGV655788 PQQ655788:PQR655788 QAM655788:QAN655788 QKI655788:QKJ655788 QUE655788:QUF655788 REA655788:REB655788 RNW655788:RNX655788 RXS655788:RXT655788 SHO655788:SHP655788 SRK655788:SRL655788 TBG655788:TBH655788 TLC655788:TLD655788 TUY655788:TUZ655788 UEU655788:UEV655788 UOQ655788:UOR655788 UYM655788:UYN655788 VII655788:VIJ655788 VSE655788:VSF655788 WCA655788:WCB655788 WLW655788:WLX655788 WVS655788:WVT655788 JG721324:JH721324 TC721324:TD721324 ACY721324:ACZ721324 AMU721324:AMV721324 AWQ721324:AWR721324 BGM721324:BGN721324 BQI721324:BQJ721324 CAE721324:CAF721324 CKA721324:CKB721324 CTW721324:CTX721324 DDS721324:DDT721324 DNO721324:DNP721324 DXK721324:DXL721324 EHG721324:EHH721324 ERC721324:ERD721324 FAY721324:FAZ721324 FKU721324:FKV721324 FUQ721324:FUR721324 GEM721324:GEN721324 GOI721324:GOJ721324 GYE721324:GYF721324 HIA721324:HIB721324 HRW721324:HRX721324 IBS721324:IBT721324 ILO721324:ILP721324 IVK721324:IVL721324 JFG721324:JFH721324 JPC721324:JPD721324 JYY721324:JYZ721324 KIU721324:KIV721324 KSQ721324:KSR721324 LCM721324:LCN721324 LMI721324:LMJ721324 LWE721324:LWF721324 MGA721324:MGB721324 MPW721324:MPX721324 MZS721324:MZT721324 NJO721324:NJP721324 NTK721324:NTL721324 ODG721324:ODH721324 ONC721324:OND721324 OWY721324:OWZ721324 PGU721324:PGV721324 PQQ721324:PQR721324 QAM721324:QAN721324 QKI721324:QKJ721324 QUE721324:QUF721324 REA721324:REB721324 RNW721324:RNX721324 RXS721324:RXT721324 SHO721324:SHP721324 SRK721324:SRL721324 TBG721324:TBH721324 TLC721324:TLD721324 TUY721324:TUZ721324 UEU721324:UEV721324 UOQ721324:UOR721324 UYM721324:UYN721324 VII721324:VIJ721324 VSE721324:VSF721324 WCA721324:WCB721324 WLW721324:WLX721324 WVS721324:WVT721324 JG786860:JH786860 TC786860:TD786860 ACY786860:ACZ786860 AMU786860:AMV786860 AWQ786860:AWR786860 BGM786860:BGN786860 BQI786860:BQJ786860 CAE786860:CAF786860 CKA786860:CKB786860 CTW786860:CTX786860 DDS786860:DDT786860 DNO786860:DNP786860 DXK786860:DXL786860 EHG786860:EHH786860 ERC786860:ERD786860 FAY786860:FAZ786860 FKU786860:FKV786860 FUQ786860:FUR786860 GEM786860:GEN786860 GOI786860:GOJ786860 GYE786860:GYF786860 HIA786860:HIB786860 HRW786860:HRX786860 IBS786860:IBT786860 ILO786860:ILP786860 IVK786860:IVL786860 JFG786860:JFH786860 JPC786860:JPD786860 JYY786860:JYZ786860 KIU786860:KIV786860 KSQ786860:KSR786860 LCM786860:LCN786860 LMI786860:LMJ786860 LWE786860:LWF786860 MGA786860:MGB786860 MPW786860:MPX786860 MZS786860:MZT786860 NJO786860:NJP786860 NTK786860:NTL786860 ODG786860:ODH786860 ONC786860:OND786860 OWY786860:OWZ786860 PGU786860:PGV786860 PQQ786860:PQR786860 QAM786860:QAN786860 QKI786860:QKJ786860 QUE786860:QUF786860 REA786860:REB786860 RNW786860:RNX786860 RXS786860:RXT786860 SHO786860:SHP786860 SRK786860:SRL786860 TBG786860:TBH786860 TLC786860:TLD786860 TUY786860:TUZ786860 UEU786860:UEV786860 UOQ786860:UOR786860 UYM786860:UYN786860 VII786860:VIJ786860 VSE786860:VSF786860 WCA786860:WCB786860 WLW786860:WLX786860 WVS786860:WVT786860 JG852396:JH852396 TC852396:TD852396 ACY852396:ACZ852396 AMU852396:AMV852396 AWQ852396:AWR852396 BGM852396:BGN852396 BQI852396:BQJ852396 CAE852396:CAF852396 CKA852396:CKB852396 CTW852396:CTX852396 DDS852396:DDT852396 DNO852396:DNP852396 DXK852396:DXL852396 EHG852396:EHH852396 ERC852396:ERD852396 FAY852396:FAZ852396 FKU852396:FKV852396 FUQ852396:FUR852396 GEM852396:GEN852396 GOI852396:GOJ852396 GYE852396:GYF852396 HIA852396:HIB852396 HRW852396:HRX852396 IBS852396:IBT852396 ILO852396:ILP852396 IVK852396:IVL852396 JFG852396:JFH852396 JPC852396:JPD852396 JYY852396:JYZ852396 KIU852396:KIV852396 KSQ852396:KSR852396 LCM852396:LCN852396 LMI852396:LMJ852396 LWE852396:LWF852396 MGA852396:MGB852396 MPW852396:MPX852396 MZS852396:MZT852396 NJO852396:NJP852396 NTK852396:NTL852396 ODG852396:ODH852396 ONC852396:OND852396 OWY852396:OWZ852396 PGU852396:PGV852396 PQQ852396:PQR852396 QAM852396:QAN852396 QKI852396:QKJ852396 QUE852396:QUF852396 REA852396:REB852396 RNW852396:RNX852396 RXS852396:RXT852396 SHO852396:SHP852396 SRK852396:SRL852396 TBG852396:TBH852396 TLC852396:TLD852396 TUY852396:TUZ852396 UEU852396:UEV852396 UOQ852396:UOR852396 UYM852396:UYN852396 VII852396:VIJ852396 VSE852396:VSF852396 WCA852396:WCB852396 WLW852396:WLX852396 WVS852396:WVT852396 JG917932:JH917932 TC917932:TD917932 ACY917932:ACZ917932 AMU917932:AMV917932 AWQ917932:AWR917932 BGM917932:BGN917932 BQI917932:BQJ917932 CAE917932:CAF917932 CKA917932:CKB917932 CTW917932:CTX917932 DDS917932:DDT917932 DNO917932:DNP917932 DXK917932:DXL917932 EHG917932:EHH917932 ERC917932:ERD917932 FAY917932:FAZ917932 FKU917932:FKV917932 FUQ917932:FUR917932 GEM917932:GEN917932 GOI917932:GOJ917932 GYE917932:GYF917932 HIA917932:HIB917932 HRW917932:HRX917932 IBS917932:IBT917932 ILO917932:ILP917932 IVK917932:IVL917932 JFG917932:JFH917932 JPC917932:JPD917932 JYY917932:JYZ917932 KIU917932:KIV917932 KSQ917932:KSR917932 LCM917932:LCN917932 LMI917932:LMJ917932 LWE917932:LWF917932 MGA917932:MGB917932 MPW917932:MPX917932 MZS917932:MZT917932 NJO917932:NJP917932 NTK917932:NTL917932 ODG917932:ODH917932 ONC917932:OND917932 OWY917932:OWZ917932 PGU917932:PGV917932 PQQ917932:PQR917932 QAM917932:QAN917932 QKI917932:QKJ917932 QUE917932:QUF917932 REA917932:REB917932 RNW917932:RNX917932 RXS917932:RXT917932 SHO917932:SHP917932 SRK917932:SRL917932 TBG917932:TBH917932 TLC917932:TLD917932 TUY917932:TUZ917932 UEU917932:UEV917932 UOQ917932:UOR917932 UYM917932:UYN917932 VII917932:VIJ917932 VSE917932:VSF917932 WCA917932:WCB917932 WLW917932:WLX917932 WVS917932:WVT917932 JG983468:JH983468 TC983468:TD983468 ACY983468:ACZ983468 AMU983468:AMV983468 AWQ983468:AWR983468 BGM983468:BGN983468 BQI983468:BQJ983468 CAE983468:CAF983468 CKA983468:CKB983468 CTW983468:CTX983468 DDS983468:DDT983468 DNO983468:DNP983468 DXK983468:DXL983468 EHG983468:EHH983468 ERC983468:ERD983468 FAY983468:FAZ983468 FKU983468:FKV983468 FUQ983468:FUR983468 GEM983468:GEN983468 GOI983468:GOJ983468 GYE983468:GYF983468 HIA983468:HIB983468 HRW983468:HRX983468 IBS983468:IBT983468 ILO983468:ILP983468 IVK983468:IVL983468 JFG983468:JFH983468 JPC983468:JPD983468 JYY983468:JYZ983468 KIU983468:KIV983468 KSQ983468:KSR983468 LCM983468:LCN983468 LMI983468:LMJ983468 LWE983468:LWF983468 MGA983468:MGB983468 MPW983468:MPX983468 MZS983468:MZT983468 NJO983468:NJP983468 NTK983468:NTL983468 ODG983468:ODH983468 ONC983468:OND983468 OWY983468:OWZ983468 PGU983468:PGV983468 PQQ983468:PQR983468 QAM983468:QAN983468 QKI983468:QKJ983468 QUE983468:QUF983468 REA983468:REB983468 RNW983468:RNX983468 RXS983468:RXT983468 SHO983468:SHP983468 SRK983468:SRL983468 TBG983468:TBH983468 TLC983468:TLD983468 TUY983468:TUZ983468 UEU983468:UEV983468 UOQ983468:UOR983468 UYM983468:UYN983468 VII983468:VIJ983468 VSE983468:VSF983468 WCA983468:WCB983468 WLW983468:WLX983468 WVS983468:WVT983468 JG65960:JH65960 TC65960:TD65960 ACY65960:ACZ65960 AMU65960:AMV65960 AWQ65960:AWR65960 BGM65960:BGN65960 BQI65960:BQJ65960 CAE65960:CAF65960 CKA65960:CKB65960 CTW65960:CTX65960 DDS65960:DDT65960 DNO65960:DNP65960 DXK65960:DXL65960 EHG65960:EHH65960 ERC65960:ERD65960 FAY65960:FAZ65960 FKU65960:FKV65960 FUQ65960:FUR65960 GEM65960:GEN65960 GOI65960:GOJ65960 GYE65960:GYF65960 HIA65960:HIB65960 HRW65960:HRX65960 IBS65960:IBT65960 ILO65960:ILP65960 IVK65960:IVL65960 JFG65960:JFH65960 JPC65960:JPD65960 JYY65960:JYZ65960 KIU65960:KIV65960 KSQ65960:KSR65960 LCM65960:LCN65960 LMI65960:LMJ65960 LWE65960:LWF65960 MGA65960:MGB65960 MPW65960:MPX65960 MZS65960:MZT65960 NJO65960:NJP65960 NTK65960:NTL65960 ODG65960:ODH65960 ONC65960:OND65960 OWY65960:OWZ65960 PGU65960:PGV65960 PQQ65960:PQR65960 QAM65960:QAN65960 QKI65960:QKJ65960 QUE65960:QUF65960 REA65960:REB65960 RNW65960:RNX65960 RXS65960:RXT65960 SHO65960:SHP65960 SRK65960:SRL65960 TBG65960:TBH65960 TLC65960:TLD65960 TUY65960:TUZ65960 UEU65960:UEV65960 UOQ65960:UOR65960 UYM65960:UYN65960 VII65960:VIJ65960 VSE65960:VSF65960 WCA65960:WCB65960 WLW65960:WLX65960 WVS65960:WVT65960 JG131496:JH131496 TC131496:TD131496 ACY131496:ACZ131496 AMU131496:AMV131496 AWQ131496:AWR131496 BGM131496:BGN131496 BQI131496:BQJ131496 CAE131496:CAF131496 CKA131496:CKB131496 CTW131496:CTX131496 DDS131496:DDT131496 DNO131496:DNP131496 DXK131496:DXL131496 EHG131496:EHH131496 ERC131496:ERD131496 FAY131496:FAZ131496 FKU131496:FKV131496 FUQ131496:FUR131496 GEM131496:GEN131496 GOI131496:GOJ131496 GYE131496:GYF131496 HIA131496:HIB131496 HRW131496:HRX131496 IBS131496:IBT131496 ILO131496:ILP131496 IVK131496:IVL131496 JFG131496:JFH131496 JPC131496:JPD131496 JYY131496:JYZ131496 KIU131496:KIV131496 KSQ131496:KSR131496 LCM131496:LCN131496 LMI131496:LMJ131496 LWE131496:LWF131496 MGA131496:MGB131496 MPW131496:MPX131496 MZS131496:MZT131496 NJO131496:NJP131496 NTK131496:NTL131496 ODG131496:ODH131496 ONC131496:OND131496 OWY131496:OWZ131496 PGU131496:PGV131496 PQQ131496:PQR131496 QAM131496:QAN131496 QKI131496:QKJ131496 QUE131496:QUF131496 REA131496:REB131496 RNW131496:RNX131496 RXS131496:RXT131496 SHO131496:SHP131496 SRK131496:SRL131496 TBG131496:TBH131496 TLC131496:TLD131496 TUY131496:TUZ131496 UEU131496:UEV131496 UOQ131496:UOR131496 UYM131496:UYN131496 VII131496:VIJ131496 VSE131496:VSF131496 WCA131496:WCB131496 WLW131496:WLX131496 WVS131496:WVT131496 JG197032:JH197032 TC197032:TD197032 ACY197032:ACZ197032 AMU197032:AMV197032 AWQ197032:AWR197032 BGM197032:BGN197032 BQI197032:BQJ197032 CAE197032:CAF197032 CKA197032:CKB197032 CTW197032:CTX197032 DDS197032:DDT197032 DNO197032:DNP197032 DXK197032:DXL197032 EHG197032:EHH197032 ERC197032:ERD197032 FAY197032:FAZ197032 FKU197032:FKV197032 FUQ197032:FUR197032 GEM197032:GEN197032 GOI197032:GOJ197032 GYE197032:GYF197032 HIA197032:HIB197032 HRW197032:HRX197032 IBS197032:IBT197032 ILO197032:ILP197032 IVK197032:IVL197032 JFG197032:JFH197032 JPC197032:JPD197032 JYY197032:JYZ197032 KIU197032:KIV197032 KSQ197032:KSR197032 LCM197032:LCN197032 LMI197032:LMJ197032 LWE197032:LWF197032 MGA197032:MGB197032 MPW197032:MPX197032 MZS197032:MZT197032 NJO197032:NJP197032 NTK197032:NTL197032 ODG197032:ODH197032 ONC197032:OND197032 OWY197032:OWZ197032 PGU197032:PGV197032 PQQ197032:PQR197032 QAM197032:QAN197032 QKI197032:QKJ197032 QUE197032:QUF197032 REA197032:REB197032 RNW197032:RNX197032 RXS197032:RXT197032 SHO197032:SHP197032 SRK197032:SRL197032 TBG197032:TBH197032 TLC197032:TLD197032 TUY197032:TUZ197032 UEU197032:UEV197032 UOQ197032:UOR197032 UYM197032:UYN197032 VII197032:VIJ197032 VSE197032:VSF197032 WCA197032:WCB197032 WLW197032:WLX197032 WVS197032:WVT197032 JG262568:JH262568 TC262568:TD262568 ACY262568:ACZ262568 AMU262568:AMV262568 AWQ262568:AWR262568 BGM262568:BGN262568 BQI262568:BQJ262568 CAE262568:CAF262568 CKA262568:CKB262568 CTW262568:CTX262568 DDS262568:DDT262568 DNO262568:DNP262568 DXK262568:DXL262568 EHG262568:EHH262568 ERC262568:ERD262568 FAY262568:FAZ262568 FKU262568:FKV262568 FUQ262568:FUR262568 GEM262568:GEN262568 GOI262568:GOJ262568 GYE262568:GYF262568 HIA262568:HIB262568 HRW262568:HRX262568 IBS262568:IBT262568 ILO262568:ILP262568 IVK262568:IVL262568 JFG262568:JFH262568 JPC262568:JPD262568 JYY262568:JYZ262568 KIU262568:KIV262568 KSQ262568:KSR262568 LCM262568:LCN262568 LMI262568:LMJ262568 LWE262568:LWF262568 MGA262568:MGB262568 MPW262568:MPX262568 MZS262568:MZT262568 NJO262568:NJP262568 NTK262568:NTL262568 ODG262568:ODH262568 ONC262568:OND262568 OWY262568:OWZ262568 PGU262568:PGV262568 PQQ262568:PQR262568 QAM262568:QAN262568 QKI262568:QKJ262568 QUE262568:QUF262568 REA262568:REB262568 RNW262568:RNX262568 RXS262568:RXT262568 SHO262568:SHP262568 SRK262568:SRL262568 TBG262568:TBH262568 TLC262568:TLD262568 TUY262568:TUZ262568 UEU262568:UEV262568 UOQ262568:UOR262568 UYM262568:UYN262568 VII262568:VIJ262568 VSE262568:VSF262568 WCA262568:WCB262568 WLW262568:WLX262568 WVS262568:WVT262568 JG328104:JH328104 TC328104:TD328104 ACY328104:ACZ328104 AMU328104:AMV328104 AWQ328104:AWR328104 BGM328104:BGN328104 BQI328104:BQJ328104 CAE328104:CAF328104 CKA328104:CKB328104 CTW328104:CTX328104 DDS328104:DDT328104 DNO328104:DNP328104 DXK328104:DXL328104 EHG328104:EHH328104 ERC328104:ERD328104 FAY328104:FAZ328104 FKU328104:FKV328104 FUQ328104:FUR328104 GEM328104:GEN328104 GOI328104:GOJ328104 GYE328104:GYF328104 HIA328104:HIB328104 HRW328104:HRX328104 IBS328104:IBT328104 ILO328104:ILP328104 IVK328104:IVL328104 JFG328104:JFH328104 JPC328104:JPD328104 JYY328104:JYZ328104 KIU328104:KIV328104 KSQ328104:KSR328104 LCM328104:LCN328104 LMI328104:LMJ328104 LWE328104:LWF328104 MGA328104:MGB328104 MPW328104:MPX328104 MZS328104:MZT328104 NJO328104:NJP328104 NTK328104:NTL328104 ODG328104:ODH328104 ONC328104:OND328104 OWY328104:OWZ328104 PGU328104:PGV328104 PQQ328104:PQR328104 QAM328104:QAN328104 QKI328104:QKJ328104 QUE328104:QUF328104 REA328104:REB328104 RNW328104:RNX328104 RXS328104:RXT328104 SHO328104:SHP328104 SRK328104:SRL328104 TBG328104:TBH328104 TLC328104:TLD328104 TUY328104:TUZ328104 UEU328104:UEV328104 UOQ328104:UOR328104 UYM328104:UYN328104 VII328104:VIJ328104 VSE328104:VSF328104 WCA328104:WCB328104 WLW328104:WLX328104 WVS328104:WVT328104 JG393640:JH393640 TC393640:TD393640 ACY393640:ACZ393640 AMU393640:AMV393640 AWQ393640:AWR393640 BGM393640:BGN393640 BQI393640:BQJ393640 CAE393640:CAF393640 CKA393640:CKB393640 CTW393640:CTX393640 DDS393640:DDT393640 DNO393640:DNP393640 DXK393640:DXL393640 EHG393640:EHH393640 ERC393640:ERD393640 FAY393640:FAZ393640 FKU393640:FKV393640 FUQ393640:FUR393640 GEM393640:GEN393640 GOI393640:GOJ393640 GYE393640:GYF393640 HIA393640:HIB393640 HRW393640:HRX393640 IBS393640:IBT393640 ILO393640:ILP393640 IVK393640:IVL393640 JFG393640:JFH393640 JPC393640:JPD393640 JYY393640:JYZ393640 KIU393640:KIV393640 KSQ393640:KSR393640 LCM393640:LCN393640 LMI393640:LMJ393640 LWE393640:LWF393640 MGA393640:MGB393640 MPW393640:MPX393640 MZS393640:MZT393640 NJO393640:NJP393640 NTK393640:NTL393640 ODG393640:ODH393640 ONC393640:OND393640 OWY393640:OWZ393640 PGU393640:PGV393640 PQQ393640:PQR393640 QAM393640:QAN393640 QKI393640:QKJ393640 QUE393640:QUF393640 REA393640:REB393640 RNW393640:RNX393640 RXS393640:RXT393640 SHO393640:SHP393640 SRK393640:SRL393640 TBG393640:TBH393640 TLC393640:TLD393640 TUY393640:TUZ393640 UEU393640:UEV393640 UOQ393640:UOR393640 UYM393640:UYN393640 VII393640:VIJ393640 VSE393640:VSF393640 WCA393640:WCB393640 WLW393640:WLX393640 WVS393640:WVT393640 JG459176:JH459176 TC459176:TD459176 ACY459176:ACZ459176 AMU459176:AMV459176 AWQ459176:AWR459176 BGM459176:BGN459176 BQI459176:BQJ459176 CAE459176:CAF459176 CKA459176:CKB459176 CTW459176:CTX459176 DDS459176:DDT459176 DNO459176:DNP459176 DXK459176:DXL459176 EHG459176:EHH459176 ERC459176:ERD459176 FAY459176:FAZ459176 FKU459176:FKV459176 FUQ459176:FUR459176 GEM459176:GEN459176 GOI459176:GOJ459176 GYE459176:GYF459176 HIA459176:HIB459176 HRW459176:HRX459176 IBS459176:IBT459176 ILO459176:ILP459176 IVK459176:IVL459176 JFG459176:JFH459176 JPC459176:JPD459176 JYY459176:JYZ459176 KIU459176:KIV459176 KSQ459176:KSR459176 LCM459176:LCN459176 LMI459176:LMJ459176 LWE459176:LWF459176 MGA459176:MGB459176 MPW459176:MPX459176 MZS459176:MZT459176 NJO459176:NJP459176 NTK459176:NTL459176 ODG459176:ODH459176 ONC459176:OND459176 OWY459176:OWZ459176 PGU459176:PGV459176 PQQ459176:PQR459176 QAM459176:QAN459176 QKI459176:QKJ459176 QUE459176:QUF459176 REA459176:REB459176 RNW459176:RNX459176 RXS459176:RXT459176 SHO459176:SHP459176 SRK459176:SRL459176 TBG459176:TBH459176 TLC459176:TLD459176 TUY459176:TUZ459176 UEU459176:UEV459176 UOQ459176:UOR459176 UYM459176:UYN459176 VII459176:VIJ459176 VSE459176:VSF459176 WCA459176:WCB459176 WLW459176:WLX459176 WVS459176:WVT459176 JG524712:JH524712 TC524712:TD524712 ACY524712:ACZ524712 AMU524712:AMV524712 AWQ524712:AWR524712 BGM524712:BGN524712 BQI524712:BQJ524712 CAE524712:CAF524712 CKA524712:CKB524712 CTW524712:CTX524712 DDS524712:DDT524712 DNO524712:DNP524712 DXK524712:DXL524712 EHG524712:EHH524712 ERC524712:ERD524712 FAY524712:FAZ524712 FKU524712:FKV524712 FUQ524712:FUR524712 GEM524712:GEN524712 GOI524712:GOJ524712 GYE524712:GYF524712 HIA524712:HIB524712 HRW524712:HRX524712 IBS524712:IBT524712 ILO524712:ILP524712 IVK524712:IVL524712 JFG524712:JFH524712 JPC524712:JPD524712 JYY524712:JYZ524712 KIU524712:KIV524712 KSQ524712:KSR524712 LCM524712:LCN524712 LMI524712:LMJ524712 LWE524712:LWF524712 MGA524712:MGB524712 MPW524712:MPX524712 MZS524712:MZT524712 NJO524712:NJP524712 NTK524712:NTL524712 ODG524712:ODH524712 ONC524712:OND524712 OWY524712:OWZ524712 PGU524712:PGV524712 PQQ524712:PQR524712 QAM524712:QAN524712 QKI524712:QKJ524712 QUE524712:QUF524712 REA524712:REB524712 RNW524712:RNX524712 RXS524712:RXT524712 SHO524712:SHP524712 SRK524712:SRL524712 TBG524712:TBH524712 TLC524712:TLD524712 TUY524712:TUZ524712 UEU524712:UEV524712 UOQ524712:UOR524712 UYM524712:UYN524712 VII524712:VIJ524712 VSE524712:VSF524712 WCA524712:WCB524712 WLW524712:WLX524712 WVS524712:WVT524712 JG590248:JH590248 TC590248:TD590248 ACY590248:ACZ590248 AMU590248:AMV590248 AWQ590248:AWR590248 BGM590248:BGN590248 BQI590248:BQJ590248 CAE590248:CAF590248 CKA590248:CKB590248 CTW590248:CTX590248 DDS590248:DDT590248 DNO590248:DNP590248 DXK590248:DXL590248 EHG590248:EHH590248 ERC590248:ERD590248 FAY590248:FAZ590248 FKU590248:FKV590248 FUQ590248:FUR590248 GEM590248:GEN590248 GOI590248:GOJ590248 GYE590248:GYF590248 HIA590248:HIB590248 HRW590248:HRX590248 IBS590248:IBT590248 ILO590248:ILP590248 IVK590248:IVL590248 JFG590248:JFH590248 JPC590248:JPD590248 JYY590248:JYZ590248 KIU590248:KIV590248 KSQ590248:KSR590248 LCM590248:LCN590248 LMI590248:LMJ590248 LWE590248:LWF590248 MGA590248:MGB590248 MPW590248:MPX590248 MZS590248:MZT590248 NJO590248:NJP590248 NTK590248:NTL590248 ODG590248:ODH590248 ONC590248:OND590248 OWY590248:OWZ590248 PGU590248:PGV590248 PQQ590248:PQR590248 QAM590248:QAN590248 QKI590248:QKJ590248 QUE590248:QUF590248 REA590248:REB590248 RNW590248:RNX590248 RXS590248:RXT590248 SHO590248:SHP590248 SRK590248:SRL590248 TBG590248:TBH590248 TLC590248:TLD590248 TUY590248:TUZ590248 UEU590248:UEV590248 UOQ590248:UOR590248 UYM590248:UYN590248 VII590248:VIJ590248 VSE590248:VSF590248 WCA590248:WCB590248 WLW590248:WLX590248 WVS590248:WVT590248 JG655784:JH655784 TC655784:TD655784 ACY655784:ACZ655784 AMU655784:AMV655784 AWQ655784:AWR655784 BGM655784:BGN655784 BQI655784:BQJ655784 CAE655784:CAF655784 CKA655784:CKB655784 CTW655784:CTX655784 DDS655784:DDT655784 DNO655784:DNP655784 DXK655784:DXL655784 EHG655784:EHH655784 ERC655784:ERD655784 FAY655784:FAZ655784 FKU655784:FKV655784 FUQ655784:FUR655784 GEM655784:GEN655784 GOI655784:GOJ655784 GYE655784:GYF655784 HIA655784:HIB655784 HRW655784:HRX655784 IBS655784:IBT655784 ILO655784:ILP655784 IVK655784:IVL655784 JFG655784:JFH655784 JPC655784:JPD655784 JYY655784:JYZ655784 KIU655784:KIV655784 KSQ655784:KSR655784 LCM655784:LCN655784 LMI655784:LMJ655784 LWE655784:LWF655784 MGA655784:MGB655784 MPW655784:MPX655784 MZS655784:MZT655784 NJO655784:NJP655784 NTK655784:NTL655784 ODG655784:ODH655784 ONC655784:OND655784 OWY655784:OWZ655784 PGU655784:PGV655784 PQQ655784:PQR655784 QAM655784:QAN655784 QKI655784:QKJ655784 QUE655784:QUF655784 REA655784:REB655784 RNW655784:RNX655784 RXS655784:RXT655784 SHO655784:SHP655784 SRK655784:SRL655784 TBG655784:TBH655784 TLC655784:TLD655784 TUY655784:TUZ655784 UEU655784:UEV655784 UOQ655784:UOR655784 UYM655784:UYN655784 VII655784:VIJ655784 VSE655784:VSF655784 WCA655784:WCB655784 WLW655784:WLX655784 WVS655784:WVT655784 JG721320:JH721320 TC721320:TD721320 ACY721320:ACZ721320 AMU721320:AMV721320 AWQ721320:AWR721320 BGM721320:BGN721320 BQI721320:BQJ721320 CAE721320:CAF721320 CKA721320:CKB721320 CTW721320:CTX721320 DDS721320:DDT721320 DNO721320:DNP721320 DXK721320:DXL721320 EHG721320:EHH721320 ERC721320:ERD721320 FAY721320:FAZ721320 FKU721320:FKV721320 FUQ721320:FUR721320 GEM721320:GEN721320 GOI721320:GOJ721320 GYE721320:GYF721320 HIA721320:HIB721320 HRW721320:HRX721320 IBS721320:IBT721320 ILO721320:ILP721320 IVK721320:IVL721320 JFG721320:JFH721320 JPC721320:JPD721320 JYY721320:JYZ721320 KIU721320:KIV721320 KSQ721320:KSR721320 LCM721320:LCN721320 LMI721320:LMJ721320 LWE721320:LWF721320 MGA721320:MGB721320 MPW721320:MPX721320 MZS721320:MZT721320 NJO721320:NJP721320 NTK721320:NTL721320 ODG721320:ODH721320 ONC721320:OND721320 OWY721320:OWZ721320 PGU721320:PGV721320 PQQ721320:PQR721320 QAM721320:QAN721320 QKI721320:QKJ721320 QUE721320:QUF721320 REA721320:REB721320 RNW721320:RNX721320 RXS721320:RXT721320 SHO721320:SHP721320 SRK721320:SRL721320 TBG721320:TBH721320 TLC721320:TLD721320 TUY721320:TUZ721320 UEU721320:UEV721320 UOQ721320:UOR721320 UYM721320:UYN721320 VII721320:VIJ721320 VSE721320:VSF721320 WCA721320:WCB721320 WLW721320:WLX721320 WVS721320:WVT721320 JG786856:JH786856 TC786856:TD786856 ACY786856:ACZ786856 AMU786856:AMV786856 AWQ786856:AWR786856 BGM786856:BGN786856 BQI786856:BQJ786856 CAE786856:CAF786856 CKA786856:CKB786856 CTW786856:CTX786856 DDS786856:DDT786856 DNO786856:DNP786856 DXK786856:DXL786856 EHG786856:EHH786856 ERC786856:ERD786856 FAY786856:FAZ786856 FKU786856:FKV786856 FUQ786856:FUR786856 GEM786856:GEN786856 GOI786856:GOJ786856 GYE786856:GYF786856 HIA786856:HIB786856 HRW786856:HRX786856 IBS786856:IBT786856 ILO786856:ILP786856 IVK786856:IVL786856 JFG786856:JFH786856 JPC786856:JPD786856 JYY786856:JYZ786856 KIU786856:KIV786856 KSQ786856:KSR786856 LCM786856:LCN786856 LMI786856:LMJ786856 LWE786856:LWF786856 MGA786856:MGB786856 MPW786856:MPX786856 MZS786856:MZT786856 NJO786856:NJP786856 NTK786856:NTL786856 ODG786856:ODH786856 ONC786856:OND786856 OWY786856:OWZ786856 PGU786856:PGV786856 PQQ786856:PQR786856 QAM786856:QAN786856 QKI786856:QKJ786856 QUE786856:QUF786856 REA786856:REB786856 RNW786856:RNX786856 RXS786856:RXT786856 SHO786856:SHP786856 SRK786856:SRL786856 TBG786856:TBH786856 TLC786856:TLD786856 TUY786856:TUZ786856 UEU786856:UEV786856 UOQ786856:UOR786856 UYM786856:UYN786856 VII786856:VIJ786856 VSE786856:VSF786856 WCA786856:WCB786856 WLW786856:WLX786856 WVS786856:WVT786856 JG852392:JH852392 TC852392:TD852392 ACY852392:ACZ852392 AMU852392:AMV852392 AWQ852392:AWR852392 BGM852392:BGN852392 BQI852392:BQJ852392 CAE852392:CAF852392 CKA852392:CKB852392 CTW852392:CTX852392 DDS852392:DDT852392 DNO852392:DNP852392 DXK852392:DXL852392 EHG852392:EHH852392 ERC852392:ERD852392 FAY852392:FAZ852392 FKU852392:FKV852392 FUQ852392:FUR852392 GEM852392:GEN852392 GOI852392:GOJ852392 GYE852392:GYF852392 HIA852392:HIB852392 HRW852392:HRX852392 IBS852392:IBT852392 ILO852392:ILP852392 IVK852392:IVL852392 JFG852392:JFH852392 JPC852392:JPD852392 JYY852392:JYZ852392 KIU852392:KIV852392 KSQ852392:KSR852392 LCM852392:LCN852392 LMI852392:LMJ852392 LWE852392:LWF852392 MGA852392:MGB852392 MPW852392:MPX852392 MZS852392:MZT852392 NJO852392:NJP852392 NTK852392:NTL852392 ODG852392:ODH852392 ONC852392:OND852392 OWY852392:OWZ852392 PGU852392:PGV852392 PQQ852392:PQR852392 QAM852392:QAN852392 QKI852392:QKJ852392 QUE852392:QUF852392 REA852392:REB852392 RNW852392:RNX852392 RXS852392:RXT852392 SHO852392:SHP852392 SRK852392:SRL852392 TBG852392:TBH852392 TLC852392:TLD852392 TUY852392:TUZ852392 UEU852392:UEV852392 UOQ852392:UOR852392 UYM852392:UYN852392 VII852392:VIJ852392 VSE852392:VSF852392 WCA852392:WCB852392 WLW852392:WLX852392 WVS852392:WVT852392 JG917928:JH917928 TC917928:TD917928 ACY917928:ACZ917928 AMU917928:AMV917928 AWQ917928:AWR917928 BGM917928:BGN917928 BQI917928:BQJ917928 CAE917928:CAF917928 CKA917928:CKB917928 CTW917928:CTX917928 DDS917928:DDT917928 DNO917928:DNP917928 DXK917928:DXL917928 EHG917928:EHH917928 ERC917928:ERD917928 FAY917928:FAZ917928 FKU917928:FKV917928 FUQ917928:FUR917928 GEM917928:GEN917928 GOI917928:GOJ917928 GYE917928:GYF917928 HIA917928:HIB917928 HRW917928:HRX917928 IBS917928:IBT917928 ILO917928:ILP917928 IVK917928:IVL917928 JFG917928:JFH917928 JPC917928:JPD917928 JYY917928:JYZ917928 KIU917928:KIV917928 KSQ917928:KSR917928 LCM917928:LCN917928 LMI917928:LMJ917928 LWE917928:LWF917928 MGA917928:MGB917928 MPW917928:MPX917928 MZS917928:MZT917928 NJO917928:NJP917928 NTK917928:NTL917928 ODG917928:ODH917928 ONC917928:OND917928 OWY917928:OWZ917928 PGU917928:PGV917928 PQQ917928:PQR917928 QAM917928:QAN917928 QKI917928:QKJ917928 QUE917928:QUF917928 REA917928:REB917928 RNW917928:RNX917928 RXS917928:RXT917928 SHO917928:SHP917928 SRK917928:SRL917928 TBG917928:TBH917928 TLC917928:TLD917928 TUY917928:TUZ917928 UEU917928:UEV917928 UOQ917928:UOR917928 UYM917928:UYN917928 VII917928:VIJ917928 VSE917928:VSF917928 WCA917928:WCB917928 WLW917928:WLX917928 WVS917928:WVT917928 JG983464:JH983464 TC983464:TD983464 ACY983464:ACZ983464 AMU983464:AMV983464 AWQ983464:AWR983464 BGM983464:BGN983464 BQI983464:BQJ983464 CAE983464:CAF983464 CKA983464:CKB983464 CTW983464:CTX983464 DDS983464:DDT983464 DNO983464:DNP983464 DXK983464:DXL983464 EHG983464:EHH983464 ERC983464:ERD983464 FAY983464:FAZ983464 FKU983464:FKV983464 FUQ983464:FUR983464 GEM983464:GEN983464 GOI983464:GOJ983464 GYE983464:GYF983464 HIA983464:HIB983464 HRW983464:HRX983464 IBS983464:IBT983464 ILO983464:ILP983464 IVK983464:IVL983464 JFG983464:JFH983464 JPC983464:JPD983464 JYY983464:JYZ983464 KIU983464:KIV983464 KSQ983464:KSR983464 LCM983464:LCN983464 LMI983464:LMJ983464 LWE983464:LWF983464 MGA983464:MGB983464 MPW983464:MPX983464 MZS983464:MZT983464 NJO983464:NJP983464 NTK983464:NTL983464 ODG983464:ODH983464 ONC983464:OND983464 OWY983464:OWZ983464 PGU983464:PGV983464 PQQ983464:PQR983464 QAM983464:QAN983464 QKI983464:QKJ983464 QUE983464:QUF983464 REA983464:REB983464 RNW983464:RNX983464 RXS983464:RXT983464 SHO983464:SHP983464 SRK983464:SRL983464 TBG983464:TBH983464 TLC983464:TLD983464 TUY983464:TUZ983464 UEU983464:UEV983464 UOQ983464:UOR983464 UYM983464:UYN983464 VII983464:VIJ983464 VSE983464:VSF983464 WCA983464:WCB983464 WLW983464:WLX983464 WVS983464:WVT983464 JQ65964:JR65964 TM65964:TN65964 ADI65964:ADJ65964 ANE65964:ANF65964 AXA65964:AXB65964 BGW65964:BGX65964 BQS65964:BQT65964 CAO65964:CAP65964 CKK65964:CKL65964 CUG65964:CUH65964 DEC65964:DED65964 DNY65964:DNZ65964 DXU65964:DXV65964 EHQ65964:EHR65964 ERM65964:ERN65964 FBI65964:FBJ65964 FLE65964:FLF65964 FVA65964:FVB65964 GEW65964:GEX65964 GOS65964:GOT65964 GYO65964:GYP65964 HIK65964:HIL65964 HSG65964:HSH65964 ICC65964:ICD65964 ILY65964:ILZ65964 IVU65964:IVV65964 JFQ65964:JFR65964 JPM65964:JPN65964 JZI65964:JZJ65964 KJE65964:KJF65964 KTA65964:KTB65964 LCW65964:LCX65964 LMS65964:LMT65964 LWO65964:LWP65964 MGK65964:MGL65964 MQG65964:MQH65964 NAC65964:NAD65964 NJY65964:NJZ65964 NTU65964:NTV65964 ODQ65964:ODR65964 ONM65964:ONN65964 OXI65964:OXJ65964 PHE65964:PHF65964 PRA65964:PRB65964 QAW65964:QAX65964 QKS65964:QKT65964 QUO65964:QUP65964 REK65964:REL65964 ROG65964:ROH65964 RYC65964:RYD65964 SHY65964:SHZ65964 SRU65964:SRV65964 TBQ65964:TBR65964 TLM65964:TLN65964 TVI65964:TVJ65964 UFE65964:UFF65964 UPA65964:UPB65964 UYW65964:UYX65964 VIS65964:VIT65964 VSO65964:VSP65964 WCK65964:WCL65964 WMG65964:WMH65964 WWC65964:WWD65964 JQ131500:JR131500 TM131500:TN131500 ADI131500:ADJ131500 ANE131500:ANF131500 AXA131500:AXB131500 BGW131500:BGX131500 BQS131500:BQT131500 CAO131500:CAP131500 CKK131500:CKL131500 CUG131500:CUH131500 DEC131500:DED131500 DNY131500:DNZ131500 DXU131500:DXV131500 EHQ131500:EHR131500 ERM131500:ERN131500 FBI131500:FBJ131500 FLE131500:FLF131500 FVA131500:FVB131500 GEW131500:GEX131500 GOS131500:GOT131500 GYO131500:GYP131500 HIK131500:HIL131500 HSG131500:HSH131500 ICC131500:ICD131500 ILY131500:ILZ131500 IVU131500:IVV131500 JFQ131500:JFR131500 JPM131500:JPN131500 JZI131500:JZJ131500 KJE131500:KJF131500 KTA131500:KTB131500 LCW131500:LCX131500 LMS131500:LMT131500 LWO131500:LWP131500 MGK131500:MGL131500 MQG131500:MQH131500 NAC131500:NAD131500 NJY131500:NJZ131500 NTU131500:NTV131500 ODQ131500:ODR131500 ONM131500:ONN131500 OXI131500:OXJ131500 PHE131500:PHF131500 PRA131500:PRB131500 QAW131500:QAX131500 QKS131500:QKT131500 QUO131500:QUP131500 REK131500:REL131500 ROG131500:ROH131500 RYC131500:RYD131500 SHY131500:SHZ131500 SRU131500:SRV131500 TBQ131500:TBR131500 TLM131500:TLN131500 TVI131500:TVJ131500 UFE131500:UFF131500 UPA131500:UPB131500 UYW131500:UYX131500 VIS131500:VIT131500 VSO131500:VSP131500 WCK131500:WCL131500 WMG131500:WMH131500 WWC131500:WWD131500 JQ197036:JR197036 TM197036:TN197036 ADI197036:ADJ197036 ANE197036:ANF197036 AXA197036:AXB197036 BGW197036:BGX197036 BQS197036:BQT197036 CAO197036:CAP197036 CKK197036:CKL197036 CUG197036:CUH197036 DEC197036:DED197036 DNY197036:DNZ197036 DXU197036:DXV197036 EHQ197036:EHR197036 ERM197036:ERN197036 FBI197036:FBJ197036 FLE197036:FLF197036 FVA197036:FVB197036 GEW197036:GEX197036 GOS197036:GOT197036 GYO197036:GYP197036 HIK197036:HIL197036 HSG197036:HSH197036 ICC197036:ICD197036 ILY197036:ILZ197036 IVU197036:IVV197036 JFQ197036:JFR197036 JPM197036:JPN197036 JZI197036:JZJ197036 KJE197036:KJF197036 KTA197036:KTB197036 LCW197036:LCX197036 LMS197036:LMT197036 LWO197036:LWP197036 MGK197036:MGL197036 MQG197036:MQH197036 NAC197036:NAD197036 NJY197036:NJZ197036 NTU197036:NTV197036 ODQ197036:ODR197036 ONM197036:ONN197036 OXI197036:OXJ197036 PHE197036:PHF197036 PRA197036:PRB197036 QAW197036:QAX197036 QKS197036:QKT197036 QUO197036:QUP197036 REK197036:REL197036 ROG197036:ROH197036 RYC197036:RYD197036 SHY197036:SHZ197036 SRU197036:SRV197036 TBQ197036:TBR197036 TLM197036:TLN197036 TVI197036:TVJ197036 UFE197036:UFF197036 UPA197036:UPB197036 UYW197036:UYX197036 VIS197036:VIT197036 VSO197036:VSP197036 WCK197036:WCL197036 WMG197036:WMH197036 WWC197036:WWD197036 JQ262572:JR262572 TM262572:TN262572 ADI262572:ADJ262572 ANE262572:ANF262572 AXA262572:AXB262572 BGW262572:BGX262572 BQS262572:BQT262572 CAO262572:CAP262572 CKK262572:CKL262572 CUG262572:CUH262572 DEC262572:DED262572 DNY262572:DNZ262572 DXU262572:DXV262572 EHQ262572:EHR262572 ERM262572:ERN262572 FBI262572:FBJ262572 FLE262572:FLF262572 FVA262572:FVB262572 GEW262572:GEX262572 GOS262572:GOT262572 GYO262572:GYP262572 HIK262572:HIL262572 HSG262572:HSH262572 ICC262572:ICD262572 ILY262572:ILZ262572 IVU262572:IVV262572 JFQ262572:JFR262572 JPM262572:JPN262572 JZI262572:JZJ262572 KJE262572:KJF262572 KTA262572:KTB262572 LCW262572:LCX262572 LMS262572:LMT262572 LWO262572:LWP262572 MGK262572:MGL262572 MQG262572:MQH262572 NAC262572:NAD262572 NJY262572:NJZ262572 NTU262572:NTV262572 ODQ262572:ODR262572 ONM262572:ONN262572 OXI262572:OXJ262572 PHE262572:PHF262572 PRA262572:PRB262572 QAW262572:QAX262572 QKS262572:QKT262572 QUO262572:QUP262572 REK262572:REL262572 ROG262572:ROH262572 RYC262572:RYD262572 SHY262572:SHZ262572 SRU262572:SRV262572 TBQ262572:TBR262572 TLM262572:TLN262572 TVI262572:TVJ262572 UFE262572:UFF262572 UPA262572:UPB262572 UYW262572:UYX262572 VIS262572:VIT262572 VSO262572:VSP262572 WCK262572:WCL262572 WMG262572:WMH262572 WWC262572:WWD262572 JQ328108:JR328108 TM328108:TN328108 ADI328108:ADJ328108 ANE328108:ANF328108 AXA328108:AXB328108 BGW328108:BGX328108 BQS328108:BQT328108 CAO328108:CAP328108 CKK328108:CKL328108 CUG328108:CUH328108 DEC328108:DED328108 DNY328108:DNZ328108 DXU328108:DXV328108 EHQ328108:EHR328108 ERM328108:ERN328108 FBI328108:FBJ328108 FLE328108:FLF328108 FVA328108:FVB328108 GEW328108:GEX328108 GOS328108:GOT328108 GYO328108:GYP328108 HIK328108:HIL328108 HSG328108:HSH328108 ICC328108:ICD328108 ILY328108:ILZ328108 IVU328108:IVV328108 JFQ328108:JFR328108 JPM328108:JPN328108 JZI328108:JZJ328108 KJE328108:KJF328108 KTA328108:KTB328108 LCW328108:LCX328108 LMS328108:LMT328108 LWO328108:LWP328108 MGK328108:MGL328108 MQG328108:MQH328108 NAC328108:NAD328108 NJY328108:NJZ328108 NTU328108:NTV328108 ODQ328108:ODR328108 ONM328108:ONN328108 OXI328108:OXJ328108 PHE328108:PHF328108 PRA328108:PRB328108 QAW328108:QAX328108 QKS328108:QKT328108 QUO328108:QUP328108 REK328108:REL328108 ROG328108:ROH328108 RYC328108:RYD328108 SHY328108:SHZ328108 SRU328108:SRV328108 TBQ328108:TBR328108 TLM328108:TLN328108 TVI328108:TVJ328108 UFE328108:UFF328108 UPA328108:UPB328108 UYW328108:UYX328108 VIS328108:VIT328108 VSO328108:VSP328108 WCK328108:WCL328108 WMG328108:WMH328108 WWC328108:WWD328108 JQ393644:JR393644 TM393644:TN393644 ADI393644:ADJ393644 ANE393644:ANF393644 AXA393644:AXB393644 BGW393644:BGX393644 BQS393644:BQT393644 CAO393644:CAP393644 CKK393644:CKL393644 CUG393644:CUH393644 DEC393644:DED393644 DNY393644:DNZ393644 DXU393644:DXV393644 EHQ393644:EHR393644 ERM393644:ERN393644 FBI393644:FBJ393644 FLE393644:FLF393644 FVA393644:FVB393644 GEW393644:GEX393644 GOS393644:GOT393644 GYO393644:GYP393644 HIK393644:HIL393644 HSG393644:HSH393644 ICC393644:ICD393644 ILY393644:ILZ393644 IVU393644:IVV393644 JFQ393644:JFR393644 JPM393644:JPN393644 JZI393644:JZJ393644 KJE393644:KJF393644 KTA393644:KTB393644 LCW393644:LCX393644 LMS393644:LMT393644 LWO393644:LWP393644 MGK393644:MGL393644 MQG393644:MQH393644 NAC393644:NAD393644 NJY393644:NJZ393644 NTU393644:NTV393644 ODQ393644:ODR393644 ONM393644:ONN393644 OXI393644:OXJ393644 PHE393644:PHF393644 PRA393644:PRB393644 QAW393644:QAX393644 QKS393644:QKT393644 QUO393644:QUP393644 REK393644:REL393644 ROG393644:ROH393644 RYC393644:RYD393644 SHY393644:SHZ393644 SRU393644:SRV393644 TBQ393644:TBR393644 TLM393644:TLN393644 TVI393644:TVJ393644 UFE393644:UFF393644 UPA393644:UPB393644 UYW393644:UYX393644 VIS393644:VIT393644 VSO393644:VSP393644 WCK393644:WCL393644 WMG393644:WMH393644 WWC393644:WWD393644 JQ459180:JR459180 TM459180:TN459180 ADI459180:ADJ459180 ANE459180:ANF459180 AXA459180:AXB459180 BGW459180:BGX459180 BQS459180:BQT459180 CAO459180:CAP459180 CKK459180:CKL459180 CUG459180:CUH459180 DEC459180:DED459180 DNY459180:DNZ459180 DXU459180:DXV459180 EHQ459180:EHR459180 ERM459180:ERN459180 FBI459180:FBJ459180 FLE459180:FLF459180 FVA459180:FVB459180 GEW459180:GEX459180 GOS459180:GOT459180 GYO459180:GYP459180 HIK459180:HIL459180 HSG459180:HSH459180 ICC459180:ICD459180 ILY459180:ILZ459180 IVU459180:IVV459180 JFQ459180:JFR459180 JPM459180:JPN459180 JZI459180:JZJ459180 KJE459180:KJF459180 KTA459180:KTB459180 LCW459180:LCX459180 LMS459180:LMT459180 LWO459180:LWP459180 MGK459180:MGL459180 MQG459180:MQH459180 NAC459180:NAD459180 NJY459180:NJZ459180 NTU459180:NTV459180 ODQ459180:ODR459180 ONM459180:ONN459180 OXI459180:OXJ459180 PHE459180:PHF459180 PRA459180:PRB459180 QAW459180:QAX459180 QKS459180:QKT459180 QUO459180:QUP459180 REK459180:REL459180 ROG459180:ROH459180 RYC459180:RYD459180 SHY459180:SHZ459180 SRU459180:SRV459180 TBQ459180:TBR459180 TLM459180:TLN459180 TVI459180:TVJ459180 UFE459180:UFF459180 UPA459180:UPB459180 UYW459180:UYX459180 VIS459180:VIT459180 VSO459180:VSP459180 WCK459180:WCL459180 WMG459180:WMH459180 WWC459180:WWD459180 JQ524716:JR524716 TM524716:TN524716 ADI524716:ADJ524716 ANE524716:ANF524716 AXA524716:AXB524716 BGW524716:BGX524716 BQS524716:BQT524716 CAO524716:CAP524716 CKK524716:CKL524716 CUG524716:CUH524716 DEC524716:DED524716 DNY524716:DNZ524716 DXU524716:DXV524716 EHQ524716:EHR524716 ERM524716:ERN524716 FBI524716:FBJ524716 FLE524716:FLF524716 FVA524716:FVB524716 GEW524716:GEX524716 GOS524716:GOT524716 GYO524716:GYP524716 HIK524716:HIL524716 HSG524716:HSH524716 ICC524716:ICD524716 ILY524716:ILZ524716 IVU524716:IVV524716 JFQ524716:JFR524716 JPM524716:JPN524716 JZI524716:JZJ524716 KJE524716:KJF524716 KTA524716:KTB524716 LCW524716:LCX524716 LMS524716:LMT524716 LWO524716:LWP524716 MGK524716:MGL524716 MQG524716:MQH524716 NAC524716:NAD524716 NJY524716:NJZ524716 NTU524716:NTV524716 ODQ524716:ODR524716 ONM524716:ONN524716 OXI524716:OXJ524716 PHE524716:PHF524716 PRA524716:PRB524716 QAW524716:QAX524716 QKS524716:QKT524716 QUO524716:QUP524716 REK524716:REL524716 ROG524716:ROH524716 RYC524716:RYD524716 SHY524716:SHZ524716 SRU524716:SRV524716 TBQ524716:TBR524716 TLM524716:TLN524716 TVI524716:TVJ524716 UFE524716:UFF524716 UPA524716:UPB524716 UYW524716:UYX524716 VIS524716:VIT524716 VSO524716:VSP524716 WCK524716:WCL524716 WMG524716:WMH524716 WWC524716:WWD524716 JQ590252:JR590252 TM590252:TN590252 ADI590252:ADJ590252 ANE590252:ANF590252 AXA590252:AXB590252 BGW590252:BGX590252 BQS590252:BQT590252 CAO590252:CAP590252 CKK590252:CKL590252 CUG590252:CUH590252 DEC590252:DED590252 DNY590252:DNZ590252 DXU590252:DXV590252 EHQ590252:EHR590252 ERM590252:ERN590252 FBI590252:FBJ590252 FLE590252:FLF590252 FVA590252:FVB590252 GEW590252:GEX590252 GOS590252:GOT590252 GYO590252:GYP590252 HIK590252:HIL590252 HSG590252:HSH590252 ICC590252:ICD590252 ILY590252:ILZ590252 IVU590252:IVV590252 JFQ590252:JFR590252 JPM590252:JPN590252 JZI590252:JZJ590252 KJE590252:KJF590252 KTA590252:KTB590252 LCW590252:LCX590252 LMS590252:LMT590252 LWO590252:LWP590252 MGK590252:MGL590252 MQG590252:MQH590252 NAC590252:NAD590252 NJY590252:NJZ590252 NTU590252:NTV590252 ODQ590252:ODR590252 ONM590252:ONN590252 OXI590252:OXJ590252 PHE590252:PHF590252 PRA590252:PRB590252 QAW590252:QAX590252 QKS590252:QKT590252 QUO590252:QUP590252 REK590252:REL590252 ROG590252:ROH590252 RYC590252:RYD590252 SHY590252:SHZ590252 SRU590252:SRV590252 TBQ590252:TBR590252 TLM590252:TLN590252 TVI590252:TVJ590252 UFE590252:UFF590252 UPA590252:UPB590252 UYW590252:UYX590252 VIS590252:VIT590252 VSO590252:VSP590252 WCK590252:WCL590252 WMG590252:WMH590252 WWC590252:WWD590252 JQ655788:JR655788 TM655788:TN655788 ADI655788:ADJ655788 ANE655788:ANF655788 AXA655788:AXB655788 BGW655788:BGX655788 BQS655788:BQT655788 CAO655788:CAP655788 CKK655788:CKL655788 CUG655788:CUH655788 DEC655788:DED655788 DNY655788:DNZ655788 DXU655788:DXV655788 EHQ655788:EHR655788 ERM655788:ERN655788 FBI655788:FBJ655788 FLE655788:FLF655788 FVA655788:FVB655788 GEW655788:GEX655788 GOS655788:GOT655788 GYO655788:GYP655788 HIK655788:HIL655788 HSG655788:HSH655788 ICC655788:ICD655788 ILY655788:ILZ655788 IVU655788:IVV655788 JFQ655788:JFR655788 JPM655788:JPN655788 JZI655788:JZJ655788 KJE655788:KJF655788 KTA655788:KTB655788 LCW655788:LCX655788 LMS655788:LMT655788 LWO655788:LWP655788 MGK655788:MGL655788 MQG655788:MQH655788 NAC655788:NAD655788 NJY655788:NJZ655788 NTU655788:NTV655788 ODQ655788:ODR655788 ONM655788:ONN655788 OXI655788:OXJ655788 PHE655788:PHF655788 PRA655788:PRB655788 QAW655788:QAX655788 QKS655788:QKT655788 QUO655788:QUP655788 REK655788:REL655788 ROG655788:ROH655788 RYC655788:RYD655788 SHY655788:SHZ655788 SRU655788:SRV655788 TBQ655788:TBR655788 TLM655788:TLN655788 TVI655788:TVJ655788 UFE655788:UFF655788 UPA655788:UPB655788 UYW655788:UYX655788 VIS655788:VIT655788 VSO655788:VSP655788 WCK655788:WCL655788 WMG655788:WMH655788 WWC655788:WWD655788 JQ721324:JR721324 TM721324:TN721324 ADI721324:ADJ721324 ANE721324:ANF721324 AXA721324:AXB721324 BGW721324:BGX721324 BQS721324:BQT721324 CAO721324:CAP721324 CKK721324:CKL721324 CUG721324:CUH721324 DEC721324:DED721324 DNY721324:DNZ721324 DXU721324:DXV721324 EHQ721324:EHR721324 ERM721324:ERN721324 FBI721324:FBJ721324 FLE721324:FLF721324 FVA721324:FVB721324 GEW721324:GEX721324 GOS721324:GOT721324 GYO721324:GYP721324 HIK721324:HIL721324 HSG721324:HSH721324 ICC721324:ICD721324 ILY721324:ILZ721324 IVU721324:IVV721324 JFQ721324:JFR721324 JPM721324:JPN721324 JZI721324:JZJ721324 KJE721324:KJF721324 KTA721324:KTB721324 LCW721324:LCX721324 LMS721324:LMT721324 LWO721324:LWP721324 MGK721324:MGL721324 MQG721324:MQH721324 NAC721324:NAD721324 NJY721324:NJZ721324 NTU721324:NTV721324 ODQ721324:ODR721324 ONM721324:ONN721324 OXI721324:OXJ721324 PHE721324:PHF721324 PRA721324:PRB721324 QAW721324:QAX721324 QKS721324:QKT721324 QUO721324:QUP721324 REK721324:REL721324 ROG721324:ROH721324 RYC721324:RYD721324 SHY721324:SHZ721324 SRU721324:SRV721324 TBQ721324:TBR721324 TLM721324:TLN721324 TVI721324:TVJ721324 UFE721324:UFF721324 UPA721324:UPB721324 UYW721324:UYX721324 VIS721324:VIT721324 VSO721324:VSP721324 WCK721324:WCL721324 WMG721324:WMH721324 WWC721324:WWD721324 JQ786860:JR786860 TM786860:TN786860 ADI786860:ADJ786860 ANE786860:ANF786860 AXA786860:AXB786860 BGW786860:BGX786860 BQS786860:BQT786860 CAO786860:CAP786860 CKK786860:CKL786860 CUG786860:CUH786860 DEC786860:DED786860 DNY786860:DNZ786860 DXU786860:DXV786860 EHQ786860:EHR786860 ERM786860:ERN786860 FBI786860:FBJ786860 FLE786860:FLF786860 FVA786860:FVB786860 GEW786860:GEX786860 GOS786860:GOT786860 GYO786860:GYP786860 HIK786860:HIL786860 HSG786860:HSH786860 ICC786860:ICD786860 ILY786860:ILZ786860 IVU786860:IVV786860 JFQ786860:JFR786860 JPM786860:JPN786860 JZI786860:JZJ786860 KJE786860:KJF786860 KTA786860:KTB786860 LCW786860:LCX786860 LMS786860:LMT786860 LWO786860:LWP786860 MGK786860:MGL786860 MQG786860:MQH786860 NAC786860:NAD786860 NJY786860:NJZ786860 NTU786860:NTV786860 ODQ786860:ODR786860 ONM786860:ONN786860 OXI786860:OXJ786860 PHE786860:PHF786860 PRA786860:PRB786860 QAW786860:QAX786860 QKS786860:QKT786860 QUO786860:QUP786860 REK786860:REL786860 ROG786860:ROH786860 RYC786860:RYD786860 SHY786860:SHZ786860 SRU786860:SRV786860 TBQ786860:TBR786860 TLM786860:TLN786860 TVI786860:TVJ786860 UFE786860:UFF786860 UPA786860:UPB786860 UYW786860:UYX786860 VIS786860:VIT786860 VSO786860:VSP786860 WCK786860:WCL786860 WMG786860:WMH786860 WWC786860:WWD786860 JQ852396:JR852396 TM852396:TN852396 ADI852396:ADJ852396 ANE852396:ANF852396 AXA852396:AXB852396 BGW852396:BGX852396 BQS852396:BQT852396 CAO852396:CAP852396 CKK852396:CKL852396 CUG852396:CUH852396 DEC852396:DED852396 DNY852396:DNZ852396 DXU852396:DXV852396 EHQ852396:EHR852396 ERM852396:ERN852396 FBI852396:FBJ852396 FLE852396:FLF852396 FVA852396:FVB852396 GEW852396:GEX852396 GOS852396:GOT852396 GYO852396:GYP852396 HIK852396:HIL852396 HSG852396:HSH852396 ICC852396:ICD852396 ILY852396:ILZ852396 IVU852396:IVV852396 JFQ852396:JFR852396 JPM852396:JPN852396 JZI852396:JZJ852396 KJE852396:KJF852396 KTA852396:KTB852396 LCW852396:LCX852396 LMS852396:LMT852396 LWO852396:LWP852396 MGK852396:MGL852396 MQG852396:MQH852396 NAC852396:NAD852396 NJY852396:NJZ852396 NTU852396:NTV852396 ODQ852396:ODR852396 ONM852396:ONN852396 OXI852396:OXJ852396 PHE852396:PHF852396 PRA852396:PRB852396 QAW852396:QAX852396 QKS852396:QKT852396 QUO852396:QUP852396 REK852396:REL852396 ROG852396:ROH852396 RYC852396:RYD852396 SHY852396:SHZ852396 SRU852396:SRV852396 TBQ852396:TBR852396 TLM852396:TLN852396 TVI852396:TVJ852396 UFE852396:UFF852396 UPA852396:UPB852396 UYW852396:UYX852396 VIS852396:VIT852396 VSO852396:VSP852396 WCK852396:WCL852396 WMG852396:WMH852396 WWC852396:WWD852396 JQ917932:JR917932 TM917932:TN917932 ADI917932:ADJ917932 ANE917932:ANF917932 AXA917932:AXB917932 BGW917932:BGX917932 BQS917932:BQT917932 CAO917932:CAP917932 CKK917932:CKL917932 CUG917932:CUH917932 DEC917932:DED917932 DNY917932:DNZ917932 DXU917932:DXV917932 EHQ917932:EHR917932 ERM917932:ERN917932 FBI917932:FBJ917932 FLE917932:FLF917932 FVA917932:FVB917932 GEW917932:GEX917932 GOS917932:GOT917932 GYO917932:GYP917932 HIK917932:HIL917932 HSG917932:HSH917932 ICC917932:ICD917932 ILY917932:ILZ917932 IVU917932:IVV917932 JFQ917932:JFR917932 JPM917932:JPN917932 JZI917932:JZJ917932 KJE917932:KJF917932 KTA917932:KTB917932 LCW917932:LCX917932 LMS917932:LMT917932 LWO917932:LWP917932 MGK917932:MGL917932 MQG917932:MQH917932 NAC917932:NAD917932 NJY917932:NJZ917932 NTU917932:NTV917932 ODQ917932:ODR917932 ONM917932:ONN917932 OXI917932:OXJ917932 PHE917932:PHF917932 PRA917932:PRB917932 QAW917932:QAX917932 QKS917932:QKT917932 QUO917932:QUP917932 REK917932:REL917932 ROG917932:ROH917932 RYC917932:RYD917932 SHY917932:SHZ917932 SRU917932:SRV917932 TBQ917932:TBR917932 TLM917932:TLN917932 TVI917932:TVJ917932 UFE917932:UFF917932 UPA917932:UPB917932 UYW917932:UYX917932 VIS917932:VIT917932 VSO917932:VSP917932 WCK917932:WCL917932 WMG917932:WMH917932 WWC917932:WWD917932 JQ983468:JR983468 TM983468:TN983468 ADI983468:ADJ983468 ANE983468:ANF983468 AXA983468:AXB983468 BGW983468:BGX983468 BQS983468:BQT983468 CAO983468:CAP983468 CKK983468:CKL983468 CUG983468:CUH983468 DEC983468:DED983468 DNY983468:DNZ983468 DXU983468:DXV983468 EHQ983468:EHR983468 ERM983468:ERN983468 FBI983468:FBJ983468 FLE983468:FLF983468 FVA983468:FVB983468 GEW983468:GEX983468 GOS983468:GOT983468 GYO983468:GYP983468 HIK983468:HIL983468 HSG983468:HSH983468 ICC983468:ICD983468 ILY983468:ILZ983468 IVU983468:IVV983468 JFQ983468:JFR983468 JPM983468:JPN983468 JZI983468:JZJ983468 KJE983468:KJF983468 KTA983468:KTB983468 LCW983468:LCX983468 LMS983468:LMT983468 LWO983468:LWP983468 MGK983468:MGL983468 MQG983468:MQH983468 NAC983468:NAD983468 NJY983468:NJZ983468 NTU983468:NTV983468 ODQ983468:ODR983468 ONM983468:ONN983468 OXI983468:OXJ983468 PHE983468:PHF983468 PRA983468:PRB983468 QAW983468:QAX983468 QKS983468:QKT983468 QUO983468:QUP983468 REK983468:REL983468 ROG983468:ROH983468 RYC983468:RYD983468 SHY983468:SHZ983468 SRU983468:SRV983468 TBQ983468:TBR983468 TLM983468:TLN983468 TVI983468:TVJ983468 UFE983468:UFF983468 UPA983468:UPB983468 UYW983468:UYX983468 VIS983468:VIT983468 VSO983468:VSP983468 WCK983468:WCL983468 WMG983468:WMH983468 WWC983468:WWD983468 JQ65960:JR65960 TM65960:TN65960 ADI65960:ADJ65960 ANE65960:ANF65960 AXA65960:AXB65960 BGW65960:BGX65960 BQS65960:BQT65960 CAO65960:CAP65960 CKK65960:CKL65960 CUG65960:CUH65960 DEC65960:DED65960 DNY65960:DNZ65960 DXU65960:DXV65960 EHQ65960:EHR65960 ERM65960:ERN65960 FBI65960:FBJ65960 FLE65960:FLF65960 FVA65960:FVB65960 GEW65960:GEX65960 GOS65960:GOT65960 GYO65960:GYP65960 HIK65960:HIL65960 HSG65960:HSH65960 ICC65960:ICD65960 ILY65960:ILZ65960 IVU65960:IVV65960 JFQ65960:JFR65960 JPM65960:JPN65960 JZI65960:JZJ65960 KJE65960:KJF65960 KTA65960:KTB65960 LCW65960:LCX65960 LMS65960:LMT65960 LWO65960:LWP65960 MGK65960:MGL65960 MQG65960:MQH65960 NAC65960:NAD65960 NJY65960:NJZ65960 NTU65960:NTV65960 ODQ65960:ODR65960 ONM65960:ONN65960 OXI65960:OXJ65960 PHE65960:PHF65960 PRA65960:PRB65960 QAW65960:QAX65960 QKS65960:QKT65960 QUO65960:QUP65960 REK65960:REL65960 ROG65960:ROH65960 RYC65960:RYD65960 SHY65960:SHZ65960 SRU65960:SRV65960 TBQ65960:TBR65960 TLM65960:TLN65960 TVI65960:TVJ65960 UFE65960:UFF65960 UPA65960:UPB65960 UYW65960:UYX65960 VIS65960:VIT65960 VSO65960:VSP65960 WCK65960:WCL65960 WMG65960:WMH65960 WWC65960:WWD65960 JQ131496:JR131496 TM131496:TN131496 ADI131496:ADJ131496 ANE131496:ANF131496 AXA131496:AXB131496 BGW131496:BGX131496 BQS131496:BQT131496 CAO131496:CAP131496 CKK131496:CKL131496 CUG131496:CUH131496 DEC131496:DED131496 DNY131496:DNZ131496 DXU131496:DXV131496 EHQ131496:EHR131496 ERM131496:ERN131496 FBI131496:FBJ131496 FLE131496:FLF131496 FVA131496:FVB131496 GEW131496:GEX131496 GOS131496:GOT131496 GYO131496:GYP131496 HIK131496:HIL131496 HSG131496:HSH131496 ICC131496:ICD131496 ILY131496:ILZ131496 IVU131496:IVV131496 JFQ131496:JFR131496 JPM131496:JPN131496 JZI131496:JZJ131496 KJE131496:KJF131496 KTA131496:KTB131496 LCW131496:LCX131496 LMS131496:LMT131496 LWO131496:LWP131496 MGK131496:MGL131496 MQG131496:MQH131496 NAC131496:NAD131496 NJY131496:NJZ131496 NTU131496:NTV131496 ODQ131496:ODR131496 ONM131496:ONN131496 OXI131496:OXJ131496 PHE131496:PHF131496 PRA131496:PRB131496 QAW131496:QAX131496 QKS131496:QKT131496 QUO131496:QUP131496 REK131496:REL131496 ROG131496:ROH131496 RYC131496:RYD131496 SHY131496:SHZ131496 SRU131496:SRV131496 TBQ131496:TBR131496 TLM131496:TLN131496 TVI131496:TVJ131496 UFE131496:UFF131496 UPA131496:UPB131496 UYW131496:UYX131496 VIS131496:VIT131496 VSO131496:VSP131496 WCK131496:WCL131496 WMG131496:WMH131496 WWC131496:WWD131496 JQ197032:JR197032 TM197032:TN197032 ADI197032:ADJ197032 ANE197032:ANF197032 AXA197032:AXB197032 BGW197032:BGX197032 BQS197032:BQT197032 CAO197032:CAP197032 CKK197032:CKL197032 CUG197032:CUH197032 DEC197032:DED197032 DNY197032:DNZ197032 DXU197032:DXV197032 EHQ197032:EHR197032 ERM197032:ERN197032 FBI197032:FBJ197032 FLE197032:FLF197032 FVA197032:FVB197032 GEW197032:GEX197032 GOS197032:GOT197032 GYO197032:GYP197032 HIK197032:HIL197032 HSG197032:HSH197032 ICC197032:ICD197032 ILY197032:ILZ197032 IVU197032:IVV197032 JFQ197032:JFR197032 JPM197032:JPN197032 JZI197032:JZJ197032 KJE197032:KJF197032 KTA197032:KTB197032 LCW197032:LCX197032 LMS197032:LMT197032 LWO197032:LWP197032 MGK197032:MGL197032 MQG197032:MQH197032 NAC197032:NAD197032 NJY197032:NJZ197032 NTU197032:NTV197032 ODQ197032:ODR197032 ONM197032:ONN197032 OXI197032:OXJ197032 PHE197032:PHF197032 PRA197032:PRB197032 QAW197032:QAX197032 QKS197032:QKT197032 QUO197032:QUP197032 REK197032:REL197032 ROG197032:ROH197032 RYC197032:RYD197032 SHY197032:SHZ197032 SRU197032:SRV197032 TBQ197032:TBR197032 TLM197032:TLN197032 TVI197032:TVJ197032 UFE197032:UFF197032 UPA197032:UPB197032 UYW197032:UYX197032 VIS197032:VIT197032 VSO197032:VSP197032 WCK197032:WCL197032 WMG197032:WMH197032 WWC197032:WWD197032 JQ262568:JR262568 TM262568:TN262568 ADI262568:ADJ262568 ANE262568:ANF262568 AXA262568:AXB262568 BGW262568:BGX262568 BQS262568:BQT262568 CAO262568:CAP262568 CKK262568:CKL262568 CUG262568:CUH262568 DEC262568:DED262568 DNY262568:DNZ262568 DXU262568:DXV262568 EHQ262568:EHR262568 ERM262568:ERN262568 FBI262568:FBJ262568 FLE262568:FLF262568 FVA262568:FVB262568 GEW262568:GEX262568 GOS262568:GOT262568 GYO262568:GYP262568 HIK262568:HIL262568 HSG262568:HSH262568 ICC262568:ICD262568 ILY262568:ILZ262568 IVU262568:IVV262568 JFQ262568:JFR262568 JPM262568:JPN262568 JZI262568:JZJ262568 KJE262568:KJF262568 KTA262568:KTB262568 LCW262568:LCX262568 LMS262568:LMT262568 LWO262568:LWP262568 MGK262568:MGL262568 MQG262568:MQH262568 NAC262568:NAD262568 NJY262568:NJZ262568 NTU262568:NTV262568 ODQ262568:ODR262568 ONM262568:ONN262568 OXI262568:OXJ262568 PHE262568:PHF262568 PRA262568:PRB262568 QAW262568:QAX262568 QKS262568:QKT262568 QUO262568:QUP262568 REK262568:REL262568 ROG262568:ROH262568 RYC262568:RYD262568 SHY262568:SHZ262568 SRU262568:SRV262568 TBQ262568:TBR262568 TLM262568:TLN262568 TVI262568:TVJ262568 UFE262568:UFF262568 UPA262568:UPB262568 UYW262568:UYX262568 VIS262568:VIT262568 VSO262568:VSP262568 WCK262568:WCL262568 WMG262568:WMH262568 WWC262568:WWD262568 JQ328104:JR328104 TM328104:TN328104 ADI328104:ADJ328104 ANE328104:ANF328104 AXA328104:AXB328104 BGW328104:BGX328104 BQS328104:BQT328104 CAO328104:CAP328104 CKK328104:CKL328104 CUG328104:CUH328104 DEC328104:DED328104 DNY328104:DNZ328104 DXU328104:DXV328104 EHQ328104:EHR328104 ERM328104:ERN328104 FBI328104:FBJ328104 FLE328104:FLF328104 FVA328104:FVB328104 GEW328104:GEX328104 GOS328104:GOT328104 GYO328104:GYP328104 HIK328104:HIL328104 HSG328104:HSH328104 ICC328104:ICD328104 ILY328104:ILZ328104 IVU328104:IVV328104 JFQ328104:JFR328104 JPM328104:JPN328104 JZI328104:JZJ328104 KJE328104:KJF328104 KTA328104:KTB328104 LCW328104:LCX328104 LMS328104:LMT328104 LWO328104:LWP328104 MGK328104:MGL328104 MQG328104:MQH328104 NAC328104:NAD328104 NJY328104:NJZ328104 NTU328104:NTV328104 ODQ328104:ODR328104 ONM328104:ONN328104 OXI328104:OXJ328104 PHE328104:PHF328104 PRA328104:PRB328104 QAW328104:QAX328104 QKS328104:QKT328104 QUO328104:QUP328104 REK328104:REL328104 ROG328104:ROH328104 RYC328104:RYD328104 SHY328104:SHZ328104 SRU328104:SRV328104 TBQ328104:TBR328104 TLM328104:TLN328104 TVI328104:TVJ328104 UFE328104:UFF328104 UPA328104:UPB328104 UYW328104:UYX328104 VIS328104:VIT328104 VSO328104:VSP328104 WCK328104:WCL328104 WMG328104:WMH328104 WWC328104:WWD328104 JQ393640:JR393640 TM393640:TN393640 ADI393640:ADJ393640 ANE393640:ANF393640 AXA393640:AXB393640 BGW393640:BGX393640 BQS393640:BQT393640 CAO393640:CAP393640 CKK393640:CKL393640 CUG393640:CUH393640 DEC393640:DED393640 DNY393640:DNZ393640 DXU393640:DXV393640 EHQ393640:EHR393640 ERM393640:ERN393640 FBI393640:FBJ393640 FLE393640:FLF393640 FVA393640:FVB393640 GEW393640:GEX393640 GOS393640:GOT393640 GYO393640:GYP393640 HIK393640:HIL393640 HSG393640:HSH393640 ICC393640:ICD393640 ILY393640:ILZ393640 IVU393640:IVV393640 JFQ393640:JFR393640 JPM393640:JPN393640 JZI393640:JZJ393640 KJE393640:KJF393640 KTA393640:KTB393640 LCW393640:LCX393640 LMS393640:LMT393640 LWO393640:LWP393640 MGK393640:MGL393640 MQG393640:MQH393640 NAC393640:NAD393640 NJY393640:NJZ393640 NTU393640:NTV393640 ODQ393640:ODR393640 ONM393640:ONN393640 OXI393640:OXJ393640 PHE393640:PHF393640 PRA393640:PRB393640 QAW393640:QAX393640 QKS393640:QKT393640 QUO393640:QUP393640 REK393640:REL393640 ROG393640:ROH393640 RYC393640:RYD393640 SHY393640:SHZ393640 SRU393640:SRV393640 TBQ393640:TBR393640 TLM393640:TLN393640 TVI393640:TVJ393640 UFE393640:UFF393640 UPA393640:UPB393640 UYW393640:UYX393640 VIS393640:VIT393640 VSO393640:VSP393640 WCK393640:WCL393640 WMG393640:WMH393640 WWC393640:WWD393640 JQ459176:JR459176 TM459176:TN459176 ADI459176:ADJ459176 ANE459176:ANF459176 AXA459176:AXB459176 BGW459176:BGX459176 BQS459176:BQT459176 CAO459176:CAP459176 CKK459176:CKL459176 CUG459176:CUH459176 DEC459176:DED459176 DNY459176:DNZ459176 DXU459176:DXV459176 EHQ459176:EHR459176 ERM459176:ERN459176 FBI459176:FBJ459176 FLE459176:FLF459176 FVA459176:FVB459176 GEW459176:GEX459176 GOS459176:GOT459176 GYO459176:GYP459176 HIK459176:HIL459176 HSG459176:HSH459176 ICC459176:ICD459176 ILY459176:ILZ459176 IVU459176:IVV459176 JFQ459176:JFR459176 JPM459176:JPN459176 JZI459176:JZJ459176 KJE459176:KJF459176 KTA459176:KTB459176 LCW459176:LCX459176 LMS459176:LMT459176 LWO459176:LWP459176 MGK459176:MGL459176 MQG459176:MQH459176 NAC459176:NAD459176 NJY459176:NJZ459176 NTU459176:NTV459176 ODQ459176:ODR459176 ONM459176:ONN459176 OXI459176:OXJ459176 PHE459176:PHF459176 PRA459176:PRB459176 QAW459176:QAX459176 QKS459176:QKT459176 QUO459176:QUP459176 REK459176:REL459176 ROG459176:ROH459176 RYC459176:RYD459176 SHY459176:SHZ459176 SRU459176:SRV459176 TBQ459176:TBR459176 TLM459176:TLN459176 TVI459176:TVJ459176 UFE459176:UFF459176 UPA459176:UPB459176 UYW459176:UYX459176 VIS459176:VIT459176 VSO459176:VSP459176 WCK459176:WCL459176 WMG459176:WMH459176 WWC459176:WWD459176 JQ524712:JR524712 TM524712:TN524712 ADI524712:ADJ524712 ANE524712:ANF524712 AXA524712:AXB524712 BGW524712:BGX524712 BQS524712:BQT524712 CAO524712:CAP524712 CKK524712:CKL524712 CUG524712:CUH524712 DEC524712:DED524712 DNY524712:DNZ524712 DXU524712:DXV524712 EHQ524712:EHR524712 ERM524712:ERN524712 FBI524712:FBJ524712 FLE524712:FLF524712 FVA524712:FVB524712 GEW524712:GEX524712 GOS524712:GOT524712 GYO524712:GYP524712 HIK524712:HIL524712 HSG524712:HSH524712 ICC524712:ICD524712 ILY524712:ILZ524712 IVU524712:IVV524712 JFQ524712:JFR524712 JPM524712:JPN524712 JZI524712:JZJ524712 KJE524712:KJF524712 KTA524712:KTB524712 LCW524712:LCX524712 LMS524712:LMT524712 LWO524712:LWP524712 MGK524712:MGL524712 MQG524712:MQH524712 NAC524712:NAD524712 NJY524712:NJZ524712 NTU524712:NTV524712 ODQ524712:ODR524712 ONM524712:ONN524712 OXI524712:OXJ524712 PHE524712:PHF524712 PRA524712:PRB524712 QAW524712:QAX524712 QKS524712:QKT524712 QUO524712:QUP524712 REK524712:REL524712 ROG524712:ROH524712 RYC524712:RYD524712 SHY524712:SHZ524712 SRU524712:SRV524712 TBQ524712:TBR524712 TLM524712:TLN524712 TVI524712:TVJ524712 UFE524712:UFF524712 UPA524712:UPB524712 UYW524712:UYX524712 VIS524712:VIT524712 VSO524712:VSP524712 WCK524712:WCL524712 WMG524712:WMH524712 WWC524712:WWD524712 JQ590248:JR590248 TM590248:TN590248 ADI590248:ADJ590248 ANE590248:ANF590248 AXA590248:AXB590248 BGW590248:BGX590248 BQS590248:BQT590248 CAO590248:CAP590248 CKK590248:CKL590248 CUG590248:CUH590248 DEC590248:DED590248 DNY590248:DNZ590248 DXU590248:DXV590248 EHQ590248:EHR590248 ERM590248:ERN590248 FBI590248:FBJ590248 FLE590248:FLF590248 FVA590248:FVB590248 GEW590248:GEX590248 GOS590248:GOT590248 GYO590248:GYP590248 HIK590248:HIL590248 HSG590248:HSH590248 ICC590248:ICD590248 ILY590248:ILZ590248 IVU590248:IVV590248 JFQ590248:JFR590248 JPM590248:JPN590248 JZI590248:JZJ590248 KJE590248:KJF590248 KTA590248:KTB590248 LCW590248:LCX590248 LMS590248:LMT590248 LWO590248:LWP590248 MGK590248:MGL590248 MQG590248:MQH590248 NAC590248:NAD590248 NJY590248:NJZ590248 NTU590248:NTV590248 ODQ590248:ODR590248 ONM590248:ONN590248 OXI590248:OXJ590248 PHE590248:PHF590248 PRA590248:PRB590248 QAW590248:QAX590248 QKS590248:QKT590248 QUO590248:QUP590248 REK590248:REL590248 ROG590248:ROH590248 RYC590248:RYD590248 SHY590248:SHZ590248 SRU590248:SRV590248 TBQ590248:TBR590248 TLM590248:TLN590248 TVI590248:TVJ590248 UFE590248:UFF590248 UPA590248:UPB590248 UYW590248:UYX590248 VIS590248:VIT590248 VSO590248:VSP590248 WCK590248:WCL590248 WMG590248:WMH590248 WWC590248:WWD590248 JQ655784:JR655784 TM655784:TN655784 ADI655784:ADJ655784 ANE655784:ANF655784 AXA655784:AXB655784 BGW655784:BGX655784 BQS655784:BQT655784 CAO655784:CAP655784 CKK655784:CKL655784 CUG655784:CUH655784 DEC655784:DED655784 DNY655784:DNZ655784 DXU655784:DXV655784 EHQ655784:EHR655784 ERM655784:ERN655784 FBI655784:FBJ655784 FLE655784:FLF655784 FVA655784:FVB655784 GEW655784:GEX655784 GOS655784:GOT655784 GYO655784:GYP655784 HIK655784:HIL655784 HSG655784:HSH655784 ICC655784:ICD655784 ILY655784:ILZ655784 IVU655784:IVV655784 JFQ655784:JFR655784 JPM655784:JPN655784 JZI655784:JZJ655784 KJE655784:KJF655784 KTA655784:KTB655784 LCW655784:LCX655784 LMS655784:LMT655784 LWO655784:LWP655784 MGK655784:MGL655784 MQG655784:MQH655784 NAC655784:NAD655784 NJY655784:NJZ655784 NTU655784:NTV655784 ODQ655784:ODR655784 ONM655784:ONN655784 OXI655784:OXJ655784 PHE655784:PHF655784 PRA655784:PRB655784 QAW655784:QAX655784 QKS655784:QKT655784 QUO655784:QUP655784 REK655784:REL655784 ROG655784:ROH655784 RYC655784:RYD655784 SHY655784:SHZ655784 SRU655784:SRV655784 TBQ655784:TBR655784 TLM655784:TLN655784 TVI655784:TVJ655784 UFE655784:UFF655784 UPA655784:UPB655784 UYW655784:UYX655784 VIS655784:VIT655784 VSO655784:VSP655784 WCK655784:WCL655784 WMG655784:WMH655784 WWC655784:WWD655784 JQ721320:JR721320 TM721320:TN721320 ADI721320:ADJ721320 ANE721320:ANF721320 AXA721320:AXB721320 BGW721320:BGX721320 BQS721320:BQT721320 CAO721320:CAP721320 CKK721320:CKL721320 CUG721320:CUH721320 DEC721320:DED721320 DNY721320:DNZ721320 DXU721320:DXV721320 EHQ721320:EHR721320 ERM721320:ERN721320 FBI721320:FBJ721320 FLE721320:FLF721320 FVA721320:FVB721320 GEW721320:GEX721320 GOS721320:GOT721320 GYO721320:GYP721320 HIK721320:HIL721320 HSG721320:HSH721320 ICC721320:ICD721320 ILY721320:ILZ721320 IVU721320:IVV721320 JFQ721320:JFR721320 JPM721320:JPN721320 JZI721320:JZJ721320 KJE721320:KJF721320 KTA721320:KTB721320 LCW721320:LCX721320 LMS721320:LMT721320 LWO721320:LWP721320 MGK721320:MGL721320 MQG721320:MQH721320 NAC721320:NAD721320 NJY721320:NJZ721320 NTU721320:NTV721320 ODQ721320:ODR721320 ONM721320:ONN721320 OXI721320:OXJ721320 PHE721320:PHF721320 PRA721320:PRB721320 QAW721320:QAX721320 QKS721320:QKT721320 QUO721320:QUP721320 REK721320:REL721320 ROG721320:ROH721320 RYC721320:RYD721320 SHY721320:SHZ721320 SRU721320:SRV721320 TBQ721320:TBR721320 TLM721320:TLN721320 TVI721320:TVJ721320 UFE721320:UFF721320 UPA721320:UPB721320 UYW721320:UYX721320 VIS721320:VIT721320 VSO721320:VSP721320 WCK721320:WCL721320 WMG721320:WMH721320 WWC721320:WWD721320 JQ786856:JR786856 TM786856:TN786856 ADI786856:ADJ786856 ANE786856:ANF786856 AXA786856:AXB786856 BGW786856:BGX786856 BQS786856:BQT786856 CAO786856:CAP786856 CKK786856:CKL786856 CUG786856:CUH786856 DEC786856:DED786856 DNY786856:DNZ786856 DXU786856:DXV786856 EHQ786856:EHR786856 ERM786856:ERN786856 FBI786856:FBJ786856 FLE786856:FLF786856 FVA786856:FVB786856 GEW786856:GEX786856 GOS786856:GOT786856 GYO786856:GYP786856 HIK786856:HIL786856 HSG786856:HSH786856 ICC786856:ICD786856 ILY786856:ILZ786856 IVU786856:IVV786856 JFQ786856:JFR786856 JPM786856:JPN786856 JZI786856:JZJ786856 KJE786856:KJF786856 KTA786856:KTB786856 LCW786856:LCX786856 LMS786856:LMT786856 LWO786856:LWP786856 MGK786856:MGL786856 MQG786856:MQH786856 NAC786856:NAD786856 NJY786856:NJZ786856 NTU786856:NTV786856 ODQ786856:ODR786856 ONM786856:ONN786856 OXI786856:OXJ786856 PHE786856:PHF786856 PRA786856:PRB786856 QAW786856:QAX786856 QKS786856:QKT786856 QUO786856:QUP786856 REK786856:REL786856 ROG786856:ROH786856 RYC786856:RYD786856 SHY786856:SHZ786856 SRU786856:SRV786856 TBQ786856:TBR786856 TLM786856:TLN786856 TVI786856:TVJ786856 UFE786856:UFF786856 UPA786856:UPB786856 UYW786856:UYX786856 VIS786856:VIT786856 VSO786856:VSP786856 WCK786856:WCL786856 WMG786856:WMH786856 WWC786856:WWD786856 JQ852392:JR852392 TM852392:TN852392 ADI852392:ADJ852392 ANE852392:ANF852392 AXA852392:AXB852392 BGW852392:BGX852392 BQS852392:BQT852392 CAO852392:CAP852392 CKK852392:CKL852392 CUG852392:CUH852392 DEC852392:DED852392 DNY852392:DNZ852392 DXU852392:DXV852392 EHQ852392:EHR852392 ERM852392:ERN852392 FBI852392:FBJ852392 FLE852392:FLF852392 FVA852392:FVB852392 GEW852392:GEX852392 GOS852392:GOT852392 GYO852392:GYP852392 HIK852392:HIL852392 HSG852392:HSH852392 ICC852392:ICD852392 ILY852392:ILZ852392 IVU852392:IVV852392 JFQ852392:JFR852392 JPM852392:JPN852392 JZI852392:JZJ852392 KJE852392:KJF852392 KTA852392:KTB852392 LCW852392:LCX852392 LMS852392:LMT852392 LWO852392:LWP852392 MGK852392:MGL852392 MQG852392:MQH852392 NAC852392:NAD852392 NJY852392:NJZ852392 NTU852392:NTV852392 ODQ852392:ODR852392 ONM852392:ONN852392 OXI852392:OXJ852392 PHE852392:PHF852392 PRA852392:PRB852392 QAW852392:QAX852392 QKS852392:QKT852392 QUO852392:QUP852392 REK852392:REL852392 ROG852392:ROH852392 RYC852392:RYD852392 SHY852392:SHZ852392 SRU852392:SRV852392 TBQ852392:TBR852392 TLM852392:TLN852392 TVI852392:TVJ852392 UFE852392:UFF852392 UPA852392:UPB852392 UYW852392:UYX852392 VIS852392:VIT852392 VSO852392:VSP852392 WCK852392:WCL852392 WMG852392:WMH852392 WWC852392:WWD852392 JQ917928:JR917928 TM917928:TN917928 ADI917928:ADJ917928 ANE917928:ANF917928 AXA917928:AXB917928 BGW917928:BGX917928 BQS917928:BQT917928 CAO917928:CAP917928 CKK917928:CKL917928 CUG917928:CUH917928 DEC917928:DED917928 DNY917928:DNZ917928 DXU917928:DXV917928 EHQ917928:EHR917928 ERM917928:ERN917928 FBI917928:FBJ917928 FLE917928:FLF917928 FVA917928:FVB917928 GEW917928:GEX917928 GOS917928:GOT917928 GYO917928:GYP917928 HIK917928:HIL917928 HSG917928:HSH917928 ICC917928:ICD917928 ILY917928:ILZ917928 IVU917928:IVV917928 JFQ917928:JFR917928 JPM917928:JPN917928 JZI917928:JZJ917928 KJE917928:KJF917928 KTA917928:KTB917928 LCW917928:LCX917928 LMS917928:LMT917928 LWO917928:LWP917928 MGK917928:MGL917928 MQG917928:MQH917928 NAC917928:NAD917928 NJY917928:NJZ917928 NTU917928:NTV917928 ODQ917928:ODR917928 ONM917928:ONN917928 OXI917928:OXJ917928 PHE917928:PHF917928 PRA917928:PRB917928 QAW917928:QAX917928 QKS917928:QKT917928 QUO917928:QUP917928 REK917928:REL917928 ROG917928:ROH917928 RYC917928:RYD917928 SHY917928:SHZ917928 SRU917928:SRV917928 TBQ917928:TBR917928 TLM917928:TLN917928 TVI917928:TVJ917928 UFE917928:UFF917928 UPA917928:UPB917928 UYW917928:UYX917928 VIS917928:VIT917928 VSO917928:VSP917928 WCK917928:WCL917928 WMG917928:WMH917928 WWC917928:WWD917928 JQ983464:JR983464 TM983464:TN983464 ADI983464:ADJ983464 ANE983464:ANF983464 AXA983464:AXB983464 BGW983464:BGX983464 BQS983464:BQT983464 CAO983464:CAP983464 CKK983464:CKL983464 CUG983464:CUH983464 DEC983464:DED983464 DNY983464:DNZ983464 DXU983464:DXV983464 EHQ983464:EHR983464 ERM983464:ERN983464 FBI983464:FBJ983464 FLE983464:FLF983464 FVA983464:FVB983464 GEW983464:GEX983464 GOS983464:GOT983464 GYO983464:GYP983464 HIK983464:HIL983464 HSG983464:HSH983464 ICC983464:ICD983464 ILY983464:ILZ983464 IVU983464:IVV983464 JFQ983464:JFR983464 JPM983464:JPN983464 JZI983464:JZJ983464 KJE983464:KJF983464 KTA983464:KTB983464 LCW983464:LCX983464 LMS983464:LMT983464 LWO983464:LWP983464 MGK983464:MGL983464 MQG983464:MQH983464 NAC983464:NAD983464 NJY983464:NJZ983464 NTU983464:NTV983464 ODQ983464:ODR983464 ONM983464:ONN983464 OXI983464:OXJ983464 PHE983464:PHF983464 PRA983464:PRB983464 QAW983464:QAX983464 QKS983464:QKT983464 QUO983464:QUP983464 REK983464:REL983464 ROG983464:ROH983464 RYC983464:RYD983464 SHY983464:SHZ983464 SRU983464:SRV983464 TBQ983464:TBR983464 TLM983464:TLN983464 TVI983464:TVJ983464 UFE983464:UFF983464 UPA983464:UPB983464 UYW983464:UYX983464 VIS983464:VIT983464 VSO983464:VSP983464 WCK983464:WCL983464 WMG983464:WMH983464 WWC983464:WWD983464 KS65951 UO65951 AEK65951 AOG65951 AYC65951 BHY65951 BRU65951 CBQ65951 CLM65951 CVI65951 DFE65951 DPA65951 DYW65951 EIS65951 ESO65951 FCK65951 FMG65951 FWC65951 GFY65951 GPU65951 GZQ65951 HJM65951 HTI65951 IDE65951 INA65951 IWW65951 JGS65951 JQO65951 KAK65951 KKG65951 KUC65951 LDY65951 LNU65951 LXQ65951 MHM65951 MRI65951 NBE65951 NLA65951 NUW65951 OES65951 OOO65951 OYK65951 PIG65951 PSC65951 QBY65951 QLU65951 QVQ65951 RFM65951 RPI65951 RZE65951 SJA65951 SSW65951 TCS65951 TMO65951 TWK65951 UGG65951 UQC65951 UZY65951 VJU65951 VTQ65951 WDM65951 WNI65951 WXE65951 KS131487 UO131487 AEK131487 AOG131487 AYC131487 BHY131487 BRU131487 CBQ131487 CLM131487 CVI131487 DFE131487 DPA131487 DYW131487 EIS131487 ESO131487 FCK131487 FMG131487 FWC131487 GFY131487 GPU131487 GZQ131487 HJM131487 HTI131487 IDE131487 INA131487 IWW131487 JGS131487 JQO131487 KAK131487 KKG131487 KUC131487 LDY131487 LNU131487 LXQ131487 MHM131487 MRI131487 NBE131487 NLA131487 NUW131487 OES131487 OOO131487 OYK131487 PIG131487 PSC131487 QBY131487 QLU131487 QVQ131487 RFM131487 RPI131487 RZE131487 SJA131487 SSW131487 TCS131487 TMO131487 TWK131487 UGG131487 UQC131487 UZY131487 VJU131487 VTQ131487 WDM131487 WNI131487 WXE131487 KS197023 UO197023 AEK197023 AOG197023 AYC197023 BHY197023 BRU197023 CBQ197023 CLM197023 CVI197023 DFE197023 DPA197023 DYW197023 EIS197023 ESO197023 FCK197023 FMG197023 FWC197023 GFY197023 GPU197023 GZQ197023 HJM197023 HTI197023 IDE197023 INA197023 IWW197023 JGS197023 JQO197023 KAK197023 KKG197023 KUC197023 LDY197023 LNU197023 LXQ197023 MHM197023 MRI197023 NBE197023 NLA197023 NUW197023 OES197023 OOO197023 OYK197023 PIG197023 PSC197023 QBY197023 QLU197023 QVQ197023 RFM197023 RPI197023 RZE197023 SJA197023 SSW197023 TCS197023 TMO197023 TWK197023 UGG197023 UQC197023 UZY197023 VJU197023 VTQ197023 WDM197023 WNI197023 WXE197023 KS262559 UO262559 AEK262559 AOG262559 AYC262559 BHY262559 BRU262559 CBQ262559 CLM262559 CVI262559 DFE262559 DPA262559 DYW262559 EIS262559 ESO262559 FCK262559 FMG262559 FWC262559 GFY262559 GPU262559 GZQ262559 HJM262559 HTI262559 IDE262559 INA262559 IWW262559 JGS262559 JQO262559 KAK262559 KKG262559 KUC262559 LDY262559 LNU262559 LXQ262559 MHM262559 MRI262559 NBE262559 NLA262559 NUW262559 OES262559 OOO262559 OYK262559 PIG262559 PSC262559 QBY262559 QLU262559 QVQ262559 RFM262559 RPI262559 RZE262559 SJA262559 SSW262559 TCS262559 TMO262559 TWK262559 UGG262559 UQC262559 UZY262559 VJU262559 VTQ262559 WDM262559 WNI262559 WXE262559 KS328095 UO328095 AEK328095 AOG328095 AYC328095 BHY328095 BRU328095 CBQ328095 CLM328095 CVI328095 DFE328095 DPA328095 DYW328095 EIS328095 ESO328095 FCK328095 FMG328095 FWC328095 GFY328095 GPU328095 GZQ328095 HJM328095 HTI328095 IDE328095 INA328095 IWW328095 JGS328095 JQO328095 KAK328095 KKG328095 KUC328095 LDY328095 LNU328095 LXQ328095 MHM328095 MRI328095 NBE328095 NLA328095 NUW328095 OES328095 OOO328095 OYK328095 PIG328095 PSC328095 QBY328095 QLU328095 QVQ328095 RFM328095 RPI328095 RZE328095 SJA328095 SSW328095 TCS328095 TMO328095 TWK328095 UGG328095 UQC328095 UZY328095 VJU328095 VTQ328095 WDM328095 WNI328095 WXE328095 KS393631 UO393631 AEK393631 AOG393631 AYC393631 BHY393631 BRU393631 CBQ393631 CLM393631 CVI393631 DFE393631 DPA393631 DYW393631 EIS393631 ESO393631 FCK393631 FMG393631 FWC393631 GFY393631 GPU393631 GZQ393631 HJM393631 HTI393631 IDE393631 INA393631 IWW393631 JGS393631 JQO393631 KAK393631 KKG393631 KUC393631 LDY393631 LNU393631 LXQ393631 MHM393631 MRI393631 NBE393631 NLA393631 NUW393631 OES393631 OOO393631 OYK393631 PIG393631 PSC393631 QBY393631 QLU393631 QVQ393631 RFM393631 RPI393631 RZE393631 SJA393631 SSW393631 TCS393631 TMO393631 TWK393631 UGG393631 UQC393631 UZY393631 VJU393631 VTQ393631 WDM393631 WNI393631 WXE393631 KS459167 UO459167 AEK459167 AOG459167 AYC459167 BHY459167 BRU459167 CBQ459167 CLM459167 CVI459167 DFE459167 DPA459167 DYW459167 EIS459167 ESO459167 FCK459167 FMG459167 FWC459167 GFY459167 GPU459167 GZQ459167 HJM459167 HTI459167 IDE459167 INA459167 IWW459167 JGS459167 JQO459167 KAK459167 KKG459167 KUC459167 LDY459167 LNU459167 LXQ459167 MHM459167 MRI459167 NBE459167 NLA459167 NUW459167 OES459167 OOO459167 OYK459167 PIG459167 PSC459167 QBY459167 QLU459167 QVQ459167 RFM459167 RPI459167 RZE459167 SJA459167 SSW459167 TCS459167 TMO459167 TWK459167 UGG459167 UQC459167 UZY459167 VJU459167 VTQ459167 WDM459167 WNI459167 WXE459167 KS524703 UO524703 AEK524703 AOG524703 AYC524703 BHY524703 BRU524703 CBQ524703 CLM524703 CVI524703 DFE524703 DPA524703 DYW524703 EIS524703 ESO524703 FCK524703 FMG524703 FWC524703 GFY524703 GPU524703 GZQ524703 HJM524703 HTI524703 IDE524703 INA524703 IWW524703 JGS524703 JQO524703 KAK524703 KKG524703 KUC524703 LDY524703 LNU524703 LXQ524703 MHM524703 MRI524703 NBE524703 NLA524703 NUW524703 OES524703 OOO524703 OYK524703 PIG524703 PSC524703 QBY524703 QLU524703 QVQ524703 RFM524703 RPI524703 RZE524703 SJA524703 SSW524703 TCS524703 TMO524703 TWK524703 UGG524703 UQC524703 UZY524703 VJU524703 VTQ524703 WDM524703 WNI524703 WXE524703 KS590239 UO590239 AEK590239 AOG590239 AYC590239 BHY590239 BRU590239 CBQ590239 CLM590239 CVI590239 DFE590239 DPA590239 DYW590239 EIS590239 ESO590239 FCK590239 FMG590239 FWC590239 GFY590239 GPU590239 GZQ590239 HJM590239 HTI590239 IDE590239 INA590239 IWW590239 JGS590239 JQO590239 KAK590239 KKG590239 KUC590239 LDY590239 LNU590239 LXQ590239 MHM590239 MRI590239 NBE590239 NLA590239 NUW590239 OES590239 OOO590239 OYK590239 PIG590239 PSC590239 QBY590239 QLU590239 QVQ590239 RFM590239 RPI590239 RZE590239 SJA590239 SSW590239 TCS590239 TMO590239 TWK590239 UGG590239 UQC590239 UZY590239 VJU590239 VTQ590239 WDM590239 WNI590239 WXE590239 KS655775 UO655775 AEK655775 AOG655775 AYC655775 BHY655775 BRU655775 CBQ655775 CLM655775 CVI655775 DFE655775 DPA655775 DYW655775 EIS655775 ESO655775 FCK655775 FMG655775 FWC655775 GFY655775 GPU655775 GZQ655775 HJM655775 HTI655775 IDE655775 INA655775 IWW655775 JGS655775 JQO655775 KAK655775 KKG655775 KUC655775 LDY655775 LNU655775 LXQ655775 MHM655775 MRI655775 NBE655775 NLA655775 NUW655775 OES655775 OOO655775 OYK655775 PIG655775 PSC655775 QBY655775 QLU655775 QVQ655775 RFM655775 RPI655775 RZE655775 SJA655775 SSW655775 TCS655775 TMO655775 TWK655775 UGG655775 UQC655775 UZY655775 VJU655775 VTQ655775 WDM655775 WNI655775 WXE655775 KS721311 UO721311 AEK721311 AOG721311 AYC721311 BHY721311 BRU721311 CBQ721311 CLM721311 CVI721311 DFE721311 DPA721311 DYW721311 EIS721311 ESO721311 FCK721311 FMG721311 FWC721311 GFY721311 GPU721311 GZQ721311 HJM721311 HTI721311 IDE721311 INA721311 IWW721311 JGS721311 JQO721311 KAK721311 KKG721311 KUC721311 LDY721311 LNU721311 LXQ721311 MHM721311 MRI721311 NBE721311 NLA721311 NUW721311 OES721311 OOO721311 OYK721311 PIG721311 PSC721311 QBY721311 QLU721311 QVQ721311 RFM721311 RPI721311 RZE721311 SJA721311 SSW721311 TCS721311 TMO721311 TWK721311 UGG721311 UQC721311 UZY721311 VJU721311 VTQ721311 WDM721311 WNI721311 WXE721311 KS786847 UO786847 AEK786847 AOG786847 AYC786847 BHY786847 BRU786847 CBQ786847 CLM786847 CVI786847 DFE786847 DPA786847 DYW786847 EIS786847 ESO786847 FCK786847 FMG786847 FWC786847 GFY786847 GPU786847 GZQ786847 HJM786847 HTI786847 IDE786847 INA786847 IWW786847 JGS786847 JQO786847 KAK786847 KKG786847 KUC786847 LDY786847 LNU786847 LXQ786847 MHM786847 MRI786847 NBE786847 NLA786847 NUW786847 OES786847 OOO786847 OYK786847 PIG786847 PSC786847 QBY786847 QLU786847 QVQ786847 RFM786847 RPI786847 RZE786847 SJA786847 SSW786847 TCS786847 TMO786847 TWK786847 UGG786847 UQC786847 UZY786847 VJU786847 VTQ786847 WDM786847 WNI786847 WXE786847 KS852383 UO852383 AEK852383 AOG852383 AYC852383 BHY852383 BRU852383 CBQ852383 CLM852383 CVI852383 DFE852383 DPA852383 DYW852383 EIS852383 ESO852383 FCK852383 FMG852383 FWC852383 GFY852383 GPU852383 GZQ852383 HJM852383 HTI852383 IDE852383 INA852383 IWW852383 JGS852383 JQO852383 KAK852383 KKG852383 KUC852383 LDY852383 LNU852383 LXQ852383 MHM852383 MRI852383 NBE852383 NLA852383 NUW852383 OES852383 OOO852383 OYK852383 PIG852383 PSC852383 QBY852383 QLU852383 QVQ852383 RFM852383 RPI852383 RZE852383 SJA852383 SSW852383 TCS852383 TMO852383 TWK852383 UGG852383 UQC852383 UZY852383 VJU852383 VTQ852383 WDM852383 WNI852383 WXE852383 KS917919 UO917919 AEK917919 AOG917919 AYC917919 BHY917919 BRU917919 CBQ917919 CLM917919 CVI917919 DFE917919 DPA917919 DYW917919 EIS917919 ESO917919 FCK917919 FMG917919 FWC917919 GFY917919 GPU917919 GZQ917919 HJM917919 HTI917919 IDE917919 INA917919 IWW917919 JGS917919 JQO917919 KAK917919 KKG917919 KUC917919 LDY917919 LNU917919 LXQ917919 MHM917919 MRI917919 NBE917919 NLA917919 NUW917919 OES917919 OOO917919 OYK917919 PIG917919 PSC917919 QBY917919 QLU917919 QVQ917919 RFM917919 RPI917919 RZE917919 SJA917919 SSW917919 TCS917919 TMO917919 TWK917919 UGG917919 UQC917919 UZY917919 VJU917919 VTQ917919 WDM917919 WNI917919 WXE917919 KS983455 UO983455 AEK983455 AOG983455 AYC983455 BHY983455 BRU983455 CBQ983455 CLM983455 CVI983455 DFE983455 DPA983455 DYW983455 EIS983455 ESO983455 FCK983455 FMG983455 FWC983455 GFY983455 GPU983455 GZQ983455 HJM983455 HTI983455 IDE983455 INA983455 IWW983455 JGS983455 JQO983455 KAK983455 KKG983455 KUC983455 LDY983455 LNU983455 LXQ983455 MHM983455 MRI983455 NBE983455 NLA983455 NUW983455 OES983455 OOO983455 OYK983455 PIG983455 PSC983455 QBY983455 QLU983455 QVQ983455 RFM983455 RPI983455 RZE983455 SJA983455 SSW983455 TCS983455 TMO983455 TWK983455 UGG983455 UQC983455 UZY983455 VJU983455 VTQ983455 WDM983455 WNI983455 WXE983455 KM65951 UI65951 AEE65951 AOA65951 AXW65951 BHS65951 BRO65951 CBK65951 CLG65951 CVC65951 DEY65951 DOU65951 DYQ65951 EIM65951 ESI65951 FCE65951 FMA65951 FVW65951 GFS65951 GPO65951 GZK65951 HJG65951 HTC65951 ICY65951 IMU65951 IWQ65951 JGM65951 JQI65951 KAE65951 KKA65951 KTW65951 LDS65951 LNO65951 LXK65951 MHG65951 MRC65951 NAY65951 NKU65951 NUQ65951 OEM65951 OOI65951 OYE65951 PIA65951 PRW65951 QBS65951 QLO65951 QVK65951 RFG65951 RPC65951 RYY65951 SIU65951 SSQ65951 TCM65951 TMI65951 TWE65951 UGA65951 UPW65951 UZS65951 VJO65951 VTK65951 WDG65951 WNC65951 WWY65951 KM131487 UI131487 AEE131487 AOA131487 AXW131487 BHS131487 BRO131487 CBK131487 CLG131487 CVC131487 DEY131487 DOU131487 DYQ131487 EIM131487 ESI131487 FCE131487 FMA131487 FVW131487 GFS131487 GPO131487 GZK131487 HJG131487 HTC131487 ICY131487 IMU131487 IWQ131487 JGM131487 JQI131487 KAE131487 KKA131487 KTW131487 LDS131487 LNO131487 LXK131487 MHG131487 MRC131487 NAY131487 NKU131487 NUQ131487 OEM131487 OOI131487 OYE131487 PIA131487 PRW131487 QBS131487 QLO131487 QVK131487 RFG131487 RPC131487 RYY131487 SIU131487 SSQ131487 TCM131487 TMI131487 TWE131487 UGA131487 UPW131487 UZS131487 VJO131487 VTK131487 WDG131487 WNC131487 WWY131487 KM197023 UI197023 AEE197023 AOA197023 AXW197023 BHS197023 BRO197023 CBK197023 CLG197023 CVC197023 DEY197023 DOU197023 DYQ197023 EIM197023 ESI197023 FCE197023 FMA197023 FVW197023 GFS197023 GPO197023 GZK197023 HJG197023 HTC197023 ICY197023 IMU197023 IWQ197023 JGM197023 JQI197023 KAE197023 KKA197023 KTW197023 LDS197023 LNO197023 LXK197023 MHG197023 MRC197023 NAY197023 NKU197023 NUQ197023 OEM197023 OOI197023 OYE197023 PIA197023 PRW197023 QBS197023 QLO197023 QVK197023 RFG197023 RPC197023 RYY197023 SIU197023 SSQ197023 TCM197023 TMI197023 TWE197023 UGA197023 UPW197023 UZS197023 VJO197023 VTK197023 WDG197023 WNC197023 WWY197023 KM262559 UI262559 AEE262559 AOA262559 AXW262559 BHS262559 BRO262559 CBK262559 CLG262559 CVC262559 DEY262559 DOU262559 DYQ262559 EIM262559 ESI262559 FCE262559 FMA262559 FVW262559 GFS262559 GPO262559 GZK262559 HJG262559 HTC262559 ICY262559 IMU262559 IWQ262559 JGM262559 JQI262559 KAE262559 KKA262559 KTW262559 LDS262559 LNO262559 LXK262559 MHG262559 MRC262559 NAY262559 NKU262559 NUQ262559 OEM262559 OOI262559 OYE262559 PIA262559 PRW262559 QBS262559 QLO262559 QVK262559 RFG262559 RPC262559 RYY262559 SIU262559 SSQ262559 TCM262559 TMI262559 TWE262559 UGA262559 UPW262559 UZS262559 VJO262559 VTK262559 WDG262559 WNC262559 WWY262559 KM328095 UI328095 AEE328095 AOA328095 AXW328095 BHS328095 BRO328095 CBK328095 CLG328095 CVC328095 DEY328095 DOU328095 DYQ328095 EIM328095 ESI328095 FCE328095 FMA328095 FVW328095 GFS328095 GPO328095 GZK328095 HJG328095 HTC328095 ICY328095 IMU328095 IWQ328095 JGM328095 JQI328095 KAE328095 KKA328095 KTW328095 LDS328095 LNO328095 LXK328095 MHG328095 MRC328095 NAY328095 NKU328095 NUQ328095 OEM328095 OOI328095 OYE328095 PIA328095 PRW328095 QBS328095 QLO328095 QVK328095 RFG328095 RPC328095 RYY328095 SIU328095 SSQ328095 TCM328095 TMI328095 TWE328095 UGA328095 UPW328095 UZS328095 VJO328095 VTK328095 WDG328095 WNC328095 WWY328095 KM393631 UI393631 AEE393631 AOA393631 AXW393631 BHS393631 BRO393631 CBK393631 CLG393631 CVC393631 DEY393631 DOU393631 DYQ393631 EIM393631 ESI393631 FCE393631 FMA393631 FVW393631 GFS393631 GPO393631 GZK393631 HJG393631 HTC393631 ICY393631 IMU393631 IWQ393631 JGM393631 JQI393631 KAE393631 KKA393631 KTW393631 LDS393631 LNO393631 LXK393631 MHG393631 MRC393631 NAY393631 NKU393631 NUQ393631 OEM393631 OOI393631 OYE393631 PIA393631 PRW393631 QBS393631 QLO393631 QVK393631 RFG393631 RPC393631 RYY393631 SIU393631 SSQ393631 TCM393631 TMI393631 TWE393631 UGA393631 UPW393631 UZS393631 VJO393631 VTK393631 WDG393631 WNC393631 WWY393631 KM459167 UI459167 AEE459167 AOA459167 AXW459167 BHS459167 BRO459167 CBK459167 CLG459167 CVC459167 DEY459167 DOU459167 DYQ459167 EIM459167 ESI459167 FCE459167 FMA459167 FVW459167 GFS459167 GPO459167 GZK459167 HJG459167 HTC459167 ICY459167 IMU459167 IWQ459167 JGM459167 JQI459167 KAE459167 KKA459167 KTW459167 LDS459167 LNO459167 LXK459167 MHG459167 MRC459167 NAY459167 NKU459167 NUQ459167 OEM459167 OOI459167 OYE459167 PIA459167 PRW459167 QBS459167 QLO459167 QVK459167 RFG459167 RPC459167 RYY459167 SIU459167 SSQ459167 TCM459167 TMI459167 TWE459167 UGA459167 UPW459167 UZS459167 VJO459167 VTK459167 WDG459167 WNC459167 WWY459167 KM524703 UI524703 AEE524703 AOA524703 AXW524703 BHS524703 BRO524703 CBK524703 CLG524703 CVC524703 DEY524703 DOU524703 DYQ524703 EIM524703 ESI524703 FCE524703 FMA524703 FVW524703 GFS524703 GPO524703 GZK524703 HJG524703 HTC524703 ICY524703 IMU524703 IWQ524703 JGM524703 JQI524703 KAE524703 KKA524703 KTW524703 LDS524703 LNO524703 LXK524703 MHG524703 MRC524703 NAY524703 NKU524703 NUQ524703 OEM524703 OOI524703 OYE524703 PIA524703 PRW524703 QBS524703 QLO524703 QVK524703 RFG524703 RPC524703 RYY524703 SIU524703 SSQ524703 TCM524703 TMI524703 TWE524703 UGA524703 UPW524703 UZS524703 VJO524703 VTK524703 WDG524703 WNC524703 WWY524703 KM590239 UI590239 AEE590239 AOA590239 AXW590239 BHS590239 BRO590239 CBK590239 CLG590239 CVC590239 DEY590239 DOU590239 DYQ590239 EIM590239 ESI590239 FCE590239 FMA590239 FVW590239 GFS590239 GPO590239 GZK590239 HJG590239 HTC590239 ICY590239 IMU590239 IWQ590239 JGM590239 JQI590239 KAE590239 KKA590239 KTW590239 LDS590239 LNO590239 LXK590239 MHG590239 MRC590239 NAY590239 NKU590239 NUQ590239 OEM590239 OOI590239 OYE590239 PIA590239 PRW590239 QBS590239 QLO590239 QVK590239 RFG590239 RPC590239 RYY590239 SIU590239 SSQ590239 TCM590239 TMI590239 TWE590239 UGA590239 UPW590239 UZS590239 VJO590239 VTK590239 WDG590239 WNC590239 WWY590239 KM655775 UI655775 AEE655775 AOA655775 AXW655775 BHS655775 BRO655775 CBK655775 CLG655775 CVC655775 DEY655775 DOU655775 DYQ655775 EIM655775 ESI655775 FCE655775 FMA655775 FVW655775 GFS655775 GPO655775 GZK655775 HJG655775 HTC655775 ICY655775 IMU655775 IWQ655775 JGM655775 JQI655775 KAE655775 KKA655775 KTW655775 LDS655775 LNO655775 LXK655775 MHG655775 MRC655775 NAY655775 NKU655775 NUQ655775 OEM655775 OOI655775 OYE655775 PIA655775 PRW655775 QBS655775 QLO655775 QVK655775 RFG655775 RPC655775 RYY655775 SIU655775 SSQ655775 TCM655775 TMI655775 TWE655775 UGA655775 UPW655775 UZS655775 VJO655775 VTK655775 WDG655775 WNC655775 WWY655775 KM721311 UI721311 AEE721311 AOA721311 AXW721311 BHS721311 BRO721311 CBK721311 CLG721311 CVC721311 DEY721311 DOU721311 DYQ721311 EIM721311 ESI721311 FCE721311 FMA721311 FVW721311 GFS721311 GPO721311 GZK721311 HJG721311 HTC721311 ICY721311 IMU721311 IWQ721311 JGM721311 JQI721311 KAE721311 KKA721311 KTW721311 LDS721311 LNO721311 LXK721311 MHG721311 MRC721311 NAY721311 NKU721311 NUQ721311 OEM721311 OOI721311 OYE721311 PIA721311 PRW721311 QBS721311 QLO721311 QVK721311 RFG721311 RPC721311 RYY721311 SIU721311 SSQ721311 TCM721311 TMI721311 TWE721311 UGA721311 UPW721311 UZS721311 VJO721311 VTK721311 WDG721311 WNC721311 WWY721311 KM786847 UI786847 AEE786847 AOA786847 AXW786847 BHS786847 BRO786847 CBK786847 CLG786847 CVC786847 DEY786847 DOU786847 DYQ786847 EIM786847 ESI786847 FCE786847 FMA786847 FVW786847 GFS786847 GPO786847 GZK786847 HJG786847 HTC786847 ICY786847 IMU786847 IWQ786847 JGM786847 JQI786847 KAE786847 KKA786847 KTW786847 LDS786847 LNO786847 LXK786847 MHG786847 MRC786847 NAY786847 NKU786847 NUQ786847 OEM786847 OOI786847 OYE786847 PIA786847 PRW786847 QBS786847 QLO786847 QVK786847 RFG786847 RPC786847 RYY786847 SIU786847 SSQ786847 TCM786847 TMI786847 TWE786847 UGA786847 UPW786847 UZS786847 VJO786847 VTK786847 WDG786847 WNC786847 WWY786847 KM852383 UI852383 AEE852383 AOA852383 AXW852383 BHS852383 BRO852383 CBK852383 CLG852383 CVC852383 DEY852383 DOU852383 DYQ852383 EIM852383 ESI852383 FCE852383 FMA852383 FVW852383 GFS852383 GPO852383 GZK852383 HJG852383 HTC852383 ICY852383 IMU852383 IWQ852383 JGM852383 JQI852383 KAE852383 KKA852383 KTW852383 LDS852383 LNO852383 LXK852383 MHG852383 MRC852383 NAY852383 NKU852383 NUQ852383 OEM852383 OOI852383 OYE852383 PIA852383 PRW852383 QBS852383 QLO852383 QVK852383 RFG852383 RPC852383 RYY852383 SIU852383 SSQ852383 TCM852383 TMI852383 TWE852383 UGA852383 UPW852383 UZS852383 VJO852383 VTK852383 WDG852383 WNC852383 WWY852383 KM917919 UI917919 AEE917919 AOA917919 AXW917919 BHS917919 BRO917919 CBK917919 CLG917919 CVC917919 DEY917919 DOU917919 DYQ917919 EIM917919 ESI917919 FCE917919 FMA917919 FVW917919 GFS917919 GPO917919 GZK917919 HJG917919 HTC917919 ICY917919 IMU917919 IWQ917919 JGM917919 JQI917919 KAE917919 KKA917919 KTW917919 LDS917919 LNO917919 LXK917919 MHG917919 MRC917919 NAY917919 NKU917919 NUQ917919 OEM917919 OOI917919 OYE917919 PIA917919 PRW917919 QBS917919 QLO917919 QVK917919 RFG917919 RPC917919 RYY917919 SIU917919 SSQ917919 TCM917919 TMI917919 TWE917919 UGA917919 UPW917919 UZS917919 VJO917919 VTK917919 WDG917919 WNC917919 WWY917919 KM983455 UI983455 AEE983455 AOA983455 AXW983455 BHS983455 BRO983455 CBK983455 CLG983455 CVC983455 DEY983455 DOU983455 DYQ983455 EIM983455 ESI983455 FCE983455 FMA983455 FVW983455 GFS983455 GPO983455 GZK983455 HJG983455 HTC983455 ICY983455 IMU983455 IWQ983455 JGM983455 JQI983455 KAE983455 KKA983455 KTW983455 LDS983455 LNO983455 LXK983455 MHG983455 MRC983455 NAY983455 NKU983455 NUQ983455 OEM983455 OOI983455 OYE983455 PIA983455 PRW983455 QBS983455 QLO983455 QVK983455 RFG983455 RPC983455 RYY983455 SIU983455 SSQ983455 TCM983455 TMI983455 TWE983455 UGA983455 UPW983455 UZS983455 VJO983455 VTK983455 WDG983455 WNC983455 WWY983455 JL65964:JM65964 TH65964:TI65964 ADD65964:ADE65964 AMZ65964:ANA65964 AWV65964:AWW65964 BGR65964:BGS65964 BQN65964:BQO65964 CAJ65964:CAK65964 CKF65964:CKG65964 CUB65964:CUC65964 DDX65964:DDY65964 DNT65964:DNU65964 DXP65964:DXQ65964 EHL65964:EHM65964 ERH65964:ERI65964 FBD65964:FBE65964 FKZ65964:FLA65964 FUV65964:FUW65964 GER65964:GES65964 GON65964:GOO65964 GYJ65964:GYK65964 HIF65964:HIG65964 HSB65964:HSC65964 IBX65964:IBY65964 ILT65964:ILU65964 IVP65964:IVQ65964 JFL65964:JFM65964 JPH65964:JPI65964 JZD65964:JZE65964 KIZ65964:KJA65964 KSV65964:KSW65964 LCR65964:LCS65964 LMN65964:LMO65964 LWJ65964:LWK65964 MGF65964:MGG65964 MQB65964:MQC65964 MZX65964:MZY65964 NJT65964:NJU65964 NTP65964:NTQ65964 ODL65964:ODM65964 ONH65964:ONI65964 OXD65964:OXE65964 PGZ65964:PHA65964 PQV65964:PQW65964 QAR65964:QAS65964 QKN65964:QKO65964 QUJ65964:QUK65964 REF65964:REG65964 ROB65964:ROC65964 RXX65964:RXY65964 SHT65964:SHU65964 SRP65964:SRQ65964 TBL65964:TBM65964 TLH65964:TLI65964 TVD65964:TVE65964 UEZ65964:UFA65964 UOV65964:UOW65964 UYR65964:UYS65964 VIN65964:VIO65964 VSJ65964:VSK65964 WCF65964:WCG65964 WMB65964:WMC65964 WVX65964:WVY65964 JL131500:JM131500 TH131500:TI131500 ADD131500:ADE131500 AMZ131500:ANA131500 AWV131500:AWW131500 BGR131500:BGS131500 BQN131500:BQO131500 CAJ131500:CAK131500 CKF131500:CKG131500 CUB131500:CUC131500 DDX131500:DDY131500 DNT131500:DNU131500 DXP131500:DXQ131500 EHL131500:EHM131500 ERH131500:ERI131500 FBD131500:FBE131500 FKZ131500:FLA131500 FUV131500:FUW131500 GER131500:GES131500 GON131500:GOO131500 GYJ131500:GYK131500 HIF131500:HIG131500 HSB131500:HSC131500 IBX131500:IBY131500 ILT131500:ILU131500 IVP131500:IVQ131500 JFL131500:JFM131500 JPH131500:JPI131500 JZD131500:JZE131500 KIZ131500:KJA131500 KSV131500:KSW131500 LCR131500:LCS131500 LMN131500:LMO131500 LWJ131500:LWK131500 MGF131500:MGG131500 MQB131500:MQC131500 MZX131500:MZY131500 NJT131500:NJU131500 NTP131500:NTQ131500 ODL131500:ODM131500 ONH131500:ONI131500 OXD131500:OXE131500 PGZ131500:PHA131500 PQV131500:PQW131500 QAR131500:QAS131500 QKN131500:QKO131500 QUJ131500:QUK131500 REF131500:REG131500 ROB131500:ROC131500 RXX131500:RXY131500 SHT131500:SHU131500 SRP131500:SRQ131500 TBL131500:TBM131500 TLH131500:TLI131500 TVD131500:TVE131500 UEZ131500:UFA131500 UOV131500:UOW131500 UYR131500:UYS131500 VIN131500:VIO131500 VSJ131500:VSK131500 WCF131500:WCG131500 WMB131500:WMC131500 WVX131500:WVY131500 JL197036:JM197036 TH197036:TI197036 ADD197036:ADE197036 AMZ197036:ANA197036 AWV197036:AWW197036 BGR197036:BGS197036 BQN197036:BQO197036 CAJ197036:CAK197036 CKF197036:CKG197036 CUB197036:CUC197036 DDX197036:DDY197036 DNT197036:DNU197036 DXP197036:DXQ197036 EHL197036:EHM197036 ERH197036:ERI197036 FBD197036:FBE197036 FKZ197036:FLA197036 FUV197036:FUW197036 GER197036:GES197036 GON197036:GOO197036 GYJ197036:GYK197036 HIF197036:HIG197036 HSB197036:HSC197036 IBX197036:IBY197036 ILT197036:ILU197036 IVP197036:IVQ197036 JFL197036:JFM197036 JPH197036:JPI197036 JZD197036:JZE197036 KIZ197036:KJA197036 KSV197036:KSW197036 LCR197036:LCS197036 LMN197036:LMO197036 LWJ197036:LWK197036 MGF197036:MGG197036 MQB197036:MQC197036 MZX197036:MZY197036 NJT197036:NJU197036 NTP197036:NTQ197036 ODL197036:ODM197036 ONH197036:ONI197036 OXD197036:OXE197036 PGZ197036:PHA197036 PQV197036:PQW197036 QAR197036:QAS197036 QKN197036:QKO197036 QUJ197036:QUK197036 REF197036:REG197036 ROB197036:ROC197036 RXX197036:RXY197036 SHT197036:SHU197036 SRP197036:SRQ197036 TBL197036:TBM197036 TLH197036:TLI197036 TVD197036:TVE197036 UEZ197036:UFA197036 UOV197036:UOW197036 UYR197036:UYS197036 VIN197036:VIO197036 VSJ197036:VSK197036 WCF197036:WCG197036 WMB197036:WMC197036 WVX197036:WVY197036 JL262572:JM262572 TH262572:TI262572 ADD262572:ADE262572 AMZ262572:ANA262572 AWV262572:AWW262572 BGR262572:BGS262572 BQN262572:BQO262572 CAJ262572:CAK262572 CKF262572:CKG262572 CUB262572:CUC262572 DDX262572:DDY262572 DNT262572:DNU262572 DXP262572:DXQ262572 EHL262572:EHM262572 ERH262572:ERI262572 FBD262572:FBE262572 FKZ262572:FLA262572 FUV262572:FUW262572 GER262572:GES262572 GON262572:GOO262572 GYJ262572:GYK262572 HIF262572:HIG262572 HSB262572:HSC262572 IBX262572:IBY262572 ILT262572:ILU262572 IVP262572:IVQ262572 JFL262572:JFM262572 JPH262572:JPI262572 JZD262572:JZE262572 KIZ262572:KJA262572 KSV262572:KSW262572 LCR262572:LCS262572 LMN262572:LMO262572 LWJ262572:LWK262572 MGF262572:MGG262572 MQB262572:MQC262572 MZX262572:MZY262572 NJT262572:NJU262572 NTP262572:NTQ262572 ODL262572:ODM262572 ONH262572:ONI262572 OXD262572:OXE262572 PGZ262572:PHA262572 PQV262572:PQW262572 QAR262572:QAS262572 QKN262572:QKO262572 QUJ262572:QUK262572 REF262572:REG262572 ROB262572:ROC262572 RXX262572:RXY262572 SHT262572:SHU262572 SRP262572:SRQ262572 TBL262572:TBM262572 TLH262572:TLI262572 TVD262572:TVE262572 UEZ262572:UFA262572 UOV262572:UOW262572 UYR262572:UYS262572 VIN262572:VIO262572 VSJ262572:VSK262572 WCF262572:WCG262572 WMB262572:WMC262572 WVX262572:WVY262572 JL328108:JM328108 TH328108:TI328108 ADD328108:ADE328108 AMZ328108:ANA328108 AWV328108:AWW328108 BGR328108:BGS328108 BQN328108:BQO328108 CAJ328108:CAK328108 CKF328108:CKG328108 CUB328108:CUC328108 DDX328108:DDY328108 DNT328108:DNU328108 DXP328108:DXQ328108 EHL328108:EHM328108 ERH328108:ERI328108 FBD328108:FBE328108 FKZ328108:FLA328108 FUV328108:FUW328108 GER328108:GES328108 GON328108:GOO328108 GYJ328108:GYK328108 HIF328108:HIG328108 HSB328108:HSC328108 IBX328108:IBY328108 ILT328108:ILU328108 IVP328108:IVQ328108 JFL328108:JFM328108 JPH328108:JPI328108 JZD328108:JZE328108 KIZ328108:KJA328108 KSV328108:KSW328108 LCR328108:LCS328108 LMN328108:LMO328108 LWJ328108:LWK328108 MGF328108:MGG328108 MQB328108:MQC328108 MZX328108:MZY328108 NJT328108:NJU328108 NTP328108:NTQ328108 ODL328108:ODM328108 ONH328108:ONI328108 OXD328108:OXE328108 PGZ328108:PHA328108 PQV328108:PQW328108 QAR328108:QAS328108 QKN328108:QKO328108 QUJ328108:QUK328108 REF328108:REG328108 ROB328108:ROC328108 RXX328108:RXY328108 SHT328108:SHU328108 SRP328108:SRQ328108 TBL328108:TBM328108 TLH328108:TLI328108 TVD328108:TVE328108 UEZ328108:UFA328108 UOV328108:UOW328108 UYR328108:UYS328108 VIN328108:VIO328108 VSJ328108:VSK328108 WCF328108:WCG328108 WMB328108:WMC328108 WVX328108:WVY328108 JL393644:JM393644 TH393644:TI393644 ADD393644:ADE393644 AMZ393644:ANA393644 AWV393644:AWW393644 BGR393644:BGS393644 BQN393644:BQO393644 CAJ393644:CAK393644 CKF393644:CKG393644 CUB393644:CUC393644 DDX393644:DDY393644 DNT393644:DNU393644 DXP393644:DXQ393644 EHL393644:EHM393644 ERH393644:ERI393644 FBD393644:FBE393644 FKZ393644:FLA393644 FUV393644:FUW393644 GER393644:GES393644 GON393644:GOO393644 GYJ393644:GYK393644 HIF393644:HIG393644 HSB393644:HSC393644 IBX393644:IBY393644 ILT393644:ILU393644 IVP393644:IVQ393644 JFL393644:JFM393644 JPH393644:JPI393644 JZD393644:JZE393644 KIZ393644:KJA393644 KSV393644:KSW393644 LCR393644:LCS393644 LMN393644:LMO393644 LWJ393644:LWK393644 MGF393644:MGG393644 MQB393644:MQC393644 MZX393644:MZY393644 NJT393644:NJU393644 NTP393644:NTQ393644 ODL393644:ODM393644 ONH393644:ONI393644 OXD393644:OXE393644 PGZ393644:PHA393644 PQV393644:PQW393644 QAR393644:QAS393644 QKN393644:QKO393644 QUJ393644:QUK393644 REF393644:REG393644 ROB393644:ROC393644 RXX393644:RXY393644 SHT393644:SHU393644 SRP393644:SRQ393644 TBL393644:TBM393644 TLH393644:TLI393644 TVD393644:TVE393644 UEZ393644:UFA393644 UOV393644:UOW393644 UYR393644:UYS393644 VIN393644:VIO393644 VSJ393644:VSK393644 WCF393644:WCG393644 WMB393644:WMC393644 WVX393644:WVY393644 JL459180:JM459180 TH459180:TI459180 ADD459180:ADE459180 AMZ459180:ANA459180 AWV459180:AWW459180 BGR459180:BGS459180 BQN459180:BQO459180 CAJ459180:CAK459180 CKF459180:CKG459180 CUB459180:CUC459180 DDX459180:DDY459180 DNT459180:DNU459180 DXP459180:DXQ459180 EHL459180:EHM459180 ERH459180:ERI459180 FBD459180:FBE459180 FKZ459180:FLA459180 FUV459180:FUW459180 GER459180:GES459180 GON459180:GOO459180 GYJ459180:GYK459180 HIF459180:HIG459180 HSB459180:HSC459180 IBX459180:IBY459180 ILT459180:ILU459180 IVP459180:IVQ459180 JFL459180:JFM459180 JPH459180:JPI459180 JZD459180:JZE459180 KIZ459180:KJA459180 KSV459180:KSW459180 LCR459180:LCS459180 LMN459180:LMO459180 LWJ459180:LWK459180 MGF459180:MGG459180 MQB459180:MQC459180 MZX459180:MZY459180 NJT459180:NJU459180 NTP459180:NTQ459180 ODL459180:ODM459180 ONH459180:ONI459180 OXD459180:OXE459180 PGZ459180:PHA459180 PQV459180:PQW459180 QAR459180:QAS459180 QKN459180:QKO459180 QUJ459180:QUK459180 REF459180:REG459180 ROB459180:ROC459180 RXX459180:RXY459180 SHT459180:SHU459180 SRP459180:SRQ459180 TBL459180:TBM459180 TLH459180:TLI459180 TVD459180:TVE459180 UEZ459180:UFA459180 UOV459180:UOW459180 UYR459180:UYS459180 VIN459180:VIO459180 VSJ459180:VSK459180 WCF459180:WCG459180 WMB459180:WMC459180 WVX459180:WVY459180 JL524716:JM524716 TH524716:TI524716 ADD524716:ADE524716 AMZ524716:ANA524716 AWV524716:AWW524716 BGR524716:BGS524716 BQN524716:BQO524716 CAJ524716:CAK524716 CKF524716:CKG524716 CUB524716:CUC524716 DDX524716:DDY524716 DNT524716:DNU524716 DXP524716:DXQ524716 EHL524716:EHM524716 ERH524716:ERI524716 FBD524716:FBE524716 FKZ524716:FLA524716 FUV524716:FUW524716 GER524716:GES524716 GON524716:GOO524716 GYJ524716:GYK524716 HIF524716:HIG524716 HSB524716:HSC524716 IBX524716:IBY524716 ILT524716:ILU524716 IVP524716:IVQ524716 JFL524716:JFM524716 JPH524716:JPI524716 JZD524716:JZE524716 KIZ524716:KJA524716 KSV524716:KSW524716 LCR524716:LCS524716 LMN524716:LMO524716 LWJ524716:LWK524716 MGF524716:MGG524716 MQB524716:MQC524716 MZX524716:MZY524716 NJT524716:NJU524716 NTP524716:NTQ524716 ODL524716:ODM524716 ONH524716:ONI524716 OXD524716:OXE524716 PGZ524716:PHA524716 PQV524716:PQW524716 QAR524716:QAS524716 QKN524716:QKO524716 QUJ524716:QUK524716 REF524716:REG524716 ROB524716:ROC524716 RXX524716:RXY524716 SHT524716:SHU524716 SRP524716:SRQ524716 TBL524716:TBM524716 TLH524716:TLI524716 TVD524716:TVE524716 UEZ524716:UFA524716 UOV524716:UOW524716 UYR524716:UYS524716 VIN524716:VIO524716 VSJ524716:VSK524716 WCF524716:WCG524716 WMB524716:WMC524716 WVX524716:WVY524716 JL590252:JM590252 TH590252:TI590252 ADD590252:ADE590252 AMZ590252:ANA590252 AWV590252:AWW590252 BGR590252:BGS590252 BQN590252:BQO590252 CAJ590252:CAK590252 CKF590252:CKG590252 CUB590252:CUC590252 DDX590252:DDY590252 DNT590252:DNU590252 DXP590252:DXQ590252 EHL590252:EHM590252 ERH590252:ERI590252 FBD590252:FBE590252 FKZ590252:FLA590252 FUV590252:FUW590252 GER590252:GES590252 GON590252:GOO590252 GYJ590252:GYK590252 HIF590252:HIG590252 HSB590252:HSC590252 IBX590252:IBY590252 ILT590252:ILU590252 IVP590252:IVQ590252 JFL590252:JFM590252 JPH590252:JPI590252 JZD590252:JZE590252 KIZ590252:KJA590252 KSV590252:KSW590252 LCR590252:LCS590252 LMN590252:LMO590252 LWJ590252:LWK590252 MGF590252:MGG590252 MQB590252:MQC590252 MZX590252:MZY590252 NJT590252:NJU590252 NTP590252:NTQ590252 ODL590252:ODM590252 ONH590252:ONI590252 OXD590252:OXE590252 PGZ590252:PHA590252 PQV590252:PQW590252 QAR590252:QAS590252 QKN590252:QKO590252 QUJ590252:QUK590252 REF590252:REG590252 ROB590252:ROC590252 RXX590252:RXY590252 SHT590252:SHU590252 SRP590252:SRQ590252 TBL590252:TBM590252 TLH590252:TLI590252 TVD590252:TVE590252 UEZ590252:UFA590252 UOV590252:UOW590252 UYR590252:UYS590252 VIN590252:VIO590252 VSJ590252:VSK590252 WCF590252:WCG590252 WMB590252:WMC590252 WVX590252:WVY590252 JL655788:JM655788 TH655788:TI655788 ADD655788:ADE655788 AMZ655788:ANA655788 AWV655788:AWW655788 BGR655788:BGS655788 BQN655788:BQO655788 CAJ655788:CAK655788 CKF655788:CKG655788 CUB655788:CUC655788 DDX655788:DDY655788 DNT655788:DNU655788 DXP655788:DXQ655788 EHL655788:EHM655788 ERH655788:ERI655788 FBD655788:FBE655788 FKZ655788:FLA655788 FUV655788:FUW655788 GER655788:GES655788 GON655788:GOO655788 GYJ655788:GYK655788 HIF655788:HIG655788 HSB655788:HSC655788 IBX655788:IBY655788 ILT655788:ILU655788 IVP655788:IVQ655788 JFL655788:JFM655788 JPH655788:JPI655788 JZD655788:JZE655788 KIZ655788:KJA655788 KSV655788:KSW655788 LCR655788:LCS655788 LMN655788:LMO655788 LWJ655788:LWK655788 MGF655788:MGG655788 MQB655788:MQC655788 MZX655788:MZY655788 NJT655788:NJU655788 NTP655788:NTQ655788 ODL655788:ODM655788 ONH655788:ONI655788 OXD655788:OXE655788 PGZ655788:PHA655788 PQV655788:PQW655788 QAR655788:QAS655788 QKN655788:QKO655788 QUJ655788:QUK655788 REF655788:REG655788 ROB655788:ROC655788 RXX655788:RXY655788 SHT655788:SHU655788 SRP655788:SRQ655788 TBL655788:TBM655788 TLH655788:TLI655788 TVD655788:TVE655788 UEZ655788:UFA655788 UOV655788:UOW655788 UYR655788:UYS655788 VIN655788:VIO655788 VSJ655788:VSK655788 WCF655788:WCG655788 WMB655788:WMC655788 WVX655788:WVY655788 JL721324:JM721324 TH721324:TI721324 ADD721324:ADE721324 AMZ721324:ANA721324 AWV721324:AWW721324 BGR721324:BGS721324 BQN721324:BQO721324 CAJ721324:CAK721324 CKF721324:CKG721324 CUB721324:CUC721324 DDX721324:DDY721324 DNT721324:DNU721324 DXP721324:DXQ721324 EHL721324:EHM721324 ERH721324:ERI721324 FBD721324:FBE721324 FKZ721324:FLA721324 FUV721324:FUW721324 GER721324:GES721324 GON721324:GOO721324 GYJ721324:GYK721324 HIF721324:HIG721324 HSB721324:HSC721324 IBX721324:IBY721324 ILT721324:ILU721324 IVP721324:IVQ721324 JFL721324:JFM721324 JPH721324:JPI721324 JZD721324:JZE721324 KIZ721324:KJA721324 KSV721324:KSW721324 LCR721324:LCS721324 LMN721324:LMO721324 LWJ721324:LWK721324 MGF721324:MGG721324 MQB721324:MQC721324 MZX721324:MZY721324 NJT721324:NJU721324 NTP721324:NTQ721324 ODL721324:ODM721324 ONH721324:ONI721324 OXD721324:OXE721324 PGZ721324:PHA721324 PQV721324:PQW721324 QAR721324:QAS721324 QKN721324:QKO721324 QUJ721324:QUK721324 REF721324:REG721324 ROB721324:ROC721324 RXX721324:RXY721324 SHT721324:SHU721324 SRP721324:SRQ721324 TBL721324:TBM721324 TLH721324:TLI721324 TVD721324:TVE721324 UEZ721324:UFA721324 UOV721324:UOW721324 UYR721324:UYS721324 VIN721324:VIO721324 VSJ721324:VSK721324 WCF721324:WCG721324 WMB721324:WMC721324 WVX721324:WVY721324 JL786860:JM786860 TH786860:TI786860 ADD786860:ADE786860 AMZ786860:ANA786860 AWV786860:AWW786860 BGR786860:BGS786860 BQN786860:BQO786860 CAJ786860:CAK786860 CKF786860:CKG786860 CUB786860:CUC786860 DDX786860:DDY786860 DNT786860:DNU786860 DXP786860:DXQ786860 EHL786860:EHM786860 ERH786860:ERI786860 FBD786860:FBE786860 FKZ786860:FLA786860 FUV786860:FUW786860 GER786860:GES786860 GON786860:GOO786860 GYJ786860:GYK786860 HIF786860:HIG786860 HSB786860:HSC786860 IBX786860:IBY786860 ILT786860:ILU786860 IVP786860:IVQ786860 JFL786860:JFM786860 JPH786860:JPI786860 JZD786860:JZE786860 KIZ786860:KJA786860 KSV786860:KSW786860 LCR786860:LCS786860 LMN786860:LMO786860 LWJ786860:LWK786860 MGF786860:MGG786860 MQB786860:MQC786860 MZX786860:MZY786860 NJT786860:NJU786860 NTP786860:NTQ786860 ODL786860:ODM786860 ONH786860:ONI786860 OXD786860:OXE786860 PGZ786860:PHA786860 PQV786860:PQW786860 QAR786860:QAS786860 QKN786860:QKO786860 QUJ786860:QUK786860 REF786860:REG786860 ROB786860:ROC786860 RXX786860:RXY786860 SHT786860:SHU786860 SRP786860:SRQ786860 TBL786860:TBM786860 TLH786860:TLI786860 TVD786860:TVE786860 UEZ786860:UFA786860 UOV786860:UOW786860 UYR786860:UYS786860 VIN786860:VIO786860 VSJ786860:VSK786860 WCF786860:WCG786860 WMB786860:WMC786860 WVX786860:WVY786860 JL852396:JM852396 TH852396:TI852396 ADD852396:ADE852396 AMZ852396:ANA852396 AWV852396:AWW852396 BGR852396:BGS852396 BQN852396:BQO852396 CAJ852396:CAK852396 CKF852396:CKG852396 CUB852396:CUC852396 DDX852396:DDY852396 DNT852396:DNU852396 DXP852396:DXQ852396 EHL852396:EHM852396 ERH852396:ERI852396 FBD852396:FBE852396 FKZ852396:FLA852396 FUV852396:FUW852396 GER852396:GES852396 GON852396:GOO852396 GYJ852396:GYK852396 HIF852396:HIG852396 HSB852396:HSC852396 IBX852396:IBY852396 ILT852396:ILU852396 IVP852396:IVQ852396 JFL852396:JFM852396 JPH852396:JPI852396 JZD852396:JZE852396 KIZ852396:KJA852396 KSV852396:KSW852396 LCR852396:LCS852396 LMN852396:LMO852396 LWJ852396:LWK852396 MGF852396:MGG852396 MQB852396:MQC852396 MZX852396:MZY852396 NJT852396:NJU852396 NTP852396:NTQ852396 ODL852396:ODM852396 ONH852396:ONI852396 OXD852396:OXE852396 PGZ852396:PHA852396 PQV852396:PQW852396 QAR852396:QAS852396 QKN852396:QKO852396 QUJ852396:QUK852396 REF852396:REG852396 ROB852396:ROC852396 RXX852396:RXY852396 SHT852396:SHU852396 SRP852396:SRQ852396 TBL852396:TBM852396 TLH852396:TLI852396 TVD852396:TVE852396 UEZ852396:UFA852396 UOV852396:UOW852396 UYR852396:UYS852396 VIN852396:VIO852396 VSJ852396:VSK852396 WCF852396:WCG852396 WMB852396:WMC852396 WVX852396:WVY852396 JL917932:JM917932 TH917932:TI917932 ADD917932:ADE917932 AMZ917932:ANA917932 AWV917932:AWW917932 BGR917932:BGS917932 BQN917932:BQO917932 CAJ917932:CAK917932 CKF917932:CKG917932 CUB917932:CUC917932 DDX917932:DDY917932 DNT917932:DNU917932 DXP917932:DXQ917932 EHL917932:EHM917932 ERH917932:ERI917932 FBD917932:FBE917932 FKZ917932:FLA917932 FUV917932:FUW917932 GER917932:GES917932 GON917932:GOO917932 GYJ917932:GYK917932 HIF917932:HIG917932 HSB917932:HSC917932 IBX917932:IBY917932 ILT917932:ILU917932 IVP917932:IVQ917932 JFL917932:JFM917932 JPH917932:JPI917932 JZD917932:JZE917932 KIZ917932:KJA917932 KSV917932:KSW917932 LCR917932:LCS917932 LMN917932:LMO917932 LWJ917932:LWK917932 MGF917932:MGG917932 MQB917932:MQC917932 MZX917932:MZY917932 NJT917932:NJU917932 NTP917932:NTQ917932 ODL917932:ODM917932 ONH917932:ONI917932 OXD917932:OXE917932 PGZ917932:PHA917932 PQV917932:PQW917932 QAR917932:QAS917932 QKN917932:QKO917932 QUJ917932:QUK917932 REF917932:REG917932 ROB917932:ROC917932 RXX917932:RXY917932 SHT917932:SHU917932 SRP917932:SRQ917932 TBL917932:TBM917932 TLH917932:TLI917932 TVD917932:TVE917932 UEZ917932:UFA917932 UOV917932:UOW917932 UYR917932:UYS917932 VIN917932:VIO917932 VSJ917932:VSK917932 WCF917932:WCG917932 WMB917932:WMC917932 WVX917932:WVY917932 JL983468:JM983468 TH983468:TI983468 ADD983468:ADE983468 AMZ983468:ANA983468 AWV983468:AWW983468 BGR983468:BGS983468 BQN983468:BQO983468 CAJ983468:CAK983468 CKF983468:CKG983468 CUB983468:CUC983468 DDX983468:DDY983468 DNT983468:DNU983468 DXP983468:DXQ983468 EHL983468:EHM983468 ERH983468:ERI983468 FBD983468:FBE983468 FKZ983468:FLA983468 FUV983468:FUW983468 GER983468:GES983468 GON983468:GOO983468 GYJ983468:GYK983468 HIF983468:HIG983468 HSB983468:HSC983468 IBX983468:IBY983468 ILT983468:ILU983468 IVP983468:IVQ983468 JFL983468:JFM983468 JPH983468:JPI983468 JZD983468:JZE983468 KIZ983468:KJA983468 KSV983468:KSW983468 LCR983468:LCS983468 LMN983468:LMO983468 LWJ983468:LWK983468 MGF983468:MGG983468 MQB983468:MQC983468 MZX983468:MZY983468 NJT983468:NJU983468 NTP983468:NTQ983468 ODL983468:ODM983468 ONH983468:ONI983468 OXD983468:OXE983468 PGZ983468:PHA983468 PQV983468:PQW983468 QAR983468:QAS983468 QKN983468:QKO983468 QUJ983468:QUK983468 REF983468:REG983468 ROB983468:ROC983468 RXX983468:RXY983468 SHT983468:SHU983468 SRP983468:SRQ983468 TBL983468:TBM983468 TLH983468:TLI983468 TVD983468:TVE983468 UEZ983468:UFA983468 UOV983468:UOW983468 UYR983468:UYS983468 VIN983468:VIO983468 VSJ983468:VSK983468 WCF983468:WCG983468 WMB983468:WMC983468 WVX983468:WVY983468 JV65964:JW65964 TR65964:TS65964 ADN65964:ADO65964 ANJ65964:ANK65964 AXF65964:AXG65964 BHB65964:BHC65964 BQX65964:BQY65964 CAT65964:CAU65964 CKP65964:CKQ65964 CUL65964:CUM65964 DEH65964:DEI65964 DOD65964:DOE65964 DXZ65964:DYA65964 EHV65964:EHW65964 ERR65964:ERS65964 FBN65964:FBO65964 FLJ65964:FLK65964 FVF65964:FVG65964 GFB65964:GFC65964 GOX65964:GOY65964 GYT65964:GYU65964 HIP65964:HIQ65964 HSL65964:HSM65964 ICH65964:ICI65964 IMD65964:IME65964 IVZ65964:IWA65964 JFV65964:JFW65964 JPR65964:JPS65964 JZN65964:JZO65964 KJJ65964:KJK65964 KTF65964:KTG65964 LDB65964:LDC65964 LMX65964:LMY65964 LWT65964:LWU65964 MGP65964:MGQ65964 MQL65964:MQM65964 NAH65964:NAI65964 NKD65964:NKE65964 NTZ65964:NUA65964 ODV65964:ODW65964 ONR65964:ONS65964 OXN65964:OXO65964 PHJ65964:PHK65964 PRF65964:PRG65964 QBB65964:QBC65964 QKX65964:QKY65964 QUT65964:QUU65964 REP65964:REQ65964 ROL65964:ROM65964 RYH65964:RYI65964 SID65964:SIE65964 SRZ65964:SSA65964 TBV65964:TBW65964 TLR65964:TLS65964 TVN65964:TVO65964 UFJ65964:UFK65964 UPF65964:UPG65964 UZB65964:UZC65964 VIX65964:VIY65964 VST65964:VSU65964 WCP65964:WCQ65964 WML65964:WMM65964 WWH65964:WWI65964 JV131500:JW131500 TR131500:TS131500 ADN131500:ADO131500 ANJ131500:ANK131500 AXF131500:AXG131500 BHB131500:BHC131500 BQX131500:BQY131500 CAT131500:CAU131500 CKP131500:CKQ131500 CUL131500:CUM131500 DEH131500:DEI131500 DOD131500:DOE131500 DXZ131500:DYA131500 EHV131500:EHW131500 ERR131500:ERS131500 FBN131500:FBO131500 FLJ131500:FLK131500 FVF131500:FVG131500 GFB131500:GFC131500 GOX131500:GOY131500 GYT131500:GYU131500 HIP131500:HIQ131500 HSL131500:HSM131500 ICH131500:ICI131500 IMD131500:IME131500 IVZ131500:IWA131500 JFV131500:JFW131500 JPR131500:JPS131500 JZN131500:JZO131500 KJJ131500:KJK131500 KTF131500:KTG131500 LDB131500:LDC131500 LMX131500:LMY131500 LWT131500:LWU131500 MGP131500:MGQ131500 MQL131500:MQM131500 NAH131500:NAI131500 NKD131500:NKE131500 NTZ131500:NUA131500 ODV131500:ODW131500 ONR131500:ONS131500 OXN131500:OXO131500 PHJ131500:PHK131500 PRF131500:PRG131500 QBB131500:QBC131500 QKX131500:QKY131500 QUT131500:QUU131500 REP131500:REQ131500 ROL131500:ROM131500 RYH131500:RYI131500 SID131500:SIE131500 SRZ131500:SSA131500 TBV131500:TBW131500 TLR131500:TLS131500 TVN131500:TVO131500 UFJ131500:UFK131500 UPF131500:UPG131500 UZB131500:UZC131500 VIX131500:VIY131500 VST131500:VSU131500 WCP131500:WCQ131500 WML131500:WMM131500 WWH131500:WWI131500 JV197036:JW197036 TR197036:TS197036 ADN197036:ADO197036 ANJ197036:ANK197036 AXF197036:AXG197036 BHB197036:BHC197036 BQX197036:BQY197036 CAT197036:CAU197036 CKP197036:CKQ197036 CUL197036:CUM197036 DEH197036:DEI197036 DOD197036:DOE197036 DXZ197036:DYA197036 EHV197036:EHW197036 ERR197036:ERS197036 FBN197036:FBO197036 FLJ197036:FLK197036 FVF197036:FVG197036 GFB197036:GFC197036 GOX197036:GOY197036 GYT197036:GYU197036 HIP197036:HIQ197036 HSL197036:HSM197036 ICH197036:ICI197036 IMD197036:IME197036 IVZ197036:IWA197036 JFV197036:JFW197036 JPR197036:JPS197036 JZN197036:JZO197036 KJJ197036:KJK197036 KTF197036:KTG197036 LDB197036:LDC197036 LMX197036:LMY197036 LWT197036:LWU197036 MGP197036:MGQ197036 MQL197036:MQM197036 NAH197036:NAI197036 NKD197036:NKE197036 NTZ197036:NUA197036 ODV197036:ODW197036 ONR197036:ONS197036 OXN197036:OXO197036 PHJ197036:PHK197036 PRF197036:PRG197036 QBB197036:QBC197036 QKX197036:QKY197036 QUT197036:QUU197036 REP197036:REQ197036 ROL197036:ROM197036 RYH197036:RYI197036 SID197036:SIE197036 SRZ197036:SSA197036 TBV197036:TBW197036 TLR197036:TLS197036 TVN197036:TVO197036 UFJ197036:UFK197036 UPF197036:UPG197036 UZB197036:UZC197036 VIX197036:VIY197036 VST197036:VSU197036 WCP197036:WCQ197036 WML197036:WMM197036 WWH197036:WWI197036 JV262572:JW262572 TR262572:TS262572 ADN262572:ADO262572 ANJ262572:ANK262572 AXF262572:AXG262572 BHB262572:BHC262572 BQX262572:BQY262572 CAT262572:CAU262572 CKP262572:CKQ262572 CUL262572:CUM262572 DEH262572:DEI262572 DOD262572:DOE262572 DXZ262572:DYA262572 EHV262572:EHW262572 ERR262572:ERS262572 FBN262572:FBO262572 FLJ262572:FLK262572 FVF262572:FVG262572 GFB262572:GFC262572 GOX262572:GOY262572 GYT262572:GYU262572 HIP262572:HIQ262572 HSL262572:HSM262572 ICH262572:ICI262572 IMD262572:IME262572 IVZ262572:IWA262572 JFV262572:JFW262572 JPR262572:JPS262572 JZN262572:JZO262572 KJJ262572:KJK262572 KTF262572:KTG262572 LDB262572:LDC262572 LMX262572:LMY262572 LWT262572:LWU262572 MGP262572:MGQ262572 MQL262572:MQM262572 NAH262572:NAI262572 NKD262572:NKE262572 NTZ262572:NUA262572 ODV262572:ODW262572 ONR262572:ONS262572 OXN262572:OXO262572 PHJ262572:PHK262572 PRF262572:PRG262572 QBB262572:QBC262572 QKX262572:QKY262572 QUT262572:QUU262572 REP262572:REQ262572 ROL262572:ROM262572 RYH262572:RYI262572 SID262572:SIE262572 SRZ262572:SSA262572 TBV262572:TBW262572 TLR262572:TLS262572 TVN262572:TVO262572 UFJ262572:UFK262572 UPF262572:UPG262572 UZB262572:UZC262572 VIX262572:VIY262572 VST262572:VSU262572 WCP262572:WCQ262572 WML262572:WMM262572 WWH262572:WWI262572 JV328108:JW328108 TR328108:TS328108 ADN328108:ADO328108 ANJ328108:ANK328108 AXF328108:AXG328108 BHB328108:BHC328108 BQX328108:BQY328108 CAT328108:CAU328108 CKP328108:CKQ328108 CUL328108:CUM328108 DEH328108:DEI328108 DOD328108:DOE328108 DXZ328108:DYA328108 EHV328108:EHW328108 ERR328108:ERS328108 FBN328108:FBO328108 FLJ328108:FLK328108 FVF328108:FVG328108 GFB328108:GFC328108 GOX328108:GOY328108 GYT328108:GYU328108 HIP328108:HIQ328108 HSL328108:HSM328108 ICH328108:ICI328108 IMD328108:IME328108 IVZ328108:IWA328108 JFV328108:JFW328108 JPR328108:JPS328108 JZN328108:JZO328108 KJJ328108:KJK328108 KTF328108:KTG328108 LDB328108:LDC328108 LMX328108:LMY328108 LWT328108:LWU328108 MGP328108:MGQ328108 MQL328108:MQM328108 NAH328108:NAI328108 NKD328108:NKE328108 NTZ328108:NUA328108 ODV328108:ODW328108 ONR328108:ONS328108 OXN328108:OXO328108 PHJ328108:PHK328108 PRF328108:PRG328108 QBB328108:QBC328108 QKX328108:QKY328108 QUT328108:QUU328108 REP328108:REQ328108 ROL328108:ROM328108 RYH328108:RYI328108 SID328108:SIE328108 SRZ328108:SSA328108 TBV328108:TBW328108 TLR328108:TLS328108 TVN328108:TVO328108 UFJ328108:UFK328108 UPF328108:UPG328108 UZB328108:UZC328108 VIX328108:VIY328108 VST328108:VSU328108 WCP328108:WCQ328108 WML328108:WMM328108 WWH328108:WWI328108 JV393644:JW393644 TR393644:TS393644 ADN393644:ADO393644 ANJ393644:ANK393644 AXF393644:AXG393644 BHB393644:BHC393644 BQX393644:BQY393644 CAT393644:CAU393644 CKP393644:CKQ393644 CUL393644:CUM393644 DEH393644:DEI393644 DOD393644:DOE393644 DXZ393644:DYA393644 EHV393644:EHW393644 ERR393644:ERS393644 FBN393644:FBO393644 FLJ393644:FLK393644 FVF393644:FVG393644 GFB393644:GFC393644 GOX393644:GOY393644 GYT393644:GYU393644 HIP393644:HIQ393644 HSL393644:HSM393644 ICH393644:ICI393644 IMD393644:IME393644 IVZ393644:IWA393644 JFV393644:JFW393644 JPR393644:JPS393644 JZN393644:JZO393644 KJJ393644:KJK393644 KTF393644:KTG393644 LDB393644:LDC393644 LMX393644:LMY393644 LWT393644:LWU393644 MGP393644:MGQ393644 MQL393644:MQM393644 NAH393644:NAI393644 NKD393644:NKE393644 NTZ393644:NUA393644 ODV393644:ODW393644 ONR393644:ONS393644 OXN393644:OXO393644 PHJ393644:PHK393644 PRF393644:PRG393644 QBB393644:QBC393644 QKX393644:QKY393644 QUT393644:QUU393644 REP393644:REQ393644 ROL393644:ROM393644 RYH393644:RYI393644 SID393644:SIE393644 SRZ393644:SSA393644 TBV393644:TBW393644 TLR393644:TLS393644 TVN393644:TVO393644 UFJ393644:UFK393644 UPF393644:UPG393644 UZB393644:UZC393644 VIX393644:VIY393644 VST393644:VSU393644 WCP393644:WCQ393644 WML393644:WMM393644 WWH393644:WWI393644 JV459180:JW459180 TR459180:TS459180 ADN459180:ADO459180 ANJ459180:ANK459180 AXF459180:AXG459180 BHB459180:BHC459180 BQX459180:BQY459180 CAT459180:CAU459180 CKP459180:CKQ459180 CUL459180:CUM459180 DEH459180:DEI459180 DOD459180:DOE459180 DXZ459180:DYA459180 EHV459180:EHW459180 ERR459180:ERS459180 FBN459180:FBO459180 FLJ459180:FLK459180 FVF459180:FVG459180 GFB459180:GFC459180 GOX459180:GOY459180 GYT459180:GYU459180 HIP459180:HIQ459180 HSL459180:HSM459180 ICH459180:ICI459180 IMD459180:IME459180 IVZ459180:IWA459180 JFV459180:JFW459180 JPR459180:JPS459180 JZN459180:JZO459180 KJJ459180:KJK459180 KTF459180:KTG459180 LDB459180:LDC459180 LMX459180:LMY459180 LWT459180:LWU459180 MGP459180:MGQ459180 MQL459180:MQM459180 NAH459180:NAI459180 NKD459180:NKE459180 NTZ459180:NUA459180 ODV459180:ODW459180 ONR459180:ONS459180 OXN459180:OXO459180 PHJ459180:PHK459180 PRF459180:PRG459180 QBB459180:QBC459180 QKX459180:QKY459180 QUT459180:QUU459180 REP459180:REQ459180 ROL459180:ROM459180 RYH459180:RYI459180 SID459180:SIE459180 SRZ459180:SSA459180 TBV459180:TBW459180 TLR459180:TLS459180 TVN459180:TVO459180 UFJ459180:UFK459180 UPF459180:UPG459180 UZB459180:UZC459180 VIX459180:VIY459180 VST459180:VSU459180 WCP459180:WCQ459180 WML459180:WMM459180 WWH459180:WWI459180 JV524716:JW524716 TR524716:TS524716 ADN524716:ADO524716 ANJ524716:ANK524716 AXF524716:AXG524716 BHB524716:BHC524716 BQX524716:BQY524716 CAT524716:CAU524716 CKP524716:CKQ524716 CUL524716:CUM524716 DEH524716:DEI524716 DOD524716:DOE524716 DXZ524716:DYA524716 EHV524716:EHW524716 ERR524716:ERS524716 FBN524716:FBO524716 FLJ524716:FLK524716 FVF524716:FVG524716 GFB524716:GFC524716 GOX524716:GOY524716 GYT524716:GYU524716 HIP524716:HIQ524716 HSL524716:HSM524716 ICH524716:ICI524716 IMD524716:IME524716 IVZ524716:IWA524716 JFV524716:JFW524716 JPR524716:JPS524716 JZN524716:JZO524716 KJJ524716:KJK524716 KTF524716:KTG524716 LDB524716:LDC524716 LMX524716:LMY524716 LWT524716:LWU524716 MGP524716:MGQ524716 MQL524716:MQM524716 NAH524716:NAI524716 NKD524716:NKE524716 NTZ524716:NUA524716 ODV524716:ODW524716 ONR524716:ONS524716 OXN524716:OXO524716 PHJ524716:PHK524716 PRF524716:PRG524716 QBB524716:QBC524716 QKX524716:QKY524716 QUT524716:QUU524716 REP524716:REQ524716 ROL524716:ROM524716 RYH524716:RYI524716 SID524716:SIE524716 SRZ524716:SSA524716 TBV524716:TBW524716 TLR524716:TLS524716 TVN524716:TVO524716 UFJ524716:UFK524716 UPF524716:UPG524716 UZB524716:UZC524716 VIX524716:VIY524716 VST524716:VSU524716 WCP524716:WCQ524716 WML524716:WMM524716 WWH524716:WWI524716 JV590252:JW590252 TR590252:TS590252 ADN590252:ADO590252 ANJ590252:ANK590252 AXF590252:AXG590252 BHB590252:BHC590252 BQX590252:BQY590252 CAT590252:CAU590252 CKP590252:CKQ590252 CUL590252:CUM590252 DEH590252:DEI590252 DOD590252:DOE590252 DXZ590252:DYA590252 EHV590252:EHW590252 ERR590252:ERS590252 FBN590252:FBO590252 FLJ590252:FLK590252 FVF590252:FVG590252 GFB590252:GFC590252 GOX590252:GOY590252 GYT590252:GYU590252 HIP590252:HIQ590252 HSL590252:HSM590252 ICH590252:ICI590252 IMD590252:IME590252 IVZ590252:IWA590252 JFV590252:JFW590252 JPR590252:JPS590252 JZN590252:JZO590252 KJJ590252:KJK590252 KTF590252:KTG590252 LDB590252:LDC590252 LMX590252:LMY590252 LWT590252:LWU590252 MGP590252:MGQ590252 MQL590252:MQM590252 NAH590252:NAI590252 NKD590252:NKE590252 NTZ590252:NUA590252 ODV590252:ODW590252 ONR590252:ONS590252 OXN590252:OXO590252 PHJ590252:PHK590252 PRF590252:PRG590252 QBB590252:QBC590252 QKX590252:QKY590252 QUT590252:QUU590252 REP590252:REQ590252 ROL590252:ROM590252 RYH590252:RYI590252 SID590252:SIE590252 SRZ590252:SSA590252 TBV590252:TBW590252 TLR590252:TLS590252 TVN590252:TVO590252 UFJ590252:UFK590252 UPF590252:UPG590252 UZB590252:UZC590252 VIX590252:VIY590252 VST590252:VSU590252 WCP590252:WCQ590252 WML590252:WMM590252 WWH590252:WWI590252 JV655788:JW655788 TR655788:TS655788 ADN655788:ADO655788 ANJ655788:ANK655788 AXF655788:AXG655788 BHB655788:BHC655788 BQX655788:BQY655788 CAT655788:CAU655788 CKP655788:CKQ655788 CUL655788:CUM655788 DEH655788:DEI655788 DOD655788:DOE655788 DXZ655788:DYA655788 EHV655788:EHW655788 ERR655788:ERS655788 FBN655788:FBO655788 FLJ655788:FLK655788 FVF655788:FVG655788 GFB655788:GFC655788 GOX655788:GOY655788 GYT655788:GYU655788 HIP655788:HIQ655788 HSL655788:HSM655788 ICH655788:ICI655788 IMD655788:IME655788 IVZ655788:IWA655788 JFV655788:JFW655788 JPR655788:JPS655788 JZN655788:JZO655788 KJJ655788:KJK655788 KTF655788:KTG655788 LDB655788:LDC655788 LMX655788:LMY655788 LWT655788:LWU655788 MGP655788:MGQ655788 MQL655788:MQM655788 NAH655788:NAI655788 NKD655788:NKE655788 NTZ655788:NUA655788 ODV655788:ODW655788 ONR655788:ONS655788 OXN655788:OXO655788 PHJ655788:PHK655788 PRF655788:PRG655788 QBB655788:QBC655788 QKX655788:QKY655788 QUT655788:QUU655788 REP655788:REQ655788 ROL655788:ROM655788 RYH655788:RYI655788 SID655788:SIE655788 SRZ655788:SSA655788 TBV655788:TBW655788 TLR655788:TLS655788 TVN655788:TVO655788 UFJ655788:UFK655788 UPF655788:UPG655788 UZB655788:UZC655788 VIX655788:VIY655788 VST655788:VSU655788 WCP655788:WCQ655788 WML655788:WMM655788 WWH655788:WWI655788 JV721324:JW721324 TR721324:TS721324 ADN721324:ADO721324 ANJ721324:ANK721324 AXF721324:AXG721324 BHB721324:BHC721324 BQX721324:BQY721324 CAT721324:CAU721324 CKP721324:CKQ721324 CUL721324:CUM721324 DEH721324:DEI721324 DOD721324:DOE721324 DXZ721324:DYA721324 EHV721324:EHW721324 ERR721324:ERS721324 FBN721324:FBO721324 FLJ721324:FLK721324 FVF721324:FVG721324 GFB721324:GFC721324 GOX721324:GOY721324 GYT721324:GYU721324 HIP721324:HIQ721324 HSL721324:HSM721324 ICH721324:ICI721324 IMD721324:IME721324 IVZ721324:IWA721324 JFV721324:JFW721324 JPR721324:JPS721324 JZN721324:JZO721324 KJJ721324:KJK721324 KTF721324:KTG721324 LDB721324:LDC721324 LMX721324:LMY721324 LWT721324:LWU721324 MGP721324:MGQ721324 MQL721324:MQM721324 NAH721324:NAI721324 NKD721324:NKE721324 NTZ721324:NUA721324 ODV721324:ODW721324 ONR721324:ONS721324 OXN721324:OXO721324 PHJ721324:PHK721324 PRF721324:PRG721324 QBB721324:QBC721324 QKX721324:QKY721324 QUT721324:QUU721324 REP721324:REQ721324 ROL721324:ROM721324 RYH721324:RYI721324 SID721324:SIE721324 SRZ721324:SSA721324 TBV721324:TBW721324 TLR721324:TLS721324 TVN721324:TVO721324 UFJ721324:UFK721324 UPF721324:UPG721324 UZB721324:UZC721324 VIX721324:VIY721324 VST721324:VSU721324 WCP721324:WCQ721324 WML721324:WMM721324 WWH721324:WWI721324 JV786860:JW786860 TR786860:TS786860 ADN786860:ADO786860 ANJ786860:ANK786860 AXF786860:AXG786860 BHB786860:BHC786860 BQX786860:BQY786860 CAT786860:CAU786860 CKP786860:CKQ786860 CUL786860:CUM786860 DEH786860:DEI786860 DOD786860:DOE786860 DXZ786860:DYA786860 EHV786860:EHW786860 ERR786860:ERS786860 FBN786860:FBO786860 FLJ786860:FLK786860 FVF786860:FVG786860 GFB786860:GFC786860 GOX786860:GOY786860 GYT786860:GYU786860 HIP786860:HIQ786860 HSL786860:HSM786860 ICH786860:ICI786860 IMD786860:IME786860 IVZ786860:IWA786860 JFV786860:JFW786860 JPR786860:JPS786860 JZN786860:JZO786860 KJJ786860:KJK786860 KTF786860:KTG786860 LDB786860:LDC786860 LMX786860:LMY786860 LWT786860:LWU786860 MGP786860:MGQ786860 MQL786860:MQM786860 NAH786860:NAI786860 NKD786860:NKE786860 NTZ786860:NUA786860 ODV786860:ODW786860 ONR786860:ONS786860 OXN786860:OXO786860 PHJ786860:PHK786860 PRF786860:PRG786860 QBB786860:QBC786860 QKX786860:QKY786860 QUT786860:QUU786860 REP786860:REQ786860 ROL786860:ROM786860 RYH786860:RYI786860 SID786860:SIE786860 SRZ786860:SSA786860 TBV786860:TBW786860 TLR786860:TLS786860 TVN786860:TVO786860 UFJ786860:UFK786860 UPF786860:UPG786860 UZB786860:UZC786860 VIX786860:VIY786860 VST786860:VSU786860 WCP786860:WCQ786860 WML786860:WMM786860 WWH786860:WWI786860 JV852396:JW852396 TR852396:TS852396 ADN852396:ADO852396 ANJ852396:ANK852396 AXF852396:AXG852396 BHB852396:BHC852396 BQX852396:BQY852396 CAT852396:CAU852396 CKP852396:CKQ852396 CUL852396:CUM852396 DEH852396:DEI852396 DOD852396:DOE852396 DXZ852396:DYA852396 EHV852396:EHW852396 ERR852396:ERS852396 FBN852396:FBO852396 FLJ852396:FLK852396 FVF852396:FVG852396 GFB852396:GFC852396 GOX852396:GOY852396 GYT852396:GYU852396 HIP852396:HIQ852396 HSL852396:HSM852396 ICH852396:ICI852396 IMD852396:IME852396 IVZ852396:IWA852396 JFV852396:JFW852396 JPR852396:JPS852396 JZN852396:JZO852396 KJJ852396:KJK852396 KTF852396:KTG852396 LDB852396:LDC852396 LMX852396:LMY852396 LWT852396:LWU852396 MGP852396:MGQ852396 MQL852396:MQM852396 NAH852396:NAI852396 NKD852396:NKE852396 NTZ852396:NUA852396 ODV852396:ODW852396 ONR852396:ONS852396 OXN852396:OXO852396 PHJ852396:PHK852396 PRF852396:PRG852396 QBB852396:QBC852396 QKX852396:QKY852396 QUT852396:QUU852396 REP852396:REQ852396 ROL852396:ROM852396 RYH852396:RYI852396 SID852396:SIE852396 SRZ852396:SSA852396 TBV852396:TBW852396 TLR852396:TLS852396 TVN852396:TVO852396 UFJ852396:UFK852396 UPF852396:UPG852396 UZB852396:UZC852396 VIX852396:VIY852396 VST852396:VSU852396 WCP852396:WCQ852396 WML852396:WMM852396 WWH852396:WWI852396 JV917932:JW917932 TR917932:TS917932 ADN917932:ADO917932 ANJ917932:ANK917932 AXF917932:AXG917932 BHB917932:BHC917932 BQX917932:BQY917932 CAT917932:CAU917932 CKP917932:CKQ917932 CUL917932:CUM917932 DEH917932:DEI917932 DOD917932:DOE917932 DXZ917932:DYA917932 EHV917932:EHW917932 ERR917932:ERS917932 FBN917932:FBO917932 FLJ917932:FLK917932 FVF917932:FVG917932 GFB917932:GFC917932 GOX917932:GOY917932 GYT917932:GYU917932 HIP917932:HIQ917932 HSL917932:HSM917932 ICH917932:ICI917932 IMD917932:IME917932 IVZ917932:IWA917932 JFV917932:JFW917932 JPR917932:JPS917932 JZN917932:JZO917932 KJJ917932:KJK917932 KTF917932:KTG917932 LDB917932:LDC917932 LMX917932:LMY917932 LWT917932:LWU917932 MGP917932:MGQ917932 MQL917932:MQM917932 NAH917932:NAI917932 NKD917932:NKE917932 NTZ917932:NUA917932 ODV917932:ODW917932 ONR917932:ONS917932 OXN917932:OXO917932 PHJ917932:PHK917932 PRF917932:PRG917932 QBB917932:QBC917932 QKX917932:QKY917932 QUT917932:QUU917932 REP917932:REQ917932 ROL917932:ROM917932 RYH917932:RYI917932 SID917932:SIE917932 SRZ917932:SSA917932 TBV917932:TBW917932 TLR917932:TLS917932 TVN917932:TVO917932 UFJ917932:UFK917932 UPF917932:UPG917932 UZB917932:UZC917932 VIX917932:VIY917932 VST917932:VSU917932 WCP917932:WCQ917932 WML917932:WMM917932 WWH917932:WWI917932 JV983468:JW983468 TR983468:TS983468 ADN983468:ADO983468 ANJ983468:ANK983468 AXF983468:AXG983468 BHB983468:BHC983468 BQX983468:BQY983468 CAT983468:CAU983468 CKP983468:CKQ983468 CUL983468:CUM983468 DEH983468:DEI983468 DOD983468:DOE983468 DXZ983468:DYA983468 EHV983468:EHW983468 ERR983468:ERS983468 FBN983468:FBO983468 FLJ983468:FLK983468 FVF983468:FVG983468 GFB983468:GFC983468 GOX983468:GOY983468 GYT983468:GYU983468 HIP983468:HIQ983468 HSL983468:HSM983468 ICH983468:ICI983468 IMD983468:IME983468 IVZ983468:IWA983468 JFV983468:JFW983468 JPR983468:JPS983468 JZN983468:JZO983468 KJJ983468:KJK983468 KTF983468:KTG983468 LDB983468:LDC983468 LMX983468:LMY983468 LWT983468:LWU983468 MGP983468:MGQ983468 MQL983468:MQM983468 NAH983468:NAI983468 NKD983468:NKE983468 NTZ983468:NUA983468 ODV983468:ODW983468 ONR983468:ONS983468 OXN983468:OXO983468 PHJ983468:PHK983468 PRF983468:PRG983468 QBB983468:QBC983468 QKX983468:QKY983468 QUT983468:QUU983468 REP983468:REQ983468 ROL983468:ROM983468 RYH983468:RYI983468 SID983468:SIE983468 SRZ983468:SSA983468 TBV983468:TBW983468 TLR983468:TLS983468 TVN983468:TVO983468 UFJ983468:UFK983468 UPF983468:UPG983468 UZB983468:UZC983468 VIX983468:VIY983468 VST983468:VSU983468 WCP983468:WCQ983468 WML983468:WMM983468 WWH983468:WWI983468 JV65960:JW65960 TR65960:TS65960 ADN65960:ADO65960 ANJ65960:ANK65960 AXF65960:AXG65960 BHB65960:BHC65960 BQX65960:BQY65960 CAT65960:CAU65960 CKP65960:CKQ65960 CUL65960:CUM65960 DEH65960:DEI65960 DOD65960:DOE65960 DXZ65960:DYA65960 EHV65960:EHW65960 ERR65960:ERS65960 FBN65960:FBO65960 FLJ65960:FLK65960 FVF65960:FVG65960 GFB65960:GFC65960 GOX65960:GOY65960 GYT65960:GYU65960 HIP65960:HIQ65960 HSL65960:HSM65960 ICH65960:ICI65960 IMD65960:IME65960 IVZ65960:IWA65960 JFV65960:JFW65960 JPR65960:JPS65960 JZN65960:JZO65960 KJJ65960:KJK65960 KTF65960:KTG65960 LDB65960:LDC65960 LMX65960:LMY65960 LWT65960:LWU65960 MGP65960:MGQ65960 MQL65960:MQM65960 NAH65960:NAI65960 NKD65960:NKE65960 NTZ65960:NUA65960 ODV65960:ODW65960 ONR65960:ONS65960 OXN65960:OXO65960 PHJ65960:PHK65960 PRF65960:PRG65960 QBB65960:QBC65960 QKX65960:QKY65960 QUT65960:QUU65960 REP65960:REQ65960 ROL65960:ROM65960 RYH65960:RYI65960 SID65960:SIE65960 SRZ65960:SSA65960 TBV65960:TBW65960 TLR65960:TLS65960 TVN65960:TVO65960 UFJ65960:UFK65960 UPF65960:UPG65960 UZB65960:UZC65960 VIX65960:VIY65960 VST65960:VSU65960 WCP65960:WCQ65960 WML65960:WMM65960 WWH65960:WWI65960 JV131496:JW131496 TR131496:TS131496 ADN131496:ADO131496 ANJ131496:ANK131496 AXF131496:AXG131496 BHB131496:BHC131496 BQX131496:BQY131496 CAT131496:CAU131496 CKP131496:CKQ131496 CUL131496:CUM131496 DEH131496:DEI131496 DOD131496:DOE131496 DXZ131496:DYA131496 EHV131496:EHW131496 ERR131496:ERS131496 FBN131496:FBO131496 FLJ131496:FLK131496 FVF131496:FVG131496 GFB131496:GFC131496 GOX131496:GOY131496 GYT131496:GYU131496 HIP131496:HIQ131496 HSL131496:HSM131496 ICH131496:ICI131496 IMD131496:IME131496 IVZ131496:IWA131496 JFV131496:JFW131496 JPR131496:JPS131496 JZN131496:JZO131496 KJJ131496:KJK131496 KTF131496:KTG131496 LDB131496:LDC131496 LMX131496:LMY131496 LWT131496:LWU131496 MGP131496:MGQ131496 MQL131496:MQM131496 NAH131496:NAI131496 NKD131496:NKE131496 NTZ131496:NUA131496 ODV131496:ODW131496 ONR131496:ONS131496 OXN131496:OXO131496 PHJ131496:PHK131496 PRF131496:PRG131496 QBB131496:QBC131496 QKX131496:QKY131496 QUT131496:QUU131496 REP131496:REQ131496 ROL131496:ROM131496 RYH131496:RYI131496 SID131496:SIE131496 SRZ131496:SSA131496 TBV131496:TBW131496 TLR131496:TLS131496 TVN131496:TVO131496 UFJ131496:UFK131496 UPF131496:UPG131496 UZB131496:UZC131496 VIX131496:VIY131496 VST131496:VSU131496 WCP131496:WCQ131496 WML131496:WMM131496 WWH131496:WWI131496 JV197032:JW197032 TR197032:TS197032 ADN197032:ADO197032 ANJ197032:ANK197032 AXF197032:AXG197032 BHB197032:BHC197032 BQX197032:BQY197032 CAT197032:CAU197032 CKP197032:CKQ197032 CUL197032:CUM197032 DEH197032:DEI197032 DOD197032:DOE197032 DXZ197032:DYA197032 EHV197032:EHW197032 ERR197032:ERS197032 FBN197032:FBO197032 FLJ197032:FLK197032 FVF197032:FVG197032 GFB197032:GFC197032 GOX197032:GOY197032 GYT197032:GYU197032 HIP197032:HIQ197032 HSL197032:HSM197032 ICH197032:ICI197032 IMD197032:IME197032 IVZ197032:IWA197032 JFV197032:JFW197032 JPR197032:JPS197032 JZN197032:JZO197032 KJJ197032:KJK197032 KTF197032:KTG197032 LDB197032:LDC197032 LMX197032:LMY197032 LWT197032:LWU197032 MGP197032:MGQ197032 MQL197032:MQM197032 NAH197032:NAI197032 NKD197032:NKE197032 NTZ197032:NUA197032 ODV197032:ODW197032 ONR197032:ONS197032 OXN197032:OXO197032 PHJ197032:PHK197032 PRF197032:PRG197032 QBB197032:QBC197032 QKX197032:QKY197032 QUT197032:QUU197032 REP197032:REQ197032 ROL197032:ROM197032 RYH197032:RYI197032 SID197032:SIE197032 SRZ197032:SSA197032 TBV197032:TBW197032 TLR197032:TLS197032 TVN197032:TVO197032 UFJ197032:UFK197032 UPF197032:UPG197032 UZB197032:UZC197032 VIX197032:VIY197032 VST197032:VSU197032 WCP197032:WCQ197032 WML197032:WMM197032 WWH197032:WWI197032 JV262568:JW262568 TR262568:TS262568 ADN262568:ADO262568 ANJ262568:ANK262568 AXF262568:AXG262568 BHB262568:BHC262568 BQX262568:BQY262568 CAT262568:CAU262568 CKP262568:CKQ262568 CUL262568:CUM262568 DEH262568:DEI262568 DOD262568:DOE262568 DXZ262568:DYA262568 EHV262568:EHW262568 ERR262568:ERS262568 FBN262568:FBO262568 FLJ262568:FLK262568 FVF262568:FVG262568 GFB262568:GFC262568 GOX262568:GOY262568 GYT262568:GYU262568 HIP262568:HIQ262568 HSL262568:HSM262568 ICH262568:ICI262568 IMD262568:IME262568 IVZ262568:IWA262568 JFV262568:JFW262568 JPR262568:JPS262568 JZN262568:JZO262568 KJJ262568:KJK262568 KTF262568:KTG262568 LDB262568:LDC262568 LMX262568:LMY262568 LWT262568:LWU262568 MGP262568:MGQ262568 MQL262568:MQM262568 NAH262568:NAI262568 NKD262568:NKE262568 NTZ262568:NUA262568 ODV262568:ODW262568 ONR262568:ONS262568 OXN262568:OXO262568 PHJ262568:PHK262568 PRF262568:PRG262568 QBB262568:QBC262568 QKX262568:QKY262568 QUT262568:QUU262568 REP262568:REQ262568 ROL262568:ROM262568 RYH262568:RYI262568 SID262568:SIE262568 SRZ262568:SSA262568 TBV262568:TBW262568 TLR262568:TLS262568 TVN262568:TVO262568 UFJ262568:UFK262568 UPF262568:UPG262568 UZB262568:UZC262568 VIX262568:VIY262568 VST262568:VSU262568 WCP262568:WCQ262568 WML262568:WMM262568 WWH262568:WWI262568 JV328104:JW328104 TR328104:TS328104 ADN328104:ADO328104 ANJ328104:ANK328104 AXF328104:AXG328104 BHB328104:BHC328104 BQX328104:BQY328104 CAT328104:CAU328104 CKP328104:CKQ328104 CUL328104:CUM328104 DEH328104:DEI328104 DOD328104:DOE328104 DXZ328104:DYA328104 EHV328104:EHW328104 ERR328104:ERS328104 FBN328104:FBO328104 FLJ328104:FLK328104 FVF328104:FVG328104 GFB328104:GFC328104 GOX328104:GOY328104 GYT328104:GYU328104 HIP328104:HIQ328104 HSL328104:HSM328104 ICH328104:ICI328104 IMD328104:IME328104 IVZ328104:IWA328104 JFV328104:JFW328104 JPR328104:JPS328104 JZN328104:JZO328104 KJJ328104:KJK328104 KTF328104:KTG328104 LDB328104:LDC328104 LMX328104:LMY328104 LWT328104:LWU328104 MGP328104:MGQ328104 MQL328104:MQM328104 NAH328104:NAI328104 NKD328104:NKE328104 NTZ328104:NUA328104 ODV328104:ODW328104 ONR328104:ONS328104 OXN328104:OXO328104 PHJ328104:PHK328104 PRF328104:PRG328104 QBB328104:QBC328104 QKX328104:QKY328104 QUT328104:QUU328104 REP328104:REQ328104 ROL328104:ROM328104 RYH328104:RYI328104 SID328104:SIE328104 SRZ328104:SSA328104 TBV328104:TBW328104 TLR328104:TLS328104 TVN328104:TVO328104 UFJ328104:UFK328104 UPF328104:UPG328104 UZB328104:UZC328104 VIX328104:VIY328104 VST328104:VSU328104 WCP328104:WCQ328104 WML328104:WMM328104 WWH328104:WWI328104 JV393640:JW393640 TR393640:TS393640 ADN393640:ADO393640 ANJ393640:ANK393640 AXF393640:AXG393640 BHB393640:BHC393640 BQX393640:BQY393640 CAT393640:CAU393640 CKP393640:CKQ393640 CUL393640:CUM393640 DEH393640:DEI393640 DOD393640:DOE393640 DXZ393640:DYA393640 EHV393640:EHW393640 ERR393640:ERS393640 FBN393640:FBO393640 FLJ393640:FLK393640 FVF393640:FVG393640 GFB393640:GFC393640 GOX393640:GOY393640 GYT393640:GYU393640 HIP393640:HIQ393640 HSL393640:HSM393640 ICH393640:ICI393640 IMD393640:IME393640 IVZ393640:IWA393640 JFV393640:JFW393640 JPR393640:JPS393640 JZN393640:JZO393640 KJJ393640:KJK393640 KTF393640:KTG393640 LDB393640:LDC393640 LMX393640:LMY393640 LWT393640:LWU393640 MGP393640:MGQ393640 MQL393640:MQM393640 NAH393640:NAI393640 NKD393640:NKE393640 NTZ393640:NUA393640 ODV393640:ODW393640 ONR393640:ONS393640 OXN393640:OXO393640 PHJ393640:PHK393640 PRF393640:PRG393640 QBB393640:QBC393640 QKX393640:QKY393640 QUT393640:QUU393640 REP393640:REQ393640 ROL393640:ROM393640 RYH393640:RYI393640 SID393640:SIE393640 SRZ393640:SSA393640 TBV393640:TBW393640 TLR393640:TLS393640 TVN393640:TVO393640 UFJ393640:UFK393640 UPF393640:UPG393640 UZB393640:UZC393640 VIX393640:VIY393640 VST393640:VSU393640 WCP393640:WCQ393640 WML393640:WMM393640 WWH393640:WWI393640 JV459176:JW459176 TR459176:TS459176 ADN459176:ADO459176 ANJ459176:ANK459176 AXF459176:AXG459176 BHB459176:BHC459176 BQX459176:BQY459176 CAT459176:CAU459176 CKP459176:CKQ459176 CUL459176:CUM459176 DEH459176:DEI459176 DOD459176:DOE459176 DXZ459176:DYA459176 EHV459176:EHW459176 ERR459176:ERS459176 FBN459176:FBO459176 FLJ459176:FLK459176 FVF459176:FVG459176 GFB459176:GFC459176 GOX459176:GOY459176 GYT459176:GYU459176 HIP459176:HIQ459176 HSL459176:HSM459176 ICH459176:ICI459176 IMD459176:IME459176 IVZ459176:IWA459176 JFV459176:JFW459176 JPR459176:JPS459176 JZN459176:JZO459176 KJJ459176:KJK459176 KTF459176:KTG459176 LDB459176:LDC459176 LMX459176:LMY459176 LWT459176:LWU459176 MGP459176:MGQ459176 MQL459176:MQM459176 NAH459176:NAI459176 NKD459176:NKE459176 NTZ459176:NUA459176 ODV459176:ODW459176 ONR459176:ONS459176 OXN459176:OXO459176 PHJ459176:PHK459176 PRF459176:PRG459176 QBB459176:QBC459176 QKX459176:QKY459176 QUT459176:QUU459176 REP459176:REQ459176 ROL459176:ROM459176 RYH459176:RYI459176 SID459176:SIE459176 SRZ459176:SSA459176 TBV459176:TBW459176 TLR459176:TLS459176 TVN459176:TVO459176 UFJ459176:UFK459176 UPF459176:UPG459176 UZB459176:UZC459176 VIX459176:VIY459176 VST459176:VSU459176 WCP459176:WCQ459176 WML459176:WMM459176 WWH459176:WWI459176 JV524712:JW524712 TR524712:TS524712 ADN524712:ADO524712 ANJ524712:ANK524712 AXF524712:AXG524712 BHB524712:BHC524712 BQX524712:BQY524712 CAT524712:CAU524712 CKP524712:CKQ524712 CUL524712:CUM524712 DEH524712:DEI524712 DOD524712:DOE524712 DXZ524712:DYA524712 EHV524712:EHW524712 ERR524712:ERS524712 FBN524712:FBO524712 FLJ524712:FLK524712 FVF524712:FVG524712 GFB524712:GFC524712 GOX524712:GOY524712 GYT524712:GYU524712 HIP524712:HIQ524712 HSL524712:HSM524712 ICH524712:ICI524712 IMD524712:IME524712 IVZ524712:IWA524712 JFV524712:JFW524712 JPR524712:JPS524712 JZN524712:JZO524712 KJJ524712:KJK524712 KTF524712:KTG524712 LDB524712:LDC524712 LMX524712:LMY524712 LWT524712:LWU524712 MGP524712:MGQ524712 MQL524712:MQM524712 NAH524712:NAI524712 NKD524712:NKE524712 NTZ524712:NUA524712 ODV524712:ODW524712 ONR524712:ONS524712 OXN524712:OXO524712 PHJ524712:PHK524712 PRF524712:PRG524712 QBB524712:QBC524712 QKX524712:QKY524712 QUT524712:QUU524712 REP524712:REQ524712 ROL524712:ROM524712 RYH524712:RYI524712 SID524712:SIE524712 SRZ524712:SSA524712 TBV524712:TBW524712 TLR524712:TLS524712 TVN524712:TVO524712 UFJ524712:UFK524712 UPF524712:UPG524712 UZB524712:UZC524712 VIX524712:VIY524712 VST524712:VSU524712 WCP524712:WCQ524712 WML524712:WMM524712 WWH524712:WWI524712 JV590248:JW590248 TR590248:TS590248 ADN590248:ADO590248 ANJ590248:ANK590248 AXF590248:AXG590248 BHB590248:BHC590248 BQX590248:BQY590248 CAT590248:CAU590248 CKP590248:CKQ590248 CUL590248:CUM590248 DEH590248:DEI590248 DOD590248:DOE590248 DXZ590248:DYA590248 EHV590248:EHW590248 ERR590248:ERS590248 FBN590248:FBO590248 FLJ590248:FLK590248 FVF590248:FVG590248 GFB590248:GFC590248 GOX590248:GOY590248 GYT590248:GYU590248 HIP590248:HIQ590248 HSL590248:HSM590248 ICH590248:ICI590248 IMD590248:IME590248 IVZ590248:IWA590248 JFV590248:JFW590248 JPR590248:JPS590248 JZN590248:JZO590248 KJJ590248:KJK590248 KTF590248:KTG590248 LDB590248:LDC590248 LMX590248:LMY590248 LWT590248:LWU590248 MGP590248:MGQ590248 MQL590248:MQM590248 NAH590248:NAI590248 NKD590248:NKE590248 NTZ590248:NUA590248 ODV590248:ODW590248 ONR590248:ONS590248 OXN590248:OXO590248 PHJ590248:PHK590248 PRF590248:PRG590248 QBB590248:QBC590248 QKX590248:QKY590248 QUT590248:QUU590248 REP590248:REQ590248 ROL590248:ROM590248 RYH590248:RYI590248 SID590248:SIE590248 SRZ590248:SSA590248 TBV590248:TBW590248 TLR590248:TLS590248 TVN590248:TVO590248 UFJ590248:UFK590248 UPF590248:UPG590248 UZB590248:UZC590248 VIX590248:VIY590248 VST590248:VSU590248 WCP590248:WCQ590248 WML590248:WMM590248 WWH590248:WWI590248 JV655784:JW655784 TR655784:TS655784 ADN655784:ADO655784 ANJ655784:ANK655784 AXF655784:AXG655784 BHB655784:BHC655784 BQX655784:BQY655784 CAT655784:CAU655784 CKP655784:CKQ655784 CUL655784:CUM655784 DEH655784:DEI655784 DOD655784:DOE655784 DXZ655784:DYA655784 EHV655784:EHW655784 ERR655784:ERS655784 FBN655784:FBO655784 FLJ655784:FLK655784 FVF655784:FVG655784 GFB655784:GFC655784 GOX655784:GOY655784 GYT655784:GYU655784 HIP655784:HIQ655784 HSL655784:HSM655784 ICH655784:ICI655784 IMD655784:IME655784 IVZ655784:IWA655784 JFV655784:JFW655784 JPR655784:JPS655784 JZN655784:JZO655784 KJJ655784:KJK655784 KTF655784:KTG655784 LDB655784:LDC655784 LMX655784:LMY655784 LWT655784:LWU655784 MGP655784:MGQ655784 MQL655784:MQM655784 NAH655784:NAI655784 NKD655784:NKE655784 NTZ655784:NUA655784 ODV655784:ODW655784 ONR655784:ONS655784 OXN655784:OXO655784 PHJ655784:PHK655784 PRF655784:PRG655784 QBB655784:QBC655784 QKX655784:QKY655784 QUT655784:QUU655784 REP655784:REQ655784 ROL655784:ROM655784 RYH655784:RYI655784 SID655784:SIE655784 SRZ655784:SSA655784 TBV655784:TBW655784 TLR655784:TLS655784 TVN655784:TVO655784 UFJ655784:UFK655784 UPF655784:UPG655784 UZB655784:UZC655784 VIX655784:VIY655784 VST655784:VSU655784 WCP655784:WCQ655784 WML655784:WMM655784 WWH655784:WWI655784 JV721320:JW721320 TR721320:TS721320 ADN721320:ADO721320 ANJ721320:ANK721320 AXF721320:AXG721320 BHB721320:BHC721320 BQX721320:BQY721320 CAT721320:CAU721320 CKP721320:CKQ721320 CUL721320:CUM721320 DEH721320:DEI721320 DOD721320:DOE721320 DXZ721320:DYA721320 EHV721320:EHW721320 ERR721320:ERS721320 FBN721320:FBO721320 FLJ721320:FLK721320 FVF721320:FVG721320 GFB721320:GFC721320 GOX721320:GOY721320 GYT721320:GYU721320 HIP721320:HIQ721320 HSL721320:HSM721320 ICH721320:ICI721320 IMD721320:IME721320 IVZ721320:IWA721320 JFV721320:JFW721320 JPR721320:JPS721320 JZN721320:JZO721320 KJJ721320:KJK721320 KTF721320:KTG721320 LDB721320:LDC721320 LMX721320:LMY721320 LWT721320:LWU721320 MGP721320:MGQ721320 MQL721320:MQM721320 NAH721320:NAI721320 NKD721320:NKE721320 NTZ721320:NUA721320 ODV721320:ODW721320 ONR721320:ONS721320 OXN721320:OXO721320 PHJ721320:PHK721320 PRF721320:PRG721320 QBB721320:QBC721320 QKX721320:QKY721320 QUT721320:QUU721320 REP721320:REQ721320 ROL721320:ROM721320 RYH721320:RYI721320 SID721320:SIE721320 SRZ721320:SSA721320 TBV721320:TBW721320 TLR721320:TLS721320 TVN721320:TVO721320 UFJ721320:UFK721320 UPF721320:UPG721320 UZB721320:UZC721320 VIX721320:VIY721320 VST721320:VSU721320 WCP721320:WCQ721320 WML721320:WMM721320 WWH721320:WWI721320 JV786856:JW786856 TR786856:TS786856 ADN786856:ADO786856 ANJ786856:ANK786856 AXF786856:AXG786856 BHB786856:BHC786856 BQX786856:BQY786856 CAT786856:CAU786856 CKP786856:CKQ786856 CUL786856:CUM786856 DEH786856:DEI786856 DOD786856:DOE786856 DXZ786856:DYA786856 EHV786856:EHW786856 ERR786856:ERS786856 FBN786856:FBO786856 FLJ786856:FLK786856 FVF786856:FVG786856 GFB786856:GFC786856 GOX786856:GOY786856 GYT786856:GYU786856 HIP786856:HIQ786856 HSL786856:HSM786856 ICH786856:ICI786856 IMD786856:IME786856 IVZ786856:IWA786856 JFV786856:JFW786856 JPR786856:JPS786856 JZN786856:JZO786856 KJJ786856:KJK786856 KTF786856:KTG786856 LDB786856:LDC786856 LMX786856:LMY786856 LWT786856:LWU786856 MGP786856:MGQ786856 MQL786856:MQM786856 NAH786856:NAI786856 NKD786856:NKE786856 NTZ786856:NUA786856 ODV786856:ODW786856 ONR786856:ONS786856 OXN786856:OXO786856 PHJ786856:PHK786856 PRF786856:PRG786856 QBB786856:QBC786856 QKX786856:QKY786856 QUT786856:QUU786856 REP786856:REQ786856 ROL786856:ROM786856 RYH786856:RYI786856 SID786856:SIE786856 SRZ786856:SSA786856 TBV786856:TBW786856 TLR786856:TLS786856 TVN786856:TVO786856 UFJ786856:UFK786856 UPF786856:UPG786856 UZB786856:UZC786856 VIX786856:VIY786856 VST786856:VSU786856 WCP786856:WCQ786856 WML786856:WMM786856 WWH786856:WWI786856 JV852392:JW852392 TR852392:TS852392 ADN852392:ADO852392 ANJ852392:ANK852392 AXF852392:AXG852392 BHB852392:BHC852392 BQX852392:BQY852392 CAT852392:CAU852392 CKP852392:CKQ852392 CUL852392:CUM852392 DEH852392:DEI852392 DOD852392:DOE852392 DXZ852392:DYA852392 EHV852392:EHW852392 ERR852392:ERS852392 FBN852392:FBO852392 FLJ852392:FLK852392 FVF852392:FVG852392 GFB852392:GFC852392 GOX852392:GOY852392 GYT852392:GYU852392 HIP852392:HIQ852392 HSL852392:HSM852392 ICH852392:ICI852392 IMD852392:IME852392 IVZ852392:IWA852392 JFV852392:JFW852392 JPR852392:JPS852392 JZN852392:JZO852392 KJJ852392:KJK852392 KTF852392:KTG852392 LDB852392:LDC852392 LMX852392:LMY852392 LWT852392:LWU852392 MGP852392:MGQ852392 MQL852392:MQM852392 NAH852392:NAI852392 NKD852392:NKE852392 NTZ852392:NUA852392 ODV852392:ODW852392 ONR852392:ONS852392 OXN852392:OXO852392 PHJ852392:PHK852392 PRF852392:PRG852392 QBB852392:QBC852392 QKX852392:QKY852392 QUT852392:QUU852392 REP852392:REQ852392 ROL852392:ROM852392 RYH852392:RYI852392 SID852392:SIE852392 SRZ852392:SSA852392 TBV852392:TBW852392 TLR852392:TLS852392 TVN852392:TVO852392 UFJ852392:UFK852392 UPF852392:UPG852392 UZB852392:UZC852392 VIX852392:VIY852392 VST852392:VSU852392 WCP852392:WCQ852392 WML852392:WMM852392 WWH852392:WWI852392 JV917928:JW917928 TR917928:TS917928 ADN917928:ADO917928 ANJ917928:ANK917928 AXF917928:AXG917928 BHB917928:BHC917928 BQX917928:BQY917928 CAT917928:CAU917928 CKP917928:CKQ917928 CUL917928:CUM917928 DEH917928:DEI917928 DOD917928:DOE917928 DXZ917928:DYA917928 EHV917928:EHW917928 ERR917928:ERS917928 FBN917928:FBO917928 FLJ917928:FLK917928 FVF917928:FVG917928 GFB917928:GFC917928 GOX917928:GOY917928 GYT917928:GYU917928 HIP917928:HIQ917928 HSL917928:HSM917928 ICH917928:ICI917928 IMD917928:IME917928 IVZ917928:IWA917928 JFV917928:JFW917928 JPR917928:JPS917928 JZN917928:JZO917928 KJJ917928:KJK917928 KTF917928:KTG917928 LDB917928:LDC917928 LMX917928:LMY917928 LWT917928:LWU917928 MGP917928:MGQ917928 MQL917928:MQM917928 NAH917928:NAI917928 NKD917928:NKE917928 NTZ917928:NUA917928 ODV917928:ODW917928 ONR917928:ONS917928 OXN917928:OXO917928 PHJ917928:PHK917928 PRF917928:PRG917928 QBB917928:QBC917928 QKX917928:QKY917928 QUT917928:QUU917928 REP917928:REQ917928 ROL917928:ROM917928 RYH917928:RYI917928 SID917928:SIE917928 SRZ917928:SSA917928 TBV917928:TBW917928 TLR917928:TLS917928 TVN917928:TVO917928 UFJ917928:UFK917928 UPF917928:UPG917928 UZB917928:UZC917928 VIX917928:VIY917928 VST917928:VSU917928 WCP917928:WCQ917928 WML917928:WMM917928 WWH917928:WWI917928 JV983464:JW983464 TR983464:TS983464 ADN983464:ADO983464 ANJ983464:ANK983464 AXF983464:AXG983464 BHB983464:BHC983464 BQX983464:BQY983464 CAT983464:CAU983464 CKP983464:CKQ983464 CUL983464:CUM983464 DEH983464:DEI983464 DOD983464:DOE983464 DXZ983464:DYA983464 EHV983464:EHW983464 ERR983464:ERS983464 FBN983464:FBO983464 FLJ983464:FLK983464 FVF983464:FVG983464 GFB983464:GFC983464 GOX983464:GOY983464 GYT983464:GYU983464 HIP983464:HIQ983464 HSL983464:HSM983464 ICH983464:ICI983464 IMD983464:IME983464 IVZ983464:IWA983464 JFV983464:JFW983464 JPR983464:JPS983464 JZN983464:JZO983464 KJJ983464:KJK983464 KTF983464:KTG983464 LDB983464:LDC983464 LMX983464:LMY983464 LWT983464:LWU983464 MGP983464:MGQ983464 MQL983464:MQM983464 NAH983464:NAI983464 NKD983464:NKE983464 NTZ983464:NUA983464 ODV983464:ODW983464 ONR983464:ONS983464 OXN983464:OXO983464 PHJ983464:PHK983464 PRF983464:PRG983464 QBB983464:QBC983464 QKX983464:QKY983464 QUT983464:QUU983464 REP983464:REQ983464 ROL983464:ROM983464 RYH983464:RYI983464 SID983464:SIE983464 SRZ983464:SSA983464 TBV983464:TBW983464 TLR983464:TLS983464 TVN983464:TVO983464 UFJ983464:UFK983464 UPF983464:UPG983464 UZB983464:UZC983464 VIX983464:VIY983464 VST983464:VSU983464 WCP983464:WCQ983464 WML983464:WMM983464 WWH983464:WWI983464 AS65960:AT65960 AS131496:AT131496 AS197032:AT197032 AS262568:AT262568 AS328104:AT328104 AS393640:AT393640 AS459176:AT459176 AS524712:AT524712 AS590248:AT590248 AS655784:AT655784 AS721320:AT721320 AS786856:AT786856 AS852392:AT852392 AS917928:AT917928 AS983464:AT983464 Q65948:T65948 Q131484:T131484 Q197020:T197020 Q262556:T262556 Q328092:T328092 Q393628:T393628 Q459164:T459164 Q524700:T524700 Q590236:T590236 Q655772:T655772 Q721308:T721308 Q786844:T786844 Q852380:T852380 Q917916:T917916 Q983452:T983452 Q65964:R65964 Q131500:R131500 Q197036:R197036 Q262572:R262572 Q328108:R328108 Q393644:R393644 Q459180:R459180 Q524716:R524716 Q590252:R590252 Q655788:R655788 Q721324:R721324 Q786860:R786860 Q852396:R852396 Q917932:R917932 Q983468:R983468 Q65960:R65960 Q131496:R131496 Q197032:R197032 Q262568:R262568 Q328104:R328104 Q393640:R393640 Q459176:R459176 Q524712:R524712 Q590248:R590248 Q655784:R655784 Q721320:R721320 Q786856:R786856 Q852392:R852392 Q917928:R917928 Q983464:R983464 S65949:S65950 S131485:S131486 S197021:S197022 S262557:S262558 S328093:S328094 S393629:S393630 S459165:S459166 S524701:S524702 S590237:S590238 S655773:S655774 S721309:S721310 S786845:S786846 S852381:S852382 S917917:S917918 S983453:S983454 L65960:M65960 L131496:M131496 L197032:M197032 L262568:M262568 L328104:M328104 L393640:M393640 L459176:M459176 L524712:M524712 L590248:M590248 L655784:M655784 L721320:M721320 L786856:M786856 L852392:M852392 L917928:M917928 L983464:M983464 L65964:M65964 L131500:M131500 L197036:M197036 L262572:M262572 L328108:M328108 L393644:M393644 L459180:M459180 L524716:M524716 L590252:M590252 L655788:M655788 L721324:M721324 L786860:M786860 L852396:M852396 L917932:M917932 L983468:M983468 Z65964:AA65964 Z131500:AA131500 Z197036:AA197036 Z262572:AA262572 Z328108:AA328108 Z393644:AA393644 Z459180:AA459180 Z524716:AA524716 Z590252:AA590252 Z655788:AA655788 Z721324:AA721324 Z786860:AA786860 Z852396:AA852396 Z917932:AA917932 Z983468:AA983468 Z65960:AA65960 Z131496:AA131496 Z197032:AA197032 Z262568:AA262568 Z328104:AA328104 Z393640:AA393640 Z459176:AA459176 Z524712:AA524712 Z590248:AA590248 Z655784:AA655784 Z721320:AA721320 Z786856:AA786856 Z852392:AA852392 Z917928:AA917928 Z983464:AA983464 AE65964:AF65964 AE131500:AF131500 AE197036:AF197036 AE262572:AF262572 AE328108:AF328108 AE393644:AF393644 AE459180:AF459180 AE524716:AF524716 AE590252:AF590252 AE655788:AF655788 AE721324:AF721324 AE786860:AF786860 AE852396:AF852396 AE917932:AF917932 AE983468:AF983468 AE65960:AF65960 AE131496:AF131496 AE197032:AF197032 AE262568:AF262568 AE328104:AF328104 AE393640:AF393640 AE459176:AF459176 AE524712:AF524712 AE590248:AF590248 AE655784:AF655784 AE721320:AF721320 AE786856:AF786856 AE852392:AF852392 AE917928:AF917928 AE983464:AF983464 AN65964:AO65964 AN131500:AO131500 AN197036:AO197036 AN262572:AO262572 AN328108:AO328108 AN393644:AO393644 AN459180:AO459180 AN524716:AO524716 AN590252:AO590252 AN655788:AO655788 AN721324:AO721324 AN786860:AO786860 AN852396:AO852396 AN917932:AO917932 AN983468:AO983468 AN65960:AO65960 AN131496:AO131496 AN197032:AO197032 AN262568:AO262568 AN328104:AO328104 AN393640:AO393640 AN459176:AO459176 AN524712:AO524712 AN590248:AO590248 AN655784:AO655784 AN721320:AO721320 AN786856:AO786856 AN852392:AO852392 AN917928:AO917928 AN983464:AO983464 AS65964:AT65964 AS131500:AT131500 AS197036:AT197036 AS262572:AT262572 AS328108:AT328108 AS393644:AT393644 AS459180:AT459180 AS524716:AT524716 AS590252:AT590252 AS655788:AT655788 AS721324:AT721324 AS786860:AT786860 AS852396:AT852396 AS917932:AT917932 AS983468:AT983468 BK65951 BK131487 BK197023 BK262559 BK328095 BK393631 BK459167 BK524703 BK590239 BK655775 BK721311 BK786847 BK852383 BK917919 BK983455 BY65960:BZ65960 BY131496:BZ131496 BY197032:BZ197032 BY262568:BZ262568 BY328104:BZ328104 BY393640:BZ393640 BY459176:BZ459176 BY524712:BZ524712 BY590248:BZ590248 BY655784:BZ655784 BY721320:BZ721320 BY786856:BZ786856 BY852392:BZ852392 BY917928:BZ917928 BY983464:BZ983464 BT65964:BU65964 BT131500:BU131500 BT197036:BU197036 BT262572:BU262572 BT328108:BU328108 BT393644:BU393644 BT459180:BU459180 BT524716:BU524716 BT590252:BU590252 BT655788:BU655788 BT721324:BU721324 BT786860:BU786860 BT852396:BU852396 BT917932:BU917932 BT983468:BU983468 BT65960:BU65960 BT131496:BU131496 BT197032:BU197032 BT262568:BU262568 BT328104:BU328104 BT393640:BU393640 BT459176:BU459176 BT524712:BU524712 BT590248:BU590248 BT655784:BU655784 BT721320:BU721320 BT786856:BU786856 BT852392:BU852392 BT917928:BU917928 BT983464:BU983464 BY65964:BZ65964 BY131500:BZ131500 BY197036:BZ197036 BY262572:BZ262572 BY328108:BZ328108 BY393644:BZ393644 BY459180:BZ459180 BY524716:BZ524716 BY590252:BZ590252 BY655788:BZ655788 BY721324:BZ721324 BY786860:BZ786860 BY852396:BZ852396 BY917932:BZ917932 BY983468:BZ983468"/>
    <dataValidation type="whole" allowBlank="1" showInputMessage="1" showErrorMessage="1" errorTitle="سمى الله" error="الدنيا ماطرتشى وحدة وحدة علشان متغلتشى تانى " sqref="KV65956 UR65956 AEN65956 AOJ65956 AYF65956 BIB65956 BRX65956 CBT65956 CLP65956 CVL65956 DFH65956 DPD65956 DYZ65956 EIV65956 ESR65956 FCN65956 FMJ65956 FWF65956 GGB65956 GPX65956 GZT65956 HJP65956 HTL65956 IDH65956 IND65956 IWZ65956 JGV65956 JQR65956 KAN65956 KKJ65956 KUF65956 LEB65956 LNX65956 LXT65956 MHP65956 MRL65956 NBH65956 NLD65956 NUZ65956 OEV65956 OOR65956 OYN65956 PIJ65956 PSF65956 QCB65956 QLX65956 QVT65956 RFP65956 RPL65956 RZH65956 SJD65956 SSZ65956 TCV65956 TMR65956 TWN65956 UGJ65956 UQF65956 VAB65956 VJX65956 VTT65956 WDP65956 WNL65956 WXH65956 KV131492 UR131492 AEN131492 AOJ131492 AYF131492 BIB131492 BRX131492 CBT131492 CLP131492 CVL131492 DFH131492 DPD131492 DYZ131492 EIV131492 ESR131492 FCN131492 FMJ131492 FWF131492 GGB131492 GPX131492 GZT131492 HJP131492 HTL131492 IDH131492 IND131492 IWZ131492 JGV131492 JQR131492 KAN131492 KKJ131492 KUF131492 LEB131492 LNX131492 LXT131492 MHP131492 MRL131492 NBH131492 NLD131492 NUZ131492 OEV131492 OOR131492 OYN131492 PIJ131492 PSF131492 QCB131492 QLX131492 QVT131492 RFP131492 RPL131492 RZH131492 SJD131492 SSZ131492 TCV131492 TMR131492 TWN131492 UGJ131492 UQF131492 VAB131492 VJX131492 VTT131492 WDP131492 WNL131492 WXH131492 KV197028 UR197028 AEN197028 AOJ197028 AYF197028 BIB197028 BRX197028 CBT197028 CLP197028 CVL197028 DFH197028 DPD197028 DYZ197028 EIV197028 ESR197028 FCN197028 FMJ197028 FWF197028 GGB197028 GPX197028 GZT197028 HJP197028 HTL197028 IDH197028 IND197028 IWZ197028 JGV197028 JQR197028 KAN197028 KKJ197028 KUF197028 LEB197028 LNX197028 LXT197028 MHP197028 MRL197028 NBH197028 NLD197028 NUZ197028 OEV197028 OOR197028 OYN197028 PIJ197028 PSF197028 QCB197028 QLX197028 QVT197028 RFP197028 RPL197028 RZH197028 SJD197028 SSZ197028 TCV197028 TMR197028 TWN197028 UGJ197028 UQF197028 VAB197028 VJX197028 VTT197028 WDP197028 WNL197028 WXH197028 KV262564 UR262564 AEN262564 AOJ262564 AYF262564 BIB262564 BRX262564 CBT262564 CLP262564 CVL262564 DFH262564 DPD262564 DYZ262564 EIV262564 ESR262564 FCN262564 FMJ262564 FWF262564 GGB262564 GPX262564 GZT262564 HJP262564 HTL262564 IDH262564 IND262564 IWZ262564 JGV262564 JQR262564 KAN262564 KKJ262564 KUF262564 LEB262564 LNX262564 LXT262564 MHP262564 MRL262564 NBH262564 NLD262564 NUZ262564 OEV262564 OOR262564 OYN262564 PIJ262564 PSF262564 QCB262564 QLX262564 QVT262564 RFP262564 RPL262564 RZH262564 SJD262564 SSZ262564 TCV262564 TMR262564 TWN262564 UGJ262564 UQF262564 VAB262564 VJX262564 VTT262564 WDP262564 WNL262564 WXH262564 KV328100 UR328100 AEN328100 AOJ328100 AYF328100 BIB328100 BRX328100 CBT328100 CLP328100 CVL328100 DFH328100 DPD328100 DYZ328100 EIV328100 ESR328100 FCN328100 FMJ328100 FWF328100 GGB328100 GPX328100 GZT328100 HJP328100 HTL328100 IDH328100 IND328100 IWZ328100 JGV328100 JQR328100 KAN328100 KKJ328100 KUF328100 LEB328100 LNX328100 LXT328100 MHP328100 MRL328100 NBH328100 NLD328100 NUZ328100 OEV328100 OOR328100 OYN328100 PIJ328100 PSF328100 QCB328100 QLX328100 QVT328100 RFP328100 RPL328100 RZH328100 SJD328100 SSZ328100 TCV328100 TMR328100 TWN328100 UGJ328100 UQF328100 VAB328100 VJX328100 VTT328100 WDP328100 WNL328100 WXH328100 KV393636 UR393636 AEN393636 AOJ393636 AYF393636 BIB393636 BRX393636 CBT393636 CLP393636 CVL393636 DFH393636 DPD393636 DYZ393636 EIV393636 ESR393636 FCN393636 FMJ393636 FWF393636 GGB393636 GPX393636 GZT393636 HJP393636 HTL393636 IDH393636 IND393636 IWZ393636 JGV393636 JQR393636 KAN393636 KKJ393636 KUF393636 LEB393636 LNX393636 LXT393636 MHP393636 MRL393636 NBH393636 NLD393636 NUZ393636 OEV393636 OOR393636 OYN393636 PIJ393636 PSF393636 QCB393636 QLX393636 QVT393636 RFP393636 RPL393636 RZH393636 SJD393636 SSZ393636 TCV393636 TMR393636 TWN393636 UGJ393636 UQF393636 VAB393636 VJX393636 VTT393636 WDP393636 WNL393636 WXH393636 KV459172 UR459172 AEN459172 AOJ459172 AYF459172 BIB459172 BRX459172 CBT459172 CLP459172 CVL459172 DFH459172 DPD459172 DYZ459172 EIV459172 ESR459172 FCN459172 FMJ459172 FWF459172 GGB459172 GPX459172 GZT459172 HJP459172 HTL459172 IDH459172 IND459172 IWZ459172 JGV459172 JQR459172 KAN459172 KKJ459172 KUF459172 LEB459172 LNX459172 LXT459172 MHP459172 MRL459172 NBH459172 NLD459172 NUZ459172 OEV459172 OOR459172 OYN459172 PIJ459172 PSF459172 QCB459172 QLX459172 QVT459172 RFP459172 RPL459172 RZH459172 SJD459172 SSZ459172 TCV459172 TMR459172 TWN459172 UGJ459172 UQF459172 VAB459172 VJX459172 VTT459172 WDP459172 WNL459172 WXH459172 KV524708 UR524708 AEN524708 AOJ524708 AYF524708 BIB524708 BRX524708 CBT524708 CLP524708 CVL524708 DFH524708 DPD524708 DYZ524708 EIV524708 ESR524708 FCN524708 FMJ524708 FWF524708 GGB524708 GPX524708 GZT524708 HJP524708 HTL524708 IDH524708 IND524708 IWZ524708 JGV524708 JQR524708 KAN524708 KKJ524708 KUF524708 LEB524708 LNX524708 LXT524708 MHP524708 MRL524708 NBH524708 NLD524708 NUZ524708 OEV524708 OOR524708 OYN524708 PIJ524708 PSF524708 QCB524708 QLX524708 QVT524708 RFP524708 RPL524708 RZH524708 SJD524708 SSZ524708 TCV524708 TMR524708 TWN524708 UGJ524708 UQF524708 VAB524708 VJX524708 VTT524708 WDP524708 WNL524708 WXH524708 KV590244 UR590244 AEN590244 AOJ590244 AYF590244 BIB590244 BRX590244 CBT590244 CLP590244 CVL590244 DFH590244 DPD590244 DYZ590244 EIV590244 ESR590244 FCN590244 FMJ590244 FWF590244 GGB590244 GPX590244 GZT590244 HJP590244 HTL590244 IDH590244 IND590244 IWZ590244 JGV590244 JQR590244 KAN590244 KKJ590244 KUF590244 LEB590244 LNX590244 LXT590244 MHP590244 MRL590244 NBH590244 NLD590244 NUZ590244 OEV590244 OOR590244 OYN590244 PIJ590244 PSF590244 QCB590244 QLX590244 QVT590244 RFP590244 RPL590244 RZH590244 SJD590244 SSZ590244 TCV590244 TMR590244 TWN590244 UGJ590244 UQF590244 VAB590244 VJX590244 VTT590244 WDP590244 WNL590244 WXH590244 KV655780 UR655780 AEN655780 AOJ655780 AYF655780 BIB655780 BRX655780 CBT655780 CLP655780 CVL655780 DFH655780 DPD655780 DYZ655780 EIV655780 ESR655780 FCN655780 FMJ655780 FWF655780 GGB655780 GPX655780 GZT655780 HJP655780 HTL655780 IDH655780 IND655780 IWZ655780 JGV655780 JQR655780 KAN655780 KKJ655780 KUF655780 LEB655780 LNX655780 LXT655780 MHP655780 MRL655780 NBH655780 NLD655780 NUZ655780 OEV655780 OOR655780 OYN655780 PIJ655780 PSF655780 QCB655780 QLX655780 QVT655780 RFP655780 RPL655780 RZH655780 SJD655780 SSZ655780 TCV655780 TMR655780 TWN655780 UGJ655780 UQF655780 VAB655780 VJX655780 VTT655780 WDP655780 WNL655780 WXH655780 KV721316 UR721316 AEN721316 AOJ721316 AYF721316 BIB721316 BRX721316 CBT721316 CLP721316 CVL721316 DFH721316 DPD721316 DYZ721316 EIV721316 ESR721316 FCN721316 FMJ721316 FWF721316 GGB721316 GPX721316 GZT721316 HJP721316 HTL721316 IDH721316 IND721316 IWZ721316 JGV721316 JQR721316 KAN721316 KKJ721316 KUF721316 LEB721316 LNX721316 LXT721316 MHP721316 MRL721316 NBH721316 NLD721316 NUZ721316 OEV721316 OOR721316 OYN721316 PIJ721316 PSF721316 QCB721316 QLX721316 QVT721316 RFP721316 RPL721316 RZH721316 SJD721316 SSZ721316 TCV721316 TMR721316 TWN721316 UGJ721316 UQF721316 VAB721316 VJX721316 VTT721316 WDP721316 WNL721316 WXH721316 KV786852 UR786852 AEN786852 AOJ786852 AYF786852 BIB786852 BRX786852 CBT786852 CLP786852 CVL786852 DFH786852 DPD786852 DYZ786852 EIV786852 ESR786852 FCN786852 FMJ786852 FWF786852 GGB786852 GPX786852 GZT786852 HJP786852 HTL786852 IDH786852 IND786852 IWZ786852 JGV786852 JQR786852 KAN786852 KKJ786852 KUF786852 LEB786852 LNX786852 LXT786852 MHP786852 MRL786852 NBH786852 NLD786852 NUZ786852 OEV786852 OOR786852 OYN786852 PIJ786852 PSF786852 QCB786852 QLX786852 QVT786852 RFP786852 RPL786852 RZH786852 SJD786852 SSZ786852 TCV786852 TMR786852 TWN786852 UGJ786852 UQF786852 VAB786852 VJX786852 VTT786852 WDP786852 WNL786852 WXH786852 KV852388 UR852388 AEN852388 AOJ852388 AYF852388 BIB852388 BRX852388 CBT852388 CLP852388 CVL852388 DFH852388 DPD852388 DYZ852388 EIV852388 ESR852388 FCN852388 FMJ852388 FWF852388 GGB852388 GPX852388 GZT852388 HJP852388 HTL852388 IDH852388 IND852388 IWZ852388 JGV852388 JQR852388 KAN852388 KKJ852388 KUF852388 LEB852388 LNX852388 LXT852388 MHP852388 MRL852388 NBH852388 NLD852388 NUZ852388 OEV852388 OOR852388 OYN852388 PIJ852388 PSF852388 QCB852388 QLX852388 QVT852388 RFP852388 RPL852388 RZH852388 SJD852388 SSZ852388 TCV852388 TMR852388 TWN852388 UGJ852388 UQF852388 VAB852388 VJX852388 VTT852388 WDP852388 WNL852388 WXH852388 KV917924 UR917924 AEN917924 AOJ917924 AYF917924 BIB917924 BRX917924 CBT917924 CLP917924 CVL917924 DFH917924 DPD917924 DYZ917924 EIV917924 ESR917924 FCN917924 FMJ917924 FWF917924 GGB917924 GPX917924 GZT917924 HJP917924 HTL917924 IDH917924 IND917924 IWZ917924 JGV917924 JQR917924 KAN917924 KKJ917924 KUF917924 LEB917924 LNX917924 LXT917924 MHP917924 MRL917924 NBH917924 NLD917924 NUZ917924 OEV917924 OOR917924 OYN917924 PIJ917924 PSF917924 QCB917924 QLX917924 QVT917924 RFP917924 RPL917924 RZH917924 SJD917924 SSZ917924 TCV917924 TMR917924 TWN917924 UGJ917924 UQF917924 VAB917924 VJX917924 VTT917924 WDP917924 WNL917924 WXH917924 KV983460 UR983460 AEN983460 AOJ983460 AYF983460 BIB983460 BRX983460 CBT983460 CLP983460 CVL983460 DFH983460 DPD983460 DYZ983460 EIV983460 ESR983460 FCN983460 FMJ983460 FWF983460 GGB983460 GPX983460 GZT983460 HJP983460 HTL983460 IDH983460 IND983460 IWZ983460 JGV983460 JQR983460 KAN983460 KKJ983460 KUF983460 LEB983460 LNX983460 LXT983460 MHP983460 MRL983460 NBH983460 NLD983460 NUZ983460 OEV983460 OOR983460 OYN983460 PIJ983460 PSF983460 QCB983460 QLX983460 QVT983460 RFP983460 RPL983460 RZH983460 SJD983460 SSZ983460 TCV983460 TMR983460 TWN983460 UGJ983460 UQF983460 VAB983460 VJX983460 VTT983460 WDP983460 WNL983460 WXH983460 KJ65956 UF65956 AEB65956 ANX65956 AXT65956 BHP65956 BRL65956 CBH65956 CLD65956 CUZ65956 DEV65956 DOR65956 DYN65956 EIJ65956 ESF65956 FCB65956 FLX65956 FVT65956 GFP65956 GPL65956 GZH65956 HJD65956 HSZ65956 ICV65956 IMR65956 IWN65956 JGJ65956 JQF65956 KAB65956 KJX65956 KTT65956 LDP65956 LNL65956 LXH65956 MHD65956 MQZ65956 NAV65956 NKR65956 NUN65956 OEJ65956 OOF65956 OYB65956 PHX65956 PRT65956 QBP65956 QLL65956 QVH65956 RFD65956 ROZ65956 RYV65956 SIR65956 SSN65956 TCJ65956 TMF65956 TWB65956 UFX65956 UPT65956 UZP65956 VJL65956 VTH65956 WDD65956 WMZ65956 WWV65956 KJ131492 UF131492 AEB131492 ANX131492 AXT131492 BHP131492 BRL131492 CBH131492 CLD131492 CUZ131492 DEV131492 DOR131492 DYN131492 EIJ131492 ESF131492 FCB131492 FLX131492 FVT131492 GFP131492 GPL131492 GZH131492 HJD131492 HSZ131492 ICV131492 IMR131492 IWN131492 JGJ131492 JQF131492 KAB131492 KJX131492 KTT131492 LDP131492 LNL131492 LXH131492 MHD131492 MQZ131492 NAV131492 NKR131492 NUN131492 OEJ131492 OOF131492 OYB131492 PHX131492 PRT131492 QBP131492 QLL131492 QVH131492 RFD131492 ROZ131492 RYV131492 SIR131492 SSN131492 TCJ131492 TMF131492 TWB131492 UFX131492 UPT131492 UZP131492 VJL131492 VTH131492 WDD131492 WMZ131492 WWV131492 KJ197028 UF197028 AEB197028 ANX197028 AXT197028 BHP197028 BRL197028 CBH197028 CLD197028 CUZ197028 DEV197028 DOR197028 DYN197028 EIJ197028 ESF197028 FCB197028 FLX197028 FVT197028 GFP197028 GPL197028 GZH197028 HJD197028 HSZ197028 ICV197028 IMR197028 IWN197028 JGJ197028 JQF197028 KAB197028 KJX197028 KTT197028 LDP197028 LNL197028 LXH197028 MHD197028 MQZ197028 NAV197028 NKR197028 NUN197028 OEJ197028 OOF197028 OYB197028 PHX197028 PRT197028 QBP197028 QLL197028 QVH197028 RFD197028 ROZ197028 RYV197028 SIR197028 SSN197028 TCJ197028 TMF197028 TWB197028 UFX197028 UPT197028 UZP197028 VJL197028 VTH197028 WDD197028 WMZ197028 WWV197028 KJ262564 UF262564 AEB262564 ANX262564 AXT262564 BHP262564 BRL262564 CBH262564 CLD262564 CUZ262564 DEV262564 DOR262564 DYN262564 EIJ262564 ESF262564 FCB262564 FLX262564 FVT262564 GFP262564 GPL262564 GZH262564 HJD262564 HSZ262564 ICV262564 IMR262564 IWN262564 JGJ262564 JQF262564 KAB262564 KJX262564 KTT262564 LDP262564 LNL262564 LXH262564 MHD262564 MQZ262564 NAV262564 NKR262564 NUN262564 OEJ262564 OOF262564 OYB262564 PHX262564 PRT262564 QBP262564 QLL262564 QVH262564 RFD262564 ROZ262564 RYV262564 SIR262564 SSN262564 TCJ262564 TMF262564 TWB262564 UFX262564 UPT262564 UZP262564 VJL262564 VTH262564 WDD262564 WMZ262564 WWV262564 KJ328100 UF328100 AEB328100 ANX328100 AXT328100 BHP328100 BRL328100 CBH328100 CLD328100 CUZ328100 DEV328100 DOR328100 DYN328100 EIJ328100 ESF328100 FCB328100 FLX328100 FVT328100 GFP328100 GPL328100 GZH328100 HJD328100 HSZ328100 ICV328100 IMR328100 IWN328100 JGJ328100 JQF328100 KAB328100 KJX328100 KTT328100 LDP328100 LNL328100 LXH328100 MHD328100 MQZ328100 NAV328100 NKR328100 NUN328100 OEJ328100 OOF328100 OYB328100 PHX328100 PRT328100 QBP328100 QLL328100 QVH328100 RFD328100 ROZ328100 RYV328100 SIR328100 SSN328100 TCJ328100 TMF328100 TWB328100 UFX328100 UPT328100 UZP328100 VJL328100 VTH328100 WDD328100 WMZ328100 WWV328100 KJ393636 UF393636 AEB393636 ANX393636 AXT393636 BHP393636 BRL393636 CBH393636 CLD393636 CUZ393636 DEV393636 DOR393636 DYN393636 EIJ393636 ESF393636 FCB393636 FLX393636 FVT393636 GFP393636 GPL393636 GZH393636 HJD393636 HSZ393636 ICV393636 IMR393636 IWN393636 JGJ393636 JQF393636 KAB393636 KJX393636 KTT393636 LDP393636 LNL393636 LXH393636 MHD393636 MQZ393636 NAV393636 NKR393636 NUN393636 OEJ393636 OOF393636 OYB393636 PHX393636 PRT393636 QBP393636 QLL393636 QVH393636 RFD393636 ROZ393636 RYV393636 SIR393636 SSN393636 TCJ393636 TMF393636 TWB393636 UFX393636 UPT393636 UZP393636 VJL393636 VTH393636 WDD393636 WMZ393636 WWV393636 KJ459172 UF459172 AEB459172 ANX459172 AXT459172 BHP459172 BRL459172 CBH459172 CLD459172 CUZ459172 DEV459172 DOR459172 DYN459172 EIJ459172 ESF459172 FCB459172 FLX459172 FVT459172 GFP459172 GPL459172 GZH459172 HJD459172 HSZ459172 ICV459172 IMR459172 IWN459172 JGJ459172 JQF459172 KAB459172 KJX459172 KTT459172 LDP459172 LNL459172 LXH459172 MHD459172 MQZ459172 NAV459172 NKR459172 NUN459172 OEJ459172 OOF459172 OYB459172 PHX459172 PRT459172 QBP459172 QLL459172 QVH459172 RFD459172 ROZ459172 RYV459172 SIR459172 SSN459172 TCJ459172 TMF459172 TWB459172 UFX459172 UPT459172 UZP459172 VJL459172 VTH459172 WDD459172 WMZ459172 WWV459172 KJ524708 UF524708 AEB524708 ANX524708 AXT524708 BHP524708 BRL524708 CBH524708 CLD524708 CUZ524708 DEV524708 DOR524708 DYN524708 EIJ524708 ESF524708 FCB524708 FLX524708 FVT524708 GFP524708 GPL524708 GZH524708 HJD524708 HSZ524708 ICV524708 IMR524708 IWN524708 JGJ524708 JQF524708 KAB524708 KJX524708 KTT524708 LDP524708 LNL524708 LXH524708 MHD524708 MQZ524708 NAV524708 NKR524708 NUN524708 OEJ524708 OOF524708 OYB524708 PHX524708 PRT524708 QBP524708 QLL524708 QVH524708 RFD524708 ROZ524708 RYV524708 SIR524708 SSN524708 TCJ524708 TMF524708 TWB524708 UFX524708 UPT524708 UZP524708 VJL524708 VTH524708 WDD524708 WMZ524708 WWV524708 KJ590244 UF590244 AEB590244 ANX590244 AXT590244 BHP590244 BRL590244 CBH590244 CLD590244 CUZ590244 DEV590244 DOR590244 DYN590244 EIJ590244 ESF590244 FCB590244 FLX590244 FVT590244 GFP590244 GPL590244 GZH590244 HJD590244 HSZ590244 ICV590244 IMR590244 IWN590244 JGJ590244 JQF590244 KAB590244 KJX590244 KTT590244 LDP590244 LNL590244 LXH590244 MHD590244 MQZ590244 NAV590244 NKR590244 NUN590244 OEJ590244 OOF590244 OYB590244 PHX590244 PRT590244 QBP590244 QLL590244 QVH590244 RFD590244 ROZ590244 RYV590244 SIR590244 SSN590244 TCJ590244 TMF590244 TWB590244 UFX590244 UPT590244 UZP590244 VJL590244 VTH590244 WDD590244 WMZ590244 WWV590244 KJ655780 UF655780 AEB655780 ANX655780 AXT655780 BHP655780 BRL655780 CBH655780 CLD655780 CUZ655780 DEV655780 DOR655780 DYN655780 EIJ655780 ESF655780 FCB655780 FLX655780 FVT655780 GFP655780 GPL655780 GZH655780 HJD655780 HSZ655780 ICV655780 IMR655780 IWN655780 JGJ655780 JQF655780 KAB655780 KJX655780 KTT655780 LDP655780 LNL655780 LXH655780 MHD655780 MQZ655780 NAV655780 NKR655780 NUN655780 OEJ655780 OOF655780 OYB655780 PHX655780 PRT655780 QBP655780 QLL655780 QVH655780 RFD655780 ROZ655780 RYV655780 SIR655780 SSN655780 TCJ655780 TMF655780 TWB655780 UFX655780 UPT655780 UZP655780 VJL655780 VTH655780 WDD655780 WMZ655780 WWV655780 KJ721316 UF721316 AEB721316 ANX721316 AXT721316 BHP721316 BRL721316 CBH721316 CLD721316 CUZ721316 DEV721316 DOR721316 DYN721316 EIJ721316 ESF721316 FCB721316 FLX721316 FVT721316 GFP721316 GPL721316 GZH721316 HJD721316 HSZ721316 ICV721316 IMR721316 IWN721316 JGJ721316 JQF721316 KAB721316 KJX721316 KTT721316 LDP721316 LNL721316 LXH721316 MHD721316 MQZ721316 NAV721316 NKR721316 NUN721316 OEJ721316 OOF721316 OYB721316 PHX721316 PRT721316 QBP721316 QLL721316 QVH721316 RFD721316 ROZ721316 RYV721316 SIR721316 SSN721316 TCJ721316 TMF721316 TWB721316 UFX721316 UPT721316 UZP721316 VJL721316 VTH721316 WDD721316 WMZ721316 WWV721316 KJ786852 UF786852 AEB786852 ANX786852 AXT786852 BHP786852 BRL786852 CBH786852 CLD786852 CUZ786852 DEV786852 DOR786852 DYN786852 EIJ786852 ESF786852 FCB786852 FLX786852 FVT786852 GFP786852 GPL786852 GZH786852 HJD786852 HSZ786852 ICV786852 IMR786852 IWN786852 JGJ786852 JQF786852 KAB786852 KJX786852 KTT786852 LDP786852 LNL786852 LXH786852 MHD786852 MQZ786852 NAV786852 NKR786852 NUN786852 OEJ786852 OOF786852 OYB786852 PHX786852 PRT786852 QBP786852 QLL786852 QVH786852 RFD786852 ROZ786852 RYV786852 SIR786852 SSN786852 TCJ786852 TMF786852 TWB786852 UFX786852 UPT786852 UZP786852 VJL786852 VTH786852 WDD786852 WMZ786852 WWV786852 KJ852388 UF852388 AEB852388 ANX852388 AXT852388 BHP852388 BRL852388 CBH852388 CLD852388 CUZ852388 DEV852388 DOR852388 DYN852388 EIJ852388 ESF852388 FCB852388 FLX852388 FVT852388 GFP852388 GPL852388 GZH852388 HJD852388 HSZ852388 ICV852388 IMR852388 IWN852388 JGJ852388 JQF852388 KAB852388 KJX852388 KTT852388 LDP852388 LNL852388 LXH852388 MHD852388 MQZ852388 NAV852388 NKR852388 NUN852388 OEJ852388 OOF852388 OYB852388 PHX852388 PRT852388 QBP852388 QLL852388 QVH852388 RFD852388 ROZ852388 RYV852388 SIR852388 SSN852388 TCJ852388 TMF852388 TWB852388 UFX852388 UPT852388 UZP852388 VJL852388 VTH852388 WDD852388 WMZ852388 WWV852388 KJ917924 UF917924 AEB917924 ANX917924 AXT917924 BHP917924 BRL917924 CBH917924 CLD917924 CUZ917924 DEV917924 DOR917924 DYN917924 EIJ917924 ESF917924 FCB917924 FLX917924 FVT917924 GFP917924 GPL917924 GZH917924 HJD917924 HSZ917924 ICV917924 IMR917924 IWN917924 JGJ917924 JQF917924 KAB917924 KJX917924 KTT917924 LDP917924 LNL917924 LXH917924 MHD917924 MQZ917924 NAV917924 NKR917924 NUN917924 OEJ917924 OOF917924 OYB917924 PHX917924 PRT917924 QBP917924 QLL917924 QVH917924 RFD917924 ROZ917924 RYV917924 SIR917924 SSN917924 TCJ917924 TMF917924 TWB917924 UFX917924 UPT917924 UZP917924 VJL917924 VTH917924 WDD917924 WMZ917924 WWV917924 KJ983460 UF983460 AEB983460 ANX983460 AXT983460 BHP983460 BRL983460 CBH983460 CLD983460 CUZ983460 DEV983460 DOR983460 DYN983460 EIJ983460 ESF983460 FCB983460 FLX983460 FVT983460 GFP983460 GPL983460 GZH983460 HJD983460 HSZ983460 ICV983460 IMR983460 IWN983460 JGJ983460 JQF983460 KAB983460 KJX983460 KTT983460 LDP983460 LNL983460 LXH983460 MHD983460 MQZ983460 NAV983460 NKR983460 NUN983460 OEJ983460 OOF983460 OYB983460 PHX983460 PRT983460 QBP983460 QLL983460 QVH983460 RFD983460 ROZ983460 RYV983460 SIR983460 SSN983460 TCJ983460 TMF983460 TWB983460 UFX983460 UPT983460 UZP983460 VJL983460 VTH983460 WDD983460 WMZ983460 WWV983460 KD65956 TZ65956 ADV65956 ANR65956 AXN65956 BHJ65956 BRF65956 CBB65956 CKX65956 CUT65956 DEP65956 DOL65956 DYH65956 EID65956 ERZ65956 FBV65956 FLR65956 FVN65956 GFJ65956 GPF65956 GZB65956 HIX65956 HST65956 ICP65956 IML65956 IWH65956 JGD65956 JPZ65956 JZV65956 KJR65956 KTN65956 LDJ65956 LNF65956 LXB65956 MGX65956 MQT65956 NAP65956 NKL65956 NUH65956 OED65956 ONZ65956 OXV65956 PHR65956 PRN65956 QBJ65956 QLF65956 QVB65956 REX65956 ROT65956 RYP65956 SIL65956 SSH65956 TCD65956 TLZ65956 TVV65956 UFR65956 UPN65956 UZJ65956 VJF65956 VTB65956 WCX65956 WMT65956 WWP65956 KD131492 TZ131492 ADV131492 ANR131492 AXN131492 BHJ131492 BRF131492 CBB131492 CKX131492 CUT131492 DEP131492 DOL131492 DYH131492 EID131492 ERZ131492 FBV131492 FLR131492 FVN131492 GFJ131492 GPF131492 GZB131492 HIX131492 HST131492 ICP131492 IML131492 IWH131492 JGD131492 JPZ131492 JZV131492 KJR131492 KTN131492 LDJ131492 LNF131492 LXB131492 MGX131492 MQT131492 NAP131492 NKL131492 NUH131492 OED131492 ONZ131492 OXV131492 PHR131492 PRN131492 QBJ131492 QLF131492 QVB131492 REX131492 ROT131492 RYP131492 SIL131492 SSH131492 TCD131492 TLZ131492 TVV131492 UFR131492 UPN131492 UZJ131492 VJF131492 VTB131492 WCX131492 WMT131492 WWP131492 KD197028 TZ197028 ADV197028 ANR197028 AXN197028 BHJ197028 BRF197028 CBB197028 CKX197028 CUT197028 DEP197028 DOL197028 DYH197028 EID197028 ERZ197028 FBV197028 FLR197028 FVN197028 GFJ197028 GPF197028 GZB197028 HIX197028 HST197028 ICP197028 IML197028 IWH197028 JGD197028 JPZ197028 JZV197028 KJR197028 KTN197028 LDJ197028 LNF197028 LXB197028 MGX197028 MQT197028 NAP197028 NKL197028 NUH197028 OED197028 ONZ197028 OXV197028 PHR197028 PRN197028 QBJ197028 QLF197028 QVB197028 REX197028 ROT197028 RYP197028 SIL197028 SSH197028 TCD197028 TLZ197028 TVV197028 UFR197028 UPN197028 UZJ197028 VJF197028 VTB197028 WCX197028 WMT197028 WWP197028 KD262564 TZ262564 ADV262564 ANR262564 AXN262564 BHJ262564 BRF262564 CBB262564 CKX262564 CUT262564 DEP262564 DOL262564 DYH262564 EID262564 ERZ262564 FBV262564 FLR262564 FVN262564 GFJ262564 GPF262564 GZB262564 HIX262564 HST262564 ICP262564 IML262564 IWH262564 JGD262564 JPZ262564 JZV262564 KJR262564 KTN262564 LDJ262564 LNF262564 LXB262564 MGX262564 MQT262564 NAP262564 NKL262564 NUH262564 OED262564 ONZ262564 OXV262564 PHR262564 PRN262564 QBJ262564 QLF262564 QVB262564 REX262564 ROT262564 RYP262564 SIL262564 SSH262564 TCD262564 TLZ262564 TVV262564 UFR262564 UPN262564 UZJ262564 VJF262564 VTB262564 WCX262564 WMT262564 WWP262564 KD328100 TZ328100 ADV328100 ANR328100 AXN328100 BHJ328100 BRF328100 CBB328100 CKX328100 CUT328100 DEP328100 DOL328100 DYH328100 EID328100 ERZ328100 FBV328100 FLR328100 FVN328100 GFJ328100 GPF328100 GZB328100 HIX328100 HST328100 ICP328100 IML328100 IWH328100 JGD328100 JPZ328100 JZV328100 KJR328100 KTN328100 LDJ328100 LNF328100 LXB328100 MGX328100 MQT328100 NAP328100 NKL328100 NUH328100 OED328100 ONZ328100 OXV328100 PHR328100 PRN328100 QBJ328100 QLF328100 QVB328100 REX328100 ROT328100 RYP328100 SIL328100 SSH328100 TCD328100 TLZ328100 TVV328100 UFR328100 UPN328100 UZJ328100 VJF328100 VTB328100 WCX328100 WMT328100 WWP328100 KD393636 TZ393636 ADV393636 ANR393636 AXN393636 BHJ393636 BRF393636 CBB393636 CKX393636 CUT393636 DEP393636 DOL393636 DYH393636 EID393636 ERZ393636 FBV393636 FLR393636 FVN393636 GFJ393636 GPF393636 GZB393636 HIX393636 HST393636 ICP393636 IML393636 IWH393636 JGD393636 JPZ393636 JZV393636 KJR393636 KTN393636 LDJ393636 LNF393636 LXB393636 MGX393636 MQT393636 NAP393636 NKL393636 NUH393636 OED393636 ONZ393636 OXV393636 PHR393636 PRN393636 QBJ393636 QLF393636 QVB393636 REX393636 ROT393636 RYP393636 SIL393636 SSH393636 TCD393636 TLZ393636 TVV393636 UFR393636 UPN393636 UZJ393636 VJF393636 VTB393636 WCX393636 WMT393636 WWP393636 KD459172 TZ459172 ADV459172 ANR459172 AXN459172 BHJ459172 BRF459172 CBB459172 CKX459172 CUT459172 DEP459172 DOL459172 DYH459172 EID459172 ERZ459172 FBV459172 FLR459172 FVN459172 GFJ459172 GPF459172 GZB459172 HIX459172 HST459172 ICP459172 IML459172 IWH459172 JGD459172 JPZ459172 JZV459172 KJR459172 KTN459172 LDJ459172 LNF459172 LXB459172 MGX459172 MQT459172 NAP459172 NKL459172 NUH459172 OED459172 ONZ459172 OXV459172 PHR459172 PRN459172 QBJ459172 QLF459172 QVB459172 REX459172 ROT459172 RYP459172 SIL459172 SSH459172 TCD459172 TLZ459172 TVV459172 UFR459172 UPN459172 UZJ459172 VJF459172 VTB459172 WCX459172 WMT459172 WWP459172 KD524708 TZ524708 ADV524708 ANR524708 AXN524708 BHJ524708 BRF524708 CBB524708 CKX524708 CUT524708 DEP524708 DOL524708 DYH524708 EID524708 ERZ524708 FBV524708 FLR524708 FVN524708 GFJ524708 GPF524708 GZB524708 HIX524708 HST524708 ICP524708 IML524708 IWH524708 JGD524708 JPZ524708 JZV524708 KJR524708 KTN524708 LDJ524708 LNF524708 LXB524708 MGX524708 MQT524708 NAP524708 NKL524708 NUH524708 OED524708 ONZ524708 OXV524708 PHR524708 PRN524708 QBJ524708 QLF524708 QVB524708 REX524708 ROT524708 RYP524708 SIL524708 SSH524708 TCD524708 TLZ524708 TVV524708 UFR524708 UPN524708 UZJ524708 VJF524708 VTB524708 WCX524708 WMT524708 WWP524708 KD590244 TZ590244 ADV590244 ANR590244 AXN590244 BHJ590244 BRF590244 CBB590244 CKX590244 CUT590244 DEP590244 DOL590244 DYH590244 EID590244 ERZ590244 FBV590244 FLR590244 FVN590244 GFJ590244 GPF590244 GZB590244 HIX590244 HST590244 ICP590244 IML590244 IWH590244 JGD590244 JPZ590244 JZV590244 KJR590244 KTN590244 LDJ590244 LNF590244 LXB590244 MGX590244 MQT590244 NAP590244 NKL590244 NUH590244 OED590244 ONZ590244 OXV590244 PHR590244 PRN590244 QBJ590244 QLF590244 QVB590244 REX590244 ROT590244 RYP590244 SIL590244 SSH590244 TCD590244 TLZ590244 TVV590244 UFR590244 UPN590244 UZJ590244 VJF590244 VTB590244 WCX590244 WMT590244 WWP590244 KD655780 TZ655780 ADV655780 ANR655780 AXN655780 BHJ655780 BRF655780 CBB655780 CKX655780 CUT655780 DEP655780 DOL655780 DYH655780 EID655780 ERZ655780 FBV655780 FLR655780 FVN655780 GFJ655780 GPF655780 GZB655780 HIX655780 HST655780 ICP655780 IML655780 IWH655780 JGD655780 JPZ655780 JZV655780 KJR655780 KTN655780 LDJ655780 LNF655780 LXB655780 MGX655780 MQT655780 NAP655780 NKL655780 NUH655780 OED655780 ONZ655780 OXV655780 PHR655780 PRN655780 QBJ655780 QLF655780 QVB655780 REX655780 ROT655780 RYP655780 SIL655780 SSH655780 TCD655780 TLZ655780 TVV655780 UFR655780 UPN655780 UZJ655780 VJF655780 VTB655780 WCX655780 WMT655780 WWP655780 KD721316 TZ721316 ADV721316 ANR721316 AXN721316 BHJ721316 BRF721316 CBB721316 CKX721316 CUT721316 DEP721316 DOL721316 DYH721316 EID721316 ERZ721316 FBV721316 FLR721316 FVN721316 GFJ721316 GPF721316 GZB721316 HIX721316 HST721316 ICP721316 IML721316 IWH721316 JGD721316 JPZ721316 JZV721316 KJR721316 KTN721316 LDJ721316 LNF721316 LXB721316 MGX721316 MQT721316 NAP721316 NKL721316 NUH721316 OED721316 ONZ721316 OXV721316 PHR721316 PRN721316 QBJ721316 QLF721316 QVB721316 REX721316 ROT721316 RYP721316 SIL721316 SSH721316 TCD721316 TLZ721316 TVV721316 UFR721316 UPN721316 UZJ721316 VJF721316 VTB721316 WCX721316 WMT721316 WWP721316 KD786852 TZ786852 ADV786852 ANR786852 AXN786852 BHJ786852 BRF786852 CBB786852 CKX786852 CUT786852 DEP786852 DOL786852 DYH786852 EID786852 ERZ786852 FBV786852 FLR786852 FVN786852 GFJ786852 GPF786852 GZB786852 HIX786852 HST786852 ICP786852 IML786852 IWH786852 JGD786852 JPZ786852 JZV786852 KJR786852 KTN786852 LDJ786852 LNF786852 LXB786852 MGX786852 MQT786852 NAP786852 NKL786852 NUH786852 OED786852 ONZ786852 OXV786852 PHR786852 PRN786852 QBJ786852 QLF786852 QVB786852 REX786852 ROT786852 RYP786852 SIL786852 SSH786852 TCD786852 TLZ786852 TVV786852 UFR786852 UPN786852 UZJ786852 VJF786852 VTB786852 WCX786852 WMT786852 WWP786852 KD852388 TZ852388 ADV852388 ANR852388 AXN852388 BHJ852388 BRF852388 CBB852388 CKX852388 CUT852388 DEP852388 DOL852388 DYH852388 EID852388 ERZ852388 FBV852388 FLR852388 FVN852388 GFJ852388 GPF852388 GZB852388 HIX852388 HST852388 ICP852388 IML852388 IWH852388 JGD852388 JPZ852388 JZV852388 KJR852388 KTN852388 LDJ852388 LNF852388 LXB852388 MGX852388 MQT852388 NAP852388 NKL852388 NUH852388 OED852388 ONZ852388 OXV852388 PHR852388 PRN852388 QBJ852388 QLF852388 QVB852388 REX852388 ROT852388 RYP852388 SIL852388 SSH852388 TCD852388 TLZ852388 TVV852388 UFR852388 UPN852388 UZJ852388 VJF852388 VTB852388 WCX852388 WMT852388 WWP852388 KD917924 TZ917924 ADV917924 ANR917924 AXN917924 BHJ917924 BRF917924 CBB917924 CKX917924 CUT917924 DEP917924 DOL917924 DYH917924 EID917924 ERZ917924 FBV917924 FLR917924 FVN917924 GFJ917924 GPF917924 GZB917924 HIX917924 HST917924 ICP917924 IML917924 IWH917924 JGD917924 JPZ917924 JZV917924 KJR917924 KTN917924 LDJ917924 LNF917924 LXB917924 MGX917924 MQT917924 NAP917924 NKL917924 NUH917924 OED917924 ONZ917924 OXV917924 PHR917924 PRN917924 QBJ917924 QLF917924 QVB917924 REX917924 ROT917924 RYP917924 SIL917924 SSH917924 TCD917924 TLZ917924 TVV917924 UFR917924 UPN917924 UZJ917924 VJF917924 VTB917924 WCX917924 WMT917924 WWP917924 KD983460 TZ983460 ADV983460 ANR983460 AXN983460 BHJ983460 BRF983460 CBB983460 CKX983460 CUT983460 DEP983460 DOL983460 DYH983460 EID983460 ERZ983460 FBV983460 FLR983460 FVN983460 GFJ983460 GPF983460 GZB983460 HIX983460 HST983460 ICP983460 IML983460 IWH983460 JGD983460 JPZ983460 JZV983460 KJR983460 KTN983460 LDJ983460 LNF983460 LXB983460 MGX983460 MQT983460 NAP983460 NKL983460 NUH983460 OED983460 ONZ983460 OXV983460 PHR983460 PRN983460 QBJ983460 QLF983460 QVB983460 REX983460 ROT983460 RYP983460 SIL983460 SSH983460 TCD983460 TLZ983460 TVV983460 UFR983460 UPN983460 UZJ983460 VJF983460 VTB983460 WCX983460 WMT983460 WWP983460 KA65956 TW65956 ADS65956 ANO65956 AXK65956 BHG65956 BRC65956 CAY65956 CKU65956 CUQ65956 DEM65956 DOI65956 DYE65956 EIA65956 ERW65956 FBS65956 FLO65956 FVK65956 GFG65956 GPC65956 GYY65956 HIU65956 HSQ65956 ICM65956 IMI65956 IWE65956 JGA65956 JPW65956 JZS65956 KJO65956 KTK65956 LDG65956 LNC65956 LWY65956 MGU65956 MQQ65956 NAM65956 NKI65956 NUE65956 OEA65956 ONW65956 OXS65956 PHO65956 PRK65956 QBG65956 QLC65956 QUY65956 REU65956 ROQ65956 RYM65956 SII65956 SSE65956 TCA65956 TLW65956 TVS65956 UFO65956 UPK65956 UZG65956 VJC65956 VSY65956 WCU65956 WMQ65956 WWM65956 KA131492 TW131492 ADS131492 ANO131492 AXK131492 BHG131492 BRC131492 CAY131492 CKU131492 CUQ131492 DEM131492 DOI131492 DYE131492 EIA131492 ERW131492 FBS131492 FLO131492 FVK131492 GFG131492 GPC131492 GYY131492 HIU131492 HSQ131492 ICM131492 IMI131492 IWE131492 JGA131492 JPW131492 JZS131492 KJO131492 KTK131492 LDG131492 LNC131492 LWY131492 MGU131492 MQQ131492 NAM131492 NKI131492 NUE131492 OEA131492 ONW131492 OXS131492 PHO131492 PRK131492 QBG131492 QLC131492 QUY131492 REU131492 ROQ131492 RYM131492 SII131492 SSE131492 TCA131492 TLW131492 TVS131492 UFO131492 UPK131492 UZG131492 VJC131492 VSY131492 WCU131492 WMQ131492 WWM131492 KA197028 TW197028 ADS197028 ANO197028 AXK197028 BHG197028 BRC197028 CAY197028 CKU197028 CUQ197028 DEM197028 DOI197028 DYE197028 EIA197028 ERW197028 FBS197028 FLO197028 FVK197028 GFG197028 GPC197028 GYY197028 HIU197028 HSQ197028 ICM197028 IMI197028 IWE197028 JGA197028 JPW197028 JZS197028 KJO197028 KTK197028 LDG197028 LNC197028 LWY197028 MGU197028 MQQ197028 NAM197028 NKI197028 NUE197028 OEA197028 ONW197028 OXS197028 PHO197028 PRK197028 QBG197028 QLC197028 QUY197028 REU197028 ROQ197028 RYM197028 SII197028 SSE197028 TCA197028 TLW197028 TVS197028 UFO197028 UPK197028 UZG197028 VJC197028 VSY197028 WCU197028 WMQ197028 WWM197028 KA262564 TW262564 ADS262564 ANO262564 AXK262564 BHG262564 BRC262564 CAY262564 CKU262564 CUQ262564 DEM262564 DOI262564 DYE262564 EIA262564 ERW262564 FBS262564 FLO262564 FVK262564 GFG262564 GPC262564 GYY262564 HIU262564 HSQ262564 ICM262564 IMI262564 IWE262564 JGA262564 JPW262564 JZS262564 KJO262564 KTK262564 LDG262564 LNC262564 LWY262564 MGU262564 MQQ262564 NAM262564 NKI262564 NUE262564 OEA262564 ONW262564 OXS262564 PHO262564 PRK262564 QBG262564 QLC262564 QUY262564 REU262564 ROQ262564 RYM262564 SII262564 SSE262564 TCA262564 TLW262564 TVS262564 UFO262564 UPK262564 UZG262564 VJC262564 VSY262564 WCU262564 WMQ262564 WWM262564 KA328100 TW328100 ADS328100 ANO328100 AXK328100 BHG328100 BRC328100 CAY328100 CKU328100 CUQ328100 DEM328100 DOI328100 DYE328100 EIA328100 ERW328100 FBS328100 FLO328100 FVK328100 GFG328100 GPC328100 GYY328100 HIU328100 HSQ328100 ICM328100 IMI328100 IWE328100 JGA328100 JPW328100 JZS328100 KJO328100 KTK328100 LDG328100 LNC328100 LWY328100 MGU328100 MQQ328100 NAM328100 NKI328100 NUE328100 OEA328100 ONW328100 OXS328100 PHO328100 PRK328100 QBG328100 QLC328100 QUY328100 REU328100 ROQ328100 RYM328100 SII328100 SSE328100 TCA328100 TLW328100 TVS328100 UFO328100 UPK328100 UZG328100 VJC328100 VSY328100 WCU328100 WMQ328100 WWM328100 KA393636 TW393636 ADS393636 ANO393636 AXK393636 BHG393636 BRC393636 CAY393636 CKU393636 CUQ393636 DEM393636 DOI393636 DYE393636 EIA393636 ERW393636 FBS393636 FLO393636 FVK393636 GFG393636 GPC393636 GYY393636 HIU393636 HSQ393636 ICM393636 IMI393636 IWE393636 JGA393636 JPW393636 JZS393636 KJO393636 KTK393636 LDG393636 LNC393636 LWY393636 MGU393636 MQQ393636 NAM393636 NKI393636 NUE393636 OEA393636 ONW393636 OXS393636 PHO393636 PRK393636 QBG393636 QLC393636 QUY393636 REU393636 ROQ393636 RYM393636 SII393636 SSE393636 TCA393636 TLW393636 TVS393636 UFO393636 UPK393636 UZG393636 VJC393636 VSY393636 WCU393636 WMQ393636 WWM393636 KA459172 TW459172 ADS459172 ANO459172 AXK459172 BHG459172 BRC459172 CAY459172 CKU459172 CUQ459172 DEM459172 DOI459172 DYE459172 EIA459172 ERW459172 FBS459172 FLO459172 FVK459172 GFG459172 GPC459172 GYY459172 HIU459172 HSQ459172 ICM459172 IMI459172 IWE459172 JGA459172 JPW459172 JZS459172 KJO459172 KTK459172 LDG459172 LNC459172 LWY459172 MGU459172 MQQ459172 NAM459172 NKI459172 NUE459172 OEA459172 ONW459172 OXS459172 PHO459172 PRK459172 QBG459172 QLC459172 QUY459172 REU459172 ROQ459172 RYM459172 SII459172 SSE459172 TCA459172 TLW459172 TVS459172 UFO459172 UPK459172 UZG459172 VJC459172 VSY459172 WCU459172 WMQ459172 WWM459172 KA524708 TW524708 ADS524708 ANO524708 AXK524708 BHG524708 BRC524708 CAY524708 CKU524708 CUQ524708 DEM524708 DOI524708 DYE524708 EIA524708 ERW524708 FBS524708 FLO524708 FVK524708 GFG524708 GPC524708 GYY524708 HIU524708 HSQ524708 ICM524708 IMI524708 IWE524708 JGA524708 JPW524708 JZS524708 KJO524708 KTK524708 LDG524708 LNC524708 LWY524708 MGU524708 MQQ524708 NAM524708 NKI524708 NUE524708 OEA524708 ONW524708 OXS524708 PHO524708 PRK524708 QBG524708 QLC524708 QUY524708 REU524708 ROQ524708 RYM524708 SII524708 SSE524708 TCA524708 TLW524708 TVS524708 UFO524708 UPK524708 UZG524708 VJC524708 VSY524708 WCU524708 WMQ524708 WWM524708 KA590244 TW590244 ADS590244 ANO590244 AXK590244 BHG590244 BRC590244 CAY590244 CKU590244 CUQ590244 DEM590244 DOI590244 DYE590244 EIA590244 ERW590244 FBS590244 FLO590244 FVK590244 GFG590244 GPC590244 GYY590244 HIU590244 HSQ590244 ICM590244 IMI590244 IWE590244 JGA590244 JPW590244 JZS590244 KJO590244 KTK590244 LDG590244 LNC590244 LWY590244 MGU590244 MQQ590244 NAM590244 NKI590244 NUE590244 OEA590244 ONW590244 OXS590244 PHO590244 PRK590244 QBG590244 QLC590244 QUY590244 REU590244 ROQ590244 RYM590244 SII590244 SSE590244 TCA590244 TLW590244 TVS590244 UFO590244 UPK590244 UZG590244 VJC590244 VSY590244 WCU590244 WMQ590244 WWM590244 KA655780 TW655780 ADS655780 ANO655780 AXK655780 BHG655780 BRC655780 CAY655780 CKU655780 CUQ655780 DEM655780 DOI655780 DYE655780 EIA655780 ERW655780 FBS655780 FLO655780 FVK655780 GFG655780 GPC655780 GYY655780 HIU655780 HSQ655780 ICM655780 IMI655780 IWE655780 JGA655780 JPW655780 JZS655780 KJO655780 KTK655780 LDG655780 LNC655780 LWY655780 MGU655780 MQQ655780 NAM655780 NKI655780 NUE655780 OEA655780 ONW655780 OXS655780 PHO655780 PRK655780 QBG655780 QLC655780 QUY655780 REU655780 ROQ655780 RYM655780 SII655780 SSE655780 TCA655780 TLW655780 TVS655780 UFO655780 UPK655780 UZG655780 VJC655780 VSY655780 WCU655780 WMQ655780 WWM655780 KA721316 TW721316 ADS721316 ANO721316 AXK721316 BHG721316 BRC721316 CAY721316 CKU721316 CUQ721316 DEM721316 DOI721316 DYE721316 EIA721316 ERW721316 FBS721316 FLO721316 FVK721316 GFG721316 GPC721316 GYY721316 HIU721316 HSQ721316 ICM721316 IMI721316 IWE721316 JGA721316 JPW721316 JZS721316 KJO721316 KTK721316 LDG721316 LNC721316 LWY721316 MGU721316 MQQ721316 NAM721316 NKI721316 NUE721316 OEA721316 ONW721316 OXS721316 PHO721316 PRK721316 QBG721316 QLC721316 QUY721316 REU721316 ROQ721316 RYM721316 SII721316 SSE721316 TCA721316 TLW721316 TVS721316 UFO721316 UPK721316 UZG721316 VJC721316 VSY721316 WCU721316 WMQ721316 WWM721316 KA786852 TW786852 ADS786852 ANO786852 AXK786852 BHG786852 BRC786852 CAY786852 CKU786852 CUQ786852 DEM786852 DOI786852 DYE786852 EIA786852 ERW786852 FBS786852 FLO786852 FVK786852 GFG786852 GPC786852 GYY786852 HIU786852 HSQ786852 ICM786852 IMI786852 IWE786852 JGA786852 JPW786852 JZS786852 KJO786852 KTK786852 LDG786852 LNC786852 LWY786852 MGU786852 MQQ786852 NAM786852 NKI786852 NUE786852 OEA786852 ONW786852 OXS786852 PHO786852 PRK786852 QBG786852 QLC786852 QUY786852 REU786852 ROQ786852 RYM786852 SII786852 SSE786852 TCA786852 TLW786852 TVS786852 UFO786852 UPK786852 UZG786852 VJC786852 VSY786852 WCU786852 WMQ786852 WWM786852 KA852388 TW852388 ADS852388 ANO852388 AXK852388 BHG852388 BRC852388 CAY852388 CKU852388 CUQ852388 DEM852388 DOI852388 DYE852388 EIA852388 ERW852388 FBS852388 FLO852388 FVK852388 GFG852388 GPC852388 GYY852388 HIU852388 HSQ852388 ICM852388 IMI852388 IWE852388 JGA852388 JPW852388 JZS852388 KJO852388 KTK852388 LDG852388 LNC852388 LWY852388 MGU852388 MQQ852388 NAM852388 NKI852388 NUE852388 OEA852388 ONW852388 OXS852388 PHO852388 PRK852388 QBG852388 QLC852388 QUY852388 REU852388 ROQ852388 RYM852388 SII852388 SSE852388 TCA852388 TLW852388 TVS852388 UFO852388 UPK852388 UZG852388 VJC852388 VSY852388 WCU852388 WMQ852388 WWM852388 KA917924 TW917924 ADS917924 ANO917924 AXK917924 BHG917924 BRC917924 CAY917924 CKU917924 CUQ917924 DEM917924 DOI917924 DYE917924 EIA917924 ERW917924 FBS917924 FLO917924 FVK917924 GFG917924 GPC917924 GYY917924 HIU917924 HSQ917924 ICM917924 IMI917924 IWE917924 JGA917924 JPW917924 JZS917924 KJO917924 KTK917924 LDG917924 LNC917924 LWY917924 MGU917924 MQQ917924 NAM917924 NKI917924 NUE917924 OEA917924 ONW917924 OXS917924 PHO917924 PRK917924 QBG917924 QLC917924 QUY917924 REU917924 ROQ917924 RYM917924 SII917924 SSE917924 TCA917924 TLW917924 TVS917924 UFO917924 UPK917924 UZG917924 VJC917924 VSY917924 WCU917924 WMQ917924 WWM917924 KA983460 TW983460 ADS983460 ANO983460 AXK983460 BHG983460 BRC983460 CAY983460 CKU983460 CUQ983460 DEM983460 DOI983460 DYE983460 EIA983460 ERW983460 FBS983460 FLO983460 FVK983460 GFG983460 GPC983460 GYY983460 HIU983460 HSQ983460 ICM983460 IMI983460 IWE983460 JGA983460 JPW983460 JZS983460 KJO983460 KTK983460 LDG983460 LNC983460 LWY983460 MGU983460 MQQ983460 NAM983460 NKI983460 NUE983460 OEA983460 ONW983460 OXS983460 PHO983460 PRK983460 QBG983460 QLC983460 QUY983460 REU983460 ROQ983460 RYM983460 SII983460 SSE983460 TCA983460 TLW983460 TVS983460 UFO983460 UPK983460 UZG983460 VJC983460 VSY983460 WCU983460 WMQ983460 WWM983460 KG65956 UC65956 ADY65956 ANU65956 AXQ65956 BHM65956 BRI65956 CBE65956 CLA65956 CUW65956 DES65956 DOO65956 DYK65956 EIG65956 ESC65956 FBY65956 FLU65956 FVQ65956 GFM65956 GPI65956 GZE65956 HJA65956 HSW65956 ICS65956 IMO65956 IWK65956 JGG65956 JQC65956 JZY65956 KJU65956 KTQ65956 LDM65956 LNI65956 LXE65956 MHA65956 MQW65956 NAS65956 NKO65956 NUK65956 OEG65956 OOC65956 OXY65956 PHU65956 PRQ65956 QBM65956 QLI65956 QVE65956 RFA65956 ROW65956 RYS65956 SIO65956 SSK65956 TCG65956 TMC65956 TVY65956 UFU65956 UPQ65956 UZM65956 VJI65956 VTE65956 WDA65956 WMW65956 WWS65956 KG131492 UC131492 ADY131492 ANU131492 AXQ131492 BHM131492 BRI131492 CBE131492 CLA131492 CUW131492 DES131492 DOO131492 DYK131492 EIG131492 ESC131492 FBY131492 FLU131492 FVQ131492 GFM131492 GPI131492 GZE131492 HJA131492 HSW131492 ICS131492 IMO131492 IWK131492 JGG131492 JQC131492 JZY131492 KJU131492 KTQ131492 LDM131492 LNI131492 LXE131492 MHA131492 MQW131492 NAS131492 NKO131492 NUK131492 OEG131492 OOC131492 OXY131492 PHU131492 PRQ131492 QBM131492 QLI131492 QVE131492 RFA131492 ROW131492 RYS131492 SIO131492 SSK131492 TCG131492 TMC131492 TVY131492 UFU131492 UPQ131492 UZM131492 VJI131492 VTE131492 WDA131492 WMW131492 WWS131492 KG197028 UC197028 ADY197028 ANU197028 AXQ197028 BHM197028 BRI197028 CBE197028 CLA197028 CUW197028 DES197028 DOO197028 DYK197028 EIG197028 ESC197028 FBY197028 FLU197028 FVQ197028 GFM197028 GPI197028 GZE197028 HJA197028 HSW197028 ICS197028 IMO197028 IWK197028 JGG197028 JQC197028 JZY197028 KJU197028 KTQ197028 LDM197028 LNI197028 LXE197028 MHA197028 MQW197028 NAS197028 NKO197028 NUK197028 OEG197028 OOC197028 OXY197028 PHU197028 PRQ197028 QBM197028 QLI197028 QVE197028 RFA197028 ROW197028 RYS197028 SIO197028 SSK197028 TCG197028 TMC197028 TVY197028 UFU197028 UPQ197028 UZM197028 VJI197028 VTE197028 WDA197028 WMW197028 WWS197028 KG262564 UC262564 ADY262564 ANU262564 AXQ262564 BHM262564 BRI262564 CBE262564 CLA262564 CUW262564 DES262564 DOO262564 DYK262564 EIG262564 ESC262564 FBY262564 FLU262564 FVQ262564 GFM262564 GPI262564 GZE262564 HJA262564 HSW262564 ICS262564 IMO262564 IWK262564 JGG262564 JQC262564 JZY262564 KJU262564 KTQ262564 LDM262564 LNI262564 LXE262564 MHA262564 MQW262564 NAS262564 NKO262564 NUK262564 OEG262564 OOC262564 OXY262564 PHU262564 PRQ262564 QBM262564 QLI262564 QVE262564 RFA262564 ROW262564 RYS262564 SIO262564 SSK262564 TCG262564 TMC262564 TVY262564 UFU262564 UPQ262564 UZM262564 VJI262564 VTE262564 WDA262564 WMW262564 WWS262564 KG328100 UC328100 ADY328100 ANU328100 AXQ328100 BHM328100 BRI328100 CBE328100 CLA328100 CUW328100 DES328100 DOO328100 DYK328100 EIG328100 ESC328100 FBY328100 FLU328100 FVQ328100 GFM328100 GPI328100 GZE328100 HJA328100 HSW328100 ICS328100 IMO328100 IWK328100 JGG328100 JQC328100 JZY328100 KJU328100 KTQ328100 LDM328100 LNI328100 LXE328100 MHA328100 MQW328100 NAS328100 NKO328100 NUK328100 OEG328100 OOC328100 OXY328100 PHU328100 PRQ328100 QBM328100 QLI328100 QVE328100 RFA328100 ROW328100 RYS328100 SIO328100 SSK328100 TCG328100 TMC328100 TVY328100 UFU328100 UPQ328100 UZM328100 VJI328100 VTE328100 WDA328100 WMW328100 WWS328100 KG393636 UC393636 ADY393636 ANU393636 AXQ393636 BHM393636 BRI393636 CBE393636 CLA393636 CUW393636 DES393636 DOO393636 DYK393636 EIG393636 ESC393636 FBY393636 FLU393636 FVQ393636 GFM393636 GPI393636 GZE393636 HJA393636 HSW393636 ICS393636 IMO393636 IWK393636 JGG393636 JQC393636 JZY393636 KJU393636 KTQ393636 LDM393636 LNI393636 LXE393636 MHA393636 MQW393636 NAS393636 NKO393636 NUK393636 OEG393636 OOC393636 OXY393636 PHU393636 PRQ393636 QBM393636 QLI393636 QVE393636 RFA393636 ROW393636 RYS393636 SIO393636 SSK393636 TCG393636 TMC393636 TVY393636 UFU393636 UPQ393636 UZM393636 VJI393636 VTE393636 WDA393636 WMW393636 WWS393636 KG459172 UC459172 ADY459172 ANU459172 AXQ459172 BHM459172 BRI459172 CBE459172 CLA459172 CUW459172 DES459172 DOO459172 DYK459172 EIG459172 ESC459172 FBY459172 FLU459172 FVQ459172 GFM459172 GPI459172 GZE459172 HJA459172 HSW459172 ICS459172 IMO459172 IWK459172 JGG459172 JQC459172 JZY459172 KJU459172 KTQ459172 LDM459172 LNI459172 LXE459172 MHA459172 MQW459172 NAS459172 NKO459172 NUK459172 OEG459172 OOC459172 OXY459172 PHU459172 PRQ459172 QBM459172 QLI459172 QVE459172 RFA459172 ROW459172 RYS459172 SIO459172 SSK459172 TCG459172 TMC459172 TVY459172 UFU459172 UPQ459172 UZM459172 VJI459172 VTE459172 WDA459172 WMW459172 WWS459172 KG524708 UC524708 ADY524708 ANU524708 AXQ524708 BHM524708 BRI524708 CBE524708 CLA524708 CUW524708 DES524708 DOO524708 DYK524708 EIG524708 ESC524708 FBY524708 FLU524708 FVQ524708 GFM524708 GPI524708 GZE524708 HJA524708 HSW524708 ICS524708 IMO524708 IWK524708 JGG524708 JQC524708 JZY524708 KJU524708 KTQ524708 LDM524708 LNI524708 LXE524708 MHA524708 MQW524708 NAS524708 NKO524708 NUK524708 OEG524708 OOC524708 OXY524708 PHU524708 PRQ524708 QBM524708 QLI524708 QVE524708 RFA524708 ROW524708 RYS524708 SIO524708 SSK524708 TCG524708 TMC524708 TVY524708 UFU524708 UPQ524708 UZM524708 VJI524708 VTE524708 WDA524708 WMW524708 WWS524708 KG590244 UC590244 ADY590244 ANU590244 AXQ590244 BHM590244 BRI590244 CBE590244 CLA590244 CUW590244 DES590244 DOO590244 DYK590244 EIG590244 ESC590244 FBY590244 FLU590244 FVQ590244 GFM590244 GPI590244 GZE590244 HJA590244 HSW590244 ICS590244 IMO590244 IWK590244 JGG590244 JQC590244 JZY590244 KJU590244 KTQ590244 LDM590244 LNI590244 LXE590244 MHA590244 MQW590244 NAS590244 NKO590244 NUK590244 OEG590244 OOC590244 OXY590244 PHU590244 PRQ590244 QBM590244 QLI590244 QVE590244 RFA590244 ROW590244 RYS590244 SIO590244 SSK590244 TCG590244 TMC590244 TVY590244 UFU590244 UPQ590244 UZM590244 VJI590244 VTE590244 WDA590244 WMW590244 WWS590244 KG655780 UC655780 ADY655780 ANU655780 AXQ655780 BHM655780 BRI655780 CBE655780 CLA655780 CUW655780 DES655780 DOO655780 DYK655780 EIG655780 ESC655780 FBY655780 FLU655780 FVQ655780 GFM655780 GPI655780 GZE655780 HJA655780 HSW655780 ICS655780 IMO655780 IWK655780 JGG655780 JQC655780 JZY655780 KJU655780 KTQ655780 LDM655780 LNI655780 LXE655780 MHA655780 MQW655780 NAS655780 NKO655780 NUK655780 OEG655780 OOC655780 OXY655780 PHU655780 PRQ655780 QBM655780 QLI655780 QVE655780 RFA655780 ROW655780 RYS655780 SIO655780 SSK655780 TCG655780 TMC655780 TVY655780 UFU655780 UPQ655780 UZM655780 VJI655780 VTE655780 WDA655780 WMW655780 WWS655780 KG721316 UC721316 ADY721316 ANU721316 AXQ721316 BHM721316 BRI721316 CBE721316 CLA721316 CUW721316 DES721316 DOO721316 DYK721316 EIG721316 ESC721316 FBY721316 FLU721316 FVQ721316 GFM721316 GPI721316 GZE721316 HJA721316 HSW721316 ICS721316 IMO721316 IWK721316 JGG721316 JQC721316 JZY721316 KJU721316 KTQ721316 LDM721316 LNI721316 LXE721316 MHA721316 MQW721316 NAS721316 NKO721316 NUK721316 OEG721316 OOC721316 OXY721316 PHU721316 PRQ721316 QBM721316 QLI721316 QVE721316 RFA721316 ROW721316 RYS721316 SIO721316 SSK721316 TCG721316 TMC721316 TVY721316 UFU721316 UPQ721316 UZM721316 VJI721316 VTE721316 WDA721316 WMW721316 WWS721316 KG786852 UC786852 ADY786852 ANU786852 AXQ786852 BHM786852 BRI786852 CBE786852 CLA786852 CUW786852 DES786852 DOO786852 DYK786852 EIG786852 ESC786852 FBY786852 FLU786852 FVQ786852 GFM786852 GPI786852 GZE786852 HJA786852 HSW786852 ICS786852 IMO786852 IWK786852 JGG786852 JQC786852 JZY786852 KJU786852 KTQ786852 LDM786852 LNI786852 LXE786852 MHA786852 MQW786852 NAS786852 NKO786852 NUK786852 OEG786852 OOC786852 OXY786852 PHU786852 PRQ786852 QBM786852 QLI786852 QVE786852 RFA786852 ROW786852 RYS786852 SIO786852 SSK786852 TCG786852 TMC786852 TVY786852 UFU786852 UPQ786852 UZM786852 VJI786852 VTE786852 WDA786852 WMW786852 WWS786852 KG852388 UC852388 ADY852388 ANU852388 AXQ852388 BHM852388 BRI852388 CBE852388 CLA852388 CUW852388 DES852388 DOO852388 DYK852388 EIG852388 ESC852388 FBY852388 FLU852388 FVQ852388 GFM852388 GPI852388 GZE852388 HJA852388 HSW852388 ICS852388 IMO852388 IWK852388 JGG852388 JQC852388 JZY852388 KJU852388 KTQ852388 LDM852388 LNI852388 LXE852388 MHA852388 MQW852388 NAS852388 NKO852388 NUK852388 OEG852388 OOC852388 OXY852388 PHU852388 PRQ852388 QBM852388 QLI852388 QVE852388 RFA852388 ROW852388 RYS852388 SIO852388 SSK852388 TCG852388 TMC852388 TVY852388 UFU852388 UPQ852388 UZM852388 VJI852388 VTE852388 WDA852388 WMW852388 WWS852388 KG917924 UC917924 ADY917924 ANU917924 AXQ917924 BHM917924 BRI917924 CBE917924 CLA917924 CUW917924 DES917924 DOO917924 DYK917924 EIG917924 ESC917924 FBY917924 FLU917924 FVQ917924 GFM917924 GPI917924 GZE917924 HJA917924 HSW917924 ICS917924 IMO917924 IWK917924 JGG917924 JQC917924 JZY917924 KJU917924 KTQ917924 LDM917924 LNI917924 LXE917924 MHA917924 MQW917924 NAS917924 NKO917924 NUK917924 OEG917924 OOC917924 OXY917924 PHU917924 PRQ917924 QBM917924 QLI917924 QVE917924 RFA917924 ROW917924 RYS917924 SIO917924 SSK917924 TCG917924 TMC917924 TVY917924 UFU917924 UPQ917924 UZM917924 VJI917924 VTE917924 WDA917924 WMW917924 WWS917924 KG983460 UC983460 ADY983460 ANU983460 AXQ983460 BHM983460 BRI983460 CBE983460 CLA983460 CUW983460 DES983460 DOO983460 DYK983460 EIG983460 ESC983460 FBY983460 FLU983460 FVQ983460 GFM983460 GPI983460 GZE983460 HJA983460 HSW983460 ICS983460 IMO983460 IWK983460 JGG983460 JQC983460 JZY983460 KJU983460 KTQ983460 LDM983460 LNI983460 LXE983460 MHA983460 MQW983460 NAS983460 NKO983460 NUK983460 OEG983460 OOC983460 OXY983460 PHU983460 PRQ983460 QBM983460 QLI983460 QVE983460 RFA983460 ROW983460 RYS983460 SIO983460 SSK983460 TCG983460 TMC983460 TVY983460 UFU983460 UPQ983460 UZM983460 VJI983460 VTE983460 WDA983460 WMW983460 WWS983460 BO983460 BO917924 BO852388 BO786852 BO721316 BO655780 BO590244 BO524708 BO459172 BO393636 BO328100 BO262564 BO197028 BO131492 BO65956 BG983460 BG917924 BG852388 BG786852 BG721316 BG655780 BG590244 BG524708 BG459172 BG393636 BG328100 BG262564 BG197028 BG131492 BG65956 BC65956 BC131492 BC197028 BC262564 BC328100 BC393636 BC459172 BC524708 BC590244 BC655780 BC721316 BC786852 BC852388 BC917924 BC983460">
      <formula1>0</formula1>
      <formula2>10</formula2>
    </dataValidation>
    <dataValidation allowBlank="1" showInputMessage="1" showErrorMessage="1" errorTitle="المستخدم" error="عيب متغيرشى حاجه إلا بأمر عبد الحميد" sqref="IZ65964 SV65964 ACR65964 AMN65964 AWJ65964 BGF65964 BQB65964 BZX65964 CJT65964 CTP65964 DDL65964 DNH65964 DXD65964 EGZ65964 EQV65964 FAR65964 FKN65964 FUJ65964 GEF65964 GOB65964 GXX65964 HHT65964 HRP65964 IBL65964 ILH65964 IVD65964 JEZ65964 JOV65964 JYR65964 KIN65964 KSJ65964 LCF65964 LMB65964 LVX65964 MFT65964 MPP65964 MZL65964 NJH65964 NTD65964 OCZ65964 OMV65964 OWR65964 PGN65964 PQJ65964 QAF65964 QKB65964 QTX65964 RDT65964 RNP65964 RXL65964 SHH65964 SRD65964 TAZ65964 TKV65964 TUR65964 UEN65964 UOJ65964 UYF65964 VIB65964 VRX65964 WBT65964 WLP65964 WVL65964 IZ131500 SV131500 ACR131500 AMN131500 AWJ131500 BGF131500 BQB131500 BZX131500 CJT131500 CTP131500 DDL131500 DNH131500 DXD131500 EGZ131500 EQV131500 FAR131500 FKN131500 FUJ131500 GEF131500 GOB131500 GXX131500 HHT131500 HRP131500 IBL131500 ILH131500 IVD131500 JEZ131500 JOV131500 JYR131500 KIN131500 KSJ131500 LCF131500 LMB131500 LVX131500 MFT131500 MPP131500 MZL131500 NJH131500 NTD131500 OCZ131500 OMV131500 OWR131500 PGN131500 PQJ131500 QAF131500 QKB131500 QTX131500 RDT131500 RNP131500 RXL131500 SHH131500 SRD131500 TAZ131500 TKV131500 TUR131500 UEN131500 UOJ131500 UYF131500 VIB131500 VRX131500 WBT131500 WLP131500 WVL131500 IZ197036 SV197036 ACR197036 AMN197036 AWJ197036 BGF197036 BQB197036 BZX197036 CJT197036 CTP197036 DDL197036 DNH197036 DXD197036 EGZ197036 EQV197036 FAR197036 FKN197036 FUJ197036 GEF197036 GOB197036 GXX197036 HHT197036 HRP197036 IBL197036 ILH197036 IVD197036 JEZ197036 JOV197036 JYR197036 KIN197036 KSJ197036 LCF197036 LMB197036 LVX197036 MFT197036 MPP197036 MZL197036 NJH197036 NTD197036 OCZ197036 OMV197036 OWR197036 PGN197036 PQJ197036 QAF197036 QKB197036 QTX197036 RDT197036 RNP197036 RXL197036 SHH197036 SRD197036 TAZ197036 TKV197036 TUR197036 UEN197036 UOJ197036 UYF197036 VIB197036 VRX197036 WBT197036 WLP197036 WVL197036 IZ262572 SV262572 ACR262572 AMN262572 AWJ262572 BGF262572 BQB262572 BZX262572 CJT262572 CTP262572 DDL262572 DNH262572 DXD262572 EGZ262572 EQV262572 FAR262572 FKN262572 FUJ262572 GEF262572 GOB262572 GXX262572 HHT262572 HRP262572 IBL262572 ILH262572 IVD262572 JEZ262572 JOV262572 JYR262572 KIN262572 KSJ262572 LCF262572 LMB262572 LVX262572 MFT262572 MPP262572 MZL262572 NJH262572 NTD262572 OCZ262572 OMV262572 OWR262572 PGN262572 PQJ262572 QAF262572 QKB262572 QTX262572 RDT262572 RNP262572 RXL262572 SHH262572 SRD262572 TAZ262572 TKV262572 TUR262572 UEN262572 UOJ262572 UYF262572 VIB262572 VRX262572 WBT262572 WLP262572 WVL262572 IZ328108 SV328108 ACR328108 AMN328108 AWJ328108 BGF328108 BQB328108 BZX328108 CJT328108 CTP328108 DDL328108 DNH328108 DXD328108 EGZ328108 EQV328108 FAR328108 FKN328108 FUJ328108 GEF328108 GOB328108 GXX328108 HHT328108 HRP328108 IBL328108 ILH328108 IVD328108 JEZ328108 JOV328108 JYR328108 KIN328108 KSJ328108 LCF328108 LMB328108 LVX328108 MFT328108 MPP328108 MZL328108 NJH328108 NTD328108 OCZ328108 OMV328108 OWR328108 PGN328108 PQJ328108 QAF328108 QKB328108 QTX328108 RDT328108 RNP328108 RXL328108 SHH328108 SRD328108 TAZ328108 TKV328108 TUR328108 UEN328108 UOJ328108 UYF328108 VIB328108 VRX328108 WBT328108 WLP328108 WVL328108 IZ393644 SV393644 ACR393644 AMN393644 AWJ393644 BGF393644 BQB393644 BZX393644 CJT393644 CTP393644 DDL393644 DNH393644 DXD393644 EGZ393644 EQV393644 FAR393644 FKN393644 FUJ393644 GEF393644 GOB393644 GXX393644 HHT393644 HRP393644 IBL393644 ILH393644 IVD393644 JEZ393644 JOV393644 JYR393644 KIN393644 KSJ393644 LCF393644 LMB393644 LVX393644 MFT393644 MPP393644 MZL393644 NJH393644 NTD393644 OCZ393644 OMV393644 OWR393644 PGN393644 PQJ393644 QAF393644 QKB393644 QTX393644 RDT393644 RNP393644 RXL393644 SHH393644 SRD393644 TAZ393644 TKV393644 TUR393644 UEN393644 UOJ393644 UYF393644 VIB393644 VRX393644 WBT393644 WLP393644 WVL393644 IZ459180 SV459180 ACR459180 AMN459180 AWJ459180 BGF459180 BQB459180 BZX459180 CJT459180 CTP459180 DDL459180 DNH459180 DXD459180 EGZ459180 EQV459180 FAR459180 FKN459180 FUJ459180 GEF459180 GOB459180 GXX459180 HHT459180 HRP459180 IBL459180 ILH459180 IVD459180 JEZ459180 JOV459180 JYR459180 KIN459180 KSJ459180 LCF459180 LMB459180 LVX459180 MFT459180 MPP459180 MZL459180 NJH459180 NTD459180 OCZ459180 OMV459180 OWR459180 PGN459180 PQJ459180 QAF459180 QKB459180 QTX459180 RDT459180 RNP459180 RXL459180 SHH459180 SRD459180 TAZ459180 TKV459180 TUR459180 UEN459180 UOJ459180 UYF459180 VIB459180 VRX459180 WBT459180 WLP459180 WVL459180 IZ524716 SV524716 ACR524716 AMN524716 AWJ524716 BGF524716 BQB524716 BZX524716 CJT524716 CTP524716 DDL524716 DNH524716 DXD524716 EGZ524716 EQV524716 FAR524716 FKN524716 FUJ524716 GEF524716 GOB524716 GXX524716 HHT524716 HRP524716 IBL524716 ILH524716 IVD524716 JEZ524716 JOV524716 JYR524716 KIN524716 KSJ524716 LCF524716 LMB524716 LVX524716 MFT524716 MPP524716 MZL524716 NJH524716 NTD524716 OCZ524716 OMV524716 OWR524716 PGN524716 PQJ524716 QAF524716 QKB524716 QTX524716 RDT524716 RNP524716 RXL524716 SHH524716 SRD524716 TAZ524716 TKV524716 TUR524716 UEN524716 UOJ524716 UYF524716 VIB524716 VRX524716 WBT524716 WLP524716 WVL524716 IZ590252 SV590252 ACR590252 AMN590252 AWJ590252 BGF590252 BQB590252 BZX590252 CJT590252 CTP590252 DDL590252 DNH590252 DXD590252 EGZ590252 EQV590252 FAR590252 FKN590252 FUJ590252 GEF590252 GOB590252 GXX590252 HHT590252 HRP590252 IBL590252 ILH590252 IVD590252 JEZ590252 JOV590252 JYR590252 KIN590252 KSJ590252 LCF590252 LMB590252 LVX590252 MFT590252 MPP590252 MZL590252 NJH590252 NTD590252 OCZ590252 OMV590252 OWR590252 PGN590252 PQJ590252 QAF590252 QKB590252 QTX590252 RDT590252 RNP590252 RXL590252 SHH590252 SRD590252 TAZ590252 TKV590252 TUR590252 UEN590252 UOJ590252 UYF590252 VIB590252 VRX590252 WBT590252 WLP590252 WVL590252 IZ655788 SV655788 ACR655788 AMN655788 AWJ655788 BGF655788 BQB655788 BZX655788 CJT655788 CTP655788 DDL655788 DNH655788 DXD655788 EGZ655788 EQV655788 FAR655788 FKN655788 FUJ655788 GEF655788 GOB655788 GXX655788 HHT655788 HRP655788 IBL655788 ILH655788 IVD655788 JEZ655788 JOV655788 JYR655788 KIN655788 KSJ655788 LCF655788 LMB655788 LVX655788 MFT655788 MPP655788 MZL655788 NJH655788 NTD655788 OCZ655788 OMV655788 OWR655788 PGN655788 PQJ655788 QAF655788 QKB655788 QTX655788 RDT655788 RNP655788 RXL655788 SHH655788 SRD655788 TAZ655788 TKV655788 TUR655788 UEN655788 UOJ655788 UYF655788 VIB655788 VRX655788 WBT655788 WLP655788 WVL655788 IZ721324 SV721324 ACR721324 AMN721324 AWJ721324 BGF721324 BQB721324 BZX721324 CJT721324 CTP721324 DDL721324 DNH721324 DXD721324 EGZ721324 EQV721324 FAR721324 FKN721324 FUJ721324 GEF721324 GOB721324 GXX721324 HHT721324 HRP721324 IBL721324 ILH721324 IVD721324 JEZ721324 JOV721324 JYR721324 KIN721324 KSJ721324 LCF721324 LMB721324 LVX721324 MFT721324 MPP721324 MZL721324 NJH721324 NTD721324 OCZ721324 OMV721324 OWR721324 PGN721324 PQJ721324 QAF721324 QKB721324 QTX721324 RDT721324 RNP721324 RXL721324 SHH721324 SRD721324 TAZ721324 TKV721324 TUR721324 UEN721324 UOJ721324 UYF721324 VIB721324 VRX721324 WBT721324 WLP721324 WVL721324 IZ786860 SV786860 ACR786860 AMN786860 AWJ786860 BGF786860 BQB786860 BZX786860 CJT786860 CTP786860 DDL786860 DNH786860 DXD786860 EGZ786860 EQV786860 FAR786860 FKN786860 FUJ786860 GEF786860 GOB786860 GXX786860 HHT786860 HRP786860 IBL786860 ILH786860 IVD786860 JEZ786860 JOV786860 JYR786860 KIN786860 KSJ786860 LCF786860 LMB786860 LVX786860 MFT786860 MPP786860 MZL786860 NJH786860 NTD786860 OCZ786860 OMV786860 OWR786860 PGN786860 PQJ786860 QAF786860 QKB786860 QTX786860 RDT786860 RNP786860 RXL786860 SHH786860 SRD786860 TAZ786860 TKV786860 TUR786860 UEN786860 UOJ786860 UYF786860 VIB786860 VRX786860 WBT786860 WLP786860 WVL786860 IZ852396 SV852396 ACR852396 AMN852396 AWJ852396 BGF852396 BQB852396 BZX852396 CJT852396 CTP852396 DDL852396 DNH852396 DXD852396 EGZ852396 EQV852396 FAR852396 FKN852396 FUJ852396 GEF852396 GOB852396 GXX852396 HHT852396 HRP852396 IBL852396 ILH852396 IVD852396 JEZ852396 JOV852396 JYR852396 KIN852396 KSJ852396 LCF852396 LMB852396 LVX852396 MFT852396 MPP852396 MZL852396 NJH852396 NTD852396 OCZ852396 OMV852396 OWR852396 PGN852396 PQJ852396 QAF852396 QKB852396 QTX852396 RDT852396 RNP852396 RXL852396 SHH852396 SRD852396 TAZ852396 TKV852396 TUR852396 UEN852396 UOJ852396 UYF852396 VIB852396 VRX852396 WBT852396 WLP852396 WVL852396 IZ917932 SV917932 ACR917932 AMN917932 AWJ917932 BGF917932 BQB917932 BZX917932 CJT917932 CTP917932 DDL917932 DNH917932 DXD917932 EGZ917932 EQV917932 FAR917932 FKN917932 FUJ917932 GEF917932 GOB917932 GXX917932 HHT917932 HRP917932 IBL917932 ILH917932 IVD917932 JEZ917932 JOV917932 JYR917932 KIN917932 KSJ917932 LCF917932 LMB917932 LVX917932 MFT917932 MPP917932 MZL917932 NJH917932 NTD917932 OCZ917932 OMV917932 OWR917932 PGN917932 PQJ917932 QAF917932 QKB917932 QTX917932 RDT917932 RNP917932 RXL917932 SHH917932 SRD917932 TAZ917932 TKV917932 TUR917932 UEN917932 UOJ917932 UYF917932 VIB917932 VRX917932 WBT917932 WLP917932 WVL917932 IZ983468 SV983468 ACR983468 AMN983468 AWJ983468 BGF983468 BQB983468 BZX983468 CJT983468 CTP983468 DDL983468 DNH983468 DXD983468 EGZ983468 EQV983468 FAR983468 FKN983468 FUJ983468 GEF983468 GOB983468 GXX983468 HHT983468 HRP983468 IBL983468 ILH983468 IVD983468 JEZ983468 JOV983468 JYR983468 KIN983468 KSJ983468 LCF983468 LMB983468 LVX983468 MFT983468 MPP983468 MZL983468 NJH983468 NTD983468 OCZ983468 OMV983468 OWR983468 PGN983468 PQJ983468 QAF983468 QKB983468 QTX983468 RDT983468 RNP983468 RXL983468 SHH983468 SRD983468 TAZ983468 TKV983468 TUR983468 UEN983468 UOJ983468 UYF983468 VIB983468 VRX983468 WBT983468 WLP983468 WVL983468 JE65957 TA65957 ACW65957 AMS65957 AWO65957 BGK65957 BQG65957 CAC65957 CJY65957 CTU65957 DDQ65957 DNM65957 DXI65957 EHE65957 ERA65957 FAW65957 FKS65957 FUO65957 GEK65957 GOG65957 GYC65957 HHY65957 HRU65957 IBQ65957 ILM65957 IVI65957 JFE65957 JPA65957 JYW65957 KIS65957 KSO65957 LCK65957 LMG65957 LWC65957 MFY65957 MPU65957 MZQ65957 NJM65957 NTI65957 ODE65957 ONA65957 OWW65957 PGS65957 PQO65957 QAK65957 QKG65957 QUC65957 RDY65957 RNU65957 RXQ65957 SHM65957 SRI65957 TBE65957 TLA65957 TUW65957 UES65957 UOO65957 UYK65957 VIG65957 VSC65957 WBY65957 WLU65957 WVQ65957 JE131493 TA131493 ACW131493 AMS131493 AWO131493 BGK131493 BQG131493 CAC131493 CJY131493 CTU131493 DDQ131493 DNM131493 DXI131493 EHE131493 ERA131493 FAW131493 FKS131493 FUO131493 GEK131493 GOG131493 GYC131493 HHY131493 HRU131493 IBQ131493 ILM131493 IVI131493 JFE131493 JPA131493 JYW131493 KIS131493 KSO131493 LCK131493 LMG131493 LWC131493 MFY131493 MPU131493 MZQ131493 NJM131493 NTI131493 ODE131493 ONA131493 OWW131493 PGS131493 PQO131493 QAK131493 QKG131493 QUC131493 RDY131493 RNU131493 RXQ131493 SHM131493 SRI131493 TBE131493 TLA131493 TUW131493 UES131493 UOO131493 UYK131493 VIG131493 VSC131493 WBY131493 WLU131493 WVQ131493 JE197029 TA197029 ACW197029 AMS197029 AWO197029 BGK197029 BQG197029 CAC197029 CJY197029 CTU197029 DDQ197029 DNM197029 DXI197029 EHE197029 ERA197029 FAW197029 FKS197029 FUO197029 GEK197029 GOG197029 GYC197029 HHY197029 HRU197029 IBQ197029 ILM197029 IVI197029 JFE197029 JPA197029 JYW197029 KIS197029 KSO197029 LCK197029 LMG197029 LWC197029 MFY197029 MPU197029 MZQ197029 NJM197029 NTI197029 ODE197029 ONA197029 OWW197029 PGS197029 PQO197029 QAK197029 QKG197029 QUC197029 RDY197029 RNU197029 RXQ197029 SHM197029 SRI197029 TBE197029 TLA197029 TUW197029 UES197029 UOO197029 UYK197029 VIG197029 VSC197029 WBY197029 WLU197029 WVQ197029 JE262565 TA262565 ACW262565 AMS262565 AWO262565 BGK262565 BQG262565 CAC262565 CJY262565 CTU262565 DDQ262565 DNM262565 DXI262565 EHE262565 ERA262565 FAW262565 FKS262565 FUO262565 GEK262565 GOG262565 GYC262565 HHY262565 HRU262565 IBQ262565 ILM262565 IVI262565 JFE262565 JPA262565 JYW262565 KIS262565 KSO262565 LCK262565 LMG262565 LWC262565 MFY262565 MPU262565 MZQ262565 NJM262565 NTI262565 ODE262565 ONA262565 OWW262565 PGS262565 PQO262565 QAK262565 QKG262565 QUC262565 RDY262565 RNU262565 RXQ262565 SHM262565 SRI262565 TBE262565 TLA262565 TUW262565 UES262565 UOO262565 UYK262565 VIG262565 VSC262565 WBY262565 WLU262565 WVQ262565 JE328101 TA328101 ACW328101 AMS328101 AWO328101 BGK328101 BQG328101 CAC328101 CJY328101 CTU328101 DDQ328101 DNM328101 DXI328101 EHE328101 ERA328101 FAW328101 FKS328101 FUO328101 GEK328101 GOG328101 GYC328101 HHY328101 HRU328101 IBQ328101 ILM328101 IVI328101 JFE328101 JPA328101 JYW328101 KIS328101 KSO328101 LCK328101 LMG328101 LWC328101 MFY328101 MPU328101 MZQ328101 NJM328101 NTI328101 ODE328101 ONA328101 OWW328101 PGS328101 PQO328101 QAK328101 QKG328101 QUC328101 RDY328101 RNU328101 RXQ328101 SHM328101 SRI328101 TBE328101 TLA328101 TUW328101 UES328101 UOO328101 UYK328101 VIG328101 VSC328101 WBY328101 WLU328101 WVQ328101 JE393637 TA393637 ACW393637 AMS393637 AWO393637 BGK393637 BQG393637 CAC393637 CJY393637 CTU393637 DDQ393637 DNM393637 DXI393637 EHE393637 ERA393637 FAW393637 FKS393637 FUO393637 GEK393637 GOG393637 GYC393637 HHY393637 HRU393637 IBQ393637 ILM393637 IVI393637 JFE393637 JPA393637 JYW393637 KIS393637 KSO393637 LCK393637 LMG393637 LWC393637 MFY393637 MPU393637 MZQ393637 NJM393637 NTI393637 ODE393637 ONA393637 OWW393637 PGS393637 PQO393637 QAK393637 QKG393637 QUC393637 RDY393637 RNU393637 RXQ393637 SHM393637 SRI393637 TBE393637 TLA393637 TUW393637 UES393637 UOO393637 UYK393637 VIG393637 VSC393637 WBY393637 WLU393637 WVQ393637 JE459173 TA459173 ACW459173 AMS459173 AWO459173 BGK459173 BQG459173 CAC459173 CJY459173 CTU459173 DDQ459173 DNM459173 DXI459173 EHE459173 ERA459173 FAW459173 FKS459173 FUO459173 GEK459173 GOG459173 GYC459173 HHY459173 HRU459173 IBQ459173 ILM459173 IVI459173 JFE459173 JPA459173 JYW459173 KIS459173 KSO459173 LCK459173 LMG459173 LWC459173 MFY459173 MPU459173 MZQ459173 NJM459173 NTI459173 ODE459173 ONA459173 OWW459173 PGS459173 PQO459173 QAK459173 QKG459173 QUC459173 RDY459173 RNU459173 RXQ459173 SHM459173 SRI459173 TBE459173 TLA459173 TUW459173 UES459173 UOO459173 UYK459173 VIG459173 VSC459173 WBY459173 WLU459173 WVQ459173 JE524709 TA524709 ACW524709 AMS524709 AWO524709 BGK524709 BQG524709 CAC524709 CJY524709 CTU524709 DDQ524709 DNM524709 DXI524709 EHE524709 ERA524709 FAW524709 FKS524709 FUO524709 GEK524709 GOG524709 GYC524709 HHY524709 HRU524709 IBQ524709 ILM524709 IVI524709 JFE524709 JPA524709 JYW524709 KIS524709 KSO524709 LCK524709 LMG524709 LWC524709 MFY524709 MPU524709 MZQ524709 NJM524709 NTI524709 ODE524709 ONA524709 OWW524709 PGS524709 PQO524709 QAK524709 QKG524709 QUC524709 RDY524709 RNU524709 RXQ524709 SHM524709 SRI524709 TBE524709 TLA524709 TUW524709 UES524709 UOO524709 UYK524709 VIG524709 VSC524709 WBY524709 WLU524709 WVQ524709 JE590245 TA590245 ACW590245 AMS590245 AWO590245 BGK590245 BQG590245 CAC590245 CJY590245 CTU590245 DDQ590245 DNM590245 DXI590245 EHE590245 ERA590245 FAW590245 FKS590245 FUO590245 GEK590245 GOG590245 GYC590245 HHY590245 HRU590245 IBQ590245 ILM590245 IVI590245 JFE590245 JPA590245 JYW590245 KIS590245 KSO590245 LCK590245 LMG590245 LWC590245 MFY590245 MPU590245 MZQ590245 NJM590245 NTI590245 ODE590245 ONA590245 OWW590245 PGS590245 PQO590245 QAK590245 QKG590245 QUC590245 RDY590245 RNU590245 RXQ590245 SHM590245 SRI590245 TBE590245 TLA590245 TUW590245 UES590245 UOO590245 UYK590245 VIG590245 VSC590245 WBY590245 WLU590245 WVQ590245 JE655781 TA655781 ACW655781 AMS655781 AWO655781 BGK655781 BQG655781 CAC655781 CJY655781 CTU655781 DDQ655781 DNM655781 DXI655781 EHE655781 ERA655781 FAW655781 FKS655781 FUO655781 GEK655781 GOG655781 GYC655781 HHY655781 HRU655781 IBQ655781 ILM655781 IVI655781 JFE655781 JPA655781 JYW655781 KIS655781 KSO655781 LCK655781 LMG655781 LWC655781 MFY655781 MPU655781 MZQ655781 NJM655781 NTI655781 ODE655781 ONA655781 OWW655781 PGS655781 PQO655781 QAK655781 QKG655781 QUC655781 RDY655781 RNU655781 RXQ655781 SHM655781 SRI655781 TBE655781 TLA655781 TUW655781 UES655781 UOO655781 UYK655781 VIG655781 VSC655781 WBY655781 WLU655781 WVQ655781 JE721317 TA721317 ACW721317 AMS721317 AWO721317 BGK721317 BQG721317 CAC721317 CJY721317 CTU721317 DDQ721317 DNM721317 DXI721317 EHE721317 ERA721317 FAW721317 FKS721317 FUO721317 GEK721317 GOG721317 GYC721317 HHY721317 HRU721317 IBQ721317 ILM721317 IVI721317 JFE721317 JPA721317 JYW721317 KIS721317 KSO721317 LCK721317 LMG721317 LWC721317 MFY721317 MPU721317 MZQ721317 NJM721317 NTI721317 ODE721317 ONA721317 OWW721317 PGS721317 PQO721317 QAK721317 QKG721317 QUC721317 RDY721317 RNU721317 RXQ721317 SHM721317 SRI721317 TBE721317 TLA721317 TUW721317 UES721317 UOO721317 UYK721317 VIG721317 VSC721317 WBY721317 WLU721317 WVQ721317 JE786853 TA786853 ACW786853 AMS786853 AWO786853 BGK786853 BQG786853 CAC786853 CJY786853 CTU786853 DDQ786853 DNM786853 DXI786853 EHE786853 ERA786853 FAW786853 FKS786853 FUO786853 GEK786853 GOG786853 GYC786853 HHY786853 HRU786853 IBQ786853 ILM786853 IVI786853 JFE786853 JPA786853 JYW786853 KIS786853 KSO786853 LCK786853 LMG786853 LWC786853 MFY786853 MPU786853 MZQ786853 NJM786853 NTI786853 ODE786853 ONA786853 OWW786853 PGS786853 PQO786853 QAK786853 QKG786853 QUC786853 RDY786853 RNU786853 RXQ786853 SHM786853 SRI786853 TBE786853 TLA786853 TUW786853 UES786853 UOO786853 UYK786853 VIG786853 VSC786853 WBY786853 WLU786853 WVQ786853 JE852389 TA852389 ACW852389 AMS852389 AWO852389 BGK852389 BQG852389 CAC852389 CJY852389 CTU852389 DDQ852389 DNM852389 DXI852389 EHE852389 ERA852389 FAW852389 FKS852389 FUO852389 GEK852389 GOG852389 GYC852389 HHY852389 HRU852389 IBQ852389 ILM852389 IVI852389 JFE852389 JPA852389 JYW852389 KIS852389 KSO852389 LCK852389 LMG852389 LWC852389 MFY852389 MPU852389 MZQ852389 NJM852389 NTI852389 ODE852389 ONA852389 OWW852389 PGS852389 PQO852389 QAK852389 QKG852389 QUC852389 RDY852389 RNU852389 RXQ852389 SHM852389 SRI852389 TBE852389 TLA852389 TUW852389 UES852389 UOO852389 UYK852389 VIG852389 VSC852389 WBY852389 WLU852389 WVQ852389 JE917925 TA917925 ACW917925 AMS917925 AWO917925 BGK917925 BQG917925 CAC917925 CJY917925 CTU917925 DDQ917925 DNM917925 DXI917925 EHE917925 ERA917925 FAW917925 FKS917925 FUO917925 GEK917925 GOG917925 GYC917925 HHY917925 HRU917925 IBQ917925 ILM917925 IVI917925 JFE917925 JPA917925 JYW917925 KIS917925 KSO917925 LCK917925 LMG917925 LWC917925 MFY917925 MPU917925 MZQ917925 NJM917925 NTI917925 ODE917925 ONA917925 OWW917925 PGS917925 PQO917925 QAK917925 QKG917925 QUC917925 RDY917925 RNU917925 RXQ917925 SHM917925 SRI917925 TBE917925 TLA917925 TUW917925 UES917925 UOO917925 UYK917925 VIG917925 VSC917925 WBY917925 WLU917925 WVQ917925 JE983461 TA983461 ACW983461 AMS983461 AWO983461 BGK983461 BQG983461 CAC983461 CJY983461 CTU983461 DDQ983461 DNM983461 DXI983461 EHE983461 ERA983461 FAW983461 FKS983461 FUO983461 GEK983461 GOG983461 GYC983461 HHY983461 HRU983461 IBQ983461 ILM983461 IVI983461 JFE983461 JPA983461 JYW983461 KIS983461 KSO983461 LCK983461 LMG983461 LWC983461 MFY983461 MPU983461 MZQ983461 NJM983461 NTI983461 ODE983461 ONA983461 OWW983461 PGS983461 PQO983461 QAK983461 QKG983461 QUC983461 RDY983461 RNU983461 RXQ983461 SHM983461 SRI983461 TBE983461 TLA983461 TUW983461 UES983461 UOO983461 UYK983461 VIG983461 VSC983461 WBY983461 WLU983461 WVQ983461 JE65964 TA65964 ACW65964 AMS65964 AWO65964 BGK65964 BQG65964 CAC65964 CJY65964 CTU65964 DDQ65964 DNM65964 DXI65964 EHE65964 ERA65964 FAW65964 FKS65964 FUO65964 GEK65964 GOG65964 GYC65964 HHY65964 HRU65964 IBQ65964 ILM65964 IVI65964 JFE65964 JPA65964 JYW65964 KIS65964 KSO65964 LCK65964 LMG65964 LWC65964 MFY65964 MPU65964 MZQ65964 NJM65964 NTI65964 ODE65964 ONA65964 OWW65964 PGS65964 PQO65964 QAK65964 QKG65964 QUC65964 RDY65964 RNU65964 RXQ65964 SHM65964 SRI65964 TBE65964 TLA65964 TUW65964 UES65964 UOO65964 UYK65964 VIG65964 VSC65964 WBY65964 WLU65964 WVQ65964 JE131500 TA131500 ACW131500 AMS131500 AWO131500 BGK131500 BQG131500 CAC131500 CJY131500 CTU131500 DDQ131500 DNM131500 DXI131500 EHE131500 ERA131500 FAW131500 FKS131500 FUO131500 GEK131500 GOG131500 GYC131500 HHY131500 HRU131500 IBQ131500 ILM131500 IVI131500 JFE131500 JPA131500 JYW131500 KIS131500 KSO131500 LCK131500 LMG131500 LWC131500 MFY131500 MPU131500 MZQ131500 NJM131500 NTI131500 ODE131500 ONA131500 OWW131500 PGS131500 PQO131500 QAK131500 QKG131500 QUC131500 RDY131500 RNU131500 RXQ131500 SHM131500 SRI131500 TBE131500 TLA131500 TUW131500 UES131500 UOO131500 UYK131500 VIG131500 VSC131500 WBY131500 WLU131500 WVQ131500 JE197036 TA197036 ACW197036 AMS197036 AWO197036 BGK197036 BQG197036 CAC197036 CJY197036 CTU197036 DDQ197036 DNM197036 DXI197036 EHE197036 ERA197036 FAW197036 FKS197036 FUO197036 GEK197036 GOG197036 GYC197036 HHY197036 HRU197036 IBQ197036 ILM197036 IVI197036 JFE197036 JPA197036 JYW197036 KIS197036 KSO197036 LCK197036 LMG197036 LWC197036 MFY197036 MPU197036 MZQ197036 NJM197036 NTI197036 ODE197036 ONA197036 OWW197036 PGS197036 PQO197036 QAK197036 QKG197036 QUC197036 RDY197036 RNU197036 RXQ197036 SHM197036 SRI197036 TBE197036 TLA197036 TUW197036 UES197036 UOO197036 UYK197036 VIG197036 VSC197036 WBY197036 WLU197036 WVQ197036 JE262572 TA262572 ACW262572 AMS262572 AWO262572 BGK262572 BQG262572 CAC262572 CJY262572 CTU262572 DDQ262572 DNM262572 DXI262572 EHE262572 ERA262572 FAW262572 FKS262572 FUO262572 GEK262572 GOG262572 GYC262572 HHY262572 HRU262572 IBQ262572 ILM262572 IVI262572 JFE262572 JPA262572 JYW262572 KIS262572 KSO262572 LCK262572 LMG262572 LWC262572 MFY262572 MPU262572 MZQ262572 NJM262572 NTI262572 ODE262572 ONA262572 OWW262572 PGS262572 PQO262572 QAK262572 QKG262572 QUC262572 RDY262572 RNU262572 RXQ262572 SHM262572 SRI262572 TBE262572 TLA262572 TUW262572 UES262572 UOO262572 UYK262572 VIG262572 VSC262572 WBY262572 WLU262572 WVQ262572 JE328108 TA328108 ACW328108 AMS328108 AWO328108 BGK328108 BQG328108 CAC328108 CJY328108 CTU328108 DDQ328108 DNM328108 DXI328108 EHE328108 ERA328108 FAW328108 FKS328108 FUO328108 GEK328108 GOG328108 GYC328108 HHY328108 HRU328108 IBQ328108 ILM328108 IVI328108 JFE328108 JPA328108 JYW328108 KIS328108 KSO328108 LCK328108 LMG328108 LWC328108 MFY328108 MPU328108 MZQ328108 NJM328108 NTI328108 ODE328108 ONA328108 OWW328108 PGS328108 PQO328108 QAK328108 QKG328108 QUC328108 RDY328108 RNU328108 RXQ328108 SHM328108 SRI328108 TBE328108 TLA328108 TUW328108 UES328108 UOO328108 UYK328108 VIG328108 VSC328108 WBY328108 WLU328108 WVQ328108 JE393644 TA393644 ACW393644 AMS393644 AWO393644 BGK393644 BQG393644 CAC393644 CJY393644 CTU393644 DDQ393644 DNM393644 DXI393644 EHE393644 ERA393644 FAW393644 FKS393644 FUO393644 GEK393644 GOG393644 GYC393644 HHY393644 HRU393644 IBQ393644 ILM393644 IVI393644 JFE393644 JPA393644 JYW393644 KIS393644 KSO393644 LCK393644 LMG393644 LWC393644 MFY393644 MPU393644 MZQ393644 NJM393644 NTI393644 ODE393644 ONA393644 OWW393644 PGS393644 PQO393644 QAK393644 QKG393644 QUC393644 RDY393644 RNU393644 RXQ393644 SHM393644 SRI393644 TBE393644 TLA393644 TUW393644 UES393644 UOO393644 UYK393644 VIG393644 VSC393644 WBY393644 WLU393644 WVQ393644 JE459180 TA459180 ACW459180 AMS459180 AWO459180 BGK459180 BQG459180 CAC459180 CJY459180 CTU459180 DDQ459180 DNM459180 DXI459180 EHE459180 ERA459180 FAW459180 FKS459180 FUO459180 GEK459180 GOG459180 GYC459180 HHY459180 HRU459180 IBQ459180 ILM459180 IVI459180 JFE459180 JPA459180 JYW459180 KIS459180 KSO459180 LCK459180 LMG459180 LWC459180 MFY459180 MPU459180 MZQ459180 NJM459180 NTI459180 ODE459180 ONA459180 OWW459180 PGS459180 PQO459180 QAK459180 QKG459180 QUC459180 RDY459180 RNU459180 RXQ459180 SHM459180 SRI459180 TBE459180 TLA459180 TUW459180 UES459180 UOO459180 UYK459180 VIG459180 VSC459180 WBY459180 WLU459180 WVQ459180 JE524716 TA524716 ACW524716 AMS524716 AWO524716 BGK524716 BQG524716 CAC524716 CJY524716 CTU524716 DDQ524716 DNM524716 DXI524716 EHE524716 ERA524716 FAW524716 FKS524716 FUO524716 GEK524716 GOG524716 GYC524716 HHY524716 HRU524716 IBQ524716 ILM524716 IVI524716 JFE524716 JPA524716 JYW524716 KIS524716 KSO524716 LCK524716 LMG524716 LWC524716 MFY524716 MPU524716 MZQ524716 NJM524716 NTI524716 ODE524716 ONA524716 OWW524716 PGS524716 PQO524716 QAK524716 QKG524716 QUC524716 RDY524716 RNU524716 RXQ524716 SHM524716 SRI524716 TBE524716 TLA524716 TUW524716 UES524716 UOO524716 UYK524716 VIG524716 VSC524716 WBY524716 WLU524716 WVQ524716 JE590252 TA590252 ACW590252 AMS590252 AWO590252 BGK590252 BQG590252 CAC590252 CJY590252 CTU590252 DDQ590252 DNM590252 DXI590252 EHE590252 ERA590252 FAW590252 FKS590252 FUO590252 GEK590252 GOG590252 GYC590252 HHY590252 HRU590252 IBQ590252 ILM590252 IVI590252 JFE590252 JPA590252 JYW590252 KIS590252 KSO590252 LCK590252 LMG590252 LWC590252 MFY590252 MPU590252 MZQ590252 NJM590252 NTI590252 ODE590252 ONA590252 OWW590252 PGS590252 PQO590252 QAK590252 QKG590252 QUC590252 RDY590252 RNU590252 RXQ590252 SHM590252 SRI590252 TBE590252 TLA590252 TUW590252 UES590252 UOO590252 UYK590252 VIG590252 VSC590252 WBY590252 WLU590252 WVQ590252 JE655788 TA655788 ACW655788 AMS655788 AWO655788 BGK655788 BQG655788 CAC655788 CJY655788 CTU655788 DDQ655788 DNM655788 DXI655788 EHE655788 ERA655788 FAW655788 FKS655788 FUO655788 GEK655788 GOG655788 GYC655788 HHY655788 HRU655788 IBQ655788 ILM655788 IVI655788 JFE655788 JPA655788 JYW655788 KIS655788 KSO655788 LCK655788 LMG655788 LWC655788 MFY655788 MPU655788 MZQ655788 NJM655788 NTI655788 ODE655788 ONA655788 OWW655788 PGS655788 PQO655788 QAK655788 QKG655788 QUC655788 RDY655788 RNU655788 RXQ655788 SHM655788 SRI655788 TBE655788 TLA655788 TUW655788 UES655788 UOO655788 UYK655788 VIG655788 VSC655788 WBY655788 WLU655788 WVQ655788 JE721324 TA721324 ACW721324 AMS721324 AWO721324 BGK721324 BQG721324 CAC721324 CJY721324 CTU721324 DDQ721324 DNM721324 DXI721324 EHE721324 ERA721324 FAW721324 FKS721324 FUO721324 GEK721324 GOG721324 GYC721324 HHY721324 HRU721324 IBQ721324 ILM721324 IVI721324 JFE721324 JPA721324 JYW721324 KIS721324 KSO721324 LCK721324 LMG721324 LWC721324 MFY721324 MPU721324 MZQ721324 NJM721324 NTI721324 ODE721324 ONA721324 OWW721324 PGS721324 PQO721324 QAK721324 QKG721324 QUC721324 RDY721324 RNU721324 RXQ721324 SHM721324 SRI721324 TBE721324 TLA721324 TUW721324 UES721324 UOO721324 UYK721324 VIG721324 VSC721324 WBY721324 WLU721324 WVQ721324 JE786860 TA786860 ACW786860 AMS786860 AWO786860 BGK786860 BQG786860 CAC786860 CJY786860 CTU786860 DDQ786860 DNM786860 DXI786860 EHE786860 ERA786860 FAW786860 FKS786860 FUO786860 GEK786860 GOG786860 GYC786860 HHY786860 HRU786860 IBQ786860 ILM786860 IVI786860 JFE786860 JPA786860 JYW786860 KIS786860 KSO786860 LCK786860 LMG786860 LWC786860 MFY786860 MPU786860 MZQ786860 NJM786860 NTI786860 ODE786860 ONA786860 OWW786860 PGS786860 PQO786860 QAK786860 QKG786860 QUC786860 RDY786860 RNU786860 RXQ786860 SHM786860 SRI786860 TBE786860 TLA786860 TUW786860 UES786860 UOO786860 UYK786860 VIG786860 VSC786860 WBY786860 WLU786860 WVQ786860 JE852396 TA852396 ACW852396 AMS852396 AWO852396 BGK852396 BQG852396 CAC852396 CJY852396 CTU852396 DDQ852396 DNM852396 DXI852396 EHE852396 ERA852396 FAW852396 FKS852396 FUO852396 GEK852396 GOG852396 GYC852396 HHY852396 HRU852396 IBQ852396 ILM852396 IVI852396 JFE852396 JPA852396 JYW852396 KIS852396 KSO852396 LCK852396 LMG852396 LWC852396 MFY852396 MPU852396 MZQ852396 NJM852396 NTI852396 ODE852396 ONA852396 OWW852396 PGS852396 PQO852396 QAK852396 QKG852396 QUC852396 RDY852396 RNU852396 RXQ852396 SHM852396 SRI852396 TBE852396 TLA852396 TUW852396 UES852396 UOO852396 UYK852396 VIG852396 VSC852396 WBY852396 WLU852396 WVQ852396 JE917932 TA917932 ACW917932 AMS917932 AWO917932 BGK917932 BQG917932 CAC917932 CJY917932 CTU917932 DDQ917932 DNM917932 DXI917932 EHE917932 ERA917932 FAW917932 FKS917932 FUO917932 GEK917932 GOG917932 GYC917932 HHY917932 HRU917932 IBQ917932 ILM917932 IVI917932 JFE917932 JPA917932 JYW917932 KIS917932 KSO917932 LCK917932 LMG917932 LWC917932 MFY917932 MPU917932 MZQ917932 NJM917932 NTI917932 ODE917932 ONA917932 OWW917932 PGS917932 PQO917932 QAK917932 QKG917932 QUC917932 RDY917932 RNU917932 RXQ917932 SHM917932 SRI917932 TBE917932 TLA917932 TUW917932 UES917932 UOO917932 UYK917932 VIG917932 VSC917932 WBY917932 WLU917932 WVQ917932 JE983468 TA983468 ACW983468 AMS983468 AWO983468 BGK983468 BQG983468 CAC983468 CJY983468 CTU983468 DDQ983468 DNM983468 DXI983468 EHE983468 ERA983468 FAW983468 FKS983468 FUO983468 GEK983468 GOG983468 GYC983468 HHY983468 HRU983468 IBQ983468 ILM983468 IVI983468 JFE983468 JPA983468 JYW983468 KIS983468 KSO983468 LCK983468 LMG983468 LWC983468 MFY983468 MPU983468 MZQ983468 NJM983468 NTI983468 ODE983468 ONA983468 OWW983468 PGS983468 PQO983468 QAK983468 QKG983468 QUC983468 RDY983468 RNU983468 RXQ983468 SHM983468 SRI983468 TBE983468 TLA983468 TUW983468 UES983468 UOO983468 UYK983468 VIG983468 VSC983468 WBY983468 WLU983468 WVQ983468 IZ65957 SV65957 ACR65957 AMN65957 AWJ65957 BGF65957 BQB65957 BZX65957 CJT65957 CTP65957 DDL65957 DNH65957 DXD65957 EGZ65957 EQV65957 FAR65957 FKN65957 FUJ65957 GEF65957 GOB65957 GXX65957 HHT65957 HRP65957 IBL65957 ILH65957 IVD65957 JEZ65957 JOV65957 JYR65957 KIN65957 KSJ65957 LCF65957 LMB65957 LVX65957 MFT65957 MPP65957 MZL65957 NJH65957 NTD65957 OCZ65957 OMV65957 OWR65957 PGN65957 PQJ65957 QAF65957 QKB65957 QTX65957 RDT65957 RNP65957 RXL65957 SHH65957 SRD65957 TAZ65957 TKV65957 TUR65957 UEN65957 UOJ65957 UYF65957 VIB65957 VRX65957 WBT65957 WLP65957 WVL65957 IZ131493 SV131493 ACR131493 AMN131493 AWJ131493 BGF131493 BQB131493 BZX131493 CJT131493 CTP131493 DDL131493 DNH131493 DXD131493 EGZ131493 EQV131493 FAR131493 FKN131493 FUJ131493 GEF131493 GOB131493 GXX131493 HHT131493 HRP131493 IBL131493 ILH131493 IVD131493 JEZ131493 JOV131493 JYR131493 KIN131493 KSJ131493 LCF131493 LMB131493 LVX131493 MFT131493 MPP131493 MZL131493 NJH131493 NTD131493 OCZ131493 OMV131493 OWR131493 PGN131493 PQJ131493 QAF131493 QKB131493 QTX131493 RDT131493 RNP131493 RXL131493 SHH131493 SRD131493 TAZ131493 TKV131493 TUR131493 UEN131493 UOJ131493 UYF131493 VIB131493 VRX131493 WBT131493 WLP131493 WVL131493 IZ197029 SV197029 ACR197029 AMN197029 AWJ197029 BGF197029 BQB197029 BZX197029 CJT197029 CTP197029 DDL197029 DNH197029 DXD197029 EGZ197029 EQV197029 FAR197029 FKN197029 FUJ197029 GEF197029 GOB197029 GXX197029 HHT197029 HRP197029 IBL197029 ILH197029 IVD197029 JEZ197029 JOV197029 JYR197029 KIN197029 KSJ197029 LCF197029 LMB197029 LVX197029 MFT197029 MPP197029 MZL197029 NJH197029 NTD197029 OCZ197029 OMV197029 OWR197029 PGN197029 PQJ197029 QAF197029 QKB197029 QTX197029 RDT197029 RNP197029 RXL197029 SHH197029 SRD197029 TAZ197029 TKV197029 TUR197029 UEN197029 UOJ197029 UYF197029 VIB197029 VRX197029 WBT197029 WLP197029 WVL197029 IZ262565 SV262565 ACR262565 AMN262565 AWJ262565 BGF262565 BQB262565 BZX262565 CJT262565 CTP262565 DDL262565 DNH262565 DXD262565 EGZ262565 EQV262565 FAR262565 FKN262565 FUJ262565 GEF262565 GOB262565 GXX262565 HHT262565 HRP262565 IBL262565 ILH262565 IVD262565 JEZ262565 JOV262565 JYR262565 KIN262565 KSJ262565 LCF262565 LMB262565 LVX262565 MFT262565 MPP262565 MZL262565 NJH262565 NTD262565 OCZ262565 OMV262565 OWR262565 PGN262565 PQJ262565 QAF262565 QKB262565 QTX262565 RDT262565 RNP262565 RXL262565 SHH262565 SRD262565 TAZ262565 TKV262565 TUR262565 UEN262565 UOJ262565 UYF262565 VIB262565 VRX262565 WBT262565 WLP262565 WVL262565 IZ328101 SV328101 ACR328101 AMN328101 AWJ328101 BGF328101 BQB328101 BZX328101 CJT328101 CTP328101 DDL328101 DNH328101 DXD328101 EGZ328101 EQV328101 FAR328101 FKN328101 FUJ328101 GEF328101 GOB328101 GXX328101 HHT328101 HRP328101 IBL328101 ILH328101 IVD328101 JEZ328101 JOV328101 JYR328101 KIN328101 KSJ328101 LCF328101 LMB328101 LVX328101 MFT328101 MPP328101 MZL328101 NJH328101 NTD328101 OCZ328101 OMV328101 OWR328101 PGN328101 PQJ328101 QAF328101 QKB328101 QTX328101 RDT328101 RNP328101 RXL328101 SHH328101 SRD328101 TAZ328101 TKV328101 TUR328101 UEN328101 UOJ328101 UYF328101 VIB328101 VRX328101 WBT328101 WLP328101 WVL328101 IZ393637 SV393637 ACR393637 AMN393637 AWJ393637 BGF393637 BQB393637 BZX393637 CJT393637 CTP393637 DDL393637 DNH393637 DXD393637 EGZ393637 EQV393637 FAR393637 FKN393637 FUJ393637 GEF393637 GOB393637 GXX393637 HHT393637 HRP393637 IBL393637 ILH393637 IVD393637 JEZ393637 JOV393637 JYR393637 KIN393637 KSJ393637 LCF393637 LMB393637 LVX393637 MFT393637 MPP393637 MZL393637 NJH393637 NTD393637 OCZ393637 OMV393637 OWR393637 PGN393637 PQJ393637 QAF393637 QKB393637 QTX393637 RDT393637 RNP393637 RXL393637 SHH393637 SRD393637 TAZ393637 TKV393637 TUR393637 UEN393637 UOJ393637 UYF393637 VIB393637 VRX393637 WBT393637 WLP393637 WVL393637 IZ459173 SV459173 ACR459173 AMN459173 AWJ459173 BGF459173 BQB459173 BZX459173 CJT459173 CTP459173 DDL459173 DNH459173 DXD459173 EGZ459173 EQV459173 FAR459173 FKN459173 FUJ459173 GEF459173 GOB459173 GXX459173 HHT459173 HRP459173 IBL459173 ILH459173 IVD459173 JEZ459173 JOV459173 JYR459173 KIN459173 KSJ459173 LCF459173 LMB459173 LVX459173 MFT459173 MPP459173 MZL459173 NJH459173 NTD459173 OCZ459173 OMV459173 OWR459173 PGN459173 PQJ459173 QAF459173 QKB459173 QTX459173 RDT459173 RNP459173 RXL459173 SHH459173 SRD459173 TAZ459173 TKV459173 TUR459173 UEN459173 UOJ459173 UYF459173 VIB459173 VRX459173 WBT459173 WLP459173 WVL459173 IZ524709 SV524709 ACR524709 AMN524709 AWJ524709 BGF524709 BQB524709 BZX524709 CJT524709 CTP524709 DDL524709 DNH524709 DXD524709 EGZ524709 EQV524709 FAR524709 FKN524709 FUJ524709 GEF524709 GOB524709 GXX524709 HHT524709 HRP524709 IBL524709 ILH524709 IVD524709 JEZ524709 JOV524709 JYR524709 KIN524709 KSJ524709 LCF524709 LMB524709 LVX524709 MFT524709 MPP524709 MZL524709 NJH524709 NTD524709 OCZ524709 OMV524709 OWR524709 PGN524709 PQJ524709 QAF524709 QKB524709 QTX524709 RDT524709 RNP524709 RXL524709 SHH524709 SRD524709 TAZ524709 TKV524709 TUR524709 UEN524709 UOJ524709 UYF524709 VIB524709 VRX524709 WBT524709 WLP524709 WVL524709 IZ590245 SV590245 ACR590245 AMN590245 AWJ590245 BGF590245 BQB590245 BZX590245 CJT590245 CTP590245 DDL590245 DNH590245 DXD590245 EGZ590245 EQV590245 FAR590245 FKN590245 FUJ590245 GEF590245 GOB590245 GXX590245 HHT590245 HRP590245 IBL590245 ILH590245 IVD590245 JEZ590245 JOV590245 JYR590245 KIN590245 KSJ590245 LCF590245 LMB590245 LVX590245 MFT590245 MPP590245 MZL590245 NJH590245 NTD590245 OCZ590245 OMV590245 OWR590245 PGN590245 PQJ590245 QAF590245 QKB590245 QTX590245 RDT590245 RNP590245 RXL590245 SHH590245 SRD590245 TAZ590245 TKV590245 TUR590245 UEN590245 UOJ590245 UYF590245 VIB590245 VRX590245 WBT590245 WLP590245 WVL590245 IZ655781 SV655781 ACR655781 AMN655781 AWJ655781 BGF655781 BQB655781 BZX655781 CJT655781 CTP655781 DDL655781 DNH655781 DXD655781 EGZ655781 EQV655781 FAR655781 FKN655781 FUJ655781 GEF655781 GOB655781 GXX655781 HHT655781 HRP655781 IBL655781 ILH655781 IVD655781 JEZ655781 JOV655781 JYR655781 KIN655781 KSJ655781 LCF655781 LMB655781 LVX655781 MFT655781 MPP655781 MZL655781 NJH655781 NTD655781 OCZ655781 OMV655781 OWR655781 PGN655781 PQJ655781 QAF655781 QKB655781 QTX655781 RDT655781 RNP655781 RXL655781 SHH655781 SRD655781 TAZ655781 TKV655781 TUR655781 UEN655781 UOJ655781 UYF655781 VIB655781 VRX655781 WBT655781 WLP655781 WVL655781 IZ721317 SV721317 ACR721317 AMN721317 AWJ721317 BGF721317 BQB721317 BZX721317 CJT721317 CTP721317 DDL721317 DNH721317 DXD721317 EGZ721317 EQV721317 FAR721317 FKN721317 FUJ721317 GEF721317 GOB721317 GXX721317 HHT721317 HRP721317 IBL721317 ILH721317 IVD721317 JEZ721317 JOV721317 JYR721317 KIN721317 KSJ721317 LCF721317 LMB721317 LVX721317 MFT721317 MPP721317 MZL721317 NJH721317 NTD721317 OCZ721317 OMV721317 OWR721317 PGN721317 PQJ721317 QAF721317 QKB721317 QTX721317 RDT721317 RNP721317 RXL721317 SHH721317 SRD721317 TAZ721317 TKV721317 TUR721317 UEN721317 UOJ721317 UYF721317 VIB721317 VRX721317 WBT721317 WLP721317 WVL721317 IZ786853 SV786853 ACR786853 AMN786853 AWJ786853 BGF786853 BQB786853 BZX786853 CJT786853 CTP786853 DDL786853 DNH786853 DXD786853 EGZ786853 EQV786853 FAR786853 FKN786853 FUJ786853 GEF786853 GOB786853 GXX786853 HHT786853 HRP786853 IBL786853 ILH786853 IVD786853 JEZ786853 JOV786853 JYR786853 KIN786853 KSJ786853 LCF786853 LMB786853 LVX786853 MFT786853 MPP786853 MZL786853 NJH786853 NTD786853 OCZ786853 OMV786853 OWR786853 PGN786853 PQJ786853 QAF786853 QKB786853 QTX786853 RDT786853 RNP786853 RXL786853 SHH786853 SRD786853 TAZ786853 TKV786853 TUR786853 UEN786853 UOJ786853 UYF786853 VIB786853 VRX786853 WBT786853 WLP786853 WVL786853 IZ852389 SV852389 ACR852389 AMN852389 AWJ852389 BGF852389 BQB852389 BZX852389 CJT852389 CTP852389 DDL852389 DNH852389 DXD852389 EGZ852389 EQV852389 FAR852389 FKN852389 FUJ852389 GEF852389 GOB852389 GXX852389 HHT852389 HRP852389 IBL852389 ILH852389 IVD852389 JEZ852389 JOV852389 JYR852389 KIN852389 KSJ852389 LCF852389 LMB852389 LVX852389 MFT852389 MPP852389 MZL852389 NJH852389 NTD852389 OCZ852389 OMV852389 OWR852389 PGN852389 PQJ852389 QAF852389 QKB852389 QTX852389 RDT852389 RNP852389 RXL852389 SHH852389 SRD852389 TAZ852389 TKV852389 TUR852389 UEN852389 UOJ852389 UYF852389 VIB852389 VRX852389 WBT852389 WLP852389 WVL852389 IZ917925 SV917925 ACR917925 AMN917925 AWJ917925 BGF917925 BQB917925 BZX917925 CJT917925 CTP917925 DDL917925 DNH917925 DXD917925 EGZ917925 EQV917925 FAR917925 FKN917925 FUJ917925 GEF917925 GOB917925 GXX917925 HHT917925 HRP917925 IBL917925 ILH917925 IVD917925 JEZ917925 JOV917925 JYR917925 KIN917925 KSJ917925 LCF917925 LMB917925 LVX917925 MFT917925 MPP917925 MZL917925 NJH917925 NTD917925 OCZ917925 OMV917925 OWR917925 PGN917925 PQJ917925 QAF917925 QKB917925 QTX917925 RDT917925 RNP917925 RXL917925 SHH917925 SRD917925 TAZ917925 TKV917925 TUR917925 UEN917925 UOJ917925 UYF917925 VIB917925 VRX917925 WBT917925 WLP917925 WVL917925 IZ983461 SV983461 ACR983461 AMN983461 AWJ983461 BGF983461 BQB983461 BZX983461 CJT983461 CTP983461 DDL983461 DNH983461 DXD983461 EGZ983461 EQV983461 FAR983461 FKN983461 FUJ983461 GEF983461 GOB983461 GXX983461 HHT983461 HRP983461 IBL983461 ILH983461 IVD983461 JEZ983461 JOV983461 JYR983461 KIN983461 KSJ983461 LCF983461 LMB983461 LVX983461 MFT983461 MPP983461 MZL983461 NJH983461 NTD983461 OCZ983461 OMV983461 OWR983461 PGN983461 PQJ983461 QAF983461 QKB983461 QTX983461 RDT983461 RNP983461 RXL983461 SHH983461 SRD983461 TAZ983461 TKV983461 TUR983461 UEN983461 UOJ983461 UYF983461 VIB983461 VRX983461 WBT983461 WLP983461 WVL983461 KO65949 UK65949 AEG65949 AOC65949 AXY65949 BHU65949 BRQ65949 CBM65949 CLI65949 CVE65949 DFA65949 DOW65949 DYS65949 EIO65949 ESK65949 FCG65949 FMC65949 FVY65949 GFU65949 GPQ65949 GZM65949 HJI65949 HTE65949 IDA65949 IMW65949 IWS65949 JGO65949 JQK65949 KAG65949 KKC65949 KTY65949 LDU65949 LNQ65949 LXM65949 MHI65949 MRE65949 NBA65949 NKW65949 NUS65949 OEO65949 OOK65949 OYG65949 PIC65949 PRY65949 QBU65949 QLQ65949 QVM65949 RFI65949 RPE65949 RZA65949 SIW65949 SSS65949 TCO65949 TMK65949 TWG65949 UGC65949 UPY65949 UZU65949 VJQ65949 VTM65949 WDI65949 WNE65949 WXA65949 KO131485 UK131485 AEG131485 AOC131485 AXY131485 BHU131485 BRQ131485 CBM131485 CLI131485 CVE131485 DFA131485 DOW131485 DYS131485 EIO131485 ESK131485 FCG131485 FMC131485 FVY131485 GFU131485 GPQ131485 GZM131485 HJI131485 HTE131485 IDA131485 IMW131485 IWS131485 JGO131485 JQK131485 KAG131485 KKC131485 KTY131485 LDU131485 LNQ131485 LXM131485 MHI131485 MRE131485 NBA131485 NKW131485 NUS131485 OEO131485 OOK131485 OYG131485 PIC131485 PRY131485 QBU131485 QLQ131485 QVM131485 RFI131485 RPE131485 RZA131485 SIW131485 SSS131485 TCO131485 TMK131485 TWG131485 UGC131485 UPY131485 UZU131485 VJQ131485 VTM131485 WDI131485 WNE131485 WXA131485 KO197021 UK197021 AEG197021 AOC197021 AXY197021 BHU197021 BRQ197021 CBM197021 CLI197021 CVE197021 DFA197021 DOW197021 DYS197021 EIO197021 ESK197021 FCG197021 FMC197021 FVY197021 GFU197021 GPQ197021 GZM197021 HJI197021 HTE197021 IDA197021 IMW197021 IWS197021 JGO197021 JQK197021 KAG197021 KKC197021 KTY197021 LDU197021 LNQ197021 LXM197021 MHI197021 MRE197021 NBA197021 NKW197021 NUS197021 OEO197021 OOK197021 OYG197021 PIC197021 PRY197021 QBU197021 QLQ197021 QVM197021 RFI197021 RPE197021 RZA197021 SIW197021 SSS197021 TCO197021 TMK197021 TWG197021 UGC197021 UPY197021 UZU197021 VJQ197021 VTM197021 WDI197021 WNE197021 WXA197021 KO262557 UK262557 AEG262557 AOC262557 AXY262557 BHU262557 BRQ262557 CBM262557 CLI262557 CVE262557 DFA262557 DOW262557 DYS262557 EIO262557 ESK262557 FCG262557 FMC262557 FVY262557 GFU262557 GPQ262557 GZM262557 HJI262557 HTE262557 IDA262557 IMW262557 IWS262557 JGO262557 JQK262557 KAG262557 KKC262557 KTY262557 LDU262557 LNQ262557 LXM262557 MHI262557 MRE262557 NBA262557 NKW262557 NUS262557 OEO262557 OOK262557 OYG262557 PIC262557 PRY262557 QBU262557 QLQ262557 QVM262557 RFI262557 RPE262557 RZA262557 SIW262557 SSS262557 TCO262557 TMK262557 TWG262557 UGC262557 UPY262557 UZU262557 VJQ262557 VTM262557 WDI262557 WNE262557 WXA262557 KO328093 UK328093 AEG328093 AOC328093 AXY328093 BHU328093 BRQ328093 CBM328093 CLI328093 CVE328093 DFA328093 DOW328093 DYS328093 EIO328093 ESK328093 FCG328093 FMC328093 FVY328093 GFU328093 GPQ328093 GZM328093 HJI328093 HTE328093 IDA328093 IMW328093 IWS328093 JGO328093 JQK328093 KAG328093 KKC328093 KTY328093 LDU328093 LNQ328093 LXM328093 MHI328093 MRE328093 NBA328093 NKW328093 NUS328093 OEO328093 OOK328093 OYG328093 PIC328093 PRY328093 QBU328093 QLQ328093 QVM328093 RFI328093 RPE328093 RZA328093 SIW328093 SSS328093 TCO328093 TMK328093 TWG328093 UGC328093 UPY328093 UZU328093 VJQ328093 VTM328093 WDI328093 WNE328093 WXA328093 KO393629 UK393629 AEG393629 AOC393629 AXY393629 BHU393629 BRQ393629 CBM393629 CLI393629 CVE393629 DFA393629 DOW393629 DYS393629 EIO393629 ESK393629 FCG393629 FMC393629 FVY393629 GFU393629 GPQ393629 GZM393629 HJI393629 HTE393629 IDA393629 IMW393629 IWS393629 JGO393629 JQK393629 KAG393629 KKC393629 KTY393629 LDU393629 LNQ393629 LXM393629 MHI393629 MRE393629 NBA393629 NKW393629 NUS393629 OEO393629 OOK393629 OYG393629 PIC393629 PRY393629 QBU393629 QLQ393629 QVM393629 RFI393629 RPE393629 RZA393629 SIW393629 SSS393629 TCO393629 TMK393629 TWG393629 UGC393629 UPY393629 UZU393629 VJQ393629 VTM393629 WDI393629 WNE393629 WXA393629 KO459165 UK459165 AEG459165 AOC459165 AXY459165 BHU459165 BRQ459165 CBM459165 CLI459165 CVE459165 DFA459165 DOW459165 DYS459165 EIO459165 ESK459165 FCG459165 FMC459165 FVY459165 GFU459165 GPQ459165 GZM459165 HJI459165 HTE459165 IDA459165 IMW459165 IWS459165 JGO459165 JQK459165 KAG459165 KKC459165 KTY459165 LDU459165 LNQ459165 LXM459165 MHI459165 MRE459165 NBA459165 NKW459165 NUS459165 OEO459165 OOK459165 OYG459165 PIC459165 PRY459165 QBU459165 QLQ459165 QVM459165 RFI459165 RPE459165 RZA459165 SIW459165 SSS459165 TCO459165 TMK459165 TWG459165 UGC459165 UPY459165 UZU459165 VJQ459165 VTM459165 WDI459165 WNE459165 WXA459165 KO524701 UK524701 AEG524701 AOC524701 AXY524701 BHU524701 BRQ524701 CBM524701 CLI524701 CVE524701 DFA524701 DOW524701 DYS524701 EIO524701 ESK524701 FCG524701 FMC524701 FVY524701 GFU524701 GPQ524701 GZM524701 HJI524701 HTE524701 IDA524701 IMW524701 IWS524701 JGO524701 JQK524701 KAG524701 KKC524701 KTY524701 LDU524701 LNQ524701 LXM524701 MHI524701 MRE524701 NBA524701 NKW524701 NUS524701 OEO524701 OOK524701 OYG524701 PIC524701 PRY524701 QBU524701 QLQ524701 QVM524701 RFI524701 RPE524701 RZA524701 SIW524701 SSS524701 TCO524701 TMK524701 TWG524701 UGC524701 UPY524701 UZU524701 VJQ524701 VTM524701 WDI524701 WNE524701 WXA524701 KO590237 UK590237 AEG590237 AOC590237 AXY590237 BHU590237 BRQ590237 CBM590237 CLI590237 CVE590237 DFA590237 DOW590237 DYS590237 EIO590237 ESK590237 FCG590237 FMC590237 FVY590237 GFU590237 GPQ590237 GZM590237 HJI590237 HTE590237 IDA590237 IMW590237 IWS590237 JGO590237 JQK590237 KAG590237 KKC590237 KTY590237 LDU590237 LNQ590237 LXM590237 MHI590237 MRE590237 NBA590237 NKW590237 NUS590237 OEO590237 OOK590237 OYG590237 PIC590237 PRY590237 QBU590237 QLQ590237 QVM590237 RFI590237 RPE590237 RZA590237 SIW590237 SSS590237 TCO590237 TMK590237 TWG590237 UGC590237 UPY590237 UZU590237 VJQ590237 VTM590237 WDI590237 WNE590237 WXA590237 KO655773 UK655773 AEG655773 AOC655773 AXY655773 BHU655773 BRQ655773 CBM655773 CLI655773 CVE655773 DFA655773 DOW655773 DYS655773 EIO655773 ESK655773 FCG655773 FMC655773 FVY655773 GFU655773 GPQ655773 GZM655773 HJI655773 HTE655773 IDA655773 IMW655773 IWS655773 JGO655773 JQK655773 KAG655773 KKC655773 KTY655773 LDU655773 LNQ655773 LXM655773 MHI655773 MRE655773 NBA655773 NKW655773 NUS655773 OEO655773 OOK655773 OYG655773 PIC655773 PRY655773 QBU655773 QLQ655773 QVM655773 RFI655773 RPE655773 RZA655773 SIW655773 SSS655773 TCO655773 TMK655773 TWG655773 UGC655773 UPY655773 UZU655773 VJQ655773 VTM655773 WDI655773 WNE655773 WXA655773 KO721309 UK721309 AEG721309 AOC721309 AXY721309 BHU721309 BRQ721309 CBM721309 CLI721309 CVE721309 DFA721309 DOW721309 DYS721309 EIO721309 ESK721309 FCG721309 FMC721309 FVY721309 GFU721309 GPQ721309 GZM721309 HJI721309 HTE721309 IDA721309 IMW721309 IWS721309 JGO721309 JQK721309 KAG721309 KKC721309 KTY721309 LDU721309 LNQ721309 LXM721309 MHI721309 MRE721309 NBA721309 NKW721309 NUS721309 OEO721309 OOK721309 OYG721309 PIC721309 PRY721309 QBU721309 QLQ721309 QVM721309 RFI721309 RPE721309 RZA721309 SIW721309 SSS721309 TCO721309 TMK721309 TWG721309 UGC721309 UPY721309 UZU721309 VJQ721309 VTM721309 WDI721309 WNE721309 WXA721309 KO786845 UK786845 AEG786845 AOC786845 AXY786845 BHU786845 BRQ786845 CBM786845 CLI786845 CVE786845 DFA786845 DOW786845 DYS786845 EIO786845 ESK786845 FCG786845 FMC786845 FVY786845 GFU786845 GPQ786845 GZM786845 HJI786845 HTE786845 IDA786845 IMW786845 IWS786845 JGO786845 JQK786845 KAG786845 KKC786845 KTY786845 LDU786845 LNQ786845 LXM786845 MHI786845 MRE786845 NBA786845 NKW786845 NUS786845 OEO786845 OOK786845 OYG786845 PIC786845 PRY786845 QBU786845 QLQ786845 QVM786845 RFI786845 RPE786845 RZA786845 SIW786845 SSS786845 TCO786845 TMK786845 TWG786845 UGC786845 UPY786845 UZU786845 VJQ786845 VTM786845 WDI786845 WNE786845 WXA786845 KO852381 UK852381 AEG852381 AOC852381 AXY852381 BHU852381 BRQ852381 CBM852381 CLI852381 CVE852381 DFA852381 DOW852381 DYS852381 EIO852381 ESK852381 FCG852381 FMC852381 FVY852381 GFU852381 GPQ852381 GZM852381 HJI852381 HTE852381 IDA852381 IMW852381 IWS852381 JGO852381 JQK852381 KAG852381 KKC852381 KTY852381 LDU852381 LNQ852381 LXM852381 MHI852381 MRE852381 NBA852381 NKW852381 NUS852381 OEO852381 OOK852381 OYG852381 PIC852381 PRY852381 QBU852381 QLQ852381 QVM852381 RFI852381 RPE852381 RZA852381 SIW852381 SSS852381 TCO852381 TMK852381 TWG852381 UGC852381 UPY852381 UZU852381 VJQ852381 VTM852381 WDI852381 WNE852381 WXA852381 KO917917 UK917917 AEG917917 AOC917917 AXY917917 BHU917917 BRQ917917 CBM917917 CLI917917 CVE917917 DFA917917 DOW917917 DYS917917 EIO917917 ESK917917 FCG917917 FMC917917 FVY917917 GFU917917 GPQ917917 GZM917917 HJI917917 HTE917917 IDA917917 IMW917917 IWS917917 JGO917917 JQK917917 KAG917917 KKC917917 KTY917917 LDU917917 LNQ917917 LXM917917 MHI917917 MRE917917 NBA917917 NKW917917 NUS917917 OEO917917 OOK917917 OYG917917 PIC917917 PRY917917 QBU917917 QLQ917917 QVM917917 RFI917917 RPE917917 RZA917917 SIW917917 SSS917917 TCO917917 TMK917917 TWG917917 UGC917917 UPY917917 UZU917917 VJQ917917 VTM917917 WDI917917 WNE917917 WXA917917 KO983453 UK983453 AEG983453 AOC983453 AXY983453 BHU983453 BRQ983453 CBM983453 CLI983453 CVE983453 DFA983453 DOW983453 DYS983453 EIO983453 ESK983453 FCG983453 FMC983453 FVY983453 GFU983453 GPQ983453 GZM983453 HJI983453 HTE983453 IDA983453 IMW983453 IWS983453 JGO983453 JQK983453 KAG983453 KKC983453 KTY983453 LDU983453 LNQ983453 LXM983453 MHI983453 MRE983453 NBA983453 NKW983453 NUS983453 OEO983453 OOK983453 OYG983453 PIC983453 PRY983453 QBU983453 QLQ983453 QVM983453 RFI983453 RPE983453 RZA983453 SIW983453 SSS983453 TCO983453 TMK983453 TWG983453 UGC983453 UPY983453 UZU983453 VJQ983453 VTM983453 WDI983453 WNE983453 WXA983453 AC65964 AC131500 AC197036 AC262572 AC328108 AC393644 AC459180 AC524716 AC590252 AC655788 AC721324 AC786860 AC852396 AC917932 AC983468 AH65957 AH131493 AH197029 AH262565 AH328101 AH393637 AH459173 AH524709 AH590245 AH655781 AH721317 AH786853 AH852389 AH917925 AH983461 AH65964 AH131500 AH197036 AH262572 AH328108 AH393644 AH459180 AH524716 AH590252 AH655788 AH721324 AH786860 AH852396 AH917932 AH983468 AC65957 AC131493 AC197029 AC262565 AC328101 AC393637 AC459173 AC524709 AC590245 AC655781 AC721317 AC786853 AC852389 AC917925 AC983461 BJ65949 BJ131485 BJ197021 BJ262557 BJ328093 BJ393629 BJ459165 BJ524701 BJ590237 BJ655773 BJ721309 BJ786845 BJ852381 BJ917917 BJ983453"/>
    <dataValidation allowBlank="1" showInputMessage="1" showErrorMessage="1" errorTitle="حيرتنى معاك" error="إنت سرحان فى إيه ياعم خلى بالك" sqref="JG65949:JI65950 TC65949:TE65950 ACY65949:ADA65950 AMU65949:AMW65950 AWQ65949:AWS65950 BGM65949:BGO65950 BQI65949:BQK65950 CAE65949:CAG65950 CKA65949:CKC65950 CTW65949:CTY65950 DDS65949:DDU65950 DNO65949:DNQ65950 DXK65949:DXM65950 EHG65949:EHI65950 ERC65949:ERE65950 FAY65949:FBA65950 FKU65949:FKW65950 FUQ65949:FUS65950 GEM65949:GEO65950 GOI65949:GOK65950 GYE65949:GYG65950 HIA65949:HIC65950 HRW65949:HRY65950 IBS65949:IBU65950 ILO65949:ILQ65950 IVK65949:IVM65950 JFG65949:JFI65950 JPC65949:JPE65950 JYY65949:JZA65950 KIU65949:KIW65950 KSQ65949:KSS65950 LCM65949:LCO65950 LMI65949:LMK65950 LWE65949:LWG65950 MGA65949:MGC65950 MPW65949:MPY65950 MZS65949:MZU65950 NJO65949:NJQ65950 NTK65949:NTM65950 ODG65949:ODI65950 ONC65949:ONE65950 OWY65949:OXA65950 PGU65949:PGW65950 PQQ65949:PQS65950 QAM65949:QAO65950 QKI65949:QKK65950 QUE65949:QUG65950 REA65949:REC65950 RNW65949:RNY65950 RXS65949:RXU65950 SHO65949:SHQ65950 SRK65949:SRM65950 TBG65949:TBI65950 TLC65949:TLE65950 TUY65949:TVA65950 UEU65949:UEW65950 UOQ65949:UOS65950 UYM65949:UYO65950 VII65949:VIK65950 VSE65949:VSG65950 WCA65949:WCC65950 WLW65949:WLY65950 WVS65949:WVU65950 JG131485:JI131486 TC131485:TE131486 ACY131485:ADA131486 AMU131485:AMW131486 AWQ131485:AWS131486 BGM131485:BGO131486 BQI131485:BQK131486 CAE131485:CAG131486 CKA131485:CKC131486 CTW131485:CTY131486 DDS131485:DDU131486 DNO131485:DNQ131486 DXK131485:DXM131486 EHG131485:EHI131486 ERC131485:ERE131486 FAY131485:FBA131486 FKU131485:FKW131486 FUQ131485:FUS131486 GEM131485:GEO131486 GOI131485:GOK131486 GYE131485:GYG131486 HIA131485:HIC131486 HRW131485:HRY131486 IBS131485:IBU131486 ILO131485:ILQ131486 IVK131485:IVM131486 JFG131485:JFI131486 JPC131485:JPE131486 JYY131485:JZA131486 KIU131485:KIW131486 KSQ131485:KSS131486 LCM131485:LCO131486 LMI131485:LMK131486 LWE131485:LWG131486 MGA131485:MGC131486 MPW131485:MPY131486 MZS131485:MZU131486 NJO131485:NJQ131486 NTK131485:NTM131486 ODG131485:ODI131486 ONC131485:ONE131486 OWY131485:OXA131486 PGU131485:PGW131486 PQQ131485:PQS131486 QAM131485:QAO131486 QKI131485:QKK131486 QUE131485:QUG131486 REA131485:REC131486 RNW131485:RNY131486 RXS131485:RXU131486 SHO131485:SHQ131486 SRK131485:SRM131486 TBG131485:TBI131486 TLC131485:TLE131486 TUY131485:TVA131486 UEU131485:UEW131486 UOQ131485:UOS131486 UYM131485:UYO131486 VII131485:VIK131486 VSE131485:VSG131486 WCA131485:WCC131486 WLW131485:WLY131486 WVS131485:WVU131486 JG197021:JI197022 TC197021:TE197022 ACY197021:ADA197022 AMU197021:AMW197022 AWQ197021:AWS197022 BGM197021:BGO197022 BQI197021:BQK197022 CAE197021:CAG197022 CKA197021:CKC197022 CTW197021:CTY197022 DDS197021:DDU197022 DNO197021:DNQ197022 DXK197021:DXM197022 EHG197021:EHI197022 ERC197021:ERE197022 FAY197021:FBA197022 FKU197021:FKW197022 FUQ197021:FUS197022 GEM197021:GEO197022 GOI197021:GOK197022 GYE197021:GYG197022 HIA197021:HIC197022 HRW197021:HRY197022 IBS197021:IBU197022 ILO197021:ILQ197022 IVK197021:IVM197022 JFG197021:JFI197022 JPC197021:JPE197022 JYY197021:JZA197022 KIU197021:KIW197022 KSQ197021:KSS197022 LCM197021:LCO197022 LMI197021:LMK197022 LWE197021:LWG197022 MGA197021:MGC197022 MPW197021:MPY197022 MZS197021:MZU197022 NJO197021:NJQ197022 NTK197021:NTM197022 ODG197021:ODI197022 ONC197021:ONE197022 OWY197021:OXA197022 PGU197021:PGW197022 PQQ197021:PQS197022 QAM197021:QAO197022 QKI197021:QKK197022 QUE197021:QUG197022 REA197021:REC197022 RNW197021:RNY197022 RXS197021:RXU197022 SHO197021:SHQ197022 SRK197021:SRM197022 TBG197021:TBI197022 TLC197021:TLE197022 TUY197021:TVA197022 UEU197021:UEW197022 UOQ197021:UOS197022 UYM197021:UYO197022 VII197021:VIK197022 VSE197021:VSG197022 WCA197021:WCC197022 WLW197021:WLY197022 WVS197021:WVU197022 JG262557:JI262558 TC262557:TE262558 ACY262557:ADA262558 AMU262557:AMW262558 AWQ262557:AWS262558 BGM262557:BGO262558 BQI262557:BQK262558 CAE262557:CAG262558 CKA262557:CKC262558 CTW262557:CTY262558 DDS262557:DDU262558 DNO262557:DNQ262558 DXK262557:DXM262558 EHG262557:EHI262558 ERC262557:ERE262558 FAY262557:FBA262558 FKU262557:FKW262558 FUQ262557:FUS262558 GEM262557:GEO262558 GOI262557:GOK262558 GYE262557:GYG262558 HIA262557:HIC262558 HRW262557:HRY262558 IBS262557:IBU262558 ILO262557:ILQ262558 IVK262557:IVM262558 JFG262557:JFI262558 JPC262557:JPE262558 JYY262557:JZA262558 KIU262557:KIW262558 KSQ262557:KSS262558 LCM262557:LCO262558 LMI262557:LMK262558 LWE262557:LWG262558 MGA262557:MGC262558 MPW262557:MPY262558 MZS262557:MZU262558 NJO262557:NJQ262558 NTK262557:NTM262558 ODG262557:ODI262558 ONC262557:ONE262558 OWY262557:OXA262558 PGU262557:PGW262558 PQQ262557:PQS262558 QAM262557:QAO262558 QKI262557:QKK262558 QUE262557:QUG262558 REA262557:REC262558 RNW262557:RNY262558 RXS262557:RXU262558 SHO262557:SHQ262558 SRK262557:SRM262558 TBG262557:TBI262558 TLC262557:TLE262558 TUY262557:TVA262558 UEU262557:UEW262558 UOQ262557:UOS262558 UYM262557:UYO262558 VII262557:VIK262558 VSE262557:VSG262558 WCA262557:WCC262558 WLW262557:WLY262558 WVS262557:WVU262558 JG328093:JI328094 TC328093:TE328094 ACY328093:ADA328094 AMU328093:AMW328094 AWQ328093:AWS328094 BGM328093:BGO328094 BQI328093:BQK328094 CAE328093:CAG328094 CKA328093:CKC328094 CTW328093:CTY328094 DDS328093:DDU328094 DNO328093:DNQ328094 DXK328093:DXM328094 EHG328093:EHI328094 ERC328093:ERE328094 FAY328093:FBA328094 FKU328093:FKW328094 FUQ328093:FUS328094 GEM328093:GEO328094 GOI328093:GOK328094 GYE328093:GYG328094 HIA328093:HIC328094 HRW328093:HRY328094 IBS328093:IBU328094 ILO328093:ILQ328094 IVK328093:IVM328094 JFG328093:JFI328094 JPC328093:JPE328094 JYY328093:JZA328094 KIU328093:KIW328094 KSQ328093:KSS328094 LCM328093:LCO328094 LMI328093:LMK328094 LWE328093:LWG328094 MGA328093:MGC328094 MPW328093:MPY328094 MZS328093:MZU328094 NJO328093:NJQ328094 NTK328093:NTM328094 ODG328093:ODI328094 ONC328093:ONE328094 OWY328093:OXA328094 PGU328093:PGW328094 PQQ328093:PQS328094 QAM328093:QAO328094 QKI328093:QKK328094 QUE328093:QUG328094 REA328093:REC328094 RNW328093:RNY328094 RXS328093:RXU328094 SHO328093:SHQ328094 SRK328093:SRM328094 TBG328093:TBI328094 TLC328093:TLE328094 TUY328093:TVA328094 UEU328093:UEW328094 UOQ328093:UOS328094 UYM328093:UYO328094 VII328093:VIK328094 VSE328093:VSG328094 WCA328093:WCC328094 WLW328093:WLY328094 WVS328093:WVU328094 JG393629:JI393630 TC393629:TE393630 ACY393629:ADA393630 AMU393629:AMW393630 AWQ393629:AWS393630 BGM393629:BGO393630 BQI393629:BQK393630 CAE393629:CAG393630 CKA393629:CKC393630 CTW393629:CTY393630 DDS393629:DDU393630 DNO393629:DNQ393630 DXK393629:DXM393630 EHG393629:EHI393630 ERC393629:ERE393630 FAY393629:FBA393630 FKU393629:FKW393630 FUQ393629:FUS393630 GEM393629:GEO393630 GOI393629:GOK393630 GYE393629:GYG393630 HIA393629:HIC393630 HRW393629:HRY393630 IBS393629:IBU393630 ILO393629:ILQ393630 IVK393629:IVM393630 JFG393629:JFI393630 JPC393629:JPE393630 JYY393629:JZA393630 KIU393629:KIW393630 KSQ393629:KSS393630 LCM393629:LCO393630 LMI393629:LMK393630 LWE393629:LWG393630 MGA393629:MGC393630 MPW393629:MPY393630 MZS393629:MZU393630 NJO393629:NJQ393630 NTK393629:NTM393630 ODG393629:ODI393630 ONC393629:ONE393630 OWY393629:OXA393630 PGU393629:PGW393630 PQQ393629:PQS393630 QAM393629:QAO393630 QKI393629:QKK393630 QUE393629:QUG393630 REA393629:REC393630 RNW393629:RNY393630 RXS393629:RXU393630 SHO393629:SHQ393630 SRK393629:SRM393630 TBG393629:TBI393630 TLC393629:TLE393630 TUY393629:TVA393630 UEU393629:UEW393630 UOQ393629:UOS393630 UYM393629:UYO393630 VII393629:VIK393630 VSE393629:VSG393630 WCA393629:WCC393630 WLW393629:WLY393630 WVS393629:WVU393630 JG459165:JI459166 TC459165:TE459166 ACY459165:ADA459166 AMU459165:AMW459166 AWQ459165:AWS459166 BGM459165:BGO459166 BQI459165:BQK459166 CAE459165:CAG459166 CKA459165:CKC459166 CTW459165:CTY459166 DDS459165:DDU459166 DNO459165:DNQ459166 DXK459165:DXM459166 EHG459165:EHI459166 ERC459165:ERE459166 FAY459165:FBA459166 FKU459165:FKW459166 FUQ459165:FUS459166 GEM459165:GEO459166 GOI459165:GOK459166 GYE459165:GYG459166 HIA459165:HIC459166 HRW459165:HRY459166 IBS459165:IBU459166 ILO459165:ILQ459166 IVK459165:IVM459166 JFG459165:JFI459166 JPC459165:JPE459166 JYY459165:JZA459166 KIU459165:KIW459166 KSQ459165:KSS459166 LCM459165:LCO459166 LMI459165:LMK459166 LWE459165:LWG459166 MGA459165:MGC459166 MPW459165:MPY459166 MZS459165:MZU459166 NJO459165:NJQ459166 NTK459165:NTM459166 ODG459165:ODI459166 ONC459165:ONE459166 OWY459165:OXA459166 PGU459165:PGW459166 PQQ459165:PQS459166 QAM459165:QAO459166 QKI459165:QKK459166 QUE459165:QUG459166 REA459165:REC459166 RNW459165:RNY459166 RXS459165:RXU459166 SHO459165:SHQ459166 SRK459165:SRM459166 TBG459165:TBI459166 TLC459165:TLE459166 TUY459165:TVA459166 UEU459165:UEW459166 UOQ459165:UOS459166 UYM459165:UYO459166 VII459165:VIK459166 VSE459165:VSG459166 WCA459165:WCC459166 WLW459165:WLY459166 WVS459165:WVU459166 JG524701:JI524702 TC524701:TE524702 ACY524701:ADA524702 AMU524701:AMW524702 AWQ524701:AWS524702 BGM524701:BGO524702 BQI524701:BQK524702 CAE524701:CAG524702 CKA524701:CKC524702 CTW524701:CTY524702 DDS524701:DDU524702 DNO524701:DNQ524702 DXK524701:DXM524702 EHG524701:EHI524702 ERC524701:ERE524702 FAY524701:FBA524702 FKU524701:FKW524702 FUQ524701:FUS524702 GEM524701:GEO524702 GOI524701:GOK524702 GYE524701:GYG524702 HIA524701:HIC524702 HRW524701:HRY524702 IBS524701:IBU524702 ILO524701:ILQ524702 IVK524701:IVM524702 JFG524701:JFI524702 JPC524701:JPE524702 JYY524701:JZA524702 KIU524701:KIW524702 KSQ524701:KSS524702 LCM524701:LCO524702 LMI524701:LMK524702 LWE524701:LWG524702 MGA524701:MGC524702 MPW524701:MPY524702 MZS524701:MZU524702 NJO524701:NJQ524702 NTK524701:NTM524702 ODG524701:ODI524702 ONC524701:ONE524702 OWY524701:OXA524702 PGU524701:PGW524702 PQQ524701:PQS524702 QAM524701:QAO524702 QKI524701:QKK524702 QUE524701:QUG524702 REA524701:REC524702 RNW524701:RNY524702 RXS524701:RXU524702 SHO524701:SHQ524702 SRK524701:SRM524702 TBG524701:TBI524702 TLC524701:TLE524702 TUY524701:TVA524702 UEU524701:UEW524702 UOQ524701:UOS524702 UYM524701:UYO524702 VII524701:VIK524702 VSE524701:VSG524702 WCA524701:WCC524702 WLW524701:WLY524702 WVS524701:WVU524702 JG590237:JI590238 TC590237:TE590238 ACY590237:ADA590238 AMU590237:AMW590238 AWQ590237:AWS590238 BGM590237:BGO590238 BQI590237:BQK590238 CAE590237:CAG590238 CKA590237:CKC590238 CTW590237:CTY590238 DDS590237:DDU590238 DNO590237:DNQ590238 DXK590237:DXM590238 EHG590237:EHI590238 ERC590237:ERE590238 FAY590237:FBA590238 FKU590237:FKW590238 FUQ590237:FUS590238 GEM590237:GEO590238 GOI590237:GOK590238 GYE590237:GYG590238 HIA590237:HIC590238 HRW590237:HRY590238 IBS590237:IBU590238 ILO590237:ILQ590238 IVK590237:IVM590238 JFG590237:JFI590238 JPC590237:JPE590238 JYY590237:JZA590238 KIU590237:KIW590238 KSQ590237:KSS590238 LCM590237:LCO590238 LMI590237:LMK590238 LWE590237:LWG590238 MGA590237:MGC590238 MPW590237:MPY590238 MZS590237:MZU590238 NJO590237:NJQ590238 NTK590237:NTM590238 ODG590237:ODI590238 ONC590237:ONE590238 OWY590237:OXA590238 PGU590237:PGW590238 PQQ590237:PQS590238 QAM590237:QAO590238 QKI590237:QKK590238 QUE590237:QUG590238 REA590237:REC590238 RNW590237:RNY590238 RXS590237:RXU590238 SHO590237:SHQ590238 SRK590237:SRM590238 TBG590237:TBI590238 TLC590237:TLE590238 TUY590237:TVA590238 UEU590237:UEW590238 UOQ590237:UOS590238 UYM590237:UYO590238 VII590237:VIK590238 VSE590237:VSG590238 WCA590237:WCC590238 WLW590237:WLY590238 WVS590237:WVU590238 JG655773:JI655774 TC655773:TE655774 ACY655773:ADA655774 AMU655773:AMW655774 AWQ655773:AWS655774 BGM655773:BGO655774 BQI655773:BQK655774 CAE655773:CAG655774 CKA655773:CKC655774 CTW655773:CTY655774 DDS655773:DDU655774 DNO655773:DNQ655774 DXK655773:DXM655774 EHG655773:EHI655774 ERC655773:ERE655774 FAY655773:FBA655774 FKU655773:FKW655774 FUQ655773:FUS655774 GEM655773:GEO655774 GOI655773:GOK655774 GYE655773:GYG655774 HIA655773:HIC655774 HRW655773:HRY655774 IBS655773:IBU655774 ILO655773:ILQ655774 IVK655773:IVM655774 JFG655773:JFI655774 JPC655773:JPE655774 JYY655773:JZA655774 KIU655773:KIW655774 KSQ655773:KSS655774 LCM655773:LCO655774 LMI655773:LMK655774 LWE655773:LWG655774 MGA655773:MGC655774 MPW655773:MPY655774 MZS655773:MZU655774 NJO655773:NJQ655774 NTK655773:NTM655774 ODG655773:ODI655774 ONC655773:ONE655774 OWY655773:OXA655774 PGU655773:PGW655774 PQQ655773:PQS655774 QAM655773:QAO655774 QKI655773:QKK655774 QUE655773:QUG655774 REA655773:REC655774 RNW655773:RNY655774 RXS655773:RXU655774 SHO655773:SHQ655774 SRK655773:SRM655774 TBG655773:TBI655774 TLC655773:TLE655774 TUY655773:TVA655774 UEU655773:UEW655774 UOQ655773:UOS655774 UYM655773:UYO655774 VII655773:VIK655774 VSE655773:VSG655774 WCA655773:WCC655774 WLW655773:WLY655774 WVS655773:WVU655774 JG721309:JI721310 TC721309:TE721310 ACY721309:ADA721310 AMU721309:AMW721310 AWQ721309:AWS721310 BGM721309:BGO721310 BQI721309:BQK721310 CAE721309:CAG721310 CKA721309:CKC721310 CTW721309:CTY721310 DDS721309:DDU721310 DNO721309:DNQ721310 DXK721309:DXM721310 EHG721309:EHI721310 ERC721309:ERE721310 FAY721309:FBA721310 FKU721309:FKW721310 FUQ721309:FUS721310 GEM721309:GEO721310 GOI721309:GOK721310 GYE721309:GYG721310 HIA721309:HIC721310 HRW721309:HRY721310 IBS721309:IBU721310 ILO721309:ILQ721310 IVK721309:IVM721310 JFG721309:JFI721310 JPC721309:JPE721310 JYY721309:JZA721310 KIU721309:KIW721310 KSQ721309:KSS721310 LCM721309:LCO721310 LMI721309:LMK721310 LWE721309:LWG721310 MGA721309:MGC721310 MPW721309:MPY721310 MZS721309:MZU721310 NJO721309:NJQ721310 NTK721309:NTM721310 ODG721309:ODI721310 ONC721309:ONE721310 OWY721309:OXA721310 PGU721309:PGW721310 PQQ721309:PQS721310 QAM721309:QAO721310 QKI721309:QKK721310 QUE721309:QUG721310 REA721309:REC721310 RNW721309:RNY721310 RXS721309:RXU721310 SHO721309:SHQ721310 SRK721309:SRM721310 TBG721309:TBI721310 TLC721309:TLE721310 TUY721309:TVA721310 UEU721309:UEW721310 UOQ721309:UOS721310 UYM721309:UYO721310 VII721309:VIK721310 VSE721309:VSG721310 WCA721309:WCC721310 WLW721309:WLY721310 WVS721309:WVU721310 JG786845:JI786846 TC786845:TE786846 ACY786845:ADA786846 AMU786845:AMW786846 AWQ786845:AWS786846 BGM786845:BGO786846 BQI786845:BQK786846 CAE786845:CAG786846 CKA786845:CKC786846 CTW786845:CTY786846 DDS786845:DDU786846 DNO786845:DNQ786846 DXK786845:DXM786846 EHG786845:EHI786846 ERC786845:ERE786846 FAY786845:FBA786846 FKU786845:FKW786846 FUQ786845:FUS786846 GEM786845:GEO786846 GOI786845:GOK786846 GYE786845:GYG786846 HIA786845:HIC786846 HRW786845:HRY786846 IBS786845:IBU786846 ILO786845:ILQ786846 IVK786845:IVM786846 JFG786845:JFI786846 JPC786845:JPE786846 JYY786845:JZA786846 KIU786845:KIW786846 KSQ786845:KSS786846 LCM786845:LCO786846 LMI786845:LMK786846 LWE786845:LWG786846 MGA786845:MGC786846 MPW786845:MPY786846 MZS786845:MZU786846 NJO786845:NJQ786846 NTK786845:NTM786846 ODG786845:ODI786846 ONC786845:ONE786846 OWY786845:OXA786846 PGU786845:PGW786846 PQQ786845:PQS786846 QAM786845:QAO786846 QKI786845:QKK786846 QUE786845:QUG786846 REA786845:REC786846 RNW786845:RNY786846 RXS786845:RXU786846 SHO786845:SHQ786846 SRK786845:SRM786846 TBG786845:TBI786846 TLC786845:TLE786846 TUY786845:TVA786846 UEU786845:UEW786846 UOQ786845:UOS786846 UYM786845:UYO786846 VII786845:VIK786846 VSE786845:VSG786846 WCA786845:WCC786846 WLW786845:WLY786846 WVS786845:WVU786846 JG852381:JI852382 TC852381:TE852382 ACY852381:ADA852382 AMU852381:AMW852382 AWQ852381:AWS852382 BGM852381:BGO852382 BQI852381:BQK852382 CAE852381:CAG852382 CKA852381:CKC852382 CTW852381:CTY852382 DDS852381:DDU852382 DNO852381:DNQ852382 DXK852381:DXM852382 EHG852381:EHI852382 ERC852381:ERE852382 FAY852381:FBA852382 FKU852381:FKW852382 FUQ852381:FUS852382 GEM852381:GEO852382 GOI852381:GOK852382 GYE852381:GYG852382 HIA852381:HIC852382 HRW852381:HRY852382 IBS852381:IBU852382 ILO852381:ILQ852382 IVK852381:IVM852382 JFG852381:JFI852382 JPC852381:JPE852382 JYY852381:JZA852382 KIU852381:KIW852382 KSQ852381:KSS852382 LCM852381:LCO852382 LMI852381:LMK852382 LWE852381:LWG852382 MGA852381:MGC852382 MPW852381:MPY852382 MZS852381:MZU852382 NJO852381:NJQ852382 NTK852381:NTM852382 ODG852381:ODI852382 ONC852381:ONE852382 OWY852381:OXA852382 PGU852381:PGW852382 PQQ852381:PQS852382 QAM852381:QAO852382 QKI852381:QKK852382 QUE852381:QUG852382 REA852381:REC852382 RNW852381:RNY852382 RXS852381:RXU852382 SHO852381:SHQ852382 SRK852381:SRM852382 TBG852381:TBI852382 TLC852381:TLE852382 TUY852381:TVA852382 UEU852381:UEW852382 UOQ852381:UOS852382 UYM852381:UYO852382 VII852381:VIK852382 VSE852381:VSG852382 WCA852381:WCC852382 WLW852381:WLY852382 WVS852381:WVU852382 JG917917:JI917918 TC917917:TE917918 ACY917917:ADA917918 AMU917917:AMW917918 AWQ917917:AWS917918 BGM917917:BGO917918 BQI917917:BQK917918 CAE917917:CAG917918 CKA917917:CKC917918 CTW917917:CTY917918 DDS917917:DDU917918 DNO917917:DNQ917918 DXK917917:DXM917918 EHG917917:EHI917918 ERC917917:ERE917918 FAY917917:FBA917918 FKU917917:FKW917918 FUQ917917:FUS917918 GEM917917:GEO917918 GOI917917:GOK917918 GYE917917:GYG917918 HIA917917:HIC917918 HRW917917:HRY917918 IBS917917:IBU917918 ILO917917:ILQ917918 IVK917917:IVM917918 JFG917917:JFI917918 JPC917917:JPE917918 JYY917917:JZA917918 KIU917917:KIW917918 KSQ917917:KSS917918 LCM917917:LCO917918 LMI917917:LMK917918 LWE917917:LWG917918 MGA917917:MGC917918 MPW917917:MPY917918 MZS917917:MZU917918 NJO917917:NJQ917918 NTK917917:NTM917918 ODG917917:ODI917918 ONC917917:ONE917918 OWY917917:OXA917918 PGU917917:PGW917918 PQQ917917:PQS917918 QAM917917:QAO917918 QKI917917:QKK917918 QUE917917:QUG917918 REA917917:REC917918 RNW917917:RNY917918 RXS917917:RXU917918 SHO917917:SHQ917918 SRK917917:SRM917918 TBG917917:TBI917918 TLC917917:TLE917918 TUY917917:TVA917918 UEU917917:UEW917918 UOQ917917:UOS917918 UYM917917:UYO917918 VII917917:VIK917918 VSE917917:VSG917918 WCA917917:WCC917918 WLW917917:WLY917918 WVS917917:WVU917918 JG983453:JI983454 TC983453:TE983454 ACY983453:ADA983454 AMU983453:AMW983454 AWQ983453:AWS983454 BGM983453:BGO983454 BQI983453:BQK983454 CAE983453:CAG983454 CKA983453:CKC983454 CTW983453:CTY983454 DDS983453:DDU983454 DNO983453:DNQ983454 DXK983453:DXM983454 EHG983453:EHI983454 ERC983453:ERE983454 FAY983453:FBA983454 FKU983453:FKW983454 FUQ983453:FUS983454 GEM983453:GEO983454 GOI983453:GOK983454 GYE983453:GYG983454 HIA983453:HIC983454 HRW983453:HRY983454 IBS983453:IBU983454 ILO983453:ILQ983454 IVK983453:IVM983454 JFG983453:JFI983454 JPC983453:JPE983454 JYY983453:JZA983454 KIU983453:KIW983454 KSQ983453:KSS983454 LCM983453:LCO983454 LMI983453:LMK983454 LWE983453:LWG983454 MGA983453:MGC983454 MPW983453:MPY983454 MZS983453:MZU983454 NJO983453:NJQ983454 NTK983453:NTM983454 ODG983453:ODI983454 ONC983453:ONE983454 OWY983453:OXA983454 PGU983453:PGW983454 PQQ983453:PQS983454 QAM983453:QAO983454 QKI983453:QKK983454 QUE983453:QUG983454 REA983453:REC983454 RNW983453:RNY983454 RXS983453:RXU983454 SHO983453:SHQ983454 SRK983453:SRM983454 TBG983453:TBI983454 TLC983453:TLE983454 TUY983453:TVA983454 UEU983453:UEW983454 UOQ983453:UOS983454 UYM983453:UYO983454 VII983453:VIK983454 VSE983453:VSG983454 WCA983453:WCC983454 WLW983453:WLY983454 WVS983453:WVU983454 JQ65949 TM65949 ADI65949 ANE65949 AXA65949 BGW65949 BQS65949 CAO65949 CKK65949 CUG65949 DEC65949 DNY65949 DXU65949 EHQ65949 ERM65949 FBI65949 FLE65949 FVA65949 GEW65949 GOS65949 GYO65949 HIK65949 HSG65949 ICC65949 ILY65949 IVU65949 JFQ65949 JPM65949 JZI65949 KJE65949 KTA65949 LCW65949 LMS65949 LWO65949 MGK65949 MQG65949 NAC65949 NJY65949 NTU65949 ODQ65949 ONM65949 OXI65949 PHE65949 PRA65949 QAW65949 QKS65949 QUO65949 REK65949 ROG65949 RYC65949 SHY65949 SRU65949 TBQ65949 TLM65949 TVI65949 UFE65949 UPA65949 UYW65949 VIS65949 VSO65949 WCK65949 WMG65949 WWC65949 JQ131485 TM131485 ADI131485 ANE131485 AXA131485 BGW131485 BQS131485 CAO131485 CKK131485 CUG131485 DEC131485 DNY131485 DXU131485 EHQ131485 ERM131485 FBI131485 FLE131485 FVA131485 GEW131485 GOS131485 GYO131485 HIK131485 HSG131485 ICC131485 ILY131485 IVU131485 JFQ131485 JPM131485 JZI131485 KJE131485 KTA131485 LCW131485 LMS131485 LWO131485 MGK131485 MQG131485 NAC131485 NJY131485 NTU131485 ODQ131485 ONM131485 OXI131485 PHE131485 PRA131485 QAW131485 QKS131485 QUO131485 REK131485 ROG131485 RYC131485 SHY131485 SRU131485 TBQ131485 TLM131485 TVI131485 UFE131485 UPA131485 UYW131485 VIS131485 VSO131485 WCK131485 WMG131485 WWC131485 JQ197021 TM197021 ADI197021 ANE197021 AXA197021 BGW197021 BQS197021 CAO197021 CKK197021 CUG197021 DEC197021 DNY197021 DXU197021 EHQ197021 ERM197021 FBI197021 FLE197021 FVA197021 GEW197021 GOS197021 GYO197021 HIK197021 HSG197021 ICC197021 ILY197021 IVU197021 JFQ197021 JPM197021 JZI197021 KJE197021 KTA197021 LCW197021 LMS197021 LWO197021 MGK197021 MQG197021 NAC197021 NJY197021 NTU197021 ODQ197021 ONM197021 OXI197021 PHE197021 PRA197021 QAW197021 QKS197021 QUO197021 REK197021 ROG197021 RYC197021 SHY197021 SRU197021 TBQ197021 TLM197021 TVI197021 UFE197021 UPA197021 UYW197021 VIS197021 VSO197021 WCK197021 WMG197021 WWC197021 JQ262557 TM262557 ADI262557 ANE262557 AXA262557 BGW262557 BQS262557 CAO262557 CKK262557 CUG262557 DEC262557 DNY262557 DXU262557 EHQ262557 ERM262557 FBI262557 FLE262557 FVA262557 GEW262557 GOS262557 GYO262557 HIK262557 HSG262557 ICC262557 ILY262557 IVU262557 JFQ262557 JPM262557 JZI262557 KJE262557 KTA262557 LCW262557 LMS262557 LWO262557 MGK262557 MQG262557 NAC262557 NJY262557 NTU262557 ODQ262557 ONM262557 OXI262557 PHE262557 PRA262557 QAW262557 QKS262557 QUO262557 REK262557 ROG262557 RYC262557 SHY262557 SRU262557 TBQ262557 TLM262557 TVI262557 UFE262557 UPA262557 UYW262557 VIS262557 VSO262557 WCK262557 WMG262557 WWC262557 JQ328093 TM328093 ADI328093 ANE328093 AXA328093 BGW328093 BQS328093 CAO328093 CKK328093 CUG328093 DEC328093 DNY328093 DXU328093 EHQ328093 ERM328093 FBI328093 FLE328093 FVA328093 GEW328093 GOS328093 GYO328093 HIK328093 HSG328093 ICC328093 ILY328093 IVU328093 JFQ328093 JPM328093 JZI328093 KJE328093 KTA328093 LCW328093 LMS328093 LWO328093 MGK328093 MQG328093 NAC328093 NJY328093 NTU328093 ODQ328093 ONM328093 OXI328093 PHE328093 PRA328093 QAW328093 QKS328093 QUO328093 REK328093 ROG328093 RYC328093 SHY328093 SRU328093 TBQ328093 TLM328093 TVI328093 UFE328093 UPA328093 UYW328093 VIS328093 VSO328093 WCK328093 WMG328093 WWC328093 JQ393629 TM393629 ADI393629 ANE393629 AXA393629 BGW393629 BQS393629 CAO393629 CKK393629 CUG393629 DEC393629 DNY393629 DXU393629 EHQ393629 ERM393629 FBI393629 FLE393629 FVA393629 GEW393629 GOS393629 GYO393629 HIK393629 HSG393629 ICC393629 ILY393629 IVU393629 JFQ393629 JPM393629 JZI393629 KJE393629 KTA393629 LCW393629 LMS393629 LWO393629 MGK393629 MQG393629 NAC393629 NJY393629 NTU393629 ODQ393629 ONM393629 OXI393629 PHE393629 PRA393629 QAW393629 QKS393629 QUO393629 REK393629 ROG393629 RYC393629 SHY393629 SRU393629 TBQ393629 TLM393629 TVI393629 UFE393629 UPA393629 UYW393629 VIS393629 VSO393629 WCK393629 WMG393629 WWC393629 JQ459165 TM459165 ADI459165 ANE459165 AXA459165 BGW459165 BQS459165 CAO459165 CKK459165 CUG459165 DEC459165 DNY459165 DXU459165 EHQ459165 ERM459165 FBI459165 FLE459165 FVA459165 GEW459165 GOS459165 GYO459165 HIK459165 HSG459165 ICC459165 ILY459165 IVU459165 JFQ459165 JPM459165 JZI459165 KJE459165 KTA459165 LCW459165 LMS459165 LWO459165 MGK459165 MQG459165 NAC459165 NJY459165 NTU459165 ODQ459165 ONM459165 OXI459165 PHE459165 PRA459165 QAW459165 QKS459165 QUO459165 REK459165 ROG459165 RYC459165 SHY459165 SRU459165 TBQ459165 TLM459165 TVI459165 UFE459165 UPA459165 UYW459165 VIS459165 VSO459165 WCK459165 WMG459165 WWC459165 JQ524701 TM524701 ADI524701 ANE524701 AXA524701 BGW524701 BQS524701 CAO524701 CKK524701 CUG524701 DEC524701 DNY524701 DXU524701 EHQ524701 ERM524701 FBI524701 FLE524701 FVA524701 GEW524701 GOS524701 GYO524701 HIK524701 HSG524701 ICC524701 ILY524701 IVU524701 JFQ524701 JPM524701 JZI524701 KJE524701 KTA524701 LCW524701 LMS524701 LWO524701 MGK524701 MQG524701 NAC524701 NJY524701 NTU524701 ODQ524701 ONM524701 OXI524701 PHE524701 PRA524701 QAW524701 QKS524701 QUO524701 REK524701 ROG524701 RYC524701 SHY524701 SRU524701 TBQ524701 TLM524701 TVI524701 UFE524701 UPA524701 UYW524701 VIS524701 VSO524701 WCK524701 WMG524701 WWC524701 JQ590237 TM590237 ADI590237 ANE590237 AXA590237 BGW590237 BQS590237 CAO590237 CKK590237 CUG590237 DEC590237 DNY590237 DXU590237 EHQ590237 ERM590237 FBI590237 FLE590237 FVA590237 GEW590237 GOS590237 GYO590237 HIK590237 HSG590237 ICC590237 ILY590237 IVU590237 JFQ590237 JPM590237 JZI590237 KJE590237 KTA590237 LCW590237 LMS590237 LWO590237 MGK590237 MQG590237 NAC590237 NJY590237 NTU590237 ODQ590237 ONM590237 OXI590237 PHE590237 PRA590237 QAW590237 QKS590237 QUO590237 REK590237 ROG590237 RYC590237 SHY590237 SRU590237 TBQ590237 TLM590237 TVI590237 UFE590237 UPA590237 UYW590237 VIS590237 VSO590237 WCK590237 WMG590237 WWC590237 JQ655773 TM655773 ADI655773 ANE655773 AXA655773 BGW655773 BQS655773 CAO655773 CKK655773 CUG655773 DEC655773 DNY655773 DXU655773 EHQ655773 ERM655773 FBI655773 FLE655773 FVA655773 GEW655773 GOS655773 GYO655773 HIK655773 HSG655773 ICC655773 ILY655773 IVU655773 JFQ655773 JPM655773 JZI655773 KJE655773 KTA655773 LCW655773 LMS655773 LWO655773 MGK655773 MQG655773 NAC655773 NJY655773 NTU655773 ODQ655773 ONM655773 OXI655773 PHE655773 PRA655773 QAW655773 QKS655773 QUO655773 REK655773 ROG655773 RYC655773 SHY655773 SRU655773 TBQ655773 TLM655773 TVI655773 UFE655773 UPA655773 UYW655773 VIS655773 VSO655773 WCK655773 WMG655773 WWC655773 JQ721309 TM721309 ADI721309 ANE721309 AXA721309 BGW721309 BQS721309 CAO721309 CKK721309 CUG721309 DEC721309 DNY721309 DXU721309 EHQ721309 ERM721309 FBI721309 FLE721309 FVA721309 GEW721309 GOS721309 GYO721309 HIK721309 HSG721309 ICC721309 ILY721309 IVU721309 JFQ721309 JPM721309 JZI721309 KJE721309 KTA721309 LCW721309 LMS721309 LWO721309 MGK721309 MQG721309 NAC721309 NJY721309 NTU721309 ODQ721309 ONM721309 OXI721309 PHE721309 PRA721309 QAW721309 QKS721309 QUO721309 REK721309 ROG721309 RYC721309 SHY721309 SRU721309 TBQ721309 TLM721309 TVI721309 UFE721309 UPA721309 UYW721309 VIS721309 VSO721309 WCK721309 WMG721309 WWC721309 JQ786845 TM786845 ADI786845 ANE786845 AXA786845 BGW786845 BQS786845 CAO786845 CKK786845 CUG786845 DEC786845 DNY786845 DXU786845 EHQ786845 ERM786845 FBI786845 FLE786845 FVA786845 GEW786845 GOS786845 GYO786845 HIK786845 HSG786845 ICC786845 ILY786845 IVU786845 JFQ786845 JPM786845 JZI786845 KJE786845 KTA786845 LCW786845 LMS786845 LWO786845 MGK786845 MQG786845 NAC786845 NJY786845 NTU786845 ODQ786845 ONM786845 OXI786845 PHE786845 PRA786845 QAW786845 QKS786845 QUO786845 REK786845 ROG786845 RYC786845 SHY786845 SRU786845 TBQ786845 TLM786845 TVI786845 UFE786845 UPA786845 UYW786845 VIS786845 VSO786845 WCK786845 WMG786845 WWC786845 JQ852381 TM852381 ADI852381 ANE852381 AXA852381 BGW852381 BQS852381 CAO852381 CKK852381 CUG852381 DEC852381 DNY852381 DXU852381 EHQ852381 ERM852381 FBI852381 FLE852381 FVA852381 GEW852381 GOS852381 GYO852381 HIK852381 HSG852381 ICC852381 ILY852381 IVU852381 JFQ852381 JPM852381 JZI852381 KJE852381 KTA852381 LCW852381 LMS852381 LWO852381 MGK852381 MQG852381 NAC852381 NJY852381 NTU852381 ODQ852381 ONM852381 OXI852381 PHE852381 PRA852381 QAW852381 QKS852381 QUO852381 REK852381 ROG852381 RYC852381 SHY852381 SRU852381 TBQ852381 TLM852381 TVI852381 UFE852381 UPA852381 UYW852381 VIS852381 VSO852381 WCK852381 WMG852381 WWC852381 JQ917917 TM917917 ADI917917 ANE917917 AXA917917 BGW917917 BQS917917 CAO917917 CKK917917 CUG917917 DEC917917 DNY917917 DXU917917 EHQ917917 ERM917917 FBI917917 FLE917917 FVA917917 GEW917917 GOS917917 GYO917917 HIK917917 HSG917917 ICC917917 ILY917917 IVU917917 JFQ917917 JPM917917 JZI917917 KJE917917 KTA917917 LCW917917 LMS917917 LWO917917 MGK917917 MQG917917 NAC917917 NJY917917 NTU917917 ODQ917917 ONM917917 OXI917917 PHE917917 PRA917917 QAW917917 QKS917917 QUO917917 REK917917 ROG917917 RYC917917 SHY917917 SRU917917 TBQ917917 TLM917917 TVI917917 UFE917917 UPA917917 UYW917917 VIS917917 VSO917917 WCK917917 WMG917917 WWC917917 JQ983453 TM983453 ADI983453 ANE983453 AXA983453 BGW983453 BQS983453 CAO983453 CKK983453 CUG983453 DEC983453 DNY983453 DXU983453 EHQ983453 ERM983453 FBI983453 FLE983453 FVA983453 GEW983453 GOS983453 GYO983453 HIK983453 HSG983453 ICC983453 ILY983453 IVU983453 JFQ983453 JPM983453 JZI983453 KJE983453 KTA983453 LCW983453 LMS983453 LWO983453 MGK983453 MQG983453 NAC983453 NJY983453 NTU983453 ODQ983453 ONM983453 OXI983453 PHE983453 PRA983453 QAW983453 QKS983453 QUO983453 REK983453 ROG983453 RYC983453 SHY983453 SRU983453 TBQ983453 TLM983453 TVI983453 UFE983453 UPA983453 UYW983453 VIS983453 VSO983453 WCK983453 WMG983453 WWC983453 JB65949:JD65950 SX65949:SZ65950 ACT65949:ACV65950 AMP65949:AMR65950 AWL65949:AWN65950 BGH65949:BGJ65950 BQD65949:BQF65950 BZZ65949:CAB65950 CJV65949:CJX65950 CTR65949:CTT65950 DDN65949:DDP65950 DNJ65949:DNL65950 DXF65949:DXH65950 EHB65949:EHD65950 EQX65949:EQZ65950 FAT65949:FAV65950 FKP65949:FKR65950 FUL65949:FUN65950 GEH65949:GEJ65950 GOD65949:GOF65950 GXZ65949:GYB65950 HHV65949:HHX65950 HRR65949:HRT65950 IBN65949:IBP65950 ILJ65949:ILL65950 IVF65949:IVH65950 JFB65949:JFD65950 JOX65949:JOZ65950 JYT65949:JYV65950 KIP65949:KIR65950 KSL65949:KSN65950 LCH65949:LCJ65950 LMD65949:LMF65950 LVZ65949:LWB65950 MFV65949:MFX65950 MPR65949:MPT65950 MZN65949:MZP65950 NJJ65949:NJL65950 NTF65949:NTH65950 ODB65949:ODD65950 OMX65949:OMZ65950 OWT65949:OWV65950 PGP65949:PGR65950 PQL65949:PQN65950 QAH65949:QAJ65950 QKD65949:QKF65950 QTZ65949:QUB65950 RDV65949:RDX65950 RNR65949:RNT65950 RXN65949:RXP65950 SHJ65949:SHL65950 SRF65949:SRH65950 TBB65949:TBD65950 TKX65949:TKZ65950 TUT65949:TUV65950 UEP65949:UER65950 UOL65949:UON65950 UYH65949:UYJ65950 VID65949:VIF65950 VRZ65949:VSB65950 WBV65949:WBX65950 WLR65949:WLT65950 WVN65949:WVP65950 JB131485:JD131486 SX131485:SZ131486 ACT131485:ACV131486 AMP131485:AMR131486 AWL131485:AWN131486 BGH131485:BGJ131486 BQD131485:BQF131486 BZZ131485:CAB131486 CJV131485:CJX131486 CTR131485:CTT131486 DDN131485:DDP131486 DNJ131485:DNL131486 DXF131485:DXH131486 EHB131485:EHD131486 EQX131485:EQZ131486 FAT131485:FAV131486 FKP131485:FKR131486 FUL131485:FUN131486 GEH131485:GEJ131486 GOD131485:GOF131486 GXZ131485:GYB131486 HHV131485:HHX131486 HRR131485:HRT131486 IBN131485:IBP131486 ILJ131485:ILL131486 IVF131485:IVH131486 JFB131485:JFD131486 JOX131485:JOZ131486 JYT131485:JYV131486 KIP131485:KIR131486 KSL131485:KSN131486 LCH131485:LCJ131486 LMD131485:LMF131486 LVZ131485:LWB131486 MFV131485:MFX131486 MPR131485:MPT131486 MZN131485:MZP131486 NJJ131485:NJL131486 NTF131485:NTH131486 ODB131485:ODD131486 OMX131485:OMZ131486 OWT131485:OWV131486 PGP131485:PGR131486 PQL131485:PQN131486 QAH131485:QAJ131486 QKD131485:QKF131486 QTZ131485:QUB131486 RDV131485:RDX131486 RNR131485:RNT131486 RXN131485:RXP131486 SHJ131485:SHL131486 SRF131485:SRH131486 TBB131485:TBD131486 TKX131485:TKZ131486 TUT131485:TUV131486 UEP131485:UER131486 UOL131485:UON131486 UYH131485:UYJ131486 VID131485:VIF131486 VRZ131485:VSB131486 WBV131485:WBX131486 WLR131485:WLT131486 WVN131485:WVP131486 JB197021:JD197022 SX197021:SZ197022 ACT197021:ACV197022 AMP197021:AMR197022 AWL197021:AWN197022 BGH197021:BGJ197022 BQD197021:BQF197022 BZZ197021:CAB197022 CJV197021:CJX197022 CTR197021:CTT197022 DDN197021:DDP197022 DNJ197021:DNL197022 DXF197021:DXH197022 EHB197021:EHD197022 EQX197021:EQZ197022 FAT197021:FAV197022 FKP197021:FKR197022 FUL197021:FUN197022 GEH197021:GEJ197022 GOD197021:GOF197022 GXZ197021:GYB197022 HHV197021:HHX197022 HRR197021:HRT197022 IBN197021:IBP197022 ILJ197021:ILL197022 IVF197021:IVH197022 JFB197021:JFD197022 JOX197021:JOZ197022 JYT197021:JYV197022 KIP197021:KIR197022 KSL197021:KSN197022 LCH197021:LCJ197022 LMD197021:LMF197022 LVZ197021:LWB197022 MFV197021:MFX197022 MPR197021:MPT197022 MZN197021:MZP197022 NJJ197021:NJL197022 NTF197021:NTH197022 ODB197021:ODD197022 OMX197021:OMZ197022 OWT197021:OWV197022 PGP197021:PGR197022 PQL197021:PQN197022 QAH197021:QAJ197022 QKD197021:QKF197022 QTZ197021:QUB197022 RDV197021:RDX197022 RNR197021:RNT197022 RXN197021:RXP197022 SHJ197021:SHL197022 SRF197021:SRH197022 TBB197021:TBD197022 TKX197021:TKZ197022 TUT197021:TUV197022 UEP197021:UER197022 UOL197021:UON197022 UYH197021:UYJ197022 VID197021:VIF197022 VRZ197021:VSB197022 WBV197021:WBX197022 WLR197021:WLT197022 WVN197021:WVP197022 JB262557:JD262558 SX262557:SZ262558 ACT262557:ACV262558 AMP262557:AMR262558 AWL262557:AWN262558 BGH262557:BGJ262558 BQD262557:BQF262558 BZZ262557:CAB262558 CJV262557:CJX262558 CTR262557:CTT262558 DDN262557:DDP262558 DNJ262557:DNL262558 DXF262557:DXH262558 EHB262557:EHD262558 EQX262557:EQZ262558 FAT262557:FAV262558 FKP262557:FKR262558 FUL262557:FUN262558 GEH262557:GEJ262558 GOD262557:GOF262558 GXZ262557:GYB262558 HHV262557:HHX262558 HRR262557:HRT262558 IBN262557:IBP262558 ILJ262557:ILL262558 IVF262557:IVH262558 JFB262557:JFD262558 JOX262557:JOZ262558 JYT262557:JYV262558 KIP262557:KIR262558 KSL262557:KSN262558 LCH262557:LCJ262558 LMD262557:LMF262558 LVZ262557:LWB262558 MFV262557:MFX262558 MPR262557:MPT262558 MZN262557:MZP262558 NJJ262557:NJL262558 NTF262557:NTH262558 ODB262557:ODD262558 OMX262557:OMZ262558 OWT262557:OWV262558 PGP262557:PGR262558 PQL262557:PQN262558 QAH262557:QAJ262558 QKD262557:QKF262558 QTZ262557:QUB262558 RDV262557:RDX262558 RNR262557:RNT262558 RXN262557:RXP262558 SHJ262557:SHL262558 SRF262557:SRH262558 TBB262557:TBD262558 TKX262557:TKZ262558 TUT262557:TUV262558 UEP262557:UER262558 UOL262557:UON262558 UYH262557:UYJ262558 VID262557:VIF262558 VRZ262557:VSB262558 WBV262557:WBX262558 WLR262557:WLT262558 WVN262557:WVP262558 JB328093:JD328094 SX328093:SZ328094 ACT328093:ACV328094 AMP328093:AMR328094 AWL328093:AWN328094 BGH328093:BGJ328094 BQD328093:BQF328094 BZZ328093:CAB328094 CJV328093:CJX328094 CTR328093:CTT328094 DDN328093:DDP328094 DNJ328093:DNL328094 DXF328093:DXH328094 EHB328093:EHD328094 EQX328093:EQZ328094 FAT328093:FAV328094 FKP328093:FKR328094 FUL328093:FUN328094 GEH328093:GEJ328094 GOD328093:GOF328094 GXZ328093:GYB328094 HHV328093:HHX328094 HRR328093:HRT328094 IBN328093:IBP328094 ILJ328093:ILL328094 IVF328093:IVH328094 JFB328093:JFD328094 JOX328093:JOZ328094 JYT328093:JYV328094 KIP328093:KIR328094 KSL328093:KSN328094 LCH328093:LCJ328094 LMD328093:LMF328094 LVZ328093:LWB328094 MFV328093:MFX328094 MPR328093:MPT328094 MZN328093:MZP328094 NJJ328093:NJL328094 NTF328093:NTH328094 ODB328093:ODD328094 OMX328093:OMZ328094 OWT328093:OWV328094 PGP328093:PGR328094 PQL328093:PQN328094 QAH328093:QAJ328094 QKD328093:QKF328094 QTZ328093:QUB328094 RDV328093:RDX328094 RNR328093:RNT328094 RXN328093:RXP328094 SHJ328093:SHL328094 SRF328093:SRH328094 TBB328093:TBD328094 TKX328093:TKZ328094 TUT328093:TUV328094 UEP328093:UER328094 UOL328093:UON328094 UYH328093:UYJ328094 VID328093:VIF328094 VRZ328093:VSB328094 WBV328093:WBX328094 WLR328093:WLT328094 WVN328093:WVP328094 JB393629:JD393630 SX393629:SZ393630 ACT393629:ACV393630 AMP393629:AMR393630 AWL393629:AWN393630 BGH393629:BGJ393630 BQD393629:BQF393630 BZZ393629:CAB393630 CJV393629:CJX393630 CTR393629:CTT393630 DDN393629:DDP393630 DNJ393629:DNL393630 DXF393629:DXH393630 EHB393629:EHD393630 EQX393629:EQZ393630 FAT393629:FAV393630 FKP393629:FKR393630 FUL393629:FUN393630 GEH393629:GEJ393630 GOD393629:GOF393630 GXZ393629:GYB393630 HHV393629:HHX393630 HRR393629:HRT393630 IBN393629:IBP393630 ILJ393629:ILL393630 IVF393629:IVH393630 JFB393629:JFD393630 JOX393629:JOZ393630 JYT393629:JYV393630 KIP393629:KIR393630 KSL393629:KSN393630 LCH393629:LCJ393630 LMD393629:LMF393630 LVZ393629:LWB393630 MFV393629:MFX393630 MPR393629:MPT393630 MZN393629:MZP393630 NJJ393629:NJL393630 NTF393629:NTH393630 ODB393629:ODD393630 OMX393629:OMZ393630 OWT393629:OWV393630 PGP393629:PGR393630 PQL393629:PQN393630 QAH393629:QAJ393630 QKD393629:QKF393630 QTZ393629:QUB393630 RDV393629:RDX393630 RNR393629:RNT393630 RXN393629:RXP393630 SHJ393629:SHL393630 SRF393629:SRH393630 TBB393629:TBD393630 TKX393629:TKZ393630 TUT393629:TUV393630 UEP393629:UER393630 UOL393629:UON393630 UYH393629:UYJ393630 VID393629:VIF393630 VRZ393629:VSB393630 WBV393629:WBX393630 WLR393629:WLT393630 WVN393629:WVP393630 JB459165:JD459166 SX459165:SZ459166 ACT459165:ACV459166 AMP459165:AMR459166 AWL459165:AWN459166 BGH459165:BGJ459166 BQD459165:BQF459166 BZZ459165:CAB459166 CJV459165:CJX459166 CTR459165:CTT459166 DDN459165:DDP459166 DNJ459165:DNL459166 DXF459165:DXH459166 EHB459165:EHD459166 EQX459165:EQZ459166 FAT459165:FAV459166 FKP459165:FKR459166 FUL459165:FUN459166 GEH459165:GEJ459166 GOD459165:GOF459166 GXZ459165:GYB459166 HHV459165:HHX459166 HRR459165:HRT459166 IBN459165:IBP459166 ILJ459165:ILL459166 IVF459165:IVH459166 JFB459165:JFD459166 JOX459165:JOZ459166 JYT459165:JYV459166 KIP459165:KIR459166 KSL459165:KSN459166 LCH459165:LCJ459166 LMD459165:LMF459166 LVZ459165:LWB459166 MFV459165:MFX459166 MPR459165:MPT459166 MZN459165:MZP459166 NJJ459165:NJL459166 NTF459165:NTH459166 ODB459165:ODD459166 OMX459165:OMZ459166 OWT459165:OWV459166 PGP459165:PGR459166 PQL459165:PQN459166 QAH459165:QAJ459166 QKD459165:QKF459166 QTZ459165:QUB459166 RDV459165:RDX459166 RNR459165:RNT459166 RXN459165:RXP459166 SHJ459165:SHL459166 SRF459165:SRH459166 TBB459165:TBD459166 TKX459165:TKZ459166 TUT459165:TUV459166 UEP459165:UER459166 UOL459165:UON459166 UYH459165:UYJ459166 VID459165:VIF459166 VRZ459165:VSB459166 WBV459165:WBX459166 WLR459165:WLT459166 WVN459165:WVP459166 JB524701:JD524702 SX524701:SZ524702 ACT524701:ACV524702 AMP524701:AMR524702 AWL524701:AWN524702 BGH524701:BGJ524702 BQD524701:BQF524702 BZZ524701:CAB524702 CJV524701:CJX524702 CTR524701:CTT524702 DDN524701:DDP524702 DNJ524701:DNL524702 DXF524701:DXH524702 EHB524701:EHD524702 EQX524701:EQZ524702 FAT524701:FAV524702 FKP524701:FKR524702 FUL524701:FUN524702 GEH524701:GEJ524702 GOD524701:GOF524702 GXZ524701:GYB524702 HHV524701:HHX524702 HRR524701:HRT524702 IBN524701:IBP524702 ILJ524701:ILL524702 IVF524701:IVH524702 JFB524701:JFD524702 JOX524701:JOZ524702 JYT524701:JYV524702 KIP524701:KIR524702 KSL524701:KSN524702 LCH524701:LCJ524702 LMD524701:LMF524702 LVZ524701:LWB524702 MFV524701:MFX524702 MPR524701:MPT524702 MZN524701:MZP524702 NJJ524701:NJL524702 NTF524701:NTH524702 ODB524701:ODD524702 OMX524701:OMZ524702 OWT524701:OWV524702 PGP524701:PGR524702 PQL524701:PQN524702 QAH524701:QAJ524702 QKD524701:QKF524702 QTZ524701:QUB524702 RDV524701:RDX524702 RNR524701:RNT524702 RXN524701:RXP524702 SHJ524701:SHL524702 SRF524701:SRH524702 TBB524701:TBD524702 TKX524701:TKZ524702 TUT524701:TUV524702 UEP524701:UER524702 UOL524701:UON524702 UYH524701:UYJ524702 VID524701:VIF524702 VRZ524701:VSB524702 WBV524701:WBX524702 WLR524701:WLT524702 WVN524701:WVP524702 JB590237:JD590238 SX590237:SZ590238 ACT590237:ACV590238 AMP590237:AMR590238 AWL590237:AWN590238 BGH590237:BGJ590238 BQD590237:BQF590238 BZZ590237:CAB590238 CJV590237:CJX590238 CTR590237:CTT590238 DDN590237:DDP590238 DNJ590237:DNL590238 DXF590237:DXH590238 EHB590237:EHD590238 EQX590237:EQZ590238 FAT590237:FAV590238 FKP590237:FKR590238 FUL590237:FUN590238 GEH590237:GEJ590238 GOD590237:GOF590238 GXZ590237:GYB590238 HHV590237:HHX590238 HRR590237:HRT590238 IBN590237:IBP590238 ILJ590237:ILL590238 IVF590237:IVH590238 JFB590237:JFD590238 JOX590237:JOZ590238 JYT590237:JYV590238 KIP590237:KIR590238 KSL590237:KSN590238 LCH590237:LCJ590238 LMD590237:LMF590238 LVZ590237:LWB590238 MFV590237:MFX590238 MPR590237:MPT590238 MZN590237:MZP590238 NJJ590237:NJL590238 NTF590237:NTH590238 ODB590237:ODD590238 OMX590237:OMZ590238 OWT590237:OWV590238 PGP590237:PGR590238 PQL590237:PQN590238 QAH590237:QAJ590238 QKD590237:QKF590238 QTZ590237:QUB590238 RDV590237:RDX590238 RNR590237:RNT590238 RXN590237:RXP590238 SHJ590237:SHL590238 SRF590237:SRH590238 TBB590237:TBD590238 TKX590237:TKZ590238 TUT590237:TUV590238 UEP590237:UER590238 UOL590237:UON590238 UYH590237:UYJ590238 VID590237:VIF590238 VRZ590237:VSB590238 WBV590237:WBX590238 WLR590237:WLT590238 WVN590237:WVP590238 JB655773:JD655774 SX655773:SZ655774 ACT655773:ACV655774 AMP655773:AMR655774 AWL655773:AWN655774 BGH655773:BGJ655774 BQD655773:BQF655774 BZZ655773:CAB655774 CJV655773:CJX655774 CTR655773:CTT655774 DDN655773:DDP655774 DNJ655773:DNL655774 DXF655773:DXH655774 EHB655773:EHD655774 EQX655773:EQZ655774 FAT655773:FAV655774 FKP655773:FKR655774 FUL655773:FUN655774 GEH655773:GEJ655774 GOD655773:GOF655774 GXZ655773:GYB655774 HHV655773:HHX655774 HRR655773:HRT655774 IBN655773:IBP655774 ILJ655773:ILL655774 IVF655773:IVH655774 JFB655773:JFD655774 JOX655773:JOZ655774 JYT655773:JYV655774 KIP655773:KIR655774 KSL655773:KSN655774 LCH655773:LCJ655774 LMD655773:LMF655774 LVZ655773:LWB655774 MFV655773:MFX655774 MPR655773:MPT655774 MZN655773:MZP655774 NJJ655773:NJL655774 NTF655773:NTH655774 ODB655773:ODD655774 OMX655773:OMZ655774 OWT655773:OWV655774 PGP655773:PGR655774 PQL655773:PQN655774 QAH655773:QAJ655774 QKD655773:QKF655774 QTZ655773:QUB655774 RDV655773:RDX655774 RNR655773:RNT655774 RXN655773:RXP655774 SHJ655773:SHL655774 SRF655773:SRH655774 TBB655773:TBD655774 TKX655773:TKZ655774 TUT655773:TUV655774 UEP655773:UER655774 UOL655773:UON655774 UYH655773:UYJ655774 VID655773:VIF655774 VRZ655773:VSB655774 WBV655773:WBX655774 WLR655773:WLT655774 WVN655773:WVP655774 JB721309:JD721310 SX721309:SZ721310 ACT721309:ACV721310 AMP721309:AMR721310 AWL721309:AWN721310 BGH721309:BGJ721310 BQD721309:BQF721310 BZZ721309:CAB721310 CJV721309:CJX721310 CTR721309:CTT721310 DDN721309:DDP721310 DNJ721309:DNL721310 DXF721309:DXH721310 EHB721309:EHD721310 EQX721309:EQZ721310 FAT721309:FAV721310 FKP721309:FKR721310 FUL721309:FUN721310 GEH721309:GEJ721310 GOD721309:GOF721310 GXZ721309:GYB721310 HHV721309:HHX721310 HRR721309:HRT721310 IBN721309:IBP721310 ILJ721309:ILL721310 IVF721309:IVH721310 JFB721309:JFD721310 JOX721309:JOZ721310 JYT721309:JYV721310 KIP721309:KIR721310 KSL721309:KSN721310 LCH721309:LCJ721310 LMD721309:LMF721310 LVZ721309:LWB721310 MFV721309:MFX721310 MPR721309:MPT721310 MZN721309:MZP721310 NJJ721309:NJL721310 NTF721309:NTH721310 ODB721309:ODD721310 OMX721309:OMZ721310 OWT721309:OWV721310 PGP721309:PGR721310 PQL721309:PQN721310 QAH721309:QAJ721310 QKD721309:QKF721310 QTZ721309:QUB721310 RDV721309:RDX721310 RNR721309:RNT721310 RXN721309:RXP721310 SHJ721309:SHL721310 SRF721309:SRH721310 TBB721309:TBD721310 TKX721309:TKZ721310 TUT721309:TUV721310 UEP721309:UER721310 UOL721309:UON721310 UYH721309:UYJ721310 VID721309:VIF721310 VRZ721309:VSB721310 WBV721309:WBX721310 WLR721309:WLT721310 WVN721309:WVP721310 JB786845:JD786846 SX786845:SZ786846 ACT786845:ACV786846 AMP786845:AMR786846 AWL786845:AWN786846 BGH786845:BGJ786846 BQD786845:BQF786846 BZZ786845:CAB786846 CJV786845:CJX786846 CTR786845:CTT786846 DDN786845:DDP786846 DNJ786845:DNL786846 DXF786845:DXH786846 EHB786845:EHD786846 EQX786845:EQZ786846 FAT786845:FAV786846 FKP786845:FKR786846 FUL786845:FUN786846 GEH786845:GEJ786846 GOD786845:GOF786846 GXZ786845:GYB786846 HHV786845:HHX786846 HRR786845:HRT786846 IBN786845:IBP786846 ILJ786845:ILL786846 IVF786845:IVH786846 JFB786845:JFD786846 JOX786845:JOZ786846 JYT786845:JYV786846 KIP786845:KIR786846 KSL786845:KSN786846 LCH786845:LCJ786846 LMD786845:LMF786846 LVZ786845:LWB786846 MFV786845:MFX786846 MPR786845:MPT786846 MZN786845:MZP786846 NJJ786845:NJL786846 NTF786845:NTH786846 ODB786845:ODD786846 OMX786845:OMZ786846 OWT786845:OWV786846 PGP786845:PGR786846 PQL786845:PQN786846 QAH786845:QAJ786846 QKD786845:QKF786846 QTZ786845:QUB786846 RDV786845:RDX786846 RNR786845:RNT786846 RXN786845:RXP786846 SHJ786845:SHL786846 SRF786845:SRH786846 TBB786845:TBD786846 TKX786845:TKZ786846 TUT786845:TUV786846 UEP786845:UER786846 UOL786845:UON786846 UYH786845:UYJ786846 VID786845:VIF786846 VRZ786845:VSB786846 WBV786845:WBX786846 WLR786845:WLT786846 WVN786845:WVP786846 JB852381:JD852382 SX852381:SZ852382 ACT852381:ACV852382 AMP852381:AMR852382 AWL852381:AWN852382 BGH852381:BGJ852382 BQD852381:BQF852382 BZZ852381:CAB852382 CJV852381:CJX852382 CTR852381:CTT852382 DDN852381:DDP852382 DNJ852381:DNL852382 DXF852381:DXH852382 EHB852381:EHD852382 EQX852381:EQZ852382 FAT852381:FAV852382 FKP852381:FKR852382 FUL852381:FUN852382 GEH852381:GEJ852382 GOD852381:GOF852382 GXZ852381:GYB852382 HHV852381:HHX852382 HRR852381:HRT852382 IBN852381:IBP852382 ILJ852381:ILL852382 IVF852381:IVH852382 JFB852381:JFD852382 JOX852381:JOZ852382 JYT852381:JYV852382 KIP852381:KIR852382 KSL852381:KSN852382 LCH852381:LCJ852382 LMD852381:LMF852382 LVZ852381:LWB852382 MFV852381:MFX852382 MPR852381:MPT852382 MZN852381:MZP852382 NJJ852381:NJL852382 NTF852381:NTH852382 ODB852381:ODD852382 OMX852381:OMZ852382 OWT852381:OWV852382 PGP852381:PGR852382 PQL852381:PQN852382 QAH852381:QAJ852382 QKD852381:QKF852382 QTZ852381:QUB852382 RDV852381:RDX852382 RNR852381:RNT852382 RXN852381:RXP852382 SHJ852381:SHL852382 SRF852381:SRH852382 TBB852381:TBD852382 TKX852381:TKZ852382 TUT852381:TUV852382 UEP852381:UER852382 UOL852381:UON852382 UYH852381:UYJ852382 VID852381:VIF852382 VRZ852381:VSB852382 WBV852381:WBX852382 WLR852381:WLT852382 WVN852381:WVP852382 JB917917:JD917918 SX917917:SZ917918 ACT917917:ACV917918 AMP917917:AMR917918 AWL917917:AWN917918 BGH917917:BGJ917918 BQD917917:BQF917918 BZZ917917:CAB917918 CJV917917:CJX917918 CTR917917:CTT917918 DDN917917:DDP917918 DNJ917917:DNL917918 DXF917917:DXH917918 EHB917917:EHD917918 EQX917917:EQZ917918 FAT917917:FAV917918 FKP917917:FKR917918 FUL917917:FUN917918 GEH917917:GEJ917918 GOD917917:GOF917918 GXZ917917:GYB917918 HHV917917:HHX917918 HRR917917:HRT917918 IBN917917:IBP917918 ILJ917917:ILL917918 IVF917917:IVH917918 JFB917917:JFD917918 JOX917917:JOZ917918 JYT917917:JYV917918 KIP917917:KIR917918 KSL917917:KSN917918 LCH917917:LCJ917918 LMD917917:LMF917918 LVZ917917:LWB917918 MFV917917:MFX917918 MPR917917:MPT917918 MZN917917:MZP917918 NJJ917917:NJL917918 NTF917917:NTH917918 ODB917917:ODD917918 OMX917917:OMZ917918 OWT917917:OWV917918 PGP917917:PGR917918 PQL917917:PQN917918 QAH917917:QAJ917918 QKD917917:QKF917918 QTZ917917:QUB917918 RDV917917:RDX917918 RNR917917:RNT917918 RXN917917:RXP917918 SHJ917917:SHL917918 SRF917917:SRH917918 TBB917917:TBD917918 TKX917917:TKZ917918 TUT917917:TUV917918 UEP917917:UER917918 UOL917917:UON917918 UYH917917:UYJ917918 VID917917:VIF917918 VRZ917917:VSB917918 WBV917917:WBX917918 WLR917917:WLT917918 WVN917917:WVP917918 JB983453:JD983454 SX983453:SZ983454 ACT983453:ACV983454 AMP983453:AMR983454 AWL983453:AWN983454 BGH983453:BGJ983454 BQD983453:BQF983454 BZZ983453:CAB983454 CJV983453:CJX983454 CTR983453:CTT983454 DDN983453:DDP983454 DNJ983453:DNL983454 DXF983453:DXH983454 EHB983453:EHD983454 EQX983453:EQZ983454 FAT983453:FAV983454 FKP983453:FKR983454 FUL983453:FUN983454 GEH983453:GEJ983454 GOD983453:GOF983454 GXZ983453:GYB983454 HHV983453:HHX983454 HRR983453:HRT983454 IBN983453:IBP983454 ILJ983453:ILL983454 IVF983453:IVH983454 JFB983453:JFD983454 JOX983453:JOZ983454 JYT983453:JYV983454 KIP983453:KIR983454 KSL983453:KSN983454 LCH983453:LCJ983454 LMD983453:LMF983454 LVZ983453:LWB983454 MFV983453:MFX983454 MPR983453:MPT983454 MZN983453:MZP983454 NJJ983453:NJL983454 NTF983453:NTH983454 ODB983453:ODD983454 OMX983453:OMZ983454 OWT983453:OWV983454 PGP983453:PGR983454 PQL983453:PQN983454 QAH983453:QAJ983454 QKD983453:QKF983454 QTZ983453:QUB983454 RDV983453:RDX983454 RNR983453:RNT983454 RXN983453:RXP983454 SHJ983453:SHL983454 SRF983453:SRH983454 TBB983453:TBD983454 TKX983453:TKZ983454 TUT983453:TUV983454 UEP983453:UER983454 UOL983453:UON983454 UYH983453:UYJ983454 VID983453:VIF983454 VRZ983453:VSB983454 WBV983453:WBX983454 WLR983453:WLT983454 WVN983453:WVP983454 JL65949:JN65950 TH65949:TJ65950 ADD65949:ADF65950 AMZ65949:ANB65950 AWV65949:AWX65950 BGR65949:BGT65950 BQN65949:BQP65950 CAJ65949:CAL65950 CKF65949:CKH65950 CUB65949:CUD65950 DDX65949:DDZ65950 DNT65949:DNV65950 DXP65949:DXR65950 EHL65949:EHN65950 ERH65949:ERJ65950 FBD65949:FBF65950 FKZ65949:FLB65950 FUV65949:FUX65950 GER65949:GET65950 GON65949:GOP65950 GYJ65949:GYL65950 HIF65949:HIH65950 HSB65949:HSD65950 IBX65949:IBZ65950 ILT65949:ILV65950 IVP65949:IVR65950 JFL65949:JFN65950 JPH65949:JPJ65950 JZD65949:JZF65950 KIZ65949:KJB65950 KSV65949:KSX65950 LCR65949:LCT65950 LMN65949:LMP65950 LWJ65949:LWL65950 MGF65949:MGH65950 MQB65949:MQD65950 MZX65949:MZZ65950 NJT65949:NJV65950 NTP65949:NTR65950 ODL65949:ODN65950 ONH65949:ONJ65950 OXD65949:OXF65950 PGZ65949:PHB65950 PQV65949:PQX65950 QAR65949:QAT65950 QKN65949:QKP65950 QUJ65949:QUL65950 REF65949:REH65950 ROB65949:ROD65950 RXX65949:RXZ65950 SHT65949:SHV65950 SRP65949:SRR65950 TBL65949:TBN65950 TLH65949:TLJ65950 TVD65949:TVF65950 UEZ65949:UFB65950 UOV65949:UOX65950 UYR65949:UYT65950 VIN65949:VIP65950 VSJ65949:VSL65950 WCF65949:WCH65950 WMB65949:WMD65950 WVX65949:WVZ65950 JL131485:JN131486 TH131485:TJ131486 ADD131485:ADF131486 AMZ131485:ANB131486 AWV131485:AWX131486 BGR131485:BGT131486 BQN131485:BQP131486 CAJ131485:CAL131486 CKF131485:CKH131486 CUB131485:CUD131486 DDX131485:DDZ131486 DNT131485:DNV131486 DXP131485:DXR131486 EHL131485:EHN131486 ERH131485:ERJ131486 FBD131485:FBF131486 FKZ131485:FLB131486 FUV131485:FUX131486 GER131485:GET131486 GON131485:GOP131486 GYJ131485:GYL131486 HIF131485:HIH131486 HSB131485:HSD131486 IBX131485:IBZ131486 ILT131485:ILV131486 IVP131485:IVR131486 JFL131485:JFN131486 JPH131485:JPJ131486 JZD131485:JZF131486 KIZ131485:KJB131486 KSV131485:KSX131486 LCR131485:LCT131486 LMN131485:LMP131486 LWJ131485:LWL131486 MGF131485:MGH131486 MQB131485:MQD131486 MZX131485:MZZ131486 NJT131485:NJV131486 NTP131485:NTR131486 ODL131485:ODN131486 ONH131485:ONJ131486 OXD131485:OXF131486 PGZ131485:PHB131486 PQV131485:PQX131486 QAR131485:QAT131486 QKN131485:QKP131486 QUJ131485:QUL131486 REF131485:REH131486 ROB131485:ROD131486 RXX131485:RXZ131486 SHT131485:SHV131486 SRP131485:SRR131486 TBL131485:TBN131486 TLH131485:TLJ131486 TVD131485:TVF131486 UEZ131485:UFB131486 UOV131485:UOX131486 UYR131485:UYT131486 VIN131485:VIP131486 VSJ131485:VSL131486 WCF131485:WCH131486 WMB131485:WMD131486 WVX131485:WVZ131486 JL197021:JN197022 TH197021:TJ197022 ADD197021:ADF197022 AMZ197021:ANB197022 AWV197021:AWX197022 BGR197021:BGT197022 BQN197021:BQP197022 CAJ197021:CAL197022 CKF197021:CKH197022 CUB197021:CUD197022 DDX197021:DDZ197022 DNT197021:DNV197022 DXP197021:DXR197022 EHL197021:EHN197022 ERH197021:ERJ197022 FBD197021:FBF197022 FKZ197021:FLB197022 FUV197021:FUX197022 GER197021:GET197022 GON197021:GOP197022 GYJ197021:GYL197022 HIF197021:HIH197022 HSB197021:HSD197022 IBX197021:IBZ197022 ILT197021:ILV197022 IVP197021:IVR197022 JFL197021:JFN197022 JPH197021:JPJ197022 JZD197021:JZF197022 KIZ197021:KJB197022 KSV197021:KSX197022 LCR197021:LCT197022 LMN197021:LMP197022 LWJ197021:LWL197022 MGF197021:MGH197022 MQB197021:MQD197022 MZX197021:MZZ197022 NJT197021:NJV197022 NTP197021:NTR197022 ODL197021:ODN197022 ONH197021:ONJ197022 OXD197021:OXF197022 PGZ197021:PHB197022 PQV197021:PQX197022 QAR197021:QAT197022 QKN197021:QKP197022 QUJ197021:QUL197022 REF197021:REH197022 ROB197021:ROD197022 RXX197021:RXZ197022 SHT197021:SHV197022 SRP197021:SRR197022 TBL197021:TBN197022 TLH197021:TLJ197022 TVD197021:TVF197022 UEZ197021:UFB197022 UOV197021:UOX197022 UYR197021:UYT197022 VIN197021:VIP197022 VSJ197021:VSL197022 WCF197021:WCH197022 WMB197021:WMD197022 WVX197021:WVZ197022 JL262557:JN262558 TH262557:TJ262558 ADD262557:ADF262558 AMZ262557:ANB262558 AWV262557:AWX262558 BGR262557:BGT262558 BQN262557:BQP262558 CAJ262557:CAL262558 CKF262557:CKH262558 CUB262557:CUD262558 DDX262557:DDZ262558 DNT262557:DNV262558 DXP262557:DXR262558 EHL262557:EHN262558 ERH262557:ERJ262558 FBD262557:FBF262558 FKZ262557:FLB262558 FUV262557:FUX262558 GER262557:GET262558 GON262557:GOP262558 GYJ262557:GYL262558 HIF262557:HIH262558 HSB262557:HSD262558 IBX262557:IBZ262558 ILT262557:ILV262558 IVP262557:IVR262558 JFL262557:JFN262558 JPH262557:JPJ262558 JZD262557:JZF262558 KIZ262557:KJB262558 KSV262557:KSX262558 LCR262557:LCT262558 LMN262557:LMP262558 LWJ262557:LWL262558 MGF262557:MGH262558 MQB262557:MQD262558 MZX262557:MZZ262558 NJT262557:NJV262558 NTP262557:NTR262558 ODL262557:ODN262558 ONH262557:ONJ262558 OXD262557:OXF262558 PGZ262557:PHB262558 PQV262557:PQX262558 QAR262557:QAT262558 QKN262557:QKP262558 QUJ262557:QUL262558 REF262557:REH262558 ROB262557:ROD262558 RXX262557:RXZ262558 SHT262557:SHV262558 SRP262557:SRR262558 TBL262557:TBN262558 TLH262557:TLJ262558 TVD262557:TVF262558 UEZ262557:UFB262558 UOV262557:UOX262558 UYR262557:UYT262558 VIN262557:VIP262558 VSJ262557:VSL262558 WCF262557:WCH262558 WMB262557:WMD262558 WVX262557:WVZ262558 JL328093:JN328094 TH328093:TJ328094 ADD328093:ADF328094 AMZ328093:ANB328094 AWV328093:AWX328094 BGR328093:BGT328094 BQN328093:BQP328094 CAJ328093:CAL328094 CKF328093:CKH328094 CUB328093:CUD328094 DDX328093:DDZ328094 DNT328093:DNV328094 DXP328093:DXR328094 EHL328093:EHN328094 ERH328093:ERJ328094 FBD328093:FBF328094 FKZ328093:FLB328094 FUV328093:FUX328094 GER328093:GET328094 GON328093:GOP328094 GYJ328093:GYL328094 HIF328093:HIH328094 HSB328093:HSD328094 IBX328093:IBZ328094 ILT328093:ILV328094 IVP328093:IVR328094 JFL328093:JFN328094 JPH328093:JPJ328094 JZD328093:JZF328094 KIZ328093:KJB328094 KSV328093:KSX328094 LCR328093:LCT328094 LMN328093:LMP328094 LWJ328093:LWL328094 MGF328093:MGH328094 MQB328093:MQD328094 MZX328093:MZZ328094 NJT328093:NJV328094 NTP328093:NTR328094 ODL328093:ODN328094 ONH328093:ONJ328094 OXD328093:OXF328094 PGZ328093:PHB328094 PQV328093:PQX328094 QAR328093:QAT328094 QKN328093:QKP328094 QUJ328093:QUL328094 REF328093:REH328094 ROB328093:ROD328094 RXX328093:RXZ328094 SHT328093:SHV328094 SRP328093:SRR328094 TBL328093:TBN328094 TLH328093:TLJ328094 TVD328093:TVF328094 UEZ328093:UFB328094 UOV328093:UOX328094 UYR328093:UYT328094 VIN328093:VIP328094 VSJ328093:VSL328094 WCF328093:WCH328094 WMB328093:WMD328094 WVX328093:WVZ328094 JL393629:JN393630 TH393629:TJ393630 ADD393629:ADF393630 AMZ393629:ANB393630 AWV393629:AWX393630 BGR393629:BGT393630 BQN393629:BQP393630 CAJ393629:CAL393630 CKF393629:CKH393630 CUB393629:CUD393630 DDX393629:DDZ393630 DNT393629:DNV393630 DXP393629:DXR393630 EHL393629:EHN393630 ERH393629:ERJ393630 FBD393629:FBF393630 FKZ393629:FLB393630 FUV393629:FUX393630 GER393629:GET393630 GON393629:GOP393630 GYJ393629:GYL393630 HIF393629:HIH393630 HSB393629:HSD393630 IBX393629:IBZ393630 ILT393629:ILV393630 IVP393629:IVR393630 JFL393629:JFN393630 JPH393629:JPJ393630 JZD393629:JZF393630 KIZ393629:KJB393630 KSV393629:KSX393630 LCR393629:LCT393630 LMN393629:LMP393630 LWJ393629:LWL393630 MGF393629:MGH393630 MQB393629:MQD393630 MZX393629:MZZ393630 NJT393629:NJV393630 NTP393629:NTR393630 ODL393629:ODN393630 ONH393629:ONJ393630 OXD393629:OXF393630 PGZ393629:PHB393630 PQV393629:PQX393630 QAR393629:QAT393630 QKN393629:QKP393630 QUJ393629:QUL393630 REF393629:REH393630 ROB393629:ROD393630 RXX393629:RXZ393630 SHT393629:SHV393630 SRP393629:SRR393630 TBL393629:TBN393630 TLH393629:TLJ393630 TVD393629:TVF393630 UEZ393629:UFB393630 UOV393629:UOX393630 UYR393629:UYT393630 VIN393629:VIP393630 VSJ393629:VSL393630 WCF393629:WCH393630 WMB393629:WMD393630 WVX393629:WVZ393630 JL459165:JN459166 TH459165:TJ459166 ADD459165:ADF459166 AMZ459165:ANB459166 AWV459165:AWX459166 BGR459165:BGT459166 BQN459165:BQP459166 CAJ459165:CAL459166 CKF459165:CKH459166 CUB459165:CUD459166 DDX459165:DDZ459166 DNT459165:DNV459166 DXP459165:DXR459166 EHL459165:EHN459166 ERH459165:ERJ459166 FBD459165:FBF459166 FKZ459165:FLB459166 FUV459165:FUX459166 GER459165:GET459166 GON459165:GOP459166 GYJ459165:GYL459166 HIF459165:HIH459166 HSB459165:HSD459166 IBX459165:IBZ459166 ILT459165:ILV459166 IVP459165:IVR459166 JFL459165:JFN459166 JPH459165:JPJ459166 JZD459165:JZF459166 KIZ459165:KJB459166 KSV459165:KSX459166 LCR459165:LCT459166 LMN459165:LMP459166 LWJ459165:LWL459166 MGF459165:MGH459166 MQB459165:MQD459166 MZX459165:MZZ459166 NJT459165:NJV459166 NTP459165:NTR459166 ODL459165:ODN459166 ONH459165:ONJ459166 OXD459165:OXF459166 PGZ459165:PHB459166 PQV459165:PQX459166 QAR459165:QAT459166 QKN459165:QKP459166 QUJ459165:QUL459166 REF459165:REH459166 ROB459165:ROD459166 RXX459165:RXZ459166 SHT459165:SHV459166 SRP459165:SRR459166 TBL459165:TBN459166 TLH459165:TLJ459166 TVD459165:TVF459166 UEZ459165:UFB459166 UOV459165:UOX459166 UYR459165:UYT459166 VIN459165:VIP459166 VSJ459165:VSL459166 WCF459165:WCH459166 WMB459165:WMD459166 WVX459165:WVZ459166 JL524701:JN524702 TH524701:TJ524702 ADD524701:ADF524702 AMZ524701:ANB524702 AWV524701:AWX524702 BGR524701:BGT524702 BQN524701:BQP524702 CAJ524701:CAL524702 CKF524701:CKH524702 CUB524701:CUD524702 DDX524701:DDZ524702 DNT524701:DNV524702 DXP524701:DXR524702 EHL524701:EHN524702 ERH524701:ERJ524702 FBD524701:FBF524702 FKZ524701:FLB524702 FUV524701:FUX524702 GER524701:GET524702 GON524701:GOP524702 GYJ524701:GYL524702 HIF524701:HIH524702 HSB524701:HSD524702 IBX524701:IBZ524702 ILT524701:ILV524702 IVP524701:IVR524702 JFL524701:JFN524702 JPH524701:JPJ524702 JZD524701:JZF524702 KIZ524701:KJB524702 KSV524701:KSX524702 LCR524701:LCT524702 LMN524701:LMP524702 LWJ524701:LWL524702 MGF524701:MGH524702 MQB524701:MQD524702 MZX524701:MZZ524702 NJT524701:NJV524702 NTP524701:NTR524702 ODL524701:ODN524702 ONH524701:ONJ524702 OXD524701:OXF524702 PGZ524701:PHB524702 PQV524701:PQX524702 QAR524701:QAT524702 QKN524701:QKP524702 QUJ524701:QUL524702 REF524701:REH524702 ROB524701:ROD524702 RXX524701:RXZ524702 SHT524701:SHV524702 SRP524701:SRR524702 TBL524701:TBN524702 TLH524701:TLJ524702 TVD524701:TVF524702 UEZ524701:UFB524702 UOV524701:UOX524702 UYR524701:UYT524702 VIN524701:VIP524702 VSJ524701:VSL524702 WCF524701:WCH524702 WMB524701:WMD524702 WVX524701:WVZ524702 JL590237:JN590238 TH590237:TJ590238 ADD590237:ADF590238 AMZ590237:ANB590238 AWV590237:AWX590238 BGR590237:BGT590238 BQN590237:BQP590238 CAJ590237:CAL590238 CKF590237:CKH590238 CUB590237:CUD590238 DDX590237:DDZ590238 DNT590237:DNV590238 DXP590237:DXR590238 EHL590237:EHN590238 ERH590237:ERJ590238 FBD590237:FBF590238 FKZ590237:FLB590238 FUV590237:FUX590238 GER590237:GET590238 GON590237:GOP590238 GYJ590237:GYL590238 HIF590237:HIH590238 HSB590237:HSD590238 IBX590237:IBZ590238 ILT590237:ILV590238 IVP590237:IVR590238 JFL590237:JFN590238 JPH590237:JPJ590238 JZD590237:JZF590238 KIZ590237:KJB590238 KSV590237:KSX590238 LCR590237:LCT590238 LMN590237:LMP590238 LWJ590237:LWL590238 MGF590237:MGH590238 MQB590237:MQD590238 MZX590237:MZZ590238 NJT590237:NJV590238 NTP590237:NTR590238 ODL590237:ODN590238 ONH590237:ONJ590238 OXD590237:OXF590238 PGZ590237:PHB590238 PQV590237:PQX590238 QAR590237:QAT590238 QKN590237:QKP590238 QUJ590237:QUL590238 REF590237:REH590238 ROB590237:ROD590238 RXX590237:RXZ590238 SHT590237:SHV590238 SRP590237:SRR590238 TBL590237:TBN590238 TLH590237:TLJ590238 TVD590237:TVF590238 UEZ590237:UFB590238 UOV590237:UOX590238 UYR590237:UYT590238 VIN590237:VIP590238 VSJ590237:VSL590238 WCF590237:WCH590238 WMB590237:WMD590238 WVX590237:WVZ590238 JL655773:JN655774 TH655773:TJ655774 ADD655773:ADF655774 AMZ655773:ANB655774 AWV655773:AWX655774 BGR655773:BGT655774 BQN655773:BQP655774 CAJ655773:CAL655774 CKF655773:CKH655774 CUB655773:CUD655774 DDX655773:DDZ655774 DNT655773:DNV655774 DXP655773:DXR655774 EHL655773:EHN655774 ERH655773:ERJ655774 FBD655773:FBF655774 FKZ655773:FLB655774 FUV655773:FUX655774 GER655773:GET655774 GON655773:GOP655774 GYJ655773:GYL655774 HIF655773:HIH655774 HSB655773:HSD655774 IBX655773:IBZ655774 ILT655773:ILV655774 IVP655773:IVR655774 JFL655773:JFN655774 JPH655773:JPJ655774 JZD655773:JZF655774 KIZ655773:KJB655774 KSV655773:KSX655774 LCR655773:LCT655774 LMN655773:LMP655774 LWJ655773:LWL655774 MGF655773:MGH655774 MQB655773:MQD655774 MZX655773:MZZ655774 NJT655773:NJV655774 NTP655773:NTR655774 ODL655773:ODN655774 ONH655773:ONJ655774 OXD655773:OXF655774 PGZ655773:PHB655774 PQV655773:PQX655774 QAR655773:QAT655774 QKN655773:QKP655774 QUJ655773:QUL655774 REF655773:REH655774 ROB655773:ROD655774 RXX655773:RXZ655774 SHT655773:SHV655774 SRP655773:SRR655774 TBL655773:TBN655774 TLH655773:TLJ655774 TVD655773:TVF655774 UEZ655773:UFB655774 UOV655773:UOX655774 UYR655773:UYT655774 VIN655773:VIP655774 VSJ655773:VSL655774 WCF655773:WCH655774 WMB655773:WMD655774 WVX655773:WVZ655774 JL721309:JN721310 TH721309:TJ721310 ADD721309:ADF721310 AMZ721309:ANB721310 AWV721309:AWX721310 BGR721309:BGT721310 BQN721309:BQP721310 CAJ721309:CAL721310 CKF721309:CKH721310 CUB721309:CUD721310 DDX721309:DDZ721310 DNT721309:DNV721310 DXP721309:DXR721310 EHL721309:EHN721310 ERH721309:ERJ721310 FBD721309:FBF721310 FKZ721309:FLB721310 FUV721309:FUX721310 GER721309:GET721310 GON721309:GOP721310 GYJ721309:GYL721310 HIF721309:HIH721310 HSB721309:HSD721310 IBX721309:IBZ721310 ILT721309:ILV721310 IVP721309:IVR721310 JFL721309:JFN721310 JPH721309:JPJ721310 JZD721309:JZF721310 KIZ721309:KJB721310 KSV721309:KSX721310 LCR721309:LCT721310 LMN721309:LMP721310 LWJ721309:LWL721310 MGF721309:MGH721310 MQB721309:MQD721310 MZX721309:MZZ721310 NJT721309:NJV721310 NTP721309:NTR721310 ODL721309:ODN721310 ONH721309:ONJ721310 OXD721309:OXF721310 PGZ721309:PHB721310 PQV721309:PQX721310 QAR721309:QAT721310 QKN721309:QKP721310 QUJ721309:QUL721310 REF721309:REH721310 ROB721309:ROD721310 RXX721309:RXZ721310 SHT721309:SHV721310 SRP721309:SRR721310 TBL721309:TBN721310 TLH721309:TLJ721310 TVD721309:TVF721310 UEZ721309:UFB721310 UOV721309:UOX721310 UYR721309:UYT721310 VIN721309:VIP721310 VSJ721309:VSL721310 WCF721309:WCH721310 WMB721309:WMD721310 WVX721309:WVZ721310 JL786845:JN786846 TH786845:TJ786846 ADD786845:ADF786846 AMZ786845:ANB786846 AWV786845:AWX786846 BGR786845:BGT786846 BQN786845:BQP786846 CAJ786845:CAL786846 CKF786845:CKH786846 CUB786845:CUD786846 DDX786845:DDZ786846 DNT786845:DNV786846 DXP786845:DXR786846 EHL786845:EHN786846 ERH786845:ERJ786846 FBD786845:FBF786846 FKZ786845:FLB786846 FUV786845:FUX786846 GER786845:GET786846 GON786845:GOP786846 GYJ786845:GYL786846 HIF786845:HIH786846 HSB786845:HSD786846 IBX786845:IBZ786846 ILT786845:ILV786846 IVP786845:IVR786846 JFL786845:JFN786846 JPH786845:JPJ786846 JZD786845:JZF786846 KIZ786845:KJB786846 KSV786845:KSX786846 LCR786845:LCT786846 LMN786845:LMP786846 LWJ786845:LWL786846 MGF786845:MGH786846 MQB786845:MQD786846 MZX786845:MZZ786846 NJT786845:NJV786846 NTP786845:NTR786846 ODL786845:ODN786846 ONH786845:ONJ786846 OXD786845:OXF786846 PGZ786845:PHB786846 PQV786845:PQX786846 QAR786845:QAT786846 QKN786845:QKP786846 QUJ786845:QUL786846 REF786845:REH786846 ROB786845:ROD786846 RXX786845:RXZ786846 SHT786845:SHV786846 SRP786845:SRR786846 TBL786845:TBN786846 TLH786845:TLJ786846 TVD786845:TVF786846 UEZ786845:UFB786846 UOV786845:UOX786846 UYR786845:UYT786846 VIN786845:VIP786846 VSJ786845:VSL786846 WCF786845:WCH786846 WMB786845:WMD786846 WVX786845:WVZ786846 JL852381:JN852382 TH852381:TJ852382 ADD852381:ADF852382 AMZ852381:ANB852382 AWV852381:AWX852382 BGR852381:BGT852382 BQN852381:BQP852382 CAJ852381:CAL852382 CKF852381:CKH852382 CUB852381:CUD852382 DDX852381:DDZ852382 DNT852381:DNV852382 DXP852381:DXR852382 EHL852381:EHN852382 ERH852381:ERJ852382 FBD852381:FBF852382 FKZ852381:FLB852382 FUV852381:FUX852382 GER852381:GET852382 GON852381:GOP852382 GYJ852381:GYL852382 HIF852381:HIH852382 HSB852381:HSD852382 IBX852381:IBZ852382 ILT852381:ILV852382 IVP852381:IVR852382 JFL852381:JFN852382 JPH852381:JPJ852382 JZD852381:JZF852382 KIZ852381:KJB852382 KSV852381:KSX852382 LCR852381:LCT852382 LMN852381:LMP852382 LWJ852381:LWL852382 MGF852381:MGH852382 MQB852381:MQD852382 MZX852381:MZZ852382 NJT852381:NJV852382 NTP852381:NTR852382 ODL852381:ODN852382 ONH852381:ONJ852382 OXD852381:OXF852382 PGZ852381:PHB852382 PQV852381:PQX852382 QAR852381:QAT852382 QKN852381:QKP852382 QUJ852381:QUL852382 REF852381:REH852382 ROB852381:ROD852382 RXX852381:RXZ852382 SHT852381:SHV852382 SRP852381:SRR852382 TBL852381:TBN852382 TLH852381:TLJ852382 TVD852381:TVF852382 UEZ852381:UFB852382 UOV852381:UOX852382 UYR852381:UYT852382 VIN852381:VIP852382 VSJ852381:VSL852382 WCF852381:WCH852382 WMB852381:WMD852382 WVX852381:WVZ852382 JL917917:JN917918 TH917917:TJ917918 ADD917917:ADF917918 AMZ917917:ANB917918 AWV917917:AWX917918 BGR917917:BGT917918 BQN917917:BQP917918 CAJ917917:CAL917918 CKF917917:CKH917918 CUB917917:CUD917918 DDX917917:DDZ917918 DNT917917:DNV917918 DXP917917:DXR917918 EHL917917:EHN917918 ERH917917:ERJ917918 FBD917917:FBF917918 FKZ917917:FLB917918 FUV917917:FUX917918 GER917917:GET917918 GON917917:GOP917918 GYJ917917:GYL917918 HIF917917:HIH917918 HSB917917:HSD917918 IBX917917:IBZ917918 ILT917917:ILV917918 IVP917917:IVR917918 JFL917917:JFN917918 JPH917917:JPJ917918 JZD917917:JZF917918 KIZ917917:KJB917918 KSV917917:KSX917918 LCR917917:LCT917918 LMN917917:LMP917918 LWJ917917:LWL917918 MGF917917:MGH917918 MQB917917:MQD917918 MZX917917:MZZ917918 NJT917917:NJV917918 NTP917917:NTR917918 ODL917917:ODN917918 ONH917917:ONJ917918 OXD917917:OXF917918 PGZ917917:PHB917918 PQV917917:PQX917918 QAR917917:QAT917918 QKN917917:QKP917918 QUJ917917:QUL917918 REF917917:REH917918 ROB917917:ROD917918 RXX917917:RXZ917918 SHT917917:SHV917918 SRP917917:SRR917918 TBL917917:TBN917918 TLH917917:TLJ917918 TVD917917:TVF917918 UEZ917917:UFB917918 UOV917917:UOX917918 UYR917917:UYT917918 VIN917917:VIP917918 VSJ917917:VSL917918 WCF917917:WCH917918 WMB917917:WMD917918 WVX917917:WVZ917918 JL983453:JN983454 TH983453:TJ983454 ADD983453:ADF983454 AMZ983453:ANB983454 AWV983453:AWX983454 BGR983453:BGT983454 BQN983453:BQP983454 CAJ983453:CAL983454 CKF983453:CKH983454 CUB983453:CUD983454 DDX983453:DDZ983454 DNT983453:DNV983454 DXP983453:DXR983454 EHL983453:EHN983454 ERH983453:ERJ983454 FBD983453:FBF983454 FKZ983453:FLB983454 FUV983453:FUX983454 GER983453:GET983454 GON983453:GOP983454 GYJ983453:GYL983454 HIF983453:HIH983454 HSB983453:HSD983454 IBX983453:IBZ983454 ILT983453:ILV983454 IVP983453:IVR983454 JFL983453:JFN983454 JPH983453:JPJ983454 JZD983453:JZF983454 KIZ983453:KJB983454 KSV983453:KSX983454 LCR983453:LCT983454 LMN983453:LMP983454 LWJ983453:LWL983454 MGF983453:MGH983454 MQB983453:MQD983454 MZX983453:MZZ983454 NJT983453:NJV983454 NTP983453:NTR983454 ODL983453:ODN983454 ONH983453:ONJ983454 OXD983453:OXF983454 PGZ983453:PHB983454 PQV983453:PQX983454 QAR983453:QAT983454 QKN983453:QKP983454 QUJ983453:QUL983454 REF983453:REH983454 ROB983453:ROD983454 RXX983453:RXZ983454 SHT983453:SHV983454 SRP983453:SRR983454 TBL983453:TBN983454 TLH983453:TLJ983454 TVD983453:TVF983454 UEZ983453:UFB983454 UOV983453:UOX983454 UYR983453:UYT983454 VIN983453:VIP983454 VSJ983453:VSL983454 WCF983453:WCH983454 WMB983453:WMD983454 WVX983453:WVZ983454 JV65949 TR65949 ADN65949 ANJ65949 AXF65949 BHB65949 BQX65949 CAT65949 CKP65949 CUL65949 DEH65949 DOD65949 DXZ65949 EHV65949 ERR65949 FBN65949 FLJ65949 FVF65949 GFB65949 GOX65949 GYT65949 HIP65949 HSL65949 ICH65949 IMD65949 IVZ65949 JFV65949 JPR65949 JZN65949 KJJ65949 KTF65949 LDB65949 LMX65949 LWT65949 MGP65949 MQL65949 NAH65949 NKD65949 NTZ65949 ODV65949 ONR65949 OXN65949 PHJ65949 PRF65949 QBB65949 QKX65949 QUT65949 REP65949 ROL65949 RYH65949 SID65949 SRZ65949 TBV65949 TLR65949 TVN65949 UFJ65949 UPF65949 UZB65949 VIX65949 VST65949 WCP65949 WML65949 WWH65949 JV131485 TR131485 ADN131485 ANJ131485 AXF131485 BHB131485 BQX131485 CAT131485 CKP131485 CUL131485 DEH131485 DOD131485 DXZ131485 EHV131485 ERR131485 FBN131485 FLJ131485 FVF131485 GFB131485 GOX131485 GYT131485 HIP131485 HSL131485 ICH131485 IMD131485 IVZ131485 JFV131485 JPR131485 JZN131485 KJJ131485 KTF131485 LDB131485 LMX131485 LWT131485 MGP131485 MQL131485 NAH131485 NKD131485 NTZ131485 ODV131485 ONR131485 OXN131485 PHJ131485 PRF131485 QBB131485 QKX131485 QUT131485 REP131485 ROL131485 RYH131485 SID131485 SRZ131485 TBV131485 TLR131485 TVN131485 UFJ131485 UPF131485 UZB131485 VIX131485 VST131485 WCP131485 WML131485 WWH131485 JV197021 TR197021 ADN197021 ANJ197021 AXF197021 BHB197021 BQX197021 CAT197021 CKP197021 CUL197021 DEH197021 DOD197021 DXZ197021 EHV197021 ERR197021 FBN197021 FLJ197021 FVF197021 GFB197021 GOX197021 GYT197021 HIP197021 HSL197021 ICH197021 IMD197021 IVZ197021 JFV197021 JPR197021 JZN197021 KJJ197021 KTF197021 LDB197021 LMX197021 LWT197021 MGP197021 MQL197021 NAH197021 NKD197021 NTZ197021 ODV197021 ONR197021 OXN197021 PHJ197021 PRF197021 QBB197021 QKX197021 QUT197021 REP197021 ROL197021 RYH197021 SID197021 SRZ197021 TBV197021 TLR197021 TVN197021 UFJ197021 UPF197021 UZB197021 VIX197021 VST197021 WCP197021 WML197021 WWH197021 JV262557 TR262557 ADN262557 ANJ262557 AXF262557 BHB262557 BQX262557 CAT262557 CKP262557 CUL262557 DEH262557 DOD262557 DXZ262557 EHV262557 ERR262557 FBN262557 FLJ262557 FVF262557 GFB262557 GOX262557 GYT262557 HIP262557 HSL262557 ICH262557 IMD262557 IVZ262557 JFV262557 JPR262557 JZN262557 KJJ262557 KTF262557 LDB262557 LMX262557 LWT262557 MGP262557 MQL262557 NAH262557 NKD262557 NTZ262557 ODV262557 ONR262557 OXN262557 PHJ262557 PRF262557 QBB262557 QKX262557 QUT262557 REP262557 ROL262557 RYH262557 SID262557 SRZ262557 TBV262557 TLR262557 TVN262557 UFJ262557 UPF262557 UZB262557 VIX262557 VST262557 WCP262557 WML262557 WWH262557 JV328093 TR328093 ADN328093 ANJ328093 AXF328093 BHB328093 BQX328093 CAT328093 CKP328093 CUL328093 DEH328093 DOD328093 DXZ328093 EHV328093 ERR328093 FBN328093 FLJ328093 FVF328093 GFB328093 GOX328093 GYT328093 HIP328093 HSL328093 ICH328093 IMD328093 IVZ328093 JFV328093 JPR328093 JZN328093 KJJ328093 KTF328093 LDB328093 LMX328093 LWT328093 MGP328093 MQL328093 NAH328093 NKD328093 NTZ328093 ODV328093 ONR328093 OXN328093 PHJ328093 PRF328093 QBB328093 QKX328093 QUT328093 REP328093 ROL328093 RYH328093 SID328093 SRZ328093 TBV328093 TLR328093 TVN328093 UFJ328093 UPF328093 UZB328093 VIX328093 VST328093 WCP328093 WML328093 WWH328093 JV393629 TR393629 ADN393629 ANJ393629 AXF393629 BHB393629 BQX393629 CAT393629 CKP393629 CUL393629 DEH393629 DOD393629 DXZ393629 EHV393629 ERR393629 FBN393629 FLJ393629 FVF393629 GFB393629 GOX393629 GYT393629 HIP393629 HSL393629 ICH393629 IMD393629 IVZ393629 JFV393629 JPR393629 JZN393629 KJJ393629 KTF393629 LDB393629 LMX393629 LWT393629 MGP393629 MQL393629 NAH393629 NKD393629 NTZ393629 ODV393629 ONR393629 OXN393629 PHJ393629 PRF393629 QBB393629 QKX393629 QUT393629 REP393629 ROL393629 RYH393629 SID393629 SRZ393629 TBV393629 TLR393629 TVN393629 UFJ393629 UPF393629 UZB393629 VIX393629 VST393629 WCP393629 WML393629 WWH393629 JV459165 TR459165 ADN459165 ANJ459165 AXF459165 BHB459165 BQX459165 CAT459165 CKP459165 CUL459165 DEH459165 DOD459165 DXZ459165 EHV459165 ERR459165 FBN459165 FLJ459165 FVF459165 GFB459165 GOX459165 GYT459165 HIP459165 HSL459165 ICH459165 IMD459165 IVZ459165 JFV459165 JPR459165 JZN459165 KJJ459165 KTF459165 LDB459165 LMX459165 LWT459165 MGP459165 MQL459165 NAH459165 NKD459165 NTZ459165 ODV459165 ONR459165 OXN459165 PHJ459165 PRF459165 QBB459165 QKX459165 QUT459165 REP459165 ROL459165 RYH459165 SID459165 SRZ459165 TBV459165 TLR459165 TVN459165 UFJ459165 UPF459165 UZB459165 VIX459165 VST459165 WCP459165 WML459165 WWH459165 JV524701 TR524701 ADN524701 ANJ524701 AXF524701 BHB524701 BQX524701 CAT524701 CKP524701 CUL524701 DEH524701 DOD524701 DXZ524701 EHV524701 ERR524701 FBN524701 FLJ524701 FVF524701 GFB524701 GOX524701 GYT524701 HIP524701 HSL524701 ICH524701 IMD524701 IVZ524701 JFV524701 JPR524701 JZN524701 KJJ524701 KTF524701 LDB524701 LMX524701 LWT524701 MGP524701 MQL524701 NAH524701 NKD524701 NTZ524701 ODV524701 ONR524701 OXN524701 PHJ524701 PRF524701 QBB524701 QKX524701 QUT524701 REP524701 ROL524701 RYH524701 SID524701 SRZ524701 TBV524701 TLR524701 TVN524701 UFJ524701 UPF524701 UZB524701 VIX524701 VST524701 WCP524701 WML524701 WWH524701 JV590237 TR590237 ADN590237 ANJ590237 AXF590237 BHB590237 BQX590237 CAT590237 CKP590237 CUL590237 DEH590237 DOD590237 DXZ590237 EHV590237 ERR590237 FBN590237 FLJ590237 FVF590237 GFB590237 GOX590237 GYT590237 HIP590237 HSL590237 ICH590237 IMD590237 IVZ590237 JFV590237 JPR590237 JZN590237 KJJ590237 KTF590237 LDB590237 LMX590237 LWT590237 MGP590237 MQL590237 NAH590237 NKD590237 NTZ590237 ODV590237 ONR590237 OXN590237 PHJ590237 PRF590237 QBB590237 QKX590237 QUT590237 REP590237 ROL590237 RYH590237 SID590237 SRZ590237 TBV590237 TLR590237 TVN590237 UFJ590237 UPF590237 UZB590237 VIX590237 VST590237 WCP590237 WML590237 WWH590237 JV655773 TR655773 ADN655773 ANJ655773 AXF655773 BHB655773 BQX655773 CAT655773 CKP655773 CUL655773 DEH655773 DOD655773 DXZ655773 EHV655773 ERR655773 FBN655773 FLJ655773 FVF655773 GFB655773 GOX655773 GYT655773 HIP655773 HSL655773 ICH655773 IMD655773 IVZ655773 JFV655773 JPR655773 JZN655773 KJJ655773 KTF655773 LDB655773 LMX655773 LWT655773 MGP655773 MQL655773 NAH655773 NKD655773 NTZ655773 ODV655773 ONR655773 OXN655773 PHJ655773 PRF655773 QBB655773 QKX655773 QUT655773 REP655773 ROL655773 RYH655773 SID655773 SRZ655773 TBV655773 TLR655773 TVN655773 UFJ655773 UPF655773 UZB655773 VIX655773 VST655773 WCP655773 WML655773 WWH655773 JV721309 TR721309 ADN721309 ANJ721309 AXF721309 BHB721309 BQX721309 CAT721309 CKP721309 CUL721309 DEH721309 DOD721309 DXZ721309 EHV721309 ERR721309 FBN721309 FLJ721309 FVF721309 GFB721309 GOX721309 GYT721309 HIP721309 HSL721309 ICH721309 IMD721309 IVZ721309 JFV721309 JPR721309 JZN721309 KJJ721309 KTF721309 LDB721309 LMX721309 LWT721309 MGP721309 MQL721309 NAH721309 NKD721309 NTZ721309 ODV721309 ONR721309 OXN721309 PHJ721309 PRF721309 QBB721309 QKX721309 QUT721309 REP721309 ROL721309 RYH721309 SID721309 SRZ721309 TBV721309 TLR721309 TVN721309 UFJ721309 UPF721309 UZB721309 VIX721309 VST721309 WCP721309 WML721309 WWH721309 JV786845 TR786845 ADN786845 ANJ786845 AXF786845 BHB786845 BQX786845 CAT786845 CKP786845 CUL786845 DEH786845 DOD786845 DXZ786845 EHV786845 ERR786845 FBN786845 FLJ786845 FVF786845 GFB786845 GOX786845 GYT786845 HIP786845 HSL786845 ICH786845 IMD786845 IVZ786845 JFV786845 JPR786845 JZN786845 KJJ786845 KTF786845 LDB786845 LMX786845 LWT786845 MGP786845 MQL786845 NAH786845 NKD786845 NTZ786845 ODV786845 ONR786845 OXN786845 PHJ786845 PRF786845 QBB786845 QKX786845 QUT786845 REP786845 ROL786845 RYH786845 SID786845 SRZ786845 TBV786845 TLR786845 TVN786845 UFJ786845 UPF786845 UZB786845 VIX786845 VST786845 WCP786845 WML786845 WWH786845 JV852381 TR852381 ADN852381 ANJ852381 AXF852381 BHB852381 BQX852381 CAT852381 CKP852381 CUL852381 DEH852381 DOD852381 DXZ852381 EHV852381 ERR852381 FBN852381 FLJ852381 FVF852381 GFB852381 GOX852381 GYT852381 HIP852381 HSL852381 ICH852381 IMD852381 IVZ852381 JFV852381 JPR852381 JZN852381 KJJ852381 KTF852381 LDB852381 LMX852381 LWT852381 MGP852381 MQL852381 NAH852381 NKD852381 NTZ852381 ODV852381 ONR852381 OXN852381 PHJ852381 PRF852381 QBB852381 QKX852381 QUT852381 REP852381 ROL852381 RYH852381 SID852381 SRZ852381 TBV852381 TLR852381 TVN852381 UFJ852381 UPF852381 UZB852381 VIX852381 VST852381 WCP852381 WML852381 WWH852381 JV917917 TR917917 ADN917917 ANJ917917 AXF917917 BHB917917 BQX917917 CAT917917 CKP917917 CUL917917 DEH917917 DOD917917 DXZ917917 EHV917917 ERR917917 FBN917917 FLJ917917 FVF917917 GFB917917 GOX917917 GYT917917 HIP917917 HSL917917 ICH917917 IMD917917 IVZ917917 JFV917917 JPR917917 JZN917917 KJJ917917 KTF917917 LDB917917 LMX917917 LWT917917 MGP917917 MQL917917 NAH917917 NKD917917 NTZ917917 ODV917917 ONR917917 OXN917917 PHJ917917 PRF917917 QBB917917 QKX917917 QUT917917 REP917917 ROL917917 RYH917917 SID917917 SRZ917917 TBV917917 TLR917917 TVN917917 UFJ917917 UPF917917 UZB917917 VIX917917 VST917917 WCP917917 WML917917 WWH917917 JV983453 TR983453 ADN983453 ANJ983453 AXF983453 BHB983453 BQX983453 CAT983453 CKP983453 CUL983453 DEH983453 DOD983453 DXZ983453 EHV983453 ERR983453 FBN983453 FLJ983453 FVF983453 GFB983453 GOX983453 GYT983453 HIP983453 HSL983453 ICH983453 IMD983453 IVZ983453 JFV983453 JPR983453 JZN983453 KJJ983453 KTF983453 LDB983453 LMX983453 LWT983453 MGP983453 MQL983453 NAH983453 NKD983453 NTZ983453 ODV983453 ONR983453 OXN983453 PHJ983453 PRF983453 QBB983453 QKX983453 QUT983453 REP983453 ROL983453 RYH983453 SID983453 SRZ983453 TBV983453 TLR983453 TVN983453 UFJ983453 UPF983453 UZB983453 VIX983453 VST983453 WCP983453 WML983453 WWH983453 IW65949:IY65950 SS65949:SU65950 ACO65949:ACQ65950 AMK65949:AMM65950 AWG65949:AWI65950 BGC65949:BGE65950 BPY65949:BQA65950 BZU65949:BZW65950 CJQ65949:CJS65950 CTM65949:CTO65950 DDI65949:DDK65950 DNE65949:DNG65950 DXA65949:DXC65950 EGW65949:EGY65950 EQS65949:EQU65950 FAO65949:FAQ65950 FKK65949:FKM65950 FUG65949:FUI65950 GEC65949:GEE65950 GNY65949:GOA65950 GXU65949:GXW65950 HHQ65949:HHS65950 HRM65949:HRO65950 IBI65949:IBK65950 ILE65949:ILG65950 IVA65949:IVC65950 JEW65949:JEY65950 JOS65949:JOU65950 JYO65949:JYQ65950 KIK65949:KIM65950 KSG65949:KSI65950 LCC65949:LCE65950 LLY65949:LMA65950 LVU65949:LVW65950 MFQ65949:MFS65950 MPM65949:MPO65950 MZI65949:MZK65950 NJE65949:NJG65950 NTA65949:NTC65950 OCW65949:OCY65950 OMS65949:OMU65950 OWO65949:OWQ65950 PGK65949:PGM65950 PQG65949:PQI65950 QAC65949:QAE65950 QJY65949:QKA65950 QTU65949:QTW65950 RDQ65949:RDS65950 RNM65949:RNO65950 RXI65949:RXK65950 SHE65949:SHG65950 SRA65949:SRC65950 TAW65949:TAY65950 TKS65949:TKU65950 TUO65949:TUQ65950 UEK65949:UEM65950 UOG65949:UOI65950 UYC65949:UYE65950 VHY65949:VIA65950 VRU65949:VRW65950 WBQ65949:WBS65950 WLM65949:WLO65950 WVI65949:WVK65950 IW131485:IY131486 SS131485:SU131486 ACO131485:ACQ131486 AMK131485:AMM131486 AWG131485:AWI131486 BGC131485:BGE131486 BPY131485:BQA131486 BZU131485:BZW131486 CJQ131485:CJS131486 CTM131485:CTO131486 DDI131485:DDK131486 DNE131485:DNG131486 DXA131485:DXC131486 EGW131485:EGY131486 EQS131485:EQU131486 FAO131485:FAQ131486 FKK131485:FKM131486 FUG131485:FUI131486 GEC131485:GEE131486 GNY131485:GOA131486 GXU131485:GXW131486 HHQ131485:HHS131486 HRM131485:HRO131486 IBI131485:IBK131486 ILE131485:ILG131486 IVA131485:IVC131486 JEW131485:JEY131486 JOS131485:JOU131486 JYO131485:JYQ131486 KIK131485:KIM131486 KSG131485:KSI131486 LCC131485:LCE131486 LLY131485:LMA131486 LVU131485:LVW131486 MFQ131485:MFS131486 MPM131485:MPO131486 MZI131485:MZK131486 NJE131485:NJG131486 NTA131485:NTC131486 OCW131485:OCY131486 OMS131485:OMU131486 OWO131485:OWQ131486 PGK131485:PGM131486 PQG131485:PQI131486 QAC131485:QAE131486 QJY131485:QKA131486 QTU131485:QTW131486 RDQ131485:RDS131486 RNM131485:RNO131486 RXI131485:RXK131486 SHE131485:SHG131486 SRA131485:SRC131486 TAW131485:TAY131486 TKS131485:TKU131486 TUO131485:TUQ131486 UEK131485:UEM131486 UOG131485:UOI131486 UYC131485:UYE131486 VHY131485:VIA131486 VRU131485:VRW131486 WBQ131485:WBS131486 WLM131485:WLO131486 WVI131485:WVK131486 IW197021:IY197022 SS197021:SU197022 ACO197021:ACQ197022 AMK197021:AMM197022 AWG197021:AWI197022 BGC197021:BGE197022 BPY197021:BQA197022 BZU197021:BZW197022 CJQ197021:CJS197022 CTM197021:CTO197022 DDI197021:DDK197022 DNE197021:DNG197022 DXA197021:DXC197022 EGW197021:EGY197022 EQS197021:EQU197022 FAO197021:FAQ197022 FKK197021:FKM197022 FUG197021:FUI197022 GEC197021:GEE197022 GNY197021:GOA197022 GXU197021:GXW197022 HHQ197021:HHS197022 HRM197021:HRO197022 IBI197021:IBK197022 ILE197021:ILG197022 IVA197021:IVC197022 JEW197021:JEY197022 JOS197021:JOU197022 JYO197021:JYQ197022 KIK197021:KIM197022 KSG197021:KSI197022 LCC197021:LCE197022 LLY197021:LMA197022 LVU197021:LVW197022 MFQ197021:MFS197022 MPM197021:MPO197022 MZI197021:MZK197022 NJE197021:NJG197022 NTA197021:NTC197022 OCW197021:OCY197022 OMS197021:OMU197022 OWO197021:OWQ197022 PGK197021:PGM197022 PQG197021:PQI197022 QAC197021:QAE197022 QJY197021:QKA197022 QTU197021:QTW197022 RDQ197021:RDS197022 RNM197021:RNO197022 RXI197021:RXK197022 SHE197021:SHG197022 SRA197021:SRC197022 TAW197021:TAY197022 TKS197021:TKU197022 TUO197021:TUQ197022 UEK197021:UEM197022 UOG197021:UOI197022 UYC197021:UYE197022 VHY197021:VIA197022 VRU197021:VRW197022 WBQ197021:WBS197022 WLM197021:WLO197022 WVI197021:WVK197022 IW262557:IY262558 SS262557:SU262558 ACO262557:ACQ262558 AMK262557:AMM262558 AWG262557:AWI262558 BGC262557:BGE262558 BPY262557:BQA262558 BZU262557:BZW262558 CJQ262557:CJS262558 CTM262557:CTO262558 DDI262557:DDK262558 DNE262557:DNG262558 DXA262557:DXC262558 EGW262557:EGY262558 EQS262557:EQU262558 FAO262557:FAQ262558 FKK262557:FKM262558 FUG262557:FUI262558 GEC262557:GEE262558 GNY262557:GOA262558 GXU262557:GXW262558 HHQ262557:HHS262558 HRM262557:HRO262558 IBI262557:IBK262558 ILE262557:ILG262558 IVA262557:IVC262558 JEW262557:JEY262558 JOS262557:JOU262558 JYO262557:JYQ262558 KIK262557:KIM262558 KSG262557:KSI262558 LCC262557:LCE262558 LLY262557:LMA262558 LVU262557:LVW262558 MFQ262557:MFS262558 MPM262557:MPO262558 MZI262557:MZK262558 NJE262557:NJG262558 NTA262557:NTC262558 OCW262557:OCY262558 OMS262557:OMU262558 OWO262557:OWQ262558 PGK262557:PGM262558 PQG262557:PQI262558 QAC262557:QAE262558 QJY262557:QKA262558 QTU262557:QTW262558 RDQ262557:RDS262558 RNM262557:RNO262558 RXI262557:RXK262558 SHE262557:SHG262558 SRA262557:SRC262558 TAW262557:TAY262558 TKS262557:TKU262558 TUO262557:TUQ262558 UEK262557:UEM262558 UOG262557:UOI262558 UYC262557:UYE262558 VHY262557:VIA262558 VRU262557:VRW262558 WBQ262557:WBS262558 WLM262557:WLO262558 WVI262557:WVK262558 IW328093:IY328094 SS328093:SU328094 ACO328093:ACQ328094 AMK328093:AMM328094 AWG328093:AWI328094 BGC328093:BGE328094 BPY328093:BQA328094 BZU328093:BZW328094 CJQ328093:CJS328094 CTM328093:CTO328094 DDI328093:DDK328094 DNE328093:DNG328094 DXA328093:DXC328094 EGW328093:EGY328094 EQS328093:EQU328094 FAO328093:FAQ328094 FKK328093:FKM328094 FUG328093:FUI328094 GEC328093:GEE328094 GNY328093:GOA328094 GXU328093:GXW328094 HHQ328093:HHS328094 HRM328093:HRO328094 IBI328093:IBK328094 ILE328093:ILG328094 IVA328093:IVC328094 JEW328093:JEY328094 JOS328093:JOU328094 JYO328093:JYQ328094 KIK328093:KIM328094 KSG328093:KSI328094 LCC328093:LCE328094 LLY328093:LMA328094 LVU328093:LVW328094 MFQ328093:MFS328094 MPM328093:MPO328094 MZI328093:MZK328094 NJE328093:NJG328094 NTA328093:NTC328094 OCW328093:OCY328094 OMS328093:OMU328094 OWO328093:OWQ328094 PGK328093:PGM328094 PQG328093:PQI328094 QAC328093:QAE328094 QJY328093:QKA328094 QTU328093:QTW328094 RDQ328093:RDS328094 RNM328093:RNO328094 RXI328093:RXK328094 SHE328093:SHG328094 SRA328093:SRC328094 TAW328093:TAY328094 TKS328093:TKU328094 TUO328093:TUQ328094 UEK328093:UEM328094 UOG328093:UOI328094 UYC328093:UYE328094 VHY328093:VIA328094 VRU328093:VRW328094 WBQ328093:WBS328094 WLM328093:WLO328094 WVI328093:WVK328094 IW393629:IY393630 SS393629:SU393630 ACO393629:ACQ393630 AMK393629:AMM393630 AWG393629:AWI393630 BGC393629:BGE393630 BPY393629:BQA393630 BZU393629:BZW393630 CJQ393629:CJS393630 CTM393629:CTO393630 DDI393629:DDK393630 DNE393629:DNG393630 DXA393629:DXC393630 EGW393629:EGY393630 EQS393629:EQU393630 FAO393629:FAQ393630 FKK393629:FKM393630 FUG393629:FUI393630 GEC393629:GEE393630 GNY393629:GOA393630 GXU393629:GXW393630 HHQ393629:HHS393630 HRM393629:HRO393630 IBI393629:IBK393630 ILE393629:ILG393630 IVA393629:IVC393630 JEW393629:JEY393630 JOS393629:JOU393630 JYO393629:JYQ393630 KIK393629:KIM393630 KSG393629:KSI393630 LCC393629:LCE393630 LLY393629:LMA393630 LVU393629:LVW393630 MFQ393629:MFS393630 MPM393629:MPO393630 MZI393629:MZK393630 NJE393629:NJG393630 NTA393629:NTC393630 OCW393629:OCY393630 OMS393629:OMU393630 OWO393629:OWQ393630 PGK393629:PGM393630 PQG393629:PQI393630 QAC393629:QAE393630 QJY393629:QKA393630 QTU393629:QTW393630 RDQ393629:RDS393630 RNM393629:RNO393630 RXI393629:RXK393630 SHE393629:SHG393630 SRA393629:SRC393630 TAW393629:TAY393630 TKS393629:TKU393630 TUO393629:TUQ393630 UEK393629:UEM393630 UOG393629:UOI393630 UYC393629:UYE393630 VHY393629:VIA393630 VRU393629:VRW393630 WBQ393629:WBS393630 WLM393629:WLO393630 WVI393629:WVK393630 IW459165:IY459166 SS459165:SU459166 ACO459165:ACQ459166 AMK459165:AMM459166 AWG459165:AWI459166 BGC459165:BGE459166 BPY459165:BQA459166 BZU459165:BZW459166 CJQ459165:CJS459166 CTM459165:CTO459166 DDI459165:DDK459166 DNE459165:DNG459166 DXA459165:DXC459166 EGW459165:EGY459166 EQS459165:EQU459166 FAO459165:FAQ459166 FKK459165:FKM459166 FUG459165:FUI459166 GEC459165:GEE459166 GNY459165:GOA459166 GXU459165:GXW459166 HHQ459165:HHS459166 HRM459165:HRO459166 IBI459165:IBK459166 ILE459165:ILG459166 IVA459165:IVC459166 JEW459165:JEY459166 JOS459165:JOU459166 JYO459165:JYQ459166 KIK459165:KIM459166 KSG459165:KSI459166 LCC459165:LCE459166 LLY459165:LMA459166 LVU459165:LVW459166 MFQ459165:MFS459166 MPM459165:MPO459166 MZI459165:MZK459166 NJE459165:NJG459166 NTA459165:NTC459166 OCW459165:OCY459166 OMS459165:OMU459166 OWO459165:OWQ459166 PGK459165:PGM459166 PQG459165:PQI459166 QAC459165:QAE459166 QJY459165:QKA459166 QTU459165:QTW459166 RDQ459165:RDS459166 RNM459165:RNO459166 RXI459165:RXK459166 SHE459165:SHG459166 SRA459165:SRC459166 TAW459165:TAY459166 TKS459165:TKU459166 TUO459165:TUQ459166 UEK459165:UEM459166 UOG459165:UOI459166 UYC459165:UYE459166 VHY459165:VIA459166 VRU459165:VRW459166 WBQ459165:WBS459166 WLM459165:WLO459166 WVI459165:WVK459166 IW524701:IY524702 SS524701:SU524702 ACO524701:ACQ524702 AMK524701:AMM524702 AWG524701:AWI524702 BGC524701:BGE524702 BPY524701:BQA524702 BZU524701:BZW524702 CJQ524701:CJS524702 CTM524701:CTO524702 DDI524701:DDK524702 DNE524701:DNG524702 DXA524701:DXC524702 EGW524701:EGY524702 EQS524701:EQU524702 FAO524701:FAQ524702 FKK524701:FKM524702 FUG524701:FUI524702 GEC524701:GEE524702 GNY524701:GOA524702 GXU524701:GXW524702 HHQ524701:HHS524702 HRM524701:HRO524702 IBI524701:IBK524702 ILE524701:ILG524702 IVA524701:IVC524702 JEW524701:JEY524702 JOS524701:JOU524702 JYO524701:JYQ524702 KIK524701:KIM524702 KSG524701:KSI524702 LCC524701:LCE524702 LLY524701:LMA524702 LVU524701:LVW524702 MFQ524701:MFS524702 MPM524701:MPO524702 MZI524701:MZK524702 NJE524701:NJG524702 NTA524701:NTC524702 OCW524701:OCY524702 OMS524701:OMU524702 OWO524701:OWQ524702 PGK524701:PGM524702 PQG524701:PQI524702 QAC524701:QAE524702 QJY524701:QKA524702 QTU524701:QTW524702 RDQ524701:RDS524702 RNM524701:RNO524702 RXI524701:RXK524702 SHE524701:SHG524702 SRA524701:SRC524702 TAW524701:TAY524702 TKS524701:TKU524702 TUO524701:TUQ524702 UEK524701:UEM524702 UOG524701:UOI524702 UYC524701:UYE524702 VHY524701:VIA524702 VRU524701:VRW524702 WBQ524701:WBS524702 WLM524701:WLO524702 WVI524701:WVK524702 IW590237:IY590238 SS590237:SU590238 ACO590237:ACQ590238 AMK590237:AMM590238 AWG590237:AWI590238 BGC590237:BGE590238 BPY590237:BQA590238 BZU590237:BZW590238 CJQ590237:CJS590238 CTM590237:CTO590238 DDI590237:DDK590238 DNE590237:DNG590238 DXA590237:DXC590238 EGW590237:EGY590238 EQS590237:EQU590238 FAO590237:FAQ590238 FKK590237:FKM590238 FUG590237:FUI590238 GEC590237:GEE590238 GNY590237:GOA590238 GXU590237:GXW590238 HHQ590237:HHS590238 HRM590237:HRO590238 IBI590237:IBK590238 ILE590237:ILG590238 IVA590237:IVC590238 JEW590237:JEY590238 JOS590237:JOU590238 JYO590237:JYQ590238 KIK590237:KIM590238 KSG590237:KSI590238 LCC590237:LCE590238 LLY590237:LMA590238 LVU590237:LVW590238 MFQ590237:MFS590238 MPM590237:MPO590238 MZI590237:MZK590238 NJE590237:NJG590238 NTA590237:NTC590238 OCW590237:OCY590238 OMS590237:OMU590238 OWO590237:OWQ590238 PGK590237:PGM590238 PQG590237:PQI590238 QAC590237:QAE590238 QJY590237:QKA590238 QTU590237:QTW590238 RDQ590237:RDS590238 RNM590237:RNO590238 RXI590237:RXK590238 SHE590237:SHG590238 SRA590237:SRC590238 TAW590237:TAY590238 TKS590237:TKU590238 TUO590237:TUQ590238 UEK590237:UEM590238 UOG590237:UOI590238 UYC590237:UYE590238 VHY590237:VIA590238 VRU590237:VRW590238 WBQ590237:WBS590238 WLM590237:WLO590238 WVI590237:WVK590238 IW655773:IY655774 SS655773:SU655774 ACO655773:ACQ655774 AMK655773:AMM655774 AWG655773:AWI655774 BGC655773:BGE655774 BPY655773:BQA655774 BZU655773:BZW655774 CJQ655773:CJS655774 CTM655773:CTO655774 DDI655773:DDK655774 DNE655773:DNG655774 DXA655773:DXC655774 EGW655773:EGY655774 EQS655773:EQU655774 FAO655773:FAQ655774 FKK655773:FKM655774 FUG655773:FUI655774 GEC655773:GEE655774 GNY655773:GOA655774 GXU655773:GXW655774 HHQ655773:HHS655774 HRM655773:HRO655774 IBI655773:IBK655774 ILE655773:ILG655774 IVA655773:IVC655774 JEW655773:JEY655774 JOS655773:JOU655774 JYO655773:JYQ655774 KIK655773:KIM655774 KSG655773:KSI655774 LCC655773:LCE655774 LLY655773:LMA655774 LVU655773:LVW655774 MFQ655773:MFS655774 MPM655773:MPO655774 MZI655773:MZK655774 NJE655773:NJG655774 NTA655773:NTC655774 OCW655773:OCY655774 OMS655773:OMU655774 OWO655773:OWQ655774 PGK655773:PGM655774 PQG655773:PQI655774 QAC655773:QAE655774 QJY655773:QKA655774 QTU655773:QTW655774 RDQ655773:RDS655774 RNM655773:RNO655774 RXI655773:RXK655774 SHE655773:SHG655774 SRA655773:SRC655774 TAW655773:TAY655774 TKS655773:TKU655774 TUO655773:TUQ655774 UEK655773:UEM655774 UOG655773:UOI655774 UYC655773:UYE655774 VHY655773:VIA655774 VRU655773:VRW655774 WBQ655773:WBS655774 WLM655773:WLO655774 WVI655773:WVK655774 IW721309:IY721310 SS721309:SU721310 ACO721309:ACQ721310 AMK721309:AMM721310 AWG721309:AWI721310 BGC721309:BGE721310 BPY721309:BQA721310 BZU721309:BZW721310 CJQ721309:CJS721310 CTM721309:CTO721310 DDI721309:DDK721310 DNE721309:DNG721310 DXA721309:DXC721310 EGW721309:EGY721310 EQS721309:EQU721310 FAO721309:FAQ721310 FKK721309:FKM721310 FUG721309:FUI721310 GEC721309:GEE721310 GNY721309:GOA721310 GXU721309:GXW721310 HHQ721309:HHS721310 HRM721309:HRO721310 IBI721309:IBK721310 ILE721309:ILG721310 IVA721309:IVC721310 JEW721309:JEY721310 JOS721309:JOU721310 JYO721309:JYQ721310 KIK721309:KIM721310 KSG721309:KSI721310 LCC721309:LCE721310 LLY721309:LMA721310 LVU721309:LVW721310 MFQ721309:MFS721310 MPM721309:MPO721310 MZI721309:MZK721310 NJE721309:NJG721310 NTA721309:NTC721310 OCW721309:OCY721310 OMS721309:OMU721310 OWO721309:OWQ721310 PGK721309:PGM721310 PQG721309:PQI721310 QAC721309:QAE721310 QJY721309:QKA721310 QTU721309:QTW721310 RDQ721309:RDS721310 RNM721309:RNO721310 RXI721309:RXK721310 SHE721309:SHG721310 SRA721309:SRC721310 TAW721309:TAY721310 TKS721309:TKU721310 TUO721309:TUQ721310 UEK721309:UEM721310 UOG721309:UOI721310 UYC721309:UYE721310 VHY721309:VIA721310 VRU721309:VRW721310 WBQ721309:WBS721310 WLM721309:WLO721310 WVI721309:WVK721310 IW786845:IY786846 SS786845:SU786846 ACO786845:ACQ786846 AMK786845:AMM786846 AWG786845:AWI786846 BGC786845:BGE786846 BPY786845:BQA786846 BZU786845:BZW786846 CJQ786845:CJS786846 CTM786845:CTO786846 DDI786845:DDK786846 DNE786845:DNG786846 DXA786845:DXC786846 EGW786845:EGY786846 EQS786845:EQU786846 FAO786845:FAQ786846 FKK786845:FKM786846 FUG786845:FUI786846 GEC786845:GEE786846 GNY786845:GOA786846 GXU786845:GXW786846 HHQ786845:HHS786846 HRM786845:HRO786846 IBI786845:IBK786846 ILE786845:ILG786846 IVA786845:IVC786846 JEW786845:JEY786846 JOS786845:JOU786846 JYO786845:JYQ786846 KIK786845:KIM786846 KSG786845:KSI786846 LCC786845:LCE786846 LLY786845:LMA786846 LVU786845:LVW786846 MFQ786845:MFS786846 MPM786845:MPO786846 MZI786845:MZK786846 NJE786845:NJG786846 NTA786845:NTC786846 OCW786845:OCY786846 OMS786845:OMU786846 OWO786845:OWQ786846 PGK786845:PGM786846 PQG786845:PQI786846 QAC786845:QAE786846 QJY786845:QKA786846 QTU786845:QTW786846 RDQ786845:RDS786846 RNM786845:RNO786846 RXI786845:RXK786846 SHE786845:SHG786846 SRA786845:SRC786846 TAW786845:TAY786846 TKS786845:TKU786846 TUO786845:TUQ786846 UEK786845:UEM786846 UOG786845:UOI786846 UYC786845:UYE786846 VHY786845:VIA786846 VRU786845:VRW786846 WBQ786845:WBS786846 WLM786845:WLO786846 WVI786845:WVK786846 IW852381:IY852382 SS852381:SU852382 ACO852381:ACQ852382 AMK852381:AMM852382 AWG852381:AWI852382 BGC852381:BGE852382 BPY852381:BQA852382 BZU852381:BZW852382 CJQ852381:CJS852382 CTM852381:CTO852382 DDI852381:DDK852382 DNE852381:DNG852382 DXA852381:DXC852382 EGW852381:EGY852382 EQS852381:EQU852382 FAO852381:FAQ852382 FKK852381:FKM852382 FUG852381:FUI852382 GEC852381:GEE852382 GNY852381:GOA852382 GXU852381:GXW852382 HHQ852381:HHS852382 HRM852381:HRO852382 IBI852381:IBK852382 ILE852381:ILG852382 IVA852381:IVC852382 JEW852381:JEY852382 JOS852381:JOU852382 JYO852381:JYQ852382 KIK852381:KIM852382 KSG852381:KSI852382 LCC852381:LCE852382 LLY852381:LMA852382 LVU852381:LVW852382 MFQ852381:MFS852382 MPM852381:MPO852382 MZI852381:MZK852382 NJE852381:NJG852382 NTA852381:NTC852382 OCW852381:OCY852382 OMS852381:OMU852382 OWO852381:OWQ852382 PGK852381:PGM852382 PQG852381:PQI852382 QAC852381:QAE852382 QJY852381:QKA852382 QTU852381:QTW852382 RDQ852381:RDS852382 RNM852381:RNO852382 RXI852381:RXK852382 SHE852381:SHG852382 SRA852381:SRC852382 TAW852381:TAY852382 TKS852381:TKU852382 TUO852381:TUQ852382 UEK852381:UEM852382 UOG852381:UOI852382 UYC852381:UYE852382 VHY852381:VIA852382 VRU852381:VRW852382 WBQ852381:WBS852382 WLM852381:WLO852382 WVI852381:WVK852382 IW917917:IY917918 SS917917:SU917918 ACO917917:ACQ917918 AMK917917:AMM917918 AWG917917:AWI917918 BGC917917:BGE917918 BPY917917:BQA917918 BZU917917:BZW917918 CJQ917917:CJS917918 CTM917917:CTO917918 DDI917917:DDK917918 DNE917917:DNG917918 DXA917917:DXC917918 EGW917917:EGY917918 EQS917917:EQU917918 FAO917917:FAQ917918 FKK917917:FKM917918 FUG917917:FUI917918 GEC917917:GEE917918 GNY917917:GOA917918 GXU917917:GXW917918 HHQ917917:HHS917918 HRM917917:HRO917918 IBI917917:IBK917918 ILE917917:ILG917918 IVA917917:IVC917918 JEW917917:JEY917918 JOS917917:JOU917918 JYO917917:JYQ917918 KIK917917:KIM917918 KSG917917:KSI917918 LCC917917:LCE917918 LLY917917:LMA917918 LVU917917:LVW917918 MFQ917917:MFS917918 MPM917917:MPO917918 MZI917917:MZK917918 NJE917917:NJG917918 NTA917917:NTC917918 OCW917917:OCY917918 OMS917917:OMU917918 OWO917917:OWQ917918 PGK917917:PGM917918 PQG917917:PQI917918 QAC917917:QAE917918 QJY917917:QKA917918 QTU917917:QTW917918 RDQ917917:RDS917918 RNM917917:RNO917918 RXI917917:RXK917918 SHE917917:SHG917918 SRA917917:SRC917918 TAW917917:TAY917918 TKS917917:TKU917918 TUO917917:TUQ917918 UEK917917:UEM917918 UOG917917:UOI917918 UYC917917:UYE917918 VHY917917:VIA917918 VRU917917:VRW917918 WBQ917917:WBS917918 WLM917917:WLO917918 WVI917917:WVK917918 IW983453:IY983454 SS983453:SU983454 ACO983453:ACQ983454 AMK983453:AMM983454 AWG983453:AWI983454 BGC983453:BGE983454 BPY983453:BQA983454 BZU983453:BZW983454 CJQ983453:CJS983454 CTM983453:CTO983454 DDI983453:DDK983454 DNE983453:DNG983454 DXA983453:DXC983454 EGW983453:EGY983454 EQS983453:EQU983454 FAO983453:FAQ983454 FKK983453:FKM983454 FUG983453:FUI983454 GEC983453:GEE983454 GNY983453:GOA983454 GXU983453:GXW983454 HHQ983453:HHS983454 HRM983453:HRO983454 IBI983453:IBK983454 ILE983453:ILG983454 IVA983453:IVC983454 JEW983453:JEY983454 JOS983453:JOU983454 JYO983453:JYQ983454 KIK983453:KIM983454 KSG983453:KSI983454 LCC983453:LCE983454 LLY983453:LMA983454 LVU983453:LVW983454 MFQ983453:MFS983454 MPM983453:MPO983454 MZI983453:MZK983454 NJE983453:NJG983454 NTA983453:NTC983454 OCW983453:OCY983454 OMS983453:OMU983454 OWO983453:OWQ983454 PGK983453:PGM983454 PQG983453:PQI983454 QAC983453:QAE983454 QJY983453:QKA983454 QTU983453:QTW983454 RDQ983453:RDS983454 RNM983453:RNO983454 RXI983453:RXK983454 SHE983453:SHG983454 SRA983453:SRC983454 TAW983453:TAY983454 TKS983453:TKU983454 TUO983453:TUQ983454 UEK983453:UEM983454 UOG983453:UOI983454 UYC983453:UYE983454 VHY983453:VIA983454 VRU983453:VRW983454 WBQ983453:WBS983454 WLM983453:WLO983454 WVI983453:WVK983454 AN65949:AP65950 AN131485:AP131486 AN197021:AP197022 AN262557:AP262558 AN328093:AP328094 AN393629:AP393630 AN459165:AP459166 AN524701:AP524702 AN590237:AP590238 AN655773:AP655774 AN721309:AP721310 AN786845:AP786846 AN852381:AP852382 AN917917:AP917918 AN983453:AP983454 AE65949:AG65950 AE131485:AG131486 AE197021:AG197022 AE262557:AG262558 AE328093:AG328094 AE393629:AG393630 AE459165:AG459166 AE524701:AG524702 AE590237:AG590238 AE655773:AG655774 AE721309:AG721310 AE786845:AG786846 AE852381:AG852382 AE917917:AG917918 AE983453:AG983454 AS65949:AU65950 AS131485:AU131486 AS197021:AU197022 AS262557:AU262558 AS328093:AU328094 AS393629:AU393630 AS459165:AU459166 AS524701:AU524702 AS590237:AU590238 AS655773:AU655774 AS721309:AU721310 AS786845:AU786846 AS852381:AU852382 AS917917:AU917918 AS983453:AU983454 Z65949:AB65950 Z131485:AB131486 Z197021:AB197022 Z262557:AB262558 Z328093:AB328094 Z393629:AB393630 Z459165:AB459166 Z524701:AB524702 Z590237:AB590238 Z655773:AB655774 Z721309:AB721310 Z786845:AB786846 Z852381:AB852382 Z917917:AB917918 Z983453:AB983454 BT65949:BV65950 BT131485:BV131486 BT197021:BV197022 BT262557:BV262558 BT328093:BV328094 BT393629:BV393630 BT459165:BV459166 BT524701:BV524702 BT590237:BV590238 BT655773:BV655774 BT721309:BV721310 BT786845:BV786846 BT852381:BV852382 BT917917:BV917918 BT983453:BV983454 BY65949:CA65950 BY131485:CA131486 BY197021:CA197022 BY262557:CA262558 BY328093:CA328094 BY393629:CA393630 BY459165:CA459166 BY524701:CA524702 BY590237:CA590238 BY655773:CA655774 BY721309:CA721310 BY786845:CA786846 BY852381:CA852382 BY917917:CA917918 BY983453:CA983454"/>
    <dataValidation type="whole" allowBlank="1" showInputMessage="1" showErrorMessage="1" errorTitle="ماتحاولشى" error="انت اخذت إذن من عمك عبد الحميد كلمه علي 0125163121" sqref="KA65512:LN65513 TW65512:VJ65513 ADS65512:AFF65513 ANO65512:APB65513 AXK65512:AYX65513 BHG65512:BIT65513 BRC65512:BSP65513 CAY65512:CCL65513 CKU65512:CMH65513 CUQ65512:CWD65513 DEM65512:DFZ65513 DOI65512:DPV65513 DYE65512:DZR65513 EIA65512:EJN65513 ERW65512:ETJ65513 FBS65512:FDF65513 FLO65512:FNB65513 FVK65512:FWX65513 GFG65512:GGT65513 GPC65512:GQP65513 GYY65512:HAL65513 HIU65512:HKH65513 HSQ65512:HUD65513 ICM65512:IDZ65513 IMI65512:INV65513 IWE65512:IXR65513 JGA65512:JHN65513 JPW65512:JRJ65513 JZS65512:KBF65513 KJO65512:KLB65513 KTK65512:KUX65513 LDG65512:LET65513 LNC65512:LOP65513 LWY65512:LYL65513 MGU65512:MIH65513 MQQ65512:MSD65513 NAM65512:NBZ65513 NKI65512:NLV65513 NUE65512:NVR65513 OEA65512:OFN65513 ONW65512:OPJ65513 OXS65512:OZF65513 PHO65512:PJB65513 PRK65512:PSX65513 QBG65512:QCT65513 QLC65512:QMP65513 QUY65512:QWL65513 REU65512:RGH65513 ROQ65512:RQD65513 RYM65512:RZZ65513 SII65512:SJV65513 SSE65512:STR65513 TCA65512:TDN65513 TLW65512:TNJ65513 TVS65512:TXF65513 UFO65512:UHB65513 UPK65512:UQX65513 UZG65512:VAT65513 VJC65512:VKP65513 VSY65512:VUL65513 WCU65512:WEH65513 WMQ65512:WOD65513 WWM65512:WXZ65513 KA131048:LN131049 TW131048:VJ131049 ADS131048:AFF131049 ANO131048:APB131049 AXK131048:AYX131049 BHG131048:BIT131049 BRC131048:BSP131049 CAY131048:CCL131049 CKU131048:CMH131049 CUQ131048:CWD131049 DEM131048:DFZ131049 DOI131048:DPV131049 DYE131048:DZR131049 EIA131048:EJN131049 ERW131048:ETJ131049 FBS131048:FDF131049 FLO131048:FNB131049 FVK131048:FWX131049 GFG131048:GGT131049 GPC131048:GQP131049 GYY131048:HAL131049 HIU131048:HKH131049 HSQ131048:HUD131049 ICM131048:IDZ131049 IMI131048:INV131049 IWE131048:IXR131049 JGA131048:JHN131049 JPW131048:JRJ131049 JZS131048:KBF131049 KJO131048:KLB131049 KTK131048:KUX131049 LDG131048:LET131049 LNC131048:LOP131049 LWY131048:LYL131049 MGU131048:MIH131049 MQQ131048:MSD131049 NAM131048:NBZ131049 NKI131048:NLV131049 NUE131048:NVR131049 OEA131048:OFN131049 ONW131048:OPJ131049 OXS131048:OZF131049 PHO131048:PJB131049 PRK131048:PSX131049 QBG131048:QCT131049 QLC131048:QMP131049 QUY131048:QWL131049 REU131048:RGH131049 ROQ131048:RQD131049 RYM131048:RZZ131049 SII131048:SJV131049 SSE131048:STR131049 TCA131048:TDN131049 TLW131048:TNJ131049 TVS131048:TXF131049 UFO131048:UHB131049 UPK131048:UQX131049 UZG131048:VAT131049 VJC131048:VKP131049 VSY131048:VUL131049 WCU131048:WEH131049 WMQ131048:WOD131049 WWM131048:WXZ131049 KA196584:LN196585 TW196584:VJ196585 ADS196584:AFF196585 ANO196584:APB196585 AXK196584:AYX196585 BHG196584:BIT196585 BRC196584:BSP196585 CAY196584:CCL196585 CKU196584:CMH196585 CUQ196584:CWD196585 DEM196584:DFZ196585 DOI196584:DPV196585 DYE196584:DZR196585 EIA196584:EJN196585 ERW196584:ETJ196585 FBS196584:FDF196585 FLO196584:FNB196585 FVK196584:FWX196585 GFG196584:GGT196585 GPC196584:GQP196585 GYY196584:HAL196585 HIU196584:HKH196585 HSQ196584:HUD196585 ICM196584:IDZ196585 IMI196584:INV196585 IWE196584:IXR196585 JGA196584:JHN196585 JPW196584:JRJ196585 JZS196584:KBF196585 KJO196584:KLB196585 KTK196584:KUX196585 LDG196584:LET196585 LNC196584:LOP196585 LWY196584:LYL196585 MGU196584:MIH196585 MQQ196584:MSD196585 NAM196584:NBZ196585 NKI196584:NLV196585 NUE196584:NVR196585 OEA196584:OFN196585 ONW196584:OPJ196585 OXS196584:OZF196585 PHO196584:PJB196585 PRK196584:PSX196585 QBG196584:QCT196585 QLC196584:QMP196585 QUY196584:QWL196585 REU196584:RGH196585 ROQ196584:RQD196585 RYM196584:RZZ196585 SII196584:SJV196585 SSE196584:STR196585 TCA196584:TDN196585 TLW196584:TNJ196585 TVS196584:TXF196585 UFO196584:UHB196585 UPK196584:UQX196585 UZG196584:VAT196585 VJC196584:VKP196585 VSY196584:VUL196585 WCU196584:WEH196585 WMQ196584:WOD196585 WWM196584:WXZ196585 KA262120:LN262121 TW262120:VJ262121 ADS262120:AFF262121 ANO262120:APB262121 AXK262120:AYX262121 BHG262120:BIT262121 BRC262120:BSP262121 CAY262120:CCL262121 CKU262120:CMH262121 CUQ262120:CWD262121 DEM262120:DFZ262121 DOI262120:DPV262121 DYE262120:DZR262121 EIA262120:EJN262121 ERW262120:ETJ262121 FBS262120:FDF262121 FLO262120:FNB262121 FVK262120:FWX262121 GFG262120:GGT262121 GPC262120:GQP262121 GYY262120:HAL262121 HIU262120:HKH262121 HSQ262120:HUD262121 ICM262120:IDZ262121 IMI262120:INV262121 IWE262120:IXR262121 JGA262120:JHN262121 JPW262120:JRJ262121 JZS262120:KBF262121 KJO262120:KLB262121 KTK262120:KUX262121 LDG262120:LET262121 LNC262120:LOP262121 LWY262120:LYL262121 MGU262120:MIH262121 MQQ262120:MSD262121 NAM262120:NBZ262121 NKI262120:NLV262121 NUE262120:NVR262121 OEA262120:OFN262121 ONW262120:OPJ262121 OXS262120:OZF262121 PHO262120:PJB262121 PRK262120:PSX262121 QBG262120:QCT262121 QLC262120:QMP262121 QUY262120:QWL262121 REU262120:RGH262121 ROQ262120:RQD262121 RYM262120:RZZ262121 SII262120:SJV262121 SSE262120:STR262121 TCA262120:TDN262121 TLW262120:TNJ262121 TVS262120:TXF262121 UFO262120:UHB262121 UPK262120:UQX262121 UZG262120:VAT262121 VJC262120:VKP262121 VSY262120:VUL262121 WCU262120:WEH262121 WMQ262120:WOD262121 WWM262120:WXZ262121 KA327656:LN327657 TW327656:VJ327657 ADS327656:AFF327657 ANO327656:APB327657 AXK327656:AYX327657 BHG327656:BIT327657 BRC327656:BSP327657 CAY327656:CCL327657 CKU327656:CMH327657 CUQ327656:CWD327657 DEM327656:DFZ327657 DOI327656:DPV327657 DYE327656:DZR327657 EIA327656:EJN327657 ERW327656:ETJ327657 FBS327656:FDF327657 FLO327656:FNB327657 FVK327656:FWX327657 GFG327656:GGT327657 GPC327656:GQP327657 GYY327656:HAL327657 HIU327656:HKH327657 HSQ327656:HUD327657 ICM327656:IDZ327657 IMI327656:INV327657 IWE327656:IXR327657 JGA327656:JHN327657 JPW327656:JRJ327657 JZS327656:KBF327657 KJO327656:KLB327657 KTK327656:KUX327657 LDG327656:LET327657 LNC327656:LOP327657 LWY327656:LYL327657 MGU327656:MIH327657 MQQ327656:MSD327657 NAM327656:NBZ327657 NKI327656:NLV327657 NUE327656:NVR327657 OEA327656:OFN327657 ONW327656:OPJ327657 OXS327656:OZF327657 PHO327656:PJB327657 PRK327656:PSX327657 QBG327656:QCT327657 QLC327656:QMP327657 QUY327656:QWL327657 REU327656:RGH327657 ROQ327656:RQD327657 RYM327656:RZZ327657 SII327656:SJV327657 SSE327656:STR327657 TCA327656:TDN327657 TLW327656:TNJ327657 TVS327656:TXF327657 UFO327656:UHB327657 UPK327656:UQX327657 UZG327656:VAT327657 VJC327656:VKP327657 VSY327656:VUL327657 WCU327656:WEH327657 WMQ327656:WOD327657 WWM327656:WXZ327657 KA393192:LN393193 TW393192:VJ393193 ADS393192:AFF393193 ANO393192:APB393193 AXK393192:AYX393193 BHG393192:BIT393193 BRC393192:BSP393193 CAY393192:CCL393193 CKU393192:CMH393193 CUQ393192:CWD393193 DEM393192:DFZ393193 DOI393192:DPV393193 DYE393192:DZR393193 EIA393192:EJN393193 ERW393192:ETJ393193 FBS393192:FDF393193 FLO393192:FNB393193 FVK393192:FWX393193 GFG393192:GGT393193 GPC393192:GQP393193 GYY393192:HAL393193 HIU393192:HKH393193 HSQ393192:HUD393193 ICM393192:IDZ393193 IMI393192:INV393193 IWE393192:IXR393193 JGA393192:JHN393193 JPW393192:JRJ393193 JZS393192:KBF393193 KJO393192:KLB393193 KTK393192:KUX393193 LDG393192:LET393193 LNC393192:LOP393193 LWY393192:LYL393193 MGU393192:MIH393193 MQQ393192:MSD393193 NAM393192:NBZ393193 NKI393192:NLV393193 NUE393192:NVR393193 OEA393192:OFN393193 ONW393192:OPJ393193 OXS393192:OZF393193 PHO393192:PJB393193 PRK393192:PSX393193 QBG393192:QCT393193 QLC393192:QMP393193 QUY393192:QWL393193 REU393192:RGH393193 ROQ393192:RQD393193 RYM393192:RZZ393193 SII393192:SJV393193 SSE393192:STR393193 TCA393192:TDN393193 TLW393192:TNJ393193 TVS393192:TXF393193 UFO393192:UHB393193 UPK393192:UQX393193 UZG393192:VAT393193 VJC393192:VKP393193 VSY393192:VUL393193 WCU393192:WEH393193 WMQ393192:WOD393193 WWM393192:WXZ393193 KA458728:LN458729 TW458728:VJ458729 ADS458728:AFF458729 ANO458728:APB458729 AXK458728:AYX458729 BHG458728:BIT458729 BRC458728:BSP458729 CAY458728:CCL458729 CKU458728:CMH458729 CUQ458728:CWD458729 DEM458728:DFZ458729 DOI458728:DPV458729 DYE458728:DZR458729 EIA458728:EJN458729 ERW458728:ETJ458729 FBS458728:FDF458729 FLO458728:FNB458729 FVK458728:FWX458729 GFG458728:GGT458729 GPC458728:GQP458729 GYY458728:HAL458729 HIU458728:HKH458729 HSQ458728:HUD458729 ICM458728:IDZ458729 IMI458728:INV458729 IWE458728:IXR458729 JGA458728:JHN458729 JPW458728:JRJ458729 JZS458728:KBF458729 KJO458728:KLB458729 KTK458728:KUX458729 LDG458728:LET458729 LNC458728:LOP458729 LWY458728:LYL458729 MGU458728:MIH458729 MQQ458728:MSD458729 NAM458728:NBZ458729 NKI458728:NLV458729 NUE458728:NVR458729 OEA458728:OFN458729 ONW458728:OPJ458729 OXS458728:OZF458729 PHO458728:PJB458729 PRK458728:PSX458729 QBG458728:QCT458729 QLC458728:QMP458729 QUY458728:QWL458729 REU458728:RGH458729 ROQ458728:RQD458729 RYM458728:RZZ458729 SII458728:SJV458729 SSE458728:STR458729 TCA458728:TDN458729 TLW458728:TNJ458729 TVS458728:TXF458729 UFO458728:UHB458729 UPK458728:UQX458729 UZG458728:VAT458729 VJC458728:VKP458729 VSY458728:VUL458729 WCU458728:WEH458729 WMQ458728:WOD458729 WWM458728:WXZ458729 KA524264:LN524265 TW524264:VJ524265 ADS524264:AFF524265 ANO524264:APB524265 AXK524264:AYX524265 BHG524264:BIT524265 BRC524264:BSP524265 CAY524264:CCL524265 CKU524264:CMH524265 CUQ524264:CWD524265 DEM524264:DFZ524265 DOI524264:DPV524265 DYE524264:DZR524265 EIA524264:EJN524265 ERW524264:ETJ524265 FBS524264:FDF524265 FLO524264:FNB524265 FVK524264:FWX524265 GFG524264:GGT524265 GPC524264:GQP524265 GYY524264:HAL524265 HIU524264:HKH524265 HSQ524264:HUD524265 ICM524264:IDZ524265 IMI524264:INV524265 IWE524264:IXR524265 JGA524264:JHN524265 JPW524264:JRJ524265 JZS524264:KBF524265 KJO524264:KLB524265 KTK524264:KUX524265 LDG524264:LET524265 LNC524264:LOP524265 LWY524264:LYL524265 MGU524264:MIH524265 MQQ524264:MSD524265 NAM524264:NBZ524265 NKI524264:NLV524265 NUE524264:NVR524265 OEA524264:OFN524265 ONW524264:OPJ524265 OXS524264:OZF524265 PHO524264:PJB524265 PRK524264:PSX524265 QBG524264:QCT524265 QLC524264:QMP524265 QUY524264:QWL524265 REU524264:RGH524265 ROQ524264:RQD524265 RYM524264:RZZ524265 SII524264:SJV524265 SSE524264:STR524265 TCA524264:TDN524265 TLW524264:TNJ524265 TVS524264:TXF524265 UFO524264:UHB524265 UPK524264:UQX524265 UZG524264:VAT524265 VJC524264:VKP524265 VSY524264:VUL524265 WCU524264:WEH524265 WMQ524264:WOD524265 WWM524264:WXZ524265 KA589800:LN589801 TW589800:VJ589801 ADS589800:AFF589801 ANO589800:APB589801 AXK589800:AYX589801 BHG589800:BIT589801 BRC589800:BSP589801 CAY589800:CCL589801 CKU589800:CMH589801 CUQ589800:CWD589801 DEM589800:DFZ589801 DOI589800:DPV589801 DYE589800:DZR589801 EIA589800:EJN589801 ERW589800:ETJ589801 FBS589800:FDF589801 FLO589800:FNB589801 FVK589800:FWX589801 GFG589800:GGT589801 GPC589800:GQP589801 GYY589800:HAL589801 HIU589800:HKH589801 HSQ589800:HUD589801 ICM589800:IDZ589801 IMI589800:INV589801 IWE589800:IXR589801 JGA589800:JHN589801 JPW589800:JRJ589801 JZS589800:KBF589801 KJO589800:KLB589801 KTK589800:KUX589801 LDG589800:LET589801 LNC589800:LOP589801 LWY589800:LYL589801 MGU589800:MIH589801 MQQ589800:MSD589801 NAM589800:NBZ589801 NKI589800:NLV589801 NUE589800:NVR589801 OEA589800:OFN589801 ONW589800:OPJ589801 OXS589800:OZF589801 PHO589800:PJB589801 PRK589800:PSX589801 QBG589800:QCT589801 QLC589800:QMP589801 QUY589800:QWL589801 REU589800:RGH589801 ROQ589800:RQD589801 RYM589800:RZZ589801 SII589800:SJV589801 SSE589800:STR589801 TCA589800:TDN589801 TLW589800:TNJ589801 TVS589800:TXF589801 UFO589800:UHB589801 UPK589800:UQX589801 UZG589800:VAT589801 VJC589800:VKP589801 VSY589800:VUL589801 WCU589800:WEH589801 WMQ589800:WOD589801 WWM589800:WXZ589801 KA655336:LN655337 TW655336:VJ655337 ADS655336:AFF655337 ANO655336:APB655337 AXK655336:AYX655337 BHG655336:BIT655337 BRC655336:BSP655337 CAY655336:CCL655337 CKU655336:CMH655337 CUQ655336:CWD655337 DEM655336:DFZ655337 DOI655336:DPV655337 DYE655336:DZR655337 EIA655336:EJN655337 ERW655336:ETJ655337 FBS655336:FDF655337 FLO655336:FNB655337 FVK655336:FWX655337 GFG655336:GGT655337 GPC655336:GQP655337 GYY655336:HAL655337 HIU655336:HKH655337 HSQ655336:HUD655337 ICM655336:IDZ655337 IMI655336:INV655337 IWE655336:IXR655337 JGA655336:JHN655337 JPW655336:JRJ655337 JZS655336:KBF655337 KJO655336:KLB655337 KTK655336:KUX655337 LDG655336:LET655337 LNC655336:LOP655337 LWY655336:LYL655337 MGU655336:MIH655337 MQQ655336:MSD655337 NAM655336:NBZ655337 NKI655336:NLV655337 NUE655336:NVR655337 OEA655336:OFN655337 ONW655336:OPJ655337 OXS655336:OZF655337 PHO655336:PJB655337 PRK655336:PSX655337 QBG655336:QCT655337 QLC655336:QMP655337 QUY655336:QWL655337 REU655336:RGH655337 ROQ655336:RQD655337 RYM655336:RZZ655337 SII655336:SJV655337 SSE655336:STR655337 TCA655336:TDN655337 TLW655336:TNJ655337 TVS655336:TXF655337 UFO655336:UHB655337 UPK655336:UQX655337 UZG655336:VAT655337 VJC655336:VKP655337 VSY655336:VUL655337 WCU655336:WEH655337 WMQ655336:WOD655337 WWM655336:WXZ655337 KA720872:LN720873 TW720872:VJ720873 ADS720872:AFF720873 ANO720872:APB720873 AXK720872:AYX720873 BHG720872:BIT720873 BRC720872:BSP720873 CAY720872:CCL720873 CKU720872:CMH720873 CUQ720872:CWD720873 DEM720872:DFZ720873 DOI720872:DPV720873 DYE720872:DZR720873 EIA720872:EJN720873 ERW720872:ETJ720873 FBS720872:FDF720873 FLO720872:FNB720873 FVK720872:FWX720873 GFG720872:GGT720873 GPC720872:GQP720873 GYY720872:HAL720873 HIU720872:HKH720873 HSQ720872:HUD720873 ICM720872:IDZ720873 IMI720872:INV720873 IWE720872:IXR720873 JGA720872:JHN720873 JPW720872:JRJ720873 JZS720872:KBF720873 KJO720872:KLB720873 KTK720872:KUX720873 LDG720872:LET720873 LNC720872:LOP720873 LWY720872:LYL720873 MGU720872:MIH720873 MQQ720872:MSD720873 NAM720872:NBZ720873 NKI720872:NLV720873 NUE720872:NVR720873 OEA720872:OFN720873 ONW720872:OPJ720873 OXS720872:OZF720873 PHO720872:PJB720873 PRK720872:PSX720873 QBG720872:QCT720873 QLC720872:QMP720873 QUY720872:QWL720873 REU720872:RGH720873 ROQ720872:RQD720873 RYM720872:RZZ720873 SII720872:SJV720873 SSE720872:STR720873 TCA720872:TDN720873 TLW720872:TNJ720873 TVS720872:TXF720873 UFO720872:UHB720873 UPK720872:UQX720873 UZG720872:VAT720873 VJC720872:VKP720873 VSY720872:VUL720873 WCU720872:WEH720873 WMQ720872:WOD720873 WWM720872:WXZ720873 KA786408:LN786409 TW786408:VJ786409 ADS786408:AFF786409 ANO786408:APB786409 AXK786408:AYX786409 BHG786408:BIT786409 BRC786408:BSP786409 CAY786408:CCL786409 CKU786408:CMH786409 CUQ786408:CWD786409 DEM786408:DFZ786409 DOI786408:DPV786409 DYE786408:DZR786409 EIA786408:EJN786409 ERW786408:ETJ786409 FBS786408:FDF786409 FLO786408:FNB786409 FVK786408:FWX786409 GFG786408:GGT786409 GPC786408:GQP786409 GYY786408:HAL786409 HIU786408:HKH786409 HSQ786408:HUD786409 ICM786408:IDZ786409 IMI786408:INV786409 IWE786408:IXR786409 JGA786408:JHN786409 JPW786408:JRJ786409 JZS786408:KBF786409 KJO786408:KLB786409 KTK786408:KUX786409 LDG786408:LET786409 LNC786408:LOP786409 LWY786408:LYL786409 MGU786408:MIH786409 MQQ786408:MSD786409 NAM786408:NBZ786409 NKI786408:NLV786409 NUE786408:NVR786409 OEA786408:OFN786409 ONW786408:OPJ786409 OXS786408:OZF786409 PHO786408:PJB786409 PRK786408:PSX786409 QBG786408:QCT786409 QLC786408:QMP786409 QUY786408:QWL786409 REU786408:RGH786409 ROQ786408:RQD786409 RYM786408:RZZ786409 SII786408:SJV786409 SSE786408:STR786409 TCA786408:TDN786409 TLW786408:TNJ786409 TVS786408:TXF786409 UFO786408:UHB786409 UPK786408:UQX786409 UZG786408:VAT786409 VJC786408:VKP786409 VSY786408:VUL786409 WCU786408:WEH786409 WMQ786408:WOD786409 WWM786408:WXZ786409 KA851944:LN851945 TW851944:VJ851945 ADS851944:AFF851945 ANO851944:APB851945 AXK851944:AYX851945 BHG851944:BIT851945 BRC851944:BSP851945 CAY851944:CCL851945 CKU851944:CMH851945 CUQ851944:CWD851945 DEM851944:DFZ851945 DOI851944:DPV851945 DYE851944:DZR851945 EIA851944:EJN851945 ERW851944:ETJ851945 FBS851944:FDF851945 FLO851944:FNB851945 FVK851944:FWX851945 GFG851944:GGT851945 GPC851944:GQP851945 GYY851944:HAL851945 HIU851944:HKH851945 HSQ851944:HUD851945 ICM851944:IDZ851945 IMI851944:INV851945 IWE851944:IXR851945 JGA851944:JHN851945 JPW851944:JRJ851945 JZS851944:KBF851945 KJO851944:KLB851945 KTK851944:KUX851945 LDG851944:LET851945 LNC851944:LOP851945 LWY851944:LYL851945 MGU851944:MIH851945 MQQ851944:MSD851945 NAM851944:NBZ851945 NKI851944:NLV851945 NUE851944:NVR851945 OEA851944:OFN851945 ONW851944:OPJ851945 OXS851944:OZF851945 PHO851944:PJB851945 PRK851944:PSX851945 QBG851944:QCT851945 QLC851944:QMP851945 QUY851944:QWL851945 REU851944:RGH851945 ROQ851944:RQD851945 RYM851944:RZZ851945 SII851944:SJV851945 SSE851944:STR851945 TCA851944:TDN851945 TLW851944:TNJ851945 TVS851944:TXF851945 UFO851944:UHB851945 UPK851944:UQX851945 UZG851944:VAT851945 VJC851944:VKP851945 VSY851944:VUL851945 WCU851944:WEH851945 WMQ851944:WOD851945 WWM851944:WXZ851945 KA917480:LN917481 TW917480:VJ917481 ADS917480:AFF917481 ANO917480:APB917481 AXK917480:AYX917481 BHG917480:BIT917481 BRC917480:BSP917481 CAY917480:CCL917481 CKU917480:CMH917481 CUQ917480:CWD917481 DEM917480:DFZ917481 DOI917480:DPV917481 DYE917480:DZR917481 EIA917480:EJN917481 ERW917480:ETJ917481 FBS917480:FDF917481 FLO917480:FNB917481 FVK917480:FWX917481 GFG917480:GGT917481 GPC917480:GQP917481 GYY917480:HAL917481 HIU917480:HKH917481 HSQ917480:HUD917481 ICM917480:IDZ917481 IMI917480:INV917481 IWE917480:IXR917481 JGA917480:JHN917481 JPW917480:JRJ917481 JZS917480:KBF917481 KJO917480:KLB917481 KTK917480:KUX917481 LDG917480:LET917481 LNC917480:LOP917481 LWY917480:LYL917481 MGU917480:MIH917481 MQQ917480:MSD917481 NAM917480:NBZ917481 NKI917480:NLV917481 NUE917480:NVR917481 OEA917480:OFN917481 ONW917480:OPJ917481 OXS917480:OZF917481 PHO917480:PJB917481 PRK917480:PSX917481 QBG917480:QCT917481 QLC917480:QMP917481 QUY917480:QWL917481 REU917480:RGH917481 ROQ917480:RQD917481 RYM917480:RZZ917481 SII917480:SJV917481 SSE917480:STR917481 TCA917480:TDN917481 TLW917480:TNJ917481 TVS917480:TXF917481 UFO917480:UHB917481 UPK917480:UQX917481 UZG917480:VAT917481 VJC917480:VKP917481 VSY917480:VUL917481 WCU917480:WEH917481 WMQ917480:WOD917481 WWM917480:WXZ917481 KA983016:LN983017 TW983016:VJ983017 ADS983016:AFF983017 ANO983016:APB983017 AXK983016:AYX983017 BHG983016:BIT983017 BRC983016:BSP983017 CAY983016:CCL983017 CKU983016:CMH983017 CUQ983016:CWD983017 DEM983016:DFZ983017 DOI983016:DPV983017 DYE983016:DZR983017 EIA983016:EJN983017 ERW983016:ETJ983017 FBS983016:FDF983017 FLO983016:FNB983017 FVK983016:FWX983017 GFG983016:GGT983017 GPC983016:GQP983017 GYY983016:HAL983017 HIU983016:HKH983017 HSQ983016:HUD983017 ICM983016:IDZ983017 IMI983016:INV983017 IWE983016:IXR983017 JGA983016:JHN983017 JPW983016:JRJ983017 JZS983016:KBF983017 KJO983016:KLB983017 KTK983016:KUX983017 LDG983016:LET983017 LNC983016:LOP983017 LWY983016:LYL983017 MGU983016:MIH983017 MQQ983016:MSD983017 NAM983016:NBZ983017 NKI983016:NLV983017 NUE983016:NVR983017 OEA983016:OFN983017 ONW983016:OPJ983017 OXS983016:OZF983017 PHO983016:PJB983017 PRK983016:PSX983017 QBG983016:QCT983017 QLC983016:QMP983017 QUY983016:QWL983017 REU983016:RGH983017 ROQ983016:RQD983017 RYM983016:RZZ983017 SII983016:SJV983017 SSE983016:STR983017 TCA983016:TDN983017 TLW983016:TNJ983017 TVS983016:TXF983017 UFO983016:UHB983017 UPK983016:UQX983017 UZG983016:VAT983017 VJC983016:VKP983017 VSY983016:VUL983017 WCU983016:WEH983017 WMQ983016:WOD983017 WWM983016:WXZ983017 BB983016:BS983017 BB917480:BS917481 BB851944:BS851945 BB786408:BS786409 BB720872:BS720873 BB655336:BS655337 BB589800:BS589801 BB524264:BS524265 BB458728:BS458729 BB393192:BS393193 BB327656:BS327657 BB262120:BS262121 BB196584:BS196585 BB131048:BS131049 BB65512:BS65513">
      <formula1>0</formula1>
      <formula2>0</formula2>
    </dataValidation>
    <dataValidation allowBlank="1" showInputMessage="1" showErrorMessage="1" errorTitle="ماتحاولشى" error="انت اخذت إذن من عمك عبد الحميد" sqref="KY65521:KY65947 UU65521:UU65947 AEQ65521:AEQ65947 AOM65521:AOM65947 AYI65521:AYI65947 BIE65521:BIE65947 BSA65521:BSA65947 CBW65521:CBW65947 CLS65521:CLS65947 CVO65521:CVO65947 DFK65521:DFK65947 DPG65521:DPG65947 DZC65521:DZC65947 EIY65521:EIY65947 ESU65521:ESU65947 FCQ65521:FCQ65947 FMM65521:FMM65947 FWI65521:FWI65947 GGE65521:GGE65947 GQA65521:GQA65947 GZW65521:GZW65947 HJS65521:HJS65947 HTO65521:HTO65947 IDK65521:IDK65947 ING65521:ING65947 IXC65521:IXC65947 JGY65521:JGY65947 JQU65521:JQU65947 KAQ65521:KAQ65947 KKM65521:KKM65947 KUI65521:KUI65947 LEE65521:LEE65947 LOA65521:LOA65947 LXW65521:LXW65947 MHS65521:MHS65947 MRO65521:MRO65947 NBK65521:NBK65947 NLG65521:NLG65947 NVC65521:NVC65947 OEY65521:OEY65947 OOU65521:OOU65947 OYQ65521:OYQ65947 PIM65521:PIM65947 PSI65521:PSI65947 QCE65521:QCE65947 QMA65521:QMA65947 QVW65521:QVW65947 RFS65521:RFS65947 RPO65521:RPO65947 RZK65521:RZK65947 SJG65521:SJG65947 STC65521:STC65947 TCY65521:TCY65947 TMU65521:TMU65947 TWQ65521:TWQ65947 UGM65521:UGM65947 UQI65521:UQI65947 VAE65521:VAE65947 VKA65521:VKA65947 VTW65521:VTW65947 WDS65521:WDS65947 WNO65521:WNO65947 WXK65521:WXK65947 KY131057:KY131483 UU131057:UU131483 AEQ131057:AEQ131483 AOM131057:AOM131483 AYI131057:AYI131483 BIE131057:BIE131483 BSA131057:BSA131483 CBW131057:CBW131483 CLS131057:CLS131483 CVO131057:CVO131483 DFK131057:DFK131483 DPG131057:DPG131483 DZC131057:DZC131483 EIY131057:EIY131483 ESU131057:ESU131483 FCQ131057:FCQ131483 FMM131057:FMM131483 FWI131057:FWI131483 GGE131057:GGE131483 GQA131057:GQA131483 GZW131057:GZW131483 HJS131057:HJS131483 HTO131057:HTO131483 IDK131057:IDK131483 ING131057:ING131483 IXC131057:IXC131483 JGY131057:JGY131483 JQU131057:JQU131483 KAQ131057:KAQ131483 KKM131057:KKM131483 KUI131057:KUI131483 LEE131057:LEE131483 LOA131057:LOA131483 LXW131057:LXW131483 MHS131057:MHS131483 MRO131057:MRO131483 NBK131057:NBK131483 NLG131057:NLG131483 NVC131057:NVC131483 OEY131057:OEY131483 OOU131057:OOU131483 OYQ131057:OYQ131483 PIM131057:PIM131483 PSI131057:PSI131483 QCE131057:QCE131483 QMA131057:QMA131483 QVW131057:QVW131483 RFS131057:RFS131483 RPO131057:RPO131483 RZK131057:RZK131483 SJG131057:SJG131483 STC131057:STC131483 TCY131057:TCY131483 TMU131057:TMU131483 TWQ131057:TWQ131483 UGM131057:UGM131483 UQI131057:UQI131483 VAE131057:VAE131483 VKA131057:VKA131483 VTW131057:VTW131483 WDS131057:WDS131483 WNO131057:WNO131483 WXK131057:WXK131483 KY196593:KY197019 UU196593:UU197019 AEQ196593:AEQ197019 AOM196593:AOM197019 AYI196593:AYI197019 BIE196593:BIE197019 BSA196593:BSA197019 CBW196593:CBW197019 CLS196593:CLS197019 CVO196593:CVO197019 DFK196593:DFK197019 DPG196593:DPG197019 DZC196593:DZC197019 EIY196593:EIY197019 ESU196593:ESU197019 FCQ196593:FCQ197019 FMM196593:FMM197019 FWI196593:FWI197019 GGE196593:GGE197019 GQA196593:GQA197019 GZW196593:GZW197019 HJS196593:HJS197019 HTO196593:HTO197019 IDK196593:IDK197019 ING196593:ING197019 IXC196593:IXC197019 JGY196593:JGY197019 JQU196593:JQU197019 KAQ196593:KAQ197019 KKM196593:KKM197019 KUI196593:KUI197019 LEE196593:LEE197019 LOA196593:LOA197019 LXW196593:LXW197019 MHS196593:MHS197019 MRO196593:MRO197019 NBK196593:NBK197019 NLG196593:NLG197019 NVC196593:NVC197019 OEY196593:OEY197019 OOU196593:OOU197019 OYQ196593:OYQ197019 PIM196593:PIM197019 PSI196593:PSI197019 QCE196593:QCE197019 QMA196593:QMA197019 QVW196593:QVW197019 RFS196593:RFS197019 RPO196593:RPO197019 RZK196593:RZK197019 SJG196593:SJG197019 STC196593:STC197019 TCY196593:TCY197019 TMU196593:TMU197019 TWQ196593:TWQ197019 UGM196593:UGM197019 UQI196593:UQI197019 VAE196593:VAE197019 VKA196593:VKA197019 VTW196593:VTW197019 WDS196593:WDS197019 WNO196593:WNO197019 WXK196593:WXK197019 KY262129:KY262555 UU262129:UU262555 AEQ262129:AEQ262555 AOM262129:AOM262555 AYI262129:AYI262555 BIE262129:BIE262555 BSA262129:BSA262555 CBW262129:CBW262555 CLS262129:CLS262555 CVO262129:CVO262555 DFK262129:DFK262555 DPG262129:DPG262555 DZC262129:DZC262555 EIY262129:EIY262555 ESU262129:ESU262555 FCQ262129:FCQ262555 FMM262129:FMM262555 FWI262129:FWI262555 GGE262129:GGE262555 GQA262129:GQA262555 GZW262129:GZW262555 HJS262129:HJS262555 HTO262129:HTO262555 IDK262129:IDK262555 ING262129:ING262555 IXC262129:IXC262555 JGY262129:JGY262555 JQU262129:JQU262555 KAQ262129:KAQ262555 KKM262129:KKM262555 KUI262129:KUI262555 LEE262129:LEE262555 LOA262129:LOA262555 LXW262129:LXW262555 MHS262129:MHS262555 MRO262129:MRO262555 NBK262129:NBK262555 NLG262129:NLG262555 NVC262129:NVC262555 OEY262129:OEY262555 OOU262129:OOU262555 OYQ262129:OYQ262555 PIM262129:PIM262555 PSI262129:PSI262555 QCE262129:QCE262555 QMA262129:QMA262555 QVW262129:QVW262555 RFS262129:RFS262555 RPO262129:RPO262555 RZK262129:RZK262555 SJG262129:SJG262555 STC262129:STC262555 TCY262129:TCY262555 TMU262129:TMU262555 TWQ262129:TWQ262555 UGM262129:UGM262555 UQI262129:UQI262555 VAE262129:VAE262555 VKA262129:VKA262555 VTW262129:VTW262555 WDS262129:WDS262555 WNO262129:WNO262555 WXK262129:WXK262555 KY327665:KY328091 UU327665:UU328091 AEQ327665:AEQ328091 AOM327665:AOM328091 AYI327665:AYI328091 BIE327665:BIE328091 BSA327665:BSA328091 CBW327665:CBW328091 CLS327665:CLS328091 CVO327665:CVO328091 DFK327665:DFK328091 DPG327665:DPG328091 DZC327665:DZC328091 EIY327665:EIY328091 ESU327665:ESU328091 FCQ327665:FCQ328091 FMM327665:FMM328091 FWI327665:FWI328091 GGE327665:GGE328091 GQA327665:GQA328091 GZW327665:GZW328091 HJS327665:HJS328091 HTO327665:HTO328091 IDK327665:IDK328091 ING327665:ING328091 IXC327665:IXC328091 JGY327665:JGY328091 JQU327665:JQU328091 KAQ327665:KAQ328091 KKM327665:KKM328091 KUI327665:KUI328091 LEE327665:LEE328091 LOA327665:LOA328091 LXW327665:LXW328091 MHS327665:MHS328091 MRO327665:MRO328091 NBK327665:NBK328091 NLG327665:NLG328091 NVC327665:NVC328091 OEY327665:OEY328091 OOU327665:OOU328091 OYQ327665:OYQ328091 PIM327665:PIM328091 PSI327665:PSI328091 QCE327665:QCE328091 QMA327665:QMA328091 QVW327665:QVW328091 RFS327665:RFS328091 RPO327665:RPO328091 RZK327665:RZK328091 SJG327665:SJG328091 STC327665:STC328091 TCY327665:TCY328091 TMU327665:TMU328091 TWQ327665:TWQ328091 UGM327665:UGM328091 UQI327665:UQI328091 VAE327665:VAE328091 VKA327665:VKA328091 VTW327665:VTW328091 WDS327665:WDS328091 WNO327665:WNO328091 WXK327665:WXK328091 KY393201:KY393627 UU393201:UU393627 AEQ393201:AEQ393627 AOM393201:AOM393627 AYI393201:AYI393627 BIE393201:BIE393627 BSA393201:BSA393627 CBW393201:CBW393627 CLS393201:CLS393627 CVO393201:CVO393627 DFK393201:DFK393627 DPG393201:DPG393627 DZC393201:DZC393627 EIY393201:EIY393627 ESU393201:ESU393627 FCQ393201:FCQ393627 FMM393201:FMM393627 FWI393201:FWI393627 GGE393201:GGE393627 GQA393201:GQA393627 GZW393201:GZW393627 HJS393201:HJS393627 HTO393201:HTO393627 IDK393201:IDK393627 ING393201:ING393627 IXC393201:IXC393627 JGY393201:JGY393627 JQU393201:JQU393627 KAQ393201:KAQ393627 KKM393201:KKM393627 KUI393201:KUI393627 LEE393201:LEE393627 LOA393201:LOA393627 LXW393201:LXW393627 MHS393201:MHS393627 MRO393201:MRO393627 NBK393201:NBK393627 NLG393201:NLG393627 NVC393201:NVC393627 OEY393201:OEY393627 OOU393201:OOU393627 OYQ393201:OYQ393627 PIM393201:PIM393627 PSI393201:PSI393627 QCE393201:QCE393627 QMA393201:QMA393627 QVW393201:QVW393627 RFS393201:RFS393627 RPO393201:RPO393627 RZK393201:RZK393627 SJG393201:SJG393627 STC393201:STC393627 TCY393201:TCY393627 TMU393201:TMU393627 TWQ393201:TWQ393627 UGM393201:UGM393627 UQI393201:UQI393627 VAE393201:VAE393627 VKA393201:VKA393627 VTW393201:VTW393627 WDS393201:WDS393627 WNO393201:WNO393627 WXK393201:WXK393627 KY458737:KY459163 UU458737:UU459163 AEQ458737:AEQ459163 AOM458737:AOM459163 AYI458737:AYI459163 BIE458737:BIE459163 BSA458737:BSA459163 CBW458737:CBW459163 CLS458737:CLS459163 CVO458737:CVO459163 DFK458737:DFK459163 DPG458737:DPG459163 DZC458737:DZC459163 EIY458737:EIY459163 ESU458737:ESU459163 FCQ458737:FCQ459163 FMM458737:FMM459163 FWI458737:FWI459163 GGE458737:GGE459163 GQA458737:GQA459163 GZW458737:GZW459163 HJS458737:HJS459163 HTO458737:HTO459163 IDK458737:IDK459163 ING458737:ING459163 IXC458737:IXC459163 JGY458737:JGY459163 JQU458737:JQU459163 KAQ458737:KAQ459163 KKM458737:KKM459163 KUI458737:KUI459163 LEE458737:LEE459163 LOA458737:LOA459163 LXW458737:LXW459163 MHS458737:MHS459163 MRO458737:MRO459163 NBK458737:NBK459163 NLG458737:NLG459163 NVC458737:NVC459163 OEY458737:OEY459163 OOU458737:OOU459163 OYQ458737:OYQ459163 PIM458737:PIM459163 PSI458737:PSI459163 QCE458737:QCE459163 QMA458737:QMA459163 QVW458737:QVW459163 RFS458737:RFS459163 RPO458737:RPO459163 RZK458737:RZK459163 SJG458737:SJG459163 STC458737:STC459163 TCY458737:TCY459163 TMU458737:TMU459163 TWQ458737:TWQ459163 UGM458737:UGM459163 UQI458737:UQI459163 VAE458737:VAE459163 VKA458737:VKA459163 VTW458737:VTW459163 WDS458737:WDS459163 WNO458737:WNO459163 WXK458737:WXK459163 KY524273:KY524699 UU524273:UU524699 AEQ524273:AEQ524699 AOM524273:AOM524699 AYI524273:AYI524699 BIE524273:BIE524699 BSA524273:BSA524699 CBW524273:CBW524699 CLS524273:CLS524699 CVO524273:CVO524699 DFK524273:DFK524699 DPG524273:DPG524699 DZC524273:DZC524699 EIY524273:EIY524699 ESU524273:ESU524699 FCQ524273:FCQ524699 FMM524273:FMM524699 FWI524273:FWI524699 GGE524273:GGE524699 GQA524273:GQA524699 GZW524273:GZW524699 HJS524273:HJS524699 HTO524273:HTO524699 IDK524273:IDK524699 ING524273:ING524699 IXC524273:IXC524699 JGY524273:JGY524699 JQU524273:JQU524699 KAQ524273:KAQ524699 KKM524273:KKM524699 KUI524273:KUI524699 LEE524273:LEE524699 LOA524273:LOA524699 LXW524273:LXW524699 MHS524273:MHS524699 MRO524273:MRO524699 NBK524273:NBK524699 NLG524273:NLG524699 NVC524273:NVC524699 OEY524273:OEY524699 OOU524273:OOU524699 OYQ524273:OYQ524699 PIM524273:PIM524699 PSI524273:PSI524699 QCE524273:QCE524699 QMA524273:QMA524699 QVW524273:QVW524699 RFS524273:RFS524699 RPO524273:RPO524699 RZK524273:RZK524699 SJG524273:SJG524699 STC524273:STC524699 TCY524273:TCY524699 TMU524273:TMU524699 TWQ524273:TWQ524699 UGM524273:UGM524699 UQI524273:UQI524699 VAE524273:VAE524699 VKA524273:VKA524699 VTW524273:VTW524699 WDS524273:WDS524699 WNO524273:WNO524699 WXK524273:WXK524699 KY589809:KY590235 UU589809:UU590235 AEQ589809:AEQ590235 AOM589809:AOM590235 AYI589809:AYI590235 BIE589809:BIE590235 BSA589809:BSA590235 CBW589809:CBW590235 CLS589809:CLS590235 CVO589809:CVO590235 DFK589809:DFK590235 DPG589809:DPG590235 DZC589809:DZC590235 EIY589809:EIY590235 ESU589809:ESU590235 FCQ589809:FCQ590235 FMM589809:FMM590235 FWI589809:FWI590235 GGE589809:GGE590235 GQA589809:GQA590235 GZW589809:GZW590235 HJS589809:HJS590235 HTO589809:HTO590235 IDK589809:IDK590235 ING589809:ING590235 IXC589809:IXC590235 JGY589809:JGY590235 JQU589809:JQU590235 KAQ589809:KAQ590235 KKM589809:KKM590235 KUI589809:KUI590235 LEE589809:LEE590235 LOA589809:LOA590235 LXW589809:LXW590235 MHS589809:MHS590235 MRO589809:MRO590235 NBK589809:NBK590235 NLG589809:NLG590235 NVC589809:NVC590235 OEY589809:OEY590235 OOU589809:OOU590235 OYQ589809:OYQ590235 PIM589809:PIM590235 PSI589809:PSI590235 QCE589809:QCE590235 QMA589809:QMA590235 QVW589809:QVW590235 RFS589809:RFS590235 RPO589809:RPO590235 RZK589809:RZK590235 SJG589809:SJG590235 STC589809:STC590235 TCY589809:TCY590235 TMU589809:TMU590235 TWQ589809:TWQ590235 UGM589809:UGM590235 UQI589809:UQI590235 VAE589809:VAE590235 VKA589809:VKA590235 VTW589809:VTW590235 WDS589809:WDS590235 WNO589809:WNO590235 WXK589809:WXK590235 KY655345:KY655771 UU655345:UU655771 AEQ655345:AEQ655771 AOM655345:AOM655771 AYI655345:AYI655771 BIE655345:BIE655771 BSA655345:BSA655771 CBW655345:CBW655771 CLS655345:CLS655771 CVO655345:CVO655771 DFK655345:DFK655771 DPG655345:DPG655771 DZC655345:DZC655771 EIY655345:EIY655771 ESU655345:ESU655771 FCQ655345:FCQ655771 FMM655345:FMM655771 FWI655345:FWI655771 GGE655345:GGE655771 GQA655345:GQA655771 GZW655345:GZW655771 HJS655345:HJS655771 HTO655345:HTO655771 IDK655345:IDK655771 ING655345:ING655771 IXC655345:IXC655771 JGY655345:JGY655771 JQU655345:JQU655771 KAQ655345:KAQ655771 KKM655345:KKM655771 KUI655345:KUI655771 LEE655345:LEE655771 LOA655345:LOA655771 LXW655345:LXW655771 MHS655345:MHS655771 MRO655345:MRO655771 NBK655345:NBK655771 NLG655345:NLG655771 NVC655345:NVC655771 OEY655345:OEY655771 OOU655345:OOU655771 OYQ655345:OYQ655771 PIM655345:PIM655771 PSI655345:PSI655771 QCE655345:QCE655771 QMA655345:QMA655771 QVW655345:QVW655771 RFS655345:RFS655771 RPO655345:RPO655771 RZK655345:RZK655771 SJG655345:SJG655771 STC655345:STC655771 TCY655345:TCY655771 TMU655345:TMU655771 TWQ655345:TWQ655771 UGM655345:UGM655771 UQI655345:UQI655771 VAE655345:VAE655771 VKA655345:VKA655771 VTW655345:VTW655771 WDS655345:WDS655771 WNO655345:WNO655771 WXK655345:WXK655771 KY720881:KY721307 UU720881:UU721307 AEQ720881:AEQ721307 AOM720881:AOM721307 AYI720881:AYI721307 BIE720881:BIE721307 BSA720881:BSA721307 CBW720881:CBW721307 CLS720881:CLS721307 CVO720881:CVO721307 DFK720881:DFK721307 DPG720881:DPG721307 DZC720881:DZC721307 EIY720881:EIY721307 ESU720881:ESU721307 FCQ720881:FCQ721307 FMM720881:FMM721307 FWI720881:FWI721307 GGE720881:GGE721307 GQA720881:GQA721307 GZW720881:GZW721307 HJS720881:HJS721307 HTO720881:HTO721307 IDK720881:IDK721307 ING720881:ING721307 IXC720881:IXC721307 JGY720881:JGY721307 JQU720881:JQU721307 KAQ720881:KAQ721307 KKM720881:KKM721307 KUI720881:KUI721307 LEE720881:LEE721307 LOA720881:LOA721307 LXW720881:LXW721307 MHS720881:MHS721307 MRO720881:MRO721307 NBK720881:NBK721307 NLG720881:NLG721307 NVC720881:NVC721307 OEY720881:OEY721307 OOU720881:OOU721307 OYQ720881:OYQ721307 PIM720881:PIM721307 PSI720881:PSI721307 QCE720881:QCE721307 QMA720881:QMA721307 QVW720881:QVW721307 RFS720881:RFS721307 RPO720881:RPO721307 RZK720881:RZK721307 SJG720881:SJG721307 STC720881:STC721307 TCY720881:TCY721307 TMU720881:TMU721307 TWQ720881:TWQ721307 UGM720881:UGM721307 UQI720881:UQI721307 VAE720881:VAE721307 VKA720881:VKA721307 VTW720881:VTW721307 WDS720881:WDS721307 WNO720881:WNO721307 WXK720881:WXK721307 KY786417:KY786843 UU786417:UU786843 AEQ786417:AEQ786843 AOM786417:AOM786843 AYI786417:AYI786843 BIE786417:BIE786843 BSA786417:BSA786843 CBW786417:CBW786843 CLS786417:CLS786843 CVO786417:CVO786843 DFK786417:DFK786843 DPG786417:DPG786843 DZC786417:DZC786843 EIY786417:EIY786843 ESU786417:ESU786843 FCQ786417:FCQ786843 FMM786417:FMM786843 FWI786417:FWI786843 GGE786417:GGE786843 GQA786417:GQA786843 GZW786417:GZW786843 HJS786417:HJS786843 HTO786417:HTO786843 IDK786417:IDK786843 ING786417:ING786843 IXC786417:IXC786843 JGY786417:JGY786843 JQU786417:JQU786843 KAQ786417:KAQ786843 KKM786417:KKM786843 KUI786417:KUI786843 LEE786417:LEE786843 LOA786417:LOA786843 LXW786417:LXW786843 MHS786417:MHS786843 MRO786417:MRO786843 NBK786417:NBK786843 NLG786417:NLG786843 NVC786417:NVC786843 OEY786417:OEY786843 OOU786417:OOU786843 OYQ786417:OYQ786843 PIM786417:PIM786843 PSI786417:PSI786843 QCE786417:QCE786843 QMA786417:QMA786843 QVW786417:QVW786843 RFS786417:RFS786843 RPO786417:RPO786843 RZK786417:RZK786843 SJG786417:SJG786843 STC786417:STC786843 TCY786417:TCY786843 TMU786417:TMU786843 TWQ786417:TWQ786843 UGM786417:UGM786843 UQI786417:UQI786843 VAE786417:VAE786843 VKA786417:VKA786843 VTW786417:VTW786843 WDS786417:WDS786843 WNO786417:WNO786843 WXK786417:WXK786843 KY851953:KY852379 UU851953:UU852379 AEQ851953:AEQ852379 AOM851953:AOM852379 AYI851953:AYI852379 BIE851953:BIE852379 BSA851953:BSA852379 CBW851953:CBW852379 CLS851953:CLS852379 CVO851953:CVO852379 DFK851953:DFK852379 DPG851953:DPG852379 DZC851953:DZC852379 EIY851953:EIY852379 ESU851953:ESU852379 FCQ851953:FCQ852379 FMM851953:FMM852379 FWI851953:FWI852379 GGE851953:GGE852379 GQA851953:GQA852379 GZW851953:GZW852379 HJS851953:HJS852379 HTO851953:HTO852379 IDK851953:IDK852379 ING851953:ING852379 IXC851953:IXC852379 JGY851953:JGY852379 JQU851953:JQU852379 KAQ851953:KAQ852379 KKM851953:KKM852379 KUI851953:KUI852379 LEE851953:LEE852379 LOA851953:LOA852379 LXW851953:LXW852379 MHS851953:MHS852379 MRO851953:MRO852379 NBK851953:NBK852379 NLG851953:NLG852379 NVC851953:NVC852379 OEY851953:OEY852379 OOU851953:OOU852379 OYQ851953:OYQ852379 PIM851953:PIM852379 PSI851953:PSI852379 QCE851953:QCE852379 QMA851953:QMA852379 QVW851953:QVW852379 RFS851953:RFS852379 RPO851953:RPO852379 RZK851953:RZK852379 SJG851953:SJG852379 STC851953:STC852379 TCY851953:TCY852379 TMU851953:TMU852379 TWQ851953:TWQ852379 UGM851953:UGM852379 UQI851953:UQI852379 VAE851953:VAE852379 VKA851953:VKA852379 VTW851953:VTW852379 WDS851953:WDS852379 WNO851953:WNO852379 WXK851953:WXK852379 KY917489:KY917915 UU917489:UU917915 AEQ917489:AEQ917915 AOM917489:AOM917915 AYI917489:AYI917915 BIE917489:BIE917915 BSA917489:BSA917915 CBW917489:CBW917915 CLS917489:CLS917915 CVO917489:CVO917915 DFK917489:DFK917915 DPG917489:DPG917915 DZC917489:DZC917915 EIY917489:EIY917915 ESU917489:ESU917915 FCQ917489:FCQ917915 FMM917489:FMM917915 FWI917489:FWI917915 GGE917489:GGE917915 GQA917489:GQA917915 GZW917489:GZW917915 HJS917489:HJS917915 HTO917489:HTO917915 IDK917489:IDK917915 ING917489:ING917915 IXC917489:IXC917915 JGY917489:JGY917915 JQU917489:JQU917915 KAQ917489:KAQ917915 KKM917489:KKM917915 KUI917489:KUI917915 LEE917489:LEE917915 LOA917489:LOA917915 LXW917489:LXW917915 MHS917489:MHS917915 MRO917489:MRO917915 NBK917489:NBK917915 NLG917489:NLG917915 NVC917489:NVC917915 OEY917489:OEY917915 OOU917489:OOU917915 OYQ917489:OYQ917915 PIM917489:PIM917915 PSI917489:PSI917915 QCE917489:QCE917915 QMA917489:QMA917915 QVW917489:QVW917915 RFS917489:RFS917915 RPO917489:RPO917915 RZK917489:RZK917915 SJG917489:SJG917915 STC917489:STC917915 TCY917489:TCY917915 TMU917489:TMU917915 TWQ917489:TWQ917915 UGM917489:UGM917915 UQI917489:UQI917915 VAE917489:VAE917915 VKA917489:VKA917915 VTW917489:VTW917915 WDS917489:WDS917915 WNO917489:WNO917915 WXK917489:WXK917915 KY983025:KY983451 UU983025:UU983451 AEQ983025:AEQ983451 AOM983025:AOM983451 AYI983025:AYI983451 BIE983025:BIE983451 BSA983025:BSA983451 CBW983025:CBW983451 CLS983025:CLS983451 CVO983025:CVO983451 DFK983025:DFK983451 DPG983025:DPG983451 DZC983025:DZC983451 EIY983025:EIY983451 ESU983025:ESU983451 FCQ983025:FCQ983451 FMM983025:FMM983451 FWI983025:FWI983451 GGE983025:GGE983451 GQA983025:GQA983451 GZW983025:GZW983451 HJS983025:HJS983451 HTO983025:HTO983451 IDK983025:IDK983451 ING983025:ING983451 IXC983025:IXC983451 JGY983025:JGY983451 JQU983025:JQU983451 KAQ983025:KAQ983451 KKM983025:KKM983451 KUI983025:KUI983451 LEE983025:LEE983451 LOA983025:LOA983451 LXW983025:LXW983451 MHS983025:MHS983451 MRO983025:MRO983451 NBK983025:NBK983451 NLG983025:NLG983451 NVC983025:NVC983451 OEY983025:OEY983451 OOU983025:OOU983451 OYQ983025:OYQ983451 PIM983025:PIM983451 PSI983025:PSI983451 QCE983025:QCE983451 QMA983025:QMA983451 QVW983025:QVW983451 RFS983025:RFS983451 RPO983025:RPO983451 RZK983025:RZK983451 SJG983025:SJG983451 STC983025:STC983451 TCY983025:TCY983451 TMU983025:TMU983451 TWQ983025:TWQ983451 UGM983025:UGM983451 UQI983025:UQI983451 VAE983025:VAE983451 VKA983025:VKA983451 VTW983025:VTW983451 WDS983025:WDS983451 WNO983025:WNO983451 WXK983025:WXK983451 LA65521:LA65947 UW65521:UW65947 AES65521:AES65947 AOO65521:AOO65947 AYK65521:AYK65947 BIG65521:BIG65947 BSC65521:BSC65947 CBY65521:CBY65947 CLU65521:CLU65947 CVQ65521:CVQ65947 DFM65521:DFM65947 DPI65521:DPI65947 DZE65521:DZE65947 EJA65521:EJA65947 ESW65521:ESW65947 FCS65521:FCS65947 FMO65521:FMO65947 FWK65521:FWK65947 GGG65521:GGG65947 GQC65521:GQC65947 GZY65521:GZY65947 HJU65521:HJU65947 HTQ65521:HTQ65947 IDM65521:IDM65947 INI65521:INI65947 IXE65521:IXE65947 JHA65521:JHA65947 JQW65521:JQW65947 KAS65521:KAS65947 KKO65521:KKO65947 KUK65521:KUK65947 LEG65521:LEG65947 LOC65521:LOC65947 LXY65521:LXY65947 MHU65521:MHU65947 MRQ65521:MRQ65947 NBM65521:NBM65947 NLI65521:NLI65947 NVE65521:NVE65947 OFA65521:OFA65947 OOW65521:OOW65947 OYS65521:OYS65947 PIO65521:PIO65947 PSK65521:PSK65947 QCG65521:QCG65947 QMC65521:QMC65947 QVY65521:QVY65947 RFU65521:RFU65947 RPQ65521:RPQ65947 RZM65521:RZM65947 SJI65521:SJI65947 STE65521:STE65947 TDA65521:TDA65947 TMW65521:TMW65947 TWS65521:TWS65947 UGO65521:UGO65947 UQK65521:UQK65947 VAG65521:VAG65947 VKC65521:VKC65947 VTY65521:VTY65947 WDU65521:WDU65947 WNQ65521:WNQ65947 WXM65521:WXM65947 LA131057:LA131483 UW131057:UW131483 AES131057:AES131483 AOO131057:AOO131483 AYK131057:AYK131483 BIG131057:BIG131483 BSC131057:BSC131483 CBY131057:CBY131483 CLU131057:CLU131483 CVQ131057:CVQ131483 DFM131057:DFM131483 DPI131057:DPI131483 DZE131057:DZE131483 EJA131057:EJA131483 ESW131057:ESW131483 FCS131057:FCS131483 FMO131057:FMO131483 FWK131057:FWK131483 GGG131057:GGG131483 GQC131057:GQC131483 GZY131057:GZY131483 HJU131057:HJU131483 HTQ131057:HTQ131483 IDM131057:IDM131483 INI131057:INI131483 IXE131057:IXE131483 JHA131057:JHA131483 JQW131057:JQW131483 KAS131057:KAS131483 KKO131057:KKO131483 KUK131057:KUK131483 LEG131057:LEG131483 LOC131057:LOC131483 LXY131057:LXY131483 MHU131057:MHU131483 MRQ131057:MRQ131483 NBM131057:NBM131483 NLI131057:NLI131483 NVE131057:NVE131483 OFA131057:OFA131483 OOW131057:OOW131483 OYS131057:OYS131483 PIO131057:PIO131483 PSK131057:PSK131483 QCG131057:QCG131483 QMC131057:QMC131483 QVY131057:QVY131483 RFU131057:RFU131483 RPQ131057:RPQ131483 RZM131057:RZM131483 SJI131057:SJI131483 STE131057:STE131483 TDA131057:TDA131483 TMW131057:TMW131483 TWS131057:TWS131483 UGO131057:UGO131483 UQK131057:UQK131483 VAG131057:VAG131483 VKC131057:VKC131483 VTY131057:VTY131483 WDU131057:WDU131483 WNQ131057:WNQ131483 WXM131057:WXM131483 LA196593:LA197019 UW196593:UW197019 AES196593:AES197019 AOO196593:AOO197019 AYK196593:AYK197019 BIG196593:BIG197019 BSC196593:BSC197019 CBY196593:CBY197019 CLU196593:CLU197019 CVQ196593:CVQ197019 DFM196593:DFM197019 DPI196593:DPI197019 DZE196593:DZE197019 EJA196593:EJA197019 ESW196593:ESW197019 FCS196593:FCS197019 FMO196593:FMO197019 FWK196593:FWK197019 GGG196593:GGG197019 GQC196593:GQC197019 GZY196593:GZY197019 HJU196593:HJU197019 HTQ196593:HTQ197019 IDM196593:IDM197019 INI196593:INI197019 IXE196593:IXE197019 JHA196593:JHA197019 JQW196593:JQW197019 KAS196593:KAS197019 KKO196593:KKO197019 KUK196593:KUK197019 LEG196593:LEG197019 LOC196593:LOC197019 LXY196593:LXY197019 MHU196593:MHU197019 MRQ196593:MRQ197019 NBM196593:NBM197019 NLI196593:NLI197019 NVE196593:NVE197019 OFA196593:OFA197019 OOW196593:OOW197019 OYS196593:OYS197019 PIO196593:PIO197019 PSK196593:PSK197019 QCG196593:QCG197019 QMC196593:QMC197019 QVY196593:QVY197019 RFU196593:RFU197019 RPQ196593:RPQ197019 RZM196593:RZM197019 SJI196593:SJI197019 STE196593:STE197019 TDA196593:TDA197019 TMW196593:TMW197019 TWS196593:TWS197019 UGO196593:UGO197019 UQK196593:UQK197019 VAG196593:VAG197019 VKC196593:VKC197019 VTY196593:VTY197019 WDU196593:WDU197019 WNQ196593:WNQ197019 WXM196593:WXM197019 LA262129:LA262555 UW262129:UW262555 AES262129:AES262555 AOO262129:AOO262555 AYK262129:AYK262555 BIG262129:BIG262555 BSC262129:BSC262555 CBY262129:CBY262555 CLU262129:CLU262555 CVQ262129:CVQ262555 DFM262129:DFM262555 DPI262129:DPI262555 DZE262129:DZE262555 EJA262129:EJA262555 ESW262129:ESW262555 FCS262129:FCS262555 FMO262129:FMO262555 FWK262129:FWK262555 GGG262129:GGG262555 GQC262129:GQC262555 GZY262129:GZY262555 HJU262129:HJU262555 HTQ262129:HTQ262555 IDM262129:IDM262555 INI262129:INI262555 IXE262129:IXE262555 JHA262129:JHA262555 JQW262129:JQW262555 KAS262129:KAS262555 KKO262129:KKO262555 KUK262129:KUK262555 LEG262129:LEG262555 LOC262129:LOC262555 LXY262129:LXY262555 MHU262129:MHU262555 MRQ262129:MRQ262555 NBM262129:NBM262555 NLI262129:NLI262555 NVE262129:NVE262555 OFA262129:OFA262555 OOW262129:OOW262555 OYS262129:OYS262555 PIO262129:PIO262555 PSK262129:PSK262555 QCG262129:QCG262555 QMC262129:QMC262555 QVY262129:QVY262555 RFU262129:RFU262555 RPQ262129:RPQ262555 RZM262129:RZM262555 SJI262129:SJI262555 STE262129:STE262555 TDA262129:TDA262555 TMW262129:TMW262555 TWS262129:TWS262555 UGO262129:UGO262555 UQK262129:UQK262555 VAG262129:VAG262555 VKC262129:VKC262555 VTY262129:VTY262555 WDU262129:WDU262555 WNQ262129:WNQ262555 WXM262129:WXM262555 LA327665:LA328091 UW327665:UW328091 AES327665:AES328091 AOO327665:AOO328091 AYK327665:AYK328091 BIG327665:BIG328091 BSC327665:BSC328091 CBY327665:CBY328091 CLU327665:CLU328091 CVQ327665:CVQ328091 DFM327665:DFM328091 DPI327665:DPI328091 DZE327665:DZE328091 EJA327665:EJA328091 ESW327665:ESW328091 FCS327665:FCS328091 FMO327665:FMO328091 FWK327665:FWK328091 GGG327665:GGG328091 GQC327665:GQC328091 GZY327665:GZY328091 HJU327665:HJU328091 HTQ327665:HTQ328091 IDM327665:IDM328091 INI327665:INI328091 IXE327665:IXE328091 JHA327665:JHA328091 JQW327665:JQW328091 KAS327665:KAS328091 KKO327665:KKO328091 KUK327665:KUK328091 LEG327665:LEG328091 LOC327665:LOC328091 LXY327665:LXY328091 MHU327665:MHU328091 MRQ327665:MRQ328091 NBM327665:NBM328091 NLI327665:NLI328091 NVE327665:NVE328091 OFA327665:OFA328091 OOW327665:OOW328091 OYS327665:OYS328091 PIO327665:PIO328091 PSK327665:PSK328091 QCG327665:QCG328091 QMC327665:QMC328091 QVY327665:QVY328091 RFU327665:RFU328091 RPQ327665:RPQ328091 RZM327665:RZM328091 SJI327665:SJI328091 STE327665:STE328091 TDA327665:TDA328091 TMW327665:TMW328091 TWS327665:TWS328091 UGO327665:UGO328091 UQK327665:UQK328091 VAG327665:VAG328091 VKC327665:VKC328091 VTY327665:VTY328091 WDU327665:WDU328091 WNQ327665:WNQ328091 WXM327665:WXM328091 LA393201:LA393627 UW393201:UW393627 AES393201:AES393627 AOO393201:AOO393627 AYK393201:AYK393627 BIG393201:BIG393627 BSC393201:BSC393627 CBY393201:CBY393627 CLU393201:CLU393627 CVQ393201:CVQ393627 DFM393201:DFM393627 DPI393201:DPI393627 DZE393201:DZE393627 EJA393201:EJA393627 ESW393201:ESW393627 FCS393201:FCS393627 FMO393201:FMO393627 FWK393201:FWK393627 GGG393201:GGG393627 GQC393201:GQC393627 GZY393201:GZY393627 HJU393201:HJU393627 HTQ393201:HTQ393627 IDM393201:IDM393627 INI393201:INI393627 IXE393201:IXE393627 JHA393201:JHA393627 JQW393201:JQW393627 KAS393201:KAS393627 KKO393201:KKO393627 KUK393201:KUK393627 LEG393201:LEG393627 LOC393201:LOC393627 LXY393201:LXY393627 MHU393201:MHU393627 MRQ393201:MRQ393627 NBM393201:NBM393627 NLI393201:NLI393627 NVE393201:NVE393627 OFA393201:OFA393627 OOW393201:OOW393627 OYS393201:OYS393627 PIO393201:PIO393627 PSK393201:PSK393627 QCG393201:QCG393627 QMC393201:QMC393627 QVY393201:QVY393627 RFU393201:RFU393627 RPQ393201:RPQ393627 RZM393201:RZM393627 SJI393201:SJI393627 STE393201:STE393627 TDA393201:TDA393627 TMW393201:TMW393627 TWS393201:TWS393627 UGO393201:UGO393627 UQK393201:UQK393627 VAG393201:VAG393627 VKC393201:VKC393627 VTY393201:VTY393627 WDU393201:WDU393627 WNQ393201:WNQ393627 WXM393201:WXM393627 LA458737:LA459163 UW458737:UW459163 AES458737:AES459163 AOO458737:AOO459163 AYK458737:AYK459163 BIG458737:BIG459163 BSC458737:BSC459163 CBY458737:CBY459163 CLU458737:CLU459163 CVQ458737:CVQ459163 DFM458737:DFM459163 DPI458737:DPI459163 DZE458737:DZE459163 EJA458737:EJA459163 ESW458737:ESW459163 FCS458737:FCS459163 FMO458737:FMO459163 FWK458737:FWK459163 GGG458737:GGG459163 GQC458737:GQC459163 GZY458737:GZY459163 HJU458737:HJU459163 HTQ458737:HTQ459163 IDM458737:IDM459163 INI458737:INI459163 IXE458737:IXE459163 JHA458737:JHA459163 JQW458737:JQW459163 KAS458737:KAS459163 KKO458737:KKO459163 KUK458737:KUK459163 LEG458737:LEG459163 LOC458737:LOC459163 LXY458737:LXY459163 MHU458737:MHU459163 MRQ458737:MRQ459163 NBM458737:NBM459163 NLI458737:NLI459163 NVE458737:NVE459163 OFA458737:OFA459163 OOW458737:OOW459163 OYS458737:OYS459163 PIO458737:PIO459163 PSK458737:PSK459163 QCG458737:QCG459163 QMC458737:QMC459163 QVY458737:QVY459163 RFU458737:RFU459163 RPQ458737:RPQ459163 RZM458737:RZM459163 SJI458737:SJI459163 STE458737:STE459163 TDA458737:TDA459163 TMW458737:TMW459163 TWS458737:TWS459163 UGO458737:UGO459163 UQK458737:UQK459163 VAG458737:VAG459163 VKC458737:VKC459163 VTY458737:VTY459163 WDU458737:WDU459163 WNQ458737:WNQ459163 WXM458737:WXM459163 LA524273:LA524699 UW524273:UW524699 AES524273:AES524699 AOO524273:AOO524699 AYK524273:AYK524699 BIG524273:BIG524699 BSC524273:BSC524699 CBY524273:CBY524699 CLU524273:CLU524699 CVQ524273:CVQ524699 DFM524273:DFM524699 DPI524273:DPI524699 DZE524273:DZE524699 EJA524273:EJA524699 ESW524273:ESW524699 FCS524273:FCS524699 FMO524273:FMO524699 FWK524273:FWK524699 GGG524273:GGG524699 GQC524273:GQC524699 GZY524273:GZY524699 HJU524273:HJU524699 HTQ524273:HTQ524699 IDM524273:IDM524699 INI524273:INI524699 IXE524273:IXE524699 JHA524273:JHA524699 JQW524273:JQW524699 KAS524273:KAS524699 KKO524273:KKO524699 KUK524273:KUK524699 LEG524273:LEG524699 LOC524273:LOC524699 LXY524273:LXY524699 MHU524273:MHU524699 MRQ524273:MRQ524699 NBM524273:NBM524699 NLI524273:NLI524699 NVE524273:NVE524699 OFA524273:OFA524699 OOW524273:OOW524699 OYS524273:OYS524699 PIO524273:PIO524699 PSK524273:PSK524699 QCG524273:QCG524699 QMC524273:QMC524699 QVY524273:QVY524699 RFU524273:RFU524699 RPQ524273:RPQ524699 RZM524273:RZM524699 SJI524273:SJI524699 STE524273:STE524699 TDA524273:TDA524699 TMW524273:TMW524699 TWS524273:TWS524699 UGO524273:UGO524699 UQK524273:UQK524699 VAG524273:VAG524699 VKC524273:VKC524699 VTY524273:VTY524699 WDU524273:WDU524699 WNQ524273:WNQ524699 WXM524273:WXM524699 LA589809:LA590235 UW589809:UW590235 AES589809:AES590235 AOO589809:AOO590235 AYK589809:AYK590235 BIG589809:BIG590235 BSC589809:BSC590235 CBY589809:CBY590235 CLU589809:CLU590235 CVQ589809:CVQ590235 DFM589809:DFM590235 DPI589809:DPI590235 DZE589809:DZE590235 EJA589809:EJA590235 ESW589809:ESW590235 FCS589809:FCS590235 FMO589809:FMO590235 FWK589809:FWK590235 GGG589809:GGG590235 GQC589809:GQC590235 GZY589809:GZY590235 HJU589809:HJU590235 HTQ589809:HTQ590235 IDM589809:IDM590235 INI589809:INI590235 IXE589809:IXE590235 JHA589809:JHA590235 JQW589809:JQW590235 KAS589809:KAS590235 KKO589809:KKO590235 KUK589809:KUK590235 LEG589809:LEG590235 LOC589809:LOC590235 LXY589809:LXY590235 MHU589809:MHU590235 MRQ589809:MRQ590235 NBM589809:NBM590235 NLI589809:NLI590235 NVE589809:NVE590235 OFA589809:OFA590235 OOW589809:OOW590235 OYS589809:OYS590235 PIO589809:PIO590235 PSK589809:PSK590235 QCG589809:QCG590235 QMC589809:QMC590235 QVY589809:QVY590235 RFU589809:RFU590235 RPQ589809:RPQ590235 RZM589809:RZM590235 SJI589809:SJI590235 STE589809:STE590235 TDA589809:TDA590235 TMW589809:TMW590235 TWS589809:TWS590235 UGO589809:UGO590235 UQK589809:UQK590235 VAG589809:VAG590235 VKC589809:VKC590235 VTY589809:VTY590235 WDU589809:WDU590235 WNQ589809:WNQ590235 WXM589809:WXM590235 LA655345:LA655771 UW655345:UW655771 AES655345:AES655771 AOO655345:AOO655771 AYK655345:AYK655771 BIG655345:BIG655771 BSC655345:BSC655771 CBY655345:CBY655771 CLU655345:CLU655771 CVQ655345:CVQ655771 DFM655345:DFM655771 DPI655345:DPI655771 DZE655345:DZE655771 EJA655345:EJA655771 ESW655345:ESW655771 FCS655345:FCS655771 FMO655345:FMO655771 FWK655345:FWK655771 GGG655345:GGG655771 GQC655345:GQC655771 GZY655345:GZY655771 HJU655345:HJU655771 HTQ655345:HTQ655771 IDM655345:IDM655771 INI655345:INI655771 IXE655345:IXE655771 JHA655345:JHA655771 JQW655345:JQW655771 KAS655345:KAS655771 KKO655345:KKO655771 KUK655345:KUK655771 LEG655345:LEG655771 LOC655345:LOC655771 LXY655345:LXY655771 MHU655345:MHU655771 MRQ655345:MRQ655771 NBM655345:NBM655771 NLI655345:NLI655771 NVE655345:NVE655771 OFA655345:OFA655771 OOW655345:OOW655771 OYS655345:OYS655771 PIO655345:PIO655771 PSK655345:PSK655771 QCG655345:QCG655771 QMC655345:QMC655771 QVY655345:QVY655771 RFU655345:RFU655771 RPQ655345:RPQ655771 RZM655345:RZM655771 SJI655345:SJI655771 STE655345:STE655771 TDA655345:TDA655771 TMW655345:TMW655771 TWS655345:TWS655771 UGO655345:UGO655771 UQK655345:UQK655771 VAG655345:VAG655771 VKC655345:VKC655771 VTY655345:VTY655771 WDU655345:WDU655771 WNQ655345:WNQ655771 WXM655345:WXM655771 LA720881:LA721307 UW720881:UW721307 AES720881:AES721307 AOO720881:AOO721307 AYK720881:AYK721307 BIG720881:BIG721307 BSC720881:BSC721307 CBY720881:CBY721307 CLU720881:CLU721307 CVQ720881:CVQ721307 DFM720881:DFM721307 DPI720881:DPI721307 DZE720881:DZE721307 EJA720881:EJA721307 ESW720881:ESW721307 FCS720881:FCS721307 FMO720881:FMO721307 FWK720881:FWK721307 GGG720881:GGG721307 GQC720881:GQC721307 GZY720881:GZY721307 HJU720881:HJU721307 HTQ720881:HTQ721307 IDM720881:IDM721307 INI720881:INI721307 IXE720881:IXE721307 JHA720881:JHA721307 JQW720881:JQW721307 KAS720881:KAS721307 KKO720881:KKO721307 KUK720881:KUK721307 LEG720881:LEG721307 LOC720881:LOC721307 LXY720881:LXY721307 MHU720881:MHU721307 MRQ720881:MRQ721307 NBM720881:NBM721307 NLI720881:NLI721307 NVE720881:NVE721307 OFA720881:OFA721307 OOW720881:OOW721307 OYS720881:OYS721307 PIO720881:PIO721307 PSK720881:PSK721307 QCG720881:QCG721307 QMC720881:QMC721307 QVY720881:QVY721307 RFU720881:RFU721307 RPQ720881:RPQ721307 RZM720881:RZM721307 SJI720881:SJI721307 STE720881:STE721307 TDA720881:TDA721307 TMW720881:TMW721307 TWS720881:TWS721307 UGO720881:UGO721307 UQK720881:UQK721307 VAG720881:VAG721307 VKC720881:VKC721307 VTY720881:VTY721307 WDU720881:WDU721307 WNQ720881:WNQ721307 WXM720881:WXM721307 LA786417:LA786843 UW786417:UW786843 AES786417:AES786843 AOO786417:AOO786843 AYK786417:AYK786843 BIG786417:BIG786843 BSC786417:BSC786843 CBY786417:CBY786843 CLU786417:CLU786843 CVQ786417:CVQ786843 DFM786417:DFM786843 DPI786417:DPI786843 DZE786417:DZE786843 EJA786417:EJA786843 ESW786417:ESW786843 FCS786417:FCS786843 FMO786417:FMO786843 FWK786417:FWK786843 GGG786417:GGG786843 GQC786417:GQC786843 GZY786417:GZY786843 HJU786417:HJU786843 HTQ786417:HTQ786843 IDM786417:IDM786843 INI786417:INI786843 IXE786417:IXE786843 JHA786417:JHA786843 JQW786417:JQW786843 KAS786417:KAS786843 KKO786417:KKO786843 KUK786417:KUK786843 LEG786417:LEG786843 LOC786417:LOC786843 LXY786417:LXY786843 MHU786417:MHU786843 MRQ786417:MRQ786843 NBM786417:NBM786843 NLI786417:NLI786843 NVE786417:NVE786843 OFA786417:OFA786843 OOW786417:OOW786843 OYS786417:OYS786843 PIO786417:PIO786843 PSK786417:PSK786843 QCG786417:QCG786843 QMC786417:QMC786843 QVY786417:QVY786843 RFU786417:RFU786843 RPQ786417:RPQ786843 RZM786417:RZM786843 SJI786417:SJI786843 STE786417:STE786843 TDA786417:TDA786843 TMW786417:TMW786843 TWS786417:TWS786843 UGO786417:UGO786843 UQK786417:UQK786843 VAG786417:VAG786843 VKC786417:VKC786843 VTY786417:VTY786843 WDU786417:WDU786843 WNQ786417:WNQ786843 WXM786417:WXM786843 LA851953:LA852379 UW851953:UW852379 AES851953:AES852379 AOO851953:AOO852379 AYK851953:AYK852379 BIG851953:BIG852379 BSC851953:BSC852379 CBY851953:CBY852379 CLU851953:CLU852379 CVQ851953:CVQ852379 DFM851953:DFM852379 DPI851953:DPI852379 DZE851953:DZE852379 EJA851953:EJA852379 ESW851953:ESW852379 FCS851953:FCS852379 FMO851953:FMO852379 FWK851953:FWK852379 GGG851953:GGG852379 GQC851953:GQC852379 GZY851953:GZY852379 HJU851953:HJU852379 HTQ851953:HTQ852379 IDM851953:IDM852379 INI851953:INI852379 IXE851953:IXE852379 JHA851953:JHA852379 JQW851953:JQW852379 KAS851953:KAS852379 KKO851953:KKO852379 KUK851953:KUK852379 LEG851953:LEG852379 LOC851953:LOC852379 LXY851953:LXY852379 MHU851953:MHU852379 MRQ851953:MRQ852379 NBM851953:NBM852379 NLI851953:NLI852379 NVE851953:NVE852379 OFA851953:OFA852379 OOW851953:OOW852379 OYS851953:OYS852379 PIO851953:PIO852379 PSK851953:PSK852379 QCG851953:QCG852379 QMC851953:QMC852379 QVY851953:QVY852379 RFU851953:RFU852379 RPQ851953:RPQ852379 RZM851953:RZM852379 SJI851953:SJI852379 STE851953:STE852379 TDA851953:TDA852379 TMW851953:TMW852379 TWS851953:TWS852379 UGO851953:UGO852379 UQK851953:UQK852379 VAG851953:VAG852379 VKC851953:VKC852379 VTY851953:VTY852379 WDU851953:WDU852379 WNQ851953:WNQ852379 WXM851953:WXM852379 LA917489:LA917915 UW917489:UW917915 AES917489:AES917915 AOO917489:AOO917915 AYK917489:AYK917915 BIG917489:BIG917915 BSC917489:BSC917915 CBY917489:CBY917915 CLU917489:CLU917915 CVQ917489:CVQ917915 DFM917489:DFM917915 DPI917489:DPI917915 DZE917489:DZE917915 EJA917489:EJA917915 ESW917489:ESW917915 FCS917489:FCS917915 FMO917489:FMO917915 FWK917489:FWK917915 GGG917489:GGG917915 GQC917489:GQC917915 GZY917489:GZY917915 HJU917489:HJU917915 HTQ917489:HTQ917915 IDM917489:IDM917915 INI917489:INI917915 IXE917489:IXE917915 JHA917489:JHA917915 JQW917489:JQW917915 KAS917489:KAS917915 KKO917489:KKO917915 KUK917489:KUK917915 LEG917489:LEG917915 LOC917489:LOC917915 LXY917489:LXY917915 MHU917489:MHU917915 MRQ917489:MRQ917915 NBM917489:NBM917915 NLI917489:NLI917915 NVE917489:NVE917915 OFA917489:OFA917915 OOW917489:OOW917915 OYS917489:OYS917915 PIO917489:PIO917915 PSK917489:PSK917915 QCG917489:QCG917915 QMC917489:QMC917915 QVY917489:QVY917915 RFU917489:RFU917915 RPQ917489:RPQ917915 RZM917489:RZM917915 SJI917489:SJI917915 STE917489:STE917915 TDA917489:TDA917915 TMW917489:TMW917915 TWS917489:TWS917915 UGO917489:UGO917915 UQK917489:UQK917915 VAG917489:VAG917915 VKC917489:VKC917915 VTY917489:VTY917915 WDU917489:WDU917915 WNQ917489:WNQ917915 WXM917489:WXM917915 LA983025:LA983451 UW983025:UW983451 AES983025:AES983451 AOO983025:AOO983451 AYK983025:AYK983451 BIG983025:BIG983451 BSC983025:BSC983451 CBY983025:CBY983451 CLU983025:CLU983451 CVQ983025:CVQ983451 DFM983025:DFM983451 DPI983025:DPI983451 DZE983025:DZE983451 EJA983025:EJA983451 ESW983025:ESW983451 FCS983025:FCS983451 FMO983025:FMO983451 FWK983025:FWK983451 GGG983025:GGG983451 GQC983025:GQC983451 GZY983025:GZY983451 HJU983025:HJU983451 HTQ983025:HTQ983451 IDM983025:IDM983451 INI983025:INI983451 IXE983025:IXE983451 JHA983025:JHA983451 JQW983025:JQW983451 KAS983025:KAS983451 KKO983025:KKO983451 KUK983025:KUK983451 LEG983025:LEG983451 LOC983025:LOC983451 LXY983025:LXY983451 MHU983025:MHU983451 MRQ983025:MRQ983451 NBM983025:NBM983451 NLI983025:NLI983451 NVE983025:NVE983451 OFA983025:OFA983451 OOW983025:OOW983451 OYS983025:OYS983451 PIO983025:PIO983451 PSK983025:PSK983451 QCG983025:QCG983451 QMC983025:QMC983451 QVY983025:QVY983451 RFU983025:RFU983451 RPQ983025:RPQ983451 RZM983025:RZM983451 SJI983025:SJI983451 STE983025:STE983451 TDA983025:TDA983451 TMW983025:TMW983451 TWS983025:TWS983451 UGO983025:UGO983451 UQK983025:UQK983451 VAG983025:VAG983451 VKC983025:VKC983451 VTY983025:VTY983451 WDU983025:WDU983451 WNQ983025:WNQ983451 WXM983025:WXM983451 WXM9:WXM435 WNQ9:WNQ435 WDU9:WDU435 VTY9:VTY435 VKC9:VKC435 VAG9:VAG435 UQK9:UQK435 UGO9:UGO435 TWS9:TWS435 TMW9:TMW435 TDA9:TDA435 STE9:STE435 SJI9:SJI435 RZM9:RZM435 RPQ9:RPQ435 RFU9:RFU435 QVY9:QVY435 QMC9:QMC435 QCG9:QCG435 PSK9:PSK435 PIO9:PIO435 OYS9:OYS435 OOW9:OOW435 OFA9:OFA435 NVE9:NVE435 NLI9:NLI435 NBM9:NBM435 MRQ9:MRQ435 MHU9:MHU435 LXY9:LXY435 LOC9:LOC435 LEG9:LEG435 KUK9:KUK435 KKO9:KKO435 KAS9:KAS435 JQW9:JQW435 JHA9:JHA435 IXE9:IXE435 INI9:INI435 IDM9:IDM435 HTQ9:HTQ435 HJU9:HJU435 GZY9:GZY435 GQC9:GQC435 GGG9:GGG435 FWK9:FWK435 FMO9:FMO435 FCS9:FCS435 ESW9:ESW435 EJA9:EJA435 DZE9:DZE435 DPI9:DPI435 DFM9:DFM435 CVQ9:CVQ435 CLU9:CLU435 CBY9:CBY435 BSC9:BSC435 BIG9:BIG435 AYK9:AYK435 AOO9:AOO435 AES9:AES435 UW9:UW435 LA9:LA435 WXK9:WXK435 WNO9:WNO435 WDS9:WDS435 VTW9:VTW435 VKA9:VKA435 VAE9:VAE435 UQI9:UQI435 UGM9:UGM435 TWQ9:TWQ435 TMU9:TMU435 TCY9:TCY435 STC9:STC435 SJG9:SJG435 RZK9:RZK435 RPO9:RPO435 RFS9:RFS435 QVW9:QVW435 QMA9:QMA435 QCE9:QCE435 PSI9:PSI435 PIM9:PIM435 OYQ9:OYQ435 OOU9:OOU435 OEY9:OEY435 NVC9:NVC435 NLG9:NLG435 NBK9:NBK435 MRO9:MRO435 MHS9:MHS435 LXW9:LXW435 LOA9:LOA435 LEE9:LEE435 KUI9:KUI435 KKM9:KKM435 KAQ9:KAQ435 JQU9:JQU435 JGY9:JGY435 IXC9:IXC435 ING9:ING435 IDK9:IDK435 HTO9:HTO435 HJS9:HJS435 GZW9:GZW435 GQA9:GQA435 GGE9:GGE435 FWI9:FWI435 FMM9:FMM435 FCQ9:FCQ435 ESU9:ESU435 EIY9:EIY435 DZC9:DZC435 DPG9:DPG435 DFK9:DFK435 CVO9:CVO435 CLS9:CLS435 CBW9:CBW435 BSA9:BSA435 BIE9:BIE435 AYI9:AYI435 AOM9:AOM435 AEQ9:AEQ435 UU9:UU435 KY9:KY435 BR65521:BR65947 BR983025:BR983451 BR917489:BR917915 BR851953:BR852379 BR786417:BR786843 BR720881:BR721307 BR655345:BR655771 BR589809:BR590235 BR524273:BR524699 BR458737:BR459163 BR393201:BR393627 BR327665:BR328091 BR262129:BR262555 BR196593:BR197019 BR131057:BR131483"/>
    <dataValidation type="decimal" allowBlank="1" showInputMessage="1" showErrorMessage="1" errorTitle="حيرتنى معاك" error="إنت سرحان فى إيه ياعم خلى بالك" sqref="JI65948 TE65948 ADA65948 AMW65948 AWS65948 BGO65948 BQK65948 CAG65948 CKC65948 CTY65948 DDU65948 DNQ65948 DXM65948 EHI65948 ERE65948 FBA65948 FKW65948 FUS65948 GEO65948 GOK65948 GYG65948 HIC65948 HRY65948 IBU65948 ILQ65948 IVM65948 JFI65948 JPE65948 JZA65948 KIW65948 KSS65948 LCO65948 LMK65948 LWG65948 MGC65948 MPY65948 MZU65948 NJQ65948 NTM65948 ODI65948 ONE65948 OXA65948 PGW65948 PQS65948 QAO65948 QKK65948 QUG65948 REC65948 RNY65948 RXU65948 SHQ65948 SRM65948 TBI65948 TLE65948 TVA65948 UEW65948 UOS65948 UYO65948 VIK65948 VSG65948 WCC65948 WLY65948 WVU65948 JI131484 TE131484 ADA131484 AMW131484 AWS131484 BGO131484 BQK131484 CAG131484 CKC131484 CTY131484 DDU131484 DNQ131484 DXM131484 EHI131484 ERE131484 FBA131484 FKW131484 FUS131484 GEO131484 GOK131484 GYG131484 HIC131484 HRY131484 IBU131484 ILQ131484 IVM131484 JFI131484 JPE131484 JZA131484 KIW131484 KSS131484 LCO131484 LMK131484 LWG131484 MGC131484 MPY131484 MZU131484 NJQ131484 NTM131484 ODI131484 ONE131484 OXA131484 PGW131484 PQS131484 QAO131484 QKK131484 QUG131484 REC131484 RNY131484 RXU131484 SHQ131484 SRM131484 TBI131484 TLE131484 TVA131484 UEW131484 UOS131484 UYO131484 VIK131484 VSG131484 WCC131484 WLY131484 WVU131484 JI197020 TE197020 ADA197020 AMW197020 AWS197020 BGO197020 BQK197020 CAG197020 CKC197020 CTY197020 DDU197020 DNQ197020 DXM197020 EHI197020 ERE197020 FBA197020 FKW197020 FUS197020 GEO197020 GOK197020 GYG197020 HIC197020 HRY197020 IBU197020 ILQ197020 IVM197020 JFI197020 JPE197020 JZA197020 KIW197020 KSS197020 LCO197020 LMK197020 LWG197020 MGC197020 MPY197020 MZU197020 NJQ197020 NTM197020 ODI197020 ONE197020 OXA197020 PGW197020 PQS197020 QAO197020 QKK197020 QUG197020 REC197020 RNY197020 RXU197020 SHQ197020 SRM197020 TBI197020 TLE197020 TVA197020 UEW197020 UOS197020 UYO197020 VIK197020 VSG197020 WCC197020 WLY197020 WVU197020 JI262556 TE262556 ADA262556 AMW262556 AWS262556 BGO262556 BQK262556 CAG262556 CKC262556 CTY262556 DDU262556 DNQ262556 DXM262556 EHI262556 ERE262556 FBA262556 FKW262556 FUS262556 GEO262556 GOK262556 GYG262556 HIC262556 HRY262556 IBU262556 ILQ262556 IVM262556 JFI262556 JPE262556 JZA262556 KIW262556 KSS262556 LCO262556 LMK262556 LWG262556 MGC262556 MPY262556 MZU262556 NJQ262556 NTM262556 ODI262556 ONE262556 OXA262556 PGW262556 PQS262556 QAO262556 QKK262556 QUG262556 REC262556 RNY262556 RXU262556 SHQ262556 SRM262556 TBI262556 TLE262556 TVA262556 UEW262556 UOS262556 UYO262556 VIK262556 VSG262556 WCC262556 WLY262556 WVU262556 JI328092 TE328092 ADA328092 AMW328092 AWS328092 BGO328092 BQK328092 CAG328092 CKC328092 CTY328092 DDU328092 DNQ328092 DXM328092 EHI328092 ERE328092 FBA328092 FKW328092 FUS328092 GEO328092 GOK328092 GYG328092 HIC328092 HRY328092 IBU328092 ILQ328092 IVM328092 JFI328092 JPE328092 JZA328092 KIW328092 KSS328092 LCO328092 LMK328092 LWG328092 MGC328092 MPY328092 MZU328092 NJQ328092 NTM328092 ODI328092 ONE328092 OXA328092 PGW328092 PQS328092 QAO328092 QKK328092 QUG328092 REC328092 RNY328092 RXU328092 SHQ328092 SRM328092 TBI328092 TLE328092 TVA328092 UEW328092 UOS328092 UYO328092 VIK328092 VSG328092 WCC328092 WLY328092 WVU328092 JI393628 TE393628 ADA393628 AMW393628 AWS393628 BGO393628 BQK393628 CAG393628 CKC393628 CTY393628 DDU393628 DNQ393628 DXM393628 EHI393628 ERE393628 FBA393628 FKW393628 FUS393628 GEO393628 GOK393628 GYG393628 HIC393628 HRY393628 IBU393628 ILQ393628 IVM393628 JFI393628 JPE393628 JZA393628 KIW393628 KSS393628 LCO393628 LMK393628 LWG393628 MGC393628 MPY393628 MZU393628 NJQ393628 NTM393628 ODI393628 ONE393628 OXA393628 PGW393628 PQS393628 QAO393628 QKK393628 QUG393628 REC393628 RNY393628 RXU393628 SHQ393628 SRM393628 TBI393628 TLE393628 TVA393628 UEW393628 UOS393628 UYO393628 VIK393628 VSG393628 WCC393628 WLY393628 WVU393628 JI459164 TE459164 ADA459164 AMW459164 AWS459164 BGO459164 BQK459164 CAG459164 CKC459164 CTY459164 DDU459164 DNQ459164 DXM459164 EHI459164 ERE459164 FBA459164 FKW459164 FUS459164 GEO459164 GOK459164 GYG459164 HIC459164 HRY459164 IBU459164 ILQ459164 IVM459164 JFI459164 JPE459164 JZA459164 KIW459164 KSS459164 LCO459164 LMK459164 LWG459164 MGC459164 MPY459164 MZU459164 NJQ459164 NTM459164 ODI459164 ONE459164 OXA459164 PGW459164 PQS459164 QAO459164 QKK459164 QUG459164 REC459164 RNY459164 RXU459164 SHQ459164 SRM459164 TBI459164 TLE459164 TVA459164 UEW459164 UOS459164 UYO459164 VIK459164 VSG459164 WCC459164 WLY459164 WVU459164 JI524700 TE524700 ADA524700 AMW524700 AWS524700 BGO524700 BQK524700 CAG524700 CKC524700 CTY524700 DDU524700 DNQ524700 DXM524700 EHI524700 ERE524700 FBA524700 FKW524700 FUS524700 GEO524700 GOK524700 GYG524700 HIC524700 HRY524700 IBU524700 ILQ524700 IVM524700 JFI524700 JPE524700 JZA524700 KIW524700 KSS524700 LCO524700 LMK524700 LWG524700 MGC524700 MPY524700 MZU524700 NJQ524700 NTM524700 ODI524700 ONE524700 OXA524700 PGW524700 PQS524700 QAO524700 QKK524700 QUG524700 REC524700 RNY524700 RXU524700 SHQ524700 SRM524700 TBI524700 TLE524700 TVA524700 UEW524700 UOS524700 UYO524700 VIK524700 VSG524700 WCC524700 WLY524700 WVU524700 JI590236 TE590236 ADA590236 AMW590236 AWS590236 BGO590236 BQK590236 CAG590236 CKC590236 CTY590236 DDU590236 DNQ590236 DXM590236 EHI590236 ERE590236 FBA590236 FKW590236 FUS590236 GEO590236 GOK590236 GYG590236 HIC590236 HRY590236 IBU590236 ILQ590236 IVM590236 JFI590236 JPE590236 JZA590236 KIW590236 KSS590236 LCO590236 LMK590236 LWG590236 MGC590236 MPY590236 MZU590236 NJQ590236 NTM590236 ODI590236 ONE590236 OXA590236 PGW590236 PQS590236 QAO590236 QKK590236 QUG590236 REC590236 RNY590236 RXU590236 SHQ590236 SRM590236 TBI590236 TLE590236 TVA590236 UEW590236 UOS590236 UYO590236 VIK590236 VSG590236 WCC590236 WLY590236 WVU590236 JI655772 TE655772 ADA655772 AMW655772 AWS655772 BGO655772 BQK655772 CAG655772 CKC655772 CTY655772 DDU655772 DNQ655772 DXM655772 EHI655772 ERE655772 FBA655772 FKW655772 FUS655772 GEO655772 GOK655772 GYG655772 HIC655772 HRY655772 IBU655772 ILQ655772 IVM655772 JFI655772 JPE655772 JZA655772 KIW655772 KSS655772 LCO655772 LMK655772 LWG655772 MGC655772 MPY655772 MZU655772 NJQ655772 NTM655772 ODI655772 ONE655772 OXA655772 PGW655772 PQS655772 QAO655772 QKK655772 QUG655772 REC655772 RNY655772 RXU655772 SHQ655772 SRM655772 TBI655772 TLE655772 TVA655772 UEW655772 UOS655772 UYO655772 VIK655772 VSG655772 WCC655772 WLY655772 WVU655772 JI721308 TE721308 ADA721308 AMW721308 AWS721308 BGO721308 BQK721308 CAG721308 CKC721308 CTY721308 DDU721308 DNQ721308 DXM721308 EHI721308 ERE721308 FBA721308 FKW721308 FUS721308 GEO721308 GOK721308 GYG721308 HIC721308 HRY721308 IBU721308 ILQ721308 IVM721308 JFI721308 JPE721308 JZA721308 KIW721308 KSS721308 LCO721308 LMK721308 LWG721308 MGC721308 MPY721308 MZU721308 NJQ721308 NTM721308 ODI721308 ONE721308 OXA721308 PGW721308 PQS721308 QAO721308 QKK721308 QUG721308 REC721308 RNY721308 RXU721308 SHQ721308 SRM721308 TBI721308 TLE721308 TVA721308 UEW721308 UOS721308 UYO721308 VIK721308 VSG721308 WCC721308 WLY721308 WVU721308 JI786844 TE786844 ADA786844 AMW786844 AWS786844 BGO786844 BQK786844 CAG786844 CKC786844 CTY786844 DDU786844 DNQ786844 DXM786844 EHI786844 ERE786844 FBA786844 FKW786844 FUS786844 GEO786844 GOK786844 GYG786844 HIC786844 HRY786844 IBU786844 ILQ786844 IVM786844 JFI786844 JPE786844 JZA786844 KIW786844 KSS786844 LCO786844 LMK786844 LWG786844 MGC786844 MPY786844 MZU786844 NJQ786844 NTM786844 ODI786844 ONE786844 OXA786844 PGW786844 PQS786844 QAO786844 QKK786844 QUG786844 REC786844 RNY786844 RXU786844 SHQ786844 SRM786844 TBI786844 TLE786844 TVA786844 UEW786844 UOS786844 UYO786844 VIK786844 VSG786844 WCC786844 WLY786844 WVU786844 JI852380 TE852380 ADA852380 AMW852380 AWS852380 BGO852380 BQK852380 CAG852380 CKC852380 CTY852380 DDU852380 DNQ852380 DXM852380 EHI852380 ERE852380 FBA852380 FKW852380 FUS852380 GEO852380 GOK852380 GYG852380 HIC852380 HRY852380 IBU852380 ILQ852380 IVM852380 JFI852380 JPE852380 JZA852380 KIW852380 KSS852380 LCO852380 LMK852380 LWG852380 MGC852380 MPY852380 MZU852380 NJQ852380 NTM852380 ODI852380 ONE852380 OXA852380 PGW852380 PQS852380 QAO852380 QKK852380 QUG852380 REC852380 RNY852380 RXU852380 SHQ852380 SRM852380 TBI852380 TLE852380 TVA852380 UEW852380 UOS852380 UYO852380 VIK852380 VSG852380 WCC852380 WLY852380 WVU852380 JI917916 TE917916 ADA917916 AMW917916 AWS917916 BGO917916 BQK917916 CAG917916 CKC917916 CTY917916 DDU917916 DNQ917916 DXM917916 EHI917916 ERE917916 FBA917916 FKW917916 FUS917916 GEO917916 GOK917916 GYG917916 HIC917916 HRY917916 IBU917916 ILQ917916 IVM917916 JFI917916 JPE917916 JZA917916 KIW917916 KSS917916 LCO917916 LMK917916 LWG917916 MGC917916 MPY917916 MZU917916 NJQ917916 NTM917916 ODI917916 ONE917916 OXA917916 PGW917916 PQS917916 QAO917916 QKK917916 QUG917916 REC917916 RNY917916 RXU917916 SHQ917916 SRM917916 TBI917916 TLE917916 TVA917916 UEW917916 UOS917916 UYO917916 VIK917916 VSG917916 WCC917916 WLY917916 WVU917916 JI983452 TE983452 ADA983452 AMW983452 AWS983452 BGO983452 BQK983452 CAG983452 CKC983452 CTY983452 DDU983452 DNQ983452 DXM983452 EHI983452 ERE983452 FBA983452 FKW983452 FUS983452 GEO983452 GOK983452 GYG983452 HIC983452 HRY983452 IBU983452 ILQ983452 IVM983452 JFI983452 JPE983452 JZA983452 KIW983452 KSS983452 LCO983452 LMK983452 LWG983452 MGC983452 MPY983452 MZU983452 NJQ983452 NTM983452 ODI983452 ONE983452 OXA983452 PGW983452 PQS983452 QAO983452 QKK983452 QUG983452 REC983452 RNY983452 RXU983452 SHQ983452 SRM983452 TBI983452 TLE983452 TVA983452 UEW983452 UOS983452 UYO983452 VIK983452 VSG983452 WCC983452 WLY983452 WVU983452 JN65948 TJ65948 ADF65948 ANB65948 AWX65948 BGT65948 BQP65948 CAL65948 CKH65948 CUD65948 DDZ65948 DNV65948 DXR65948 EHN65948 ERJ65948 FBF65948 FLB65948 FUX65948 GET65948 GOP65948 GYL65948 HIH65948 HSD65948 IBZ65948 ILV65948 IVR65948 JFN65948 JPJ65948 JZF65948 KJB65948 KSX65948 LCT65948 LMP65948 LWL65948 MGH65948 MQD65948 MZZ65948 NJV65948 NTR65948 ODN65948 ONJ65948 OXF65948 PHB65948 PQX65948 QAT65948 QKP65948 QUL65948 REH65948 ROD65948 RXZ65948 SHV65948 SRR65948 TBN65948 TLJ65948 TVF65948 UFB65948 UOX65948 UYT65948 VIP65948 VSL65948 WCH65948 WMD65948 WVZ65948 JN131484 TJ131484 ADF131484 ANB131484 AWX131484 BGT131484 BQP131484 CAL131484 CKH131484 CUD131484 DDZ131484 DNV131484 DXR131484 EHN131484 ERJ131484 FBF131484 FLB131484 FUX131484 GET131484 GOP131484 GYL131484 HIH131484 HSD131484 IBZ131484 ILV131484 IVR131484 JFN131484 JPJ131484 JZF131484 KJB131484 KSX131484 LCT131484 LMP131484 LWL131484 MGH131484 MQD131484 MZZ131484 NJV131484 NTR131484 ODN131484 ONJ131484 OXF131484 PHB131484 PQX131484 QAT131484 QKP131484 QUL131484 REH131484 ROD131484 RXZ131484 SHV131484 SRR131484 TBN131484 TLJ131484 TVF131484 UFB131484 UOX131484 UYT131484 VIP131484 VSL131484 WCH131484 WMD131484 WVZ131484 JN197020 TJ197020 ADF197020 ANB197020 AWX197020 BGT197020 BQP197020 CAL197020 CKH197020 CUD197020 DDZ197020 DNV197020 DXR197020 EHN197020 ERJ197020 FBF197020 FLB197020 FUX197020 GET197020 GOP197020 GYL197020 HIH197020 HSD197020 IBZ197020 ILV197020 IVR197020 JFN197020 JPJ197020 JZF197020 KJB197020 KSX197020 LCT197020 LMP197020 LWL197020 MGH197020 MQD197020 MZZ197020 NJV197020 NTR197020 ODN197020 ONJ197020 OXF197020 PHB197020 PQX197020 QAT197020 QKP197020 QUL197020 REH197020 ROD197020 RXZ197020 SHV197020 SRR197020 TBN197020 TLJ197020 TVF197020 UFB197020 UOX197020 UYT197020 VIP197020 VSL197020 WCH197020 WMD197020 WVZ197020 JN262556 TJ262556 ADF262556 ANB262556 AWX262556 BGT262556 BQP262556 CAL262556 CKH262556 CUD262556 DDZ262556 DNV262556 DXR262556 EHN262556 ERJ262556 FBF262556 FLB262556 FUX262556 GET262556 GOP262556 GYL262556 HIH262556 HSD262556 IBZ262556 ILV262556 IVR262556 JFN262556 JPJ262556 JZF262556 KJB262556 KSX262556 LCT262556 LMP262556 LWL262556 MGH262556 MQD262556 MZZ262556 NJV262556 NTR262556 ODN262556 ONJ262556 OXF262556 PHB262556 PQX262556 QAT262556 QKP262556 QUL262556 REH262556 ROD262556 RXZ262556 SHV262556 SRR262556 TBN262556 TLJ262556 TVF262556 UFB262556 UOX262556 UYT262556 VIP262556 VSL262556 WCH262556 WMD262556 WVZ262556 JN328092 TJ328092 ADF328092 ANB328092 AWX328092 BGT328092 BQP328092 CAL328092 CKH328092 CUD328092 DDZ328092 DNV328092 DXR328092 EHN328092 ERJ328092 FBF328092 FLB328092 FUX328092 GET328092 GOP328092 GYL328092 HIH328092 HSD328092 IBZ328092 ILV328092 IVR328092 JFN328092 JPJ328092 JZF328092 KJB328092 KSX328092 LCT328092 LMP328092 LWL328092 MGH328092 MQD328092 MZZ328092 NJV328092 NTR328092 ODN328092 ONJ328092 OXF328092 PHB328092 PQX328092 QAT328092 QKP328092 QUL328092 REH328092 ROD328092 RXZ328092 SHV328092 SRR328092 TBN328092 TLJ328092 TVF328092 UFB328092 UOX328092 UYT328092 VIP328092 VSL328092 WCH328092 WMD328092 WVZ328092 JN393628 TJ393628 ADF393628 ANB393628 AWX393628 BGT393628 BQP393628 CAL393628 CKH393628 CUD393628 DDZ393628 DNV393628 DXR393628 EHN393628 ERJ393628 FBF393628 FLB393628 FUX393628 GET393628 GOP393628 GYL393628 HIH393628 HSD393628 IBZ393628 ILV393628 IVR393628 JFN393628 JPJ393628 JZF393628 KJB393628 KSX393628 LCT393628 LMP393628 LWL393628 MGH393628 MQD393628 MZZ393628 NJV393628 NTR393628 ODN393628 ONJ393628 OXF393628 PHB393628 PQX393628 QAT393628 QKP393628 QUL393628 REH393628 ROD393628 RXZ393628 SHV393628 SRR393628 TBN393628 TLJ393628 TVF393628 UFB393628 UOX393628 UYT393628 VIP393628 VSL393628 WCH393628 WMD393628 WVZ393628 JN459164 TJ459164 ADF459164 ANB459164 AWX459164 BGT459164 BQP459164 CAL459164 CKH459164 CUD459164 DDZ459164 DNV459164 DXR459164 EHN459164 ERJ459164 FBF459164 FLB459164 FUX459164 GET459164 GOP459164 GYL459164 HIH459164 HSD459164 IBZ459164 ILV459164 IVR459164 JFN459164 JPJ459164 JZF459164 KJB459164 KSX459164 LCT459164 LMP459164 LWL459164 MGH459164 MQD459164 MZZ459164 NJV459164 NTR459164 ODN459164 ONJ459164 OXF459164 PHB459164 PQX459164 QAT459164 QKP459164 QUL459164 REH459164 ROD459164 RXZ459164 SHV459164 SRR459164 TBN459164 TLJ459164 TVF459164 UFB459164 UOX459164 UYT459164 VIP459164 VSL459164 WCH459164 WMD459164 WVZ459164 JN524700 TJ524700 ADF524700 ANB524700 AWX524700 BGT524700 BQP524700 CAL524700 CKH524700 CUD524700 DDZ524700 DNV524700 DXR524700 EHN524700 ERJ524700 FBF524700 FLB524700 FUX524700 GET524700 GOP524700 GYL524700 HIH524700 HSD524700 IBZ524700 ILV524700 IVR524700 JFN524700 JPJ524700 JZF524700 KJB524700 KSX524700 LCT524700 LMP524700 LWL524700 MGH524700 MQD524700 MZZ524700 NJV524700 NTR524700 ODN524700 ONJ524700 OXF524700 PHB524700 PQX524700 QAT524700 QKP524700 QUL524700 REH524700 ROD524700 RXZ524700 SHV524700 SRR524700 TBN524700 TLJ524700 TVF524700 UFB524700 UOX524700 UYT524700 VIP524700 VSL524700 WCH524700 WMD524700 WVZ524700 JN590236 TJ590236 ADF590236 ANB590236 AWX590236 BGT590236 BQP590236 CAL590236 CKH590236 CUD590236 DDZ590236 DNV590236 DXR590236 EHN590236 ERJ590236 FBF590236 FLB590236 FUX590236 GET590236 GOP590236 GYL590236 HIH590236 HSD590236 IBZ590236 ILV590236 IVR590236 JFN590236 JPJ590236 JZF590236 KJB590236 KSX590236 LCT590236 LMP590236 LWL590236 MGH590236 MQD590236 MZZ590236 NJV590236 NTR590236 ODN590236 ONJ590236 OXF590236 PHB590236 PQX590236 QAT590236 QKP590236 QUL590236 REH590236 ROD590236 RXZ590236 SHV590236 SRR590236 TBN590236 TLJ590236 TVF590236 UFB590236 UOX590236 UYT590236 VIP590236 VSL590236 WCH590236 WMD590236 WVZ590236 JN655772 TJ655772 ADF655772 ANB655772 AWX655772 BGT655772 BQP655772 CAL655772 CKH655772 CUD655772 DDZ655772 DNV655772 DXR655772 EHN655772 ERJ655772 FBF655772 FLB655772 FUX655772 GET655772 GOP655772 GYL655772 HIH655772 HSD655772 IBZ655772 ILV655772 IVR655772 JFN655772 JPJ655772 JZF655772 KJB655772 KSX655772 LCT655772 LMP655772 LWL655772 MGH655772 MQD655772 MZZ655772 NJV655772 NTR655772 ODN655772 ONJ655772 OXF655772 PHB655772 PQX655772 QAT655772 QKP655772 QUL655772 REH655772 ROD655772 RXZ655772 SHV655772 SRR655772 TBN655772 TLJ655772 TVF655772 UFB655772 UOX655772 UYT655772 VIP655772 VSL655772 WCH655772 WMD655772 WVZ655772 JN721308 TJ721308 ADF721308 ANB721308 AWX721308 BGT721308 BQP721308 CAL721308 CKH721308 CUD721308 DDZ721308 DNV721308 DXR721308 EHN721308 ERJ721308 FBF721308 FLB721308 FUX721308 GET721308 GOP721308 GYL721308 HIH721308 HSD721308 IBZ721308 ILV721308 IVR721308 JFN721308 JPJ721308 JZF721308 KJB721308 KSX721308 LCT721308 LMP721308 LWL721308 MGH721308 MQD721308 MZZ721308 NJV721308 NTR721308 ODN721308 ONJ721308 OXF721308 PHB721308 PQX721308 QAT721308 QKP721308 QUL721308 REH721308 ROD721308 RXZ721308 SHV721308 SRR721308 TBN721308 TLJ721308 TVF721308 UFB721308 UOX721308 UYT721308 VIP721308 VSL721308 WCH721308 WMD721308 WVZ721308 JN786844 TJ786844 ADF786844 ANB786844 AWX786844 BGT786844 BQP786844 CAL786844 CKH786844 CUD786844 DDZ786844 DNV786844 DXR786844 EHN786844 ERJ786844 FBF786844 FLB786844 FUX786844 GET786844 GOP786844 GYL786844 HIH786844 HSD786844 IBZ786844 ILV786844 IVR786844 JFN786844 JPJ786844 JZF786844 KJB786844 KSX786844 LCT786844 LMP786844 LWL786844 MGH786844 MQD786844 MZZ786844 NJV786844 NTR786844 ODN786844 ONJ786844 OXF786844 PHB786844 PQX786844 QAT786844 QKP786844 QUL786844 REH786844 ROD786844 RXZ786844 SHV786844 SRR786844 TBN786844 TLJ786844 TVF786844 UFB786844 UOX786844 UYT786844 VIP786844 VSL786844 WCH786844 WMD786844 WVZ786844 JN852380 TJ852380 ADF852380 ANB852380 AWX852380 BGT852380 BQP852380 CAL852380 CKH852380 CUD852380 DDZ852380 DNV852380 DXR852380 EHN852380 ERJ852380 FBF852380 FLB852380 FUX852380 GET852380 GOP852380 GYL852380 HIH852380 HSD852380 IBZ852380 ILV852380 IVR852380 JFN852380 JPJ852380 JZF852380 KJB852380 KSX852380 LCT852380 LMP852380 LWL852380 MGH852380 MQD852380 MZZ852380 NJV852380 NTR852380 ODN852380 ONJ852380 OXF852380 PHB852380 PQX852380 QAT852380 QKP852380 QUL852380 REH852380 ROD852380 RXZ852380 SHV852380 SRR852380 TBN852380 TLJ852380 TVF852380 UFB852380 UOX852380 UYT852380 VIP852380 VSL852380 WCH852380 WMD852380 WVZ852380 JN917916 TJ917916 ADF917916 ANB917916 AWX917916 BGT917916 BQP917916 CAL917916 CKH917916 CUD917916 DDZ917916 DNV917916 DXR917916 EHN917916 ERJ917916 FBF917916 FLB917916 FUX917916 GET917916 GOP917916 GYL917916 HIH917916 HSD917916 IBZ917916 ILV917916 IVR917916 JFN917916 JPJ917916 JZF917916 KJB917916 KSX917916 LCT917916 LMP917916 LWL917916 MGH917916 MQD917916 MZZ917916 NJV917916 NTR917916 ODN917916 ONJ917916 OXF917916 PHB917916 PQX917916 QAT917916 QKP917916 QUL917916 REH917916 ROD917916 RXZ917916 SHV917916 SRR917916 TBN917916 TLJ917916 TVF917916 UFB917916 UOX917916 UYT917916 VIP917916 VSL917916 WCH917916 WMD917916 WVZ917916 JN983452 TJ983452 ADF983452 ANB983452 AWX983452 BGT983452 BQP983452 CAL983452 CKH983452 CUD983452 DDZ983452 DNV983452 DXR983452 EHN983452 ERJ983452 FBF983452 FLB983452 FUX983452 GET983452 GOP983452 GYL983452 HIH983452 HSD983452 IBZ983452 ILV983452 IVR983452 JFN983452 JPJ983452 JZF983452 KJB983452 KSX983452 LCT983452 LMP983452 LWL983452 MGH983452 MQD983452 MZZ983452 NJV983452 NTR983452 ODN983452 ONJ983452 OXF983452 PHB983452 PQX983452 QAT983452 QKP983452 QUL983452 REH983452 ROD983452 RXZ983452 SHV983452 SRR983452 TBN983452 TLJ983452 TVF983452 UFB983452 UOX983452 UYT983452 VIP983452 VSL983452 WCH983452 WMD983452 WVZ983452 IY65948 SU65948 ACQ65948 AMM65948 AWI65948 BGE65948 BQA65948 BZW65948 CJS65948 CTO65948 DDK65948 DNG65948 DXC65948 EGY65948 EQU65948 FAQ65948 FKM65948 FUI65948 GEE65948 GOA65948 GXW65948 HHS65948 HRO65948 IBK65948 ILG65948 IVC65948 JEY65948 JOU65948 JYQ65948 KIM65948 KSI65948 LCE65948 LMA65948 LVW65948 MFS65948 MPO65948 MZK65948 NJG65948 NTC65948 OCY65948 OMU65948 OWQ65948 PGM65948 PQI65948 QAE65948 QKA65948 QTW65948 RDS65948 RNO65948 RXK65948 SHG65948 SRC65948 TAY65948 TKU65948 TUQ65948 UEM65948 UOI65948 UYE65948 VIA65948 VRW65948 WBS65948 WLO65948 WVK65948 IY131484 SU131484 ACQ131484 AMM131484 AWI131484 BGE131484 BQA131484 BZW131484 CJS131484 CTO131484 DDK131484 DNG131484 DXC131484 EGY131484 EQU131484 FAQ131484 FKM131484 FUI131484 GEE131484 GOA131484 GXW131484 HHS131484 HRO131484 IBK131484 ILG131484 IVC131484 JEY131484 JOU131484 JYQ131484 KIM131484 KSI131484 LCE131484 LMA131484 LVW131484 MFS131484 MPO131484 MZK131484 NJG131484 NTC131484 OCY131484 OMU131484 OWQ131484 PGM131484 PQI131484 QAE131484 QKA131484 QTW131484 RDS131484 RNO131484 RXK131484 SHG131484 SRC131484 TAY131484 TKU131484 TUQ131484 UEM131484 UOI131484 UYE131484 VIA131484 VRW131484 WBS131484 WLO131484 WVK131484 IY197020 SU197020 ACQ197020 AMM197020 AWI197020 BGE197020 BQA197020 BZW197020 CJS197020 CTO197020 DDK197020 DNG197020 DXC197020 EGY197020 EQU197020 FAQ197020 FKM197020 FUI197020 GEE197020 GOA197020 GXW197020 HHS197020 HRO197020 IBK197020 ILG197020 IVC197020 JEY197020 JOU197020 JYQ197020 KIM197020 KSI197020 LCE197020 LMA197020 LVW197020 MFS197020 MPO197020 MZK197020 NJG197020 NTC197020 OCY197020 OMU197020 OWQ197020 PGM197020 PQI197020 QAE197020 QKA197020 QTW197020 RDS197020 RNO197020 RXK197020 SHG197020 SRC197020 TAY197020 TKU197020 TUQ197020 UEM197020 UOI197020 UYE197020 VIA197020 VRW197020 WBS197020 WLO197020 WVK197020 IY262556 SU262556 ACQ262556 AMM262556 AWI262556 BGE262556 BQA262556 BZW262556 CJS262556 CTO262556 DDK262556 DNG262556 DXC262556 EGY262556 EQU262556 FAQ262556 FKM262556 FUI262556 GEE262556 GOA262556 GXW262556 HHS262556 HRO262556 IBK262556 ILG262556 IVC262556 JEY262556 JOU262556 JYQ262556 KIM262556 KSI262556 LCE262556 LMA262556 LVW262556 MFS262556 MPO262556 MZK262556 NJG262556 NTC262556 OCY262556 OMU262556 OWQ262556 PGM262556 PQI262556 QAE262556 QKA262556 QTW262556 RDS262556 RNO262556 RXK262556 SHG262556 SRC262556 TAY262556 TKU262556 TUQ262556 UEM262556 UOI262556 UYE262556 VIA262556 VRW262556 WBS262556 WLO262556 WVK262556 IY328092 SU328092 ACQ328092 AMM328092 AWI328092 BGE328092 BQA328092 BZW328092 CJS328092 CTO328092 DDK328092 DNG328092 DXC328092 EGY328092 EQU328092 FAQ328092 FKM328092 FUI328092 GEE328092 GOA328092 GXW328092 HHS328092 HRO328092 IBK328092 ILG328092 IVC328092 JEY328092 JOU328092 JYQ328092 KIM328092 KSI328092 LCE328092 LMA328092 LVW328092 MFS328092 MPO328092 MZK328092 NJG328092 NTC328092 OCY328092 OMU328092 OWQ328092 PGM328092 PQI328092 QAE328092 QKA328092 QTW328092 RDS328092 RNO328092 RXK328092 SHG328092 SRC328092 TAY328092 TKU328092 TUQ328092 UEM328092 UOI328092 UYE328092 VIA328092 VRW328092 WBS328092 WLO328092 WVK328092 IY393628 SU393628 ACQ393628 AMM393628 AWI393628 BGE393628 BQA393628 BZW393628 CJS393628 CTO393628 DDK393628 DNG393628 DXC393628 EGY393628 EQU393628 FAQ393628 FKM393628 FUI393628 GEE393628 GOA393628 GXW393628 HHS393628 HRO393628 IBK393628 ILG393628 IVC393628 JEY393628 JOU393628 JYQ393628 KIM393628 KSI393628 LCE393628 LMA393628 LVW393628 MFS393628 MPO393628 MZK393628 NJG393628 NTC393628 OCY393628 OMU393628 OWQ393628 PGM393628 PQI393628 QAE393628 QKA393628 QTW393628 RDS393628 RNO393628 RXK393628 SHG393628 SRC393628 TAY393628 TKU393628 TUQ393628 UEM393628 UOI393628 UYE393628 VIA393628 VRW393628 WBS393628 WLO393628 WVK393628 IY459164 SU459164 ACQ459164 AMM459164 AWI459164 BGE459164 BQA459164 BZW459164 CJS459164 CTO459164 DDK459164 DNG459164 DXC459164 EGY459164 EQU459164 FAQ459164 FKM459164 FUI459164 GEE459164 GOA459164 GXW459164 HHS459164 HRO459164 IBK459164 ILG459164 IVC459164 JEY459164 JOU459164 JYQ459164 KIM459164 KSI459164 LCE459164 LMA459164 LVW459164 MFS459164 MPO459164 MZK459164 NJG459164 NTC459164 OCY459164 OMU459164 OWQ459164 PGM459164 PQI459164 QAE459164 QKA459164 QTW459164 RDS459164 RNO459164 RXK459164 SHG459164 SRC459164 TAY459164 TKU459164 TUQ459164 UEM459164 UOI459164 UYE459164 VIA459164 VRW459164 WBS459164 WLO459164 WVK459164 IY524700 SU524700 ACQ524700 AMM524700 AWI524700 BGE524700 BQA524700 BZW524700 CJS524700 CTO524700 DDK524700 DNG524700 DXC524700 EGY524700 EQU524700 FAQ524700 FKM524700 FUI524700 GEE524700 GOA524700 GXW524700 HHS524700 HRO524700 IBK524700 ILG524700 IVC524700 JEY524700 JOU524700 JYQ524700 KIM524700 KSI524700 LCE524700 LMA524700 LVW524700 MFS524700 MPO524700 MZK524700 NJG524700 NTC524700 OCY524700 OMU524700 OWQ524700 PGM524700 PQI524700 QAE524700 QKA524700 QTW524700 RDS524700 RNO524700 RXK524700 SHG524700 SRC524700 TAY524700 TKU524700 TUQ524700 UEM524700 UOI524700 UYE524700 VIA524700 VRW524700 WBS524700 WLO524700 WVK524700 IY590236 SU590236 ACQ590236 AMM590236 AWI590236 BGE590236 BQA590236 BZW590236 CJS590236 CTO590236 DDK590236 DNG590236 DXC590236 EGY590236 EQU590236 FAQ590236 FKM590236 FUI590236 GEE590236 GOA590236 GXW590236 HHS590236 HRO590236 IBK590236 ILG590236 IVC590236 JEY590236 JOU590236 JYQ590236 KIM590236 KSI590236 LCE590236 LMA590236 LVW590236 MFS590236 MPO590236 MZK590236 NJG590236 NTC590236 OCY590236 OMU590236 OWQ590236 PGM590236 PQI590236 QAE590236 QKA590236 QTW590236 RDS590236 RNO590236 RXK590236 SHG590236 SRC590236 TAY590236 TKU590236 TUQ590236 UEM590236 UOI590236 UYE590236 VIA590236 VRW590236 WBS590236 WLO590236 WVK590236 IY655772 SU655772 ACQ655772 AMM655772 AWI655772 BGE655772 BQA655772 BZW655772 CJS655772 CTO655772 DDK655772 DNG655772 DXC655772 EGY655772 EQU655772 FAQ655772 FKM655772 FUI655772 GEE655772 GOA655772 GXW655772 HHS655772 HRO655772 IBK655772 ILG655772 IVC655772 JEY655772 JOU655772 JYQ655772 KIM655772 KSI655772 LCE655772 LMA655772 LVW655772 MFS655772 MPO655772 MZK655772 NJG655772 NTC655772 OCY655772 OMU655772 OWQ655772 PGM655772 PQI655772 QAE655772 QKA655772 QTW655772 RDS655772 RNO655772 RXK655772 SHG655772 SRC655772 TAY655772 TKU655772 TUQ655772 UEM655772 UOI655772 UYE655772 VIA655772 VRW655772 WBS655772 WLO655772 WVK655772 IY721308 SU721308 ACQ721308 AMM721308 AWI721308 BGE721308 BQA721308 BZW721308 CJS721308 CTO721308 DDK721308 DNG721308 DXC721308 EGY721308 EQU721308 FAQ721308 FKM721308 FUI721308 GEE721308 GOA721308 GXW721308 HHS721308 HRO721308 IBK721308 ILG721308 IVC721308 JEY721308 JOU721308 JYQ721308 KIM721308 KSI721308 LCE721308 LMA721308 LVW721308 MFS721308 MPO721308 MZK721308 NJG721308 NTC721308 OCY721308 OMU721308 OWQ721308 PGM721308 PQI721308 QAE721308 QKA721308 QTW721308 RDS721308 RNO721308 RXK721308 SHG721308 SRC721308 TAY721308 TKU721308 TUQ721308 UEM721308 UOI721308 UYE721308 VIA721308 VRW721308 WBS721308 WLO721308 WVK721308 IY786844 SU786844 ACQ786844 AMM786844 AWI786844 BGE786844 BQA786844 BZW786844 CJS786844 CTO786844 DDK786844 DNG786844 DXC786844 EGY786844 EQU786844 FAQ786844 FKM786844 FUI786844 GEE786844 GOA786844 GXW786844 HHS786844 HRO786844 IBK786844 ILG786844 IVC786844 JEY786844 JOU786844 JYQ786844 KIM786844 KSI786844 LCE786844 LMA786844 LVW786844 MFS786844 MPO786844 MZK786844 NJG786844 NTC786844 OCY786844 OMU786844 OWQ786844 PGM786844 PQI786844 QAE786844 QKA786844 QTW786844 RDS786844 RNO786844 RXK786844 SHG786844 SRC786844 TAY786844 TKU786844 TUQ786844 UEM786844 UOI786844 UYE786844 VIA786844 VRW786844 WBS786844 WLO786844 WVK786844 IY852380 SU852380 ACQ852380 AMM852380 AWI852380 BGE852380 BQA852380 BZW852380 CJS852380 CTO852380 DDK852380 DNG852380 DXC852380 EGY852380 EQU852380 FAQ852380 FKM852380 FUI852380 GEE852380 GOA852380 GXW852380 HHS852380 HRO852380 IBK852380 ILG852380 IVC852380 JEY852380 JOU852380 JYQ852380 KIM852380 KSI852380 LCE852380 LMA852380 LVW852380 MFS852380 MPO852380 MZK852380 NJG852380 NTC852380 OCY852380 OMU852380 OWQ852380 PGM852380 PQI852380 QAE852380 QKA852380 QTW852380 RDS852380 RNO852380 RXK852380 SHG852380 SRC852380 TAY852380 TKU852380 TUQ852380 UEM852380 UOI852380 UYE852380 VIA852380 VRW852380 WBS852380 WLO852380 WVK852380 IY917916 SU917916 ACQ917916 AMM917916 AWI917916 BGE917916 BQA917916 BZW917916 CJS917916 CTO917916 DDK917916 DNG917916 DXC917916 EGY917916 EQU917916 FAQ917916 FKM917916 FUI917916 GEE917916 GOA917916 GXW917916 HHS917916 HRO917916 IBK917916 ILG917916 IVC917916 JEY917916 JOU917916 JYQ917916 KIM917916 KSI917916 LCE917916 LMA917916 LVW917916 MFS917916 MPO917916 MZK917916 NJG917916 NTC917916 OCY917916 OMU917916 OWQ917916 PGM917916 PQI917916 QAE917916 QKA917916 QTW917916 RDS917916 RNO917916 RXK917916 SHG917916 SRC917916 TAY917916 TKU917916 TUQ917916 UEM917916 UOI917916 UYE917916 VIA917916 VRW917916 WBS917916 WLO917916 WVK917916 IY983452 SU983452 ACQ983452 AMM983452 AWI983452 BGE983452 BQA983452 BZW983452 CJS983452 CTO983452 DDK983452 DNG983452 DXC983452 EGY983452 EQU983452 FAQ983452 FKM983452 FUI983452 GEE983452 GOA983452 GXW983452 HHS983452 HRO983452 IBK983452 ILG983452 IVC983452 JEY983452 JOU983452 JYQ983452 KIM983452 KSI983452 LCE983452 LMA983452 LVW983452 MFS983452 MPO983452 MZK983452 NJG983452 NTC983452 OCY983452 OMU983452 OWQ983452 PGM983452 PQI983452 QAE983452 QKA983452 QTW983452 RDS983452 RNO983452 RXK983452 SHG983452 SRC983452 TAY983452 TKU983452 TUQ983452 UEM983452 UOI983452 UYE983452 VIA983452 VRW983452 WBS983452 WLO983452 WVK983452 IQ65949 SM65949 ACI65949 AME65949 AWA65949 BFW65949 BPS65949 BZO65949 CJK65949 CTG65949 DDC65949 DMY65949 DWU65949 EGQ65949 EQM65949 FAI65949 FKE65949 FUA65949 GDW65949 GNS65949 GXO65949 HHK65949 HRG65949 IBC65949 IKY65949 IUU65949 JEQ65949 JOM65949 JYI65949 KIE65949 KSA65949 LBW65949 LLS65949 LVO65949 MFK65949 MPG65949 MZC65949 NIY65949 NSU65949 OCQ65949 OMM65949 OWI65949 PGE65949 PQA65949 PZW65949 QJS65949 QTO65949 RDK65949 RNG65949 RXC65949 SGY65949 SQU65949 TAQ65949 TKM65949 TUI65949 UEE65949 UOA65949 UXW65949 VHS65949 VRO65949 WBK65949 WLG65949 WVC65949 IQ131485 SM131485 ACI131485 AME131485 AWA131485 BFW131485 BPS131485 BZO131485 CJK131485 CTG131485 DDC131485 DMY131485 DWU131485 EGQ131485 EQM131485 FAI131485 FKE131485 FUA131485 GDW131485 GNS131485 GXO131485 HHK131485 HRG131485 IBC131485 IKY131485 IUU131485 JEQ131485 JOM131485 JYI131485 KIE131485 KSA131485 LBW131485 LLS131485 LVO131485 MFK131485 MPG131485 MZC131485 NIY131485 NSU131485 OCQ131485 OMM131485 OWI131485 PGE131485 PQA131485 PZW131485 QJS131485 QTO131485 RDK131485 RNG131485 RXC131485 SGY131485 SQU131485 TAQ131485 TKM131485 TUI131485 UEE131485 UOA131485 UXW131485 VHS131485 VRO131485 WBK131485 WLG131485 WVC131485 IQ197021 SM197021 ACI197021 AME197021 AWA197021 BFW197021 BPS197021 BZO197021 CJK197021 CTG197021 DDC197021 DMY197021 DWU197021 EGQ197021 EQM197021 FAI197021 FKE197021 FUA197021 GDW197021 GNS197021 GXO197021 HHK197021 HRG197021 IBC197021 IKY197021 IUU197021 JEQ197021 JOM197021 JYI197021 KIE197021 KSA197021 LBW197021 LLS197021 LVO197021 MFK197021 MPG197021 MZC197021 NIY197021 NSU197021 OCQ197021 OMM197021 OWI197021 PGE197021 PQA197021 PZW197021 QJS197021 QTO197021 RDK197021 RNG197021 RXC197021 SGY197021 SQU197021 TAQ197021 TKM197021 TUI197021 UEE197021 UOA197021 UXW197021 VHS197021 VRO197021 WBK197021 WLG197021 WVC197021 IQ262557 SM262557 ACI262557 AME262557 AWA262557 BFW262557 BPS262557 BZO262557 CJK262557 CTG262557 DDC262557 DMY262557 DWU262557 EGQ262557 EQM262557 FAI262557 FKE262557 FUA262557 GDW262557 GNS262557 GXO262557 HHK262557 HRG262557 IBC262557 IKY262557 IUU262557 JEQ262557 JOM262557 JYI262557 KIE262557 KSA262557 LBW262557 LLS262557 LVO262557 MFK262557 MPG262557 MZC262557 NIY262557 NSU262557 OCQ262557 OMM262557 OWI262557 PGE262557 PQA262557 PZW262557 QJS262557 QTO262557 RDK262557 RNG262557 RXC262557 SGY262557 SQU262557 TAQ262557 TKM262557 TUI262557 UEE262557 UOA262557 UXW262557 VHS262557 VRO262557 WBK262557 WLG262557 WVC262557 IQ328093 SM328093 ACI328093 AME328093 AWA328093 BFW328093 BPS328093 BZO328093 CJK328093 CTG328093 DDC328093 DMY328093 DWU328093 EGQ328093 EQM328093 FAI328093 FKE328093 FUA328093 GDW328093 GNS328093 GXO328093 HHK328093 HRG328093 IBC328093 IKY328093 IUU328093 JEQ328093 JOM328093 JYI328093 KIE328093 KSA328093 LBW328093 LLS328093 LVO328093 MFK328093 MPG328093 MZC328093 NIY328093 NSU328093 OCQ328093 OMM328093 OWI328093 PGE328093 PQA328093 PZW328093 QJS328093 QTO328093 RDK328093 RNG328093 RXC328093 SGY328093 SQU328093 TAQ328093 TKM328093 TUI328093 UEE328093 UOA328093 UXW328093 VHS328093 VRO328093 WBK328093 WLG328093 WVC328093 IQ393629 SM393629 ACI393629 AME393629 AWA393629 BFW393629 BPS393629 BZO393629 CJK393629 CTG393629 DDC393629 DMY393629 DWU393629 EGQ393629 EQM393629 FAI393629 FKE393629 FUA393629 GDW393629 GNS393629 GXO393629 HHK393629 HRG393629 IBC393629 IKY393629 IUU393629 JEQ393629 JOM393629 JYI393629 KIE393629 KSA393629 LBW393629 LLS393629 LVO393629 MFK393629 MPG393629 MZC393629 NIY393629 NSU393629 OCQ393629 OMM393629 OWI393629 PGE393629 PQA393629 PZW393629 QJS393629 QTO393629 RDK393629 RNG393629 RXC393629 SGY393629 SQU393629 TAQ393629 TKM393629 TUI393629 UEE393629 UOA393629 UXW393629 VHS393629 VRO393629 WBK393629 WLG393629 WVC393629 IQ459165 SM459165 ACI459165 AME459165 AWA459165 BFW459165 BPS459165 BZO459165 CJK459165 CTG459165 DDC459165 DMY459165 DWU459165 EGQ459165 EQM459165 FAI459165 FKE459165 FUA459165 GDW459165 GNS459165 GXO459165 HHK459165 HRG459165 IBC459165 IKY459165 IUU459165 JEQ459165 JOM459165 JYI459165 KIE459165 KSA459165 LBW459165 LLS459165 LVO459165 MFK459165 MPG459165 MZC459165 NIY459165 NSU459165 OCQ459165 OMM459165 OWI459165 PGE459165 PQA459165 PZW459165 QJS459165 QTO459165 RDK459165 RNG459165 RXC459165 SGY459165 SQU459165 TAQ459165 TKM459165 TUI459165 UEE459165 UOA459165 UXW459165 VHS459165 VRO459165 WBK459165 WLG459165 WVC459165 IQ524701 SM524701 ACI524701 AME524701 AWA524701 BFW524701 BPS524701 BZO524701 CJK524701 CTG524701 DDC524701 DMY524701 DWU524701 EGQ524701 EQM524701 FAI524701 FKE524701 FUA524701 GDW524701 GNS524701 GXO524701 HHK524701 HRG524701 IBC524701 IKY524701 IUU524701 JEQ524701 JOM524701 JYI524701 KIE524701 KSA524701 LBW524701 LLS524701 LVO524701 MFK524701 MPG524701 MZC524701 NIY524701 NSU524701 OCQ524701 OMM524701 OWI524701 PGE524701 PQA524701 PZW524701 QJS524701 QTO524701 RDK524701 RNG524701 RXC524701 SGY524701 SQU524701 TAQ524701 TKM524701 TUI524701 UEE524701 UOA524701 UXW524701 VHS524701 VRO524701 WBK524701 WLG524701 WVC524701 IQ590237 SM590237 ACI590237 AME590237 AWA590237 BFW590237 BPS590237 BZO590237 CJK590237 CTG590237 DDC590237 DMY590237 DWU590237 EGQ590237 EQM590237 FAI590237 FKE590237 FUA590237 GDW590237 GNS590237 GXO590237 HHK590237 HRG590237 IBC590237 IKY590237 IUU590237 JEQ590237 JOM590237 JYI590237 KIE590237 KSA590237 LBW590237 LLS590237 LVO590237 MFK590237 MPG590237 MZC590237 NIY590237 NSU590237 OCQ590237 OMM590237 OWI590237 PGE590237 PQA590237 PZW590237 QJS590237 QTO590237 RDK590237 RNG590237 RXC590237 SGY590237 SQU590237 TAQ590237 TKM590237 TUI590237 UEE590237 UOA590237 UXW590237 VHS590237 VRO590237 WBK590237 WLG590237 WVC590237 IQ655773 SM655773 ACI655773 AME655773 AWA655773 BFW655773 BPS655773 BZO655773 CJK655773 CTG655773 DDC655773 DMY655773 DWU655773 EGQ655773 EQM655773 FAI655773 FKE655773 FUA655773 GDW655773 GNS655773 GXO655773 HHK655773 HRG655773 IBC655773 IKY655773 IUU655773 JEQ655773 JOM655773 JYI655773 KIE655773 KSA655773 LBW655773 LLS655773 LVO655773 MFK655773 MPG655773 MZC655773 NIY655773 NSU655773 OCQ655773 OMM655773 OWI655773 PGE655773 PQA655773 PZW655773 QJS655773 QTO655773 RDK655773 RNG655773 RXC655773 SGY655773 SQU655773 TAQ655773 TKM655773 TUI655773 UEE655773 UOA655773 UXW655773 VHS655773 VRO655773 WBK655773 WLG655773 WVC655773 IQ721309 SM721309 ACI721309 AME721309 AWA721309 BFW721309 BPS721309 BZO721309 CJK721309 CTG721309 DDC721309 DMY721309 DWU721309 EGQ721309 EQM721309 FAI721309 FKE721309 FUA721309 GDW721309 GNS721309 GXO721309 HHK721309 HRG721309 IBC721309 IKY721309 IUU721309 JEQ721309 JOM721309 JYI721309 KIE721309 KSA721309 LBW721309 LLS721309 LVO721309 MFK721309 MPG721309 MZC721309 NIY721309 NSU721309 OCQ721309 OMM721309 OWI721309 PGE721309 PQA721309 PZW721309 QJS721309 QTO721309 RDK721309 RNG721309 RXC721309 SGY721309 SQU721309 TAQ721309 TKM721309 TUI721309 UEE721309 UOA721309 UXW721309 VHS721309 VRO721309 WBK721309 WLG721309 WVC721309 IQ786845 SM786845 ACI786845 AME786845 AWA786845 BFW786845 BPS786845 BZO786845 CJK786845 CTG786845 DDC786845 DMY786845 DWU786845 EGQ786845 EQM786845 FAI786845 FKE786845 FUA786845 GDW786845 GNS786845 GXO786845 HHK786845 HRG786845 IBC786845 IKY786845 IUU786845 JEQ786845 JOM786845 JYI786845 KIE786845 KSA786845 LBW786845 LLS786845 LVO786845 MFK786845 MPG786845 MZC786845 NIY786845 NSU786845 OCQ786845 OMM786845 OWI786845 PGE786845 PQA786845 PZW786845 QJS786845 QTO786845 RDK786845 RNG786845 RXC786845 SGY786845 SQU786845 TAQ786845 TKM786845 TUI786845 UEE786845 UOA786845 UXW786845 VHS786845 VRO786845 WBK786845 WLG786845 WVC786845 IQ852381 SM852381 ACI852381 AME852381 AWA852381 BFW852381 BPS852381 BZO852381 CJK852381 CTG852381 DDC852381 DMY852381 DWU852381 EGQ852381 EQM852381 FAI852381 FKE852381 FUA852381 GDW852381 GNS852381 GXO852381 HHK852381 HRG852381 IBC852381 IKY852381 IUU852381 JEQ852381 JOM852381 JYI852381 KIE852381 KSA852381 LBW852381 LLS852381 LVO852381 MFK852381 MPG852381 MZC852381 NIY852381 NSU852381 OCQ852381 OMM852381 OWI852381 PGE852381 PQA852381 PZW852381 QJS852381 QTO852381 RDK852381 RNG852381 RXC852381 SGY852381 SQU852381 TAQ852381 TKM852381 TUI852381 UEE852381 UOA852381 UXW852381 VHS852381 VRO852381 WBK852381 WLG852381 WVC852381 IQ917917 SM917917 ACI917917 AME917917 AWA917917 BFW917917 BPS917917 BZO917917 CJK917917 CTG917917 DDC917917 DMY917917 DWU917917 EGQ917917 EQM917917 FAI917917 FKE917917 FUA917917 GDW917917 GNS917917 GXO917917 HHK917917 HRG917917 IBC917917 IKY917917 IUU917917 JEQ917917 JOM917917 JYI917917 KIE917917 KSA917917 LBW917917 LLS917917 LVO917917 MFK917917 MPG917917 MZC917917 NIY917917 NSU917917 OCQ917917 OMM917917 OWI917917 PGE917917 PQA917917 PZW917917 QJS917917 QTO917917 RDK917917 RNG917917 RXC917917 SGY917917 SQU917917 TAQ917917 TKM917917 TUI917917 UEE917917 UOA917917 UXW917917 VHS917917 VRO917917 WBK917917 WLG917917 WVC917917 IQ983453 SM983453 ACI983453 AME983453 AWA983453 BFW983453 BPS983453 BZO983453 CJK983453 CTG983453 DDC983453 DMY983453 DWU983453 EGQ983453 EQM983453 FAI983453 FKE983453 FUA983453 GDW983453 GNS983453 GXO983453 HHK983453 HRG983453 IBC983453 IKY983453 IUU983453 JEQ983453 JOM983453 JYI983453 KIE983453 KSA983453 LBW983453 LLS983453 LVO983453 MFK983453 MPG983453 MZC983453 NIY983453 NSU983453 OCQ983453 OMM983453 OWI983453 PGE983453 PQA983453 PZW983453 QJS983453 QTO983453 RDK983453 RNG983453 RXC983453 SGY983453 SQU983453 TAQ983453 TKM983453 TUI983453 UEE983453 UOA983453 UXW983453 VHS983453 VRO983453 WBK983453 WLG983453 WVC983453 IM65949:IN65949 SI65949:SJ65949 ACE65949:ACF65949 AMA65949:AMB65949 AVW65949:AVX65949 BFS65949:BFT65949 BPO65949:BPP65949 BZK65949:BZL65949 CJG65949:CJH65949 CTC65949:CTD65949 DCY65949:DCZ65949 DMU65949:DMV65949 DWQ65949:DWR65949 EGM65949:EGN65949 EQI65949:EQJ65949 FAE65949:FAF65949 FKA65949:FKB65949 FTW65949:FTX65949 GDS65949:GDT65949 GNO65949:GNP65949 GXK65949:GXL65949 HHG65949:HHH65949 HRC65949:HRD65949 IAY65949:IAZ65949 IKU65949:IKV65949 IUQ65949:IUR65949 JEM65949:JEN65949 JOI65949:JOJ65949 JYE65949:JYF65949 KIA65949:KIB65949 KRW65949:KRX65949 LBS65949:LBT65949 LLO65949:LLP65949 LVK65949:LVL65949 MFG65949:MFH65949 MPC65949:MPD65949 MYY65949:MYZ65949 NIU65949:NIV65949 NSQ65949:NSR65949 OCM65949:OCN65949 OMI65949:OMJ65949 OWE65949:OWF65949 PGA65949:PGB65949 PPW65949:PPX65949 PZS65949:PZT65949 QJO65949:QJP65949 QTK65949:QTL65949 RDG65949:RDH65949 RNC65949:RND65949 RWY65949:RWZ65949 SGU65949:SGV65949 SQQ65949:SQR65949 TAM65949:TAN65949 TKI65949:TKJ65949 TUE65949:TUF65949 UEA65949:UEB65949 UNW65949:UNX65949 UXS65949:UXT65949 VHO65949:VHP65949 VRK65949:VRL65949 WBG65949:WBH65949 WLC65949:WLD65949 WUY65949:WUZ65949 IM131485:IN131485 SI131485:SJ131485 ACE131485:ACF131485 AMA131485:AMB131485 AVW131485:AVX131485 BFS131485:BFT131485 BPO131485:BPP131485 BZK131485:BZL131485 CJG131485:CJH131485 CTC131485:CTD131485 DCY131485:DCZ131485 DMU131485:DMV131485 DWQ131485:DWR131485 EGM131485:EGN131485 EQI131485:EQJ131485 FAE131485:FAF131485 FKA131485:FKB131485 FTW131485:FTX131485 GDS131485:GDT131485 GNO131485:GNP131485 GXK131485:GXL131485 HHG131485:HHH131485 HRC131485:HRD131485 IAY131485:IAZ131485 IKU131485:IKV131485 IUQ131485:IUR131485 JEM131485:JEN131485 JOI131485:JOJ131485 JYE131485:JYF131485 KIA131485:KIB131485 KRW131485:KRX131485 LBS131485:LBT131485 LLO131485:LLP131485 LVK131485:LVL131485 MFG131485:MFH131485 MPC131485:MPD131485 MYY131485:MYZ131485 NIU131485:NIV131485 NSQ131485:NSR131485 OCM131485:OCN131485 OMI131485:OMJ131485 OWE131485:OWF131485 PGA131485:PGB131485 PPW131485:PPX131485 PZS131485:PZT131485 QJO131485:QJP131485 QTK131485:QTL131485 RDG131485:RDH131485 RNC131485:RND131485 RWY131485:RWZ131485 SGU131485:SGV131485 SQQ131485:SQR131485 TAM131485:TAN131485 TKI131485:TKJ131485 TUE131485:TUF131485 UEA131485:UEB131485 UNW131485:UNX131485 UXS131485:UXT131485 VHO131485:VHP131485 VRK131485:VRL131485 WBG131485:WBH131485 WLC131485:WLD131485 WUY131485:WUZ131485 IM197021:IN197021 SI197021:SJ197021 ACE197021:ACF197021 AMA197021:AMB197021 AVW197021:AVX197021 BFS197021:BFT197021 BPO197021:BPP197021 BZK197021:BZL197021 CJG197021:CJH197021 CTC197021:CTD197021 DCY197021:DCZ197021 DMU197021:DMV197021 DWQ197021:DWR197021 EGM197021:EGN197021 EQI197021:EQJ197021 FAE197021:FAF197021 FKA197021:FKB197021 FTW197021:FTX197021 GDS197021:GDT197021 GNO197021:GNP197021 GXK197021:GXL197021 HHG197021:HHH197021 HRC197021:HRD197021 IAY197021:IAZ197021 IKU197021:IKV197021 IUQ197021:IUR197021 JEM197021:JEN197021 JOI197021:JOJ197021 JYE197021:JYF197021 KIA197021:KIB197021 KRW197021:KRX197021 LBS197021:LBT197021 LLO197021:LLP197021 LVK197021:LVL197021 MFG197021:MFH197021 MPC197021:MPD197021 MYY197021:MYZ197021 NIU197021:NIV197021 NSQ197021:NSR197021 OCM197021:OCN197021 OMI197021:OMJ197021 OWE197021:OWF197021 PGA197021:PGB197021 PPW197021:PPX197021 PZS197021:PZT197021 QJO197021:QJP197021 QTK197021:QTL197021 RDG197021:RDH197021 RNC197021:RND197021 RWY197021:RWZ197021 SGU197021:SGV197021 SQQ197021:SQR197021 TAM197021:TAN197021 TKI197021:TKJ197021 TUE197021:TUF197021 UEA197021:UEB197021 UNW197021:UNX197021 UXS197021:UXT197021 VHO197021:VHP197021 VRK197021:VRL197021 WBG197021:WBH197021 WLC197021:WLD197021 WUY197021:WUZ197021 IM262557:IN262557 SI262557:SJ262557 ACE262557:ACF262557 AMA262557:AMB262557 AVW262557:AVX262557 BFS262557:BFT262557 BPO262557:BPP262557 BZK262557:BZL262557 CJG262557:CJH262557 CTC262557:CTD262557 DCY262557:DCZ262557 DMU262557:DMV262557 DWQ262557:DWR262557 EGM262557:EGN262557 EQI262557:EQJ262557 FAE262557:FAF262557 FKA262557:FKB262557 FTW262557:FTX262557 GDS262557:GDT262557 GNO262557:GNP262557 GXK262557:GXL262557 HHG262557:HHH262557 HRC262557:HRD262557 IAY262557:IAZ262557 IKU262557:IKV262557 IUQ262557:IUR262557 JEM262557:JEN262557 JOI262557:JOJ262557 JYE262557:JYF262557 KIA262557:KIB262557 KRW262557:KRX262557 LBS262557:LBT262557 LLO262557:LLP262557 LVK262557:LVL262557 MFG262557:MFH262557 MPC262557:MPD262557 MYY262557:MYZ262557 NIU262557:NIV262557 NSQ262557:NSR262557 OCM262557:OCN262557 OMI262557:OMJ262557 OWE262557:OWF262557 PGA262557:PGB262557 PPW262557:PPX262557 PZS262557:PZT262557 QJO262557:QJP262557 QTK262557:QTL262557 RDG262557:RDH262557 RNC262557:RND262557 RWY262557:RWZ262557 SGU262557:SGV262557 SQQ262557:SQR262557 TAM262557:TAN262557 TKI262557:TKJ262557 TUE262557:TUF262557 UEA262557:UEB262557 UNW262557:UNX262557 UXS262557:UXT262557 VHO262557:VHP262557 VRK262557:VRL262557 WBG262557:WBH262557 WLC262557:WLD262557 WUY262557:WUZ262557 IM328093:IN328093 SI328093:SJ328093 ACE328093:ACF328093 AMA328093:AMB328093 AVW328093:AVX328093 BFS328093:BFT328093 BPO328093:BPP328093 BZK328093:BZL328093 CJG328093:CJH328093 CTC328093:CTD328093 DCY328093:DCZ328093 DMU328093:DMV328093 DWQ328093:DWR328093 EGM328093:EGN328093 EQI328093:EQJ328093 FAE328093:FAF328093 FKA328093:FKB328093 FTW328093:FTX328093 GDS328093:GDT328093 GNO328093:GNP328093 GXK328093:GXL328093 HHG328093:HHH328093 HRC328093:HRD328093 IAY328093:IAZ328093 IKU328093:IKV328093 IUQ328093:IUR328093 JEM328093:JEN328093 JOI328093:JOJ328093 JYE328093:JYF328093 KIA328093:KIB328093 KRW328093:KRX328093 LBS328093:LBT328093 LLO328093:LLP328093 LVK328093:LVL328093 MFG328093:MFH328093 MPC328093:MPD328093 MYY328093:MYZ328093 NIU328093:NIV328093 NSQ328093:NSR328093 OCM328093:OCN328093 OMI328093:OMJ328093 OWE328093:OWF328093 PGA328093:PGB328093 PPW328093:PPX328093 PZS328093:PZT328093 QJO328093:QJP328093 QTK328093:QTL328093 RDG328093:RDH328093 RNC328093:RND328093 RWY328093:RWZ328093 SGU328093:SGV328093 SQQ328093:SQR328093 TAM328093:TAN328093 TKI328093:TKJ328093 TUE328093:TUF328093 UEA328093:UEB328093 UNW328093:UNX328093 UXS328093:UXT328093 VHO328093:VHP328093 VRK328093:VRL328093 WBG328093:WBH328093 WLC328093:WLD328093 WUY328093:WUZ328093 IM393629:IN393629 SI393629:SJ393629 ACE393629:ACF393629 AMA393629:AMB393629 AVW393629:AVX393629 BFS393629:BFT393629 BPO393629:BPP393629 BZK393629:BZL393629 CJG393629:CJH393629 CTC393629:CTD393629 DCY393629:DCZ393629 DMU393629:DMV393629 DWQ393629:DWR393629 EGM393629:EGN393629 EQI393629:EQJ393629 FAE393629:FAF393629 FKA393629:FKB393629 FTW393629:FTX393629 GDS393629:GDT393629 GNO393629:GNP393629 GXK393629:GXL393629 HHG393629:HHH393629 HRC393629:HRD393629 IAY393629:IAZ393629 IKU393629:IKV393629 IUQ393629:IUR393629 JEM393629:JEN393629 JOI393629:JOJ393629 JYE393629:JYF393629 KIA393629:KIB393629 KRW393629:KRX393629 LBS393629:LBT393629 LLO393629:LLP393629 LVK393629:LVL393629 MFG393629:MFH393629 MPC393629:MPD393629 MYY393629:MYZ393629 NIU393629:NIV393629 NSQ393629:NSR393629 OCM393629:OCN393629 OMI393629:OMJ393629 OWE393629:OWF393629 PGA393629:PGB393629 PPW393629:PPX393629 PZS393629:PZT393629 QJO393629:QJP393629 QTK393629:QTL393629 RDG393629:RDH393629 RNC393629:RND393629 RWY393629:RWZ393629 SGU393629:SGV393629 SQQ393629:SQR393629 TAM393629:TAN393629 TKI393629:TKJ393629 TUE393629:TUF393629 UEA393629:UEB393629 UNW393629:UNX393629 UXS393629:UXT393629 VHO393629:VHP393629 VRK393629:VRL393629 WBG393629:WBH393629 WLC393629:WLD393629 WUY393629:WUZ393629 IM459165:IN459165 SI459165:SJ459165 ACE459165:ACF459165 AMA459165:AMB459165 AVW459165:AVX459165 BFS459165:BFT459165 BPO459165:BPP459165 BZK459165:BZL459165 CJG459165:CJH459165 CTC459165:CTD459165 DCY459165:DCZ459165 DMU459165:DMV459165 DWQ459165:DWR459165 EGM459165:EGN459165 EQI459165:EQJ459165 FAE459165:FAF459165 FKA459165:FKB459165 FTW459165:FTX459165 GDS459165:GDT459165 GNO459165:GNP459165 GXK459165:GXL459165 HHG459165:HHH459165 HRC459165:HRD459165 IAY459165:IAZ459165 IKU459165:IKV459165 IUQ459165:IUR459165 JEM459165:JEN459165 JOI459165:JOJ459165 JYE459165:JYF459165 KIA459165:KIB459165 KRW459165:KRX459165 LBS459165:LBT459165 LLO459165:LLP459165 LVK459165:LVL459165 MFG459165:MFH459165 MPC459165:MPD459165 MYY459165:MYZ459165 NIU459165:NIV459165 NSQ459165:NSR459165 OCM459165:OCN459165 OMI459165:OMJ459165 OWE459165:OWF459165 PGA459165:PGB459165 PPW459165:PPX459165 PZS459165:PZT459165 QJO459165:QJP459165 QTK459165:QTL459165 RDG459165:RDH459165 RNC459165:RND459165 RWY459165:RWZ459165 SGU459165:SGV459165 SQQ459165:SQR459165 TAM459165:TAN459165 TKI459165:TKJ459165 TUE459165:TUF459165 UEA459165:UEB459165 UNW459165:UNX459165 UXS459165:UXT459165 VHO459165:VHP459165 VRK459165:VRL459165 WBG459165:WBH459165 WLC459165:WLD459165 WUY459165:WUZ459165 IM524701:IN524701 SI524701:SJ524701 ACE524701:ACF524701 AMA524701:AMB524701 AVW524701:AVX524701 BFS524701:BFT524701 BPO524701:BPP524701 BZK524701:BZL524701 CJG524701:CJH524701 CTC524701:CTD524701 DCY524701:DCZ524701 DMU524701:DMV524701 DWQ524701:DWR524701 EGM524701:EGN524701 EQI524701:EQJ524701 FAE524701:FAF524701 FKA524701:FKB524701 FTW524701:FTX524701 GDS524701:GDT524701 GNO524701:GNP524701 GXK524701:GXL524701 HHG524701:HHH524701 HRC524701:HRD524701 IAY524701:IAZ524701 IKU524701:IKV524701 IUQ524701:IUR524701 JEM524701:JEN524701 JOI524701:JOJ524701 JYE524701:JYF524701 KIA524701:KIB524701 KRW524701:KRX524701 LBS524701:LBT524701 LLO524701:LLP524701 LVK524701:LVL524701 MFG524701:MFH524701 MPC524701:MPD524701 MYY524701:MYZ524701 NIU524701:NIV524701 NSQ524701:NSR524701 OCM524701:OCN524701 OMI524701:OMJ524701 OWE524701:OWF524701 PGA524701:PGB524701 PPW524701:PPX524701 PZS524701:PZT524701 QJO524701:QJP524701 QTK524701:QTL524701 RDG524701:RDH524701 RNC524701:RND524701 RWY524701:RWZ524701 SGU524701:SGV524701 SQQ524701:SQR524701 TAM524701:TAN524701 TKI524701:TKJ524701 TUE524701:TUF524701 UEA524701:UEB524701 UNW524701:UNX524701 UXS524701:UXT524701 VHO524701:VHP524701 VRK524701:VRL524701 WBG524701:WBH524701 WLC524701:WLD524701 WUY524701:WUZ524701 IM590237:IN590237 SI590237:SJ590237 ACE590237:ACF590237 AMA590237:AMB590237 AVW590237:AVX590237 BFS590237:BFT590237 BPO590237:BPP590237 BZK590237:BZL590237 CJG590237:CJH590237 CTC590237:CTD590237 DCY590237:DCZ590237 DMU590237:DMV590237 DWQ590237:DWR590237 EGM590237:EGN590237 EQI590237:EQJ590237 FAE590237:FAF590237 FKA590237:FKB590237 FTW590237:FTX590237 GDS590237:GDT590237 GNO590237:GNP590237 GXK590237:GXL590237 HHG590237:HHH590237 HRC590237:HRD590237 IAY590237:IAZ590237 IKU590237:IKV590237 IUQ590237:IUR590237 JEM590237:JEN590237 JOI590237:JOJ590237 JYE590237:JYF590237 KIA590237:KIB590237 KRW590237:KRX590237 LBS590237:LBT590237 LLO590237:LLP590237 LVK590237:LVL590237 MFG590237:MFH590237 MPC590237:MPD590237 MYY590237:MYZ590237 NIU590237:NIV590237 NSQ590237:NSR590237 OCM590237:OCN590237 OMI590237:OMJ590237 OWE590237:OWF590237 PGA590237:PGB590237 PPW590237:PPX590237 PZS590237:PZT590237 QJO590237:QJP590237 QTK590237:QTL590237 RDG590237:RDH590237 RNC590237:RND590237 RWY590237:RWZ590237 SGU590237:SGV590237 SQQ590237:SQR590237 TAM590237:TAN590237 TKI590237:TKJ590237 TUE590237:TUF590237 UEA590237:UEB590237 UNW590237:UNX590237 UXS590237:UXT590237 VHO590237:VHP590237 VRK590237:VRL590237 WBG590237:WBH590237 WLC590237:WLD590237 WUY590237:WUZ590237 IM655773:IN655773 SI655773:SJ655773 ACE655773:ACF655773 AMA655773:AMB655773 AVW655773:AVX655773 BFS655773:BFT655773 BPO655773:BPP655773 BZK655773:BZL655773 CJG655773:CJH655773 CTC655773:CTD655773 DCY655773:DCZ655773 DMU655773:DMV655773 DWQ655773:DWR655773 EGM655773:EGN655773 EQI655773:EQJ655773 FAE655773:FAF655773 FKA655773:FKB655773 FTW655773:FTX655773 GDS655773:GDT655773 GNO655773:GNP655773 GXK655773:GXL655773 HHG655773:HHH655773 HRC655773:HRD655773 IAY655773:IAZ655773 IKU655773:IKV655773 IUQ655773:IUR655773 JEM655773:JEN655773 JOI655773:JOJ655773 JYE655773:JYF655773 KIA655773:KIB655773 KRW655773:KRX655773 LBS655773:LBT655773 LLO655773:LLP655773 LVK655773:LVL655773 MFG655773:MFH655773 MPC655773:MPD655773 MYY655773:MYZ655773 NIU655773:NIV655773 NSQ655773:NSR655773 OCM655773:OCN655773 OMI655773:OMJ655773 OWE655773:OWF655773 PGA655773:PGB655773 PPW655773:PPX655773 PZS655773:PZT655773 QJO655773:QJP655773 QTK655773:QTL655773 RDG655773:RDH655773 RNC655773:RND655773 RWY655773:RWZ655773 SGU655773:SGV655773 SQQ655773:SQR655773 TAM655773:TAN655773 TKI655773:TKJ655773 TUE655773:TUF655773 UEA655773:UEB655773 UNW655773:UNX655773 UXS655773:UXT655773 VHO655773:VHP655773 VRK655773:VRL655773 WBG655773:WBH655773 WLC655773:WLD655773 WUY655773:WUZ655773 IM721309:IN721309 SI721309:SJ721309 ACE721309:ACF721309 AMA721309:AMB721309 AVW721309:AVX721309 BFS721309:BFT721309 BPO721309:BPP721309 BZK721309:BZL721309 CJG721309:CJH721309 CTC721309:CTD721309 DCY721309:DCZ721309 DMU721309:DMV721309 DWQ721309:DWR721309 EGM721309:EGN721309 EQI721309:EQJ721309 FAE721309:FAF721309 FKA721309:FKB721309 FTW721309:FTX721309 GDS721309:GDT721309 GNO721309:GNP721309 GXK721309:GXL721309 HHG721309:HHH721309 HRC721309:HRD721309 IAY721309:IAZ721309 IKU721309:IKV721309 IUQ721309:IUR721309 JEM721309:JEN721309 JOI721309:JOJ721309 JYE721309:JYF721309 KIA721309:KIB721309 KRW721309:KRX721309 LBS721309:LBT721309 LLO721309:LLP721309 LVK721309:LVL721309 MFG721309:MFH721309 MPC721309:MPD721309 MYY721309:MYZ721309 NIU721309:NIV721309 NSQ721309:NSR721309 OCM721309:OCN721309 OMI721309:OMJ721309 OWE721309:OWF721309 PGA721309:PGB721309 PPW721309:PPX721309 PZS721309:PZT721309 QJO721309:QJP721309 QTK721309:QTL721309 RDG721309:RDH721309 RNC721309:RND721309 RWY721309:RWZ721309 SGU721309:SGV721309 SQQ721309:SQR721309 TAM721309:TAN721309 TKI721309:TKJ721309 TUE721309:TUF721309 UEA721309:UEB721309 UNW721309:UNX721309 UXS721309:UXT721309 VHO721309:VHP721309 VRK721309:VRL721309 WBG721309:WBH721309 WLC721309:WLD721309 WUY721309:WUZ721309 IM786845:IN786845 SI786845:SJ786845 ACE786845:ACF786845 AMA786845:AMB786845 AVW786845:AVX786845 BFS786845:BFT786845 BPO786845:BPP786845 BZK786845:BZL786845 CJG786845:CJH786845 CTC786845:CTD786845 DCY786845:DCZ786845 DMU786845:DMV786845 DWQ786845:DWR786845 EGM786845:EGN786845 EQI786845:EQJ786845 FAE786845:FAF786845 FKA786845:FKB786845 FTW786845:FTX786845 GDS786845:GDT786845 GNO786845:GNP786845 GXK786845:GXL786845 HHG786845:HHH786845 HRC786845:HRD786845 IAY786845:IAZ786845 IKU786845:IKV786845 IUQ786845:IUR786845 JEM786845:JEN786845 JOI786845:JOJ786845 JYE786845:JYF786845 KIA786845:KIB786845 KRW786845:KRX786845 LBS786845:LBT786845 LLO786845:LLP786845 LVK786845:LVL786845 MFG786845:MFH786845 MPC786845:MPD786845 MYY786845:MYZ786845 NIU786845:NIV786845 NSQ786845:NSR786845 OCM786845:OCN786845 OMI786845:OMJ786845 OWE786845:OWF786845 PGA786845:PGB786845 PPW786845:PPX786845 PZS786845:PZT786845 QJO786845:QJP786845 QTK786845:QTL786845 RDG786845:RDH786845 RNC786845:RND786845 RWY786845:RWZ786845 SGU786845:SGV786845 SQQ786845:SQR786845 TAM786845:TAN786845 TKI786845:TKJ786845 TUE786845:TUF786845 UEA786845:UEB786845 UNW786845:UNX786845 UXS786845:UXT786845 VHO786845:VHP786845 VRK786845:VRL786845 WBG786845:WBH786845 WLC786845:WLD786845 WUY786845:WUZ786845 IM852381:IN852381 SI852381:SJ852381 ACE852381:ACF852381 AMA852381:AMB852381 AVW852381:AVX852381 BFS852381:BFT852381 BPO852381:BPP852381 BZK852381:BZL852381 CJG852381:CJH852381 CTC852381:CTD852381 DCY852381:DCZ852381 DMU852381:DMV852381 DWQ852381:DWR852381 EGM852381:EGN852381 EQI852381:EQJ852381 FAE852381:FAF852381 FKA852381:FKB852381 FTW852381:FTX852381 GDS852381:GDT852381 GNO852381:GNP852381 GXK852381:GXL852381 HHG852381:HHH852381 HRC852381:HRD852381 IAY852381:IAZ852381 IKU852381:IKV852381 IUQ852381:IUR852381 JEM852381:JEN852381 JOI852381:JOJ852381 JYE852381:JYF852381 KIA852381:KIB852381 KRW852381:KRX852381 LBS852381:LBT852381 LLO852381:LLP852381 LVK852381:LVL852381 MFG852381:MFH852381 MPC852381:MPD852381 MYY852381:MYZ852381 NIU852381:NIV852381 NSQ852381:NSR852381 OCM852381:OCN852381 OMI852381:OMJ852381 OWE852381:OWF852381 PGA852381:PGB852381 PPW852381:PPX852381 PZS852381:PZT852381 QJO852381:QJP852381 QTK852381:QTL852381 RDG852381:RDH852381 RNC852381:RND852381 RWY852381:RWZ852381 SGU852381:SGV852381 SQQ852381:SQR852381 TAM852381:TAN852381 TKI852381:TKJ852381 TUE852381:TUF852381 UEA852381:UEB852381 UNW852381:UNX852381 UXS852381:UXT852381 VHO852381:VHP852381 VRK852381:VRL852381 WBG852381:WBH852381 WLC852381:WLD852381 WUY852381:WUZ852381 IM917917:IN917917 SI917917:SJ917917 ACE917917:ACF917917 AMA917917:AMB917917 AVW917917:AVX917917 BFS917917:BFT917917 BPO917917:BPP917917 BZK917917:BZL917917 CJG917917:CJH917917 CTC917917:CTD917917 DCY917917:DCZ917917 DMU917917:DMV917917 DWQ917917:DWR917917 EGM917917:EGN917917 EQI917917:EQJ917917 FAE917917:FAF917917 FKA917917:FKB917917 FTW917917:FTX917917 GDS917917:GDT917917 GNO917917:GNP917917 GXK917917:GXL917917 HHG917917:HHH917917 HRC917917:HRD917917 IAY917917:IAZ917917 IKU917917:IKV917917 IUQ917917:IUR917917 JEM917917:JEN917917 JOI917917:JOJ917917 JYE917917:JYF917917 KIA917917:KIB917917 KRW917917:KRX917917 LBS917917:LBT917917 LLO917917:LLP917917 LVK917917:LVL917917 MFG917917:MFH917917 MPC917917:MPD917917 MYY917917:MYZ917917 NIU917917:NIV917917 NSQ917917:NSR917917 OCM917917:OCN917917 OMI917917:OMJ917917 OWE917917:OWF917917 PGA917917:PGB917917 PPW917917:PPX917917 PZS917917:PZT917917 QJO917917:QJP917917 QTK917917:QTL917917 RDG917917:RDH917917 RNC917917:RND917917 RWY917917:RWZ917917 SGU917917:SGV917917 SQQ917917:SQR917917 TAM917917:TAN917917 TKI917917:TKJ917917 TUE917917:TUF917917 UEA917917:UEB917917 UNW917917:UNX917917 UXS917917:UXT917917 VHO917917:VHP917917 VRK917917:VRL917917 WBG917917:WBH917917 WLC917917:WLD917917 WUY917917:WUZ917917 IM983453:IN983453 SI983453:SJ983453 ACE983453:ACF983453 AMA983453:AMB983453 AVW983453:AVX983453 BFS983453:BFT983453 BPO983453:BPP983453 BZK983453:BZL983453 CJG983453:CJH983453 CTC983453:CTD983453 DCY983453:DCZ983453 DMU983453:DMV983453 DWQ983453:DWR983453 EGM983453:EGN983453 EQI983453:EQJ983453 FAE983453:FAF983453 FKA983453:FKB983453 FTW983453:FTX983453 GDS983453:GDT983453 GNO983453:GNP983453 GXK983453:GXL983453 HHG983453:HHH983453 HRC983453:HRD983453 IAY983453:IAZ983453 IKU983453:IKV983453 IUQ983453:IUR983453 JEM983453:JEN983453 JOI983453:JOJ983453 JYE983453:JYF983453 KIA983453:KIB983453 KRW983453:KRX983453 LBS983453:LBT983453 LLO983453:LLP983453 LVK983453:LVL983453 MFG983453:MFH983453 MPC983453:MPD983453 MYY983453:MYZ983453 NIU983453:NIV983453 NSQ983453:NSR983453 OCM983453:OCN983453 OMI983453:OMJ983453 OWE983453:OWF983453 PGA983453:PGB983453 PPW983453:PPX983453 PZS983453:PZT983453 QJO983453:QJP983453 QTK983453:QTL983453 RDG983453:RDH983453 RNC983453:RND983453 RWY983453:RWZ983453 SGU983453:SGV983453 SQQ983453:SQR983453 TAM983453:TAN983453 TKI983453:TKJ983453 TUE983453:TUF983453 UEA983453:UEB983453 UNW983453:UNX983453 UXS983453:UXT983453 VHO983453:VHP983453 VRK983453:VRL983453 WBG983453:WBH983453 WLC983453:WLD983453 WUY983453:WUZ983453 JD65948 SZ65948 ACV65948 AMR65948 AWN65948 BGJ65948 BQF65948 CAB65948 CJX65948 CTT65948 DDP65948 DNL65948 DXH65948 EHD65948 EQZ65948 FAV65948 FKR65948 FUN65948 GEJ65948 GOF65948 GYB65948 HHX65948 HRT65948 IBP65948 ILL65948 IVH65948 JFD65948 JOZ65948 JYV65948 KIR65948 KSN65948 LCJ65948 LMF65948 LWB65948 MFX65948 MPT65948 MZP65948 NJL65948 NTH65948 ODD65948 OMZ65948 OWV65948 PGR65948 PQN65948 QAJ65948 QKF65948 QUB65948 RDX65948 RNT65948 RXP65948 SHL65948 SRH65948 TBD65948 TKZ65948 TUV65948 UER65948 UON65948 UYJ65948 VIF65948 VSB65948 WBX65948 WLT65948 WVP65948 JD131484 SZ131484 ACV131484 AMR131484 AWN131484 BGJ131484 BQF131484 CAB131484 CJX131484 CTT131484 DDP131484 DNL131484 DXH131484 EHD131484 EQZ131484 FAV131484 FKR131484 FUN131484 GEJ131484 GOF131484 GYB131484 HHX131484 HRT131484 IBP131484 ILL131484 IVH131484 JFD131484 JOZ131484 JYV131484 KIR131484 KSN131484 LCJ131484 LMF131484 LWB131484 MFX131484 MPT131484 MZP131484 NJL131484 NTH131484 ODD131484 OMZ131484 OWV131484 PGR131484 PQN131484 QAJ131484 QKF131484 QUB131484 RDX131484 RNT131484 RXP131484 SHL131484 SRH131484 TBD131484 TKZ131484 TUV131484 UER131484 UON131484 UYJ131484 VIF131484 VSB131484 WBX131484 WLT131484 WVP131484 JD197020 SZ197020 ACV197020 AMR197020 AWN197020 BGJ197020 BQF197020 CAB197020 CJX197020 CTT197020 DDP197020 DNL197020 DXH197020 EHD197020 EQZ197020 FAV197020 FKR197020 FUN197020 GEJ197020 GOF197020 GYB197020 HHX197020 HRT197020 IBP197020 ILL197020 IVH197020 JFD197020 JOZ197020 JYV197020 KIR197020 KSN197020 LCJ197020 LMF197020 LWB197020 MFX197020 MPT197020 MZP197020 NJL197020 NTH197020 ODD197020 OMZ197020 OWV197020 PGR197020 PQN197020 QAJ197020 QKF197020 QUB197020 RDX197020 RNT197020 RXP197020 SHL197020 SRH197020 TBD197020 TKZ197020 TUV197020 UER197020 UON197020 UYJ197020 VIF197020 VSB197020 WBX197020 WLT197020 WVP197020 JD262556 SZ262556 ACV262556 AMR262556 AWN262556 BGJ262556 BQF262556 CAB262556 CJX262556 CTT262556 DDP262556 DNL262556 DXH262556 EHD262556 EQZ262556 FAV262556 FKR262556 FUN262556 GEJ262556 GOF262556 GYB262556 HHX262556 HRT262556 IBP262556 ILL262556 IVH262556 JFD262556 JOZ262556 JYV262556 KIR262556 KSN262556 LCJ262556 LMF262556 LWB262556 MFX262556 MPT262556 MZP262556 NJL262556 NTH262556 ODD262556 OMZ262556 OWV262556 PGR262556 PQN262556 QAJ262556 QKF262556 QUB262556 RDX262556 RNT262556 RXP262556 SHL262556 SRH262556 TBD262556 TKZ262556 TUV262556 UER262556 UON262556 UYJ262556 VIF262556 VSB262556 WBX262556 WLT262556 WVP262556 JD328092 SZ328092 ACV328092 AMR328092 AWN328092 BGJ328092 BQF328092 CAB328092 CJX328092 CTT328092 DDP328092 DNL328092 DXH328092 EHD328092 EQZ328092 FAV328092 FKR328092 FUN328092 GEJ328092 GOF328092 GYB328092 HHX328092 HRT328092 IBP328092 ILL328092 IVH328092 JFD328092 JOZ328092 JYV328092 KIR328092 KSN328092 LCJ328092 LMF328092 LWB328092 MFX328092 MPT328092 MZP328092 NJL328092 NTH328092 ODD328092 OMZ328092 OWV328092 PGR328092 PQN328092 QAJ328092 QKF328092 QUB328092 RDX328092 RNT328092 RXP328092 SHL328092 SRH328092 TBD328092 TKZ328092 TUV328092 UER328092 UON328092 UYJ328092 VIF328092 VSB328092 WBX328092 WLT328092 WVP328092 JD393628 SZ393628 ACV393628 AMR393628 AWN393628 BGJ393628 BQF393628 CAB393628 CJX393628 CTT393628 DDP393628 DNL393628 DXH393628 EHD393628 EQZ393628 FAV393628 FKR393628 FUN393628 GEJ393628 GOF393628 GYB393628 HHX393628 HRT393628 IBP393628 ILL393628 IVH393628 JFD393628 JOZ393628 JYV393628 KIR393628 KSN393628 LCJ393628 LMF393628 LWB393628 MFX393628 MPT393628 MZP393628 NJL393628 NTH393628 ODD393628 OMZ393628 OWV393628 PGR393628 PQN393628 QAJ393628 QKF393628 QUB393628 RDX393628 RNT393628 RXP393628 SHL393628 SRH393628 TBD393628 TKZ393628 TUV393628 UER393628 UON393628 UYJ393628 VIF393628 VSB393628 WBX393628 WLT393628 WVP393628 JD459164 SZ459164 ACV459164 AMR459164 AWN459164 BGJ459164 BQF459164 CAB459164 CJX459164 CTT459164 DDP459164 DNL459164 DXH459164 EHD459164 EQZ459164 FAV459164 FKR459164 FUN459164 GEJ459164 GOF459164 GYB459164 HHX459164 HRT459164 IBP459164 ILL459164 IVH459164 JFD459164 JOZ459164 JYV459164 KIR459164 KSN459164 LCJ459164 LMF459164 LWB459164 MFX459164 MPT459164 MZP459164 NJL459164 NTH459164 ODD459164 OMZ459164 OWV459164 PGR459164 PQN459164 QAJ459164 QKF459164 QUB459164 RDX459164 RNT459164 RXP459164 SHL459164 SRH459164 TBD459164 TKZ459164 TUV459164 UER459164 UON459164 UYJ459164 VIF459164 VSB459164 WBX459164 WLT459164 WVP459164 JD524700 SZ524700 ACV524700 AMR524700 AWN524700 BGJ524700 BQF524700 CAB524700 CJX524700 CTT524700 DDP524700 DNL524700 DXH524700 EHD524700 EQZ524700 FAV524700 FKR524700 FUN524700 GEJ524700 GOF524700 GYB524700 HHX524700 HRT524700 IBP524700 ILL524700 IVH524700 JFD524700 JOZ524700 JYV524700 KIR524700 KSN524700 LCJ524700 LMF524700 LWB524700 MFX524700 MPT524700 MZP524700 NJL524700 NTH524700 ODD524700 OMZ524700 OWV524700 PGR524700 PQN524700 QAJ524700 QKF524700 QUB524700 RDX524700 RNT524700 RXP524700 SHL524700 SRH524700 TBD524700 TKZ524700 TUV524700 UER524700 UON524700 UYJ524700 VIF524700 VSB524700 WBX524700 WLT524700 WVP524700 JD590236 SZ590236 ACV590236 AMR590236 AWN590236 BGJ590236 BQF590236 CAB590236 CJX590236 CTT590236 DDP590236 DNL590236 DXH590236 EHD590236 EQZ590236 FAV590236 FKR590236 FUN590236 GEJ590236 GOF590236 GYB590236 HHX590236 HRT590236 IBP590236 ILL590236 IVH590236 JFD590236 JOZ590236 JYV590236 KIR590236 KSN590236 LCJ590236 LMF590236 LWB590236 MFX590236 MPT590236 MZP590236 NJL590236 NTH590236 ODD590236 OMZ590236 OWV590236 PGR590236 PQN590236 QAJ590236 QKF590236 QUB590236 RDX590236 RNT590236 RXP590236 SHL590236 SRH590236 TBD590236 TKZ590236 TUV590236 UER590236 UON590236 UYJ590236 VIF590236 VSB590236 WBX590236 WLT590236 WVP590236 JD655772 SZ655772 ACV655772 AMR655772 AWN655772 BGJ655772 BQF655772 CAB655772 CJX655772 CTT655772 DDP655772 DNL655772 DXH655772 EHD655772 EQZ655772 FAV655772 FKR655772 FUN655772 GEJ655772 GOF655772 GYB655772 HHX655772 HRT655772 IBP655772 ILL655772 IVH655772 JFD655772 JOZ655772 JYV655772 KIR655772 KSN655772 LCJ655772 LMF655772 LWB655772 MFX655772 MPT655772 MZP655772 NJL655772 NTH655772 ODD655772 OMZ655772 OWV655772 PGR655772 PQN655772 QAJ655772 QKF655772 QUB655772 RDX655772 RNT655772 RXP655772 SHL655772 SRH655772 TBD655772 TKZ655772 TUV655772 UER655772 UON655772 UYJ655772 VIF655772 VSB655772 WBX655772 WLT655772 WVP655772 JD721308 SZ721308 ACV721308 AMR721308 AWN721308 BGJ721308 BQF721308 CAB721308 CJX721308 CTT721308 DDP721308 DNL721308 DXH721308 EHD721308 EQZ721308 FAV721308 FKR721308 FUN721308 GEJ721308 GOF721308 GYB721308 HHX721308 HRT721308 IBP721308 ILL721308 IVH721308 JFD721308 JOZ721308 JYV721308 KIR721308 KSN721308 LCJ721308 LMF721308 LWB721308 MFX721308 MPT721308 MZP721308 NJL721308 NTH721308 ODD721308 OMZ721308 OWV721308 PGR721308 PQN721308 QAJ721308 QKF721308 QUB721308 RDX721308 RNT721308 RXP721308 SHL721308 SRH721308 TBD721308 TKZ721308 TUV721308 UER721308 UON721308 UYJ721308 VIF721308 VSB721308 WBX721308 WLT721308 WVP721308 JD786844 SZ786844 ACV786844 AMR786844 AWN786844 BGJ786844 BQF786844 CAB786844 CJX786844 CTT786844 DDP786844 DNL786844 DXH786844 EHD786844 EQZ786844 FAV786844 FKR786844 FUN786844 GEJ786844 GOF786844 GYB786844 HHX786844 HRT786844 IBP786844 ILL786844 IVH786844 JFD786844 JOZ786844 JYV786844 KIR786844 KSN786844 LCJ786844 LMF786844 LWB786844 MFX786844 MPT786844 MZP786844 NJL786844 NTH786844 ODD786844 OMZ786844 OWV786844 PGR786844 PQN786844 QAJ786844 QKF786844 QUB786844 RDX786844 RNT786844 RXP786844 SHL786844 SRH786844 TBD786844 TKZ786844 TUV786844 UER786844 UON786844 UYJ786844 VIF786844 VSB786844 WBX786844 WLT786844 WVP786844 JD852380 SZ852380 ACV852380 AMR852380 AWN852380 BGJ852380 BQF852380 CAB852380 CJX852380 CTT852380 DDP852380 DNL852380 DXH852380 EHD852380 EQZ852380 FAV852380 FKR852380 FUN852380 GEJ852380 GOF852380 GYB852380 HHX852380 HRT852380 IBP852380 ILL852380 IVH852380 JFD852380 JOZ852380 JYV852380 KIR852380 KSN852380 LCJ852380 LMF852380 LWB852380 MFX852380 MPT852380 MZP852380 NJL852380 NTH852380 ODD852380 OMZ852380 OWV852380 PGR852380 PQN852380 QAJ852380 QKF852380 QUB852380 RDX852380 RNT852380 RXP852380 SHL852380 SRH852380 TBD852380 TKZ852380 TUV852380 UER852380 UON852380 UYJ852380 VIF852380 VSB852380 WBX852380 WLT852380 WVP852380 JD917916 SZ917916 ACV917916 AMR917916 AWN917916 BGJ917916 BQF917916 CAB917916 CJX917916 CTT917916 DDP917916 DNL917916 DXH917916 EHD917916 EQZ917916 FAV917916 FKR917916 FUN917916 GEJ917916 GOF917916 GYB917916 HHX917916 HRT917916 IBP917916 ILL917916 IVH917916 JFD917916 JOZ917916 JYV917916 KIR917916 KSN917916 LCJ917916 LMF917916 LWB917916 MFX917916 MPT917916 MZP917916 NJL917916 NTH917916 ODD917916 OMZ917916 OWV917916 PGR917916 PQN917916 QAJ917916 QKF917916 QUB917916 RDX917916 RNT917916 RXP917916 SHL917916 SRH917916 TBD917916 TKZ917916 TUV917916 UER917916 UON917916 UYJ917916 VIF917916 VSB917916 WBX917916 WLT917916 WVP917916 JD983452 SZ983452 ACV983452 AMR983452 AWN983452 BGJ983452 BQF983452 CAB983452 CJX983452 CTT983452 DDP983452 DNL983452 DXH983452 EHD983452 EQZ983452 FAV983452 FKR983452 FUN983452 GEJ983452 GOF983452 GYB983452 HHX983452 HRT983452 IBP983452 ILL983452 IVH983452 JFD983452 JOZ983452 JYV983452 KIR983452 KSN983452 LCJ983452 LMF983452 LWB983452 MFX983452 MPT983452 MZP983452 NJL983452 NTH983452 ODD983452 OMZ983452 OWV983452 PGR983452 PQN983452 QAJ983452 QKF983452 QUB983452 RDX983452 RNT983452 RXP983452 SHL983452 SRH983452 TBD983452 TKZ983452 TUV983452 UER983452 UON983452 UYJ983452 VIF983452 VSB983452 WBX983452 WLT983452 WVP983452 AP65948 AP131484 AP197020 AP262556 AP328092 AP393628 AP459164 AP524700 AP590236 AP655772 AP721308 AP786844 AP852380 AP917916 AP983452 AU65948 AU131484 AU197020 AU262556 AU328092 AU393628 AU459164 AU524700 AU590236 AU655772 AU721308 AU786844 AU852380 AU917916 AU983452 AB65948 AB131484 AB197020 AB262556 AB328092 AB393628 AB459164 AB524700 AB590236 AB655772 AB721308 AB786844 AB852380 AB917916 AB983452 P65949 P131485 P197021 P262557 P328093 P393629 P459165 P524701 P590237 P655773 P721309 P786845 P852381 P917917 P983453 L65949:M65949 L131485:M131485 L197021:M197021 L262557:M262557 L328093:M328093 L393629:M393629 L459165:M459165 L524701:M524701 L590237:M590237 L655773:M655773 L721309:M721309 L786845:M786845 L852381:M852381 L917917:M917917 L983453:M983453 AG65948 AG131484 AG197020 AG262556 AG328092 AG393628 AG459164 AG524700 AG590236 AG655772 AG721308 AG786844 AG852380 AG917916 AG983452 BV65948 BV131484 BV197020 BV262556 BV328092 BV393628 BV459164 BV524700 BV590236 BV655772 BV721308 BV786844 BV852380 BV917916 BV983452 CA65948 CA131484 CA197020 CA262556 CA328092 CA393628 CA459164 CA524700 CA590236 CA655772 CA721308 CA786844 CA852380 CA917916 CA983452">
      <formula1>0</formula1>
      <formula2>20</formula2>
    </dataValidation>
    <dataValidation type="decimal" allowBlank="1" showInputMessage="1" showErrorMessage="1" errorTitle="تعبتنى معاك" error="لازم تخلينى امد ايدى عليك يأخى عيب" sqref="JO65948 TK65948 ADG65948 ANC65948 AWY65948 BGU65948 BQQ65948 CAM65948 CKI65948 CUE65948 DEA65948 DNW65948 DXS65948 EHO65948 ERK65948 FBG65948 FLC65948 FUY65948 GEU65948 GOQ65948 GYM65948 HII65948 HSE65948 ICA65948 ILW65948 IVS65948 JFO65948 JPK65948 JZG65948 KJC65948 KSY65948 LCU65948 LMQ65948 LWM65948 MGI65948 MQE65948 NAA65948 NJW65948 NTS65948 ODO65948 ONK65948 OXG65948 PHC65948 PQY65948 QAU65948 QKQ65948 QUM65948 REI65948 ROE65948 RYA65948 SHW65948 SRS65948 TBO65948 TLK65948 TVG65948 UFC65948 UOY65948 UYU65948 VIQ65948 VSM65948 WCI65948 WME65948 WWA65948 JO131484 TK131484 ADG131484 ANC131484 AWY131484 BGU131484 BQQ131484 CAM131484 CKI131484 CUE131484 DEA131484 DNW131484 DXS131484 EHO131484 ERK131484 FBG131484 FLC131484 FUY131484 GEU131484 GOQ131484 GYM131484 HII131484 HSE131484 ICA131484 ILW131484 IVS131484 JFO131484 JPK131484 JZG131484 KJC131484 KSY131484 LCU131484 LMQ131484 LWM131484 MGI131484 MQE131484 NAA131484 NJW131484 NTS131484 ODO131484 ONK131484 OXG131484 PHC131484 PQY131484 QAU131484 QKQ131484 QUM131484 REI131484 ROE131484 RYA131484 SHW131484 SRS131484 TBO131484 TLK131484 TVG131484 UFC131484 UOY131484 UYU131484 VIQ131484 VSM131484 WCI131484 WME131484 WWA131484 JO197020 TK197020 ADG197020 ANC197020 AWY197020 BGU197020 BQQ197020 CAM197020 CKI197020 CUE197020 DEA197020 DNW197020 DXS197020 EHO197020 ERK197020 FBG197020 FLC197020 FUY197020 GEU197020 GOQ197020 GYM197020 HII197020 HSE197020 ICA197020 ILW197020 IVS197020 JFO197020 JPK197020 JZG197020 KJC197020 KSY197020 LCU197020 LMQ197020 LWM197020 MGI197020 MQE197020 NAA197020 NJW197020 NTS197020 ODO197020 ONK197020 OXG197020 PHC197020 PQY197020 QAU197020 QKQ197020 QUM197020 REI197020 ROE197020 RYA197020 SHW197020 SRS197020 TBO197020 TLK197020 TVG197020 UFC197020 UOY197020 UYU197020 VIQ197020 VSM197020 WCI197020 WME197020 WWA197020 JO262556 TK262556 ADG262556 ANC262556 AWY262556 BGU262556 BQQ262556 CAM262556 CKI262556 CUE262556 DEA262556 DNW262556 DXS262556 EHO262556 ERK262556 FBG262556 FLC262556 FUY262556 GEU262556 GOQ262556 GYM262556 HII262556 HSE262556 ICA262556 ILW262556 IVS262556 JFO262556 JPK262556 JZG262556 KJC262556 KSY262556 LCU262556 LMQ262556 LWM262556 MGI262556 MQE262556 NAA262556 NJW262556 NTS262556 ODO262556 ONK262556 OXG262556 PHC262556 PQY262556 QAU262556 QKQ262556 QUM262556 REI262556 ROE262556 RYA262556 SHW262556 SRS262556 TBO262556 TLK262556 TVG262556 UFC262556 UOY262556 UYU262556 VIQ262556 VSM262556 WCI262556 WME262556 WWA262556 JO328092 TK328092 ADG328092 ANC328092 AWY328092 BGU328092 BQQ328092 CAM328092 CKI328092 CUE328092 DEA328092 DNW328092 DXS328092 EHO328092 ERK328092 FBG328092 FLC328092 FUY328092 GEU328092 GOQ328092 GYM328092 HII328092 HSE328092 ICA328092 ILW328092 IVS328092 JFO328092 JPK328092 JZG328092 KJC328092 KSY328092 LCU328092 LMQ328092 LWM328092 MGI328092 MQE328092 NAA328092 NJW328092 NTS328092 ODO328092 ONK328092 OXG328092 PHC328092 PQY328092 QAU328092 QKQ328092 QUM328092 REI328092 ROE328092 RYA328092 SHW328092 SRS328092 TBO328092 TLK328092 TVG328092 UFC328092 UOY328092 UYU328092 VIQ328092 VSM328092 WCI328092 WME328092 WWA328092 JO393628 TK393628 ADG393628 ANC393628 AWY393628 BGU393628 BQQ393628 CAM393628 CKI393628 CUE393628 DEA393628 DNW393628 DXS393628 EHO393628 ERK393628 FBG393628 FLC393628 FUY393628 GEU393628 GOQ393628 GYM393628 HII393628 HSE393628 ICA393628 ILW393628 IVS393628 JFO393628 JPK393628 JZG393628 KJC393628 KSY393628 LCU393628 LMQ393628 LWM393628 MGI393628 MQE393628 NAA393628 NJW393628 NTS393628 ODO393628 ONK393628 OXG393628 PHC393628 PQY393628 QAU393628 QKQ393628 QUM393628 REI393628 ROE393628 RYA393628 SHW393628 SRS393628 TBO393628 TLK393628 TVG393628 UFC393628 UOY393628 UYU393628 VIQ393628 VSM393628 WCI393628 WME393628 WWA393628 JO459164 TK459164 ADG459164 ANC459164 AWY459164 BGU459164 BQQ459164 CAM459164 CKI459164 CUE459164 DEA459164 DNW459164 DXS459164 EHO459164 ERK459164 FBG459164 FLC459164 FUY459164 GEU459164 GOQ459164 GYM459164 HII459164 HSE459164 ICA459164 ILW459164 IVS459164 JFO459164 JPK459164 JZG459164 KJC459164 KSY459164 LCU459164 LMQ459164 LWM459164 MGI459164 MQE459164 NAA459164 NJW459164 NTS459164 ODO459164 ONK459164 OXG459164 PHC459164 PQY459164 QAU459164 QKQ459164 QUM459164 REI459164 ROE459164 RYA459164 SHW459164 SRS459164 TBO459164 TLK459164 TVG459164 UFC459164 UOY459164 UYU459164 VIQ459164 VSM459164 WCI459164 WME459164 WWA459164 JO524700 TK524700 ADG524700 ANC524700 AWY524700 BGU524700 BQQ524700 CAM524700 CKI524700 CUE524700 DEA524700 DNW524700 DXS524700 EHO524700 ERK524700 FBG524700 FLC524700 FUY524700 GEU524700 GOQ524700 GYM524700 HII524700 HSE524700 ICA524700 ILW524700 IVS524700 JFO524700 JPK524700 JZG524700 KJC524700 KSY524700 LCU524700 LMQ524700 LWM524700 MGI524700 MQE524700 NAA524700 NJW524700 NTS524700 ODO524700 ONK524700 OXG524700 PHC524700 PQY524700 QAU524700 QKQ524700 QUM524700 REI524700 ROE524700 RYA524700 SHW524700 SRS524700 TBO524700 TLK524700 TVG524700 UFC524700 UOY524700 UYU524700 VIQ524700 VSM524700 WCI524700 WME524700 WWA524700 JO590236 TK590236 ADG590236 ANC590236 AWY590236 BGU590236 BQQ590236 CAM590236 CKI590236 CUE590236 DEA590236 DNW590236 DXS590236 EHO590236 ERK590236 FBG590236 FLC590236 FUY590236 GEU590236 GOQ590236 GYM590236 HII590236 HSE590236 ICA590236 ILW590236 IVS590236 JFO590236 JPK590236 JZG590236 KJC590236 KSY590236 LCU590236 LMQ590236 LWM590236 MGI590236 MQE590236 NAA590236 NJW590236 NTS590236 ODO590236 ONK590236 OXG590236 PHC590236 PQY590236 QAU590236 QKQ590236 QUM590236 REI590236 ROE590236 RYA590236 SHW590236 SRS590236 TBO590236 TLK590236 TVG590236 UFC590236 UOY590236 UYU590236 VIQ590236 VSM590236 WCI590236 WME590236 WWA590236 JO655772 TK655772 ADG655772 ANC655772 AWY655772 BGU655772 BQQ655772 CAM655772 CKI655772 CUE655772 DEA655772 DNW655772 DXS655772 EHO655772 ERK655772 FBG655772 FLC655772 FUY655772 GEU655772 GOQ655772 GYM655772 HII655772 HSE655772 ICA655772 ILW655772 IVS655772 JFO655772 JPK655772 JZG655772 KJC655772 KSY655772 LCU655772 LMQ655772 LWM655772 MGI655772 MQE655772 NAA655772 NJW655772 NTS655772 ODO655772 ONK655772 OXG655772 PHC655772 PQY655772 QAU655772 QKQ655772 QUM655772 REI655772 ROE655772 RYA655772 SHW655772 SRS655772 TBO655772 TLK655772 TVG655772 UFC655772 UOY655772 UYU655772 VIQ655772 VSM655772 WCI655772 WME655772 WWA655772 JO721308 TK721308 ADG721308 ANC721308 AWY721308 BGU721308 BQQ721308 CAM721308 CKI721308 CUE721308 DEA721308 DNW721308 DXS721308 EHO721308 ERK721308 FBG721308 FLC721308 FUY721308 GEU721308 GOQ721308 GYM721308 HII721308 HSE721308 ICA721308 ILW721308 IVS721308 JFO721308 JPK721308 JZG721308 KJC721308 KSY721308 LCU721308 LMQ721308 LWM721308 MGI721308 MQE721308 NAA721308 NJW721308 NTS721308 ODO721308 ONK721308 OXG721308 PHC721308 PQY721308 QAU721308 QKQ721308 QUM721308 REI721308 ROE721308 RYA721308 SHW721308 SRS721308 TBO721308 TLK721308 TVG721308 UFC721308 UOY721308 UYU721308 VIQ721308 VSM721308 WCI721308 WME721308 WWA721308 JO786844 TK786844 ADG786844 ANC786844 AWY786844 BGU786844 BQQ786844 CAM786844 CKI786844 CUE786844 DEA786844 DNW786844 DXS786844 EHO786844 ERK786844 FBG786844 FLC786844 FUY786844 GEU786844 GOQ786844 GYM786844 HII786844 HSE786844 ICA786844 ILW786844 IVS786844 JFO786844 JPK786844 JZG786844 KJC786844 KSY786844 LCU786844 LMQ786844 LWM786844 MGI786844 MQE786844 NAA786844 NJW786844 NTS786844 ODO786844 ONK786844 OXG786844 PHC786844 PQY786844 QAU786844 QKQ786844 QUM786844 REI786844 ROE786844 RYA786844 SHW786844 SRS786844 TBO786844 TLK786844 TVG786844 UFC786844 UOY786844 UYU786844 VIQ786844 VSM786844 WCI786844 WME786844 WWA786844 JO852380 TK852380 ADG852380 ANC852380 AWY852380 BGU852380 BQQ852380 CAM852380 CKI852380 CUE852380 DEA852380 DNW852380 DXS852380 EHO852380 ERK852380 FBG852380 FLC852380 FUY852380 GEU852380 GOQ852380 GYM852380 HII852380 HSE852380 ICA852380 ILW852380 IVS852380 JFO852380 JPK852380 JZG852380 KJC852380 KSY852380 LCU852380 LMQ852380 LWM852380 MGI852380 MQE852380 NAA852380 NJW852380 NTS852380 ODO852380 ONK852380 OXG852380 PHC852380 PQY852380 QAU852380 QKQ852380 QUM852380 REI852380 ROE852380 RYA852380 SHW852380 SRS852380 TBO852380 TLK852380 TVG852380 UFC852380 UOY852380 UYU852380 VIQ852380 VSM852380 WCI852380 WME852380 WWA852380 JO917916 TK917916 ADG917916 ANC917916 AWY917916 BGU917916 BQQ917916 CAM917916 CKI917916 CUE917916 DEA917916 DNW917916 DXS917916 EHO917916 ERK917916 FBG917916 FLC917916 FUY917916 GEU917916 GOQ917916 GYM917916 HII917916 HSE917916 ICA917916 ILW917916 IVS917916 JFO917916 JPK917916 JZG917916 KJC917916 KSY917916 LCU917916 LMQ917916 LWM917916 MGI917916 MQE917916 NAA917916 NJW917916 NTS917916 ODO917916 ONK917916 OXG917916 PHC917916 PQY917916 QAU917916 QKQ917916 QUM917916 REI917916 ROE917916 RYA917916 SHW917916 SRS917916 TBO917916 TLK917916 TVG917916 UFC917916 UOY917916 UYU917916 VIQ917916 VSM917916 WCI917916 WME917916 WWA917916 JO983452 TK983452 ADG983452 ANC983452 AWY983452 BGU983452 BQQ983452 CAM983452 CKI983452 CUE983452 DEA983452 DNW983452 DXS983452 EHO983452 ERK983452 FBG983452 FLC983452 FUY983452 GEU983452 GOQ983452 GYM983452 HII983452 HSE983452 ICA983452 ILW983452 IVS983452 JFO983452 JPK983452 JZG983452 KJC983452 KSY983452 LCU983452 LMQ983452 LWM983452 MGI983452 MQE983452 NAA983452 NJW983452 NTS983452 ODO983452 ONK983452 OXG983452 PHC983452 PQY983452 QAU983452 QKQ983452 QUM983452 REI983452 ROE983452 RYA983452 SHW983452 SRS983452 TBO983452 TLK983452 TVG983452 UFC983452 UOY983452 UYU983452 VIQ983452 VSM983452 WCI983452 WME983452 WWA983452 JE65948 TA65948 ACW65948 AMS65948 AWO65948 BGK65948 BQG65948 CAC65948 CJY65948 CTU65948 DDQ65948 DNM65948 DXI65948 EHE65948 ERA65948 FAW65948 FKS65948 FUO65948 GEK65948 GOG65948 GYC65948 HHY65948 HRU65948 IBQ65948 ILM65948 IVI65948 JFE65948 JPA65948 JYW65948 KIS65948 KSO65948 LCK65948 LMG65948 LWC65948 MFY65948 MPU65948 MZQ65948 NJM65948 NTI65948 ODE65948 ONA65948 OWW65948 PGS65948 PQO65948 QAK65948 QKG65948 QUC65948 RDY65948 RNU65948 RXQ65948 SHM65948 SRI65948 TBE65948 TLA65948 TUW65948 UES65948 UOO65948 UYK65948 VIG65948 VSC65948 WBY65948 WLU65948 WVQ65948 JE131484 TA131484 ACW131484 AMS131484 AWO131484 BGK131484 BQG131484 CAC131484 CJY131484 CTU131484 DDQ131484 DNM131484 DXI131484 EHE131484 ERA131484 FAW131484 FKS131484 FUO131484 GEK131484 GOG131484 GYC131484 HHY131484 HRU131484 IBQ131484 ILM131484 IVI131484 JFE131484 JPA131484 JYW131484 KIS131484 KSO131484 LCK131484 LMG131484 LWC131484 MFY131484 MPU131484 MZQ131484 NJM131484 NTI131484 ODE131484 ONA131484 OWW131484 PGS131484 PQO131484 QAK131484 QKG131484 QUC131484 RDY131484 RNU131484 RXQ131484 SHM131484 SRI131484 TBE131484 TLA131484 TUW131484 UES131484 UOO131484 UYK131484 VIG131484 VSC131484 WBY131484 WLU131484 WVQ131484 JE197020 TA197020 ACW197020 AMS197020 AWO197020 BGK197020 BQG197020 CAC197020 CJY197020 CTU197020 DDQ197020 DNM197020 DXI197020 EHE197020 ERA197020 FAW197020 FKS197020 FUO197020 GEK197020 GOG197020 GYC197020 HHY197020 HRU197020 IBQ197020 ILM197020 IVI197020 JFE197020 JPA197020 JYW197020 KIS197020 KSO197020 LCK197020 LMG197020 LWC197020 MFY197020 MPU197020 MZQ197020 NJM197020 NTI197020 ODE197020 ONA197020 OWW197020 PGS197020 PQO197020 QAK197020 QKG197020 QUC197020 RDY197020 RNU197020 RXQ197020 SHM197020 SRI197020 TBE197020 TLA197020 TUW197020 UES197020 UOO197020 UYK197020 VIG197020 VSC197020 WBY197020 WLU197020 WVQ197020 JE262556 TA262556 ACW262556 AMS262556 AWO262556 BGK262556 BQG262556 CAC262556 CJY262556 CTU262556 DDQ262556 DNM262556 DXI262556 EHE262556 ERA262556 FAW262556 FKS262556 FUO262556 GEK262556 GOG262556 GYC262556 HHY262556 HRU262556 IBQ262556 ILM262556 IVI262556 JFE262556 JPA262556 JYW262556 KIS262556 KSO262556 LCK262556 LMG262556 LWC262556 MFY262556 MPU262556 MZQ262556 NJM262556 NTI262556 ODE262556 ONA262556 OWW262556 PGS262556 PQO262556 QAK262556 QKG262556 QUC262556 RDY262556 RNU262556 RXQ262556 SHM262556 SRI262556 TBE262556 TLA262556 TUW262556 UES262556 UOO262556 UYK262556 VIG262556 VSC262556 WBY262556 WLU262556 WVQ262556 JE328092 TA328092 ACW328092 AMS328092 AWO328092 BGK328092 BQG328092 CAC328092 CJY328092 CTU328092 DDQ328092 DNM328092 DXI328092 EHE328092 ERA328092 FAW328092 FKS328092 FUO328092 GEK328092 GOG328092 GYC328092 HHY328092 HRU328092 IBQ328092 ILM328092 IVI328092 JFE328092 JPA328092 JYW328092 KIS328092 KSO328092 LCK328092 LMG328092 LWC328092 MFY328092 MPU328092 MZQ328092 NJM328092 NTI328092 ODE328092 ONA328092 OWW328092 PGS328092 PQO328092 QAK328092 QKG328092 QUC328092 RDY328092 RNU328092 RXQ328092 SHM328092 SRI328092 TBE328092 TLA328092 TUW328092 UES328092 UOO328092 UYK328092 VIG328092 VSC328092 WBY328092 WLU328092 WVQ328092 JE393628 TA393628 ACW393628 AMS393628 AWO393628 BGK393628 BQG393628 CAC393628 CJY393628 CTU393628 DDQ393628 DNM393628 DXI393628 EHE393628 ERA393628 FAW393628 FKS393628 FUO393628 GEK393628 GOG393628 GYC393628 HHY393628 HRU393628 IBQ393628 ILM393628 IVI393628 JFE393628 JPA393628 JYW393628 KIS393628 KSO393628 LCK393628 LMG393628 LWC393628 MFY393628 MPU393628 MZQ393628 NJM393628 NTI393628 ODE393628 ONA393628 OWW393628 PGS393628 PQO393628 QAK393628 QKG393628 QUC393628 RDY393628 RNU393628 RXQ393628 SHM393628 SRI393628 TBE393628 TLA393628 TUW393628 UES393628 UOO393628 UYK393628 VIG393628 VSC393628 WBY393628 WLU393628 WVQ393628 JE459164 TA459164 ACW459164 AMS459164 AWO459164 BGK459164 BQG459164 CAC459164 CJY459164 CTU459164 DDQ459164 DNM459164 DXI459164 EHE459164 ERA459164 FAW459164 FKS459164 FUO459164 GEK459164 GOG459164 GYC459164 HHY459164 HRU459164 IBQ459164 ILM459164 IVI459164 JFE459164 JPA459164 JYW459164 KIS459164 KSO459164 LCK459164 LMG459164 LWC459164 MFY459164 MPU459164 MZQ459164 NJM459164 NTI459164 ODE459164 ONA459164 OWW459164 PGS459164 PQO459164 QAK459164 QKG459164 QUC459164 RDY459164 RNU459164 RXQ459164 SHM459164 SRI459164 TBE459164 TLA459164 TUW459164 UES459164 UOO459164 UYK459164 VIG459164 VSC459164 WBY459164 WLU459164 WVQ459164 JE524700 TA524700 ACW524700 AMS524700 AWO524700 BGK524700 BQG524700 CAC524700 CJY524700 CTU524700 DDQ524700 DNM524700 DXI524700 EHE524700 ERA524700 FAW524700 FKS524700 FUO524700 GEK524700 GOG524700 GYC524700 HHY524700 HRU524700 IBQ524700 ILM524700 IVI524700 JFE524700 JPA524700 JYW524700 KIS524700 KSO524700 LCK524700 LMG524700 LWC524700 MFY524700 MPU524700 MZQ524700 NJM524700 NTI524700 ODE524700 ONA524700 OWW524700 PGS524700 PQO524700 QAK524700 QKG524700 QUC524700 RDY524700 RNU524700 RXQ524700 SHM524700 SRI524700 TBE524700 TLA524700 TUW524700 UES524700 UOO524700 UYK524700 VIG524700 VSC524700 WBY524700 WLU524700 WVQ524700 JE590236 TA590236 ACW590236 AMS590236 AWO590236 BGK590236 BQG590236 CAC590236 CJY590236 CTU590236 DDQ590236 DNM590236 DXI590236 EHE590236 ERA590236 FAW590236 FKS590236 FUO590236 GEK590236 GOG590236 GYC590236 HHY590236 HRU590236 IBQ590236 ILM590236 IVI590236 JFE590236 JPA590236 JYW590236 KIS590236 KSO590236 LCK590236 LMG590236 LWC590236 MFY590236 MPU590236 MZQ590236 NJM590236 NTI590236 ODE590236 ONA590236 OWW590236 PGS590236 PQO590236 QAK590236 QKG590236 QUC590236 RDY590236 RNU590236 RXQ590236 SHM590236 SRI590236 TBE590236 TLA590236 TUW590236 UES590236 UOO590236 UYK590236 VIG590236 VSC590236 WBY590236 WLU590236 WVQ590236 JE655772 TA655772 ACW655772 AMS655772 AWO655772 BGK655772 BQG655772 CAC655772 CJY655772 CTU655772 DDQ655772 DNM655772 DXI655772 EHE655772 ERA655772 FAW655772 FKS655772 FUO655772 GEK655772 GOG655772 GYC655772 HHY655772 HRU655772 IBQ655772 ILM655772 IVI655772 JFE655772 JPA655772 JYW655772 KIS655772 KSO655772 LCK655772 LMG655772 LWC655772 MFY655772 MPU655772 MZQ655772 NJM655772 NTI655772 ODE655772 ONA655772 OWW655772 PGS655772 PQO655772 QAK655772 QKG655772 QUC655772 RDY655772 RNU655772 RXQ655772 SHM655772 SRI655772 TBE655772 TLA655772 TUW655772 UES655772 UOO655772 UYK655772 VIG655772 VSC655772 WBY655772 WLU655772 WVQ655772 JE721308 TA721308 ACW721308 AMS721308 AWO721308 BGK721308 BQG721308 CAC721308 CJY721308 CTU721308 DDQ721308 DNM721308 DXI721308 EHE721308 ERA721308 FAW721308 FKS721308 FUO721308 GEK721308 GOG721308 GYC721308 HHY721308 HRU721308 IBQ721308 ILM721308 IVI721308 JFE721308 JPA721308 JYW721308 KIS721308 KSO721308 LCK721308 LMG721308 LWC721308 MFY721308 MPU721308 MZQ721308 NJM721308 NTI721308 ODE721308 ONA721308 OWW721308 PGS721308 PQO721308 QAK721308 QKG721308 QUC721308 RDY721308 RNU721308 RXQ721308 SHM721308 SRI721308 TBE721308 TLA721308 TUW721308 UES721308 UOO721308 UYK721308 VIG721308 VSC721308 WBY721308 WLU721308 WVQ721308 JE786844 TA786844 ACW786844 AMS786844 AWO786844 BGK786844 BQG786844 CAC786844 CJY786844 CTU786844 DDQ786844 DNM786844 DXI786844 EHE786844 ERA786844 FAW786844 FKS786844 FUO786844 GEK786844 GOG786844 GYC786844 HHY786844 HRU786844 IBQ786844 ILM786844 IVI786844 JFE786844 JPA786844 JYW786844 KIS786844 KSO786844 LCK786844 LMG786844 LWC786844 MFY786844 MPU786844 MZQ786844 NJM786844 NTI786844 ODE786844 ONA786844 OWW786844 PGS786844 PQO786844 QAK786844 QKG786844 QUC786844 RDY786844 RNU786844 RXQ786844 SHM786844 SRI786844 TBE786844 TLA786844 TUW786844 UES786844 UOO786844 UYK786844 VIG786844 VSC786844 WBY786844 WLU786844 WVQ786844 JE852380 TA852380 ACW852380 AMS852380 AWO852380 BGK852380 BQG852380 CAC852380 CJY852380 CTU852380 DDQ852380 DNM852380 DXI852380 EHE852380 ERA852380 FAW852380 FKS852380 FUO852380 GEK852380 GOG852380 GYC852380 HHY852380 HRU852380 IBQ852380 ILM852380 IVI852380 JFE852380 JPA852380 JYW852380 KIS852380 KSO852380 LCK852380 LMG852380 LWC852380 MFY852380 MPU852380 MZQ852380 NJM852380 NTI852380 ODE852380 ONA852380 OWW852380 PGS852380 PQO852380 QAK852380 QKG852380 QUC852380 RDY852380 RNU852380 RXQ852380 SHM852380 SRI852380 TBE852380 TLA852380 TUW852380 UES852380 UOO852380 UYK852380 VIG852380 VSC852380 WBY852380 WLU852380 WVQ852380 JE917916 TA917916 ACW917916 AMS917916 AWO917916 BGK917916 BQG917916 CAC917916 CJY917916 CTU917916 DDQ917916 DNM917916 DXI917916 EHE917916 ERA917916 FAW917916 FKS917916 FUO917916 GEK917916 GOG917916 GYC917916 HHY917916 HRU917916 IBQ917916 ILM917916 IVI917916 JFE917916 JPA917916 JYW917916 KIS917916 KSO917916 LCK917916 LMG917916 LWC917916 MFY917916 MPU917916 MZQ917916 NJM917916 NTI917916 ODE917916 ONA917916 OWW917916 PGS917916 PQO917916 QAK917916 QKG917916 QUC917916 RDY917916 RNU917916 RXQ917916 SHM917916 SRI917916 TBE917916 TLA917916 TUW917916 UES917916 UOO917916 UYK917916 VIG917916 VSC917916 WBY917916 WLU917916 WVQ917916 JE983452 TA983452 ACW983452 AMS983452 AWO983452 BGK983452 BQG983452 CAC983452 CJY983452 CTU983452 DDQ983452 DNM983452 DXI983452 EHE983452 ERA983452 FAW983452 FKS983452 FUO983452 GEK983452 GOG983452 GYC983452 HHY983452 HRU983452 IBQ983452 ILM983452 IVI983452 JFE983452 JPA983452 JYW983452 KIS983452 KSO983452 LCK983452 LMG983452 LWC983452 MFY983452 MPU983452 MZQ983452 NJM983452 NTI983452 ODE983452 ONA983452 OWW983452 PGS983452 PQO983452 QAK983452 QKG983452 QUC983452 RDY983452 RNU983452 RXQ983452 SHM983452 SRI983452 TBE983452 TLA983452 TUW983452 UES983452 UOO983452 UYK983452 VIG983452 VSC983452 WBY983452 WLU983452 WVQ983452 IQ65948 SM65948 ACI65948 AME65948 AWA65948 BFW65948 BPS65948 BZO65948 CJK65948 CTG65948 DDC65948 DMY65948 DWU65948 EGQ65948 EQM65948 FAI65948 FKE65948 FUA65948 GDW65948 GNS65948 GXO65948 HHK65948 HRG65948 IBC65948 IKY65948 IUU65948 JEQ65948 JOM65948 JYI65948 KIE65948 KSA65948 LBW65948 LLS65948 LVO65948 MFK65948 MPG65948 MZC65948 NIY65948 NSU65948 OCQ65948 OMM65948 OWI65948 PGE65948 PQA65948 PZW65948 QJS65948 QTO65948 RDK65948 RNG65948 RXC65948 SGY65948 SQU65948 TAQ65948 TKM65948 TUI65948 UEE65948 UOA65948 UXW65948 VHS65948 VRO65948 WBK65948 WLG65948 WVC65948 IQ131484 SM131484 ACI131484 AME131484 AWA131484 BFW131484 BPS131484 BZO131484 CJK131484 CTG131484 DDC131484 DMY131484 DWU131484 EGQ131484 EQM131484 FAI131484 FKE131484 FUA131484 GDW131484 GNS131484 GXO131484 HHK131484 HRG131484 IBC131484 IKY131484 IUU131484 JEQ131484 JOM131484 JYI131484 KIE131484 KSA131484 LBW131484 LLS131484 LVO131484 MFK131484 MPG131484 MZC131484 NIY131484 NSU131484 OCQ131484 OMM131484 OWI131484 PGE131484 PQA131484 PZW131484 QJS131484 QTO131484 RDK131484 RNG131484 RXC131484 SGY131484 SQU131484 TAQ131484 TKM131484 TUI131484 UEE131484 UOA131484 UXW131484 VHS131484 VRO131484 WBK131484 WLG131484 WVC131484 IQ197020 SM197020 ACI197020 AME197020 AWA197020 BFW197020 BPS197020 BZO197020 CJK197020 CTG197020 DDC197020 DMY197020 DWU197020 EGQ197020 EQM197020 FAI197020 FKE197020 FUA197020 GDW197020 GNS197020 GXO197020 HHK197020 HRG197020 IBC197020 IKY197020 IUU197020 JEQ197020 JOM197020 JYI197020 KIE197020 KSA197020 LBW197020 LLS197020 LVO197020 MFK197020 MPG197020 MZC197020 NIY197020 NSU197020 OCQ197020 OMM197020 OWI197020 PGE197020 PQA197020 PZW197020 QJS197020 QTO197020 RDK197020 RNG197020 RXC197020 SGY197020 SQU197020 TAQ197020 TKM197020 TUI197020 UEE197020 UOA197020 UXW197020 VHS197020 VRO197020 WBK197020 WLG197020 WVC197020 IQ262556 SM262556 ACI262556 AME262556 AWA262556 BFW262556 BPS262556 BZO262556 CJK262556 CTG262556 DDC262556 DMY262556 DWU262556 EGQ262556 EQM262556 FAI262556 FKE262556 FUA262556 GDW262556 GNS262556 GXO262556 HHK262556 HRG262556 IBC262556 IKY262556 IUU262556 JEQ262556 JOM262556 JYI262556 KIE262556 KSA262556 LBW262556 LLS262556 LVO262556 MFK262556 MPG262556 MZC262556 NIY262556 NSU262556 OCQ262556 OMM262556 OWI262556 PGE262556 PQA262556 PZW262556 QJS262556 QTO262556 RDK262556 RNG262556 RXC262556 SGY262556 SQU262556 TAQ262556 TKM262556 TUI262556 UEE262556 UOA262556 UXW262556 VHS262556 VRO262556 WBK262556 WLG262556 WVC262556 IQ328092 SM328092 ACI328092 AME328092 AWA328092 BFW328092 BPS328092 BZO328092 CJK328092 CTG328092 DDC328092 DMY328092 DWU328092 EGQ328092 EQM328092 FAI328092 FKE328092 FUA328092 GDW328092 GNS328092 GXO328092 HHK328092 HRG328092 IBC328092 IKY328092 IUU328092 JEQ328092 JOM328092 JYI328092 KIE328092 KSA328092 LBW328092 LLS328092 LVO328092 MFK328092 MPG328092 MZC328092 NIY328092 NSU328092 OCQ328092 OMM328092 OWI328092 PGE328092 PQA328092 PZW328092 QJS328092 QTO328092 RDK328092 RNG328092 RXC328092 SGY328092 SQU328092 TAQ328092 TKM328092 TUI328092 UEE328092 UOA328092 UXW328092 VHS328092 VRO328092 WBK328092 WLG328092 WVC328092 IQ393628 SM393628 ACI393628 AME393628 AWA393628 BFW393628 BPS393628 BZO393628 CJK393628 CTG393628 DDC393628 DMY393628 DWU393628 EGQ393628 EQM393628 FAI393628 FKE393628 FUA393628 GDW393628 GNS393628 GXO393628 HHK393628 HRG393628 IBC393628 IKY393628 IUU393628 JEQ393628 JOM393628 JYI393628 KIE393628 KSA393628 LBW393628 LLS393628 LVO393628 MFK393628 MPG393628 MZC393628 NIY393628 NSU393628 OCQ393628 OMM393628 OWI393628 PGE393628 PQA393628 PZW393628 QJS393628 QTO393628 RDK393628 RNG393628 RXC393628 SGY393628 SQU393628 TAQ393628 TKM393628 TUI393628 UEE393628 UOA393628 UXW393628 VHS393628 VRO393628 WBK393628 WLG393628 WVC393628 IQ459164 SM459164 ACI459164 AME459164 AWA459164 BFW459164 BPS459164 BZO459164 CJK459164 CTG459164 DDC459164 DMY459164 DWU459164 EGQ459164 EQM459164 FAI459164 FKE459164 FUA459164 GDW459164 GNS459164 GXO459164 HHK459164 HRG459164 IBC459164 IKY459164 IUU459164 JEQ459164 JOM459164 JYI459164 KIE459164 KSA459164 LBW459164 LLS459164 LVO459164 MFK459164 MPG459164 MZC459164 NIY459164 NSU459164 OCQ459164 OMM459164 OWI459164 PGE459164 PQA459164 PZW459164 QJS459164 QTO459164 RDK459164 RNG459164 RXC459164 SGY459164 SQU459164 TAQ459164 TKM459164 TUI459164 UEE459164 UOA459164 UXW459164 VHS459164 VRO459164 WBK459164 WLG459164 WVC459164 IQ524700 SM524700 ACI524700 AME524700 AWA524700 BFW524700 BPS524700 BZO524700 CJK524700 CTG524700 DDC524700 DMY524700 DWU524700 EGQ524700 EQM524700 FAI524700 FKE524700 FUA524700 GDW524700 GNS524700 GXO524700 HHK524700 HRG524700 IBC524700 IKY524700 IUU524700 JEQ524700 JOM524700 JYI524700 KIE524700 KSA524700 LBW524700 LLS524700 LVO524700 MFK524700 MPG524700 MZC524700 NIY524700 NSU524700 OCQ524700 OMM524700 OWI524700 PGE524700 PQA524700 PZW524700 QJS524700 QTO524700 RDK524700 RNG524700 RXC524700 SGY524700 SQU524700 TAQ524700 TKM524700 TUI524700 UEE524700 UOA524700 UXW524700 VHS524700 VRO524700 WBK524700 WLG524700 WVC524700 IQ590236 SM590236 ACI590236 AME590236 AWA590236 BFW590236 BPS590236 BZO590236 CJK590236 CTG590236 DDC590236 DMY590236 DWU590236 EGQ590236 EQM590236 FAI590236 FKE590236 FUA590236 GDW590236 GNS590236 GXO590236 HHK590236 HRG590236 IBC590236 IKY590236 IUU590236 JEQ590236 JOM590236 JYI590236 KIE590236 KSA590236 LBW590236 LLS590236 LVO590236 MFK590236 MPG590236 MZC590236 NIY590236 NSU590236 OCQ590236 OMM590236 OWI590236 PGE590236 PQA590236 PZW590236 QJS590236 QTO590236 RDK590236 RNG590236 RXC590236 SGY590236 SQU590236 TAQ590236 TKM590236 TUI590236 UEE590236 UOA590236 UXW590236 VHS590236 VRO590236 WBK590236 WLG590236 WVC590236 IQ655772 SM655772 ACI655772 AME655772 AWA655772 BFW655772 BPS655772 BZO655772 CJK655772 CTG655772 DDC655772 DMY655772 DWU655772 EGQ655772 EQM655772 FAI655772 FKE655772 FUA655772 GDW655772 GNS655772 GXO655772 HHK655772 HRG655772 IBC655772 IKY655772 IUU655772 JEQ655772 JOM655772 JYI655772 KIE655772 KSA655772 LBW655772 LLS655772 LVO655772 MFK655772 MPG655772 MZC655772 NIY655772 NSU655772 OCQ655772 OMM655772 OWI655772 PGE655772 PQA655772 PZW655772 QJS655772 QTO655772 RDK655772 RNG655772 RXC655772 SGY655772 SQU655772 TAQ655772 TKM655772 TUI655772 UEE655772 UOA655772 UXW655772 VHS655772 VRO655772 WBK655772 WLG655772 WVC655772 IQ721308 SM721308 ACI721308 AME721308 AWA721308 BFW721308 BPS721308 BZO721308 CJK721308 CTG721308 DDC721308 DMY721308 DWU721308 EGQ721308 EQM721308 FAI721308 FKE721308 FUA721308 GDW721308 GNS721308 GXO721308 HHK721308 HRG721308 IBC721308 IKY721308 IUU721308 JEQ721308 JOM721308 JYI721308 KIE721308 KSA721308 LBW721308 LLS721308 LVO721308 MFK721308 MPG721308 MZC721308 NIY721308 NSU721308 OCQ721308 OMM721308 OWI721308 PGE721308 PQA721308 PZW721308 QJS721308 QTO721308 RDK721308 RNG721308 RXC721308 SGY721308 SQU721308 TAQ721308 TKM721308 TUI721308 UEE721308 UOA721308 UXW721308 VHS721308 VRO721308 WBK721308 WLG721308 WVC721308 IQ786844 SM786844 ACI786844 AME786844 AWA786844 BFW786844 BPS786844 BZO786844 CJK786844 CTG786844 DDC786844 DMY786844 DWU786844 EGQ786844 EQM786844 FAI786844 FKE786844 FUA786844 GDW786844 GNS786844 GXO786844 HHK786844 HRG786844 IBC786844 IKY786844 IUU786844 JEQ786844 JOM786844 JYI786844 KIE786844 KSA786844 LBW786844 LLS786844 LVO786844 MFK786844 MPG786844 MZC786844 NIY786844 NSU786844 OCQ786844 OMM786844 OWI786844 PGE786844 PQA786844 PZW786844 QJS786844 QTO786844 RDK786844 RNG786844 RXC786844 SGY786844 SQU786844 TAQ786844 TKM786844 TUI786844 UEE786844 UOA786844 UXW786844 VHS786844 VRO786844 WBK786844 WLG786844 WVC786844 IQ852380 SM852380 ACI852380 AME852380 AWA852380 BFW852380 BPS852380 BZO852380 CJK852380 CTG852380 DDC852380 DMY852380 DWU852380 EGQ852380 EQM852380 FAI852380 FKE852380 FUA852380 GDW852380 GNS852380 GXO852380 HHK852380 HRG852380 IBC852380 IKY852380 IUU852380 JEQ852380 JOM852380 JYI852380 KIE852380 KSA852380 LBW852380 LLS852380 LVO852380 MFK852380 MPG852380 MZC852380 NIY852380 NSU852380 OCQ852380 OMM852380 OWI852380 PGE852380 PQA852380 PZW852380 QJS852380 QTO852380 RDK852380 RNG852380 RXC852380 SGY852380 SQU852380 TAQ852380 TKM852380 TUI852380 UEE852380 UOA852380 UXW852380 VHS852380 VRO852380 WBK852380 WLG852380 WVC852380 IQ917916 SM917916 ACI917916 AME917916 AWA917916 BFW917916 BPS917916 BZO917916 CJK917916 CTG917916 DDC917916 DMY917916 DWU917916 EGQ917916 EQM917916 FAI917916 FKE917916 FUA917916 GDW917916 GNS917916 GXO917916 HHK917916 HRG917916 IBC917916 IKY917916 IUU917916 JEQ917916 JOM917916 JYI917916 KIE917916 KSA917916 LBW917916 LLS917916 LVO917916 MFK917916 MPG917916 MZC917916 NIY917916 NSU917916 OCQ917916 OMM917916 OWI917916 PGE917916 PQA917916 PZW917916 QJS917916 QTO917916 RDK917916 RNG917916 RXC917916 SGY917916 SQU917916 TAQ917916 TKM917916 TUI917916 UEE917916 UOA917916 UXW917916 VHS917916 VRO917916 WBK917916 WLG917916 WVC917916 IQ983452 SM983452 ACI983452 AME983452 AWA983452 BFW983452 BPS983452 BZO983452 CJK983452 CTG983452 DDC983452 DMY983452 DWU983452 EGQ983452 EQM983452 FAI983452 FKE983452 FUA983452 GDW983452 GNS983452 GXO983452 HHK983452 HRG983452 IBC983452 IKY983452 IUU983452 JEQ983452 JOM983452 JYI983452 KIE983452 KSA983452 LBW983452 LLS983452 LVO983452 MFK983452 MPG983452 MZC983452 NIY983452 NSU983452 OCQ983452 OMM983452 OWI983452 PGE983452 PQA983452 PZW983452 QJS983452 QTO983452 RDK983452 RNG983452 RXC983452 SGY983452 SQU983452 TAQ983452 TKM983452 TUI983452 UEE983452 UOA983452 UXW983452 VHS983452 VRO983452 WBK983452 WLG983452 WVC983452 IZ65948 SV65948 ACR65948 AMN65948 AWJ65948 BGF65948 BQB65948 BZX65948 CJT65948 CTP65948 DDL65948 DNH65948 DXD65948 EGZ65948 EQV65948 FAR65948 FKN65948 FUJ65948 GEF65948 GOB65948 GXX65948 HHT65948 HRP65948 IBL65948 ILH65948 IVD65948 JEZ65948 JOV65948 JYR65948 KIN65948 KSJ65948 LCF65948 LMB65948 LVX65948 MFT65948 MPP65948 MZL65948 NJH65948 NTD65948 OCZ65948 OMV65948 OWR65948 PGN65948 PQJ65948 QAF65948 QKB65948 QTX65948 RDT65948 RNP65948 RXL65948 SHH65948 SRD65948 TAZ65948 TKV65948 TUR65948 UEN65948 UOJ65948 UYF65948 VIB65948 VRX65948 WBT65948 WLP65948 WVL65948 IZ131484 SV131484 ACR131484 AMN131484 AWJ131484 BGF131484 BQB131484 BZX131484 CJT131484 CTP131484 DDL131484 DNH131484 DXD131484 EGZ131484 EQV131484 FAR131484 FKN131484 FUJ131484 GEF131484 GOB131484 GXX131484 HHT131484 HRP131484 IBL131484 ILH131484 IVD131484 JEZ131484 JOV131484 JYR131484 KIN131484 KSJ131484 LCF131484 LMB131484 LVX131484 MFT131484 MPP131484 MZL131484 NJH131484 NTD131484 OCZ131484 OMV131484 OWR131484 PGN131484 PQJ131484 QAF131484 QKB131484 QTX131484 RDT131484 RNP131484 RXL131484 SHH131484 SRD131484 TAZ131484 TKV131484 TUR131484 UEN131484 UOJ131484 UYF131484 VIB131484 VRX131484 WBT131484 WLP131484 WVL131484 IZ197020 SV197020 ACR197020 AMN197020 AWJ197020 BGF197020 BQB197020 BZX197020 CJT197020 CTP197020 DDL197020 DNH197020 DXD197020 EGZ197020 EQV197020 FAR197020 FKN197020 FUJ197020 GEF197020 GOB197020 GXX197020 HHT197020 HRP197020 IBL197020 ILH197020 IVD197020 JEZ197020 JOV197020 JYR197020 KIN197020 KSJ197020 LCF197020 LMB197020 LVX197020 MFT197020 MPP197020 MZL197020 NJH197020 NTD197020 OCZ197020 OMV197020 OWR197020 PGN197020 PQJ197020 QAF197020 QKB197020 QTX197020 RDT197020 RNP197020 RXL197020 SHH197020 SRD197020 TAZ197020 TKV197020 TUR197020 UEN197020 UOJ197020 UYF197020 VIB197020 VRX197020 WBT197020 WLP197020 WVL197020 IZ262556 SV262556 ACR262556 AMN262556 AWJ262556 BGF262556 BQB262556 BZX262556 CJT262556 CTP262556 DDL262556 DNH262556 DXD262556 EGZ262556 EQV262556 FAR262556 FKN262556 FUJ262556 GEF262556 GOB262556 GXX262556 HHT262556 HRP262556 IBL262556 ILH262556 IVD262556 JEZ262556 JOV262556 JYR262556 KIN262556 KSJ262556 LCF262556 LMB262556 LVX262556 MFT262556 MPP262556 MZL262556 NJH262556 NTD262556 OCZ262556 OMV262556 OWR262556 PGN262556 PQJ262556 QAF262556 QKB262556 QTX262556 RDT262556 RNP262556 RXL262556 SHH262556 SRD262556 TAZ262556 TKV262556 TUR262556 UEN262556 UOJ262556 UYF262556 VIB262556 VRX262556 WBT262556 WLP262556 WVL262556 IZ328092 SV328092 ACR328092 AMN328092 AWJ328092 BGF328092 BQB328092 BZX328092 CJT328092 CTP328092 DDL328092 DNH328092 DXD328092 EGZ328092 EQV328092 FAR328092 FKN328092 FUJ328092 GEF328092 GOB328092 GXX328092 HHT328092 HRP328092 IBL328092 ILH328092 IVD328092 JEZ328092 JOV328092 JYR328092 KIN328092 KSJ328092 LCF328092 LMB328092 LVX328092 MFT328092 MPP328092 MZL328092 NJH328092 NTD328092 OCZ328092 OMV328092 OWR328092 PGN328092 PQJ328092 QAF328092 QKB328092 QTX328092 RDT328092 RNP328092 RXL328092 SHH328092 SRD328092 TAZ328092 TKV328092 TUR328092 UEN328092 UOJ328092 UYF328092 VIB328092 VRX328092 WBT328092 WLP328092 WVL328092 IZ393628 SV393628 ACR393628 AMN393628 AWJ393628 BGF393628 BQB393628 BZX393628 CJT393628 CTP393628 DDL393628 DNH393628 DXD393628 EGZ393628 EQV393628 FAR393628 FKN393628 FUJ393628 GEF393628 GOB393628 GXX393628 HHT393628 HRP393628 IBL393628 ILH393628 IVD393628 JEZ393628 JOV393628 JYR393628 KIN393628 KSJ393628 LCF393628 LMB393628 LVX393628 MFT393628 MPP393628 MZL393628 NJH393628 NTD393628 OCZ393628 OMV393628 OWR393628 PGN393628 PQJ393628 QAF393628 QKB393628 QTX393628 RDT393628 RNP393628 RXL393628 SHH393628 SRD393628 TAZ393628 TKV393628 TUR393628 UEN393628 UOJ393628 UYF393628 VIB393628 VRX393628 WBT393628 WLP393628 WVL393628 IZ459164 SV459164 ACR459164 AMN459164 AWJ459164 BGF459164 BQB459164 BZX459164 CJT459164 CTP459164 DDL459164 DNH459164 DXD459164 EGZ459164 EQV459164 FAR459164 FKN459164 FUJ459164 GEF459164 GOB459164 GXX459164 HHT459164 HRP459164 IBL459164 ILH459164 IVD459164 JEZ459164 JOV459164 JYR459164 KIN459164 KSJ459164 LCF459164 LMB459164 LVX459164 MFT459164 MPP459164 MZL459164 NJH459164 NTD459164 OCZ459164 OMV459164 OWR459164 PGN459164 PQJ459164 QAF459164 QKB459164 QTX459164 RDT459164 RNP459164 RXL459164 SHH459164 SRD459164 TAZ459164 TKV459164 TUR459164 UEN459164 UOJ459164 UYF459164 VIB459164 VRX459164 WBT459164 WLP459164 WVL459164 IZ524700 SV524700 ACR524700 AMN524700 AWJ524700 BGF524700 BQB524700 BZX524700 CJT524700 CTP524700 DDL524700 DNH524700 DXD524700 EGZ524700 EQV524700 FAR524700 FKN524700 FUJ524700 GEF524700 GOB524700 GXX524700 HHT524700 HRP524700 IBL524700 ILH524700 IVD524700 JEZ524700 JOV524700 JYR524700 KIN524700 KSJ524700 LCF524700 LMB524700 LVX524700 MFT524700 MPP524700 MZL524700 NJH524700 NTD524700 OCZ524700 OMV524700 OWR524700 PGN524700 PQJ524700 QAF524700 QKB524700 QTX524700 RDT524700 RNP524700 RXL524700 SHH524700 SRD524700 TAZ524700 TKV524700 TUR524700 UEN524700 UOJ524700 UYF524700 VIB524700 VRX524700 WBT524700 WLP524700 WVL524700 IZ590236 SV590236 ACR590236 AMN590236 AWJ590236 BGF590236 BQB590236 BZX590236 CJT590236 CTP590236 DDL590236 DNH590236 DXD590236 EGZ590236 EQV590236 FAR590236 FKN590236 FUJ590236 GEF590236 GOB590236 GXX590236 HHT590236 HRP590236 IBL590236 ILH590236 IVD590236 JEZ590236 JOV590236 JYR590236 KIN590236 KSJ590236 LCF590236 LMB590236 LVX590236 MFT590236 MPP590236 MZL590236 NJH590236 NTD590236 OCZ590236 OMV590236 OWR590236 PGN590236 PQJ590236 QAF590236 QKB590236 QTX590236 RDT590236 RNP590236 RXL590236 SHH590236 SRD590236 TAZ590236 TKV590236 TUR590236 UEN590236 UOJ590236 UYF590236 VIB590236 VRX590236 WBT590236 WLP590236 WVL590236 IZ655772 SV655772 ACR655772 AMN655772 AWJ655772 BGF655772 BQB655772 BZX655772 CJT655772 CTP655772 DDL655772 DNH655772 DXD655772 EGZ655772 EQV655772 FAR655772 FKN655772 FUJ655772 GEF655772 GOB655772 GXX655772 HHT655772 HRP655772 IBL655772 ILH655772 IVD655772 JEZ655772 JOV655772 JYR655772 KIN655772 KSJ655772 LCF655772 LMB655772 LVX655772 MFT655772 MPP655772 MZL655772 NJH655772 NTD655772 OCZ655772 OMV655772 OWR655772 PGN655772 PQJ655772 QAF655772 QKB655772 QTX655772 RDT655772 RNP655772 RXL655772 SHH655772 SRD655772 TAZ655772 TKV655772 TUR655772 UEN655772 UOJ655772 UYF655772 VIB655772 VRX655772 WBT655772 WLP655772 WVL655772 IZ721308 SV721308 ACR721308 AMN721308 AWJ721308 BGF721308 BQB721308 BZX721308 CJT721308 CTP721308 DDL721308 DNH721308 DXD721308 EGZ721308 EQV721308 FAR721308 FKN721308 FUJ721308 GEF721308 GOB721308 GXX721308 HHT721308 HRP721308 IBL721308 ILH721308 IVD721308 JEZ721308 JOV721308 JYR721308 KIN721308 KSJ721308 LCF721308 LMB721308 LVX721308 MFT721308 MPP721308 MZL721308 NJH721308 NTD721308 OCZ721308 OMV721308 OWR721308 PGN721308 PQJ721308 QAF721308 QKB721308 QTX721308 RDT721308 RNP721308 RXL721308 SHH721308 SRD721308 TAZ721308 TKV721308 TUR721308 UEN721308 UOJ721308 UYF721308 VIB721308 VRX721308 WBT721308 WLP721308 WVL721308 IZ786844 SV786844 ACR786844 AMN786844 AWJ786844 BGF786844 BQB786844 BZX786844 CJT786844 CTP786844 DDL786844 DNH786844 DXD786844 EGZ786844 EQV786844 FAR786844 FKN786844 FUJ786844 GEF786844 GOB786844 GXX786844 HHT786844 HRP786844 IBL786844 ILH786844 IVD786844 JEZ786844 JOV786844 JYR786844 KIN786844 KSJ786844 LCF786844 LMB786844 LVX786844 MFT786844 MPP786844 MZL786844 NJH786844 NTD786844 OCZ786844 OMV786844 OWR786844 PGN786844 PQJ786844 QAF786844 QKB786844 QTX786844 RDT786844 RNP786844 RXL786844 SHH786844 SRD786844 TAZ786844 TKV786844 TUR786844 UEN786844 UOJ786844 UYF786844 VIB786844 VRX786844 WBT786844 WLP786844 WVL786844 IZ852380 SV852380 ACR852380 AMN852380 AWJ852380 BGF852380 BQB852380 BZX852380 CJT852380 CTP852380 DDL852380 DNH852380 DXD852380 EGZ852380 EQV852380 FAR852380 FKN852380 FUJ852380 GEF852380 GOB852380 GXX852380 HHT852380 HRP852380 IBL852380 ILH852380 IVD852380 JEZ852380 JOV852380 JYR852380 KIN852380 KSJ852380 LCF852380 LMB852380 LVX852380 MFT852380 MPP852380 MZL852380 NJH852380 NTD852380 OCZ852380 OMV852380 OWR852380 PGN852380 PQJ852380 QAF852380 QKB852380 QTX852380 RDT852380 RNP852380 RXL852380 SHH852380 SRD852380 TAZ852380 TKV852380 TUR852380 UEN852380 UOJ852380 UYF852380 VIB852380 VRX852380 WBT852380 WLP852380 WVL852380 IZ917916 SV917916 ACR917916 AMN917916 AWJ917916 BGF917916 BQB917916 BZX917916 CJT917916 CTP917916 DDL917916 DNH917916 DXD917916 EGZ917916 EQV917916 FAR917916 FKN917916 FUJ917916 GEF917916 GOB917916 GXX917916 HHT917916 HRP917916 IBL917916 ILH917916 IVD917916 JEZ917916 JOV917916 JYR917916 KIN917916 KSJ917916 LCF917916 LMB917916 LVX917916 MFT917916 MPP917916 MZL917916 NJH917916 NTD917916 OCZ917916 OMV917916 OWR917916 PGN917916 PQJ917916 QAF917916 QKB917916 QTX917916 RDT917916 RNP917916 RXL917916 SHH917916 SRD917916 TAZ917916 TKV917916 TUR917916 UEN917916 UOJ917916 UYF917916 VIB917916 VRX917916 WBT917916 WLP917916 WVL917916 IZ983452 SV983452 ACR983452 AMN983452 AWJ983452 BGF983452 BQB983452 BZX983452 CJT983452 CTP983452 DDL983452 DNH983452 DXD983452 EGZ983452 EQV983452 FAR983452 FKN983452 FUJ983452 GEF983452 GOB983452 GXX983452 HHT983452 HRP983452 IBL983452 ILH983452 IVD983452 JEZ983452 JOV983452 JYR983452 KIN983452 KSJ983452 LCF983452 LMB983452 LVX983452 MFT983452 MPP983452 MZL983452 NJH983452 NTD983452 OCZ983452 OMV983452 OWR983452 PGN983452 PQJ983452 QAF983452 QKB983452 QTX983452 RDT983452 RNP983452 RXL983452 SHH983452 SRD983452 TAZ983452 TKV983452 TUR983452 UEN983452 UOJ983452 UYF983452 VIB983452 VRX983452 WBT983452 WLP983452 WVL983452 JJ65948 TF65948 ADB65948 AMX65948 AWT65948 BGP65948 BQL65948 CAH65948 CKD65948 CTZ65948 DDV65948 DNR65948 DXN65948 EHJ65948 ERF65948 FBB65948 FKX65948 FUT65948 GEP65948 GOL65948 GYH65948 HID65948 HRZ65948 IBV65948 ILR65948 IVN65948 JFJ65948 JPF65948 JZB65948 KIX65948 KST65948 LCP65948 LML65948 LWH65948 MGD65948 MPZ65948 MZV65948 NJR65948 NTN65948 ODJ65948 ONF65948 OXB65948 PGX65948 PQT65948 QAP65948 QKL65948 QUH65948 RED65948 RNZ65948 RXV65948 SHR65948 SRN65948 TBJ65948 TLF65948 TVB65948 UEX65948 UOT65948 UYP65948 VIL65948 VSH65948 WCD65948 WLZ65948 WVV65948 JJ131484 TF131484 ADB131484 AMX131484 AWT131484 BGP131484 BQL131484 CAH131484 CKD131484 CTZ131484 DDV131484 DNR131484 DXN131484 EHJ131484 ERF131484 FBB131484 FKX131484 FUT131484 GEP131484 GOL131484 GYH131484 HID131484 HRZ131484 IBV131484 ILR131484 IVN131484 JFJ131484 JPF131484 JZB131484 KIX131484 KST131484 LCP131484 LML131484 LWH131484 MGD131484 MPZ131484 MZV131484 NJR131484 NTN131484 ODJ131484 ONF131484 OXB131484 PGX131484 PQT131484 QAP131484 QKL131484 QUH131484 RED131484 RNZ131484 RXV131484 SHR131484 SRN131484 TBJ131484 TLF131484 TVB131484 UEX131484 UOT131484 UYP131484 VIL131484 VSH131484 WCD131484 WLZ131484 WVV131484 JJ197020 TF197020 ADB197020 AMX197020 AWT197020 BGP197020 BQL197020 CAH197020 CKD197020 CTZ197020 DDV197020 DNR197020 DXN197020 EHJ197020 ERF197020 FBB197020 FKX197020 FUT197020 GEP197020 GOL197020 GYH197020 HID197020 HRZ197020 IBV197020 ILR197020 IVN197020 JFJ197020 JPF197020 JZB197020 KIX197020 KST197020 LCP197020 LML197020 LWH197020 MGD197020 MPZ197020 MZV197020 NJR197020 NTN197020 ODJ197020 ONF197020 OXB197020 PGX197020 PQT197020 QAP197020 QKL197020 QUH197020 RED197020 RNZ197020 RXV197020 SHR197020 SRN197020 TBJ197020 TLF197020 TVB197020 UEX197020 UOT197020 UYP197020 VIL197020 VSH197020 WCD197020 WLZ197020 WVV197020 JJ262556 TF262556 ADB262556 AMX262556 AWT262556 BGP262556 BQL262556 CAH262556 CKD262556 CTZ262556 DDV262556 DNR262556 DXN262556 EHJ262556 ERF262556 FBB262556 FKX262556 FUT262556 GEP262556 GOL262556 GYH262556 HID262556 HRZ262556 IBV262556 ILR262556 IVN262556 JFJ262556 JPF262556 JZB262556 KIX262556 KST262556 LCP262556 LML262556 LWH262556 MGD262556 MPZ262556 MZV262556 NJR262556 NTN262556 ODJ262556 ONF262556 OXB262556 PGX262556 PQT262556 QAP262556 QKL262556 QUH262556 RED262556 RNZ262556 RXV262556 SHR262556 SRN262556 TBJ262556 TLF262556 TVB262556 UEX262556 UOT262556 UYP262556 VIL262556 VSH262556 WCD262556 WLZ262556 WVV262556 JJ328092 TF328092 ADB328092 AMX328092 AWT328092 BGP328092 BQL328092 CAH328092 CKD328092 CTZ328092 DDV328092 DNR328092 DXN328092 EHJ328092 ERF328092 FBB328092 FKX328092 FUT328092 GEP328092 GOL328092 GYH328092 HID328092 HRZ328092 IBV328092 ILR328092 IVN328092 JFJ328092 JPF328092 JZB328092 KIX328092 KST328092 LCP328092 LML328092 LWH328092 MGD328092 MPZ328092 MZV328092 NJR328092 NTN328092 ODJ328092 ONF328092 OXB328092 PGX328092 PQT328092 QAP328092 QKL328092 QUH328092 RED328092 RNZ328092 RXV328092 SHR328092 SRN328092 TBJ328092 TLF328092 TVB328092 UEX328092 UOT328092 UYP328092 VIL328092 VSH328092 WCD328092 WLZ328092 WVV328092 JJ393628 TF393628 ADB393628 AMX393628 AWT393628 BGP393628 BQL393628 CAH393628 CKD393628 CTZ393628 DDV393628 DNR393628 DXN393628 EHJ393628 ERF393628 FBB393628 FKX393628 FUT393628 GEP393628 GOL393628 GYH393628 HID393628 HRZ393628 IBV393628 ILR393628 IVN393628 JFJ393628 JPF393628 JZB393628 KIX393628 KST393628 LCP393628 LML393628 LWH393628 MGD393628 MPZ393628 MZV393628 NJR393628 NTN393628 ODJ393628 ONF393628 OXB393628 PGX393628 PQT393628 QAP393628 QKL393628 QUH393628 RED393628 RNZ393628 RXV393628 SHR393628 SRN393628 TBJ393628 TLF393628 TVB393628 UEX393628 UOT393628 UYP393628 VIL393628 VSH393628 WCD393628 WLZ393628 WVV393628 JJ459164 TF459164 ADB459164 AMX459164 AWT459164 BGP459164 BQL459164 CAH459164 CKD459164 CTZ459164 DDV459164 DNR459164 DXN459164 EHJ459164 ERF459164 FBB459164 FKX459164 FUT459164 GEP459164 GOL459164 GYH459164 HID459164 HRZ459164 IBV459164 ILR459164 IVN459164 JFJ459164 JPF459164 JZB459164 KIX459164 KST459164 LCP459164 LML459164 LWH459164 MGD459164 MPZ459164 MZV459164 NJR459164 NTN459164 ODJ459164 ONF459164 OXB459164 PGX459164 PQT459164 QAP459164 QKL459164 QUH459164 RED459164 RNZ459164 RXV459164 SHR459164 SRN459164 TBJ459164 TLF459164 TVB459164 UEX459164 UOT459164 UYP459164 VIL459164 VSH459164 WCD459164 WLZ459164 WVV459164 JJ524700 TF524700 ADB524700 AMX524700 AWT524700 BGP524700 BQL524700 CAH524700 CKD524700 CTZ524700 DDV524700 DNR524700 DXN524700 EHJ524700 ERF524700 FBB524700 FKX524700 FUT524700 GEP524700 GOL524700 GYH524700 HID524700 HRZ524700 IBV524700 ILR524700 IVN524700 JFJ524700 JPF524700 JZB524700 KIX524700 KST524700 LCP524700 LML524700 LWH524700 MGD524700 MPZ524700 MZV524700 NJR524700 NTN524700 ODJ524700 ONF524700 OXB524700 PGX524700 PQT524700 QAP524700 QKL524700 QUH524700 RED524700 RNZ524700 RXV524700 SHR524700 SRN524700 TBJ524700 TLF524700 TVB524700 UEX524700 UOT524700 UYP524700 VIL524700 VSH524700 WCD524700 WLZ524700 WVV524700 JJ590236 TF590236 ADB590236 AMX590236 AWT590236 BGP590236 BQL590236 CAH590236 CKD590236 CTZ590236 DDV590236 DNR590236 DXN590236 EHJ590236 ERF590236 FBB590236 FKX590236 FUT590236 GEP590236 GOL590236 GYH590236 HID590236 HRZ590236 IBV590236 ILR590236 IVN590236 JFJ590236 JPF590236 JZB590236 KIX590236 KST590236 LCP590236 LML590236 LWH590236 MGD590236 MPZ590236 MZV590236 NJR590236 NTN590236 ODJ590236 ONF590236 OXB590236 PGX590236 PQT590236 QAP590236 QKL590236 QUH590236 RED590236 RNZ590236 RXV590236 SHR590236 SRN590236 TBJ590236 TLF590236 TVB590236 UEX590236 UOT590236 UYP590236 VIL590236 VSH590236 WCD590236 WLZ590236 WVV590236 JJ655772 TF655772 ADB655772 AMX655772 AWT655772 BGP655772 BQL655772 CAH655772 CKD655772 CTZ655772 DDV655772 DNR655772 DXN655772 EHJ655772 ERF655772 FBB655772 FKX655772 FUT655772 GEP655772 GOL655772 GYH655772 HID655772 HRZ655772 IBV655772 ILR655772 IVN655772 JFJ655772 JPF655772 JZB655772 KIX655772 KST655772 LCP655772 LML655772 LWH655772 MGD655772 MPZ655772 MZV655772 NJR655772 NTN655772 ODJ655772 ONF655772 OXB655772 PGX655772 PQT655772 QAP655772 QKL655772 QUH655772 RED655772 RNZ655772 RXV655772 SHR655772 SRN655772 TBJ655772 TLF655772 TVB655772 UEX655772 UOT655772 UYP655772 VIL655772 VSH655772 WCD655772 WLZ655772 WVV655772 JJ721308 TF721308 ADB721308 AMX721308 AWT721308 BGP721308 BQL721308 CAH721308 CKD721308 CTZ721308 DDV721308 DNR721308 DXN721308 EHJ721308 ERF721308 FBB721308 FKX721308 FUT721308 GEP721308 GOL721308 GYH721308 HID721308 HRZ721308 IBV721308 ILR721308 IVN721308 JFJ721308 JPF721308 JZB721308 KIX721308 KST721308 LCP721308 LML721308 LWH721308 MGD721308 MPZ721308 MZV721308 NJR721308 NTN721308 ODJ721308 ONF721308 OXB721308 PGX721308 PQT721308 QAP721308 QKL721308 QUH721308 RED721308 RNZ721308 RXV721308 SHR721308 SRN721308 TBJ721308 TLF721308 TVB721308 UEX721308 UOT721308 UYP721308 VIL721308 VSH721308 WCD721308 WLZ721308 WVV721308 JJ786844 TF786844 ADB786844 AMX786844 AWT786844 BGP786844 BQL786844 CAH786844 CKD786844 CTZ786844 DDV786844 DNR786844 DXN786844 EHJ786844 ERF786844 FBB786844 FKX786844 FUT786844 GEP786844 GOL786844 GYH786844 HID786844 HRZ786844 IBV786844 ILR786844 IVN786844 JFJ786844 JPF786844 JZB786844 KIX786844 KST786844 LCP786844 LML786844 LWH786844 MGD786844 MPZ786844 MZV786844 NJR786844 NTN786844 ODJ786844 ONF786844 OXB786844 PGX786844 PQT786844 QAP786844 QKL786844 QUH786844 RED786844 RNZ786844 RXV786844 SHR786844 SRN786844 TBJ786844 TLF786844 TVB786844 UEX786844 UOT786844 UYP786844 VIL786844 VSH786844 WCD786844 WLZ786844 WVV786844 JJ852380 TF852380 ADB852380 AMX852380 AWT852380 BGP852380 BQL852380 CAH852380 CKD852380 CTZ852380 DDV852380 DNR852380 DXN852380 EHJ852380 ERF852380 FBB852380 FKX852380 FUT852380 GEP852380 GOL852380 GYH852380 HID852380 HRZ852380 IBV852380 ILR852380 IVN852380 JFJ852380 JPF852380 JZB852380 KIX852380 KST852380 LCP852380 LML852380 LWH852380 MGD852380 MPZ852380 MZV852380 NJR852380 NTN852380 ODJ852380 ONF852380 OXB852380 PGX852380 PQT852380 QAP852380 QKL852380 QUH852380 RED852380 RNZ852380 RXV852380 SHR852380 SRN852380 TBJ852380 TLF852380 TVB852380 UEX852380 UOT852380 UYP852380 VIL852380 VSH852380 WCD852380 WLZ852380 WVV852380 JJ917916 TF917916 ADB917916 AMX917916 AWT917916 BGP917916 BQL917916 CAH917916 CKD917916 CTZ917916 DDV917916 DNR917916 DXN917916 EHJ917916 ERF917916 FBB917916 FKX917916 FUT917916 GEP917916 GOL917916 GYH917916 HID917916 HRZ917916 IBV917916 ILR917916 IVN917916 JFJ917916 JPF917916 JZB917916 KIX917916 KST917916 LCP917916 LML917916 LWH917916 MGD917916 MPZ917916 MZV917916 NJR917916 NTN917916 ODJ917916 ONF917916 OXB917916 PGX917916 PQT917916 QAP917916 QKL917916 QUH917916 RED917916 RNZ917916 RXV917916 SHR917916 SRN917916 TBJ917916 TLF917916 TVB917916 UEX917916 UOT917916 UYP917916 VIL917916 VSH917916 WCD917916 WLZ917916 WVV917916 JJ983452 TF983452 ADB983452 AMX983452 AWT983452 BGP983452 BQL983452 CAH983452 CKD983452 CTZ983452 DDV983452 DNR983452 DXN983452 EHJ983452 ERF983452 FBB983452 FKX983452 FUT983452 GEP983452 GOL983452 GYH983452 HID983452 HRZ983452 IBV983452 ILR983452 IVN983452 JFJ983452 JPF983452 JZB983452 KIX983452 KST983452 LCP983452 LML983452 LWH983452 MGD983452 MPZ983452 MZV983452 NJR983452 NTN983452 ODJ983452 ONF983452 OXB983452 PGX983452 PQT983452 QAP983452 QKL983452 QUH983452 RED983452 RNZ983452 RXV983452 SHR983452 SRN983452 TBJ983452 TLF983452 TVB983452 UEX983452 UOT983452 UYP983452 VIL983452 VSH983452 WCD983452 WLZ983452 WVV983452 AV65948 AV131484 AV197020 AV262556 AV328092 AV393628 AV459164 AV524700 AV590236 AV655772 AV721308 AV786844 AV852380 AV917916 AV983452 AH65948 AH131484 AH197020 AH262556 AH328092 AH393628 AH459164 AH524700 AH590236 AH655772 AH721308 AH786844 AH852380 AH917916 AH983452 P65948 P131484 P197020 P262556 P328092 P393628 P459164 P524700 P590236 P655772 P721308 P786844 P852380 P917916 P983452 AC65948 AC131484 AC197020 AC262556 AC328092 AC393628 AC459164 AC524700 AC590236 AC655772 AC721308 AC786844 AC852380 AC917916 AC983452 AQ65948 AQ131484 AQ197020 AQ262556 AQ328092 AQ393628 AQ459164 AQ524700 AQ590236 AQ655772 AQ721308 AQ786844 AQ852380 AQ917916 AQ983452 CB65948 CB131484 CB197020 CB262556 CB328092 CB393628 CB459164 CB524700 CB590236 CB655772 CB721308 CB786844 CB852380 CB917916 CB983452 BW65948 BW131484 BW197020 BW262556 BW328092 BW393628 BW459164 BW524700 BW590236 BW655772 BW721308 BW786844 BW852380 BW917916 BW983452">
      <formula1>0</formula1>
      <formula2>40</formula2>
    </dataValidation>
    <dataValidation type="list" allowBlank="1" showInputMessage="1" showErrorMessage="1" sqref="C9:C435">
      <formula1>"مستجد"</formula1>
    </dataValidation>
    <dataValidation type="list" allowBlank="1" showInputMessage="1" showErrorMessage="1" sqref="H9:H435">
      <formula1>$CN$8:$CN$9</formula1>
    </dataValidation>
    <dataValidation type="list" allowBlank="1" showInputMessage="1" showErrorMessage="1" sqref="L9:CG435">
      <formula1>$CN$10:$CN$15</formula1>
    </dataValidation>
    <dataValidation errorStyle="information" allowBlank="1" showInputMessage="1" showErrorMessage="1" sqref="B110 B63:B65"/>
  </dataValidations>
  <pageMargins left="0.7" right="0.7" top="0.75" bottom="0.75" header="0.3" footer="0.3"/>
  <pageSetup paperSize="9"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sheetPr codeName="ورقة3"/>
  <dimension ref="A1:GZ550"/>
  <sheetViews>
    <sheetView rightToLeft="1" topLeftCell="A2" workbookViewId="0">
      <selection activeCell="A11" sqref="A11:D93"/>
    </sheetView>
  </sheetViews>
  <sheetFormatPr defaultColWidth="3.625" defaultRowHeight="15.75"/>
  <cols>
    <col min="1" max="1" width="4.625" style="13" customWidth="1"/>
    <col min="2" max="2" width="20.625" style="14" customWidth="1"/>
    <col min="3" max="3" width="4.875" style="15" customWidth="1"/>
    <col min="4" max="4" width="8.625" style="84" customWidth="1"/>
    <col min="5" max="7" width="3.625" style="85"/>
    <col min="8" max="8" width="4.625" style="11" customWidth="1"/>
    <col min="9" max="11" width="4.625" style="44" customWidth="1"/>
    <col min="12" max="15" width="4.625" style="11" customWidth="1"/>
    <col min="16" max="16" width="5.625" style="29" customWidth="1"/>
    <col min="17" max="20" width="4.625" style="11" customWidth="1"/>
    <col min="21" max="21" width="5.625" style="29" customWidth="1"/>
    <col min="22" max="24" width="4.625" style="11" customWidth="1"/>
    <col min="25" max="25" width="5.625" style="29" customWidth="1"/>
    <col min="26" max="29" width="4.625" style="11" customWidth="1"/>
    <col min="30" max="30" width="5.625" style="29" customWidth="1"/>
    <col min="31" max="34" width="4.625" style="11" customWidth="1"/>
    <col min="35" max="35" width="5.625" style="29" customWidth="1"/>
    <col min="36" max="38" width="4.625" style="11" customWidth="1"/>
    <col min="39" max="39" width="5.625" style="29" customWidth="1"/>
    <col min="40" max="43" width="4.625" style="11" customWidth="1"/>
    <col min="44" max="44" width="5.625" style="29" customWidth="1"/>
    <col min="45" max="48" width="4.625" style="11" customWidth="1"/>
    <col min="49" max="49" width="5.625" style="29" customWidth="1"/>
    <col min="50" max="52" width="4.625" style="11" customWidth="1"/>
    <col min="53" max="55" width="5.625" style="29" customWidth="1"/>
    <col min="56" max="58" width="4.625" style="11" customWidth="1"/>
    <col min="59" max="59" width="5.625" style="29" customWidth="1"/>
    <col min="60" max="62" width="4.625" style="11" customWidth="1"/>
    <col min="63" max="63" width="5.625" style="29" customWidth="1"/>
    <col min="64" max="66" width="4.625" style="11" customWidth="1"/>
    <col min="67" max="67" width="5.625" style="29" customWidth="1"/>
    <col min="68" max="70" width="4.625" style="11" customWidth="1"/>
    <col min="71" max="71" width="5.625" style="29" customWidth="1"/>
    <col min="72" max="72" width="4.625" style="11" customWidth="1"/>
    <col min="73" max="73" width="5.625" style="29" customWidth="1"/>
    <col min="74" max="77" width="4.625" style="11" customWidth="1"/>
    <col min="78" max="78" width="5.625" style="29" customWidth="1"/>
    <col min="79" max="82" width="4.625" style="11" customWidth="1"/>
    <col min="83" max="83" width="5.625" style="29" customWidth="1"/>
    <col min="84" max="86" width="4.625" style="11" customWidth="1"/>
    <col min="87" max="87" width="5.625" style="29" customWidth="1"/>
    <col min="88" max="88" width="11.375" style="11" customWidth="1"/>
    <col min="89" max="90" width="3.625" style="11"/>
    <col min="91" max="91" width="1.625" style="11" customWidth="1"/>
    <col min="92" max="100" width="4.625" style="29" customWidth="1"/>
    <col min="101" max="101" width="40.5" style="11" customWidth="1"/>
    <col min="102" max="16384" width="3.625" style="11"/>
  </cols>
  <sheetData>
    <row r="1" spans="1:208" s="8" customFormat="1" ht="17.25" thickTop="1" thickBot="1">
      <c r="A1" s="1"/>
      <c r="B1" s="35" t="s">
        <v>0</v>
      </c>
      <c r="C1" s="123" t="s">
        <v>56</v>
      </c>
      <c r="D1" s="123"/>
      <c r="E1" s="123"/>
      <c r="F1" s="123"/>
      <c r="G1" s="123"/>
      <c r="H1" s="123"/>
      <c r="I1" s="123"/>
      <c r="J1" s="40"/>
      <c r="K1" s="40"/>
      <c r="L1" s="4"/>
      <c r="M1" s="4"/>
      <c r="N1" s="4"/>
      <c r="O1" s="4"/>
      <c r="P1" s="4"/>
      <c r="Q1" s="4"/>
      <c r="R1" s="4"/>
      <c r="S1" s="4"/>
      <c r="T1" s="4"/>
      <c r="U1" s="4"/>
      <c r="AD1" s="5"/>
      <c r="AE1" s="5"/>
      <c r="AF1" s="5"/>
      <c r="AG1" s="5"/>
      <c r="AH1" s="5"/>
      <c r="AI1" s="5"/>
      <c r="AJ1" s="5"/>
      <c r="AK1" s="5"/>
      <c r="AL1" s="5"/>
      <c r="AM1" s="5"/>
      <c r="AN1" s="6"/>
      <c r="AO1" s="6"/>
      <c r="AP1" s="6"/>
      <c r="AQ1" s="6"/>
      <c r="AR1" s="6"/>
      <c r="AS1" s="6"/>
      <c r="AT1" s="127" t="s">
        <v>1</v>
      </c>
      <c r="AU1" s="127"/>
      <c r="AV1" s="127"/>
      <c r="AW1" s="127"/>
      <c r="AX1" s="128" t="s">
        <v>53</v>
      </c>
      <c r="AY1" s="129"/>
      <c r="AZ1" s="129"/>
      <c r="BA1" s="130"/>
      <c r="BB1" s="6"/>
      <c r="BC1" s="6"/>
      <c r="BE1" s="7"/>
      <c r="BF1" s="7"/>
      <c r="BG1" s="131" t="s">
        <v>49</v>
      </c>
      <c r="BH1" s="131"/>
      <c r="BI1" s="131"/>
      <c r="BJ1" s="7"/>
      <c r="BK1" s="7"/>
      <c r="BL1" s="113" t="s">
        <v>51</v>
      </c>
      <c r="BM1" s="113"/>
      <c r="BN1" s="113"/>
      <c r="BO1" s="7"/>
      <c r="BP1" s="7"/>
      <c r="BQ1" s="7"/>
      <c r="BR1" s="7"/>
      <c r="BS1" s="7"/>
      <c r="BT1" s="7"/>
      <c r="BU1" s="7"/>
      <c r="BV1" s="7"/>
      <c r="BW1" s="7"/>
      <c r="BX1" s="7"/>
      <c r="BY1" s="7"/>
      <c r="BZ1" s="7"/>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c r="DV1" s="5"/>
      <c r="DW1" s="5"/>
      <c r="DX1" s="5"/>
      <c r="DY1" s="5"/>
      <c r="DZ1" s="5"/>
      <c r="EA1" s="5"/>
      <c r="EB1" s="5"/>
      <c r="EC1" s="5"/>
      <c r="ED1" s="5"/>
      <c r="EE1" s="5"/>
      <c r="EF1" s="5"/>
      <c r="EG1" s="5"/>
      <c r="EH1" s="5"/>
      <c r="EI1" s="5"/>
      <c r="EJ1" s="5"/>
      <c r="EK1" s="5"/>
      <c r="EL1" s="5"/>
      <c r="EM1" s="5"/>
      <c r="EN1" s="5"/>
      <c r="EO1" s="5"/>
      <c r="EP1" s="5"/>
      <c r="EQ1" s="5"/>
      <c r="ER1" s="5"/>
      <c r="ES1" s="5"/>
      <c r="ET1" s="5"/>
      <c r="EU1" s="5"/>
      <c r="EV1" s="5"/>
      <c r="EW1" s="5"/>
      <c r="EX1" s="5"/>
      <c r="EY1" s="5"/>
      <c r="EZ1" s="5"/>
      <c r="FA1" s="5"/>
      <c r="FB1" s="5"/>
      <c r="FC1" s="5"/>
      <c r="FD1" s="5"/>
      <c r="FE1" s="5"/>
      <c r="FF1" s="5"/>
      <c r="FG1" s="5"/>
      <c r="FH1" s="5"/>
      <c r="FI1" s="5"/>
      <c r="FJ1" s="5"/>
      <c r="FK1" s="5"/>
      <c r="FL1" s="5"/>
      <c r="FM1" s="5"/>
      <c r="FN1" s="5"/>
      <c r="FO1" s="5"/>
      <c r="FP1" s="5"/>
      <c r="FQ1" s="5"/>
      <c r="FR1" s="5"/>
      <c r="FS1" s="5"/>
      <c r="FT1" s="5"/>
      <c r="FU1" s="5"/>
      <c r="FV1" s="5"/>
      <c r="FW1" s="5"/>
      <c r="FX1" s="5"/>
      <c r="FY1" s="5"/>
      <c r="FZ1" s="5"/>
      <c r="GA1" s="5"/>
      <c r="GB1" s="5"/>
      <c r="GC1" s="5"/>
      <c r="GD1" s="5"/>
      <c r="GE1" s="5"/>
      <c r="GF1" s="5"/>
      <c r="GG1" s="5"/>
      <c r="GH1" s="5"/>
      <c r="GI1" s="5"/>
      <c r="GJ1" s="5"/>
      <c r="GK1" s="5"/>
      <c r="GL1" s="5"/>
      <c r="GM1" s="5"/>
      <c r="GN1" s="5"/>
      <c r="GO1" s="5"/>
      <c r="GP1" s="5"/>
      <c r="GQ1" s="5"/>
      <c r="GR1" s="5"/>
      <c r="GS1" s="5"/>
      <c r="GT1" s="5"/>
      <c r="GU1" s="5"/>
      <c r="GV1" s="5"/>
      <c r="GW1" s="5"/>
      <c r="GX1" s="5"/>
      <c r="GY1" s="5"/>
      <c r="GZ1" s="5"/>
    </row>
    <row r="2" spans="1:208" s="8" customFormat="1" ht="17.25" thickTop="1" thickBot="1">
      <c r="A2" s="1"/>
      <c r="B2" s="35" t="s">
        <v>2</v>
      </c>
      <c r="C2" s="123" t="s">
        <v>57</v>
      </c>
      <c r="D2" s="123"/>
      <c r="E2" s="123"/>
      <c r="F2" s="123"/>
      <c r="G2" s="123"/>
      <c r="H2" s="123"/>
      <c r="I2" s="123"/>
      <c r="J2" s="41"/>
      <c r="K2" s="41"/>
      <c r="U2" s="4"/>
      <c r="AD2" s="6"/>
      <c r="AE2" s="6"/>
      <c r="AF2" s="6"/>
      <c r="AG2" s="6"/>
      <c r="AH2" s="124" t="s">
        <v>59</v>
      </c>
      <c r="AI2" s="125"/>
      <c r="AJ2" s="125"/>
      <c r="AK2" s="125"/>
      <c r="AL2" s="125"/>
      <c r="AM2" s="125"/>
      <c r="AN2" s="125"/>
      <c r="AO2" s="125"/>
      <c r="AP2" s="125"/>
      <c r="AQ2" s="126"/>
      <c r="AR2" s="6"/>
      <c r="AS2" s="6"/>
      <c r="AT2" s="127" t="s">
        <v>3</v>
      </c>
      <c r="AU2" s="127"/>
      <c r="AV2" s="127"/>
      <c r="AW2" s="127"/>
      <c r="AX2" s="128" t="s">
        <v>54</v>
      </c>
      <c r="AY2" s="129"/>
      <c r="AZ2" s="129"/>
      <c r="BA2" s="130"/>
      <c r="BB2" s="6"/>
      <c r="BC2" s="6"/>
      <c r="BE2" s="10"/>
      <c r="BF2" s="10"/>
      <c r="BG2" s="131" t="s">
        <v>50</v>
      </c>
      <c r="BH2" s="131"/>
      <c r="BI2" s="131"/>
      <c r="BJ2" s="10"/>
      <c r="BK2" s="10"/>
      <c r="BL2" s="113" t="s">
        <v>52</v>
      </c>
      <c r="BM2" s="113"/>
      <c r="BN2" s="113"/>
      <c r="BO2" s="10"/>
      <c r="BP2" s="10"/>
      <c r="BQ2" s="10"/>
      <c r="BR2" s="10"/>
      <c r="BS2" s="10"/>
      <c r="BT2" s="10"/>
      <c r="BU2" s="10"/>
      <c r="BV2" s="10"/>
      <c r="BW2" s="10"/>
      <c r="BX2" s="10"/>
      <c r="BY2" s="10"/>
      <c r="BZ2" s="10"/>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row>
    <row r="3" spans="1:208" s="8" customFormat="1" ht="17.25" thickTop="1" thickBot="1">
      <c r="A3" s="1"/>
      <c r="B3" s="35" t="s">
        <v>4</v>
      </c>
      <c r="C3" s="114" t="s">
        <v>58</v>
      </c>
      <c r="D3" s="114"/>
      <c r="E3" s="114"/>
      <c r="F3" s="114"/>
      <c r="G3" s="114"/>
      <c r="H3" s="114"/>
      <c r="I3" s="114"/>
      <c r="J3" s="41"/>
      <c r="K3" s="41"/>
      <c r="U3" s="4"/>
      <c r="AD3" s="6"/>
      <c r="AE3" s="6"/>
      <c r="AF3" s="6"/>
      <c r="AG3" s="6"/>
      <c r="AH3" s="2"/>
      <c r="AI3" s="3"/>
      <c r="AJ3" s="3"/>
      <c r="AK3" s="115" t="s">
        <v>5</v>
      </c>
      <c r="AL3" s="116"/>
      <c r="AM3" s="116"/>
      <c r="AN3" s="117" t="s">
        <v>48</v>
      </c>
      <c r="AO3" s="118"/>
      <c r="AP3" s="118"/>
      <c r="AQ3" s="10"/>
      <c r="AR3" s="10"/>
      <c r="AS3" s="10"/>
      <c r="AT3" s="119" t="s">
        <v>6</v>
      </c>
      <c r="AU3" s="119"/>
      <c r="AV3" s="119"/>
      <c r="AW3" s="119"/>
      <c r="AX3" s="120" t="s">
        <v>55</v>
      </c>
      <c r="AY3" s="121"/>
      <c r="AZ3" s="121"/>
      <c r="BA3" s="122"/>
      <c r="BB3" s="6"/>
      <c r="BC3" s="6"/>
      <c r="BD3" s="10"/>
      <c r="BE3" s="10"/>
      <c r="BF3" s="10"/>
      <c r="BG3" s="10"/>
      <c r="BH3" s="10"/>
      <c r="BI3" s="10"/>
      <c r="BJ3" s="10"/>
      <c r="BK3" s="10"/>
      <c r="BL3" s="10"/>
      <c r="BM3" s="10"/>
      <c r="BN3" s="10"/>
      <c r="BO3" s="10"/>
      <c r="BP3" s="10"/>
      <c r="BQ3" s="10"/>
      <c r="BR3" s="10"/>
      <c r="BS3" s="10"/>
      <c r="BT3" s="10"/>
      <c r="BU3" s="10"/>
      <c r="BV3" s="10"/>
      <c r="BW3" s="10"/>
      <c r="BX3" s="10"/>
      <c r="BY3" s="10"/>
      <c r="BZ3" s="10"/>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row>
    <row r="4" spans="1:208" s="23" customFormat="1" ht="15" customHeight="1" thickTop="1" thickBot="1">
      <c r="A4" s="189" t="s">
        <v>7</v>
      </c>
      <c r="B4" s="189" t="s">
        <v>15</v>
      </c>
      <c r="C4" s="191" t="s">
        <v>16</v>
      </c>
      <c r="D4" s="197" t="s">
        <v>8</v>
      </c>
      <c r="E4" s="195" t="s">
        <v>73</v>
      </c>
      <c r="F4" s="195"/>
      <c r="G4" s="195">
        <v>88</v>
      </c>
      <c r="H4" s="193" t="s">
        <v>14</v>
      </c>
      <c r="I4" s="183" t="s">
        <v>12</v>
      </c>
      <c r="J4" s="183" t="s">
        <v>13</v>
      </c>
      <c r="K4" s="183" t="s">
        <v>13</v>
      </c>
      <c r="L4" s="185" t="s">
        <v>9</v>
      </c>
      <c r="M4" s="185"/>
      <c r="N4" s="185"/>
      <c r="O4" s="185"/>
      <c r="P4" s="186"/>
      <c r="Q4" s="185"/>
      <c r="R4" s="185"/>
      <c r="S4" s="185"/>
      <c r="T4" s="185"/>
      <c r="U4" s="186"/>
      <c r="V4" s="187" t="s">
        <v>22</v>
      </c>
      <c r="W4" s="187" t="s">
        <v>23</v>
      </c>
      <c r="X4" s="187" t="s">
        <v>24</v>
      </c>
      <c r="Y4" s="179" t="s">
        <v>21</v>
      </c>
      <c r="Z4" s="185" t="s">
        <v>44</v>
      </c>
      <c r="AA4" s="185"/>
      <c r="AB4" s="185"/>
      <c r="AC4" s="185"/>
      <c r="AD4" s="186"/>
      <c r="AE4" s="185"/>
      <c r="AF4" s="185"/>
      <c r="AG4" s="185"/>
      <c r="AH4" s="185"/>
      <c r="AI4" s="186"/>
      <c r="AJ4" s="187" t="s">
        <v>22</v>
      </c>
      <c r="AK4" s="187" t="s">
        <v>23</v>
      </c>
      <c r="AL4" s="187" t="s">
        <v>24</v>
      </c>
      <c r="AM4" s="179" t="s">
        <v>21</v>
      </c>
      <c r="AN4" s="185" t="s">
        <v>26</v>
      </c>
      <c r="AO4" s="185"/>
      <c r="AP4" s="185"/>
      <c r="AQ4" s="185"/>
      <c r="AR4" s="186"/>
      <c r="AS4" s="185"/>
      <c r="AT4" s="185"/>
      <c r="AU4" s="185"/>
      <c r="AV4" s="185"/>
      <c r="AW4" s="186"/>
      <c r="AX4" s="187" t="s">
        <v>22</v>
      </c>
      <c r="AY4" s="187" t="s">
        <v>23</v>
      </c>
      <c r="AZ4" s="187" t="s">
        <v>24</v>
      </c>
      <c r="BA4" s="179" t="s">
        <v>21</v>
      </c>
      <c r="BB4" s="179" t="s">
        <v>20</v>
      </c>
      <c r="BC4" s="179" t="s">
        <v>21</v>
      </c>
      <c r="BD4" s="216" t="s">
        <v>35</v>
      </c>
      <c r="BE4" s="217"/>
      <c r="BF4" s="217"/>
      <c r="BG4" s="235"/>
      <c r="BH4" s="217"/>
      <c r="BI4" s="217"/>
      <c r="BJ4" s="217"/>
      <c r="BK4" s="235"/>
      <c r="BL4" s="217"/>
      <c r="BM4" s="217"/>
      <c r="BN4" s="217"/>
      <c r="BO4" s="235"/>
      <c r="BP4" s="217"/>
      <c r="BQ4" s="217"/>
      <c r="BR4" s="217"/>
      <c r="BS4" s="218"/>
      <c r="BT4" s="181" t="s">
        <v>42</v>
      </c>
      <c r="BU4" s="226" t="s">
        <v>43</v>
      </c>
      <c r="BV4" s="185" t="s">
        <v>30</v>
      </c>
      <c r="BW4" s="185"/>
      <c r="BX4" s="185"/>
      <c r="BY4" s="185"/>
      <c r="BZ4" s="186"/>
      <c r="CA4" s="185"/>
      <c r="CB4" s="185"/>
      <c r="CC4" s="185"/>
      <c r="CD4" s="185"/>
      <c r="CE4" s="186"/>
      <c r="CF4" s="187" t="s">
        <v>22</v>
      </c>
      <c r="CG4" s="187" t="s">
        <v>23</v>
      </c>
      <c r="CH4" s="187" t="s">
        <v>24</v>
      </c>
      <c r="CI4" s="179" t="s">
        <v>21</v>
      </c>
      <c r="CJ4" s="220" t="s">
        <v>47</v>
      </c>
      <c r="CK4" s="22"/>
      <c r="CL4" s="22"/>
      <c r="CM4" s="22"/>
      <c r="CN4" s="223" t="s">
        <v>45</v>
      </c>
      <c r="CO4" s="223"/>
      <c r="CP4" s="223"/>
      <c r="CQ4" s="223"/>
      <c r="CR4" s="223"/>
      <c r="CS4" s="223"/>
      <c r="CT4" s="223"/>
      <c r="CU4" s="223"/>
      <c r="CV4" s="224"/>
      <c r="CW4" s="211" t="s">
        <v>45</v>
      </c>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row>
    <row r="5" spans="1:208" s="23" customFormat="1" ht="15" customHeight="1" thickTop="1" thickBot="1">
      <c r="A5" s="189"/>
      <c r="B5" s="189"/>
      <c r="C5" s="191"/>
      <c r="D5" s="198"/>
      <c r="E5" s="195"/>
      <c r="F5" s="195"/>
      <c r="G5" s="195"/>
      <c r="H5" s="193"/>
      <c r="I5" s="183"/>
      <c r="J5" s="183"/>
      <c r="K5" s="183"/>
      <c r="L5" s="185" t="s">
        <v>10</v>
      </c>
      <c r="M5" s="185"/>
      <c r="N5" s="185"/>
      <c r="O5" s="185"/>
      <c r="P5" s="186"/>
      <c r="Q5" s="185" t="s">
        <v>11</v>
      </c>
      <c r="R5" s="185"/>
      <c r="S5" s="185"/>
      <c r="T5" s="185"/>
      <c r="U5" s="186"/>
      <c r="V5" s="187"/>
      <c r="W5" s="187"/>
      <c r="X5" s="187"/>
      <c r="Y5" s="180"/>
      <c r="Z5" s="185" t="s">
        <v>10</v>
      </c>
      <c r="AA5" s="185"/>
      <c r="AB5" s="185"/>
      <c r="AC5" s="185"/>
      <c r="AD5" s="186"/>
      <c r="AE5" s="185" t="s">
        <v>11</v>
      </c>
      <c r="AF5" s="185"/>
      <c r="AG5" s="185"/>
      <c r="AH5" s="185"/>
      <c r="AI5" s="186"/>
      <c r="AJ5" s="187"/>
      <c r="AK5" s="187"/>
      <c r="AL5" s="187"/>
      <c r="AM5" s="180"/>
      <c r="AN5" s="185" t="s">
        <v>10</v>
      </c>
      <c r="AO5" s="185"/>
      <c r="AP5" s="185"/>
      <c r="AQ5" s="185"/>
      <c r="AR5" s="186"/>
      <c r="AS5" s="185" t="s">
        <v>11</v>
      </c>
      <c r="AT5" s="185"/>
      <c r="AU5" s="185"/>
      <c r="AV5" s="185"/>
      <c r="AW5" s="186"/>
      <c r="AX5" s="187"/>
      <c r="AY5" s="187"/>
      <c r="AZ5" s="187"/>
      <c r="BA5" s="180"/>
      <c r="BB5" s="180"/>
      <c r="BC5" s="180"/>
      <c r="BD5" s="214" t="s">
        <v>36</v>
      </c>
      <c r="BE5" s="214"/>
      <c r="BF5" s="214"/>
      <c r="BG5" s="215"/>
      <c r="BH5" s="214" t="s">
        <v>37</v>
      </c>
      <c r="BI5" s="214"/>
      <c r="BJ5" s="214"/>
      <c r="BK5" s="215"/>
      <c r="BL5" s="216" t="s">
        <v>38</v>
      </c>
      <c r="BM5" s="217"/>
      <c r="BN5" s="217"/>
      <c r="BO5" s="218"/>
      <c r="BP5" s="216" t="s">
        <v>39</v>
      </c>
      <c r="BQ5" s="217"/>
      <c r="BR5" s="217"/>
      <c r="BS5" s="218"/>
      <c r="BT5" s="182"/>
      <c r="BU5" s="227"/>
      <c r="BV5" s="185" t="s">
        <v>10</v>
      </c>
      <c r="BW5" s="185"/>
      <c r="BX5" s="185"/>
      <c r="BY5" s="185"/>
      <c r="BZ5" s="186"/>
      <c r="CA5" s="185" t="s">
        <v>11</v>
      </c>
      <c r="CB5" s="185"/>
      <c r="CC5" s="185"/>
      <c r="CD5" s="185"/>
      <c r="CE5" s="186"/>
      <c r="CF5" s="187"/>
      <c r="CG5" s="187"/>
      <c r="CH5" s="187"/>
      <c r="CI5" s="180"/>
      <c r="CJ5" s="221"/>
      <c r="CK5" s="22"/>
      <c r="CL5" s="22"/>
      <c r="CM5" s="22"/>
      <c r="CN5" s="223"/>
      <c r="CO5" s="223"/>
      <c r="CP5" s="223"/>
      <c r="CQ5" s="223"/>
      <c r="CR5" s="223"/>
      <c r="CS5" s="223"/>
      <c r="CT5" s="223"/>
      <c r="CU5" s="223"/>
      <c r="CV5" s="225"/>
      <c r="CW5" s="21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row>
    <row r="6" spans="1:208" s="23" customFormat="1" ht="9.9499999999999993" customHeight="1" thickTop="1" thickBot="1">
      <c r="A6" s="189"/>
      <c r="B6" s="189"/>
      <c r="C6" s="191"/>
      <c r="D6" s="198"/>
      <c r="E6" s="196" t="s">
        <v>74</v>
      </c>
      <c r="F6" s="196"/>
      <c r="G6" s="196"/>
      <c r="H6" s="193"/>
      <c r="I6" s="183"/>
      <c r="J6" s="183"/>
      <c r="K6" s="183"/>
      <c r="L6" s="209" t="s">
        <v>17</v>
      </c>
      <c r="M6" s="209" t="s">
        <v>18</v>
      </c>
      <c r="N6" s="209" t="s">
        <v>19</v>
      </c>
      <c r="O6" s="210" t="s">
        <v>20</v>
      </c>
      <c r="P6" s="205" t="s">
        <v>21</v>
      </c>
      <c r="Q6" s="209" t="s">
        <v>17</v>
      </c>
      <c r="R6" s="209" t="s">
        <v>18</v>
      </c>
      <c r="S6" s="209" t="s">
        <v>29</v>
      </c>
      <c r="T6" s="228" t="s">
        <v>20</v>
      </c>
      <c r="U6" s="205" t="s">
        <v>21</v>
      </c>
      <c r="V6" s="187"/>
      <c r="W6" s="187"/>
      <c r="X6" s="187"/>
      <c r="Y6" s="180"/>
      <c r="Z6" s="209" t="s">
        <v>17</v>
      </c>
      <c r="AA6" s="209" t="s">
        <v>18</v>
      </c>
      <c r="AB6" s="209" t="s">
        <v>19</v>
      </c>
      <c r="AC6" s="210" t="s">
        <v>20</v>
      </c>
      <c r="AD6" s="205" t="s">
        <v>21</v>
      </c>
      <c r="AE6" s="207" t="s">
        <v>17</v>
      </c>
      <c r="AF6" s="207" t="s">
        <v>18</v>
      </c>
      <c r="AG6" s="207" t="s">
        <v>29</v>
      </c>
      <c r="AH6" s="208" t="s">
        <v>20</v>
      </c>
      <c r="AI6" s="205" t="s">
        <v>21</v>
      </c>
      <c r="AJ6" s="187"/>
      <c r="AK6" s="187"/>
      <c r="AL6" s="187"/>
      <c r="AM6" s="180"/>
      <c r="AN6" s="209" t="s">
        <v>17</v>
      </c>
      <c r="AO6" s="209" t="s">
        <v>18</v>
      </c>
      <c r="AP6" s="209" t="s">
        <v>19</v>
      </c>
      <c r="AQ6" s="210" t="s">
        <v>20</v>
      </c>
      <c r="AR6" s="205" t="s">
        <v>21</v>
      </c>
      <c r="AS6" s="207" t="s">
        <v>17</v>
      </c>
      <c r="AT6" s="207" t="s">
        <v>18</v>
      </c>
      <c r="AU6" s="207" t="s">
        <v>29</v>
      </c>
      <c r="AV6" s="208" t="s">
        <v>20</v>
      </c>
      <c r="AW6" s="205" t="s">
        <v>21</v>
      </c>
      <c r="AX6" s="187"/>
      <c r="AY6" s="187"/>
      <c r="AZ6" s="187"/>
      <c r="BA6" s="180"/>
      <c r="BB6" s="180"/>
      <c r="BC6" s="180"/>
      <c r="BD6" s="232" t="s">
        <v>40</v>
      </c>
      <c r="BE6" s="232" t="s">
        <v>41</v>
      </c>
      <c r="BF6" s="232" t="s">
        <v>20</v>
      </c>
      <c r="BG6" s="229" t="s">
        <v>21</v>
      </c>
      <c r="BH6" s="232" t="s">
        <v>40</v>
      </c>
      <c r="BI6" s="232" t="s">
        <v>41</v>
      </c>
      <c r="BJ6" s="232" t="s">
        <v>20</v>
      </c>
      <c r="BK6" s="229" t="s">
        <v>21</v>
      </c>
      <c r="BL6" s="232" t="s">
        <v>40</v>
      </c>
      <c r="BM6" s="232" t="s">
        <v>41</v>
      </c>
      <c r="BN6" s="232" t="s">
        <v>20</v>
      </c>
      <c r="BO6" s="229" t="s">
        <v>21</v>
      </c>
      <c r="BP6" s="232" t="s">
        <v>40</v>
      </c>
      <c r="BQ6" s="232" t="s">
        <v>41</v>
      </c>
      <c r="BR6" s="232" t="s">
        <v>20</v>
      </c>
      <c r="BS6" s="229" t="s">
        <v>21</v>
      </c>
      <c r="BT6" s="182"/>
      <c r="BU6" s="227"/>
      <c r="BV6" s="209" t="s">
        <v>17</v>
      </c>
      <c r="BW6" s="209" t="s">
        <v>18</v>
      </c>
      <c r="BX6" s="209" t="s">
        <v>19</v>
      </c>
      <c r="BY6" s="210" t="s">
        <v>20</v>
      </c>
      <c r="BZ6" s="205" t="s">
        <v>21</v>
      </c>
      <c r="CA6" s="207" t="s">
        <v>17</v>
      </c>
      <c r="CB6" s="207" t="s">
        <v>18</v>
      </c>
      <c r="CC6" s="207" t="s">
        <v>29</v>
      </c>
      <c r="CD6" s="208" t="s">
        <v>20</v>
      </c>
      <c r="CE6" s="205" t="s">
        <v>21</v>
      </c>
      <c r="CF6" s="187"/>
      <c r="CG6" s="187"/>
      <c r="CH6" s="187"/>
      <c r="CI6" s="180"/>
      <c r="CJ6" s="221"/>
      <c r="CK6" s="22"/>
      <c r="CL6" s="22"/>
      <c r="CM6" s="22"/>
      <c r="CN6" s="223"/>
      <c r="CO6" s="223"/>
      <c r="CP6" s="223"/>
      <c r="CQ6" s="223"/>
      <c r="CR6" s="223"/>
      <c r="CS6" s="223"/>
      <c r="CT6" s="223"/>
      <c r="CU6" s="223"/>
      <c r="CV6" s="225"/>
      <c r="CW6" s="21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row>
    <row r="7" spans="1:208" s="23" customFormat="1" ht="9.9499999999999993" customHeight="1" thickTop="1" thickBot="1">
      <c r="A7" s="189"/>
      <c r="B7" s="189"/>
      <c r="C7" s="191"/>
      <c r="D7" s="198"/>
      <c r="E7" s="196"/>
      <c r="F7" s="196"/>
      <c r="G7" s="196"/>
      <c r="H7" s="193"/>
      <c r="I7" s="183"/>
      <c r="J7" s="183"/>
      <c r="K7" s="183"/>
      <c r="L7" s="209"/>
      <c r="M7" s="209"/>
      <c r="N7" s="209"/>
      <c r="O7" s="210"/>
      <c r="P7" s="205"/>
      <c r="Q7" s="209"/>
      <c r="R7" s="209"/>
      <c r="S7" s="209"/>
      <c r="T7" s="228"/>
      <c r="U7" s="205"/>
      <c r="V7" s="187"/>
      <c r="W7" s="187"/>
      <c r="X7" s="187"/>
      <c r="Y7" s="180"/>
      <c r="Z7" s="209"/>
      <c r="AA7" s="209"/>
      <c r="AB7" s="209"/>
      <c r="AC7" s="210"/>
      <c r="AD7" s="205"/>
      <c r="AE7" s="207"/>
      <c r="AF7" s="207"/>
      <c r="AG7" s="207"/>
      <c r="AH7" s="208"/>
      <c r="AI7" s="205"/>
      <c r="AJ7" s="187"/>
      <c r="AK7" s="187"/>
      <c r="AL7" s="187"/>
      <c r="AM7" s="180"/>
      <c r="AN7" s="209"/>
      <c r="AO7" s="209"/>
      <c r="AP7" s="209"/>
      <c r="AQ7" s="210"/>
      <c r="AR7" s="205"/>
      <c r="AS7" s="207"/>
      <c r="AT7" s="207"/>
      <c r="AU7" s="207"/>
      <c r="AV7" s="208"/>
      <c r="AW7" s="205"/>
      <c r="AX7" s="187"/>
      <c r="AY7" s="187"/>
      <c r="AZ7" s="187"/>
      <c r="BA7" s="180"/>
      <c r="BB7" s="180"/>
      <c r="BC7" s="180"/>
      <c r="BD7" s="233"/>
      <c r="BE7" s="233"/>
      <c r="BF7" s="233"/>
      <c r="BG7" s="230"/>
      <c r="BH7" s="233"/>
      <c r="BI7" s="233"/>
      <c r="BJ7" s="233"/>
      <c r="BK7" s="230"/>
      <c r="BL7" s="233"/>
      <c r="BM7" s="233"/>
      <c r="BN7" s="233"/>
      <c r="BO7" s="230"/>
      <c r="BP7" s="233"/>
      <c r="BQ7" s="233"/>
      <c r="BR7" s="233"/>
      <c r="BS7" s="230"/>
      <c r="BT7" s="182"/>
      <c r="BU7" s="227"/>
      <c r="BV7" s="209"/>
      <c r="BW7" s="209"/>
      <c r="BX7" s="209"/>
      <c r="BY7" s="210"/>
      <c r="BZ7" s="205"/>
      <c r="CA7" s="207"/>
      <c r="CB7" s="207"/>
      <c r="CC7" s="207"/>
      <c r="CD7" s="208"/>
      <c r="CE7" s="205"/>
      <c r="CF7" s="187"/>
      <c r="CG7" s="187"/>
      <c r="CH7" s="187"/>
      <c r="CI7" s="180"/>
      <c r="CJ7" s="221"/>
      <c r="CK7" s="22"/>
      <c r="CL7" s="22"/>
      <c r="CM7" s="22"/>
      <c r="CN7" s="223"/>
      <c r="CO7" s="223"/>
      <c r="CP7" s="223"/>
      <c r="CQ7" s="223"/>
      <c r="CR7" s="223"/>
      <c r="CS7" s="223"/>
      <c r="CT7" s="223"/>
      <c r="CU7" s="223"/>
      <c r="CV7" s="225"/>
      <c r="CW7" s="21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row>
    <row r="8" spans="1:208" s="24" customFormat="1" ht="9.9499999999999993" customHeight="1" thickTop="1" thickBot="1">
      <c r="A8" s="189"/>
      <c r="B8" s="189"/>
      <c r="C8" s="191"/>
      <c r="D8" s="198"/>
      <c r="E8" s="199">
        <v>41913</v>
      </c>
      <c r="F8" s="199"/>
      <c r="G8" s="200"/>
      <c r="H8" s="193"/>
      <c r="I8" s="183"/>
      <c r="J8" s="183"/>
      <c r="K8" s="183"/>
      <c r="L8" s="209"/>
      <c r="M8" s="209"/>
      <c r="N8" s="209"/>
      <c r="O8" s="210"/>
      <c r="P8" s="205"/>
      <c r="Q8" s="209"/>
      <c r="R8" s="209"/>
      <c r="S8" s="209"/>
      <c r="T8" s="228"/>
      <c r="U8" s="205"/>
      <c r="V8" s="187"/>
      <c r="W8" s="187"/>
      <c r="X8" s="187"/>
      <c r="Y8" s="180"/>
      <c r="Z8" s="209"/>
      <c r="AA8" s="209"/>
      <c r="AB8" s="209"/>
      <c r="AC8" s="210"/>
      <c r="AD8" s="205"/>
      <c r="AE8" s="207"/>
      <c r="AF8" s="207"/>
      <c r="AG8" s="207"/>
      <c r="AH8" s="208"/>
      <c r="AI8" s="205"/>
      <c r="AJ8" s="187"/>
      <c r="AK8" s="187"/>
      <c r="AL8" s="187"/>
      <c r="AM8" s="180"/>
      <c r="AN8" s="209"/>
      <c r="AO8" s="209"/>
      <c r="AP8" s="209"/>
      <c r="AQ8" s="210"/>
      <c r="AR8" s="205"/>
      <c r="AS8" s="207"/>
      <c r="AT8" s="207"/>
      <c r="AU8" s="207"/>
      <c r="AV8" s="208"/>
      <c r="AW8" s="205"/>
      <c r="AX8" s="187"/>
      <c r="AY8" s="187"/>
      <c r="AZ8" s="187"/>
      <c r="BA8" s="180"/>
      <c r="BB8" s="180"/>
      <c r="BC8" s="180"/>
      <c r="BD8" s="233"/>
      <c r="BE8" s="233"/>
      <c r="BF8" s="233"/>
      <c r="BG8" s="230"/>
      <c r="BH8" s="233"/>
      <c r="BI8" s="233"/>
      <c r="BJ8" s="233"/>
      <c r="BK8" s="230"/>
      <c r="BL8" s="233"/>
      <c r="BM8" s="233"/>
      <c r="BN8" s="233"/>
      <c r="BO8" s="230"/>
      <c r="BP8" s="233"/>
      <c r="BQ8" s="233"/>
      <c r="BR8" s="233"/>
      <c r="BS8" s="230"/>
      <c r="BT8" s="182"/>
      <c r="BU8" s="227"/>
      <c r="BV8" s="209"/>
      <c r="BW8" s="209"/>
      <c r="BX8" s="209"/>
      <c r="BY8" s="210"/>
      <c r="BZ8" s="205"/>
      <c r="CA8" s="207"/>
      <c r="CB8" s="207"/>
      <c r="CC8" s="207"/>
      <c r="CD8" s="208"/>
      <c r="CE8" s="205"/>
      <c r="CF8" s="187"/>
      <c r="CG8" s="187"/>
      <c r="CH8" s="187"/>
      <c r="CI8" s="180"/>
      <c r="CJ8" s="221"/>
      <c r="CN8" s="223"/>
      <c r="CO8" s="223"/>
      <c r="CP8" s="223"/>
      <c r="CQ8" s="223"/>
      <c r="CR8" s="223"/>
      <c r="CS8" s="223"/>
      <c r="CT8" s="223"/>
      <c r="CU8" s="223"/>
      <c r="CV8" s="225"/>
      <c r="CW8" s="212"/>
    </row>
    <row r="9" spans="1:208" s="25" customFormat="1" ht="15" customHeight="1" thickTop="1" thickBot="1">
      <c r="A9" s="189"/>
      <c r="B9" s="189"/>
      <c r="C9" s="191"/>
      <c r="D9" s="198"/>
      <c r="E9" s="201"/>
      <c r="F9" s="201"/>
      <c r="G9" s="202"/>
      <c r="H9" s="193"/>
      <c r="I9" s="183"/>
      <c r="J9" s="183"/>
      <c r="K9" s="183"/>
      <c r="L9" s="209"/>
      <c r="M9" s="209"/>
      <c r="N9" s="209"/>
      <c r="O9" s="210"/>
      <c r="P9" s="205"/>
      <c r="Q9" s="209"/>
      <c r="R9" s="209"/>
      <c r="S9" s="209"/>
      <c r="T9" s="228"/>
      <c r="U9" s="205"/>
      <c r="V9" s="187"/>
      <c r="W9" s="187"/>
      <c r="X9" s="187"/>
      <c r="Y9" s="180"/>
      <c r="Z9" s="209"/>
      <c r="AA9" s="209"/>
      <c r="AB9" s="209"/>
      <c r="AC9" s="210"/>
      <c r="AD9" s="205"/>
      <c r="AE9" s="207"/>
      <c r="AF9" s="207"/>
      <c r="AG9" s="207"/>
      <c r="AH9" s="208"/>
      <c r="AI9" s="205"/>
      <c r="AJ9" s="187"/>
      <c r="AK9" s="187"/>
      <c r="AL9" s="187"/>
      <c r="AM9" s="180"/>
      <c r="AN9" s="209"/>
      <c r="AO9" s="209"/>
      <c r="AP9" s="209"/>
      <c r="AQ9" s="210"/>
      <c r="AR9" s="205"/>
      <c r="AS9" s="207"/>
      <c r="AT9" s="207"/>
      <c r="AU9" s="207"/>
      <c r="AV9" s="208"/>
      <c r="AW9" s="205"/>
      <c r="AX9" s="187"/>
      <c r="AY9" s="187"/>
      <c r="AZ9" s="187"/>
      <c r="BA9" s="180"/>
      <c r="BB9" s="180"/>
      <c r="BC9" s="180"/>
      <c r="BD9" s="234"/>
      <c r="BE9" s="234"/>
      <c r="BF9" s="234"/>
      <c r="BG9" s="230"/>
      <c r="BH9" s="234"/>
      <c r="BI9" s="234"/>
      <c r="BJ9" s="234"/>
      <c r="BK9" s="230"/>
      <c r="BL9" s="234"/>
      <c r="BM9" s="234"/>
      <c r="BN9" s="234"/>
      <c r="BO9" s="230"/>
      <c r="BP9" s="234"/>
      <c r="BQ9" s="234"/>
      <c r="BR9" s="234"/>
      <c r="BS9" s="230"/>
      <c r="BT9" s="182"/>
      <c r="BU9" s="227"/>
      <c r="BV9" s="209"/>
      <c r="BW9" s="209"/>
      <c r="BX9" s="209"/>
      <c r="BY9" s="210"/>
      <c r="BZ9" s="205"/>
      <c r="CA9" s="207"/>
      <c r="CB9" s="207"/>
      <c r="CC9" s="207"/>
      <c r="CD9" s="208"/>
      <c r="CE9" s="205"/>
      <c r="CF9" s="187"/>
      <c r="CG9" s="187"/>
      <c r="CH9" s="187"/>
      <c r="CI9" s="180"/>
      <c r="CJ9" s="221"/>
      <c r="CN9" s="223"/>
      <c r="CO9" s="223"/>
      <c r="CP9" s="223"/>
      <c r="CQ9" s="223"/>
      <c r="CR9" s="223"/>
      <c r="CS9" s="223"/>
      <c r="CT9" s="223"/>
      <c r="CU9" s="223"/>
      <c r="CV9" s="225"/>
      <c r="CW9" s="212"/>
    </row>
    <row r="10" spans="1:208" s="25" customFormat="1" ht="15" customHeight="1" thickTop="1" thickBot="1">
      <c r="A10" s="190"/>
      <c r="B10" s="190"/>
      <c r="C10" s="192"/>
      <c r="D10" s="198"/>
      <c r="E10" s="203"/>
      <c r="F10" s="203"/>
      <c r="G10" s="204"/>
      <c r="H10" s="194"/>
      <c r="I10" s="184"/>
      <c r="J10" s="184"/>
      <c r="K10" s="184"/>
      <c r="L10" s="19">
        <v>50</v>
      </c>
      <c r="M10" s="19">
        <v>20</v>
      </c>
      <c r="N10" s="19">
        <v>30</v>
      </c>
      <c r="O10" s="19">
        <f>SUM(L10:N10)</f>
        <v>100</v>
      </c>
      <c r="P10" s="206"/>
      <c r="Q10" s="19">
        <v>50</v>
      </c>
      <c r="R10" s="19">
        <v>20</v>
      </c>
      <c r="S10" s="19">
        <v>30</v>
      </c>
      <c r="T10" s="19">
        <f>SUM(Q10:S10)</f>
        <v>100</v>
      </c>
      <c r="U10" s="206"/>
      <c r="V10" s="19">
        <f>SUM(O10+T10)</f>
        <v>200</v>
      </c>
      <c r="W10" s="19">
        <f>SUM(V10/2)</f>
        <v>100</v>
      </c>
      <c r="X10" s="19">
        <f>SUM(V10/2)</f>
        <v>100</v>
      </c>
      <c r="Y10" s="188"/>
      <c r="Z10" s="19">
        <v>50</v>
      </c>
      <c r="AA10" s="19">
        <v>20</v>
      </c>
      <c r="AB10" s="19">
        <v>30</v>
      </c>
      <c r="AC10" s="19">
        <f>SUM(Z10:AB10)</f>
        <v>100</v>
      </c>
      <c r="AD10" s="206"/>
      <c r="AE10" s="19">
        <v>50</v>
      </c>
      <c r="AF10" s="19">
        <v>20</v>
      </c>
      <c r="AG10" s="19">
        <v>30</v>
      </c>
      <c r="AH10" s="19">
        <f>SUM(AE10:AG10)</f>
        <v>100</v>
      </c>
      <c r="AI10" s="206"/>
      <c r="AJ10" s="19">
        <f>SUM(AC10+AH10)</f>
        <v>200</v>
      </c>
      <c r="AK10" s="19">
        <f>SUM(AJ10/2)</f>
        <v>100</v>
      </c>
      <c r="AL10" s="19">
        <f>SUM(AK10/1.25)</f>
        <v>80</v>
      </c>
      <c r="AM10" s="188"/>
      <c r="AN10" s="19">
        <v>50</v>
      </c>
      <c r="AO10" s="19">
        <v>20</v>
      </c>
      <c r="AP10" s="19">
        <v>30</v>
      </c>
      <c r="AQ10" s="19">
        <f>SUM(AN10:AP10)</f>
        <v>100</v>
      </c>
      <c r="AR10" s="206"/>
      <c r="AS10" s="19">
        <v>50</v>
      </c>
      <c r="AT10" s="19">
        <v>20</v>
      </c>
      <c r="AU10" s="19">
        <v>30</v>
      </c>
      <c r="AV10" s="19">
        <f>SUM(AS10:AU10)</f>
        <v>100</v>
      </c>
      <c r="AW10" s="206"/>
      <c r="AX10" s="19">
        <f>SUM(AQ10+AV10)</f>
        <v>200</v>
      </c>
      <c r="AY10" s="19">
        <f>SUM(AX10/2)</f>
        <v>100</v>
      </c>
      <c r="AZ10" s="19">
        <f>SUM(AY10/3.333333333)</f>
        <v>30.000000003</v>
      </c>
      <c r="BA10" s="219"/>
      <c r="BB10" s="58">
        <f>SUM(X10+AL10+AZ10)</f>
        <v>210.000000003</v>
      </c>
      <c r="BC10" s="180"/>
      <c r="BD10" s="19">
        <v>10</v>
      </c>
      <c r="BE10" s="19">
        <v>10</v>
      </c>
      <c r="BF10" s="19">
        <f>SUM(BD10:BE10)</f>
        <v>20</v>
      </c>
      <c r="BG10" s="231"/>
      <c r="BH10" s="19">
        <v>10</v>
      </c>
      <c r="BI10" s="19">
        <v>10</v>
      </c>
      <c r="BJ10" s="19">
        <f>SUM(BH10:BI10)</f>
        <v>20</v>
      </c>
      <c r="BK10" s="231"/>
      <c r="BL10" s="19">
        <v>10</v>
      </c>
      <c r="BM10" s="19">
        <v>10</v>
      </c>
      <c r="BN10" s="19">
        <f>SUM(BL10:BM10)</f>
        <v>20</v>
      </c>
      <c r="BO10" s="231"/>
      <c r="BP10" s="19">
        <v>10</v>
      </c>
      <c r="BQ10" s="19">
        <v>10</v>
      </c>
      <c r="BR10" s="19">
        <f>SUM(BP10:BQ10)</f>
        <v>20</v>
      </c>
      <c r="BS10" s="231"/>
      <c r="BT10" s="59">
        <f>SUM(BB10+BF10+BJ10+BN10+BR10)</f>
        <v>290.00000000299997</v>
      </c>
      <c r="BU10" s="227"/>
      <c r="BV10" s="19">
        <v>50</v>
      </c>
      <c r="BW10" s="19">
        <v>20</v>
      </c>
      <c r="BX10" s="19">
        <v>30</v>
      </c>
      <c r="BY10" s="19">
        <f>SUM(BV10:BX10)</f>
        <v>100</v>
      </c>
      <c r="BZ10" s="206"/>
      <c r="CA10" s="19">
        <v>50</v>
      </c>
      <c r="CB10" s="19">
        <v>20</v>
      </c>
      <c r="CC10" s="19">
        <v>30</v>
      </c>
      <c r="CD10" s="19">
        <f>SUM(CA10:CC10)</f>
        <v>100</v>
      </c>
      <c r="CE10" s="206"/>
      <c r="CF10" s="19">
        <f>SUM(BY10+CD10)</f>
        <v>200</v>
      </c>
      <c r="CG10" s="19">
        <f>SUM(CF10/2)</f>
        <v>100</v>
      </c>
      <c r="CH10" s="19">
        <f>SUM(CG10/3.333333333)</f>
        <v>30.000000003</v>
      </c>
      <c r="CI10" s="219"/>
      <c r="CJ10" s="222"/>
      <c r="CN10" s="26" t="s">
        <v>9</v>
      </c>
      <c r="CO10" s="27" t="s">
        <v>44</v>
      </c>
      <c r="CP10" s="27" t="s">
        <v>26</v>
      </c>
      <c r="CQ10" s="27" t="s">
        <v>46</v>
      </c>
      <c r="CR10" s="27" t="s">
        <v>36</v>
      </c>
      <c r="CS10" s="27" t="s">
        <v>37</v>
      </c>
      <c r="CT10" s="27" t="s">
        <v>38</v>
      </c>
      <c r="CU10" s="30" t="s">
        <v>39</v>
      </c>
      <c r="CV10" s="32">
        <f>COUNTBLANK(CN10:CU10)</f>
        <v>0</v>
      </c>
      <c r="CW10" s="213"/>
      <c r="DG10" s="25" t="s">
        <v>31</v>
      </c>
    </row>
    <row r="11" spans="1:208" s="12" customFormat="1" ht="17.100000000000001" customHeight="1" thickTop="1" thickBot="1">
      <c r="A11" s="16">
        <f>IF(B11="","",ROW()-10)</f>
        <v>1</v>
      </c>
      <c r="B11" s="50" t="s">
        <v>191</v>
      </c>
      <c r="C11" s="105" t="s">
        <v>31</v>
      </c>
      <c r="D11" s="104">
        <v>38987</v>
      </c>
      <c r="E11" s="83">
        <f t="shared" ref="E11:E73" si="0">IF(D11&gt;1,DATEDIF(D11,$E$8,"md"),"")</f>
        <v>5</v>
      </c>
      <c r="F11" s="83">
        <f t="shared" ref="F11:F73" si="1">IF(D11&gt;1,DATEDIF(D11,$E$8,"ym"),"")</f>
        <v>0</v>
      </c>
      <c r="G11" s="83">
        <f t="shared" ref="G11:G73" si="2">IF(D11&gt;1,DATEDIF(D11,$E$8,"y"),"")</f>
        <v>8</v>
      </c>
      <c r="H11" s="42" t="s">
        <v>33</v>
      </c>
      <c r="I11" s="42">
        <f>IF(B11="","",G4)</f>
        <v>88</v>
      </c>
      <c r="J11" s="42"/>
      <c r="K11" s="42"/>
      <c r="L11" s="89"/>
      <c r="M11" s="89"/>
      <c r="N11" s="89"/>
      <c r="O11" s="19">
        <f t="shared" ref="O11:O74" si="3">SUM(L11:N11)</f>
        <v>0</v>
      </c>
      <c r="P11" s="39" t="str">
        <f>IF(O11&gt;="غ","غ",IF(O11&gt;=85,"ممتاز",IF(O11&gt;=75,"جيد جداً",IF(O11&gt;=65,"جيد",IF(O11&gt;=50,"مقبول",IF(O11&lt;50,"دون المستوى"))))))</f>
        <v>دون المستوى</v>
      </c>
      <c r="Q11" s="89"/>
      <c r="R11" s="89"/>
      <c r="S11" s="91"/>
      <c r="T11" s="19">
        <f t="shared" ref="T11:T74" si="4">SUM(Q11:S11)</f>
        <v>0</v>
      </c>
      <c r="U11" s="39" t="str">
        <f>IF(T11&gt;="غ","غ",IF(T11&gt;=85,"ممتاز",IF(T11&gt;=75,"جيد جداً",IF(T11&gt;=65,"جيد",IF(T11&gt;=50,"مقبول",IF(T11&lt;50,"دون المستوى"))))))</f>
        <v>دون المستوى</v>
      </c>
      <c r="V11" s="19">
        <f t="shared" ref="V11:V74" si="5">SUM(O11+T11)</f>
        <v>0</v>
      </c>
      <c r="W11" s="19">
        <f t="shared" ref="W11:W74" si="6">SUM(V11/2)</f>
        <v>0</v>
      </c>
      <c r="X11" s="19">
        <f t="shared" ref="X11:X74" si="7">SUM(V11/2)</f>
        <v>0</v>
      </c>
      <c r="Y11" s="39" t="str">
        <f>IF(X11&gt;="غ","غ",IF(X11&gt;=85,"ممتاز",IF(X11&gt;=75,"جيد جداً",IF(X11&gt;=65,"جيد",IF(X11&gt;=50,"مقبول",IF(X11&lt;50,"دون المستوى"))))))</f>
        <v>دون المستوى</v>
      </c>
      <c r="Z11" s="89"/>
      <c r="AA11" s="89"/>
      <c r="AB11" s="89"/>
      <c r="AC11" s="19">
        <f t="shared" ref="AC11:AC74" si="8">SUM(Z11:AB11)</f>
        <v>0</v>
      </c>
      <c r="AD11" s="39" t="str">
        <f>IF(AC11&gt;="غ","غ",IF(AC11&gt;=85,"ممتاز",IF(AC11&gt;=75,"جيد جداً",IF(AC11&gt;=65,"جيد",IF(AC11&gt;=50,"مقبول",IF(AC11&lt;50,"دون المستوى"))))))</f>
        <v>دون المستوى</v>
      </c>
      <c r="AE11" s="89"/>
      <c r="AF11" s="89"/>
      <c r="AG11" s="91"/>
      <c r="AH11" s="19">
        <f t="shared" ref="AH11:AH74" si="9">SUM(AE11:AG11)</f>
        <v>0</v>
      </c>
      <c r="AI11" s="39" t="str">
        <f>IF(AH11&gt;="غ","غ",IF(AH11&gt;=68,"ممتاز",IF(AH11&gt;=60,"جيد جداً",IF(AH11&gt;=52,"جيد",IF(AH11&gt;=40,"مقبول",IF(AH11&lt;40,"دون المستوى"))))))</f>
        <v>دون المستوى</v>
      </c>
      <c r="AJ11" s="19">
        <f t="shared" ref="AJ11:AJ74" si="10">SUM(AC11+AH11)</f>
        <v>0</v>
      </c>
      <c r="AK11" s="19">
        <f t="shared" ref="AK11" si="11">SUM(AJ11/2)</f>
        <v>0</v>
      </c>
      <c r="AL11" s="19">
        <f t="shared" ref="AL11:AL74" si="12">SUM(AK11/1.25)</f>
        <v>0</v>
      </c>
      <c r="AM11" s="33" t="str">
        <f>IF(AL11&lt;40,"دون المستوى",IF(AND(AL11&gt;=40,AL11&lt;52),"مقبول",IF(AND(AL11&gt;=52,AL11&lt;60),"جيد",IF(AND(AL11&gt;=60,AL11&lt;68),"جيد جداَ",IF(AND(AL11&gt;=68,AL11&lt;=80),"ممتاز")))))</f>
        <v>دون المستوى</v>
      </c>
      <c r="AN11" s="89"/>
      <c r="AO11" s="89"/>
      <c r="AP11" s="89"/>
      <c r="AQ11" s="19">
        <f t="shared" ref="AQ11:AQ74" si="13">SUM(AN11:AP11)</f>
        <v>0</v>
      </c>
      <c r="AR11" s="39" t="str">
        <f>IF(AQ11&gt;="غ","غ",IF(AQ11&gt;=85,"ممتاز",IF(AQ11&gt;=75,"جيد جداً",IF(AQ11&gt;=65,"جيد",IF(AQ11&gt;=50,"مقبول",IF(AQ11&lt;50,"دون المستوى"))))))</f>
        <v>دون المستوى</v>
      </c>
      <c r="AS11" s="89"/>
      <c r="AT11" s="89"/>
      <c r="AU11" s="91"/>
      <c r="AV11" s="19">
        <f t="shared" ref="AV11:AV74" si="14">SUM(AS11:AU11)</f>
        <v>0</v>
      </c>
      <c r="AW11" s="39" t="str">
        <f>IF(AV11&gt;="غ","غ",IF(AV11&gt;=85,"ممتاز",IF(AV11&gt;=75,"جيد جداً",IF(AV11&gt;=65,"جيد",IF(AV11&gt;=50,"مقبول",IF(AV11&lt;50,"دون المستوى"))))))</f>
        <v>دون المستوى</v>
      </c>
      <c r="AX11" s="19">
        <f t="shared" ref="AX11:AX74" si="15">SUM(AQ11+AV11)</f>
        <v>0</v>
      </c>
      <c r="AY11" s="19">
        <f t="shared" ref="AY11" si="16">SUM(AX11/2)</f>
        <v>0</v>
      </c>
      <c r="AZ11" s="19">
        <f t="shared" ref="AZ11:AZ74" si="17">SUM(AY11/3.333333333)</f>
        <v>0</v>
      </c>
      <c r="BA11" s="54" t="str">
        <f>IF(AZ11="غ","غ",IF(AZ11&gt;=25.5,"ممتاز",IF(AZ11&gt;=22.5,"جيد جداً",IF(AZ11&gt;=19.5,"جيد",IF(AZ11&gt;=15,"مقبول",IF(AZ11&lt;=15,"دون المستوى"))))))</f>
        <v>دون المستوى</v>
      </c>
      <c r="BB11" s="57">
        <f t="shared" ref="BB11:BB74" si="18">SUM(X11+AL11+AZ11)</f>
        <v>0</v>
      </c>
      <c r="BC11" s="56"/>
      <c r="BD11" s="89"/>
      <c r="BE11" s="89"/>
      <c r="BF11" s="19">
        <f t="shared" ref="BF11:BF74" si="19">SUM(BD11:BE11)</f>
        <v>0</v>
      </c>
      <c r="BG11" s="39" t="str">
        <f>IF(BF11="غ","غ",IF(BF11&gt;=17,"ممتاز",IF(BF11&gt;=13,"جيد جداً",IF(BF11&gt;=11,"جيد",IF(BF11&gt;=10,"مقبول",IF(BF11&lt;10,"دون المستوى"))))))</f>
        <v>دون المستوى</v>
      </c>
      <c r="BH11" s="89"/>
      <c r="BI11" s="89"/>
      <c r="BJ11" s="19">
        <f t="shared" ref="BJ11:BJ74" si="20">SUM(BH11:BI11)</f>
        <v>0</v>
      </c>
      <c r="BK11" s="39" t="str">
        <f>IF(BJ11="غ","غ",IF(BJ11&gt;=17,"ممتاز",IF(BJ11&gt;=13,"جيد جداً",IF(BJ11&gt;=11,"جيد",IF(BJ11&gt;=10,"مقبول",IF(BJ11&lt;10,"دون المستوى"))))))</f>
        <v>دون المستوى</v>
      </c>
      <c r="BL11" s="89"/>
      <c r="BM11" s="89"/>
      <c r="BN11" s="19">
        <f t="shared" ref="BN11:BN74" si="21">SUM(BL11:BM11)</f>
        <v>0</v>
      </c>
      <c r="BO11" s="39" t="str">
        <f>IF(BN11="غ","غ",IF(BN11&gt;=17,"ممتاز",IF(BN11&gt;=13,"جيد جداً",IF(BN11&gt;=11,"جيد",IF(BN11&gt;=10,"مقبول",IF(BN11&lt;10,"دون المستوى"))))))</f>
        <v>دون المستوى</v>
      </c>
      <c r="BP11" s="89"/>
      <c r="BQ11" s="89"/>
      <c r="BR11" s="19">
        <f t="shared" ref="BR11:BR74" si="22">SUM(BP11:BQ11)</f>
        <v>0</v>
      </c>
      <c r="BS11" s="39" t="str">
        <f>IF(BR11="غ","غ",IF(BR11&gt;=17,"ممتاز",IF(BR11&gt;=13,"جيد جداً",IF(BR11&gt;=11,"جيد",IF(BR11&gt;=10,"مقبول",IF(BR11&lt;10,"دون المستوى"))))))</f>
        <v>دون المستوى</v>
      </c>
      <c r="BT11" s="59">
        <f t="shared" ref="BT11:BT74" si="23">SUM(BB11+BF11+BJ11+BN11+BR11)</f>
        <v>0</v>
      </c>
      <c r="BU11" s="34" t="str">
        <f>IF(BT11="غ","غ",IF(BT11&gt;=324,"ممتاز",IF(BT11&gt;=284,"جيد جداً",IF(BT11&gt;=248,"جيد",IF(BT11&gt;=1900,"مقبول",IF(BT11&lt;190,"دون المستوى"))))))</f>
        <v>دون المستوى</v>
      </c>
      <c r="BV11" s="89"/>
      <c r="BW11" s="89"/>
      <c r="BX11" s="89"/>
      <c r="BY11" s="19">
        <f t="shared" ref="BY11:BY74" si="24">SUM(BV11:BX11)</f>
        <v>0</v>
      </c>
      <c r="BZ11" s="39" t="str">
        <f>IF(BY11&gt;="غ","غ",IF(BY11&gt;=85,"ممتاز",IF(BY11&gt;=75,"جيد جداً",IF(BY11&gt;=65,"جيد",IF(BY11&gt;=50,"مقبول",IF(BY11&lt;50,"دون المستوى"))))))</f>
        <v>دون المستوى</v>
      </c>
      <c r="CA11" s="89"/>
      <c r="CB11" s="89"/>
      <c r="CC11" s="91"/>
      <c r="CD11" s="19">
        <f t="shared" ref="CD11:CD74" si="25">SUM(CA11:CC11)</f>
        <v>0</v>
      </c>
      <c r="CE11" s="39" t="str">
        <f>IF(CD11&gt;="غ","غ",IF(CD11&gt;=85,"ممتاز",IF(CD11&gt;=75,"جيد جداً",IF(CD11&gt;=65,"جيد",IF(CD11&gt;=50,"مقبول",IF(CD11&lt;50,"دون المستوى"))))))</f>
        <v>دون المستوى</v>
      </c>
      <c r="CF11" s="19">
        <f t="shared" ref="CF11:CF74" si="26">SUM(BY11+CD11)</f>
        <v>0</v>
      </c>
      <c r="CG11" s="19">
        <f t="shared" ref="CG11" si="27">SUM(CF11/2)</f>
        <v>0</v>
      </c>
      <c r="CH11" s="19">
        <f t="shared" ref="CH11:CH74" si="28">SUM(CG11/3.333333333)</f>
        <v>0</v>
      </c>
      <c r="CI11" s="39" t="str">
        <f>IF(CH11="غ","غ",IF(CH11&gt;=25.5,"ممتاز",IF(CH11&gt;=22.5,"جيد جداً",IF(CH11&gt;=19.5,"جيد",IF(CH11&gt;=15,"مقبول",IF(CH11&lt;=15,"دون المستوى"))))))</f>
        <v>دون المستوى</v>
      </c>
      <c r="CJ11" s="89" t="str">
        <f>IF(CV11=10,"ناجح ومنقول للصف الرابع","دور ثان")</f>
        <v>دور ثان</v>
      </c>
      <c r="CN11" s="87" t="str">
        <f>IF(OR(T11&lt;50,S11&lt;9,S11="غ")," لغة عربية","")</f>
        <v xml:space="preserve"> لغة عربية</v>
      </c>
      <c r="CO11" s="87" t="str">
        <f>IF(OR(AH11&lt;50,AG11&lt;9,AG11="غ")," رياضيات","")</f>
        <v xml:space="preserve"> رياضيات</v>
      </c>
      <c r="CP11" s="87" t="str">
        <f>IF(OR(AV11&lt;50,AU11&lt;9,AU11="غ"),"إنجليزى","")</f>
        <v>إنجليزى</v>
      </c>
      <c r="CQ11" s="87" t="str">
        <f>IF(OR(CD11&lt;50,CC11&lt;9,CC11="غ"),"دين","")</f>
        <v>دين</v>
      </c>
      <c r="CR11" s="87" t="str">
        <f>IF(OR(BF11&lt;10,BF11="غ")," تربية فنية","")</f>
        <v xml:space="preserve"> تربية فنية</v>
      </c>
      <c r="CS11" s="87" t="str">
        <f>IF(OR(BJ11&lt;10,BJ11="غ")," تربية رياضية","")</f>
        <v xml:space="preserve"> تربية رياضية</v>
      </c>
      <c r="CT11" s="88" t="str">
        <f>IF(OR(BN11&lt;10,BN11="غ")," نشاط1","")</f>
        <v xml:space="preserve"> نشاط1</v>
      </c>
      <c r="CU11" s="88" t="str">
        <f>IF(OR(BR11&lt;10,BR11="غ")," نشاط2","")</f>
        <v xml:space="preserve"> نشاط2</v>
      </c>
      <c r="CV11" s="32">
        <f t="shared" ref="CV11:CV74" si="29">COUNTBLANK(CN11:CU11)</f>
        <v>0</v>
      </c>
      <c r="CW11" s="31" t="str">
        <f>CONCATENATE(CN11,CO11,CP11,CQ11,CR11,CS11,CT11,CU11)</f>
        <v xml:space="preserve"> لغة عربية رياضياتإنجليزىدين تربية فنية تربية رياضية نشاط1 نشاط2</v>
      </c>
      <c r="DG11" s="12" t="s">
        <v>32</v>
      </c>
    </row>
    <row r="12" spans="1:208" s="12" customFormat="1" ht="19.5" thickTop="1" thickBot="1">
      <c r="A12" s="16">
        <f t="shared" ref="A12:A75" si="30">IF(B12="","",ROW()-10)</f>
        <v>2</v>
      </c>
      <c r="B12" s="106" t="s">
        <v>192</v>
      </c>
      <c r="C12" s="105" t="s">
        <v>31</v>
      </c>
      <c r="D12" s="104">
        <v>38841</v>
      </c>
      <c r="E12" s="83">
        <f t="shared" si="0"/>
        <v>28</v>
      </c>
      <c r="F12" s="83">
        <f t="shared" si="1"/>
        <v>4</v>
      </c>
      <c r="G12" s="83">
        <f t="shared" si="2"/>
        <v>8</v>
      </c>
      <c r="H12" s="42" t="s">
        <v>33</v>
      </c>
      <c r="I12" s="42">
        <f t="shared" ref="I12:I75" si="31">IF(B12="","",I11+1)</f>
        <v>89</v>
      </c>
      <c r="J12" s="42"/>
      <c r="K12" s="42"/>
      <c r="L12" s="89"/>
      <c r="M12" s="89"/>
      <c r="N12" s="89"/>
      <c r="O12" s="19">
        <f t="shared" si="3"/>
        <v>0</v>
      </c>
      <c r="P12" s="39" t="str">
        <f t="shared" ref="P12:P75" si="32">IF(O12&gt;="غ","غ",IF(O12&gt;=85,"ممتاز",IF(O12&gt;=75,"جيد جداً",IF(O12&gt;=65,"جيد",IF(O12&gt;=50,"مقبول",IF(O12&lt;50,"دون المستوى"))))))</f>
        <v>دون المستوى</v>
      </c>
      <c r="Q12" s="89"/>
      <c r="R12" s="89"/>
      <c r="S12" s="91"/>
      <c r="T12" s="19">
        <f t="shared" si="4"/>
        <v>0</v>
      </c>
      <c r="U12" s="39" t="str">
        <f t="shared" ref="U12:U75" si="33">IF(T12&gt;="غ","غ",IF(T12&gt;=85,"ممتاز",IF(T12&gt;=75,"جيد جداً",IF(T12&gt;=65,"جيد",IF(T12&gt;=50,"مقبول",IF(T12&lt;50,"دون المستوى"))))))</f>
        <v>دون المستوى</v>
      </c>
      <c r="V12" s="19">
        <f t="shared" si="5"/>
        <v>0</v>
      </c>
      <c r="W12" s="19">
        <f t="shared" si="6"/>
        <v>0</v>
      </c>
      <c r="X12" s="19">
        <f t="shared" si="7"/>
        <v>0</v>
      </c>
      <c r="Y12" s="39" t="str">
        <f t="shared" ref="Y12:Y75" si="34">IF(X12&gt;="غ","غ",IF(X12&gt;=85,"ممتاز",IF(X12&gt;=75,"جيد جداً",IF(X12&gt;=65,"جيد",IF(X12&gt;=50,"مقبول",IF(X12&lt;50,"دون المستوى"))))))</f>
        <v>دون المستوى</v>
      </c>
      <c r="Z12" s="89"/>
      <c r="AA12" s="89"/>
      <c r="AB12" s="89"/>
      <c r="AC12" s="19">
        <f t="shared" si="8"/>
        <v>0</v>
      </c>
      <c r="AD12" s="39" t="str">
        <f t="shared" ref="AD12:AD75" si="35">IF(AC12&gt;="غ","غ",IF(AC12&gt;=85,"ممتاز",IF(AC12&gt;=75,"جيد جداً",IF(AC12&gt;=65,"جيد",IF(AC12&gt;=50,"مقبول",IF(AC12&lt;50,"دون المستوى"))))))</f>
        <v>دون المستوى</v>
      </c>
      <c r="AE12" s="89"/>
      <c r="AF12" s="89"/>
      <c r="AG12" s="91"/>
      <c r="AH12" s="19">
        <f t="shared" si="9"/>
        <v>0</v>
      </c>
      <c r="AI12" s="39" t="str">
        <f t="shared" ref="AI12:AI75" si="36">IF(AH12&gt;="غ","غ",IF(AH12&gt;=68,"ممتاز",IF(AH12&gt;=60,"جيد جداً",IF(AH12&gt;=52,"جيد",IF(AH12&gt;=40,"مقبول",IF(AH12&lt;40,"دون المستوى"))))))</f>
        <v>دون المستوى</v>
      </c>
      <c r="AJ12" s="19">
        <f t="shared" si="10"/>
        <v>0</v>
      </c>
      <c r="AK12" s="19">
        <f t="shared" ref="AK12:AK13" si="37">SUM(AJ12/2)</f>
        <v>0</v>
      </c>
      <c r="AL12" s="19">
        <f t="shared" si="12"/>
        <v>0</v>
      </c>
      <c r="AM12" s="33" t="str">
        <f t="shared" ref="AM12:AM75" si="38">IF(AL12&lt;40,"دون المستوى",IF(AND(AL12&gt;=40,AL12&lt;52),"مقبول",IF(AND(AL12&gt;=52,AL12&lt;60),"جيد",IF(AND(AL12&gt;=60,AL12&lt;68),"جيد جداَ",IF(AND(AL12&gt;=68,AL12&lt;=80),"ممتاز")))))</f>
        <v>دون المستوى</v>
      </c>
      <c r="AN12" s="89"/>
      <c r="AO12" s="89"/>
      <c r="AP12" s="89"/>
      <c r="AQ12" s="19">
        <f t="shared" si="13"/>
        <v>0</v>
      </c>
      <c r="AR12" s="39" t="str">
        <f t="shared" ref="AR12:AR75" si="39">IF(AQ12&gt;="غ","غ",IF(AQ12&gt;=85,"ممتاز",IF(AQ12&gt;=75,"جيد جداً",IF(AQ12&gt;=65,"جيد",IF(AQ12&gt;=50,"مقبول",IF(AQ12&lt;50,"دون المستوى"))))))</f>
        <v>دون المستوى</v>
      </c>
      <c r="AS12" s="89"/>
      <c r="AT12" s="89"/>
      <c r="AU12" s="91"/>
      <c r="AV12" s="19">
        <f t="shared" si="14"/>
        <v>0</v>
      </c>
      <c r="AW12" s="39" t="str">
        <f t="shared" ref="AW12:AW75" si="40">IF(AV12&gt;="غ","غ",IF(AV12&gt;=85,"ممتاز",IF(AV12&gt;=75,"جيد جداً",IF(AV12&gt;=65,"جيد",IF(AV12&gt;=50,"مقبول",IF(AV12&lt;50,"دون المستوى"))))))</f>
        <v>دون المستوى</v>
      </c>
      <c r="AX12" s="19">
        <f t="shared" si="15"/>
        <v>0</v>
      </c>
      <c r="AY12" s="19">
        <f t="shared" ref="AY12" si="41">SUM(AX12/2)</f>
        <v>0</v>
      </c>
      <c r="AZ12" s="19">
        <f t="shared" si="17"/>
        <v>0</v>
      </c>
      <c r="BA12" s="54" t="str">
        <f t="shared" ref="BA12:BA75" si="42">IF(AZ12="غ","غ",IF(AZ12&gt;=25.5,"ممتاز",IF(AZ12&gt;=22.5,"جيد جداً",IF(AZ12&gt;=19.5,"جيد",IF(AZ12&gt;=15,"مقبول",IF(AZ12&lt;=15,"دون المستوى"))))))</f>
        <v>دون المستوى</v>
      </c>
      <c r="BB12" s="55">
        <f t="shared" si="18"/>
        <v>0</v>
      </c>
      <c r="BC12" s="56"/>
      <c r="BD12" s="89"/>
      <c r="BE12" s="89"/>
      <c r="BF12" s="19">
        <f t="shared" si="19"/>
        <v>0</v>
      </c>
      <c r="BG12" s="39" t="str">
        <f t="shared" ref="BG12:BG75" si="43">IF(BF12="غ","غ",IF(BF12&gt;=17,"ممتاز",IF(BF12&gt;=13,"جيد جداً",IF(BF12&gt;=11,"جيد",IF(BF12&gt;=10,"مقبول",IF(BF12&lt;10,"دون المستوى"))))))</f>
        <v>دون المستوى</v>
      </c>
      <c r="BH12" s="89"/>
      <c r="BI12" s="89"/>
      <c r="BJ12" s="19">
        <f t="shared" si="20"/>
        <v>0</v>
      </c>
      <c r="BK12" s="39" t="str">
        <f t="shared" ref="BK12:BK75" si="44">IF(BJ12="غ","غ",IF(BJ12&gt;=17,"ممتاز",IF(BJ12&gt;=13,"جيد جداً",IF(BJ12&gt;=11,"جيد",IF(BJ12&gt;=10,"مقبول",IF(BJ12&lt;10,"دون المستوى"))))))</f>
        <v>دون المستوى</v>
      </c>
      <c r="BL12" s="89"/>
      <c r="BM12" s="89"/>
      <c r="BN12" s="19">
        <f t="shared" si="21"/>
        <v>0</v>
      </c>
      <c r="BO12" s="39" t="str">
        <f t="shared" ref="BO12:BO75" si="45">IF(BN12="غ","غ",IF(BN12&gt;=17,"ممتاز",IF(BN12&gt;=13,"جيد جداً",IF(BN12&gt;=11,"جيد",IF(BN12&gt;=10,"مقبول",IF(BN12&lt;10,"دون المستوى"))))))</f>
        <v>دون المستوى</v>
      </c>
      <c r="BP12" s="89"/>
      <c r="BQ12" s="89"/>
      <c r="BR12" s="19">
        <f t="shared" si="22"/>
        <v>0</v>
      </c>
      <c r="BS12" s="39" t="str">
        <f t="shared" ref="BS12:BS75" si="46">IF(BR12="غ","غ",IF(BR12&gt;=17,"ممتاز",IF(BR12&gt;=13,"جيد جداً",IF(BR12&gt;=11,"جيد",IF(BR12&gt;=10,"مقبول",IF(BR12&lt;10,"دون المستوى"))))))</f>
        <v>دون المستوى</v>
      </c>
      <c r="BT12" s="59">
        <f t="shared" si="23"/>
        <v>0</v>
      </c>
      <c r="BU12" s="34" t="str">
        <f t="shared" ref="BU12:BU75" si="47">IF(BT12="غ","غ",IF(BT12&gt;=324,"ممتاز",IF(BT12&gt;=284,"جيد جداً",IF(BT12&gt;=248,"جيد",IF(BT12&gt;=1900,"مقبول",IF(BT12&lt;190,"دون المستوى"))))))</f>
        <v>دون المستوى</v>
      </c>
      <c r="BV12" s="89"/>
      <c r="BW12" s="89"/>
      <c r="BX12" s="89"/>
      <c r="BY12" s="19">
        <f t="shared" si="24"/>
        <v>0</v>
      </c>
      <c r="BZ12" s="39" t="str">
        <f t="shared" ref="BZ12:BZ75" si="48">IF(BY12&gt;="غ","غ",IF(BY12&gt;=85,"ممتاز",IF(BY12&gt;=75,"جيد جداً",IF(BY12&gt;=65,"جيد",IF(BY12&gt;=50,"مقبول",IF(BY12&lt;50,"دون المستوى"))))))</f>
        <v>دون المستوى</v>
      </c>
      <c r="CA12" s="89"/>
      <c r="CB12" s="89"/>
      <c r="CC12" s="91"/>
      <c r="CD12" s="19">
        <f t="shared" si="25"/>
        <v>0</v>
      </c>
      <c r="CE12" s="39" t="str">
        <f t="shared" ref="CE12:CE75" si="49">IF(CD12&gt;="غ","غ",IF(CD12&gt;=85,"ممتاز",IF(CD12&gt;=75,"جيد جداً",IF(CD12&gt;=65,"جيد",IF(CD12&gt;=50,"مقبول",IF(CD12&lt;50,"دون المستوى"))))))</f>
        <v>دون المستوى</v>
      </c>
      <c r="CF12" s="19">
        <f t="shared" si="26"/>
        <v>0</v>
      </c>
      <c r="CG12" s="19">
        <f t="shared" ref="CG12" si="50">SUM(CF12/2)</f>
        <v>0</v>
      </c>
      <c r="CH12" s="19">
        <f t="shared" si="28"/>
        <v>0</v>
      </c>
      <c r="CI12" s="39" t="str">
        <f t="shared" ref="CI12:CI75" si="51">IF(CH12="غ","غ",IF(CH12&gt;=25.5,"ممتاز",IF(CH12&gt;=22.5,"جيد جداً",IF(CH12&gt;=19.5,"جيد",IF(CH12&gt;=15,"مقبول",IF(CH12&lt;=15,"دون المستوى"))))))</f>
        <v>دون المستوى</v>
      </c>
      <c r="CJ12" s="89" t="str">
        <f t="shared" ref="CJ12:CJ75" si="52">IF(CV12=10,"ناجح ومنقول للصف الخامس","دور ثان")</f>
        <v>دور ثان</v>
      </c>
      <c r="CN12" s="87" t="str">
        <f t="shared" ref="CN12:CN75" si="53">IF(OR(T12&lt;50,S12&lt;9,S12="غ")," لغة عربية","")</f>
        <v xml:space="preserve"> لغة عربية</v>
      </c>
      <c r="CO12" s="87" t="str">
        <f t="shared" ref="CO12:CO75" si="54">IF(OR(AH12&lt;50,AG12&lt;9,AG12="غ")," رياضيات","")</f>
        <v xml:space="preserve"> رياضيات</v>
      </c>
      <c r="CP12" s="87" t="str">
        <f t="shared" ref="CP12:CP75" si="55">IF(OR(AV12&lt;50,AU12&lt;9,AU12="غ"),"إنجليزى","")</f>
        <v>إنجليزى</v>
      </c>
      <c r="CQ12" s="87" t="str">
        <f t="shared" ref="CQ12:CQ75" si="56">IF(OR(CD12&lt;50,CC12&lt;9,CC12="غ"),"دين","")</f>
        <v>دين</v>
      </c>
      <c r="CR12" s="87" t="str">
        <f t="shared" ref="CR12:CR75" si="57">IF(OR(BF12&lt;10,BF12="غ")," تربية فنية","")</f>
        <v xml:space="preserve"> تربية فنية</v>
      </c>
      <c r="CS12" s="87" t="str">
        <f t="shared" ref="CS12:CS75" si="58">IF(OR(BJ12&lt;10,BJ12="غ")," تربية رياضية","")</f>
        <v xml:space="preserve"> تربية رياضية</v>
      </c>
      <c r="CT12" s="88" t="str">
        <f t="shared" ref="CT12:CT75" si="59">IF(OR(BN12&lt;10,BN12="غ")," نشاط1","")</f>
        <v xml:space="preserve"> نشاط1</v>
      </c>
      <c r="CU12" s="88" t="str">
        <f t="shared" ref="CU12:CU75" si="60">IF(OR(BR12&lt;10,BR12="غ")," نشاط2","")</f>
        <v xml:space="preserve"> نشاط2</v>
      </c>
      <c r="CV12" s="32">
        <f t="shared" si="29"/>
        <v>0</v>
      </c>
      <c r="CW12" s="31" t="str">
        <f t="shared" ref="CW12:CW75" si="61">CONCATENATE(CN12,CO12,CP12,CQ12,CR12,CS12,CT12,CU12)</f>
        <v xml:space="preserve"> لغة عربية رياضياتإنجليزىدين تربية فنية تربية رياضية نشاط1 نشاط2</v>
      </c>
      <c r="DG12" s="12" t="s">
        <v>33</v>
      </c>
    </row>
    <row r="13" spans="1:208" s="12" customFormat="1" ht="19.5" thickTop="1" thickBot="1">
      <c r="A13" s="16">
        <f t="shared" si="30"/>
        <v>3</v>
      </c>
      <c r="B13" s="52" t="s">
        <v>193</v>
      </c>
      <c r="C13" s="105" t="s">
        <v>31</v>
      </c>
      <c r="D13" s="104">
        <v>38869</v>
      </c>
      <c r="E13" s="83">
        <f t="shared" si="0"/>
        <v>0</v>
      </c>
      <c r="F13" s="83">
        <f t="shared" si="1"/>
        <v>4</v>
      </c>
      <c r="G13" s="83">
        <f t="shared" si="2"/>
        <v>8</v>
      </c>
      <c r="H13" s="42" t="s">
        <v>33</v>
      </c>
      <c r="I13" s="42">
        <f t="shared" si="31"/>
        <v>90</v>
      </c>
      <c r="J13" s="42"/>
      <c r="K13" s="42"/>
      <c r="L13" s="89"/>
      <c r="M13" s="89"/>
      <c r="N13" s="89"/>
      <c r="O13" s="19">
        <f t="shared" si="3"/>
        <v>0</v>
      </c>
      <c r="P13" s="39" t="str">
        <f t="shared" si="32"/>
        <v>دون المستوى</v>
      </c>
      <c r="Q13" s="89"/>
      <c r="R13" s="89"/>
      <c r="S13" s="91"/>
      <c r="T13" s="19">
        <f t="shared" si="4"/>
        <v>0</v>
      </c>
      <c r="U13" s="39" t="str">
        <f t="shared" si="33"/>
        <v>دون المستوى</v>
      </c>
      <c r="V13" s="19">
        <f t="shared" si="5"/>
        <v>0</v>
      </c>
      <c r="W13" s="19">
        <f t="shared" si="6"/>
        <v>0</v>
      </c>
      <c r="X13" s="19">
        <f t="shared" si="7"/>
        <v>0</v>
      </c>
      <c r="Y13" s="39" t="str">
        <f t="shared" si="34"/>
        <v>دون المستوى</v>
      </c>
      <c r="Z13" s="89"/>
      <c r="AA13" s="89"/>
      <c r="AB13" s="89"/>
      <c r="AC13" s="19">
        <f t="shared" si="8"/>
        <v>0</v>
      </c>
      <c r="AD13" s="39" t="str">
        <f t="shared" si="35"/>
        <v>دون المستوى</v>
      </c>
      <c r="AE13" s="89"/>
      <c r="AF13" s="89"/>
      <c r="AG13" s="91"/>
      <c r="AH13" s="19">
        <f t="shared" si="9"/>
        <v>0</v>
      </c>
      <c r="AI13" s="39" t="str">
        <f t="shared" si="36"/>
        <v>دون المستوى</v>
      </c>
      <c r="AJ13" s="19">
        <f t="shared" si="10"/>
        <v>0</v>
      </c>
      <c r="AK13" s="19">
        <f t="shared" si="37"/>
        <v>0</v>
      </c>
      <c r="AL13" s="19">
        <f t="shared" si="12"/>
        <v>0</v>
      </c>
      <c r="AM13" s="33" t="str">
        <f t="shared" si="38"/>
        <v>دون المستوى</v>
      </c>
      <c r="AN13" s="89"/>
      <c r="AO13" s="89"/>
      <c r="AP13" s="89"/>
      <c r="AQ13" s="19">
        <f t="shared" si="13"/>
        <v>0</v>
      </c>
      <c r="AR13" s="39" t="str">
        <f t="shared" si="39"/>
        <v>دون المستوى</v>
      </c>
      <c r="AS13" s="89"/>
      <c r="AT13" s="89"/>
      <c r="AU13" s="91"/>
      <c r="AV13" s="19">
        <f t="shared" si="14"/>
        <v>0</v>
      </c>
      <c r="AW13" s="39" t="str">
        <f t="shared" si="40"/>
        <v>دون المستوى</v>
      </c>
      <c r="AX13" s="19">
        <f t="shared" si="15"/>
        <v>0</v>
      </c>
      <c r="AY13" s="19">
        <f t="shared" ref="AY13:AY74" si="62">SUM(AX13/2)</f>
        <v>0</v>
      </c>
      <c r="AZ13" s="19">
        <f t="shared" si="17"/>
        <v>0</v>
      </c>
      <c r="BA13" s="54" t="str">
        <f t="shared" si="42"/>
        <v>دون المستوى</v>
      </c>
      <c r="BB13" s="55">
        <f t="shared" si="18"/>
        <v>0</v>
      </c>
      <c r="BC13" s="56"/>
      <c r="BD13" s="89"/>
      <c r="BE13" s="89"/>
      <c r="BF13" s="19">
        <f t="shared" si="19"/>
        <v>0</v>
      </c>
      <c r="BG13" s="39" t="str">
        <f t="shared" si="43"/>
        <v>دون المستوى</v>
      </c>
      <c r="BH13" s="89"/>
      <c r="BI13" s="89"/>
      <c r="BJ13" s="19">
        <f t="shared" si="20"/>
        <v>0</v>
      </c>
      <c r="BK13" s="39" t="str">
        <f t="shared" si="44"/>
        <v>دون المستوى</v>
      </c>
      <c r="BL13" s="89"/>
      <c r="BM13" s="89"/>
      <c r="BN13" s="19">
        <f t="shared" si="21"/>
        <v>0</v>
      </c>
      <c r="BO13" s="39" t="str">
        <f t="shared" si="45"/>
        <v>دون المستوى</v>
      </c>
      <c r="BP13" s="89"/>
      <c r="BQ13" s="89"/>
      <c r="BR13" s="19">
        <f t="shared" si="22"/>
        <v>0</v>
      </c>
      <c r="BS13" s="39" t="str">
        <f t="shared" si="46"/>
        <v>دون المستوى</v>
      </c>
      <c r="BT13" s="59">
        <f t="shared" si="23"/>
        <v>0</v>
      </c>
      <c r="BU13" s="34" t="str">
        <f t="shared" si="47"/>
        <v>دون المستوى</v>
      </c>
      <c r="BV13" s="89"/>
      <c r="BW13" s="89"/>
      <c r="BX13" s="89"/>
      <c r="BY13" s="19">
        <f t="shared" si="24"/>
        <v>0</v>
      </c>
      <c r="BZ13" s="39" t="str">
        <f t="shared" si="48"/>
        <v>دون المستوى</v>
      </c>
      <c r="CA13" s="89"/>
      <c r="CB13" s="89"/>
      <c r="CC13" s="91"/>
      <c r="CD13" s="19">
        <f t="shared" si="25"/>
        <v>0</v>
      </c>
      <c r="CE13" s="39" t="str">
        <f t="shared" si="49"/>
        <v>دون المستوى</v>
      </c>
      <c r="CF13" s="19">
        <f t="shared" si="26"/>
        <v>0</v>
      </c>
      <c r="CG13" s="19">
        <f t="shared" ref="CG13:CG74" si="63">SUM(CF13/2)</f>
        <v>0</v>
      </c>
      <c r="CH13" s="19">
        <f t="shared" si="28"/>
        <v>0</v>
      </c>
      <c r="CI13" s="39" t="str">
        <f t="shared" si="51"/>
        <v>دون المستوى</v>
      </c>
      <c r="CJ13" s="89" t="str">
        <f t="shared" si="52"/>
        <v>دور ثان</v>
      </c>
      <c r="CN13" s="87" t="str">
        <f t="shared" si="53"/>
        <v xml:space="preserve"> لغة عربية</v>
      </c>
      <c r="CO13" s="87" t="str">
        <f t="shared" si="54"/>
        <v xml:space="preserve"> رياضيات</v>
      </c>
      <c r="CP13" s="87" t="str">
        <f t="shared" si="55"/>
        <v>إنجليزى</v>
      </c>
      <c r="CQ13" s="87" t="str">
        <f t="shared" si="56"/>
        <v>دين</v>
      </c>
      <c r="CR13" s="87" t="str">
        <f t="shared" si="57"/>
        <v xml:space="preserve"> تربية فنية</v>
      </c>
      <c r="CS13" s="87" t="str">
        <f t="shared" si="58"/>
        <v xml:space="preserve"> تربية رياضية</v>
      </c>
      <c r="CT13" s="88" t="str">
        <f t="shared" si="59"/>
        <v xml:space="preserve"> نشاط1</v>
      </c>
      <c r="CU13" s="88" t="str">
        <f t="shared" si="60"/>
        <v xml:space="preserve"> نشاط2</v>
      </c>
      <c r="CV13" s="32">
        <f t="shared" si="29"/>
        <v>0</v>
      </c>
      <c r="CW13" s="31" t="str">
        <f t="shared" si="61"/>
        <v xml:space="preserve"> لغة عربية رياضياتإنجليزىدين تربية فنية تربية رياضية نشاط1 نشاط2</v>
      </c>
      <c r="DG13" s="12" t="s">
        <v>34</v>
      </c>
    </row>
    <row r="14" spans="1:208" s="12" customFormat="1" ht="19.5" thickTop="1" thickBot="1">
      <c r="A14" s="16">
        <f t="shared" si="30"/>
        <v>4</v>
      </c>
      <c r="B14" s="106" t="s">
        <v>273</v>
      </c>
      <c r="C14" s="105" t="s">
        <v>31</v>
      </c>
      <c r="D14" s="104">
        <v>38636</v>
      </c>
      <c r="E14" s="83">
        <f t="shared" si="0"/>
        <v>21</v>
      </c>
      <c r="F14" s="83">
        <f t="shared" si="1"/>
        <v>11</v>
      </c>
      <c r="G14" s="83">
        <f t="shared" si="2"/>
        <v>8</v>
      </c>
      <c r="H14" s="42" t="s">
        <v>33</v>
      </c>
      <c r="I14" s="42">
        <f t="shared" si="31"/>
        <v>91</v>
      </c>
      <c r="J14" s="42"/>
      <c r="K14" s="42"/>
      <c r="L14" s="89"/>
      <c r="M14" s="89"/>
      <c r="N14" s="89"/>
      <c r="O14" s="19">
        <f t="shared" si="3"/>
        <v>0</v>
      </c>
      <c r="P14" s="39" t="str">
        <f t="shared" si="32"/>
        <v>دون المستوى</v>
      </c>
      <c r="Q14" s="89"/>
      <c r="R14" s="89"/>
      <c r="S14" s="91"/>
      <c r="T14" s="19">
        <f t="shared" si="4"/>
        <v>0</v>
      </c>
      <c r="U14" s="39" t="str">
        <f t="shared" si="33"/>
        <v>دون المستوى</v>
      </c>
      <c r="V14" s="19">
        <f t="shared" si="5"/>
        <v>0</v>
      </c>
      <c r="W14" s="19">
        <f t="shared" si="6"/>
        <v>0</v>
      </c>
      <c r="X14" s="19">
        <f t="shared" si="7"/>
        <v>0</v>
      </c>
      <c r="Y14" s="39" t="str">
        <f t="shared" si="34"/>
        <v>دون المستوى</v>
      </c>
      <c r="Z14" s="89"/>
      <c r="AA14" s="89"/>
      <c r="AB14" s="89"/>
      <c r="AC14" s="19">
        <f t="shared" si="8"/>
        <v>0</v>
      </c>
      <c r="AD14" s="39" t="str">
        <f t="shared" si="35"/>
        <v>دون المستوى</v>
      </c>
      <c r="AE14" s="89"/>
      <c r="AF14" s="89"/>
      <c r="AG14" s="91"/>
      <c r="AH14" s="19">
        <f t="shared" si="9"/>
        <v>0</v>
      </c>
      <c r="AI14" s="39" t="str">
        <f t="shared" si="36"/>
        <v>دون المستوى</v>
      </c>
      <c r="AJ14" s="19">
        <f t="shared" si="10"/>
        <v>0</v>
      </c>
      <c r="AK14" s="19">
        <f t="shared" ref="AK14:AK74" si="64">SUM(AJ14/2)</f>
        <v>0</v>
      </c>
      <c r="AL14" s="19">
        <f t="shared" si="12"/>
        <v>0</v>
      </c>
      <c r="AM14" s="33" t="str">
        <f t="shared" si="38"/>
        <v>دون المستوى</v>
      </c>
      <c r="AN14" s="89"/>
      <c r="AO14" s="89"/>
      <c r="AP14" s="89"/>
      <c r="AQ14" s="19">
        <f t="shared" si="13"/>
        <v>0</v>
      </c>
      <c r="AR14" s="39" t="str">
        <f t="shared" si="39"/>
        <v>دون المستوى</v>
      </c>
      <c r="AS14" s="89"/>
      <c r="AT14" s="89"/>
      <c r="AU14" s="91"/>
      <c r="AV14" s="19">
        <f t="shared" si="14"/>
        <v>0</v>
      </c>
      <c r="AW14" s="39" t="str">
        <f t="shared" si="40"/>
        <v>دون المستوى</v>
      </c>
      <c r="AX14" s="19">
        <f t="shared" si="15"/>
        <v>0</v>
      </c>
      <c r="AY14" s="19">
        <f t="shared" si="62"/>
        <v>0</v>
      </c>
      <c r="AZ14" s="19">
        <f t="shared" si="17"/>
        <v>0</v>
      </c>
      <c r="BA14" s="54" t="str">
        <f t="shared" si="42"/>
        <v>دون المستوى</v>
      </c>
      <c r="BB14" s="55">
        <f t="shared" si="18"/>
        <v>0</v>
      </c>
      <c r="BC14" s="56"/>
      <c r="BD14" s="89"/>
      <c r="BE14" s="89"/>
      <c r="BF14" s="19">
        <f t="shared" si="19"/>
        <v>0</v>
      </c>
      <c r="BG14" s="39" t="str">
        <f t="shared" si="43"/>
        <v>دون المستوى</v>
      </c>
      <c r="BH14" s="89"/>
      <c r="BI14" s="89"/>
      <c r="BJ14" s="19">
        <f t="shared" si="20"/>
        <v>0</v>
      </c>
      <c r="BK14" s="39" t="str">
        <f t="shared" si="44"/>
        <v>دون المستوى</v>
      </c>
      <c r="BL14" s="89"/>
      <c r="BM14" s="89"/>
      <c r="BN14" s="19">
        <f t="shared" si="21"/>
        <v>0</v>
      </c>
      <c r="BO14" s="39" t="str">
        <f t="shared" si="45"/>
        <v>دون المستوى</v>
      </c>
      <c r="BP14" s="89"/>
      <c r="BQ14" s="89"/>
      <c r="BR14" s="19">
        <f t="shared" si="22"/>
        <v>0</v>
      </c>
      <c r="BS14" s="39" t="str">
        <f t="shared" si="46"/>
        <v>دون المستوى</v>
      </c>
      <c r="BT14" s="59">
        <f t="shared" si="23"/>
        <v>0</v>
      </c>
      <c r="BU14" s="34" t="str">
        <f t="shared" si="47"/>
        <v>دون المستوى</v>
      </c>
      <c r="BV14" s="89"/>
      <c r="BW14" s="89"/>
      <c r="BX14" s="89"/>
      <c r="BY14" s="19">
        <f t="shared" si="24"/>
        <v>0</v>
      </c>
      <c r="BZ14" s="39" t="str">
        <f t="shared" si="48"/>
        <v>دون المستوى</v>
      </c>
      <c r="CA14" s="89"/>
      <c r="CB14" s="89"/>
      <c r="CC14" s="91"/>
      <c r="CD14" s="19">
        <f t="shared" si="25"/>
        <v>0</v>
      </c>
      <c r="CE14" s="39" t="str">
        <f t="shared" si="49"/>
        <v>دون المستوى</v>
      </c>
      <c r="CF14" s="19">
        <f t="shared" si="26"/>
        <v>0</v>
      </c>
      <c r="CG14" s="19">
        <f t="shared" si="63"/>
        <v>0</v>
      </c>
      <c r="CH14" s="19">
        <f t="shared" si="28"/>
        <v>0</v>
      </c>
      <c r="CI14" s="39" t="str">
        <f t="shared" si="51"/>
        <v>دون المستوى</v>
      </c>
      <c r="CJ14" s="89" t="str">
        <f t="shared" si="52"/>
        <v>دور ثان</v>
      </c>
      <c r="CN14" s="87" t="str">
        <f t="shared" si="53"/>
        <v xml:space="preserve"> لغة عربية</v>
      </c>
      <c r="CO14" s="87" t="str">
        <f t="shared" si="54"/>
        <v xml:space="preserve"> رياضيات</v>
      </c>
      <c r="CP14" s="87" t="str">
        <f t="shared" si="55"/>
        <v>إنجليزى</v>
      </c>
      <c r="CQ14" s="87" t="str">
        <f t="shared" si="56"/>
        <v>دين</v>
      </c>
      <c r="CR14" s="87" t="str">
        <f t="shared" si="57"/>
        <v xml:space="preserve"> تربية فنية</v>
      </c>
      <c r="CS14" s="87" t="str">
        <f t="shared" si="58"/>
        <v xml:space="preserve"> تربية رياضية</v>
      </c>
      <c r="CT14" s="88" t="str">
        <f t="shared" si="59"/>
        <v xml:space="preserve"> نشاط1</v>
      </c>
      <c r="CU14" s="88" t="str">
        <f t="shared" si="60"/>
        <v xml:space="preserve"> نشاط2</v>
      </c>
      <c r="CV14" s="32">
        <f t="shared" si="29"/>
        <v>0</v>
      </c>
      <c r="CW14" s="31" t="str">
        <f t="shared" si="61"/>
        <v xml:space="preserve"> لغة عربية رياضياتإنجليزىدين تربية فنية تربية رياضية نشاط1 نشاط2</v>
      </c>
    </row>
    <row r="15" spans="1:208" s="12" customFormat="1" ht="19.5" thickTop="1" thickBot="1">
      <c r="A15" s="16">
        <f t="shared" si="30"/>
        <v>5</v>
      </c>
      <c r="B15" s="106" t="s">
        <v>194</v>
      </c>
      <c r="C15" s="105" t="s">
        <v>31</v>
      </c>
      <c r="D15" s="104">
        <v>38829</v>
      </c>
      <c r="E15" s="83">
        <f t="shared" si="0"/>
        <v>10</v>
      </c>
      <c r="F15" s="83">
        <f t="shared" si="1"/>
        <v>5</v>
      </c>
      <c r="G15" s="83">
        <f t="shared" si="2"/>
        <v>8</v>
      </c>
      <c r="H15" s="42" t="s">
        <v>33</v>
      </c>
      <c r="I15" s="42">
        <f t="shared" si="31"/>
        <v>92</v>
      </c>
      <c r="J15" s="42"/>
      <c r="K15" s="42"/>
      <c r="L15" s="89"/>
      <c r="M15" s="89"/>
      <c r="N15" s="89"/>
      <c r="O15" s="19">
        <f t="shared" si="3"/>
        <v>0</v>
      </c>
      <c r="P15" s="39" t="str">
        <f t="shared" si="32"/>
        <v>دون المستوى</v>
      </c>
      <c r="Q15" s="89"/>
      <c r="R15" s="89"/>
      <c r="S15" s="91"/>
      <c r="T15" s="19">
        <f t="shared" si="4"/>
        <v>0</v>
      </c>
      <c r="U15" s="39" t="str">
        <f t="shared" si="33"/>
        <v>دون المستوى</v>
      </c>
      <c r="V15" s="19">
        <f t="shared" si="5"/>
        <v>0</v>
      </c>
      <c r="W15" s="19">
        <f t="shared" si="6"/>
        <v>0</v>
      </c>
      <c r="X15" s="19">
        <f t="shared" si="7"/>
        <v>0</v>
      </c>
      <c r="Y15" s="39" t="str">
        <f t="shared" si="34"/>
        <v>دون المستوى</v>
      </c>
      <c r="Z15" s="89"/>
      <c r="AA15" s="89"/>
      <c r="AB15" s="89"/>
      <c r="AC15" s="19">
        <f t="shared" si="8"/>
        <v>0</v>
      </c>
      <c r="AD15" s="39" t="str">
        <f t="shared" si="35"/>
        <v>دون المستوى</v>
      </c>
      <c r="AE15" s="89"/>
      <c r="AF15" s="89"/>
      <c r="AG15" s="91"/>
      <c r="AH15" s="19">
        <f t="shared" si="9"/>
        <v>0</v>
      </c>
      <c r="AI15" s="39" t="str">
        <f t="shared" si="36"/>
        <v>دون المستوى</v>
      </c>
      <c r="AJ15" s="19">
        <f t="shared" si="10"/>
        <v>0</v>
      </c>
      <c r="AK15" s="19">
        <f t="shared" si="64"/>
        <v>0</v>
      </c>
      <c r="AL15" s="19">
        <f t="shared" si="12"/>
        <v>0</v>
      </c>
      <c r="AM15" s="33" t="str">
        <f t="shared" si="38"/>
        <v>دون المستوى</v>
      </c>
      <c r="AN15" s="89"/>
      <c r="AO15" s="89"/>
      <c r="AP15" s="89"/>
      <c r="AQ15" s="19">
        <f t="shared" si="13"/>
        <v>0</v>
      </c>
      <c r="AR15" s="39" t="str">
        <f t="shared" si="39"/>
        <v>دون المستوى</v>
      </c>
      <c r="AS15" s="89"/>
      <c r="AT15" s="89"/>
      <c r="AU15" s="91"/>
      <c r="AV15" s="19">
        <f t="shared" si="14"/>
        <v>0</v>
      </c>
      <c r="AW15" s="39" t="str">
        <f t="shared" si="40"/>
        <v>دون المستوى</v>
      </c>
      <c r="AX15" s="19">
        <f t="shared" si="15"/>
        <v>0</v>
      </c>
      <c r="AY15" s="19">
        <f t="shared" si="62"/>
        <v>0</v>
      </c>
      <c r="AZ15" s="19">
        <f t="shared" si="17"/>
        <v>0</v>
      </c>
      <c r="BA15" s="54" t="str">
        <f t="shared" si="42"/>
        <v>دون المستوى</v>
      </c>
      <c r="BB15" s="55">
        <f t="shared" si="18"/>
        <v>0</v>
      </c>
      <c r="BC15" s="56"/>
      <c r="BD15" s="89"/>
      <c r="BE15" s="89"/>
      <c r="BF15" s="19">
        <f t="shared" si="19"/>
        <v>0</v>
      </c>
      <c r="BG15" s="39" t="str">
        <f t="shared" si="43"/>
        <v>دون المستوى</v>
      </c>
      <c r="BH15" s="89"/>
      <c r="BI15" s="89"/>
      <c r="BJ15" s="19">
        <f t="shared" si="20"/>
        <v>0</v>
      </c>
      <c r="BK15" s="39" t="str">
        <f t="shared" si="44"/>
        <v>دون المستوى</v>
      </c>
      <c r="BL15" s="89"/>
      <c r="BM15" s="89"/>
      <c r="BN15" s="19">
        <f t="shared" si="21"/>
        <v>0</v>
      </c>
      <c r="BO15" s="39" t="str">
        <f t="shared" si="45"/>
        <v>دون المستوى</v>
      </c>
      <c r="BP15" s="89"/>
      <c r="BQ15" s="89"/>
      <c r="BR15" s="19">
        <f t="shared" si="22"/>
        <v>0</v>
      </c>
      <c r="BS15" s="39" t="str">
        <f t="shared" si="46"/>
        <v>دون المستوى</v>
      </c>
      <c r="BT15" s="59">
        <f t="shared" si="23"/>
        <v>0</v>
      </c>
      <c r="BU15" s="34" t="str">
        <f t="shared" si="47"/>
        <v>دون المستوى</v>
      </c>
      <c r="BV15" s="89"/>
      <c r="BW15" s="89"/>
      <c r="BX15" s="89"/>
      <c r="BY15" s="19">
        <f t="shared" si="24"/>
        <v>0</v>
      </c>
      <c r="BZ15" s="39" t="str">
        <f t="shared" si="48"/>
        <v>دون المستوى</v>
      </c>
      <c r="CA15" s="89"/>
      <c r="CB15" s="89"/>
      <c r="CC15" s="91"/>
      <c r="CD15" s="19">
        <f t="shared" si="25"/>
        <v>0</v>
      </c>
      <c r="CE15" s="39" t="str">
        <f t="shared" si="49"/>
        <v>دون المستوى</v>
      </c>
      <c r="CF15" s="19">
        <f t="shared" si="26"/>
        <v>0</v>
      </c>
      <c r="CG15" s="19">
        <f t="shared" si="63"/>
        <v>0</v>
      </c>
      <c r="CH15" s="19">
        <f t="shared" si="28"/>
        <v>0</v>
      </c>
      <c r="CI15" s="39" t="str">
        <f t="shared" si="51"/>
        <v>دون المستوى</v>
      </c>
      <c r="CJ15" s="89" t="str">
        <f t="shared" si="52"/>
        <v>دور ثان</v>
      </c>
      <c r="CN15" s="87" t="str">
        <f t="shared" si="53"/>
        <v xml:space="preserve"> لغة عربية</v>
      </c>
      <c r="CO15" s="87" t="str">
        <f t="shared" si="54"/>
        <v xml:space="preserve"> رياضيات</v>
      </c>
      <c r="CP15" s="87" t="str">
        <f t="shared" si="55"/>
        <v>إنجليزى</v>
      </c>
      <c r="CQ15" s="87" t="str">
        <f t="shared" si="56"/>
        <v>دين</v>
      </c>
      <c r="CR15" s="87" t="str">
        <f t="shared" si="57"/>
        <v xml:space="preserve"> تربية فنية</v>
      </c>
      <c r="CS15" s="87" t="str">
        <f t="shared" si="58"/>
        <v xml:space="preserve"> تربية رياضية</v>
      </c>
      <c r="CT15" s="88" t="str">
        <f t="shared" si="59"/>
        <v xml:space="preserve"> نشاط1</v>
      </c>
      <c r="CU15" s="88" t="str">
        <f t="shared" si="60"/>
        <v xml:space="preserve"> نشاط2</v>
      </c>
      <c r="CV15" s="32">
        <f t="shared" si="29"/>
        <v>0</v>
      </c>
      <c r="CW15" s="31" t="str">
        <f t="shared" si="61"/>
        <v xml:space="preserve"> لغة عربية رياضياتإنجليزىدين تربية فنية تربية رياضية نشاط1 نشاط2</v>
      </c>
    </row>
    <row r="16" spans="1:208" s="12" customFormat="1" ht="19.5" thickTop="1" thickBot="1">
      <c r="A16" s="16">
        <f t="shared" si="30"/>
        <v>6</v>
      </c>
      <c r="B16" s="106" t="s">
        <v>195</v>
      </c>
      <c r="C16" s="105" t="s">
        <v>31</v>
      </c>
      <c r="D16" s="104">
        <v>38644</v>
      </c>
      <c r="E16" s="83">
        <f t="shared" si="0"/>
        <v>13</v>
      </c>
      <c r="F16" s="83">
        <f t="shared" si="1"/>
        <v>11</v>
      </c>
      <c r="G16" s="83">
        <f t="shared" si="2"/>
        <v>8</v>
      </c>
      <c r="H16" s="42" t="s">
        <v>33</v>
      </c>
      <c r="I16" s="42">
        <f t="shared" si="31"/>
        <v>93</v>
      </c>
      <c r="J16" s="42"/>
      <c r="K16" s="42"/>
      <c r="L16" s="89"/>
      <c r="M16" s="89"/>
      <c r="N16" s="89"/>
      <c r="O16" s="19">
        <f t="shared" si="3"/>
        <v>0</v>
      </c>
      <c r="P16" s="39" t="str">
        <f t="shared" si="32"/>
        <v>دون المستوى</v>
      </c>
      <c r="Q16" s="89"/>
      <c r="R16" s="89"/>
      <c r="S16" s="91"/>
      <c r="T16" s="19">
        <f t="shared" si="4"/>
        <v>0</v>
      </c>
      <c r="U16" s="39" t="str">
        <f t="shared" si="33"/>
        <v>دون المستوى</v>
      </c>
      <c r="V16" s="19">
        <f t="shared" si="5"/>
        <v>0</v>
      </c>
      <c r="W16" s="19">
        <f t="shared" si="6"/>
        <v>0</v>
      </c>
      <c r="X16" s="19">
        <f t="shared" si="7"/>
        <v>0</v>
      </c>
      <c r="Y16" s="39" t="str">
        <f t="shared" si="34"/>
        <v>دون المستوى</v>
      </c>
      <c r="Z16" s="89"/>
      <c r="AA16" s="89"/>
      <c r="AB16" s="89"/>
      <c r="AC16" s="19">
        <f t="shared" si="8"/>
        <v>0</v>
      </c>
      <c r="AD16" s="39" t="str">
        <f t="shared" si="35"/>
        <v>دون المستوى</v>
      </c>
      <c r="AE16" s="89"/>
      <c r="AF16" s="89"/>
      <c r="AG16" s="91"/>
      <c r="AH16" s="19">
        <f t="shared" si="9"/>
        <v>0</v>
      </c>
      <c r="AI16" s="39" t="str">
        <f t="shared" si="36"/>
        <v>دون المستوى</v>
      </c>
      <c r="AJ16" s="19">
        <f t="shared" si="10"/>
        <v>0</v>
      </c>
      <c r="AK16" s="19">
        <f t="shared" si="64"/>
        <v>0</v>
      </c>
      <c r="AL16" s="19">
        <f t="shared" si="12"/>
        <v>0</v>
      </c>
      <c r="AM16" s="33" t="str">
        <f t="shared" si="38"/>
        <v>دون المستوى</v>
      </c>
      <c r="AN16" s="89"/>
      <c r="AO16" s="89"/>
      <c r="AP16" s="89"/>
      <c r="AQ16" s="19">
        <f t="shared" si="13"/>
        <v>0</v>
      </c>
      <c r="AR16" s="39" t="str">
        <f t="shared" si="39"/>
        <v>دون المستوى</v>
      </c>
      <c r="AS16" s="89"/>
      <c r="AT16" s="89"/>
      <c r="AU16" s="91"/>
      <c r="AV16" s="19">
        <f t="shared" si="14"/>
        <v>0</v>
      </c>
      <c r="AW16" s="39" t="str">
        <f t="shared" si="40"/>
        <v>دون المستوى</v>
      </c>
      <c r="AX16" s="19">
        <f t="shared" si="15"/>
        <v>0</v>
      </c>
      <c r="AY16" s="19">
        <f t="shared" si="62"/>
        <v>0</v>
      </c>
      <c r="AZ16" s="19">
        <f t="shared" si="17"/>
        <v>0</v>
      </c>
      <c r="BA16" s="54" t="str">
        <f t="shared" si="42"/>
        <v>دون المستوى</v>
      </c>
      <c r="BB16" s="55">
        <f t="shared" si="18"/>
        <v>0</v>
      </c>
      <c r="BC16" s="56"/>
      <c r="BD16" s="89"/>
      <c r="BE16" s="89"/>
      <c r="BF16" s="19">
        <f t="shared" si="19"/>
        <v>0</v>
      </c>
      <c r="BG16" s="39" t="str">
        <f t="shared" si="43"/>
        <v>دون المستوى</v>
      </c>
      <c r="BH16" s="89"/>
      <c r="BI16" s="89"/>
      <c r="BJ16" s="19">
        <f t="shared" si="20"/>
        <v>0</v>
      </c>
      <c r="BK16" s="39" t="str">
        <f t="shared" si="44"/>
        <v>دون المستوى</v>
      </c>
      <c r="BL16" s="89"/>
      <c r="BM16" s="89"/>
      <c r="BN16" s="19">
        <f t="shared" si="21"/>
        <v>0</v>
      </c>
      <c r="BO16" s="39" t="str">
        <f t="shared" si="45"/>
        <v>دون المستوى</v>
      </c>
      <c r="BP16" s="89"/>
      <c r="BQ16" s="89"/>
      <c r="BR16" s="19">
        <f t="shared" si="22"/>
        <v>0</v>
      </c>
      <c r="BS16" s="39" t="str">
        <f t="shared" si="46"/>
        <v>دون المستوى</v>
      </c>
      <c r="BT16" s="59">
        <f t="shared" si="23"/>
        <v>0</v>
      </c>
      <c r="BU16" s="34" t="str">
        <f t="shared" si="47"/>
        <v>دون المستوى</v>
      </c>
      <c r="BV16" s="89"/>
      <c r="BW16" s="89"/>
      <c r="BX16" s="89"/>
      <c r="BY16" s="19">
        <f t="shared" si="24"/>
        <v>0</v>
      </c>
      <c r="BZ16" s="39" t="str">
        <f t="shared" si="48"/>
        <v>دون المستوى</v>
      </c>
      <c r="CA16" s="89"/>
      <c r="CB16" s="89"/>
      <c r="CC16" s="91"/>
      <c r="CD16" s="19">
        <f t="shared" si="25"/>
        <v>0</v>
      </c>
      <c r="CE16" s="39" t="str">
        <f t="shared" si="49"/>
        <v>دون المستوى</v>
      </c>
      <c r="CF16" s="19">
        <f t="shared" si="26"/>
        <v>0</v>
      </c>
      <c r="CG16" s="19">
        <f t="shared" si="63"/>
        <v>0</v>
      </c>
      <c r="CH16" s="19">
        <f t="shared" si="28"/>
        <v>0</v>
      </c>
      <c r="CI16" s="39" t="str">
        <f t="shared" si="51"/>
        <v>دون المستوى</v>
      </c>
      <c r="CJ16" s="89" t="str">
        <f t="shared" si="52"/>
        <v>دور ثان</v>
      </c>
      <c r="CN16" s="87" t="str">
        <f t="shared" si="53"/>
        <v xml:space="preserve"> لغة عربية</v>
      </c>
      <c r="CO16" s="87" t="str">
        <f t="shared" si="54"/>
        <v xml:space="preserve"> رياضيات</v>
      </c>
      <c r="CP16" s="87" t="str">
        <f t="shared" si="55"/>
        <v>إنجليزى</v>
      </c>
      <c r="CQ16" s="87" t="str">
        <f t="shared" si="56"/>
        <v>دين</v>
      </c>
      <c r="CR16" s="87" t="str">
        <f t="shared" si="57"/>
        <v xml:space="preserve"> تربية فنية</v>
      </c>
      <c r="CS16" s="87" t="str">
        <f t="shared" si="58"/>
        <v xml:space="preserve"> تربية رياضية</v>
      </c>
      <c r="CT16" s="88" t="str">
        <f t="shared" si="59"/>
        <v xml:space="preserve"> نشاط1</v>
      </c>
      <c r="CU16" s="88" t="str">
        <f t="shared" si="60"/>
        <v xml:space="preserve"> نشاط2</v>
      </c>
      <c r="CV16" s="32">
        <f t="shared" si="29"/>
        <v>0</v>
      </c>
      <c r="CW16" s="31" t="str">
        <f t="shared" si="61"/>
        <v xml:space="preserve"> لغة عربية رياضياتإنجليزىدين تربية فنية تربية رياضية نشاط1 نشاط2</v>
      </c>
    </row>
    <row r="17" spans="1:101" s="12" customFormat="1" ht="19.5" thickTop="1" thickBot="1">
      <c r="A17" s="16">
        <f t="shared" si="30"/>
        <v>7</v>
      </c>
      <c r="B17" s="53" t="s">
        <v>196</v>
      </c>
      <c r="C17" s="105" t="s">
        <v>31</v>
      </c>
      <c r="D17" s="104">
        <v>38858</v>
      </c>
      <c r="E17" s="83">
        <f t="shared" si="0"/>
        <v>11</v>
      </c>
      <c r="F17" s="83">
        <f t="shared" si="1"/>
        <v>4</v>
      </c>
      <c r="G17" s="83">
        <f t="shared" si="2"/>
        <v>8</v>
      </c>
      <c r="H17" s="42" t="s">
        <v>33</v>
      </c>
      <c r="I17" s="42">
        <f t="shared" si="31"/>
        <v>94</v>
      </c>
      <c r="J17" s="42"/>
      <c r="K17" s="42"/>
      <c r="L17" s="89"/>
      <c r="M17" s="89"/>
      <c r="N17" s="89"/>
      <c r="O17" s="19">
        <f t="shared" si="3"/>
        <v>0</v>
      </c>
      <c r="P17" s="39" t="str">
        <f t="shared" si="32"/>
        <v>دون المستوى</v>
      </c>
      <c r="Q17" s="89"/>
      <c r="R17" s="89"/>
      <c r="S17" s="91"/>
      <c r="T17" s="19">
        <f t="shared" si="4"/>
        <v>0</v>
      </c>
      <c r="U17" s="39" t="str">
        <f t="shared" si="33"/>
        <v>دون المستوى</v>
      </c>
      <c r="V17" s="19">
        <f t="shared" si="5"/>
        <v>0</v>
      </c>
      <c r="W17" s="19">
        <f t="shared" si="6"/>
        <v>0</v>
      </c>
      <c r="X17" s="19">
        <f t="shared" si="7"/>
        <v>0</v>
      </c>
      <c r="Y17" s="39" t="str">
        <f t="shared" si="34"/>
        <v>دون المستوى</v>
      </c>
      <c r="Z17" s="89"/>
      <c r="AA17" s="89"/>
      <c r="AB17" s="89"/>
      <c r="AC17" s="19">
        <f t="shared" si="8"/>
        <v>0</v>
      </c>
      <c r="AD17" s="39" t="str">
        <f t="shared" si="35"/>
        <v>دون المستوى</v>
      </c>
      <c r="AE17" s="89"/>
      <c r="AF17" s="89"/>
      <c r="AG17" s="91"/>
      <c r="AH17" s="19">
        <f t="shared" si="9"/>
        <v>0</v>
      </c>
      <c r="AI17" s="39" t="str">
        <f t="shared" si="36"/>
        <v>دون المستوى</v>
      </c>
      <c r="AJ17" s="19">
        <f t="shared" si="10"/>
        <v>0</v>
      </c>
      <c r="AK17" s="19">
        <f t="shared" si="64"/>
        <v>0</v>
      </c>
      <c r="AL17" s="19">
        <f t="shared" si="12"/>
        <v>0</v>
      </c>
      <c r="AM17" s="33" t="str">
        <f t="shared" si="38"/>
        <v>دون المستوى</v>
      </c>
      <c r="AN17" s="89"/>
      <c r="AO17" s="89"/>
      <c r="AP17" s="89"/>
      <c r="AQ17" s="19">
        <f t="shared" si="13"/>
        <v>0</v>
      </c>
      <c r="AR17" s="39" t="str">
        <f t="shared" si="39"/>
        <v>دون المستوى</v>
      </c>
      <c r="AS17" s="89"/>
      <c r="AT17" s="89"/>
      <c r="AU17" s="91"/>
      <c r="AV17" s="19">
        <f t="shared" si="14"/>
        <v>0</v>
      </c>
      <c r="AW17" s="39" t="str">
        <f t="shared" si="40"/>
        <v>دون المستوى</v>
      </c>
      <c r="AX17" s="19">
        <f t="shared" si="15"/>
        <v>0</v>
      </c>
      <c r="AY17" s="19">
        <f t="shared" si="62"/>
        <v>0</v>
      </c>
      <c r="AZ17" s="19">
        <f t="shared" si="17"/>
        <v>0</v>
      </c>
      <c r="BA17" s="54" t="str">
        <f t="shared" si="42"/>
        <v>دون المستوى</v>
      </c>
      <c r="BB17" s="55">
        <f t="shared" si="18"/>
        <v>0</v>
      </c>
      <c r="BC17" s="56"/>
      <c r="BD17" s="89"/>
      <c r="BE17" s="89"/>
      <c r="BF17" s="19">
        <f t="shared" si="19"/>
        <v>0</v>
      </c>
      <c r="BG17" s="39" t="str">
        <f t="shared" si="43"/>
        <v>دون المستوى</v>
      </c>
      <c r="BH17" s="89"/>
      <c r="BI17" s="89"/>
      <c r="BJ17" s="19">
        <f t="shared" si="20"/>
        <v>0</v>
      </c>
      <c r="BK17" s="39" t="str">
        <f t="shared" si="44"/>
        <v>دون المستوى</v>
      </c>
      <c r="BL17" s="89"/>
      <c r="BM17" s="89"/>
      <c r="BN17" s="19">
        <f t="shared" si="21"/>
        <v>0</v>
      </c>
      <c r="BO17" s="39" t="str">
        <f t="shared" si="45"/>
        <v>دون المستوى</v>
      </c>
      <c r="BP17" s="89"/>
      <c r="BQ17" s="89"/>
      <c r="BR17" s="19">
        <f t="shared" si="22"/>
        <v>0</v>
      </c>
      <c r="BS17" s="39" t="str">
        <f t="shared" si="46"/>
        <v>دون المستوى</v>
      </c>
      <c r="BT17" s="59">
        <f t="shared" si="23"/>
        <v>0</v>
      </c>
      <c r="BU17" s="34" t="str">
        <f t="shared" si="47"/>
        <v>دون المستوى</v>
      </c>
      <c r="BV17" s="89"/>
      <c r="BW17" s="89"/>
      <c r="BX17" s="89"/>
      <c r="BY17" s="19">
        <f t="shared" si="24"/>
        <v>0</v>
      </c>
      <c r="BZ17" s="39" t="str">
        <f t="shared" si="48"/>
        <v>دون المستوى</v>
      </c>
      <c r="CA17" s="89"/>
      <c r="CB17" s="89"/>
      <c r="CC17" s="91"/>
      <c r="CD17" s="19">
        <f t="shared" si="25"/>
        <v>0</v>
      </c>
      <c r="CE17" s="39" t="str">
        <f t="shared" si="49"/>
        <v>دون المستوى</v>
      </c>
      <c r="CF17" s="19">
        <f t="shared" si="26"/>
        <v>0</v>
      </c>
      <c r="CG17" s="19">
        <f t="shared" si="63"/>
        <v>0</v>
      </c>
      <c r="CH17" s="19">
        <f t="shared" si="28"/>
        <v>0</v>
      </c>
      <c r="CI17" s="39" t="str">
        <f t="shared" si="51"/>
        <v>دون المستوى</v>
      </c>
      <c r="CJ17" s="89" t="str">
        <f t="shared" si="52"/>
        <v>دور ثان</v>
      </c>
      <c r="CN17" s="87" t="str">
        <f t="shared" si="53"/>
        <v xml:space="preserve"> لغة عربية</v>
      </c>
      <c r="CO17" s="87" t="str">
        <f t="shared" si="54"/>
        <v xml:space="preserve"> رياضيات</v>
      </c>
      <c r="CP17" s="87" t="str">
        <f t="shared" si="55"/>
        <v>إنجليزى</v>
      </c>
      <c r="CQ17" s="87" t="str">
        <f t="shared" si="56"/>
        <v>دين</v>
      </c>
      <c r="CR17" s="87" t="str">
        <f t="shared" si="57"/>
        <v xml:space="preserve"> تربية فنية</v>
      </c>
      <c r="CS17" s="87" t="str">
        <f t="shared" si="58"/>
        <v xml:space="preserve"> تربية رياضية</v>
      </c>
      <c r="CT17" s="88" t="str">
        <f t="shared" si="59"/>
        <v xml:space="preserve"> نشاط1</v>
      </c>
      <c r="CU17" s="88" t="str">
        <f t="shared" si="60"/>
        <v xml:space="preserve"> نشاط2</v>
      </c>
      <c r="CV17" s="32">
        <f t="shared" si="29"/>
        <v>0</v>
      </c>
      <c r="CW17" s="31" t="str">
        <f t="shared" si="61"/>
        <v xml:space="preserve"> لغة عربية رياضياتإنجليزىدين تربية فنية تربية رياضية نشاط1 نشاط2</v>
      </c>
    </row>
    <row r="18" spans="1:101" s="12" customFormat="1" ht="19.5" thickTop="1" thickBot="1">
      <c r="A18" s="16">
        <f t="shared" si="30"/>
        <v>8</v>
      </c>
      <c r="B18" s="53" t="s">
        <v>197</v>
      </c>
      <c r="C18" s="105" t="s">
        <v>31</v>
      </c>
      <c r="D18" s="104">
        <v>38667</v>
      </c>
      <c r="E18" s="83">
        <f t="shared" si="0"/>
        <v>21</v>
      </c>
      <c r="F18" s="83">
        <f t="shared" si="1"/>
        <v>10</v>
      </c>
      <c r="G18" s="83">
        <f t="shared" si="2"/>
        <v>8</v>
      </c>
      <c r="H18" s="42" t="s">
        <v>33</v>
      </c>
      <c r="I18" s="42">
        <f t="shared" si="31"/>
        <v>95</v>
      </c>
      <c r="J18" s="42"/>
      <c r="K18" s="42"/>
      <c r="L18" s="89"/>
      <c r="M18" s="89"/>
      <c r="N18" s="89"/>
      <c r="O18" s="19">
        <f t="shared" si="3"/>
        <v>0</v>
      </c>
      <c r="P18" s="39" t="str">
        <f t="shared" si="32"/>
        <v>دون المستوى</v>
      </c>
      <c r="Q18" s="89"/>
      <c r="R18" s="89"/>
      <c r="S18" s="91"/>
      <c r="T18" s="19">
        <f t="shared" si="4"/>
        <v>0</v>
      </c>
      <c r="U18" s="39" t="str">
        <f t="shared" si="33"/>
        <v>دون المستوى</v>
      </c>
      <c r="V18" s="19">
        <f t="shared" si="5"/>
        <v>0</v>
      </c>
      <c r="W18" s="19">
        <f t="shared" si="6"/>
        <v>0</v>
      </c>
      <c r="X18" s="19">
        <f t="shared" si="7"/>
        <v>0</v>
      </c>
      <c r="Y18" s="39" t="str">
        <f t="shared" si="34"/>
        <v>دون المستوى</v>
      </c>
      <c r="Z18" s="89"/>
      <c r="AA18" s="89"/>
      <c r="AB18" s="89"/>
      <c r="AC18" s="19">
        <f t="shared" si="8"/>
        <v>0</v>
      </c>
      <c r="AD18" s="39" t="str">
        <f t="shared" si="35"/>
        <v>دون المستوى</v>
      </c>
      <c r="AE18" s="89"/>
      <c r="AF18" s="89"/>
      <c r="AG18" s="91"/>
      <c r="AH18" s="19">
        <f t="shared" si="9"/>
        <v>0</v>
      </c>
      <c r="AI18" s="39" t="str">
        <f t="shared" si="36"/>
        <v>دون المستوى</v>
      </c>
      <c r="AJ18" s="19">
        <f t="shared" si="10"/>
        <v>0</v>
      </c>
      <c r="AK18" s="19">
        <f t="shared" si="64"/>
        <v>0</v>
      </c>
      <c r="AL18" s="19">
        <f t="shared" si="12"/>
        <v>0</v>
      </c>
      <c r="AM18" s="33" t="str">
        <f t="shared" si="38"/>
        <v>دون المستوى</v>
      </c>
      <c r="AN18" s="89"/>
      <c r="AO18" s="89"/>
      <c r="AP18" s="89"/>
      <c r="AQ18" s="19">
        <f t="shared" si="13"/>
        <v>0</v>
      </c>
      <c r="AR18" s="39" t="str">
        <f t="shared" si="39"/>
        <v>دون المستوى</v>
      </c>
      <c r="AS18" s="89"/>
      <c r="AT18" s="89"/>
      <c r="AU18" s="91"/>
      <c r="AV18" s="19">
        <f t="shared" si="14"/>
        <v>0</v>
      </c>
      <c r="AW18" s="39" t="str">
        <f t="shared" si="40"/>
        <v>دون المستوى</v>
      </c>
      <c r="AX18" s="19">
        <f t="shared" si="15"/>
        <v>0</v>
      </c>
      <c r="AY18" s="19">
        <f t="shared" si="62"/>
        <v>0</v>
      </c>
      <c r="AZ18" s="19">
        <f t="shared" si="17"/>
        <v>0</v>
      </c>
      <c r="BA18" s="54" t="str">
        <f t="shared" si="42"/>
        <v>دون المستوى</v>
      </c>
      <c r="BB18" s="55">
        <f t="shared" si="18"/>
        <v>0</v>
      </c>
      <c r="BC18" s="56"/>
      <c r="BD18" s="89"/>
      <c r="BE18" s="89"/>
      <c r="BF18" s="19">
        <f t="shared" si="19"/>
        <v>0</v>
      </c>
      <c r="BG18" s="39" t="str">
        <f t="shared" si="43"/>
        <v>دون المستوى</v>
      </c>
      <c r="BH18" s="89"/>
      <c r="BI18" s="89"/>
      <c r="BJ18" s="19">
        <f t="shared" si="20"/>
        <v>0</v>
      </c>
      <c r="BK18" s="39" t="str">
        <f t="shared" si="44"/>
        <v>دون المستوى</v>
      </c>
      <c r="BL18" s="89"/>
      <c r="BM18" s="89"/>
      <c r="BN18" s="19">
        <f t="shared" si="21"/>
        <v>0</v>
      </c>
      <c r="BO18" s="39" t="str">
        <f t="shared" si="45"/>
        <v>دون المستوى</v>
      </c>
      <c r="BP18" s="89"/>
      <c r="BQ18" s="89"/>
      <c r="BR18" s="19">
        <f t="shared" si="22"/>
        <v>0</v>
      </c>
      <c r="BS18" s="39" t="str">
        <f t="shared" si="46"/>
        <v>دون المستوى</v>
      </c>
      <c r="BT18" s="59">
        <f t="shared" si="23"/>
        <v>0</v>
      </c>
      <c r="BU18" s="34" t="str">
        <f t="shared" si="47"/>
        <v>دون المستوى</v>
      </c>
      <c r="BV18" s="89"/>
      <c r="BW18" s="89"/>
      <c r="BX18" s="89"/>
      <c r="BY18" s="19">
        <f t="shared" si="24"/>
        <v>0</v>
      </c>
      <c r="BZ18" s="39" t="str">
        <f t="shared" si="48"/>
        <v>دون المستوى</v>
      </c>
      <c r="CA18" s="89"/>
      <c r="CB18" s="89"/>
      <c r="CC18" s="91"/>
      <c r="CD18" s="19">
        <f t="shared" si="25"/>
        <v>0</v>
      </c>
      <c r="CE18" s="39" t="str">
        <f t="shared" si="49"/>
        <v>دون المستوى</v>
      </c>
      <c r="CF18" s="19">
        <f t="shared" si="26"/>
        <v>0</v>
      </c>
      <c r="CG18" s="19">
        <f t="shared" si="63"/>
        <v>0</v>
      </c>
      <c r="CH18" s="19">
        <f t="shared" si="28"/>
        <v>0</v>
      </c>
      <c r="CI18" s="39" t="str">
        <f t="shared" si="51"/>
        <v>دون المستوى</v>
      </c>
      <c r="CJ18" s="89" t="str">
        <f t="shared" si="52"/>
        <v>دور ثان</v>
      </c>
      <c r="CN18" s="87" t="str">
        <f t="shared" si="53"/>
        <v xml:space="preserve"> لغة عربية</v>
      </c>
      <c r="CO18" s="87" t="str">
        <f t="shared" si="54"/>
        <v xml:space="preserve"> رياضيات</v>
      </c>
      <c r="CP18" s="87" t="str">
        <f t="shared" si="55"/>
        <v>إنجليزى</v>
      </c>
      <c r="CQ18" s="87" t="str">
        <f t="shared" si="56"/>
        <v>دين</v>
      </c>
      <c r="CR18" s="87" t="str">
        <f t="shared" si="57"/>
        <v xml:space="preserve"> تربية فنية</v>
      </c>
      <c r="CS18" s="87" t="str">
        <f t="shared" si="58"/>
        <v xml:space="preserve"> تربية رياضية</v>
      </c>
      <c r="CT18" s="88" t="str">
        <f t="shared" si="59"/>
        <v xml:space="preserve"> نشاط1</v>
      </c>
      <c r="CU18" s="88" t="str">
        <f t="shared" si="60"/>
        <v xml:space="preserve"> نشاط2</v>
      </c>
      <c r="CV18" s="32">
        <f t="shared" si="29"/>
        <v>0</v>
      </c>
      <c r="CW18" s="31" t="str">
        <f t="shared" si="61"/>
        <v xml:space="preserve"> لغة عربية رياضياتإنجليزىدين تربية فنية تربية رياضية نشاط1 نشاط2</v>
      </c>
    </row>
    <row r="19" spans="1:101" s="12" customFormat="1" ht="19.5" thickTop="1" thickBot="1">
      <c r="A19" s="16">
        <f t="shared" si="30"/>
        <v>9</v>
      </c>
      <c r="B19" s="103" t="s">
        <v>198</v>
      </c>
      <c r="C19" s="105" t="s">
        <v>32</v>
      </c>
      <c r="D19" s="104">
        <v>38547</v>
      </c>
      <c r="E19" s="83">
        <f t="shared" si="0"/>
        <v>18</v>
      </c>
      <c r="F19" s="83">
        <f t="shared" si="1"/>
        <v>2</v>
      </c>
      <c r="G19" s="83">
        <f t="shared" si="2"/>
        <v>9</v>
      </c>
      <c r="H19" s="42" t="s">
        <v>33</v>
      </c>
      <c r="I19" s="42">
        <f t="shared" si="31"/>
        <v>96</v>
      </c>
      <c r="J19" s="42"/>
      <c r="K19" s="42"/>
      <c r="L19" s="89"/>
      <c r="M19" s="89"/>
      <c r="N19" s="89"/>
      <c r="O19" s="19">
        <f t="shared" si="3"/>
        <v>0</v>
      </c>
      <c r="P19" s="39" t="str">
        <f t="shared" si="32"/>
        <v>دون المستوى</v>
      </c>
      <c r="Q19" s="89"/>
      <c r="R19" s="89"/>
      <c r="S19" s="91"/>
      <c r="T19" s="19">
        <f t="shared" si="4"/>
        <v>0</v>
      </c>
      <c r="U19" s="39" t="str">
        <f t="shared" si="33"/>
        <v>دون المستوى</v>
      </c>
      <c r="V19" s="19">
        <f t="shared" si="5"/>
        <v>0</v>
      </c>
      <c r="W19" s="19">
        <f t="shared" si="6"/>
        <v>0</v>
      </c>
      <c r="X19" s="19">
        <f t="shared" si="7"/>
        <v>0</v>
      </c>
      <c r="Y19" s="39" t="str">
        <f t="shared" si="34"/>
        <v>دون المستوى</v>
      </c>
      <c r="Z19" s="89"/>
      <c r="AA19" s="89"/>
      <c r="AB19" s="89"/>
      <c r="AC19" s="19">
        <f t="shared" si="8"/>
        <v>0</v>
      </c>
      <c r="AD19" s="39" t="str">
        <f t="shared" si="35"/>
        <v>دون المستوى</v>
      </c>
      <c r="AE19" s="89"/>
      <c r="AF19" s="89"/>
      <c r="AG19" s="91"/>
      <c r="AH19" s="19">
        <f t="shared" si="9"/>
        <v>0</v>
      </c>
      <c r="AI19" s="39" t="str">
        <f t="shared" si="36"/>
        <v>دون المستوى</v>
      </c>
      <c r="AJ19" s="19">
        <f t="shared" si="10"/>
        <v>0</v>
      </c>
      <c r="AK19" s="19">
        <f t="shared" si="64"/>
        <v>0</v>
      </c>
      <c r="AL19" s="19">
        <f t="shared" si="12"/>
        <v>0</v>
      </c>
      <c r="AM19" s="33" t="str">
        <f t="shared" si="38"/>
        <v>دون المستوى</v>
      </c>
      <c r="AN19" s="89"/>
      <c r="AO19" s="89"/>
      <c r="AP19" s="89"/>
      <c r="AQ19" s="19">
        <f t="shared" si="13"/>
        <v>0</v>
      </c>
      <c r="AR19" s="39" t="str">
        <f t="shared" si="39"/>
        <v>دون المستوى</v>
      </c>
      <c r="AS19" s="89"/>
      <c r="AT19" s="89"/>
      <c r="AU19" s="91"/>
      <c r="AV19" s="19">
        <f t="shared" si="14"/>
        <v>0</v>
      </c>
      <c r="AW19" s="39" t="str">
        <f t="shared" si="40"/>
        <v>دون المستوى</v>
      </c>
      <c r="AX19" s="19">
        <f t="shared" si="15"/>
        <v>0</v>
      </c>
      <c r="AY19" s="19">
        <f t="shared" si="62"/>
        <v>0</v>
      </c>
      <c r="AZ19" s="19">
        <f t="shared" si="17"/>
        <v>0</v>
      </c>
      <c r="BA19" s="54" t="str">
        <f t="shared" si="42"/>
        <v>دون المستوى</v>
      </c>
      <c r="BB19" s="55">
        <f t="shared" si="18"/>
        <v>0</v>
      </c>
      <c r="BC19" s="56"/>
      <c r="BD19" s="89"/>
      <c r="BE19" s="89"/>
      <c r="BF19" s="19">
        <f t="shared" si="19"/>
        <v>0</v>
      </c>
      <c r="BG19" s="39" t="str">
        <f t="shared" si="43"/>
        <v>دون المستوى</v>
      </c>
      <c r="BH19" s="89"/>
      <c r="BI19" s="89"/>
      <c r="BJ19" s="19">
        <f t="shared" si="20"/>
        <v>0</v>
      </c>
      <c r="BK19" s="39" t="str">
        <f t="shared" si="44"/>
        <v>دون المستوى</v>
      </c>
      <c r="BL19" s="89"/>
      <c r="BM19" s="89"/>
      <c r="BN19" s="19">
        <f t="shared" si="21"/>
        <v>0</v>
      </c>
      <c r="BO19" s="39" t="str">
        <f t="shared" si="45"/>
        <v>دون المستوى</v>
      </c>
      <c r="BP19" s="89"/>
      <c r="BQ19" s="89"/>
      <c r="BR19" s="19">
        <f t="shared" si="22"/>
        <v>0</v>
      </c>
      <c r="BS19" s="39" t="str">
        <f t="shared" si="46"/>
        <v>دون المستوى</v>
      </c>
      <c r="BT19" s="59">
        <f t="shared" si="23"/>
        <v>0</v>
      </c>
      <c r="BU19" s="34" t="str">
        <f t="shared" si="47"/>
        <v>دون المستوى</v>
      </c>
      <c r="BV19" s="89"/>
      <c r="BW19" s="89"/>
      <c r="BX19" s="89"/>
      <c r="BY19" s="19">
        <f t="shared" si="24"/>
        <v>0</v>
      </c>
      <c r="BZ19" s="39" t="str">
        <f t="shared" si="48"/>
        <v>دون المستوى</v>
      </c>
      <c r="CA19" s="89"/>
      <c r="CB19" s="89"/>
      <c r="CC19" s="91"/>
      <c r="CD19" s="19">
        <f t="shared" si="25"/>
        <v>0</v>
      </c>
      <c r="CE19" s="39" t="str">
        <f t="shared" si="49"/>
        <v>دون المستوى</v>
      </c>
      <c r="CF19" s="19">
        <f t="shared" si="26"/>
        <v>0</v>
      </c>
      <c r="CG19" s="19">
        <f t="shared" si="63"/>
        <v>0</v>
      </c>
      <c r="CH19" s="19">
        <f t="shared" si="28"/>
        <v>0</v>
      </c>
      <c r="CI19" s="39" t="str">
        <f t="shared" si="51"/>
        <v>دون المستوى</v>
      </c>
      <c r="CJ19" s="89" t="str">
        <f t="shared" si="52"/>
        <v>دور ثان</v>
      </c>
      <c r="CN19" s="87" t="str">
        <f t="shared" si="53"/>
        <v xml:space="preserve"> لغة عربية</v>
      </c>
      <c r="CO19" s="87" t="str">
        <f t="shared" si="54"/>
        <v xml:space="preserve"> رياضيات</v>
      </c>
      <c r="CP19" s="87" t="str">
        <f t="shared" si="55"/>
        <v>إنجليزى</v>
      </c>
      <c r="CQ19" s="87" t="str">
        <f t="shared" si="56"/>
        <v>دين</v>
      </c>
      <c r="CR19" s="87" t="str">
        <f t="shared" si="57"/>
        <v xml:space="preserve"> تربية فنية</v>
      </c>
      <c r="CS19" s="87" t="str">
        <f t="shared" si="58"/>
        <v xml:space="preserve"> تربية رياضية</v>
      </c>
      <c r="CT19" s="88" t="str">
        <f t="shared" si="59"/>
        <v xml:space="preserve"> نشاط1</v>
      </c>
      <c r="CU19" s="88" t="str">
        <f t="shared" si="60"/>
        <v xml:space="preserve"> نشاط2</v>
      </c>
      <c r="CV19" s="32">
        <f t="shared" si="29"/>
        <v>0</v>
      </c>
      <c r="CW19" s="31" t="str">
        <f t="shared" si="61"/>
        <v xml:space="preserve"> لغة عربية رياضياتإنجليزىدين تربية فنية تربية رياضية نشاط1 نشاط2</v>
      </c>
    </row>
    <row r="20" spans="1:101" s="12" customFormat="1" ht="19.5" thickTop="1" thickBot="1">
      <c r="A20" s="16">
        <f t="shared" si="30"/>
        <v>10</v>
      </c>
      <c r="B20" s="53" t="s">
        <v>199</v>
      </c>
      <c r="C20" s="105" t="s">
        <v>31</v>
      </c>
      <c r="D20" s="104">
        <v>38985</v>
      </c>
      <c r="E20" s="83">
        <f t="shared" si="0"/>
        <v>7</v>
      </c>
      <c r="F20" s="83">
        <f t="shared" si="1"/>
        <v>0</v>
      </c>
      <c r="G20" s="83">
        <f t="shared" si="2"/>
        <v>8</v>
      </c>
      <c r="H20" s="42" t="s">
        <v>33</v>
      </c>
      <c r="I20" s="42">
        <f t="shared" si="31"/>
        <v>97</v>
      </c>
      <c r="J20" s="42"/>
      <c r="K20" s="42"/>
      <c r="L20" s="89"/>
      <c r="M20" s="89"/>
      <c r="N20" s="89"/>
      <c r="O20" s="19">
        <f t="shared" si="3"/>
        <v>0</v>
      </c>
      <c r="P20" s="39" t="str">
        <f t="shared" si="32"/>
        <v>دون المستوى</v>
      </c>
      <c r="Q20" s="89"/>
      <c r="R20" s="89"/>
      <c r="S20" s="91"/>
      <c r="T20" s="19">
        <f t="shared" si="4"/>
        <v>0</v>
      </c>
      <c r="U20" s="39" t="str">
        <f t="shared" si="33"/>
        <v>دون المستوى</v>
      </c>
      <c r="V20" s="19">
        <f t="shared" si="5"/>
        <v>0</v>
      </c>
      <c r="W20" s="19">
        <f t="shared" si="6"/>
        <v>0</v>
      </c>
      <c r="X20" s="19">
        <f t="shared" si="7"/>
        <v>0</v>
      </c>
      <c r="Y20" s="39" t="str">
        <f t="shared" si="34"/>
        <v>دون المستوى</v>
      </c>
      <c r="Z20" s="89"/>
      <c r="AA20" s="89"/>
      <c r="AB20" s="89"/>
      <c r="AC20" s="19">
        <f t="shared" si="8"/>
        <v>0</v>
      </c>
      <c r="AD20" s="39" t="str">
        <f t="shared" si="35"/>
        <v>دون المستوى</v>
      </c>
      <c r="AE20" s="89"/>
      <c r="AF20" s="89"/>
      <c r="AG20" s="91"/>
      <c r="AH20" s="19">
        <f t="shared" si="9"/>
        <v>0</v>
      </c>
      <c r="AI20" s="39" t="str">
        <f t="shared" si="36"/>
        <v>دون المستوى</v>
      </c>
      <c r="AJ20" s="19">
        <f t="shared" si="10"/>
        <v>0</v>
      </c>
      <c r="AK20" s="19">
        <f t="shared" si="64"/>
        <v>0</v>
      </c>
      <c r="AL20" s="19">
        <f t="shared" si="12"/>
        <v>0</v>
      </c>
      <c r="AM20" s="33" t="str">
        <f t="shared" si="38"/>
        <v>دون المستوى</v>
      </c>
      <c r="AN20" s="89"/>
      <c r="AO20" s="89"/>
      <c r="AP20" s="89"/>
      <c r="AQ20" s="19">
        <f t="shared" si="13"/>
        <v>0</v>
      </c>
      <c r="AR20" s="39" t="str">
        <f t="shared" si="39"/>
        <v>دون المستوى</v>
      </c>
      <c r="AS20" s="89"/>
      <c r="AT20" s="89"/>
      <c r="AU20" s="91"/>
      <c r="AV20" s="19">
        <f t="shared" si="14"/>
        <v>0</v>
      </c>
      <c r="AW20" s="39" t="str">
        <f t="shared" si="40"/>
        <v>دون المستوى</v>
      </c>
      <c r="AX20" s="19">
        <f t="shared" si="15"/>
        <v>0</v>
      </c>
      <c r="AY20" s="19">
        <f t="shared" si="62"/>
        <v>0</v>
      </c>
      <c r="AZ20" s="19">
        <f t="shared" si="17"/>
        <v>0</v>
      </c>
      <c r="BA20" s="54" t="str">
        <f t="shared" si="42"/>
        <v>دون المستوى</v>
      </c>
      <c r="BB20" s="55">
        <f t="shared" si="18"/>
        <v>0</v>
      </c>
      <c r="BC20" s="56"/>
      <c r="BD20" s="89"/>
      <c r="BE20" s="89"/>
      <c r="BF20" s="19">
        <f t="shared" si="19"/>
        <v>0</v>
      </c>
      <c r="BG20" s="39" t="str">
        <f t="shared" si="43"/>
        <v>دون المستوى</v>
      </c>
      <c r="BH20" s="89"/>
      <c r="BI20" s="89"/>
      <c r="BJ20" s="19">
        <f t="shared" si="20"/>
        <v>0</v>
      </c>
      <c r="BK20" s="39" t="str">
        <f t="shared" si="44"/>
        <v>دون المستوى</v>
      </c>
      <c r="BL20" s="89"/>
      <c r="BM20" s="89"/>
      <c r="BN20" s="19">
        <f t="shared" si="21"/>
        <v>0</v>
      </c>
      <c r="BO20" s="39" t="str">
        <f t="shared" si="45"/>
        <v>دون المستوى</v>
      </c>
      <c r="BP20" s="89"/>
      <c r="BQ20" s="89"/>
      <c r="BR20" s="19">
        <f t="shared" si="22"/>
        <v>0</v>
      </c>
      <c r="BS20" s="39" t="str">
        <f t="shared" si="46"/>
        <v>دون المستوى</v>
      </c>
      <c r="BT20" s="59">
        <f t="shared" si="23"/>
        <v>0</v>
      </c>
      <c r="BU20" s="34" t="str">
        <f t="shared" si="47"/>
        <v>دون المستوى</v>
      </c>
      <c r="BV20" s="89"/>
      <c r="BW20" s="89"/>
      <c r="BX20" s="89"/>
      <c r="BY20" s="19">
        <f t="shared" si="24"/>
        <v>0</v>
      </c>
      <c r="BZ20" s="39" t="str">
        <f t="shared" si="48"/>
        <v>دون المستوى</v>
      </c>
      <c r="CA20" s="89"/>
      <c r="CB20" s="89"/>
      <c r="CC20" s="91"/>
      <c r="CD20" s="19">
        <f t="shared" si="25"/>
        <v>0</v>
      </c>
      <c r="CE20" s="39" t="str">
        <f t="shared" si="49"/>
        <v>دون المستوى</v>
      </c>
      <c r="CF20" s="19">
        <f t="shared" si="26"/>
        <v>0</v>
      </c>
      <c r="CG20" s="19">
        <f t="shared" si="63"/>
        <v>0</v>
      </c>
      <c r="CH20" s="19">
        <f t="shared" si="28"/>
        <v>0</v>
      </c>
      <c r="CI20" s="39" t="str">
        <f t="shared" si="51"/>
        <v>دون المستوى</v>
      </c>
      <c r="CJ20" s="89" t="str">
        <f t="shared" si="52"/>
        <v>دور ثان</v>
      </c>
      <c r="CN20" s="87" t="str">
        <f t="shared" si="53"/>
        <v xml:space="preserve"> لغة عربية</v>
      </c>
      <c r="CO20" s="87" t="str">
        <f t="shared" si="54"/>
        <v xml:space="preserve"> رياضيات</v>
      </c>
      <c r="CP20" s="87" t="str">
        <f t="shared" si="55"/>
        <v>إنجليزى</v>
      </c>
      <c r="CQ20" s="87" t="str">
        <f t="shared" si="56"/>
        <v>دين</v>
      </c>
      <c r="CR20" s="87" t="str">
        <f t="shared" si="57"/>
        <v xml:space="preserve"> تربية فنية</v>
      </c>
      <c r="CS20" s="87" t="str">
        <f t="shared" si="58"/>
        <v xml:space="preserve"> تربية رياضية</v>
      </c>
      <c r="CT20" s="88" t="str">
        <f t="shared" si="59"/>
        <v xml:space="preserve"> نشاط1</v>
      </c>
      <c r="CU20" s="88" t="str">
        <f t="shared" si="60"/>
        <v xml:space="preserve"> نشاط2</v>
      </c>
      <c r="CV20" s="32">
        <f t="shared" si="29"/>
        <v>0</v>
      </c>
      <c r="CW20" s="31" t="str">
        <f t="shared" si="61"/>
        <v xml:space="preserve"> لغة عربية رياضياتإنجليزىدين تربية فنية تربية رياضية نشاط1 نشاط2</v>
      </c>
    </row>
    <row r="21" spans="1:101" ht="19.5" thickTop="1" thickBot="1">
      <c r="A21" s="16">
        <f t="shared" si="30"/>
        <v>11</v>
      </c>
      <c r="B21" s="53" t="s">
        <v>200</v>
      </c>
      <c r="C21" s="105" t="s">
        <v>31</v>
      </c>
      <c r="D21" s="104">
        <v>38672</v>
      </c>
      <c r="E21" s="83">
        <f t="shared" si="0"/>
        <v>16</v>
      </c>
      <c r="F21" s="83">
        <f t="shared" si="1"/>
        <v>10</v>
      </c>
      <c r="G21" s="83">
        <f t="shared" si="2"/>
        <v>8</v>
      </c>
      <c r="H21" s="42" t="s">
        <v>33</v>
      </c>
      <c r="I21" s="42">
        <f t="shared" si="31"/>
        <v>98</v>
      </c>
      <c r="J21" s="43"/>
      <c r="K21" s="43"/>
      <c r="L21" s="90"/>
      <c r="M21" s="90"/>
      <c r="N21" s="90"/>
      <c r="O21" s="19">
        <f t="shared" si="3"/>
        <v>0</v>
      </c>
      <c r="P21" s="39" t="str">
        <f t="shared" si="32"/>
        <v>دون المستوى</v>
      </c>
      <c r="Q21" s="90"/>
      <c r="R21" s="90"/>
      <c r="S21" s="92"/>
      <c r="T21" s="19">
        <f t="shared" si="4"/>
        <v>0</v>
      </c>
      <c r="U21" s="39" t="str">
        <f t="shared" si="33"/>
        <v>دون المستوى</v>
      </c>
      <c r="V21" s="19">
        <f t="shared" si="5"/>
        <v>0</v>
      </c>
      <c r="W21" s="19">
        <f t="shared" si="6"/>
        <v>0</v>
      </c>
      <c r="X21" s="19">
        <f t="shared" si="7"/>
        <v>0</v>
      </c>
      <c r="Y21" s="39" t="str">
        <f t="shared" si="34"/>
        <v>دون المستوى</v>
      </c>
      <c r="Z21" s="90"/>
      <c r="AA21" s="90"/>
      <c r="AB21" s="90"/>
      <c r="AC21" s="19">
        <f t="shared" si="8"/>
        <v>0</v>
      </c>
      <c r="AD21" s="39" t="str">
        <f t="shared" si="35"/>
        <v>دون المستوى</v>
      </c>
      <c r="AE21" s="90"/>
      <c r="AF21" s="90"/>
      <c r="AG21" s="92"/>
      <c r="AH21" s="19">
        <f t="shared" si="9"/>
        <v>0</v>
      </c>
      <c r="AI21" s="39" t="str">
        <f t="shared" si="36"/>
        <v>دون المستوى</v>
      </c>
      <c r="AJ21" s="19">
        <f t="shared" si="10"/>
        <v>0</v>
      </c>
      <c r="AK21" s="19">
        <f t="shared" si="64"/>
        <v>0</v>
      </c>
      <c r="AL21" s="19">
        <f t="shared" si="12"/>
        <v>0</v>
      </c>
      <c r="AM21" s="33" t="str">
        <f t="shared" si="38"/>
        <v>دون المستوى</v>
      </c>
      <c r="AN21" s="90"/>
      <c r="AO21" s="90"/>
      <c r="AP21" s="90"/>
      <c r="AQ21" s="19">
        <f t="shared" si="13"/>
        <v>0</v>
      </c>
      <c r="AR21" s="39" t="str">
        <f t="shared" si="39"/>
        <v>دون المستوى</v>
      </c>
      <c r="AS21" s="90"/>
      <c r="AT21" s="90"/>
      <c r="AU21" s="92"/>
      <c r="AV21" s="19">
        <f t="shared" si="14"/>
        <v>0</v>
      </c>
      <c r="AW21" s="39" t="str">
        <f t="shared" si="40"/>
        <v>دون المستوى</v>
      </c>
      <c r="AX21" s="19">
        <f t="shared" si="15"/>
        <v>0</v>
      </c>
      <c r="AY21" s="19">
        <f t="shared" si="62"/>
        <v>0</v>
      </c>
      <c r="AZ21" s="19">
        <f t="shared" si="17"/>
        <v>0</v>
      </c>
      <c r="BA21" s="54" t="str">
        <f t="shared" si="42"/>
        <v>دون المستوى</v>
      </c>
      <c r="BB21" s="55">
        <f t="shared" si="18"/>
        <v>0</v>
      </c>
      <c r="BC21" s="56"/>
      <c r="BD21" s="90"/>
      <c r="BE21" s="90"/>
      <c r="BF21" s="19">
        <f t="shared" si="19"/>
        <v>0</v>
      </c>
      <c r="BG21" s="39" t="str">
        <f t="shared" si="43"/>
        <v>دون المستوى</v>
      </c>
      <c r="BH21" s="90"/>
      <c r="BI21" s="90"/>
      <c r="BJ21" s="19">
        <f t="shared" si="20"/>
        <v>0</v>
      </c>
      <c r="BK21" s="39" t="str">
        <f t="shared" si="44"/>
        <v>دون المستوى</v>
      </c>
      <c r="BL21" s="90"/>
      <c r="BM21" s="90"/>
      <c r="BN21" s="19">
        <f t="shared" si="21"/>
        <v>0</v>
      </c>
      <c r="BO21" s="39" t="str">
        <f t="shared" si="45"/>
        <v>دون المستوى</v>
      </c>
      <c r="BP21" s="90"/>
      <c r="BQ21" s="90"/>
      <c r="BR21" s="19">
        <f t="shared" si="22"/>
        <v>0</v>
      </c>
      <c r="BS21" s="39" t="str">
        <f t="shared" si="46"/>
        <v>دون المستوى</v>
      </c>
      <c r="BT21" s="59">
        <f t="shared" si="23"/>
        <v>0</v>
      </c>
      <c r="BU21" s="34" t="str">
        <f t="shared" si="47"/>
        <v>دون المستوى</v>
      </c>
      <c r="BV21" s="90"/>
      <c r="BW21" s="90"/>
      <c r="BX21" s="90"/>
      <c r="BY21" s="19">
        <f t="shared" si="24"/>
        <v>0</v>
      </c>
      <c r="BZ21" s="39" t="str">
        <f t="shared" si="48"/>
        <v>دون المستوى</v>
      </c>
      <c r="CA21" s="90"/>
      <c r="CB21" s="90"/>
      <c r="CC21" s="92"/>
      <c r="CD21" s="19">
        <f t="shared" si="25"/>
        <v>0</v>
      </c>
      <c r="CE21" s="39" t="str">
        <f t="shared" si="49"/>
        <v>دون المستوى</v>
      </c>
      <c r="CF21" s="19">
        <f t="shared" si="26"/>
        <v>0</v>
      </c>
      <c r="CG21" s="19">
        <f t="shared" si="63"/>
        <v>0</v>
      </c>
      <c r="CH21" s="19">
        <f t="shared" si="28"/>
        <v>0</v>
      </c>
      <c r="CI21" s="39" t="str">
        <f t="shared" si="51"/>
        <v>دون المستوى</v>
      </c>
      <c r="CJ21" s="89" t="str">
        <f t="shared" si="52"/>
        <v>دور ثان</v>
      </c>
      <c r="CN21" s="87" t="str">
        <f t="shared" si="53"/>
        <v xml:space="preserve"> لغة عربية</v>
      </c>
      <c r="CO21" s="87" t="str">
        <f t="shared" si="54"/>
        <v xml:space="preserve"> رياضيات</v>
      </c>
      <c r="CP21" s="87" t="str">
        <f t="shared" si="55"/>
        <v>إنجليزى</v>
      </c>
      <c r="CQ21" s="87" t="str">
        <f t="shared" si="56"/>
        <v>دين</v>
      </c>
      <c r="CR21" s="87" t="str">
        <f t="shared" si="57"/>
        <v xml:space="preserve"> تربية فنية</v>
      </c>
      <c r="CS21" s="87" t="str">
        <f t="shared" si="58"/>
        <v xml:space="preserve"> تربية رياضية</v>
      </c>
      <c r="CT21" s="88" t="str">
        <f t="shared" si="59"/>
        <v xml:space="preserve"> نشاط1</v>
      </c>
      <c r="CU21" s="88" t="str">
        <f t="shared" si="60"/>
        <v xml:space="preserve"> نشاط2</v>
      </c>
      <c r="CV21" s="32">
        <f t="shared" si="29"/>
        <v>0</v>
      </c>
      <c r="CW21" s="31" t="str">
        <f t="shared" si="61"/>
        <v xml:space="preserve"> لغة عربية رياضياتإنجليزىدين تربية فنية تربية رياضية نشاط1 نشاط2</v>
      </c>
    </row>
    <row r="22" spans="1:101" ht="19.5" thickTop="1" thickBot="1">
      <c r="A22" s="16">
        <f t="shared" si="30"/>
        <v>12</v>
      </c>
      <c r="B22" s="53" t="s">
        <v>201</v>
      </c>
      <c r="C22" s="105" t="s">
        <v>31</v>
      </c>
      <c r="D22" s="104">
        <v>38792</v>
      </c>
      <c r="E22" s="83">
        <f t="shared" si="0"/>
        <v>16</v>
      </c>
      <c r="F22" s="83">
        <f t="shared" si="1"/>
        <v>6</v>
      </c>
      <c r="G22" s="83">
        <f t="shared" si="2"/>
        <v>8</v>
      </c>
      <c r="H22" s="42" t="s">
        <v>33</v>
      </c>
      <c r="I22" s="42">
        <f t="shared" si="31"/>
        <v>99</v>
      </c>
      <c r="J22" s="43"/>
      <c r="K22" s="43"/>
      <c r="L22" s="90"/>
      <c r="M22" s="90"/>
      <c r="N22" s="90"/>
      <c r="O22" s="19">
        <f t="shared" si="3"/>
        <v>0</v>
      </c>
      <c r="P22" s="39" t="str">
        <f t="shared" si="32"/>
        <v>دون المستوى</v>
      </c>
      <c r="Q22" s="90"/>
      <c r="R22" s="90"/>
      <c r="S22" s="92"/>
      <c r="T22" s="19">
        <f t="shared" si="4"/>
        <v>0</v>
      </c>
      <c r="U22" s="39" t="str">
        <f t="shared" si="33"/>
        <v>دون المستوى</v>
      </c>
      <c r="V22" s="19">
        <f t="shared" si="5"/>
        <v>0</v>
      </c>
      <c r="W22" s="19">
        <f t="shared" si="6"/>
        <v>0</v>
      </c>
      <c r="X22" s="19">
        <f t="shared" si="7"/>
        <v>0</v>
      </c>
      <c r="Y22" s="39" t="str">
        <f t="shared" si="34"/>
        <v>دون المستوى</v>
      </c>
      <c r="Z22" s="90"/>
      <c r="AA22" s="90"/>
      <c r="AB22" s="90"/>
      <c r="AC22" s="19">
        <f t="shared" si="8"/>
        <v>0</v>
      </c>
      <c r="AD22" s="39" t="str">
        <f t="shared" si="35"/>
        <v>دون المستوى</v>
      </c>
      <c r="AE22" s="90"/>
      <c r="AF22" s="90"/>
      <c r="AG22" s="92"/>
      <c r="AH22" s="19">
        <f t="shared" si="9"/>
        <v>0</v>
      </c>
      <c r="AI22" s="39" t="str">
        <f t="shared" si="36"/>
        <v>دون المستوى</v>
      </c>
      <c r="AJ22" s="19">
        <f t="shared" si="10"/>
        <v>0</v>
      </c>
      <c r="AK22" s="19">
        <f t="shared" si="64"/>
        <v>0</v>
      </c>
      <c r="AL22" s="19">
        <f t="shared" si="12"/>
        <v>0</v>
      </c>
      <c r="AM22" s="33" t="str">
        <f t="shared" si="38"/>
        <v>دون المستوى</v>
      </c>
      <c r="AN22" s="90"/>
      <c r="AO22" s="90"/>
      <c r="AP22" s="90"/>
      <c r="AQ22" s="19">
        <f t="shared" si="13"/>
        <v>0</v>
      </c>
      <c r="AR22" s="39" t="str">
        <f t="shared" si="39"/>
        <v>دون المستوى</v>
      </c>
      <c r="AS22" s="90"/>
      <c r="AT22" s="90"/>
      <c r="AU22" s="92"/>
      <c r="AV22" s="19">
        <f t="shared" si="14"/>
        <v>0</v>
      </c>
      <c r="AW22" s="39" t="str">
        <f t="shared" si="40"/>
        <v>دون المستوى</v>
      </c>
      <c r="AX22" s="19">
        <f t="shared" si="15"/>
        <v>0</v>
      </c>
      <c r="AY22" s="19">
        <f t="shared" si="62"/>
        <v>0</v>
      </c>
      <c r="AZ22" s="19">
        <f t="shared" si="17"/>
        <v>0</v>
      </c>
      <c r="BA22" s="54" t="str">
        <f t="shared" si="42"/>
        <v>دون المستوى</v>
      </c>
      <c r="BB22" s="55">
        <f t="shared" si="18"/>
        <v>0</v>
      </c>
      <c r="BC22" s="56"/>
      <c r="BD22" s="90"/>
      <c r="BE22" s="90"/>
      <c r="BF22" s="19">
        <f t="shared" si="19"/>
        <v>0</v>
      </c>
      <c r="BG22" s="39" t="str">
        <f t="shared" si="43"/>
        <v>دون المستوى</v>
      </c>
      <c r="BH22" s="90"/>
      <c r="BI22" s="90"/>
      <c r="BJ22" s="19">
        <f t="shared" si="20"/>
        <v>0</v>
      </c>
      <c r="BK22" s="39" t="str">
        <f t="shared" si="44"/>
        <v>دون المستوى</v>
      </c>
      <c r="BL22" s="90"/>
      <c r="BM22" s="90"/>
      <c r="BN22" s="19">
        <f t="shared" si="21"/>
        <v>0</v>
      </c>
      <c r="BO22" s="39" t="str">
        <f t="shared" si="45"/>
        <v>دون المستوى</v>
      </c>
      <c r="BP22" s="90"/>
      <c r="BQ22" s="90"/>
      <c r="BR22" s="19">
        <f t="shared" si="22"/>
        <v>0</v>
      </c>
      <c r="BS22" s="39" t="str">
        <f t="shared" si="46"/>
        <v>دون المستوى</v>
      </c>
      <c r="BT22" s="59">
        <f t="shared" si="23"/>
        <v>0</v>
      </c>
      <c r="BU22" s="34" t="str">
        <f t="shared" si="47"/>
        <v>دون المستوى</v>
      </c>
      <c r="BV22" s="90"/>
      <c r="BW22" s="90"/>
      <c r="BX22" s="90"/>
      <c r="BY22" s="19">
        <f t="shared" si="24"/>
        <v>0</v>
      </c>
      <c r="BZ22" s="39" t="str">
        <f t="shared" si="48"/>
        <v>دون المستوى</v>
      </c>
      <c r="CA22" s="90"/>
      <c r="CB22" s="90"/>
      <c r="CC22" s="92"/>
      <c r="CD22" s="19">
        <f t="shared" si="25"/>
        <v>0</v>
      </c>
      <c r="CE22" s="39" t="str">
        <f t="shared" si="49"/>
        <v>دون المستوى</v>
      </c>
      <c r="CF22" s="19">
        <f t="shared" si="26"/>
        <v>0</v>
      </c>
      <c r="CG22" s="19">
        <f t="shared" si="63"/>
        <v>0</v>
      </c>
      <c r="CH22" s="19">
        <f t="shared" si="28"/>
        <v>0</v>
      </c>
      <c r="CI22" s="39" t="str">
        <f t="shared" si="51"/>
        <v>دون المستوى</v>
      </c>
      <c r="CJ22" s="89" t="str">
        <f t="shared" si="52"/>
        <v>دور ثان</v>
      </c>
      <c r="CN22" s="87" t="str">
        <f t="shared" si="53"/>
        <v xml:space="preserve"> لغة عربية</v>
      </c>
      <c r="CO22" s="87" t="str">
        <f t="shared" si="54"/>
        <v xml:space="preserve"> رياضيات</v>
      </c>
      <c r="CP22" s="87" t="str">
        <f t="shared" si="55"/>
        <v>إنجليزى</v>
      </c>
      <c r="CQ22" s="87" t="str">
        <f t="shared" si="56"/>
        <v>دين</v>
      </c>
      <c r="CR22" s="87" t="str">
        <f t="shared" si="57"/>
        <v xml:space="preserve"> تربية فنية</v>
      </c>
      <c r="CS22" s="87" t="str">
        <f t="shared" si="58"/>
        <v xml:space="preserve"> تربية رياضية</v>
      </c>
      <c r="CT22" s="88" t="str">
        <f t="shared" si="59"/>
        <v xml:space="preserve"> نشاط1</v>
      </c>
      <c r="CU22" s="88" t="str">
        <f t="shared" si="60"/>
        <v xml:space="preserve"> نشاط2</v>
      </c>
      <c r="CV22" s="32">
        <f t="shared" si="29"/>
        <v>0</v>
      </c>
      <c r="CW22" s="31" t="str">
        <f t="shared" si="61"/>
        <v xml:space="preserve"> لغة عربية رياضياتإنجليزىدين تربية فنية تربية رياضية نشاط1 نشاط2</v>
      </c>
    </row>
    <row r="23" spans="1:101" ht="19.5" thickTop="1" thickBot="1">
      <c r="A23" s="16">
        <f t="shared" si="30"/>
        <v>13</v>
      </c>
      <c r="B23" s="53" t="s">
        <v>202</v>
      </c>
      <c r="C23" s="105" t="s">
        <v>31</v>
      </c>
      <c r="D23" s="104">
        <v>38766</v>
      </c>
      <c r="E23" s="83">
        <f t="shared" si="0"/>
        <v>14</v>
      </c>
      <c r="F23" s="83">
        <f t="shared" si="1"/>
        <v>7</v>
      </c>
      <c r="G23" s="83">
        <f t="shared" si="2"/>
        <v>8</v>
      </c>
      <c r="H23" s="42" t="s">
        <v>33</v>
      </c>
      <c r="I23" s="42">
        <f t="shared" si="31"/>
        <v>100</v>
      </c>
      <c r="J23" s="43"/>
      <c r="K23" s="43"/>
      <c r="L23" s="90"/>
      <c r="M23" s="90"/>
      <c r="N23" s="90"/>
      <c r="O23" s="19">
        <f t="shared" si="3"/>
        <v>0</v>
      </c>
      <c r="P23" s="39" t="str">
        <f t="shared" si="32"/>
        <v>دون المستوى</v>
      </c>
      <c r="Q23" s="90"/>
      <c r="R23" s="90"/>
      <c r="S23" s="92"/>
      <c r="T23" s="19">
        <f t="shared" si="4"/>
        <v>0</v>
      </c>
      <c r="U23" s="39" t="str">
        <f t="shared" si="33"/>
        <v>دون المستوى</v>
      </c>
      <c r="V23" s="19">
        <f t="shared" si="5"/>
        <v>0</v>
      </c>
      <c r="W23" s="19">
        <f t="shared" si="6"/>
        <v>0</v>
      </c>
      <c r="X23" s="19">
        <f t="shared" si="7"/>
        <v>0</v>
      </c>
      <c r="Y23" s="39" t="str">
        <f t="shared" si="34"/>
        <v>دون المستوى</v>
      </c>
      <c r="Z23" s="90"/>
      <c r="AA23" s="90"/>
      <c r="AB23" s="90"/>
      <c r="AC23" s="19">
        <f t="shared" si="8"/>
        <v>0</v>
      </c>
      <c r="AD23" s="39" t="str">
        <f t="shared" si="35"/>
        <v>دون المستوى</v>
      </c>
      <c r="AE23" s="90"/>
      <c r="AF23" s="90"/>
      <c r="AG23" s="92"/>
      <c r="AH23" s="19">
        <f t="shared" si="9"/>
        <v>0</v>
      </c>
      <c r="AI23" s="39" t="str">
        <f t="shared" si="36"/>
        <v>دون المستوى</v>
      </c>
      <c r="AJ23" s="19">
        <f t="shared" si="10"/>
        <v>0</v>
      </c>
      <c r="AK23" s="19">
        <f t="shared" si="64"/>
        <v>0</v>
      </c>
      <c r="AL23" s="19">
        <f t="shared" si="12"/>
        <v>0</v>
      </c>
      <c r="AM23" s="33" t="str">
        <f t="shared" si="38"/>
        <v>دون المستوى</v>
      </c>
      <c r="AN23" s="90"/>
      <c r="AO23" s="90"/>
      <c r="AP23" s="90"/>
      <c r="AQ23" s="19">
        <f t="shared" si="13"/>
        <v>0</v>
      </c>
      <c r="AR23" s="39" t="str">
        <f t="shared" si="39"/>
        <v>دون المستوى</v>
      </c>
      <c r="AS23" s="90"/>
      <c r="AT23" s="90"/>
      <c r="AU23" s="92"/>
      <c r="AV23" s="19">
        <f t="shared" si="14"/>
        <v>0</v>
      </c>
      <c r="AW23" s="39" t="str">
        <f t="shared" si="40"/>
        <v>دون المستوى</v>
      </c>
      <c r="AX23" s="19">
        <f t="shared" si="15"/>
        <v>0</v>
      </c>
      <c r="AY23" s="19">
        <f t="shared" si="62"/>
        <v>0</v>
      </c>
      <c r="AZ23" s="19">
        <f t="shared" si="17"/>
        <v>0</v>
      </c>
      <c r="BA23" s="54" t="str">
        <f t="shared" si="42"/>
        <v>دون المستوى</v>
      </c>
      <c r="BB23" s="55">
        <f t="shared" si="18"/>
        <v>0</v>
      </c>
      <c r="BC23" s="56"/>
      <c r="BD23" s="90"/>
      <c r="BE23" s="90"/>
      <c r="BF23" s="19">
        <f t="shared" si="19"/>
        <v>0</v>
      </c>
      <c r="BG23" s="39" t="str">
        <f t="shared" si="43"/>
        <v>دون المستوى</v>
      </c>
      <c r="BH23" s="90"/>
      <c r="BI23" s="90"/>
      <c r="BJ23" s="19">
        <f t="shared" si="20"/>
        <v>0</v>
      </c>
      <c r="BK23" s="39" t="str">
        <f t="shared" si="44"/>
        <v>دون المستوى</v>
      </c>
      <c r="BL23" s="90"/>
      <c r="BM23" s="90"/>
      <c r="BN23" s="19">
        <f t="shared" si="21"/>
        <v>0</v>
      </c>
      <c r="BO23" s="39" t="str">
        <f t="shared" si="45"/>
        <v>دون المستوى</v>
      </c>
      <c r="BP23" s="90"/>
      <c r="BQ23" s="90"/>
      <c r="BR23" s="19">
        <f t="shared" si="22"/>
        <v>0</v>
      </c>
      <c r="BS23" s="39" t="str">
        <f t="shared" si="46"/>
        <v>دون المستوى</v>
      </c>
      <c r="BT23" s="59">
        <f t="shared" si="23"/>
        <v>0</v>
      </c>
      <c r="BU23" s="34" t="str">
        <f t="shared" si="47"/>
        <v>دون المستوى</v>
      </c>
      <c r="BV23" s="90"/>
      <c r="BW23" s="90"/>
      <c r="BX23" s="90"/>
      <c r="BY23" s="19">
        <f t="shared" si="24"/>
        <v>0</v>
      </c>
      <c r="BZ23" s="39" t="str">
        <f t="shared" si="48"/>
        <v>دون المستوى</v>
      </c>
      <c r="CA23" s="90"/>
      <c r="CB23" s="90"/>
      <c r="CC23" s="92"/>
      <c r="CD23" s="19">
        <f t="shared" si="25"/>
        <v>0</v>
      </c>
      <c r="CE23" s="39" t="str">
        <f t="shared" si="49"/>
        <v>دون المستوى</v>
      </c>
      <c r="CF23" s="19">
        <f t="shared" si="26"/>
        <v>0</v>
      </c>
      <c r="CG23" s="19">
        <f t="shared" si="63"/>
        <v>0</v>
      </c>
      <c r="CH23" s="19">
        <f t="shared" si="28"/>
        <v>0</v>
      </c>
      <c r="CI23" s="39" t="str">
        <f t="shared" si="51"/>
        <v>دون المستوى</v>
      </c>
      <c r="CJ23" s="89" t="str">
        <f t="shared" si="52"/>
        <v>دور ثان</v>
      </c>
      <c r="CN23" s="87" t="str">
        <f t="shared" si="53"/>
        <v xml:space="preserve"> لغة عربية</v>
      </c>
      <c r="CO23" s="87" t="str">
        <f t="shared" si="54"/>
        <v xml:space="preserve"> رياضيات</v>
      </c>
      <c r="CP23" s="87" t="str">
        <f t="shared" si="55"/>
        <v>إنجليزى</v>
      </c>
      <c r="CQ23" s="87" t="str">
        <f t="shared" si="56"/>
        <v>دين</v>
      </c>
      <c r="CR23" s="87" t="str">
        <f t="shared" si="57"/>
        <v xml:space="preserve"> تربية فنية</v>
      </c>
      <c r="CS23" s="87" t="str">
        <f t="shared" si="58"/>
        <v xml:space="preserve"> تربية رياضية</v>
      </c>
      <c r="CT23" s="88" t="str">
        <f t="shared" si="59"/>
        <v xml:space="preserve"> نشاط1</v>
      </c>
      <c r="CU23" s="88" t="str">
        <f t="shared" si="60"/>
        <v xml:space="preserve"> نشاط2</v>
      </c>
      <c r="CV23" s="32">
        <f t="shared" si="29"/>
        <v>0</v>
      </c>
      <c r="CW23" s="31" t="str">
        <f t="shared" si="61"/>
        <v xml:space="preserve"> لغة عربية رياضياتإنجليزىدين تربية فنية تربية رياضية نشاط1 نشاط2</v>
      </c>
    </row>
    <row r="24" spans="1:101" ht="19.5" thickTop="1" thickBot="1">
      <c r="A24" s="16">
        <f t="shared" si="30"/>
        <v>14</v>
      </c>
      <c r="B24" s="53" t="s">
        <v>203</v>
      </c>
      <c r="C24" s="105" t="s">
        <v>31</v>
      </c>
      <c r="D24" s="104">
        <v>38894</v>
      </c>
      <c r="E24" s="83">
        <f t="shared" si="0"/>
        <v>6</v>
      </c>
      <c r="F24" s="83">
        <f t="shared" si="1"/>
        <v>3</v>
      </c>
      <c r="G24" s="83">
        <f t="shared" si="2"/>
        <v>8</v>
      </c>
      <c r="H24" s="42" t="s">
        <v>33</v>
      </c>
      <c r="I24" s="42">
        <f t="shared" si="31"/>
        <v>101</v>
      </c>
      <c r="J24" s="43"/>
      <c r="K24" s="43"/>
      <c r="L24" s="90"/>
      <c r="M24" s="90"/>
      <c r="N24" s="90"/>
      <c r="O24" s="19">
        <f t="shared" si="3"/>
        <v>0</v>
      </c>
      <c r="P24" s="39" t="str">
        <f t="shared" si="32"/>
        <v>دون المستوى</v>
      </c>
      <c r="Q24" s="90"/>
      <c r="R24" s="90"/>
      <c r="S24" s="92"/>
      <c r="T24" s="19">
        <f t="shared" si="4"/>
        <v>0</v>
      </c>
      <c r="U24" s="39" t="str">
        <f t="shared" si="33"/>
        <v>دون المستوى</v>
      </c>
      <c r="V24" s="19">
        <f t="shared" si="5"/>
        <v>0</v>
      </c>
      <c r="W24" s="19">
        <f t="shared" si="6"/>
        <v>0</v>
      </c>
      <c r="X24" s="19">
        <f t="shared" si="7"/>
        <v>0</v>
      </c>
      <c r="Y24" s="39" t="str">
        <f t="shared" si="34"/>
        <v>دون المستوى</v>
      </c>
      <c r="Z24" s="90"/>
      <c r="AA24" s="90"/>
      <c r="AB24" s="90"/>
      <c r="AC24" s="19">
        <f t="shared" si="8"/>
        <v>0</v>
      </c>
      <c r="AD24" s="39" t="str">
        <f t="shared" si="35"/>
        <v>دون المستوى</v>
      </c>
      <c r="AE24" s="90"/>
      <c r="AF24" s="90"/>
      <c r="AG24" s="92"/>
      <c r="AH24" s="19">
        <f t="shared" si="9"/>
        <v>0</v>
      </c>
      <c r="AI24" s="39" t="str">
        <f t="shared" si="36"/>
        <v>دون المستوى</v>
      </c>
      <c r="AJ24" s="19">
        <f t="shared" si="10"/>
        <v>0</v>
      </c>
      <c r="AK24" s="19">
        <f t="shared" si="64"/>
        <v>0</v>
      </c>
      <c r="AL24" s="19">
        <f t="shared" si="12"/>
        <v>0</v>
      </c>
      <c r="AM24" s="33" t="str">
        <f t="shared" si="38"/>
        <v>دون المستوى</v>
      </c>
      <c r="AN24" s="90"/>
      <c r="AO24" s="90"/>
      <c r="AP24" s="90"/>
      <c r="AQ24" s="19">
        <f t="shared" si="13"/>
        <v>0</v>
      </c>
      <c r="AR24" s="39" t="str">
        <f t="shared" si="39"/>
        <v>دون المستوى</v>
      </c>
      <c r="AS24" s="90"/>
      <c r="AT24" s="90"/>
      <c r="AU24" s="92"/>
      <c r="AV24" s="19">
        <f t="shared" si="14"/>
        <v>0</v>
      </c>
      <c r="AW24" s="39" t="str">
        <f t="shared" si="40"/>
        <v>دون المستوى</v>
      </c>
      <c r="AX24" s="19">
        <f t="shared" si="15"/>
        <v>0</v>
      </c>
      <c r="AY24" s="19">
        <f t="shared" si="62"/>
        <v>0</v>
      </c>
      <c r="AZ24" s="19">
        <f t="shared" si="17"/>
        <v>0</v>
      </c>
      <c r="BA24" s="54" t="str">
        <f t="shared" si="42"/>
        <v>دون المستوى</v>
      </c>
      <c r="BB24" s="55">
        <f t="shared" si="18"/>
        <v>0</v>
      </c>
      <c r="BC24" s="56"/>
      <c r="BD24" s="90"/>
      <c r="BE24" s="90"/>
      <c r="BF24" s="19">
        <f t="shared" si="19"/>
        <v>0</v>
      </c>
      <c r="BG24" s="39" t="str">
        <f t="shared" si="43"/>
        <v>دون المستوى</v>
      </c>
      <c r="BH24" s="90"/>
      <c r="BI24" s="90"/>
      <c r="BJ24" s="19">
        <f t="shared" si="20"/>
        <v>0</v>
      </c>
      <c r="BK24" s="39" t="str">
        <f t="shared" si="44"/>
        <v>دون المستوى</v>
      </c>
      <c r="BL24" s="90"/>
      <c r="BM24" s="90"/>
      <c r="BN24" s="19">
        <f t="shared" si="21"/>
        <v>0</v>
      </c>
      <c r="BO24" s="39" t="str">
        <f t="shared" si="45"/>
        <v>دون المستوى</v>
      </c>
      <c r="BP24" s="90"/>
      <c r="BQ24" s="90"/>
      <c r="BR24" s="19">
        <f t="shared" si="22"/>
        <v>0</v>
      </c>
      <c r="BS24" s="39" t="str">
        <f t="shared" si="46"/>
        <v>دون المستوى</v>
      </c>
      <c r="BT24" s="59">
        <f t="shared" si="23"/>
        <v>0</v>
      </c>
      <c r="BU24" s="34" t="str">
        <f t="shared" si="47"/>
        <v>دون المستوى</v>
      </c>
      <c r="BV24" s="90"/>
      <c r="BW24" s="90"/>
      <c r="BX24" s="90"/>
      <c r="BY24" s="19">
        <f t="shared" si="24"/>
        <v>0</v>
      </c>
      <c r="BZ24" s="39" t="str">
        <f t="shared" si="48"/>
        <v>دون المستوى</v>
      </c>
      <c r="CA24" s="90"/>
      <c r="CB24" s="90"/>
      <c r="CC24" s="92"/>
      <c r="CD24" s="19">
        <f t="shared" si="25"/>
        <v>0</v>
      </c>
      <c r="CE24" s="39" t="str">
        <f t="shared" si="49"/>
        <v>دون المستوى</v>
      </c>
      <c r="CF24" s="19">
        <f t="shared" si="26"/>
        <v>0</v>
      </c>
      <c r="CG24" s="19">
        <f t="shared" si="63"/>
        <v>0</v>
      </c>
      <c r="CH24" s="19">
        <f t="shared" si="28"/>
        <v>0</v>
      </c>
      <c r="CI24" s="39" t="str">
        <f t="shared" si="51"/>
        <v>دون المستوى</v>
      </c>
      <c r="CJ24" s="89" t="str">
        <f t="shared" si="52"/>
        <v>دور ثان</v>
      </c>
      <c r="CN24" s="87" t="str">
        <f t="shared" si="53"/>
        <v xml:space="preserve"> لغة عربية</v>
      </c>
      <c r="CO24" s="87" t="str">
        <f t="shared" si="54"/>
        <v xml:space="preserve"> رياضيات</v>
      </c>
      <c r="CP24" s="87" t="str">
        <f t="shared" si="55"/>
        <v>إنجليزى</v>
      </c>
      <c r="CQ24" s="87" t="str">
        <f t="shared" si="56"/>
        <v>دين</v>
      </c>
      <c r="CR24" s="87" t="str">
        <f t="shared" si="57"/>
        <v xml:space="preserve"> تربية فنية</v>
      </c>
      <c r="CS24" s="87" t="str">
        <f t="shared" si="58"/>
        <v xml:space="preserve"> تربية رياضية</v>
      </c>
      <c r="CT24" s="88" t="str">
        <f t="shared" si="59"/>
        <v xml:space="preserve"> نشاط1</v>
      </c>
      <c r="CU24" s="88" t="str">
        <f t="shared" si="60"/>
        <v xml:space="preserve"> نشاط2</v>
      </c>
      <c r="CV24" s="32">
        <f t="shared" si="29"/>
        <v>0</v>
      </c>
      <c r="CW24" s="31" t="str">
        <f t="shared" si="61"/>
        <v xml:space="preserve"> لغة عربية رياضياتإنجليزىدين تربية فنية تربية رياضية نشاط1 نشاط2</v>
      </c>
    </row>
    <row r="25" spans="1:101" ht="19.5" thickTop="1" thickBot="1">
      <c r="A25" s="16">
        <f t="shared" si="30"/>
        <v>15</v>
      </c>
      <c r="B25" s="53" t="s">
        <v>204</v>
      </c>
      <c r="C25" s="105" t="s">
        <v>31</v>
      </c>
      <c r="D25" s="104">
        <v>38955</v>
      </c>
      <c r="E25" s="83">
        <f t="shared" si="0"/>
        <v>6</v>
      </c>
      <c r="F25" s="83">
        <f t="shared" si="1"/>
        <v>1</v>
      </c>
      <c r="G25" s="83">
        <f t="shared" si="2"/>
        <v>8</v>
      </c>
      <c r="H25" s="42" t="s">
        <v>33</v>
      </c>
      <c r="I25" s="42">
        <f t="shared" si="31"/>
        <v>102</v>
      </c>
      <c r="J25" s="43"/>
      <c r="K25" s="43"/>
      <c r="L25" s="90"/>
      <c r="M25" s="90"/>
      <c r="N25" s="90"/>
      <c r="O25" s="19">
        <f t="shared" si="3"/>
        <v>0</v>
      </c>
      <c r="P25" s="39" t="str">
        <f t="shared" si="32"/>
        <v>دون المستوى</v>
      </c>
      <c r="Q25" s="90"/>
      <c r="R25" s="90"/>
      <c r="S25" s="92"/>
      <c r="T25" s="19">
        <f t="shared" si="4"/>
        <v>0</v>
      </c>
      <c r="U25" s="39" t="str">
        <f t="shared" si="33"/>
        <v>دون المستوى</v>
      </c>
      <c r="V25" s="19">
        <f t="shared" si="5"/>
        <v>0</v>
      </c>
      <c r="W25" s="19">
        <f t="shared" si="6"/>
        <v>0</v>
      </c>
      <c r="X25" s="19">
        <f t="shared" si="7"/>
        <v>0</v>
      </c>
      <c r="Y25" s="39" t="str">
        <f t="shared" si="34"/>
        <v>دون المستوى</v>
      </c>
      <c r="Z25" s="90"/>
      <c r="AA25" s="90"/>
      <c r="AB25" s="90"/>
      <c r="AC25" s="19">
        <f t="shared" si="8"/>
        <v>0</v>
      </c>
      <c r="AD25" s="39" t="str">
        <f t="shared" si="35"/>
        <v>دون المستوى</v>
      </c>
      <c r="AE25" s="90"/>
      <c r="AF25" s="90"/>
      <c r="AG25" s="92"/>
      <c r="AH25" s="19">
        <f t="shared" si="9"/>
        <v>0</v>
      </c>
      <c r="AI25" s="39" t="str">
        <f t="shared" si="36"/>
        <v>دون المستوى</v>
      </c>
      <c r="AJ25" s="19">
        <f t="shared" si="10"/>
        <v>0</v>
      </c>
      <c r="AK25" s="19">
        <f t="shared" si="64"/>
        <v>0</v>
      </c>
      <c r="AL25" s="19">
        <f t="shared" si="12"/>
        <v>0</v>
      </c>
      <c r="AM25" s="33" t="str">
        <f t="shared" si="38"/>
        <v>دون المستوى</v>
      </c>
      <c r="AN25" s="90"/>
      <c r="AO25" s="90"/>
      <c r="AP25" s="90"/>
      <c r="AQ25" s="19">
        <f t="shared" si="13"/>
        <v>0</v>
      </c>
      <c r="AR25" s="39" t="str">
        <f t="shared" si="39"/>
        <v>دون المستوى</v>
      </c>
      <c r="AS25" s="90"/>
      <c r="AT25" s="90"/>
      <c r="AU25" s="92"/>
      <c r="AV25" s="19">
        <f t="shared" si="14"/>
        <v>0</v>
      </c>
      <c r="AW25" s="39" t="str">
        <f t="shared" si="40"/>
        <v>دون المستوى</v>
      </c>
      <c r="AX25" s="19">
        <f t="shared" si="15"/>
        <v>0</v>
      </c>
      <c r="AY25" s="19">
        <f t="shared" si="62"/>
        <v>0</v>
      </c>
      <c r="AZ25" s="19">
        <f t="shared" si="17"/>
        <v>0</v>
      </c>
      <c r="BA25" s="54" t="str">
        <f t="shared" si="42"/>
        <v>دون المستوى</v>
      </c>
      <c r="BB25" s="55">
        <f t="shared" si="18"/>
        <v>0</v>
      </c>
      <c r="BC25" s="56"/>
      <c r="BD25" s="90"/>
      <c r="BE25" s="90"/>
      <c r="BF25" s="19">
        <f t="shared" si="19"/>
        <v>0</v>
      </c>
      <c r="BG25" s="39" t="str">
        <f t="shared" si="43"/>
        <v>دون المستوى</v>
      </c>
      <c r="BH25" s="90"/>
      <c r="BI25" s="90"/>
      <c r="BJ25" s="19">
        <f t="shared" si="20"/>
        <v>0</v>
      </c>
      <c r="BK25" s="39" t="str">
        <f t="shared" si="44"/>
        <v>دون المستوى</v>
      </c>
      <c r="BL25" s="90"/>
      <c r="BM25" s="90"/>
      <c r="BN25" s="19">
        <f t="shared" si="21"/>
        <v>0</v>
      </c>
      <c r="BO25" s="39" t="str">
        <f t="shared" si="45"/>
        <v>دون المستوى</v>
      </c>
      <c r="BP25" s="90"/>
      <c r="BQ25" s="90"/>
      <c r="BR25" s="19">
        <f t="shared" si="22"/>
        <v>0</v>
      </c>
      <c r="BS25" s="39" t="str">
        <f t="shared" si="46"/>
        <v>دون المستوى</v>
      </c>
      <c r="BT25" s="59">
        <f t="shared" si="23"/>
        <v>0</v>
      </c>
      <c r="BU25" s="34" t="str">
        <f t="shared" si="47"/>
        <v>دون المستوى</v>
      </c>
      <c r="BV25" s="90"/>
      <c r="BW25" s="90"/>
      <c r="BX25" s="90"/>
      <c r="BY25" s="19">
        <f t="shared" si="24"/>
        <v>0</v>
      </c>
      <c r="BZ25" s="39" t="str">
        <f t="shared" si="48"/>
        <v>دون المستوى</v>
      </c>
      <c r="CA25" s="90"/>
      <c r="CB25" s="90"/>
      <c r="CC25" s="92"/>
      <c r="CD25" s="19">
        <f t="shared" si="25"/>
        <v>0</v>
      </c>
      <c r="CE25" s="39" t="str">
        <f t="shared" si="49"/>
        <v>دون المستوى</v>
      </c>
      <c r="CF25" s="19">
        <f t="shared" si="26"/>
        <v>0</v>
      </c>
      <c r="CG25" s="19">
        <f t="shared" si="63"/>
        <v>0</v>
      </c>
      <c r="CH25" s="19">
        <f t="shared" si="28"/>
        <v>0</v>
      </c>
      <c r="CI25" s="39" t="str">
        <f t="shared" si="51"/>
        <v>دون المستوى</v>
      </c>
      <c r="CJ25" s="89" t="str">
        <f t="shared" si="52"/>
        <v>دور ثان</v>
      </c>
      <c r="CN25" s="87" t="str">
        <f t="shared" si="53"/>
        <v xml:space="preserve"> لغة عربية</v>
      </c>
      <c r="CO25" s="87" t="str">
        <f t="shared" si="54"/>
        <v xml:space="preserve"> رياضيات</v>
      </c>
      <c r="CP25" s="87" t="str">
        <f t="shared" si="55"/>
        <v>إنجليزى</v>
      </c>
      <c r="CQ25" s="87" t="str">
        <f t="shared" si="56"/>
        <v>دين</v>
      </c>
      <c r="CR25" s="87" t="str">
        <f t="shared" si="57"/>
        <v xml:space="preserve"> تربية فنية</v>
      </c>
      <c r="CS25" s="87" t="str">
        <f t="shared" si="58"/>
        <v xml:space="preserve"> تربية رياضية</v>
      </c>
      <c r="CT25" s="88" t="str">
        <f t="shared" si="59"/>
        <v xml:space="preserve"> نشاط1</v>
      </c>
      <c r="CU25" s="88" t="str">
        <f t="shared" si="60"/>
        <v xml:space="preserve"> نشاط2</v>
      </c>
      <c r="CV25" s="32">
        <f t="shared" si="29"/>
        <v>0</v>
      </c>
      <c r="CW25" s="31" t="str">
        <f t="shared" si="61"/>
        <v xml:space="preserve"> لغة عربية رياضياتإنجليزىدين تربية فنية تربية رياضية نشاط1 نشاط2</v>
      </c>
    </row>
    <row r="26" spans="1:101" ht="19.5" thickTop="1" thickBot="1">
      <c r="A26" s="16">
        <f t="shared" si="30"/>
        <v>16</v>
      </c>
      <c r="B26" s="53" t="s">
        <v>205</v>
      </c>
      <c r="C26" s="105" t="s">
        <v>31</v>
      </c>
      <c r="D26" s="104">
        <v>38756</v>
      </c>
      <c r="E26" s="83">
        <f t="shared" si="0"/>
        <v>24</v>
      </c>
      <c r="F26" s="83">
        <f t="shared" si="1"/>
        <v>7</v>
      </c>
      <c r="G26" s="83">
        <f t="shared" si="2"/>
        <v>8</v>
      </c>
      <c r="H26" s="42" t="s">
        <v>33</v>
      </c>
      <c r="I26" s="42">
        <f t="shared" si="31"/>
        <v>103</v>
      </c>
      <c r="J26" s="43"/>
      <c r="K26" s="43"/>
      <c r="L26" s="90"/>
      <c r="M26" s="90"/>
      <c r="N26" s="90"/>
      <c r="O26" s="19">
        <f t="shared" si="3"/>
        <v>0</v>
      </c>
      <c r="P26" s="39" t="str">
        <f t="shared" si="32"/>
        <v>دون المستوى</v>
      </c>
      <c r="Q26" s="90"/>
      <c r="R26" s="90"/>
      <c r="S26" s="92"/>
      <c r="T26" s="19">
        <f t="shared" si="4"/>
        <v>0</v>
      </c>
      <c r="U26" s="39" t="str">
        <f t="shared" si="33"/>
        <v>دون المستوى</v>
      </c>
      <c r="V26" s="19">
        <f t="shared" si="5"/>
        <v>0</v>
      </c>
      <c r="W26" s="19">
        <f t="shared" si="6"/>
        <v>0</v>
      </c>
      <c r="X26" s="19">
        <f t="shared" si="7"/>
        <v>0</v>
      </c>
      <c r="Y26" s="39" t="str">
        <f t="shared" si="34"/>
        <v>دون المستوى</v>
      </c>
      <c r="Z26" s="90"/>
      <c r="AA26" s="90"/>
      <c r="AB26" s="90"/>
      <c r="AC26" s="19">
        <f t="shared" si="8"/>
        <v>0</v>
      </c>
      <c r="AD26" s="39" t="str">
        <f t="shared" si="35"/>
        <v>دون المستوى</v>
      </c>
      <c r="AE26" s="90"/>
      <c r="AF26" s="90"/>
      <c r="AG26" s="92"/>
      <c r="AH26" s="19">
        <f t="shared" si="9"/>
        <v>0</v>
      </c>
      <c r="AI26" s="39" t="str">
        <f t="shared" si="36"/>
        <v>دون المستوى</v>
      </c>
      <c r="AJ26" s="19">
        <f t="shared" si="10"/>
        <v>0</v>
      </c>
      <c r="AK26" s="19">
        <f t="shared" si="64"/>
        <v>0</v>
      </c>
      <c r="AL26" s="19">
        <f t="shared" si="12"/>
        <v>0</v>
      </c>
      <c r="AM26" s="33" t="str">
        <f t="shared" si="38"/>
        <v>دون المستوى</v>
      </c>
      <c r="AN26" s="90"/>
      <c r="AO26" s="90"/>
      <c r="AP26" s="90"/>
      <c r="AQ26" s="19">
        <f t="shared" si="13"/>
        <v>0</v>
      </c>
      <c r="AR26" s="39" t="str">
        <f t="shared" si="39"/>
        <v>دون المستوى</v>
      </c>
      <c r="AS26" s="90"/>
      <c r="AT26" s="90"/>
      <c r="AU26" s="92"/>
      <c r="AV26" s="19">
        <f t="shared" si="14"/>
        <v>0</v>
      </c>
      <c r="AW26" s="39" t="str">
        <f t="shared" si="40"/>
        <v>دون المستوى</v>
      </c>
      <c r="AX26" s="19">
        <f t="shared" si="15"/>
        <v>0</v>
      </c>
      <c r="AY26" s="19">
        <f t="shared" si="62"/>
        <v>0</v>
      </c>
      <c r="AZ26" s="19">
        <f t="shared" si="17"/>
        <v>0</v>
      </c>
      <c r="BA26" s="54" t="str">
        <f t="shared" si="42"/>
        <v>دون المستوى</v>
      </c>
      <c r="BB26" s="55">
        <f t="shared" si="18"/>
        <v>0</v>
      </c>
      <c r="BC26" s="56"/>
      <c r="BD26" s="90"/>
      <c r="BE26" s="90"/>
      <c r="BF26" s="19">
        <f t="shared" si="19"/>
        <v>0</v>
      </c>
      <c r="BG26" s="39" t="str">
        <f t="shared" si="43"/>
        <v>دون المستوى</v>
      </c>
      <c r="BH26" s="90"/>
      <c r="BI26" s="90"/>
      <c r="BJ26" s="19">
        <f t="shared" si="20"/>
        <v>0</v>
      </c>
      <c r="BK26" s="39" t="str">
        <f t="shared" si="44"/>
        <v>دون المستوى</v>
      </c>
      <c r="BL26" s="90"/>
      <c r="BM26" s="90"/>
      <c r="BN26" s="19">
        <f t="shared" si="21"/>
        <v>0</v>
      </c>
      <c r="BO26" s="39" t="str">
        <f t="shared" si="45"/>
        <v>دون المستوى</v>
      </c>
      <c r="BP26" s="90"/>
      <c r="BQ26" s="90"/>
      <c r="BR26" s="19">
        <f t="shared" si="22"/>
        <v>0</v>
      </c>
      <c r="BS26" s="39" t="str">
        <f t="shared" si="46"/>
        <v>دون المستوى</v>
      </c>
      <c r="BT26" s="59">
        <f t="shared" si="23"/>
        <v>0</v>
      </c>
      <c r="BU26" s="34" t="str">
        <f t="shared" si="47"/>
        <v>دون المستوى</v>
      </c>
      <c r="BV26" s="90"/>
      <c r="BW26" s="90"/>
      <c r="BX26" s="90"/>
      <c r="BY26" s="19">
        <f t="shared" si="24"/>
        <v>0</v>
      </c>
      <c r="BZ26" s="39" t="str">
        <f t="shared" si="48"/>
        <v>دون المستوى</v>
      </c>
      <c r="CA26" s="90"/>
      <c r="CB26" s="90"/>
      <c r="CC26" s="92"/>
      <c r="CD26" s="19">
        <f t="shared" si="25"/>
        <v>0</v>
      </c>
      <c r="CE26" s="39" t="str">
        <f t="shared" si="49"/>
        <v>دون المستوى</v>
      </c>
      <c r="CF26" s="19">
        <f t="shared" si="26"/>
        <v>0</v>
      </c>
      <c r="CG26" s="19">
        <f t="shared" si="63"/>
        <v>0</v>
      </c>
      <c r="CH26" s="19">
        <f t="shared" si="28"/>
        <v>0</v>
      </c>
      <c r="CI26" s="39" t="str">
        <f t="shared" si="51"/>
        <v>دون المستوى</v>
      </c>
      <c r="CJ26" s="89" t="str">
        <f t="shared" si="52"/>
        <v>دور ثان</v>
      </c>
      <c r="CN26" s="87" t="str">
        <f t="shared" si="53"/>
        <v xml:space="preserve"> لغة عربية</v>
      </c>
      <c r="CO26" s="87" t="str">
        <f t="shared" si="54"/>
        <v xml:space="preserve"> رياضيات</v>
      </c>
      <c r="CP26" s="87" t="str">
        <f t="shared" si="55"/>
        <v>إنجليزى</v>
      </c>
      <c r="CQ26" s="87" t="str">
        <f t="shared" si="56"/>
        <v>دين</v>
      </c>
      <c r="CR26" s="87" t="str">
        <f t="shared" si="57"/>
        <v xml:space="preserve"> تربية فنية</v>
      </c>
      <c r="CS26" s="87" t="str">
        <f t="shared" si="58"/>
        <v xml:space="preserve"> تربية رياضية</v>
      </c>
      <c r="CT26" s="88" t="str">
        <f t="shared" si="59"/>
        <v xml:space="preserve"> نشاط1</v>
      </c>
      <c r="CU26" s="88" t="str">
        <f t="shared" si="60"/>
        <v xml:space="preserve"> نشاط2</v>
      </c>
      <c r="CV26" s="32">
        <f t="shared" si="29"/>
        <v>0</v>
      </c>
      <c r="CW26" s="31" t="str">
        <f t="shared" si="61"/>
        <v xml:space="preserve"> لغة عربية رياضياتإنجليزىدين تربية فنية تربية رياضية نشاط1 نشاط2</v>
      </c>
    </row>
    <row r="27" spans="1:101" ht="19.5" thickTop="1" thickBot="1">
      <c r="A27" s="16">
        <f t="shared" si="30"/>
        <v>17</v>
      </c>
      <c r="B27" s="103" t="s">
        <v>206</v>
      </c>
      <c r="C27" s="105" t="s">
        <v>32</v>
      </c>
      <c r="D27" s="104">
        <v>38481</v>
      </c>
      <c r="E27" s="83">
        <f t="shared" si="0"/>
        <v>23</v>
      </c>
      <c r="F27" s="83">
        <f t="shared" si="1"/>
        <v>4</v>
      </c>
      <c r="G27" s="83">
        <f t="shared" si="2"/>
        <v>9</v>
      </c>
      <c r="H27" s="42" t="s">
        <v>33</v>
      </c>
      <c r="I27" s="42">
        <f t="shared" si="31"/>
        <v>104</v>
      </c>
      <c r="J27" s="43"/>
      <c r="K27" s="43"/>
      <c r="L27" s="90"/>
      <c r="M27" s="90"/>
      <c r="N27" s="90"/>
      <c r="O27" s="19">
        <f t="shared" si="3"/>
        <v>0</v>
      </c>
      <c r="P27" s="39" t="str">
        <f t="shared" si="32"/>
        <v>دون المستوى</v>
      </c>
      <c r="Q27" s="90"/>
      <c r="R27" s="90"/>
      <c r="S27" s="92"/>
      <c r="T27" s="19">
        <f t="shared" si="4"/>
        <v>0</v>
      </c>
      <c r="U27" s="39" t="str">
        <f t="shared" si="33"/>
        <v>دون المستوى</v>
      </c>
      <c r="V27" s="19">
        <f t="shared" si="5"/>
        <v>0</v>
      </c>
      <c r="W27" s="19">
        <f t="shared" si="6"/>
        <v>0</v>
      </c>
      <c r="X27" s="19">
        <f t="shared" si="7"/>
        <v>0</v>
      </c>
      <c r="Y27" s="39" t="str">
        <f t="shared" si="34"/>
        <v>دون المستوى</v>
      </c>
      <c r="Z27" s="90"/>
      <c r="AA27" s="90"/>
      <c r="AB27" s="90"/>
      <c r="AC27" s="19">
        <f t="shared" si="8"/>
        <v>0</v>
      </c>
      <c r="AD27" s="39" t="str">
        <f t="shared" si="35"/>
        <v>دون المستوى</v>
      </c>
      <c r="AE27" s="90"/>
      <c r="AF27" s="90"/>
      <c r="AG27" s="92"/>
      <c r="AH27" s="19">
        <f t="shared" si="9"/>
        <v>0</v>
      </c>
      <c r="AI27" s="39" t="str">
        <f t="shared" si="36"/>
        <v>دون المستوى</v>
      </c>
      <c r="AJ27" s="19">
        <f t="shared" si="10"/>
        <v>0</v>
      </c>
      <c r="AK27" s="19">
        <f t="shared" si="64"/>
        <v>0</v>
      </c>
      <c r="AL27" s="19">
        <f t="shared" si="12"/>
        <v>0</v>
      </c>
      <c r="AM27" s="33" t="str">
        <f t="shared" si="38"/>
        <v>دون المستوى</v>
      </c>
      <c r="AN27" s="90"/>
      <c r="AO27" s="90"/>
      <c r="AP27" s="90"/>
      <c r="AQ27" s="19">
        <f t="shared" si="13"/>
        <v>0</v>
      </c>
      <c r="AR27" s="39" t="str">
        <f t="shared" si="39"/>
        <v>دون المستوى</v>
      </c>
      <c r="AS27" s="90"/>
      <c r="AT27" s="90"/>
      <c r="AU27" s="92"/>
      <c r="AV27" s="19">
        <f t="shared" si="14"/>
        <v>0</v>
      </c>
      <c r="AW27" s="39" t="str">
        <f t="shared" si="40"/>
        <v>دون المستوى</v>
      </c>
      <c r="AX27" s="19">
        <f t="shared" si="15"/>
        <v>0</v>
      </c>
      <c r="AY27" s="19">
        <f t="shared" si="62"/>
        <v>0</v>
      </c>
      <c r="AZ27" s="19">
        <f t="shared" si="17"/>
        <v>0</v>
      </c>
      <c r="BA27" s="54" t="str">
        <f t="shared" si="42"/>
        <v>دون المستوى</v>
      </c>
      <c r="BB27" s="55">
        <f t="shared" si="18"/>
        <v>0</v>
      </c>
      <c r="BC27" s="56"/>
      <c r="BD27" s="90"/>
      <c r="BE27" s="90"/>
      <c r="BF27" s="19">
        <f t="shared" si="19"/>
        <v>0</v>
      </c>
      <c r="BG27" s="39" t="str">
        <f t="shared" si="43"/>
        <v>دون المستوى</v>
      </c>
      <c r="BH27" s="90"/>
      <c r="BI27" s="90"/>
      <c r="BJ27" s="19">
        <f t="shared" si="20"/>
        <v>0</v>
      </c>
      <c r="BK27" s="39" t="str">
        <f t="shared" si="44"/>
        <v>دون المستوى</v>
      </c>
      <c r="BL27" s="90"/>
      <c r="BM27" s="90"/>
      <c r="BN27" s="19">
        <f t="shared" si="21"/>
        <v>0</v>
      </c>
      <c r="BO27" s="39" t="str">
        <f t="shared" si="45"/>
        <v>دون المستوى</v>
      </c>
      <c r="BP27" s="90"/>
      <c r="BQ27" s="90"/>
      <c r="BR27" s="19">
        <f t="shared" si="22"/>
        <v>0</v>
      </c>
      <c r="BS27" s="39" t="str">
        <f t="shared" si="46"/>
        <v>دون المستوى</v>
      </c>
      <c r="BT27" s="59">
        <f t="shared" si="23"/>
        <v>0</v>
      </c>
      <c r="BU27" s="34" t="str">
        <f t="shared" si="47"/>
        <v>دون المستوى</v>
      </c>
      <c r="BV27" s="90"/>
      <c r="BW27" s="90"/>
      <c r="BX27" s="90"/>
      <c r="BY27" s="19">
        <f t="shared" si="24"/>
        <v>0</v>
      </c>
      <c r="BZ27" s="39" t="str">
        <f t="shared" si="48"/>
        <v>دون المستوى</v>
      </c>
      <c r="CA27" s="90"/>
      <c r="CB27" s="90"/>
      <c r="CC27" s="92"/>
      <c r="CD27" s="19">
        <f t="shared" si="25"/>
        <v>0</v>
      </c>
      <c r="CE27" s="39" t="str">
        <f t="shared" si="49"/>
        <v>دون المستوى</v>
      </c>
      <c r="CF27" s="19">
        <f t="shared" si="26"/>
        <v>0</v>
      </c>
      <c r="CG27" s="19">
        <f t="shared" si="63"/>
        <v>0</v>
      </c>
      <c r="CH27" s="19">
        <f t="shared" si="28"/>
        <v>0</v>
      </c>
      <c r="CI27" s="39" t="str">
        <f t="shared" si="51"/>
        <v>دون المستوى</v>
      </c>
      <c r="CJ27" s="89" t="str">
        <f t="shared" si="52"/>
        <v>دور ثان</v>
      </c>
      <c r="CN27" s="87" t="str">
        <f t="shared" si="53"/>
        <v xml:space="preserve"> لغة عربية</v>
      </c>
      <c r="CO27" s="87" t="str">
        <f t="shared" si="54"/>
        <v xml:space="preserve"> رياضيات</v>
      </c>
      <c r="CP27" s="87" t="str">
        <f t="shared" si="55"/>
        <v>إنجليزى</v>
      </c>
      <c r="CQ27" s="87" t="str">
        <f t="shared" si="56"/>
        <v>دين</v>
      </c>
      <c r="CR27" s="87" t="str">
        <f t="shared" si="57"/>
        <v xml:space="preserve"> تربية فنية</v>
      </c>
      <c r="CS27" s="87" t="str">
        <f t="shared" si="58"/>
        <v xml:space="preserve"> تربية رياضية</v>
      </c>
      <c r="CT27" s="88" t="str">
        <f t="shared" si="59"/>
        <v xml:space="preserve"> نشاط1</v>
      </c>
      <c r="CU27" s="88" t="str">
        <f t="shared" si="60"/>
        <v xml:space="preserve"> نشاط2</v>
      </c>
      <c r="CV27" s="32">
        <f t="shared" si="29"/>
        <v>0</v>
      </c>
      <c r="CW27" s="31" t="str">
        <f t="shared" si="61"/>
        <v xml:space="preserve"> لغة عربية رياضياتإنجليزىدين تربية فنية تربية رياضية نشاط1 نشاط2</v>
      </c>
    </row>
    <row r="28" spans="1:101" ht="19.5" thickTop="1" thickBot="1">
      <c r="A28" s="16">
        <f t="shared" si="30"/>
        <v>18</v>
      </c>
      <c r="B28" s="53" t="s">
        <v>207</v>
      </c>
      <c r="C28" s="105" t="s">
        <v>31</v>
      </c>
      <c r="D28" s="104">
        <v>38828</v>
      </c>
      <c r="E28" s="83">
        <f t="shared" si="0"/>
        <v>11</v>
      </c>
      <c r="F28" s="83">
        <f t="shared" si="1"/>
        <v>5</v>
      </c>
      <c r="G28" s="83">
        <f t="shared" si="2"/>
        <v>8</v>
      </c>
      <c r="H28" s="42" t="s">
        <v>33</v>
      </c>
      <c r="I28" s="42">
        <f t="shared" si="31"/>
        <v>105</v>
      </c>
      <c r="J28" s="43"/>
      <c r="K28" s="43"/>
      <c r="L28" s="90"/>
      <c r="M28" s="90"/>
      <c r="N28" s="90"/>
      <c r="O28" s="19">
        <f t="shared" si="3"/>
        <v>0</v>
      </c>
      <c r="P28" s="39" t="str">
        <f t="shared" si="32"/>
        <v>دون المستوى</v>
      </c>
      <c r="Q28" s="90"/>
      <c r="R28" s="90"/>
      <c r="S28" s="92"/>
      <c r="T28" s="19">
        <f t="shared" si="4"/>
        <v>0</v>
      </c>
      <c r="U28" s="39" t="str">
        <f t="shared" si="33"/>
        <v>دون المستوى</v>
      </c>
      <c r="V28" s="19">
        <f t="shared" si="5"/>
        <v>0</v>
      </c>
      <c r="W28" s="19">
        <f t="shared" si="6"/>
        <v>0</v>
      </c>
      <c r="X28" s="19">
        <f t="shared" si="7"/>
        <v>0</v>
      </c>
      <c r="Y28" s="39" t="str">
        <f t="shared" si="34"/>
        <v>دون المستوى</v>
      </c>
      <c r="Z28" s="90"/>
      <c r="AA28" s="90"/>
      <c r="AB28" s="90"/>
      <c r="AC28" s="19">
        <f t="shared" si="8"/>
        <v>0</v>
      </c>
      <c r="AD28" s="39" t="str">
        <f t="shared" si="35"/>
        <v>دون المستوى</v>
      </c>
      <c r="AE28" s="90"/>
      <c r="AF28" s="90"/>
      <c r="AG28" s="92"/>
      <c r="AH28" s="19">
        <f t="shared" si="9"/>
        <v>0</v>
      </c>
      <c r="AI28" s="39" t="str">
        <f t="shared" si="36"/>
        <v>دون المستوى</v>
      </c>
      <c r="AJ28" s="19">
        <f t="shared" si="10"/>
        <v>0</v>
      </c>
      <c r="AK28" s="19">
        <f t="shared" si="64"/>
        <v>0</v>
      </c>
      <c r="AL28" s="19">
        <f t="shared" si="12"/>
        <v>0</v>
      </c>
      <c r="AM28" s="33" t="str">
        <f t="shared" si="38"/>
        <v>دون المستوى</v>
      </c>
      <c r="AN28" s="90"/>
      <c r="AO28" s="90"/>
      <c r="AP28" s="90"/>
      <c r="AQ28" s="19">
        <f t="shared" si="13"/>
        <v>0</v>
      </c>
      <c r="AR28" s="39" t="str">
        <f t="shared" si="39"/>
        <v>دون المستوى</v>
      </c>
      <c r="AS28" s="90"/>
      <c r="AT28" s="90"/>
      <c r="AU28" s="92"/>
      <c r="AV28" s="19">
        <f t="shared" si="14"/>
        <v>0</v>
      </c>
      <c r="AW28" s="39" t="str">
        <f t="shared" si="40"/>
        <v>دون المستوى</v>
      </c>
      <c r="AX28" s="19">
        <f t="shared" si="15"/>
        <v>0</v>
      </c>
      <c r="AY28" s="19">
        <f t="shared" si="62"/>
        <v>0</v>
      </c>
      <c r="AZ28" s="19">
        <f t="shared" si="17"/>
        <v>0</v>
      </c>
      <c r="BA28" s="54" t="str">
        <f t="shared" si="42"/>
        <v>دون المستوى</v>
      </c>
      <c r="BB28" s="55">
        <f t="shared" si="18"/>
        <v>0</v>
      </c>
      <c r="BC28" s="56"/>
      <c r="BD28" s="90"/>
      <c r="BE28" s="90"/>
      <c r="BF28" s="19">
        <f t="shared" si="19"/>
        <v>0</v>
      </c>
      <c r="BG28" s="39" t="str">
        <f t="shared" si="43"/>
        <v>دون المستوى</v>
      </c>
      <c r="BH28" s="90"/>
      <c r="BI28" s="90"/>
      <c r="BJ28" s="19">
        <f t="shared" si="20"/>
        <v>0</v>
      </c>
      <c r="BK28" s="39" t="str">
        <f t="shared" si="44"/>
        <v>دون المستوى</v>
      </c>
      <c r="BL28" s="90"/>
      <c r="BM28" s="90"/>
      <c r="BN28" s="19">
        <f t="shared" si="21"/>
        <v>0</v>
      </c>
      <c r="BO28" s="39" t="str">
        <f t="shared" si="45"/>
        <v>دون المستوى</v>
      </c>
      <c r="BP28" s="90"/>
      <c r="BQ28" s="90"/>
      <c r="BR28" s="19">
        <f t="shared" si="22"/>
        <v>0</v>
      </c>
      <c r="BS28" s="39" t="str">
        <f t="shared" si="46"/>
        <v>دون المستوى</v>
      </c>
      <c r="BT28" s="59">
        <f t="shared" si="23"/>
        <v>0</v>
      </c>
      <c r="BU28" s="34" t="str">
        <f t="shared" si="47"/>
        <v>دون المستوى</v>
      </c>
      <c r="BV28" s="90"/>
      <c r="BW28" s="90"/>
      <c r="BX28" s="90"/>
      <c r="BY28" s="19">
        <f t="shared" si="24"/>
        <v>0</v>
      </c>
      <c r="BZ28" s="39" t="str">
        <f t="shared" si="48"/>
        <v>دون المستوى</v>
      </c>
      <c r="CA28" s="90"/>
      <c r="CB28" s="90"/>
      <c r="CC28" s="92"/>
      <c r="CD28" s="19">
        <f t="shared" si="25"/>
        <v>0</v>
      </c>
      <c r="CE28" s="39" t="str">
        <f t="shared" si="49"/>
        <v>دون المستوى</v>
      </c>
      <c r="CF28" s="19">
        <f t="shared" si="26"/>
        <v>0</v>
      </c>
      <c r="CG28" s="19">
        <f t="shared" si="63"/>
        <v>0</v>
      </c>
      <c r="CH28" s="19">
        <f t="shared" si="28"/>
        <v>0</v>
      </c>
      <c r="CI28" s="39" t="str">
        <f t="shared" si="51"/>
        <v>دون المستوى</v>
      </c>
      <c r="CJ28" s="89" t="str">
        <f t="shared" si="52"/>
        <v>دور ثان</v>
      </c>
      <c r="CN28" s="87" t="str">
        <f t="shared" si="53"/>
        <v xml:space="preserve"> لغة عربية</v>
      </c>
      <c r="CO28" s="87" t="str">
        <f t="shared" si="54"/>
        <v xml:space="preserve"> رياضيات</v>
      </c>
      <c r="CP28" s="87" t="str">
        <f t="shared" si="55"/>
        <v>إنجليزى</v>
      </c>
      <c r="CQ28" s="87" t="str">
        <f t="shared" si="56"/>
        <v>دين</v>
      </c>
      <c r="CR28" s="87" t="str">
        <f t="shared" si="57"/>
        <v xml:space="preserve"> تربية فنية</v>
      </c>
      <c r="CS28" s="87" t="str">
        <f t="shared" si="58"/>
        <v xml:space="preserve"> تربية رياضية</v>
      </c>
      <c r="CT28" s="88" t="str">
        <f t="shared" si="59"/>
        <v xml:space="preserve"> نشاط1</v>
      </c>
      <c r="CU28" s="88" t="str">
        <f t="shared" si="60"/>
        <v xml:space="preserve"> نشاط2</v>
      </c>
      <c r="CV28" s="32">
        <f t="shared" si="29"/>
        <v>0</v>
      </c>
      <c r="CW28" s="31" t="str">
        <f t="shared" si="61"/>
        <v xml:space="preserve"> لغة عربية رياضياتإنجليزىدين تربية فنية تربية رياضية نشاط1 نشاط2</v>
      </c>
    </row>
    <row r="29" spans="1:101" ht="19.5" thickTop="1" thickBot="1">
      <c r="A29" s="16">
        <f t="shared" si="30"/>
        <v>19</v>
      </c>
      <c r="B29" s="53" t="s">
        <v>208</v>
      </c>
      <c r="C29" s="105" t="s">
        <v>31</v>
      </c>
      <c r="D29" s="104">
        <v>38657</v>
      </c>
      <c r="E29" s="83">
        <f t="shared" si="0"/>
        <v>0</v>
      </c>
      <c r="F29" s="83">
        <f t="shared" si="1"/>
        <v>11</v>
      </c>
      <c r="G29" s="83">
        <f t="shared" si="2"/>
        <v>8</v>
      </c>
      <c r="H29" s="42" t="s">
        <v>33</v>
      </c>
      <c r="I29" s="42">
        <f t="shared" si="31"/>
        <v>106</v>
      </c>
      <c r="J29" s="43"/>
      <c r="K29" s="43"/>
      <c r="L29" s="90"/>
      <c r="M29" s="90"/>
      <c r="N29" s="90"/>
      <c r="O29" s="19">
        <f t="shared" si="3"/>
        <v>0</v>
      </c>
      <c r="P29" s="39" t="str">
        <f t="shared" si="32"/>
        <v>دون المستوى</v>
      </c>
      <c r="Q29" s="90"/>
      <c r="R29" s="90"/>
      <c r="S29" s="92"/>
      <c r="T29" s="19">
        <f t="shared" si="4"/>
        <v>0</v>
      </c>
      <c r="U29" s="39" t="str">
        <f t="shared" si="33"/>
        <v>دون المستوى</v>
      </c>
      <c r="V29" s="19">
        <f t="shared" si="5"/>
        <v>0</v>
      </c>
      <c r="W29" s="19">
        <f t="shared" si="6"/>
        <v>0</v>
      </c>
      <c r="X29" s="19">
        <f t="shared" si="7"/>
        <v>0</v>
      </c>
      <c r="Y29" s="39" t="str">
        <f t="shared" si="34"/>
        <v>دون المستوى</v>
      </c>
      <c r="Z29" s="90"/>
      <c r="AA29" s="90"/>
      <c r="AB29" s="90"/>
      <c r="AC29" s="19">
        <f t="shared" si="8"/>
        <v>0</v>
      </c>
      <c r="AD29" s="39" t="str">
        <f t="shared" si="35"/>
        <v>دون المستوى</v>
      </c>
      <c r="AE29" s="90"/>
      <c r="AF29" s="90"/>
      <c r="AG29" s="92"/>
      <c r="AH29" s="19">
        <f t="shared" si="9"/>
        <v>0</v>
      </c>
      <c r="AI29" s="39" t="str">
        <f t="shared" si="36"/>
        <v>دون المستوى</v>
      </c>
      <c r="AJ29" s="19">
        <f t="shared" si="10"/>
        <v>0</v>
      </c>
      <c r="AK29" s="19">
        <f t="shared" si="64"/>
        <v>0</v>
      </c>
      <c r="AL29" s="19">
        <f t="shared" si="12"/>
        <v>0</v>
      </c>
      <c r="AM29" s="33" t="str">
        <f t="shared" si="38"/>
        <v>دون المستوى</v>
      </c>
      <c r="AN29" s="90"/>
      <c r="AO29" s="90"/>
      <c r="AP29" s="90"/>
      <c r="AQ29" s="19">
        <f t="shared" si="13"/>
        <v>0</v>
      </c>
      <c r="AR29" s="39" t="str">
        <f t="shared" si="39"/>
        <v>دون المستوى</v>
      </c>
      <c r="AS29" s="90"/>
      <c r="AT29" s="90"/>
      <c r="AU29" s="92"/>
      <c r="AV29" s="19">
        <f t="shared" si="14"/>
        <v>0</v>
      </c>
      <c r="AW29" s="39" t="str">
        <f t="shared" si="40"/>
        <v>دون المستوى</v>
      </c>
      <c r="AX29" s="19">
        <f t="shared" si="15"/>
        <v>0</v>
      </c>
      <c r="AY29" s="19">
        <f t="shared" si="62"/>
        <v>0</v>
      </c>
      <c r="AZ29" s="19">
        <f t="shared" si="17"/>
        <v>0</v>
      </c>
      <c r="BA29" s="54" t="str">
        <f t="shared" si="42"/>
        <v>دون المستوى</v>
      </c>
      <c r="BB29" s="55">
        <f t="shared" si="18"/>
        <v>0</v>
      </c>
      <c r="BC29" s="56"/>
      <c r="BD29" s="90"/>
      <c r="BE29" s="90"/>
      <c r="BF29" s="19">
        <f t="shared" si="19"/>
        <v>0</v>
      </c>
      <c r="BG29" s="39" t="str">
        <f t="shared" si="43"/>
        <v>دون المستوى</v>
      </c>
      <c r="BH29" s="90"/>
      <c r="BI29" s="90"/>
      <c r="BJ29" s="19">
        <f t="shared" si="20"/>
        <v>0</v>
      </c>
      <c r="BK29" s="39" t="str">
        <f t="shared" si="44"/>
        <v>دون المستوى</v>
      </c>
      <c r="BL29" s="90"/>
      <c r="BM29" s="90"/>
      <c r="BN29" s="19">
        <f t="shared" si="21"/>
        <v>0</v>
      </c>
      <c r="BO29" s="39" t="str">
        <f t="shared" si="45"/>
        <v>دون المستوى</v>
      </c>
      <c r="BP29" s="90"/>
      <c r="BQ29" s="90"/>
      <c r="BR29" s="19">
        <f t="shared" si="22"/>
        <v>0</v>
      </c>
      <c r="BS29" s="39" t="str">
        <f t="shared" si="46"/>
        <v>دون المستوى</v>
      </c>
      <c r="BT29" s="59">
        <f t="shared" si="23"/>
        <v>0</v>
      </c>
      <c r="BU29" s="34" t="str">
        <f t="shared" si="47"/>
        <v>دون المستوى</v>
      </c>
      <c r="BV29" s="90"/>
      <c r="BW29" s="90"/>
      <c r="BX29" s="90"/>
      <c r="BY29" s="19">
        <f t="shared" si="24"/>
        <v>0</v>
      </c>
      <c r="BZ29" s="39" t="str">
        <f t="shared" si="48"/>
        <v>دون المستوى</v>
      </c>
      <c r="CA29" s="90"/>
      <c r="CB29" s="90"/>
      <c r="CC29" s="92"/>
      <c r="CD29" s="19">
        <f t="shared" si="25"/>
        <v>0</v>
      </c>
      <c r="CE29" s="39" t="str">
        <f t="shared" si="49"/>
        <v>دون المستوى</v>
      </c>
      <c r="CF29" s="19">
        <f t="shared" si="26"/>
        <v>0</v>
      </c>
      <c r="CG29" s="19">
        <f t="shared" si="63"/>
        <v>0</v>
      </c>
      <c r="CH29" s="19">
        <f t="shared" si="28"/>
        <v>0</v>
      </c>
      <c r="CI29" s="39" t="str">
        <f t="shared" si="51"/>
        <v>دون المستوى</v>
      </c>
      <c r="CJ29" s="89" t="str">
        <f t="shared" si="52"/>
        <v>دور ثان</v>
      </c>
      <c r="CN29" s="87" t="str">
        <f t="shared" si="53"/>
        <v xml:space="preserve"> لغة عربية</v>
      </c>
      <c r="CO29" s="87" t="str">
        <f t="shared" si="54"/>
        <v xml:space="preserve"> رياضيات</v>
      </c>
      <c r="CP29" s="87" t="str">
        <f t="shared" si="55"/>
        <v>إنجليزى</v>
      </c>
      <c r="CQ29" s="87" t="str">
        <f t="shared" si="56"/>
        <v>دين</v>
      </c>
      <c r="CR29" s="87" t="str">
        <f t="shared" si="57"/>
        <v xml:space="preserve"> تربية فنية</v>
      </c>
      <c r="CS29" s="87" t="str">
        <f t="shared" si="58"/>
        <v xml:space="preserve"> تربية رياضية</v>
      </c>
      <c r="CT29" s="88" t="str">
        <f t="shared" si="59"/>
        <v xml:space="preserve"> نشاط1</v>
      </c>
      <c r="CU29" s="88" t="str">
        <f t="shared" si="60"/>
        <v xml:space="preserve"> نشاط2</v>
      </c>
      <c r="CV29" s="32">
        <f t="shared" si="29"/>
        <v>0</v>
      </c>
      <c r="CW29" s="31" t="str">
        <f t="shared" si="61"/>
        <v xml:space="preserve"> لغة عربية رياضياتإنجليزىدين تربية فنية تربية رياضية نشاط1 نشاط2</v>
      </c>
    </row>
    <row r="30" spans="1:101" ht="19.5" thickTop="1" thickBot="1">
      <c r="A30" s="16">
        <f t="shared" si="30"/>
        <v>20</v>
      </c>
      <c r="B30" s="53" t="s">
        <v>209</v>
      </c>
      <c r="C30" s="105" t="s">
        <v>31</v>
      </c>
      <c r="D30" s="104">
        <v>38770</v>
      </c>
      <c r="E30" s="83">
        <f t="shared" si="0"/>
        <v>10</v>
      </c>
      <c r="F30" s="83">
        <f t="shared" si="1"/>
        <v>7</v>
      </c>
      <c r="G30" s="83">
        <f t="shared" si="2"/>
        <v>8</v>
      </c>
      <c r="H30" s="42" t="s">
        <v>33</v>
      </c>
      <c r="I30" s="42">
        <f t="shared" si="31"/>
        <v>107</v>
      </c>
      <c r="J30" s="43"/>
      <c r="K30" s="43"/>
      <c r="L30" s="90"/>
      <c r="M30" s="90"/>
      <c r="N30" s="90"/>
      <c r="O30" s="19">
        <f t="shared" si="3"/>
        <v>0</v>
      </c>
      <c r="P30" s="39" t="str">
        <f t="shared" si="32"/>
        <v>دون المستوى</v>
      </c>
      <c r="Q30" s="90"/>
      <c r="R30" s="90"/>
      <c r="S30" s="92"/>
      <c r="T30" s="19">
        <f t="shared" si="4"/>
        <v>0</v>
      </c>
      <c r="U30" s="39" t="str">
        <f t="shared" si="33"/>
        <v>دون المستوى</v>
      </c>
      <c r="V30" s="19">
        <f t="shared" si="5"/>
        <v>0</v>
      </c>
      <c r="W30" s="19">
        <f t="shared" si="6"/>
        <v>0</v>
      </c>
      <c r="X30" s="19">
        <f t="shared" si="7"/>
        <v>0</v>
      </c>
      <c r="Y30" s="39" t="str">
        <f t="shared" si="34"/>
        <v>دون المستوى</v>
      </c>
      <c r="Z30" s="90"/>
      <c r="AA30" s="90"/>
      <c r="AB30" s="90"/>
      <c r="AC30" s="19">
        <f t="shared" si="8"/>
        <v>0</v>
      </c>
      <c r="AD30" s="39" t="str">
        <f t="shared" si="35"/>
        <v>دون المستوى</v>
      </c>
      <c r="AE30" s="90"/>
      <c r="AF30" s="90"/>
      <c r="AG30" s="92"/>
      <c r="AH30" s="19">
        <f t="shared" si="9"/>
        <v>0</v>
      </c>
      <c r="AI30" s="39" t="str">
        <f t="shared" si="36"/>
        <v>دون المستوى</v>
      </c>
      <c r="AJ30" s="19">
        <f t="shared" si="10"/>
        <v>0</v>
      </c>
      <c r="AK30" s="19">
        <f t="shared" si="64"/>
        <v>0</v>
      </c>
      <c r="AL30" s="19">
        <f t="shared" si="12"/>
        <v>0</v>
      </c>
      <c r="AM30" s="33" t="str">
        <f t="shared" si="38"/>
        <v>دون المستوى</v>
      </c>
      <c r="AN30" s="90"/>
      <c r="AO30" s="90"/>
      <c r="AP30" s="90"/>
      <c r="AQ30" s="19">
        <f t="shared" si="13"/>
        <v>0</v>
      </c>
      <c r="AR30" s="39" t="str">
        <f t="shared" si="39"/>
        <v>دون المستوى</v>
      </c>
      <c r="AS30" s="90"/>
      <c r="AT30" s="90"/>
      <c r="AU30" s="92"/>
      <c r="AV30" s="19">
        <f t="shared" si="14"/>
        <v>0</v>
      </c>
      <c r="AW30" s="39" t="str">
        <f t="shared" si="40"/>
        <v>دون المستوى</v>
      </c>
      <c r="AX30" s="19">
        <f t="shared" si="15"/>
        <v>0</v>
      </c>
      <c r="AY30" s="19">
        <f t="shared" si="62"/>
        <v>0</v>
      </c>
      <c r="AZ30" s="19">
        <f t="shared" si="17"/>
        <v>0</v>
      </c>
      <c r="BA30" s="54" t="str">
        <f t="shared" si="42"/>
        <v>دون المستوى</v>
      </c>
      <c r="BB30" s="55">
        <f t="shared" si="18"/>
        <v>0</v>
      </c>
      <c r="BC30" s="56"/>
      <c r="BD30" s="90"/>
      <c r="BE30" s="90"/>
      <c r="BF30" s="19">
        <f t="shared" si="19"/>
        <v>0</v>
      </c>
      <c r="BG30" s="39" t="str">
        <f t="shared" si="43"/>
        <v>دون المستوى</v>
      </c>
      <c r="BH30" s="90"/>
      <c r="BI30" s="90"/>
      <c r="BJ30" s="19">
        <f t="shared" si="20"/>
        <v>0</v>
      </c>
      <c r="BK30" s="39" t="str">
        <f t="shared" si="44"/>
        <v>دون المستوى</v>
      </c>
      <c r="BL30" s="90"/>
      <c r="BM30" s="90"/>
      <c r="BN30" s="19">
        <f t="shared" si="21"/>
        <v>0</v>
      </c>
      <c r="BO30" s="39" t="str">
        <f t="shared" si="45"/>
        <v>دون المستوى</v>
      </c>
      <c r="BP30" s="90"/>
      <c r="BQ30" s="90"/>
      <c r="BR30" s="19">
        <f t="shared" si="22"/>
        <v>0</v>
      </c>
      <c r="BS30" s="39" t="str">
        <f t="shared" si="46"/>
        <v>دون المستوى</v>
      </c>
      <c r="BT30" s="59">
        <f t="shared" si="23"/>
        <v>0</v>
      </c>
      <c r="BU30" s="34" t="str">
        <f t="shared" si="47"/>
        <v>دون المستوى</v>
      </c>
      <c r="BV30" s="90"/>
      <c r="BW30" s="90"/>
      <c r="BX30" s="90"/>
      <c r="BY30" s="19">
        <f t="shared" si="24"/>
        <v>0</v>
      </c>
      <c r="BZ30" s="39" t="str">
        <f t="shared" si="48"/>
        <v>دون المستوى</v>
      </c>
      <c r="CA30" s="90"/>
      <c r="CB30" s="90"/>
      <c r="CC30" s="92"/>
      <c r="CD30" s="19">
        <f t="shared" si="25"/>
        <v>0</v>
      </c>
      <c r="CE30" s="39" t="str">
        <f t="shared" si="49"/>
        <v>دون المستوى</v>
      </c>
      <c r="CF30" s="19">
        <f t="shared" si="26"/>
        <v>0</v>
      </c>
      <c r="CG30" s="19">
        <f t="shared" si="63"/>
        <v>0</v>
      </c>
      <c r="CH30" s="19">
        <f t="shared" si="28"/>
        <v>0</v>
      </c>
      <c r="CI30" s="39" t="str">
        <f t="shared" si="51"/>
        <v>دون المستوى</v>
      </c>
      <c r="CJ30" s="89" t="str">
        <f t="shared" si="52"/>
        <v>دور ثان</v>
      </c>
      <c r="CN30" s="87" t="str">
        <f t="shared" si="53"/>
        <v xml:space="preserve"> لغة عربية</v>
      </c>
      <c r="CO30" s="87" t="str">
        <f t="shared" si="54"/>
        <v xml:space="preserve"> رياضيات</v>
      </c>
      <c r="CP30" s="87" t="str">
        <f t="shared" si="55"/>
        <v>إنجليزى</v>
      </c>
      <c r="CQ30" s="87" t="str">
        <f t="shared" si="56"/>
        <v>دين</v>
      </c>
      <c r="CR30" s="87" t="str">
        <f t="shared" si="57"/>
        <v xml:space="preserve"> تربية فنية</v>
      </c>
      <c r="CS30" s="87" t="str">
        <f t="shared" si="58"/>
        <v xml:space="preserve"> تربية رياضية</v>
      </c>
      <c r="CT30" s="88" t="str">
        <f t="shared" si="59"/>
        <v xml:space="preserve"> نشاط1</v>
      </c>
      <c r="CU30" s="88" t="str">
        <f t="shared" si="60"/>
        <v xml:space="preserve"> نشاط2</v>
      </c>
      <c r="CV30" s="32">
        <f t="shared" si="29"/>
        <v>0</v>
      </c>
      <c r="CW30" s="31" t="str">
        <f t="shared" si="61"/>
        <v xml:space="preserve"> لغة عربية رياضياتإنجليزىدين تربية فنية تربية رياضية نشاط1 نشاط2</v>
      </c>
    </row>
    <row r="31" spans="1:101" ht="19.5" thickTop="1" thickBot="1">
      <c r="A31" s="16">
        <f t="shared" si="30"/>
        <v>21</v>
      </c>
      <c r="B31" s="53" t="s">
        <v>210</v>
      </c>
      <c r="C31" s="105" t="s">
        <v>31</v>
      </c>
      <c r="D31" s="104">
        <v>38930</v>
      </c>
      <c r="E31" s="83">
        <f t="shared" si="0"/>
        <v>0</v>
      </c>
      <c r="F31" s="83">
        <f t="shared" si="1"/>
        <v>2</v>
      </c>
      <c r="G31" s="83">
        <f t="shared" si="2"/>
        <v>8</v>
      </c>
      <c r="H31" s="42" t="s">
        <v>33</v>
      </c>
      <c r="I31" s="42">
        <f t="shared" si="31"/>
        <v>108</v>
      </c>
      <c r="J31" s="43"/>
      <c r="K31" s="43"/>
      <c r="L31" s="90"/>
      <c r="M31" s="90"/>
      <c r="N31" s="90"/>
      <c r="O31" s="19">
        <f t="shared" si="3"/>
        <v>0</v>
      </c>
      <c r="P31" s="39" t="str">
        <f t="shared" si="32"/>
        <v>دون المستوى</v>
      </c>
      <c r="Q31" s="90"/>
      <c r="R31" s="90"/>
      <c r="S31" s="92"/>
      <c r="T31" s="19">
        <f t="shared" si="4"/>
        <v>0</v>
      </c>
      <c r="U31" s="39" t="str">
        <f t="shared" si="33"/>
        <v>دون المستوى</v>
      </c>
      <c r="V31" s="19">
        <f t="shared" si="5"/>
        <v>0</v>
      </c>
      <c r="W31" s="19">
        <f t="shared" si="6"/>
        <v>0</v>
      </c>
      <c r="X31" s="19">
        <f t="shared" si="7"/>
        <v>0</v>
      </c>
      <c r="Y31" s="39" t="str">
        <f t="shared" si="34"/>
        <v>دون المستوى</v>
      </c>
      <c r="Z31" s="90"/>
      <c r="AA31" s="90"/>
      <c r="AB31" s="90"/>
      <c r="AC31" s="19">
        <f t="shared" si="8"/>
        <v>0</v>
      </c>
      <c r="AD31" s="39" t="str">
        <f t="shared" si="35"/>
        <v>دون المستوى</v>
      </c>
      <c r="AE31" s="90"/>
      <c r="AF31" s="90"/>
      <c r="AG31" s="92"/>
      <c r="AH31" s="19">
        <f t="shared" si="9"/>
        <v>0</v>
      </c>
      <c r="AI31" s="39" t="str">
        <f t="shared" si="36"/>
        <v>دون المستوى</v>
      </c>
      <c r="AJ31" s="19">
        <f t="shared" si="10"/>
        <v>0</v>
      </c>
      <c r="AK31" s="19">
        <f t="shared" si="64"/>
        <v>0</v>
      </c>
      <c r="AL31" s="19">
        <f t="shared" si="12"/>
        <v>0</v>
      </c>
      <c r="AM31" s="33" t="str">
        <f t="shared" si="38"/>
        <v>دون المستوى</v>
      </c>
      <c r="AN31" s="90"/>
      <c r="AO31" s="90"/>
      <c r="AP31" s="90"/>
      <c r="AQ31" s="19">
        <f t="shared" si="13"/>
        <v>0</v>
      </c>
      <c r="AR31" s="39" t="str">
        <f t="shared" si="39"/>
        <v>دون المستوى</v>
      </c>
      <c r="AS31" s="90"/>
      <c r="AT31" s="90"/>
      <c r="AU31" s="92"/>
      <c r="AV31" s="19">
        <f t="shared" si="14"/>
        <v>0</v>
      </c>
      <c r="AW31" s="39" t="str">
        <f t="shared" si="40"/>
        <v>دون المستوى</v>
      </c>
      <c r="AX31" s="19">
        <f t="shared" si="15"/>
        <v>0</v>
      </c>
      <c r="AY31" s="19">
        <f t="shared" si="62"/>
        <v>0</v>
      </c>
      <c r="AZ31" s="19">
        <f t="shared" si="17"/>
        <v>0</v>
      </c>
      <c r="BA31" s="54" t="str">
        <f t="shared" si="42"/>
        <v>دون المستوى</v>
      </c>
      <c r="BB31" s="55">
        <f t="shared" si="18"/>
        <v>0</v>
      </c>
      <c r="BC31" s="56"/>
      <c r="BD31" s="90"/>
      <c r="BE31" s="90"/>
      <c r="BF31" s="19">
        <f t="shared" si="19"/>
        <v>0</v>
      </c>
      <c r="BG31" s="39" t="str">
        <f t="shared" si="43"/>
        <v>دون المستوى</v>
      </c>
      <c r="BH31" s="90"/>
      <c r="BI31" s="90"/>
      <c r="BJ31" s="19">
        <f t="shared" si="20"/>
        <v>0</v>
      </c>
      <c r="BK31" s="39" t="str">
        <f t="shared" si="44"/>
        <v>دون المستوى</v>
      </c>
      <c r="BL31" s="90"/>
      <c r="BM31" s="90"/>
      <c r="BN31" s="19">
        <f t="shared" si="21"/>
        <v>0</v>
      </c>
      <c r="BO31" s="39" t="str">
        <f t="shared" si="45"/>
        <v>دون المستوى</v>
      </c>
      <c r="BP31" s="90"/>
      <c r="BQ31" s="90"/>
      <c r="BR31" s="19">
        <f t="shared" si="22"/>
        <v>0</v>
      </c>
      <c r="BS31" s="39" t="str">
        <f t="shared" si="46"/>
        <v>دون المستوى</v>
      </c>
      <c r="BT31" s="59">
        <f t="shared" si="23"/>
        <v>0</v>
      </c>
      <c r="BU31" s="34" t="str">
        <f t="shared" si="47"/>
        <v>دون المستوى</v>
      </c>
      <c r="BV31" s="90"/>
      <c r="BW31" s="90"/>
      <c r="BX31" s="90"/>
      <c r="BY31" s="19">
        <f t="shared" si="24"/>
        <v>0</v>
      </c>
      <c r="BZ31" s="39" t="str">
        <f t="shared" si="48"/>
        <v>دون المستوى</v>
      </c>
      <c r="CA31" s="90"/>
      <c r="CB31" s="90"/>
      <c r="CC31" s="92"/>
      <c r="CD31" s="19">
        <f t="shared" si="25"/>
        <v>0</v>
      </c>
      <c r="CE31" s="39" t="str">
        <f t="shared" si="49"/>
        <v>دون المستوى</v>
      </c>
      <c r="CF31" s="19">
        <f t="shared" si="26"/>
        <v>0</v>
      </c>
      <c r="CG31" s="19">
        <f t="shared" si="63"/>
        <v>0</v>
      </c>
      <c r="CH31" s="19">
        <f t="shared" si="28"/>
        <v>0</v>
      </c>
      <c r="CI31" s="39" t="str">
        <f t="shared" si="51"/>
        <v>دون المستوى</v>
      </c>
      <c r="CJ31" s="89" t="str">
        <f t="shared" si="52"/>
        <v>دور ثان</v>
      </c>
      <c r="CN31" s="87" t="str">
        <f t="shared" si="53"/>
        <v xml:space="preserve"> لغة عربية</v>
      </c>
      <c r="CO31" s="87" t="str">
        <f t="shared" si="54"/>
        <v xml:space="preserve"> رياضيات</v>
      </c>
      <c r="CP31" s="87" t="str">
        <f t="shared" si="55"/>
        <v>إنجليزى</v>
      </c>
      <c r="CQ31" s="87" t="str">
        <f t="shared" si="56"/>
        <v>دين</v>
      </c>
      <c r="CR31" s="87" t="str">
        <f t="shared" si="57"/>
        <v xml:space="preserve"> تربية فنية</v>
      </c>
      <c r="CS31" s="87" t="str">
        <f t="shared" si="58"/>
        <v xml:space="preserve"> تربية رياضية</v>
      </c>
      <c r="CT31" s="88" t="str">
        <f t="shared" si="59"/>
        <v xml:space="preserve"> نشاط1</v>
      </c>
      <c r="CU31" s="88" t="str">
        <f t="shared" si="60"/>
        <v xml:space="preserve"> نشاط2</v>
      </c>
      <c r="CV31" s="32">
        <f t="shared" si="29"/>
        <v>0</v>
      </c>
      <c r="CW31" s="31" t="str">
        <f t="shared" si="61"/>
        <v xml:space="preserve"> لغة عربية رياضياتإنجليزىدين تربية فنية تربية رياضية نشاط1 نشاط2</v>
      </c>
    </row>
    <row r="32" spans="1:101" ht="19.5" thickTop="1" thickBot="1">
      <c r="A32" s="16">
        <f t="shared" si="30"/>
        <v>22</v>
      </c>
      <c r="B32" s="53" t="s">
        <v>211</v>
      </c>
      <c r="C32" s="105" t="s">
        <v>31</v>
      </c>
      <c r="D32" s="104">
        <v>38960</v>
      </c>
      <c r="E32" s="83">
        <f t="shared" si="0"/>
        <v>1</v>
      </c>
      <c r="F32" s="83">
        <f t="shared" si="1"/>
        <v>1</v>
      </c>
      <c r="G32" s="83">
        <f t="shared" si="2"/>
        <v>8</v>
      </c>
      <c r="H32" s="42" t="s">
        <v>33</v>
      </c>
      <c r="I32" s="42">
        <f t="shared" si="31"/>
        <v>109</v>
      </c>
      <c r="J32" s="43"/>
      <c r="K32" s="43"/>
      <c r="L32" s="90"/>
      <c r="M32" s="90"/>
      <c r="N32" s="90"/>
      <c r="O32" s="19">
        <f t="shared" si="3"/>
        <v>0</v>
      </c>
      <c r="P32" s="39" t="str">
        <f t="shared" si="32"/>
        <v>دون المستوى</v>
      </c>
      <c r="Q32" s="90"/>
      <c r="R32" s="90"/>
      <c r="S32" s="92"/>
      <c r="T32" s="19">
        <f t="shared" si="4"/>
        <v>0</v>
      </c>
      <c r="U32" s="39" t="str">
        <f t="shared" si="33"/>
        <v>دون المستوى</v>
      </c>
      <c r="V32" s="19">
        <f t="shared" si="5"/>
        <v>0</v>
      </c>
      <c r="W32" s="19">
        <f t="shared" si="6"/>
        <v>0</v>
      </c>
      <c r="X32" s="19">
        <f t="shared" si="7"/>
        <v>0</v>
      </c>
      <c r="Y32" s="39" t="str">
        <f t="shared" si="34"/>
        <v>دون المستوى</v>
      </c>
      <c r="Z32" s="90"/>
      <c r="AA32" s="90"/>
      <c r="AB32" s="90"/>
      <c r="AC32" s="19">
        <f t="shared" si="8"/>
        <v>0</v>
      </c>
      <c r="AD32" s="39" t="str">
        <f t="shared" si="35"/>
        <v>دون المستوى</v>
      </c>
      <c r="AE32" s="90"/>
      <c r="AF32" s="90"/>
      <c r="AG32" s="92"/>
      <c r="AH32" s="19">
        <f t="shared" si="9"/>
        <v>0</v>
      </c>
      <c r="AI32" s="39" t="str">
        <f t="shared" si="36"/>
        <v>دون المستوى</v>
      </c>
      <c r="AJ32" s="19">
        <f t="shared" si="10"/>
        <v>0</v>
      </c>
      <c r="AK32" s="19">
        <f t="shared" si="64"/>
        <v>0</v>
      </c>
      <c r="AL32" s="19">
        <f t="shared" si="12"/>
        <v>0</v>
      </c>
      <c r="AM32" s="33" t="str">
        <f t="shared" si="38"/>
        <v>دون المستوى</v>
      </c>
      <c r="AN32" s="90"/>
      <c r="AO32" s="90"/>
      <c r="AP32" s="90"/>
      <c r="AQ32" s="19">
        <f t="shared" si="13"/>
        <v>0</v>
      </c>
      <c r="AR32" s="39" t="str">
        <f t="shared" si="39"/>
        <v>دون المستوى</v>
      </c>
      <c r="AS32" s="90"/>
      <c r="AT32" s="90"/>
      <c r="AU32" s="92"/>
      <c r="AV32" s="19">
        <f t="shared" si="14"/>
        <v>0</v>
      </c>
      <c r="AW32" s="39" t="str">
        <f t="shared" si="40"/>
        <v>دون المستوى</v>
      </c>
      <c r="AX32" s="19">
        <f t="shared" si="15"/>
        <v>0</v>
      </c>
      <c r="AY32" s="19">
        <f t="shared" si="62"/>
        <v>0</v>
      </c>
      <c r="AZ32" s="19">
        <f t="shared" si="17"/>
        <v>0</v>
      </c>
      <c r="BA32" s="54" t="str">
        <f t="shared" si="42"/>
        <v>دون المستوى</v>
      </c>
      <c r="BB32" s="55">
        <f t="shared" si="18"/>
        <v>0</v>
      </c>
      <c r="BC32" s="56"/>
      <c r="BD32" s="90"/>
      <c r="BE32" s="90"/>
      <c r="BF32" s="19">
        <f t="shared" si="19"/>
        <v>0</v>
      </c>
      <c r="BG32" s="39" t="str">
        <f t="shared" si="43"/>
        <v>دون المستوى</v>
      </c>
      <c r="BH32" s="90"/>
      <c r="BI32" s="90"/>
      <c r="BJ32" s="19">
        <f t="shared" si="20"/>
        <v>0</v>
      </c>
      <c r="BK32" s="39" t="str">
        <f t="shared" si="44"/>
        <v>دون المستوى</v>
      </c>
      <c r="BL32" s="90"/>
      <c r="BM32" s="90"/>
      <c r="BN32" s="19">
        <f t="shared" si="21"/>
        <v>0</v>
      </c>
      <c r="BO32" s="39" t="str">
        <f t="shared" si="45"/>
        <v>دون المستوى</v>
      </c>
      <c r="BP32" s="90"/>
      <c r="BQ32" s="90"/>
      <c r="BR32" s="19">
        <f t="shared" si="22"/>
        <v>0</v>
      </c>
      <c r="BS32" s="39" t="str">
        <f t="shared" si="46"/>
        <v>دون المستوى</v>
      </c>
      <c r="BT32" s="59">
        <f t="shared" si="23"/>
        <v>0</v>
      </c>
      <c r="BU32" s="34" t="str">
        <f t="shared" si="47"/>
        <v>دون المستوى</v>
      </c>
      <c r="BV32" s="90"/>
      <c r="BW32" s="90"/>
      <c r="BX32" s="90"/>
      <c r="BY32" s="19">
        <f t="shared" si="24"/>
        <v>0</v>
      </c>
      <c r="BZ32" s="39" t="str">
        <f t="shared" si="48"/>
        <v>دون المستوى</v>
      </c>
      <c r="CA32" s="90"/>
      <c r="CB32" s="90"/>
      <c r="CC32" s="92"/>
      <c r="CD32" s="19">
        <f t="shared" si="25"/>
        <v>0</v>
      </c>
      <c r="CE32" s="39" t="str">
        <f t="shared" si="49"/>
        <v>دون المستوى</v>
      </c>
      <c r="CF32" s="19">
        <f t="shared" si="26"/>
        <v>0</v>
      </c>
      <c r="CG32" s="19">
        <f t="shared" si="63"/>
        <v>0</v>
      </c>
      <c r="CH32" s="19">
        <f t="shared" si="28"/>
        <v>0</v>
      </c>
      <c r="CI32" s="39" t="str">
        <f t="shared" si="51"/>
        <v>دون المستوى</v>
      </c>
      <c r="CJ32" s="89" t="str">
        <f t="shared" si="52"/>
        <v>دور ثان</v>
      </c>
      <c r="CN32" s="87" t="str">
        <f t="shared" si="53"/>
        <v xml:space="preserve"> لغة عربية</v>
      </c>
      <c r="CO32" s="87" t="str">
        <f t="shared" si="54"/>
        <v xml:space="preserve"> رياضيات</v>
      </c>
      <c r="CP32" s="87" t="str">
        <f t="shared" si="55"/>
        <v>إنجليزى</v>
      </c>
      <c r="CQ32" s="87" t="str">
        <f t="shared" si="56"/>
        <v>دين</v>
      </c>
      <c r="CR32" s="87" t="str">
        <f t="shared" si="57"/>
        <v xml:space="preserve"> تربية فنية</v>
      </c>
      <c r="CS32" s="87" t="str">
        <f t="shared" si="58"/>
        <v xml:space="preserve"> تربية رياضية</v>
      </c>
      <c r="CT32" s="88" t="str">
        <f t="shared" si="59"/>
        <v xml:space="preserve"> نشاط1</v>
      </c>
      <c r="CU32" s="88" t="str">
        <f t="shared" si="60"/>
        <v xml:space="preserve"> نشاط2</v>
      </c>
      <c r="CV32" s="32">
        <f t="shared" si="29"/>
        <v>0</v>
      </c>
      <c r="CW32" s="31" t="str">
        <f t="shared" si="61"/>
        <v xml:space="preserve"> لغة عربية رياضياتإنجليزىدين تربية فنية تربية رياضية نشاط1 نشاط2</v>
      </c>
    </row>
    <row r="33" spans="1:101" ht="19.5" thickTop="1" thickBot="1">
      <c r="A33" s="16">
        <f t="shared" si="30"/>
        <v>23</v>
      </c>
      <c r="B33" s="53" t="s">
        <v>212</v>
      </c>
      <c r="C33" s="105" t="s">
        <v>31</v>
      </c>
      <c r="D33" s="104">
        <v>38974</v>
      </c>
      <c r="E33" s="83">
        <f t="shared" si="0"/>
        <v>18</v>
      </c>
      <c r="F33" s="83">
        <f t="shared" si="1"/>
        <v>0</v>
      </c>
      <c r="G33" s="83">
        <f t="shared" si="2"/>
        <v>8</v>
      </c>
      <c r="H33" s="42" t="s">
        <v>33</v>
      </c>
      <c r="I33" s="42">
        <f t="shared" si="31"/>
        <v>110</v>
      </c>
      <c r="J33" s="43"/>
      <c r="K33" s="43"/>
      <c r="L33" s="90"/>
      <c r="M33" s="90"/>
      <c r="N33" s="90"/>
      <c r="O33" s="19">
        <f t="shared" si="3"/>
        <v>0</v>
      </c>
      <c r="P33" s="39" t="str">
        <f t="shared" si="32"/>
        <v>دون المستوى</v>
      </c>
      <c r="Q33" s="90"/>
      <c r="R33" s="90"/>
      <c r="S33" s="92"/>
      <c r="T33" s="19">
        <f t="shared" si="4"/>
        <v>0</v>
      </c>
      <c r="U33" s="39" t="str">
        <f t="shared" si="33"/>
        <v>دون المستوى</v>
      </c>
      <c r="V33" s="19">
        <f t="shared" si="5"/>
        <v>0</v>
      </c>
      <c r="W33" s="19">
        <f t="shared" si="6"/>
        <v>0</v>
      </c>
      <c r="X33" s="19">
        <f t="shared" si="7"/>
        <v>0</v>
      </c>
      <c r="Y33" s="39" t="str">
        <f t="shared" si="34"/>
        <v>دون المستوى</v>
      </c>
      <c r="Z33" s="90"/>
      <c r="AA33" s="90"/>
      <c r="AB33" s="90"/>
      <c r="AC33" s="19">
        <f t="shared" si="8"/>
        <v>0</v>
      </c>
      <c r="AD33" s="39" t="str">
        <f t="shared" si="35"/>
        <v>دون المستوى</v>
      </c>
      <c r="AE33" s="90"/>
      <c r="AF33" s="90"/>
      <c r="AG33" s="92"/>
      <c r="AH33" s="19">
        <f t="shared" si="9"/>
        <v>0</v>
      </c>
      <c r="AI33" s="39" t="str">
        <f t="shared" si="36"/>
        <v>دون المستوى</v>
      </c>
      <c r="AJ33" s="19">
        <f t="shared" si="10"/>
        <v>0</v>
      </c>
      <c r="AK33" s="19">
        <f t="shared" si="64"/>
        <v>0</v>
      </c>
      <c r="AL33" s="19">
        <f t="shared" si="12"/>
        <v>0</v>
      </c>
      <c r="AM33" s="33" t="str">
        <f t="shared" si="38"/>
        <v>دون المستوى</v>
      </c>
      <c r="AN33" s="90"/>
      <c r="AO33" s="90"/>
      <c r="AP33" s="90"/>
      <c r="AQ33" s="19">
        <f t="shared" si="13"/>
        <v>0</v>
      </c>
      <c r="AR33" s="39" t="str">
        <f t="shared" si="39"/>
        <v>دون المستوى</v>
      </c>
      <c r="AS33" s="90"/>
      <c r="AT33" s="90"/>
      <c r="AU33" s="92"/>
      <c r="AV33" s="19">
        <f t="shared" si="14"/>
        <v>0</v>
      </c>
      <c r="AW33" s="39" t="str">
        <f t="shared" si="40"/>
        <v>دون المستوى</v>
      </c>
      <c r="AX33" s="19">
        <f t="shared" si="15"/>
        <v>0</v>
      </c>
      <c r="AY33" s="19">
        <f t="shared" si="62"/>
        <v>0</v>
      </c>
      <c r="AZ33" s="19">
        <f t="shared" si="17"/>
        <v>0</v>
      </c>
      <c r="BA33" s="54" t="str">
        <f t="shared" si="42"/>
        <v>دون المستوى</v>
      </c>
      <c r="BB33" s="55">
        <f t="shared" si="18"/>
        <v>0</v>
      </c>
      <c r="BC33" s="56"/>
      <c r="BD33" s="90"/>
      <c r="BE33" s="90"/>
      <c r="BF33" s="19">
        <f t="shared" si="19"/>
        <v>0</v>
      </c>
      <c r="BG33" s="39" t="str">
        <f t="shared" si="43"/>
        <v>دون المستوى</v>
      </c>
      <c r="BH33" s="90"/>
      <c r="BI33" s="90"/>
      <c r="BJ33" s="19">
        <f t="shared" si="20"/>
        <v>0</v>
      </c>
      <c r="BK33" s="39" t="str">
        <f t="shared" si="44"/>
        <v>دون المستوى</v>
      </c>
      <c r="BL33" s="90"/>
      <c r="BM33" s="90"/>
      <c r="BN33" s="19">
        <f t="shared" si="21"/>
        <v>0</v>
      </c>
      <c r="BO33" s="39" t="str">
        <f t="shared" si="45"/>
        <v>دون المستوى</v>
      </c>
      <c r="BP33" s="90"/>
      <c r="BQ33" s="90"/>
      <c r="BR33" s="19">
        <f t="shared" si="22"/>
        <v>0</v>
      </c>
      <c r="BS33" s="39" t="str">
        <f t="shared" si="46"/>
        <v>دون المستوى</v>
      </c>
      <c r="BT33" s="59">
        <f t="shared" si="23"/>
        <v>0</v>
      </c>
      <c r="BU33" s="34" t="str">
        <f t="shared" si="47"/>
        <v>دون المستوى</v>
      </c>
      <c r="BV33" s="90"/>
      <c r="BW33" s="90"/>
      <c r="BX33" s="90"/>
      <c r="BY33" s="19">
        <f t="shared" si="24"/>
        <v>0</v>
      </c>
      <c r="BZ33" s="39" t="str">
        <f t="shared" si="48"/>
        <v>دون المستوى</v>
      </c>
      <c r="CA33" s="90"/>
      <c r="CB33" s="90"/>
      <c r="CC33" s="92"/>
      <c r="CD33" s="19">
        <f t="shared" si="25"/>
        <v>0</v>
      </c>
      <c r="CE33" s="39" t="str">
        <f t="shared" si="49"/>
        <v>دون المستوى</v>
      </c>
      <c r="CF33" s="19">
        <f t="shared" si="26"/>
        <v>0</v>
      </c>
      <c r="CG33" s="19">
        <f t="shared" si="63"/>
        <v>0</v>
      </c>
      <c r="CH33" s="19">
        <f t="shared" si="28"/>
        <v>0</v>
      </c>
      <c r="CI33" s="39" t="str">
        <f t="shared" si="51"/>
        <v>دون المستوى</v>
      </c>
      <c r="CJ33" s="89" t="str">
        <f t="shared" si="52"/>
        <v>دور ثان</v>
      </c>
      <c r="CN33" s="87" t="str">
        <f t="shared" si="53"/>
        <v xml:space="preserve"> لغة عربية</v>
      </c>
      <c r="CO33" s="87" t="str">
        <f t="shared" si="54"/>
        <v xml:space="preserve"> رياضيات</v>
      </c>
      <c r="CP33" s="87" t="str">
        <f t="shared" si="55"/>
        <v>إنجليزى</v>
      </c>
      <c r="CQ33" s="87" t="str">
        <f t="shared" si="56"/>
        <v>دين</v>
      </c>
      <c r="CR33" s="87" t="str">
        <f t="shared" si="57"/>
        <v xml:space="preserve"> تربية فنية</v>
      </c>
      <c r="CS33" s="87" t="str">
        <f t="shared" si="58"/>
        <v xml:space="preserve"> تربية رياضية</v>
      </c>
      <c r="CT33" s="88" t="str">
        <f t="shared" si="59"/>
        <v xml:space="preserve"> نشاط1</v>
      </c>
      <c r="CU33" s="88" t="str">
        <f t="shared" si="60"/>
        <v xml:space="preserve"> نشاط2</v>
      </c>
      <c r="CV33" s="32">
        <f t="shared" si="29"/>
        <v>0</v>
      </c>
      <c r="CW33" s="31" t="str">
        <f t="shared" si="61"/>
        <v xml:space="preserve"> لغة عربية رياضياتإنجليزىدين تربية فنية تربية رياضية نشاط1 نشاط2</v>
      </c>
    </row>
    <row r="34" spans="1:101" ht="19.5" thickTop="1" thickBot="1">
      <c r="A34" s="16">
        <f t="shared" si="30"/>
        <v>24</v>
      </c>
      <c r="B34" s="53" t="s">
        <v>213</v>
      </c>
      <c r="C34" s="105" t="s">
        <v>31</v>
      </c>
      <c r="D34" s="104">
        <v>38747</v>
      </c>
      <c r="E34" s="83">
        <f t="shared" si="0"/>
        <v>2</v>
      </c>
      <c r="F34" s="83">
        <f t="shared" si="1"/>
        <v>8</v>
      </c>
      <c r="G34" s="83">
        <f t="shared" si="2"/>
        <v>8</v>
      </c>
      <c r="H34" s="42" t="s">
        <v>33</v>
      </c>
      <c r="I34" s="42">
        <f t="shared" si="31"/>
        <v>111</v>
      </c>
      <c r="J34" s="43"/>
      <c r="K34" s="43"/>
      <c r="L34" s="90"/>
      <c r="M34" s="90"/>
      <c r="N34" s="90"/>
      <c r="O34" s="19">
        <f t="shared" si="3"/>
        <v>0</v>
      </c>
      <c r="P34" s="39" t="str">
        <f t="shared" si="32"/>
        <v>دون المستوى</v>
      </c>
      <c r="Q34" s="90"/>
      <c r="R34" s="90"/>
      <c r="S34" s="92"/>
      <c r="T34" s="19">
        <f t="shared" si="4"/>
        <v>0</v>
      </c>
      <c r="U34" s="39" t="str">
        <f t="shared" si="33"/>
        <v>دون المستوى</v>
      </c>
      <c r="V34" s="19">
        <f t="shared" si="5"/>
        <v>0</v>
      </c>
      <c r="W34" s="19">
        <f t="shared" si="6"/>
        <v>0</v>
      </c>
      <c r="X34" s="19">
        <f t="shared" si="7"/>
        <v>0</v>
      </c>
      <c r="Y34" s="39" t="str">
        <f t="shared" si="34"/>
        <v>دون المستوى</v>
      </c>
      <c r="Z34" s="90"/>
      <c r="AA34" s="90"/>
      <c r="AB34" s="90"/>
      <c r="AC34" s="19">
        <f t="shared" si="8"/>
        <v>0</v>
      </c>
      <c r="AD34" s="39" t="str">
        <f t="shared" si="35"/>
        <v>دون المستوى</v>
      </c>
      <c r="AE34" s="90"/>
      <c r="AF34" s="90"/>
      <c r="AG34" s="92"/>
      <c r="AH34" s="19">
        <f t="shared" si="9"/>
        <v>0</v>
      </c>
      <c r="AI34" s="39" t="str">
        <f t="shared" si="36"/>
        <v>دون المستوى</v>
      </c>
      <c r="AJ34" s="19">
        <f t="shared" si="10"/>
        <v>0</v>
      </c>
      <c r="AK34" s="19">
        <f t="shared" si="64"/>
        <v>0</v>
      </c>
      <c r="AL34" s="19">
        <f t="shared" si="12"/>
        <v>0</v>
      </c>
      <c r="AM34" s="33" t="str">
        <f t="shared" si="38"/>
        <v>دون المستوى</v>
      </c>
      <c r="AN34" s="90"/>
      <c r="AO34" s="90"/>
      <c r="AP34" s="90"/>
      <c r="AQ34" s="19">
        <f t="shared" si="13"/>
        <v>0</v>
      </c>
      <c r="AR34" s="39" t="str">
        <f t="shared" si="39"/>
        <v>دون المستوى</v>
      </c>
      <c r="AS34" s="90"/>
      <c r="AT34" s="90"/>
      <c r="AU34" s="92"/>
      <c r="AV34" s="19">
        <f t="shared" si="14"/>
        <v>0</v>
      </c>
      <c r="AW34" s="39" t="str">
        <f t="shared" si="40"/>
        <v>دون المستوى</v>
      </c>
      <c r="AX34" s="19">
        <f t="shared" si="15"/>
        <v>0</v>
      </c>
      <c r="AY34" s="19">
        <f t="shared" si="62"/>
        <v>0</v>
      </c>
      <c r="AZ34" s="19">
        <f t="shared" si="17"/>
        <v>0</v>
      </c>
      <c r="BA34" s="54" t="str">
        <f t="shared" si="42"/>
        <v>دون المستوى</v>
      </c>
      <c r="BB34" s="55">
        <f t="shared" si="18"/>
        <v>0</v>
      </c>
      <c r="BC34" s="56"/>
      <c r="BD34" s="90"/>
      <c r="BE34" s="90"/>
      <c r="BF34" s="19">
        <f t="shared" si="19"/>
        <v>0</v>
      </c>
      <c r="BG34" s="39" t="str">
        <f t="shared" si="43"/>
        <v>دون المستوى</v>
      </c>
      <c r="BH34" s="90"/>
      <c r="BI34" s="90"/>
      <c r="BJ34" s="19">
        <f t="shared" si="20"/>
        <v>0</v>
      </c>
      <c r="BK34" s="39" t="str">
        <f t="shared" si="44"/>
        <v>دون المستوى</v>
      </c>
      <c r="BL34" s="90"/>
      <c r="BM34" s="90"/>
      <c r="BN34" s="19">
        <f t="shared" si="21"/>
        <v>0</v>
      </c>
      <c r="BO34" s="39" t="str">
        <f t="shared" si="45"/>
        <v>دون المستوى</v>
      </c>
      <c r="BP34" s="90"/>
      <c r="BQ34" s="90"/>
      <c r="BR34" s="19">
        <f t="shared" si="22"/>
        <v>0</v>
      </c>
      <c r="BS34" s="39" t="str">
        <f t="shared" si="46"/>
        <v>دون المستوى</v>
      </c>
      <c r="BT34" s="59">
        <f t="shared" si="23"/>
        <v>0</v>
      </c>
      <c r="BU34" s="34" t="str">
        <f t="shared" si="47"/>
        <v>دون المستوى</v>
      </c>
      <c r="BV34" s="90"/>
      <c r="BW34" s="90"/>
      <c r="BX34" s="90"/>
      <c r="BY34" s="19">
        <f t="shared" si="24"/>
        <v>0</v>
      </c>
      <c r="BZ34" s="39" t="str">
        <f t="shared" si="48"/>
        <v>دون المستوى</v>
      </c>
      <c r="CA34" s="90"/>
      <c r="CB34" s="90"/>
      <c r="CC34" s="92"/>
      <c r="CD34" s="19">
        <f t="shared" si="25"/>
        <v>0</v>
      </c>
      <c r="CE34" s="39" t="str">
        <f t="shared" si="49"/>
        <v>دون المستوى</v>
      </c>
      <c r="CF34" s="19">
        <f t="shared" si="26"/>
        <v>0</v>
      </c>
      <c r="CG34" s="19">
        <f t="shared" si="63"/>
        <v>0</v>
      </c>
      <c r="CH34" s="19">
        <f t="shared" si="28"/>
        <v>0</v>
      </c>
      <c r="CI34" s="39" t="str">
        <f t="shared" si="51"/>
        <v>دون المستوى</v>
      </c>
      <c r="CJ34" s="89" t="str">
        <f t="shared" si="52"/>
        <v>دور ثان</v>
      </c>
      <c r="CN34" s="87" t="str">
        <f t="shared" si="53"/>
        <v xml:space="preserve"> لغة عربية</v>
      </c>
      <c r="CO34" s="87" t="str">
        <f t="shared" si="54"/>
        <v xml:space="preserve"> رياضيات</v>
      </c>
      <c r="CP34" s="87" t="str">
        <f t="shared" si="55"/>
        <v>إنجليزى</v>
      </c>
      <c r="CQ34" s="87" t="str">
        <f t="shared" si="56"/>
        <v>دين</v>
      </c>
      <c r="CR34" s="87" t="str">
        <f t="shared" si="57"/>
        <v xml:space="preserve"> تربية فنية</v>
      </c>
      <c r="CS34" s="87" t="str">
        <f t="shared" si="58"/>
        <v xml:space="preserve"> تربية رياضية</v>
      </c>
      <c r="CT34" s="88" t="str">
        <f t="shared" si="59"/>
        <v xml:space="preserve"> نشاط1</v>
      </c>
      <c r="CU34" s="88" t="str">
        <f t="shared" si="60"/>
        <v xml:space="preserve"> نشاط2</v>
      </c>
      <c r="CV34" s="32">
        <f t="shared" si="29"/>
        <v>0</v>
      </c>
      <c r="CW34" s="31" t="str">
        <f t="shared" si="61"/>
        <v xml:space="preserve"> لغة عربية رياضياتإنجليزىدين تربية فنية تربية رياضية نشاط1 نشاط2</v>
      </c>
    </row>
    <row r="35" spans="1:101" ht="19.5" thickTop="1" thickBot="1">
      <c r="A35" s="16">
        <f t="shared" si="30"/>
        <v>25</v>
      </c>
      <c r="B35" s="53" t="s">
        <v>214</v>
      </c>
      <c r="C35" s="105" t="s">
        <v>31</v>
      </c>
      <c r="D35" s="104">
        <v>38991</v>
      </c>
      <c r="E35" s="83">
        <f t="shared" si="0"/>
        <v>0</v>
      </c>
      <c r="F35" s="83">
        <f t="shared" si="1"/>
        <v>0</v>
      </c>
      <c r="G35" s="83">
        <f t="shared" si="2"/>
        <v>8</v>
      </c>
      <c r="H35" s="42" t="s">
        <v>33</v>
      </c>
      <c r="I35" s="42">
        <f t="shared" si="31"/>
        <v>112</v>
      </c>
      <c r="J35" s="43"/>
      <c r="K35" s="43"/>
      <c r="L35" s="90"/>
      <c r="M35" s="90"/>
      <c r="N35" s="90"/>
      <c r="O35" s="19">
        <f t="shared" si="3"/>
        <v>0</v>
      </c>
      <c r="P35" s="39" t="str">
        <f t="shared" si="32"/>
        <v>دون المستوى</v>
      </c>
      <c r="Q35" s="90"/>
      <c r="R35" s="90"/>
      <c r="S35" s="92"/>
      <c r="T35" s="19">
        <f t="shared" si="4"/>
        <v>0</v>
      </c>
      <c r="U35" s="39" t="str">
        <f t="shared" si="33"/>
        <v>دون المستوى</v>
      </c>
      <c r="V35" s="19">
        <f t="shared" si="5"/>
        <v>0</v>
      </c>
      <c r="W35" s="19">
        <f t="shared" si="6"/>
        <v>0</v>
      </c>
      <c r="X35" s="19">
        <f t="shared" si="7"/>
        <v>0</v>
      </c>
      <c r="Y35" s="39" t="str">
        <f t="shared" si="34"/>
        <v>دون المستوى</v>
      </c>
      <c r="Z35" s="90"/>
      <c r="AA35" s="90"/>
      <c r="AB35" s="90"/>
      <c r="AC35" s="19">
        <f t="shared" si="8"/>
        <v>0</v>
      </c>
      <c r="AD35" s="39" t="str">
        <f t="shared" si="35"/>
        <v>دون المستوى</v>
      </c>
      <c r="AE35" s="90"/>
      <c r="AF35" s="90"/>
      <c r="AG35" s="92"/>
      <c r="AH35" s="19">
        <f t="shared" si="9"/>
        <v>0</v>
      </c>
      <c r="AI35" s="39" t="str">
        <f t="shared" si="36"/>
        <v>دون المستوى</v>
      </c>
      <c r="AJ35" s="19">
        <f t="shared" si="10"/>
        <v>0</v>
      </c>
      <c r="AK35" s="19">
        <f t="shared" si="64"/>
        <v>0</v>
      </c>
      <c r="AL35" s="19">
        <f t="shared" si="12"/>
        <v>0</v>
      </c>
      <c r="AM35" s="33" t="str">
        <f t="shared" si="38"/>
        <v>دون المستوى</v>
      </c>
      <c r="AN35" s="90"/>
      <c r="AO35" s="90"/>
      <c r="AP35" s="90"/>
      <c r="AQ35" s="19">
        <f t="shared" si="13"/>
        <v>0</v>
      </c>
      <c r="AR35" s="39" t="str">
        <f t="shared" si="39"/>
        <v>دون المستوى</v>
      </c>
      <c r="AS35" s="90"/>
      <c r="AT35" s="90"/>
      <c r="AU35" s="92"/>
      <c r="AV35" s="19">
        <f t="shared" si="14"/>
        <v>0</v>
      </c>
      <c r="AW35" s="39" t="str">
        <f t="shared" si="40"/>
        <v>دون المستوى</v>
      </c>
      <c r="AX35" s="19">
        <f t="shared" si="15"/>
        <v>0</v>
      </c>
      <c r="AY35" s="19">
        <f t="shared" si="62"/>
        <v>0</v>
      </c>
      <c r="AZ35" s="19">
        <f t="shared" si="17"/>
        <v>0</v>
      </c>
      <c r="BA35" s="54" t="str">
        <f t="shared" si="42"/>
        <v>دون المستوى</v>
      </c>
      <c r="BB35" s="55">
        <f t="shared" si="18"/>
        <v>0</v>
      </c>
      <c r="BC35" s="56"/>
      <c r="BD35" s="90"/>
      <c r="BE35" s="90"/>
      <c r="BF35" s="19">
        <f t="shared" si="19"/>
        <v>0</v>
      </c>
      <c r="BG35" s="39" t="str">
        <f t="shared" si="43"/>
        <v>دون المستوى</v>
      </c>
      <c r="BH35" s="90"/>
      <c r="BI35" s="90"/>
      <c r="BJ35" s="19">
        <f t="shared" si="20"/>
        <v>0</v>
      </c>
      <c r="BK35" s="39" t="str">
        <f t="shared" si="44"/>
        <v>دون المستوى</v>
      </c>
      <c r="BL35" s="90"/>
      <c r="BM35" s="90"/>
      <c r="BN35" s="19">
        <f t="shared" si="21"/>
        <v>0</v>
      </c>
      <c r="BO35" s="39" t="str">
        <f t="shared" si="45"/>
        <v>دون المستوى</v>
      </c>
      <c r="BP35" s="90"/>
      <c r="BQ35" s="90"/>
      <c r="BR35" s="19">
        <f t="shared" si="22"/>
        <v>0</v>
      </c>
      <c r="BS35" s="39" t="str">
        <f t="shared" si="46"/>
        <v>دون المستوى</v>
      </c>
      <c r="BT35" s="59">
        <f t="shared" si="23"/>
        <v>0</v>
      </c>
      <c r="BU35" s="34" t="str">
        <f t="shared" si="47"/>
        <v>دون المستوى</v>
      </c>
      <c r="BV35" s="90"/>
      <c r="BW35" s="90"/>
      <c r="BX35" s="90"/>
      <c r="BY35" s="19">
        <f t="shared" si="24"/>
        <v>0</v>
      </c>
      <c r="BZ35" s="39" t="str">
        <f t="shared" si="48"/>
        <v>دون المستوى</v>
      </c>
      <c r="CA35" s="90"/>
      <c r="CB35" s="90"/>
      <c r="CC35" s="92"/>
      <c r="CD35" s="19">
        <f t="shared" si="25"/>
        <v>0</v>
      </c>
      <c r="CE35" s="39" t="str">
        <f t="shared" si="49"/>
        <v>دون المستوى</v>
      </c>
      <c r="CF35" s="19">
        <f t="shared" si="26"/>
        <v>0</v>
      </c>
      <c r="CG35" s="19">
        <f t="shared" si="63"/>
        <v>0</v>
      </c>
      <c r="CH35" s="19">
        <f t="shared" si="28"/>
        <v>0</v>
      </c>
      <c r="CI35" s="39" t="str">
        <f t="shared" si="51"/>
        <v>دون المستوى</v>
      </c>
      <c r="CJ35" s="89" t="str">
        <f t="shared" si="52"/>
        <v>دور ثان</v>
      </c>
      <c r="CN35" s="87" t="str">
        <f t="shared" si="53"/>
        <v xml:space="preserve"> لغة عربية</v>
      </c>
      <c r="CO35" s="87" t="str">
        <f t="shared" si="54"/>
        <v xml:space="preserve"> رياضيات</v>
      </c>
      <c r="CP35" s="87" t="str">
        <f t="shared" si="55"/>
        <v>إنجليزى</v>
      </c>
      <c r="CQ35" s="87" t="str">
        <f t="shared" si="56"/>
        <v>دين</v>
      </c>
      <c r="CR35" s="87" t="str">
        <f t="shared" si="57"/>
        <v xml:space="preserve"> تربية فنية</v>
      </c>
      <c r="CS35" s="87" t="str">
        <f t="shared" si="58"/>
        <v xml:space="preserve"> تربية رياضية</v>
      </c>
      <c r="CT35" s="88" t="str">
        <f t="shared" si="59"/>
        <v xml:space="preserve"> نشاط1</v>
      </c>
      <c r="CU35" s="88" t="str">
        <f t="shared" si="60"/>
        <v xml:space="preserve"> نشاط2</v>
      </c>
      <c r="CV35" s="32">
        <f t="shared" si="29"/>
        <v>0</v>
      </c>
      <c r="CW35" s="31" t="str">
        <f t="shared" si="61"/>
        <v xml:space="preserve"> لغة عربية رياضياتإنجليزىدين تربية فنية تربية رياضية نشاط1 نشاط2</v>
      </c>
    </row>
    <row r="36" spans="1:101" ht="19.5" thickTop="1" thickBot="1">
      <c r="A36" s="16">
        <f t="shared" si="30"/>
        <v>26</v>
      </c>
      <c r="B36" s="53" t="s">
        <v>215</v>
      </c>
      <c r="C36" s="105" t="s">
        <v>31</v>
      </c>
      <c r="D36" s="104">
        <v>38957</v>
      </c>
      <c r="E36" s="83">
        <f t="shared" si="0"/>
        <v>4</v>
      </c>
      <c r="F36" s="83">
        <f t="shared" si="1"/>
        <v>1</v>
      </c>
      <c r="G36" s="83">
        <f t="shared" si="2"/>
        <v>8</v>
      </c>
      <c r="H36" s="42" t="s">
        <v>33</v>
      </c>
      <c r="I36" s="42">
        <f t="shared" si="31"/>
        <v>113</v>
      </c>
      <c r="J36" s="43"/>
      <c r="K36" s="43"/>
      <c r="L36" s="90"/>
      <c r="M36" s="90"/>
      <c r="N36" s="90"/>
      <c r="O36" s="19">
        <f t="shared" si="3"/>
        <v>0</v>
      </c>
      <c r="P36" s="39" t="str">
        <f t="shared" si="32"/>
        <v>دون المستوى</v>
      </c>
      <c r="Q36" s="90"/>
      <c r="R36" s="90"/>
      <c r="S36" s="92"/>
      <c r="T36" s="19">
        <f t="shared" si="4"/>
        <v>0</v>
      </c>
      <c r="U36" s="39" t="str">
        <f t="shared" si="33"/>
        <v>دون المستوى</v>
      </c>
      <c r="V36" s="19">
        <f t="shared" si="5"/>
        <v>0</v>
      </c>
      <c r="W36" s="19">
        <f t="shared" si="6"/>
        <v>0</v>
      </c>
      <c r="X36" s="19">
        <f t="shared" si="7"/>
        <v>0</v>
      </c>
      <c r="Y36" s="39" t="str">
        <f t="shared" si="34"/>
        <v>دون المستوى</v>
      </c>
      <c r="Z36" s="90"/>
      <c r="AA36" s="90"/>
      <c r="AB36" s="90"/>
      <c r="AC36" s="19">
        <f t="shared" si="8"/>
        <v>0</v>
      </c>
      <c r="AD36" s="39" t="str">
        <f t="shared" si="35"/>
        <v>دون المستوى</v>
      </c>
      <c r="AE36" s="90"/>
      <c r="AF36" s="90"/>
      <c r="AG36" s="92"/>
      <c r="AH36" s="19">
        <f t="shared" si="9"/>
        <v>0</v>
      </c>
      <c r="AI36" s="39" t="str">
        <f t="shared" si="36"/>
        <v>دون المستوى</v>
      </c>
      <c r="AJ36" s="19">
        <f t="shared" si="10"/>
        <v>0</v>
      </c>
      <c r="AK36" s="19">
        <f t="shared" si="64"/>
        <v>0</v>
      </c>
      <c r="AL36" s="19">
        <f t="shared" si="12"/>
        <v>0</v>
      </c>
      <c r="AM36" s="33" t="str">
        <f t="shared" si="38"/>
        <v>دون المستوى</v>
      </c>
      <c r="AN36" s="90"/>
      <c r="AO36" s="90"/>
      <c r="AP36" s="90"/>
      <c r="AQ36" s="19">
        <f t="shared" si="13"/>
        <v>0</v>
      </c>
      <c r="AR36" s="39" t="str">
        <f t="shared" si="39"/>
        <v>دون المستوى</v>
      </c>
      <c r="AS36" s="90"/>
      <c r="AT36" s="90"/>
      <c r="AU36" s="92"/>
      <c r="AV36" s="19">
        <f t="shared" si="14"/>
        <v>0</v>
      </c>
      <c r="AW36" s="39" t="str">
        <f t="shared" si="40"/>
        <v>دون المستوى</v>
      </c>
      <c r="AX36" s="19">
        <f t="shared" si="15"/>
        <v>0</v>
      </c>
      <c r="AY36" s="19">
        <f t="shared" si="62"/>
        <v>0</v>
      </c>
      <c r="AZ36" s="19">
        <f t="shared" si="17"/>
        <v>0</v>
      </c>
      <c r="BA36" s="54" t="str">
        <f t="shared" si="42"/>
        <v>دون المستوى</v>
      </c>
      <c r="BB36" s="55">
        <f t="shared" si="18"/>
        <v>0</v>
      </c>
      <c r="BC36" s="56"/>
      <c r="BD36" s="90"/>
      <c r="BE36" s="90"/>
      <c r="BF36" s="19">
        <f t="shared" si="19"/>
        <v>0</v>
      </c>
      <c r="BG36" s="39" t="str">
        <f t="shared" si="43"/>
        <v>دون المستوى</v>
      </c>
      <c r="BH36" s="90"/>
      <c r="BI36" s="90"/>
      <c r="BJ36" s="19">
        <f t="shared" si="20"/>
        <v>0</v>
      </c>
      <c r="BK36" s="39" t="str">
        <f t="shared" si="44"/>
        <v>دون المستوى</v>
      </c>
      <c r="BL36" s="90"/>
      <c r="BM36" s="90"/>
      <c r="BN36" s="19">
        <f t="shared" si="21"/>
        <v>0</v>
      </c>
      <c r="BO36" s="39" t="str">
        <f t="shared" si="45"/>
        <v>دون المستوى</v>
      </c>
      <c r="BP36" s="90"/>
      <c r="BQ36" s="90"/>
      <c r="BR36" s="19">
        <f t="shared" si="22"/>
        <v>0</v>
      </c>
      <c r="BS36" s="39" t="str">
        <f t="shared" si="46"/>
        <v>دون المستوى</v>
      </c>
      <c r="BT36" s="59">
        <f t="shared" si="23"/>
        <v>0</v>
      </c>
      <c r="BU36" s="34" t="str">
        <f t="shared" si="47"/>
        <v>دون المستوى</v>
      </c>
      <c r="BV36" s="90"/>
      <c r="BW36" s="90"/>
      <c r="BX36" s="90"/>
      <c r="BY36" s="19">
        <f t="shared" si="24"/>
        <v>0</v>
      </c>
      <c r="BZ36" s="39" t="str">
        <f t="shared" si="48"/>
        <v>دون المستوى</v>
      </c>
      <c r="CA36" s="90"/>
      <c r="CB36" s="90"/>
      <c r="CC36" s="92"/>
      <c r="CD36" s="19">
        <f t="shared" si="25"/>
        <v>0</v>
      </c>
      <c r="CE36" s="39" t="str">
        <f t="shared" si="49"/>
        <v>دون المستوى</v>
      </c>
      <c r="CF36" s="19">
        <f t="shared" si="26"/>
        <v>0</v>
      </c>
      <c r="CG36" s="19">
        <f t="shared" si="63"/>
        <v>0</v>
      </c>
      <c r="CH36" s="19">
        <f t="shared" si="28"/>
        <v>0</v>
      </c>
      <c r="CI36" s="39" t="str">
        <f t="shared" si="51"/>
        <v>دون المستوى</v>
      </c>
      <c r="CJ36" s="89" t="str">
        <f t="shared" si="52"/>
        <v>دور ثان</v>
      </c>
      <c r="CN36" s="87" t="str">
        <f t="shared" si="53"/>
        <v xml:space="preserve"> لغة عربية</v>
      </c>
      <c r="CO36" s="87" t="str">
        <f t="shared" si="54"/>
        <v xml:space="preserve"> رياضيات</v>
      </c>
      <c r="CP36" s="87" t="str">
        <f t="shared" si="55"/>
        <v>إنجليزى</v>
      </c>
      <c r="CQ36" s="87" t="str">
        <f t="shared" si="56"/>
        <v>دين</v>
      </c>
      <c r="CR36" s="87" t="str">
        <f t="shared" si="57"/>
        <v xml:space="preserve"> تربية فنية</v>
      </c>
      <c r="CS36" s="87" t="str">
        <f t="shared" si="58"/>
        <v xml:space="preserve"> تربية رياضية</v>
      </c>
      <c r="CT36" s="88" t="str">
        <f t="shared" si="59"/>
        <v xml:space="preserve"> نشاط1</v>
      </c>
      <c r="CU36" s="88" t="str">
        <f t="shared" si="60"/>
        <v xml:space="preserve"> نشاط2</v>
      </c>
      <c r="CV36" s="32">
        <f t="shared" si="29"/>
        <v>0</v>
      </c>
      <c r="CW36" s="31" t="str">
        <f t="shared" si="61"/>
        <v xml:space="preserve"> لغة عربية رياضياتإنجليزىدين تربية فنية تربية رياضية نشاط1 نشاط2</v>
      </c>
    </row>
    <row r="37" spans="1:101" ht="19.5" thickTop="1" thickBot="1">
      <c r="A37" s="16">
        <f t="shared" si="30"/>
        <v>27</v>
      </c>
      <c r="B37" s="53" t="s">
        <v>216</v>
      </c>
      <c r="C37" s="105" t="s">
        <v>31</v>
      </c>
      <c r="D37" s="104">
        <v>38872</v>
      </c>
      <c r="E37" s="83">
        <f t="shared" si="0"/>
        <v>28</v>
      </c>
      <c r="F37" s="83">
        <f t="shared" si="1"/>
        <v>3</v>
      </c>
      <c r="G37" s="83">
        <f t="shared" si="2"/>
        <v>8</v>
      </c>
      <c r="H37" s="42" t="s">
        <v>33</v>
      </c>
      <c r="I37" s="42">
        <f t="shared" si="31"/>
        <v>114</v>
      </c>
      <c r="J37" s="43"/>
      <c r="K37" s="43"/>
      <c r="L37" s="90"/>
      <c r="M37" s="90"/>
      <c r="N37" s="90"/>
      <c r="O37" s="19">
        <f t="shared" si="3"/>
        <v>0</v>
      </c>
      <c r="P37" s="39" t="str">
        <f t="shared" si="32"/>
        <v>دون المستوى</v>
      </c>
      <c r="Q37" s="90"/>
      <c r="R37" s="90"/>
      <c r="S37" s="92"/>
      <c r="T37" s="19">
        <f t="shared" si="4"/>
        <v>0</v>
      </c>
      <c r="U37" s="39" t="str">
        <f t="shared" si="33"/>
        <v>دون المستوى</v>
      </c>
      <c r="V37" s="19">
        <f t="shared" si="5"/>
        <v>0</v>
      </c>
      <c r="W37" s="19">
        <f t="shared" si="6"/>
        <v>0</v>
      </c>
      <c r="X37" s="19">
        <f t="shared" si="7"/>
        <v>0</v>
      </c>
      <c r="Y37" s="39" t="str">
        <f t="shared" si="34"/>
        <v>دون المستوى</v>
      </c>
      <c r="Z37" s="90"/>
      <c r="AA37" s="90"/>
      <c r="AB37" s="90"/>
      <c r="AC37" s="19">
        <f t="shared" si="8"/>
        <v>0</v>
      </c>
      <c r="AD37" s="39" t="str">
        <f t="shared" si="35"/>
        <v>دون المستوى</v>
      </c>
      <c r="AE37" s="90"/>
      <c r="AF37" s="90"/>
      <c r="AG37" s="92"/>
      <c r="AH37" s="19">
        <f t="shared" si="9"/>
        <v>0</v>
      </c>
      <c r="AI37" s="39" t="str">
        <f t="shared" si="36"/>
        <v>دون المستوى</v>
      </c>
      <c r="AJ37" s="19">
        <f t="shared" si="10"/>
        <v>0</v>
      </c>
      <c r="AK37" s="19">
        <f t="shared" si="64"/>
        <v>0</v>
      </c>
      <c r="AL37" s="19">
        <f t="shared" si="12"/>
        <v>0</v>
      </c>
      <c r="AM37" s="33" t="str">
        <f t="shared" si="38"/>
        <v>دون المستوى</v>
      </c>
      <c r="AN37" s="90"/>
      <c r="AO37" s="90"/>
      <c r="AP37" s="90"/>
      <c r="AQ37" s="19">
        <f t="shared" si="13"/>
        <v>0</v>
      </c>
      <c r="AR37" s="39" t="str">
        <f t="shared" si="39"/>
        <v>دون المستوى</v>
      </c>
      <c r="AS37" s="90"/>
      <c r="AT37" s="90"/>
      <c r="AU37" s="92"/>
      <c r="AV37" s="19">
        <f t="shared" si="14"/>
        <v>0</v>
      </c>
      <c r="AW37" s="39" t="str">
        <f t="shared" si="40"/>
        <v>دون المستوى</v>
      </c>
      <c r="AX37" s="19">
        <f t="shared" si="15"/>
        <v>0</v>
      </c>
      <c r="AY37" s="19">
        <f t="shared" si="62"/>
        <v>0</v>
      </c>
      <c r="AZ37" s="19">
        <f t="shared" si="17"/>
        <v>0</v>
      </c>
      <c r="BA37" s="54" t="str">
        <f t="shared" si="42"/>
        <v>دون المستوى</v>
      </c>
      <c r="BB37" s="55">
        <f t="shared" si="18"/>
        <v>0</v>
      </c>
      <c r="BC37" s="56"/>
      <c r="BD37" s="90"/>
      <c r="BE37" s="90"/>
      <c r="BF37" s="19">
        <f t="shared" si="19"/>
        <v>0</v>
      </c>
      <c r="BG37" s="39" t="str">
        <f t="shared" si="43"/>
        <v>دون المستوى</v>
      </c>
      <c r="BH37" s="90"/>
      <c r="BI37" s="90"/>
      <c r="BJ37" s="19">
        <f t="shared" si="20"/>
        <v>0</v>
      </c>
      <c r="BK37" s="39" t="str">
        <f t="shared" si="44"/>
        <v>دون المستوى</v>
      </c>
      <c r="BL37" s="90"/>
      <c r="BM37" s="90"/>
      <c r="BN37" s="19">
        <f t="shared" si="21"/>
        <v>0</v>
      </c>
      <c r="BO37" s="39" t="str">
        <f t="shared" si="45"/>
        <v>دون المستوى</v>
      </c>
      <c r="BP37" s="90"/>
      <c r="BQ37" s="90"/>
      <c r="BR37" s="19">
        <f t="shared" si="22"/>
        <v>0</v>
      </c>
      <c r="BS37" s="39" t="str">
        <f t="shared" si="46"/>
        <v>دون المستوى</v>
      </c>
      <c r="BT37" s="59">
        <f t="shared" si="23"/>
        <v>0</v>
      </c>
      <c r="BU37" s="34" t="str">
        <f t="shared" si="47"/>
        <v>دون المستوى</v>
      </c>
      <c r="BV37" s="90"/>
      <c r="BW37" s="90"/>
      <c r="BX37" s="90"/>
      <c r="BY37" s="19">
        <f t="shared" si="24"/>
        <v>0</v>
      </c>
      <c r="BZ37" s="39" t="str">
        <f t="shared" si="48"/>
        <v>دون المستوى</v>
      </c>
      <c r="CA37" s="90"/>
      <c r="CB37" s="90"/>
      <c r="CC37" s="92"/>
      <c r="CD37" s="19">
        <f t="shared" si="25"/>
        <v>0</v>
      </c>
      <c r="CE37" s="39" t="str">
        <f t="shared" si="49"/>
        <v>دون المستوى</v>
      </c>
      <c r="CF37" s="19">
        <f t="shared" si="26"/>
        <v>0</v>
      </c>
      <c r="CG37" s="19">
        <f t="shared" si="63"/>
        <v>0</v>
      </c>
      <c r="CH37" s="19">
        <f t="shared" si="28"/>
        <v>0</v>
      </c>
      <c r="CI37" s="39" t="str">
        <f t="shared" si="51"/>
        <v>دون المستوى</v>
      </c>
      <c r="CJ37" s="89" t="str">
        <f t="shared" si="52"/>
        <v>دور ثان</v>
      </c>
      <c r="CN37" s="87" t="str">
        <f t="shared" si="53"/>
        <v xml:space="preserve"> لغة عربية</v>
      </c>
      <c r="CO37" s="87" t="str">
        <f t="shared" si="54"/>
        <v xml:space="preserve"> رياضيات</v>
      </c>
      <c r="CP37" s="87" t="str">
        <f t="shared" si="55"/>
        <v>إنجليزى</v>
      </c>
      <c r="CQ37" s="87" t="str">
        <f t="shared" si="56"/>
        <v>دين</v>
      </c>
      <c r="CR37" s="87" t="str">
        <f t="shared" si="57"/>
        <v xml:space="preserve"> تربية فنية</v>
      </c>
      <c r="CS37" s="87" t="str">
        <f t="shared" si="58"/>
        <v xml:space="preserve"> تربية رياضية</v>
      </c>
      <c r="CT37" s="88" t="str">
        <f t="shared" si="59"/>
        <v xml:space="preserve"> نشاط1</v>
      </c>
      <c r="CU37" s="88" t="str">
        <f t="shared" si="60"/>
        <v xml:space="preserve"> نشاط2</v>
      </c>
      <c r="CV37" s="32">
        <f t="shared" si="29"/>
        <v>0</v>
      </c>
      <c r="CW37" s="31" t="str">
        <f t="shared" si="61"/>
        <v xml:space="preserve"> لغة عربية رياضياتإنجليزىدين تربية فنية تربية رياضية نشاط1 نشاط2</v>
      </c>
    </row>
    <row r="38" spans="1:101" ht="19.5" thickTop="1" thickBot="1">
      <c r="A38" s="16">
        <f t="shared" si="30"/>
        <v>28</v>
      </c>
      <c r="B38" s="53" t="s">
        <v>217</v>
      </c>
      <c r="C38" s="105" t="s">
        <v>31</v>
      </c>
      <c r="D38" s="104">
        <v>38966</v>
      </c>
      <c r="E38" s="83">
        <f t="shared" si="0"/>
        <v>26</v>
      </c>
      <c r="F38" s="83">
        <f t="shared" si="1"/>
        <v>0</v>
      </c>
      <c r="G38" s="83">
        <f t="shared" si="2"/>
        <v>8</v>
      </c>
      <c r="H38" s="42" t="s">
        <v>33</v>
      </c>
      <c r="I38" s="42">
        <f t="shared" si="31"/>
        <v>115</v>
      </c>
      <c r="J38" s="43"/>
      <c r="K38" s="43"/>
      <c r="L38" s="90"/>
      <c r="M38" s="90"/>
      <c r="N38" s="90"/>
      <c r="O38" s="19">
        <f t="shared" si="3"/>
        <v>0</v>
      </c>
      <c r="P38" s="39" t="str">
        <f t="shared" si="32"/>
        <v>دون المستوى</v>
      </c>
      <c r="Q38" s="90"/>
      <c r="R38" s="90"/>
      <c r="S38" s="92"/>
      <c r="T38" s="19">
        <f t="shared" si="4"/>
        <v>0</v>
      </c>
      <c r="U38" s="39" t="str">
        <f t="shared" si="33"/>
        <v>دون المستوى</v>
      </c>
      <c r="V38" s="19">
        <f t="shared" si="5"/>
        <v>0</v>
      </c>
      <c r="W38" s="19">
        <f t="shared" si="6"/>
        <v>0</v>
      </c>
      <c r="X38" s="19">
        <f t="shared" si="7"/>
        <v>0</v>
      </c>
      <c r="Y38" s="39" t="str">
        <f t="shared" si="34"/>
        <v>دون المستوى</v>
      </c>
      <c r="Z38" s="90"/>
      <c r="AA38" s="90"/>
      <c r="AB38" s="90"/>
      <c r="AC38" s="19">
        <f t="shared" si="8"/>
        <v>0</v>
      </c>
      <c r="AD38" s="39" t="str">
        <f t="shared" si="35"/>
        <v>دون المستوى</v>
      </c>
      <c r="AE38" s="90"/>
      <c r="AF38" s="90"/>
      <c r="AG38" s="92"/>
      <c r="AH38" s="19">
        <f t="shared" si="9"/>
        <v>0</v>
      </c>
      <c r="AI38" s="39" t="str">
        <f t="shared" si="36"/>
        <v>دون المستوى</v>
      </c>
      <c r="AJ38" s="19">
        <f t="shared" si="10"/>
        <v>0</v>
      </c>
      <c r="AK38" s="19">
        <f t="shared" si="64"/>
        <v>0</v>
      </c>
      <c r="AL38" s="19">
        <f t="shared" si="12"/>
        <v>0</v>
      </c>
      <c r="AM38" s="33" t="str">
        <f t="shared" si="38"/>
        <v>دون المستوى</v>
      </c>
      <c r="AN38" s="90"/>
      <c r="AO38" s="90"/>
      <c r="AP38" s="90"/>
      <c r="AQ38" s="19">
        <f t="shared" si="13"/>
        <v>0</v>
      </c>
      <c r="AR38" s="39" t="str">
        <f t="shared" si="39"/>
        <v>دون المستوى</v>
      </c>
      <c r="AS38" s="90"/>
      <c r="AT38" s="90"/>
      <c r="AU38" s="92"/>
      <c r="AV38" s="19">
        <f t="shared" si="14"/>
        <v>0</v>
      </c>
      <c r="AW38" s="39" t="str">
        <f t="shared" si="40"/>
        <v>دون المستوى</v>
      </c>
      <c r="AX38" s="19">
        <f t="shared" si="15"/>
        <v>0</v>
      </c>
      <c r="AY38" s="19">
        <f t="shared" si="62"/>
        <v>0</v>
      </c>
      <c r="AZ38" s="19">
        <f t="shared" si="17"/>
        <v>0</v>
      </c>
      <c r="BA38" s="54" t="str">
        <f t="shared" si="42"/>
        <v>دون المستوى</v>
      </c>
      <c r="BB38" s="55">
        <f t="shared" si="18"/>
        <v>0</v>
      </c>
      <c r="BC38" s="56"/>
      <c r="BD38" s="90"/>
      <c r="BE38" s="90"/>
      <c r="BF38" s="19">
        <f t="shared" si="19"/>
        <v>0</v>
      </c>
      <c r="BG38" s="39" t="str">
        <f t="shared" si="43"/>
        <v>دون المستوى</v>
      </c>
      <c r="BH38" s="90"/>
      <c r="BI38" s="90"/>
      <c r="BJ38" s="19">
        <f t="shared" si="20"/>
        <v>0</v>
      </c>
      <c r="BK38" s="39" t="str">
        <f t="shared" si="44"/>
        <v>دون المستوى</v>
      </c>
      <c r="BL38" s="90"/>
      <c r="BM38" s="90"/>
      <c r="BN38" s="19">
        <f t="shared" si="21"/>
        <v>0</v>
      </c>
      <c r="BO38" s="39" t="str">
        <f t="shared" si="45"/>
        <v>دون المستوى</v>
      </c>
      <c r="BP38" s="90"/>
      <c r="BQ38" s="90"/>
      <c r="BR38" s="19">
        <f t="shared" si="22"/>
        <v>0</v>
      </c>
      <c r="BS38" s="39" t="str">
        <f t="shared" si="46"/>
        <v>دون المستوى</v>
      </c>
      <c r="BT38" s="59">
        <f t="shared" si="23"/>
        <v>0</v>
      </c>
      <c r="BU38" s="34" t="str">
        <f t="shared" si="47"/>
        <v>دون المستوى</v>
      </c>
      <c r="BV38" s="90"/>
      <c r="BW38" s="90"/>
      <c r="BX38" s="90"/>
      <c r="BY38" s="19">
        <f t="shared" si="24"/>
        <v>0</v>
      </c>
      <c r="BZ38" s="39" t="str">
        <f t="shared" si="48"/>
        <v>دون المستوى</v>
      </c>
      <c r="CA38" s="90"/>
      <c r="CB38" s="90"/>
      <c r="CC38" s="92"/>
      <c r="CD38" s="19">
        <f t="shared" si="25"/>
        <v>0</v>
      </c>
      <c r="CE38" s="39" t="str">
        <f t="shared" si="49"/>
        <v>دون المستوى</v>
      </c>
      <c r="CF38" s="19">
        <f t="shared" si="26"/>
        <v>0</v>
      </c>
      <c r="CG38" s="19">
        <f t="shared" si="63"/>
        <v>0</v>
      </c>
      <c r="CH38" s="19">
        <f t="shared" si="28"/>
        <v>0</v>
      </c>
      <c r="CI38" s="39" t="str">
        <f t="shared" si="51"/>
        <v>دون المستوى</v>
      </c>
      <c r="CJ38" s="89" t="str">
        <f t="shared" si="52"/>
        <v>دور ثان</v>
      </c>
      <c r="CN38" s="87" t="str">
        <f t="shared" si="53"/>
        <v xml:space="preserve"> لغة عربية</v>
      </c>
      <c r="CO38" s="87" t="str">
        <f t="shared" si="54"/>
        <v xml:space="preserve"> رياضيات</v>
      </c>
      <c r="CP38" s="87" t="str">
        <f t="shared" si="55"/>
        <v>إنجليزى</v>
      </c>
      <c r="CQ38" s="87" t="str">
        <f t="shared" si="56"/>
        <v>دين</v>
      </c>
      <c r="CR38" s="87" t="str">
        <f t="shared" si="57"/>
        <v xml:space="preserve"> تربية فنية</v>
      </c>
      <c r="CS38" s="87" t="str">
        <f t="shared" si="58"/>
        <v xml:space="preserve"> تربية رياضية</v>
      </c>
      <c r="CT38" s="88" t="str">
        <f t="shared" si="59"/>
        <v xml:space="preserve"> نشاط1</v>
      </c>
      <c r="CU38" s="88" t="str">
        <f t="shared" si="60"/>
        <v xml:space="preserve"> نشاط2</v>
      </c>
      <c r="CV38" s="32">
        <f t="shared" si="29"/>
        <v>0</v>
      </c>
      <c r="CW38" s="31" t="str">
        <f t="shared" si="61"/>
        <v xml:space="preserve"> لغة عربية رياضياتإنجليزىدين تربية فنية تربية رياضية نشاط1 نشاط2</v>
      </c>
    </row>
    <row r="39" spans="1:101" ht="19.5" thickTop="1" thickBot="1">
      <c r="A39" s="16">
        <f t="shared" si="30"/>
        <v>29</v>
      </c>
      <c r="B39" s="53" t="s">
        <v>218</v>
      </c>
      <c r="C39" s="105" t="s">
        <v>31</v>
      </c>
      <c r="D39" s="104">
        <v>38751</v>
      </c>
      <c r="E39" s="83">
        <f t="shared" si="0"/>
        <v>29</v>
      </c>
      <c r="F39" s="83">
        <f t="shared" si="1"/>
        <v>7</v>
      </c>
      <c r="G39" s="83">
        <f t="shared" si="2"/>
        <v>8</v>
      </c>
      <c r="H39" s="42" t="s">
        <v>33</v>
      </c>
      <c r="I39" s="42">
        <f t="shared" si="31"/>
        <v>116</v>
      </c>
      <c r="J39" s="43"/>
      <c r="K39" s="43"/>
      <c r="L39" s="90"/>
      <c r="M39" s="90"/>
      <c r="N39" s="90"/>
      <c r="O39" s="19">
        <f t="shared" si="3"/>
        <v>0</v>
      </c>
      <c r="P39" s="39" t="str">
        <f t="shared" si="32"/>
        <v>دون المستوى</v>
      </c>
      <c r="Q39" s="90"/>
      <c r="R39" s="90"/>
      <c r="S39" s="92"/>
      <c r="T39" s="19">
        <f t="shared" si="4"/>
        <v>0</v>
      </c>
      <c r="U39" s="39" t="str">
        <f t="shared" si="33"/>
        <v>دون المستوى</v>
      </c>
      <c r="V39" s="19">
        <f t="shared" si="5"/>
        <v>0</v>
      </c>
      <c r="W39" s="19">
        <f t="shared" si="6"/>
        <v>0</v>
      </c>
      <c r="X39" s="19">
        <f t="shared" si="7"/>
        <v>0</v>
      </c>
      <c r="Y39" s="39" t="str">
        <f t="shared" si="34"/>
        <v>دون المستوى</v>
      </c>
      <c r="Z39" s="90"/>
      <c r="AA39" s="90"/>
      <c r="AB39" s="90"/>
      <c r="AC39" s="19">
        <f t="shared" si="8"/>
        <v>0</v>
      </c>
      <c r="AD39" s="39" t="str">
        <f t="shared" si="35"/>
        <v>دون المستوى</v>
      </c>
      <c r="AE39" s="90"/>
      <c r="AF39" s="90"/>
      <c r="AG39" s="92"/>
      <c r="AH39" s="19">
        <f t="shared" si="9"/>
        <v>0</v>
      </c>
      <c r="AI39" s="39" t="str">
        <f t="shared" si="36"/>
        <v>دون المستوى</v>
      </c>
      <c r="AJ39" s="19">
        <f t="shared" si="10"/>
        <v>0</v>
      </c>
      <c r="AK39" s="19">
        <f t="shared" si="64"/>
        <v>0</v>
      </c>
      <c r="AL39" s="19">
        <f t="shared" si="12"/>
        <v>0</v>
      </c>
      <c r="AM39" s="33" t="str">
        <f t="shared" si="38"/>
        <v>دون المستوى</v>
      </c>
      <c r="AN39" s="90"/>
      <c r="AO39" s="90"/>
      <c r="AP39" s="90"/>
      <c r="AQ39" s="19">
        <f t="shared" si="13"/>
        <v>0</v>
      </c>
      <c r="AR39" s="39" t="str">
        <f t="shared" si="39"/>
        <v>دون المستوى</v>
      </c>
      <c r="AS39" s="90"/>
      <c r="AT39" s="90"/>
      <c r="AU39" s="92"/>
      <c r="AV39" s="19">
        <f t="shared" si="14"/>
        <v>0</v>
      </c>
      <c r="AW39" s="39" t="str">
        <f t="shared" si="40"/>
        <v>دون المستوى</v>
      </c>
      <c r="AX39" s="19">
        <f t="shared" si="15"/>
        <v>0</v>
      </c>
      <c r="AY39" s="19">
        <f t="shared" si="62"/>
        <v>0</v>
      </c>
      <c r="AZ39" s="19">
        <f t="shared" si="17"/>
        <v>0</v>
      </c>
      <c r="BA39" s="54" t="str">
        <f t="shared" si="42"/>
        <v>دون المستوى</v>
      </c>
      <c r="BB39" s="55">
        <f t="shared" si="18"/>
        <v>0</v>
      </c>
      <c r="BC39" s="56"/>
      <c r="BD39" s="90"/>
      <c r="BE39" s="90"/>
      <c r="BF39" s="19">
        <f t="shared" si="19"/>
        <v>0</v>
      </c>
      <c r="BG39" s="39" t="str">
        <f t="shared" si="43"/>
        <v>دون المستوى</v>
      </c>
      <c r="BH39" s="90"/>
      <c r="BI39" s="90"/>
      <c r="BJ39" s="19">
        <f t="shared" si="20"/>
        <v>0</v>
      </c>
      <c r="BK39" s="39" t="str">
        <f t="shared" si="44"/>
        <v>دون المستوى</v>
      </c>
      <c r="BL39" s="90"/>
      <c r="BM39" s="90"/>
      <c r="BN39" s="19">
        <f t="shared" si="21"/>
        <v>0</v>
      </c>
      <c r="BO39" s="39" t="str">
        <f t="shared" si="45"/>
        <v>دون المستوى</v>
      </c>
      <c r="BP39" s="90"/>
      <c r="BQ39" s="90"/>
      <c r="BR39" s="19">
        <f t="shared" si="22"/>
        <v>0</v>
      </c>
      <c r="BS39" s="39" t="str">
        <f t="shared" si="46"/>
        <v>دون المستوى</v>
      </c>
      <c r="BT39" s="59">
        <f t="shared" si="23"/>
        <v>0</v>
      </c>
      <c r="BU39" s="34" t="str">
        <f t="shared" si="47"/>
        <v>دون المستوى</v>
      </c>
      <c r="BV39" s="90"/>
      <c r="BW39" s="90"/>
      <c r="BX39" s="90"/>
      <c r="BY39" s="19">
        <f t="shared" si="24"/>
        <v>0</v>
      </c>
      <c r="BZ39" s="39" t="str">
        <f t="shared" si="48"/>
        <v>دون المستوى</v>
      </c>
      <c r="CA39" s="90"/>
      <c r="CB39" s="90"/>
      <c r="CC39" s="92"/>
      <c r="CD39" s="19">
        <f t="shared" si="25"/>
        <v>0</v>
      </c>
      <c r="CE39" s="39" t="str">
        <f t="shared" si="49"/>
        <v>دون المستوى</v>
      </c>
      <c r="CF39" s="19">
        <f t="shared" si="26"/>
        <v>0</v>
      </c>
      <c r="CG39" s="19">
        <f t="shared" si="63"/>
        <v>0</v>
      </c>
      <c r="CH39" s="19">
        <f t="shared" si="28"/>
        <v>0</v>
      </c>
      <c r="CI39" s="39" t="str">
        <f t="shared" si="51"/>
        <v>دون المستوى</v>
      </c>
      <c r="CJ39" s="89" t="str">
        <f t="shared" si="52"/>
        <v>دور ثان</v>
      </c>
      <c r="CN39" s="87" t="str">
        <f t="shared" si="53"/>
        <v xml:space="preserve"> لغة عربية</v>
      </c>
      <c r="CO39" s="87" t="str">
        <f t="shared" si="54"/>
        <v xml:space="preserve"> رياضيات</v>
      </c>
      <c r="CP39" s="87" t="str">
        <f t="shared" si="55"/>
        <v>إنجليزى</v>
      </c>
      <c r="CQ39" s="87" t="str">
        <f t="shared" si="56"/>
        <v>دين</v>
      </c>
      <c r="CR39" s="87" t="str">
        <f t="shared" si="57"/>
        <v xml:space="preserve"> تربية فنية</v>
      </c>
      <c r="CS39" s="87" t="str">
        <f t="shared" si="58"/>
        <v xml:space="preserve"> تربية رياضية</v>
      </c>
      <c r="CT39" s="88" t="str">
        <f t="shared" si="59"/>
        <v xml:space="preserve"> نشاط1</v>
      </c>
      <c r="CU39" s="88" t="str">
        <f t="shared" si="60"/>
        <v xml:space="preserve"> نشاط2</v>
      </c>
      <c r="CV39" s="32">
        <f t="shared" si="29"/>
        <v>0</v>
      </c>
      <c r="CW39" s="31" t="str">
        <f t="shared" si="61"/>
        <v xml:space="preserve"> لغة عربية رياضياتإنجليزىدين تربية فنية تربية رياضية نشاط1 نشاط2</v>
      </c>
    </row>
    <row r="40" spans="1:101" ht="19.5" thickTop="1" thickBot="1">
      <c r="A40" s="16">
        <f t="shared" si="30"/>
        <v>30</v>
      </c>
      <c r="B40" s="53" t="s">
        <v>219</v>
      </c>
      <c r="C40" s="105" t="s">
        <v>31</v>
      </c>
      <c r="D40" s="104">
        <v>38840</v>
      </c>
      <c r="E40" s="83">
        <f t="shared" si="0"/>
        <v>29</v>
      </c>
      <c r="F40" s="83">
        <f t="shared" si="1"/>
        <v>4</v>
      </c>
      <c r="G40" s="83">
        <f t="shared" si="2"/>
        <v>8</v>
      </c>
      <c r="H40" s="42" t="s">
        <v>33</v>
      </c>
      <c r="I40" s="42">
        <f t="shared" si="31"/>
        <v>117</v>
      </c>
      <c r="J40" s="43"/>
      <c r="K40" s="43"/>
      <c r="L40" s="90"/>
      <c r="M40" s="90"/>
      <c r="N40" s="90"/>
      <c r="O40" s="19">
        <f t="shared" si="3"/>
        <v>0</v>
      </c>
      <c r="P40" s="39" t="str">
        <f t="shared" si="32"/>
        <v>دون المستوى</v>
      </c>
      <c r="Q40" s="90"/>
      <c r="R40" s="90"/>
      <c r="S40" s="92"/>
      <c r="T40" s="19">
        <f t="shared" si="4"/>
        <v>0</v>
      </c>
      <c r="U40" s="39" t="str">
        <f t="shared" si="33"/>
        <v>دون المستوى</v>
      </c>
      <c r="V40" s="19">
        <f t="shared" si="5"/>
        <v>0</v>
      </c>
      <c r="W40" s="19">
        <f t="shared" si="6"/>
        <v>0</v>
      </c>
      <c r="X40" s="19">
        <f t="shared" si="7"/>
        <v>0</v>
      </c>
      <c r="Y40" s="39" t="str">
        <f t="shared" si="34"/>
        <v>دون المستوى</v>
      </c>
      <c r="Z40" s="90"/>
      <c r="AA40" s="90"/>
      <c r="AB40" s="90"/>
      <c r="AC40" s="19">
        <f t="shared" si="8"/>
        <v>0</v>
      </c>
      <c r="AD40" s="39" t="str">
        <f t="shared" si="35"/>
        <v>دون المستوى</v>
      </c>
      <c r="AE40" s="90"/>
      <c r="AF40" s="90"/>
      <c r="AG40" s="92"/>
      <c r="AH40" s="19">
        <f t="shared" si="9"/>
        <v>0</v>
      </c>
      <c r="AI40" s="39" t="str">
        <f t="shared" si="36"/>
        <v>دون المستوى</v>
      </c>
      <c r="AJ40" s="19">
        <f t="shared" si="10"/>
        <v>0</v>
      </c>
      <c r="AK40" s="19">
        <f t="shared" si="64"/>
        <v>0</v>
      </c>
      <c r="AL40" s="19">
        <f t="shared" si="12"/>
        <v>0</v>
      </c>
      <c r="AM40" s="33" t="str">
        <f t="shared" si="38"/>
        <v>دون المستوى</v>
      </c>
      <c r="AN40" s="90"/>
      <c r="AO40" s="90"/>
      <c r="AP40" s="90"/>
      <c r="AQ40" s="19">
        <f t="shared" si="13"/>
        <v>0</v>
      </c>
      <c r="AR40" s="39" t="str">
        <f t="shared" si="39"/>
        <v>دون المستوى</v>
      </c>
      <c r="AS40" s="90"/>
      <c r="AT40" s="90"/>
      <c r="AU40" s="92"/>
      <c r="AV40" s="19">
        <f t="shared" si="14"/>
        <v>0</v>
      </c>
      <c r="AW40" s="39" t="str">
        <f t="shared" si="40"/>
        <v>دون المستوى</v>
      </c>
      <c r="AX40" s="19">
        <f t="shared" si="15"/>
        <v>0</v>
      </c>
      <c r="AY40" s="19">
        <f t="shared" si="62"/>
        <v>0</v>
      </c>
      <c r="AZ40" s="19">
        <f t="shared" si="17"/>
        <v>0</v>
      </c>
      <c r="BA40" s="54" t="str">
        <f t="shared" si="42"/>
        <v>دون المستوى</v>
      </c>
      <c r="BB40" s="55">
        <f t="shared" si="18"/>
        <v>0</v>
      </c>
      <c r="BC40" s="56"/>
      <c r="BD40" s="90"/>
      <c r="BE40" s="90"/>
      <c r="BF40" s="19">
        <f t="shared" si="19"/>
        <v>0</v>
      </c>
      <c r="BG40" s="39" t="str">
        <f t="shared" si="43"/>
        <v>دون المستوى</v>
      </c>
      <c r="BH40" s="90"/>
      <c r="BI40" s="90"/>
      <c r="BJ40" s="19">
        <f t="shared" si="20"/>
        <v>0</v>
      </c>
      <c r="BK40" s="39" t="str">
        <f t="shared" si="44"/>
        <v>دون المستوى</v>
      </c>
      <c r="BL40" s="90"/>
      <c r="BM40" s="90"/>
      <c r="BN40" s="19">
        <f t="shared" si="21"/>
        <v>0</v>
      </c>
      <c r="BO40" s="39" t="str">
        <f t="shared" si="45"/>
        <v>دون المستوى</v>
      </c>
      <c r="BP40" s="90"/>
      <c r="BQ40" s="90"/>
      <c r="BR40" s="19">
        <f t="shared" si="22"/>
        <v>0</v>
      </c>
      <c r="BS40" s="39" t="str">
        <f t="shared" si="46"/>
        <v>دون المستوى</v>
      </c>
      <c r="BT40" s="59">
        <f t="shared" si="23"/>
        <v>0</v>
      </c>
      <c r="BU40" s="34" t="str">
        <f t="shared" si="47"/>
        <v>دون المستوى</v>
      </c>
      <c r="BV40" s="90"/>
      <c r="BW40" s="90"/>
      <c r="BX40" s="90"/>
      <c r="BY40" s="19">
        <f t="shared" si="24"/>
        <v>0</v>
      </c>
      <c r="BZ40" s="39" t="str">
        <f t="shared" si="48"/>
        <v>دون المستوى</v>
      </c>
      <c r="CA40" s="90"/>
      <c r="CB40" s="90"/>
      <c r="CC40" s="92"/>
      <c r="CD40" s="19">
        <f t="shared" si="25"/>
        <v>0</v>
      </c>
      <c r="CE40" s="39" t="str">
        <f t="shared" si="49"/>
        <v>دون المستوى</v>
      </c>
      <c r="CF40" s="19">
        <f t="shared" si="26"/>
        <v>0</v>
      </c>
      <c r="CG40" s="19">
        <f t="shared" si="63"/>
        <v>0</v>
      </c>
      <c r="CH40" s="19">
        <f t="shared" si="28"/>
        <v>0</v>
      </c>
      <c r="CI40" s="39" t="str">
        <f t="shared" si="51"/>
        <v>دون المستوى</v>
      </c>
      <c r="CJ40" s="89" t="str">
        <f t="shared" si="52"/>
        <v>دور ثان</v>
      </c>
      <c r="CN40" s="87" t="str">
        <f t="shared" si="53"/>
        <v xml:space="preserve"> لغة عربية</v>
      </c>
      <c r="CO40" s="87" t="str">
        <f t="shared" si="54"/>
        <v xml:space="preserve"> رياضيات</v>
      </c>
      <c r="CP40" s="87" t="str">
        <f t="shared" si="55"/>
        <v>إنجليزى</v>
      </c>
      <c r="CQ40" s="87" t="str">
        <f t="shared" si="56"/>
        <v>دين</v>
      </c>
      <c r="CR40" s="87" t="str">
        <f t="shared" si="57"/>
        <v xml:space="preserve"> تربية فنية</v>
      </c>
      <c r="CS40" s="87" t="str">
        <f t="shared" si="58"/>
        <v xml:space="preserve"> تربية رياضية</v>
      </c>
      <c r="CT40" s="88" t="str">
        <f t="shared" si="59"/>
        <v xml:space="preserve"> نشاط1</v>
      </c>
      <c r="CU40" s="88" t="str">
        <f t="shared" si="60"/>
        <v xml:space="preserve"> نشاط2</v>
      </c>
      <c r="CV40" s="32">
        <f t="shared" si="29"/>
        <v>0</v>
      </c>
      <c r="CW40" s="31" t="str">
        <f t="shared" si="61"/>
        <v xml:space="preserve"> لغة عربية رياضياتإنجليزىدين تربية فنية تربية رياضية نشاط1 نشاط2</v>
      </c>
    </row>
    <row r="41" spans="1:101" ht="19.5" thickTop="1" thickBot="1">
      <c r="A41" s="16">
        <f t="shared" si="30"/>
        <v>31</v>
      </c>
      <c r="B41" s="53" t="s">
        <v>220</v>
      </c>
      <c r="C41" s="105" t="s">
        <v>31</v>
      </c>
      <c r="D41" s="104">
        <v>38696</v>
      </c>
      <c r="E41" s="83">
        <f t="shared" si="0"/>
        <v>22</v>
      </c>
      <c r="F41" s="83">
        <f t="shared" si="1"/>
        <v>9</v>
      </c>
      <c r="G41" s="83">
        <f t="shared" si="2"/>
        <v>8</v>
      </c>
      <c r="H41" s="42" t="s">
        <v>33</v>
      </c>
      <c r="I41" s="42">
        <f t="shared" si="31"/>
        <v>118</v>
      </c>
      <c r="J41" s="43"/>
      <c r="K41" s="43"/>
      <c r="L41" s="90"/>
      <c r="M41" s="90"/>
      <c r="N41" s="90"/>
      <c r="O41" s="19">
        <f t="shared" si="3"/>
        <v>0</v>
      </c>
      <c r="P41" s="39" t="str">
        <f t="shared" si="32"/>
        <v>دون المستوى</v>
      </c>
      <c r="Q41" s="90"/>
      <c r="R41" s="90"/>
      <c r="S41" s="92"/>
      <c r="T41" s="19">
        <f t="shared" si="4"/>
        <v>0</v>
      </c>
      <c r="U41" s="39" t="str">
        <f t="shared" si="33"/>
        <v>دون المستوى</v>
      </c>
      <c r="V41" s="19">
        <f t="shared" si="5"/>
        <v>0</v>
      </c>
      <c r="W41" s="19">
        <f t="shared" si="6"/>
        <v>0</v>
      </c>
      <c r="X41" s="19">
        <f t="shared" si="7"/>
        <v>0</v>
      </c>
      <c r="Y41" s="39" t="str">
        <f t="shared" si="34"/>
        <v>دون المستوى</v>
      </c>
      <c r="Z41" s="90"/>
      <c r="AA41" s="90"/>
      <c r="AB41" s="90"/>
      <c r="AC41" s="19">
        <f t="shared" si="8"/>
        <v>0</v>
      </c>
      <c r="AD41" s="39" t="str">
        <f t="shared" si="35"/>
        <v>دون المستوى</v>
      </c>
      <c r="AE41" s="90"/>
      <c r="AF41" s="90"/>
      <c r="AG41" s="92"/>
      <c r="AH41" s="19">
        <f t="shared" si="9"/>
        <v>0</v>
      </c>
      <c r="AI41" s="39" t="str">
        <f t="shared" si="36"/>
        <v>دون المستوى</v>
      </c>
      <c r="AJ41" s="19">
        <f t="shared" si="10"/>
        <v>0</v>
      </c>
      <c r="AK41" s="19">
        <f t="shared" si="64"/>
        <v>0</v>
      </c>
      <c r="AL41" s="19">
        <f t="shared" si="12"/>
        <v>0</v>
      </c>
      <c r="AM41" s="33" t="str">
        <f t="shared" si="38"/>
        <v>دون المستوى</v>
      </c>
      <c r="AN41" s="90"/>
      <c r="AO41" s="90"/>
      <c r="AP41" s="90"/>
      <c r="AQ41" s="19">
        <f t="shared" si="13"/>
        <v>0</v>
      </c>
      <c r="AR41" s="39" t="str">
        <f t="shared" si="39"/>
        <v>دون المستوى</v>
      </c>
      <c r="AS41" s="90"/>
      <c r="AT41" s="90"/>
      <c r="AU41" s="92"/>
      <c r="AV41" s="19">
        <f t="shared" si="14"/>
        <v>0</v>
      </c>
      <c r="AW41" s="39" t="str">
        <f t="shared" si="40"/>
        <v>دون المستوى</v>
      </c>
      <c r="AX41" s="19">
        <f t="shared" si="15"/>
        <v>0</v>
      </c>
      <c r="AY41" s="19">
        <f t="shared" si="62"/>
        <v>0</v>
      </c>
      <c r="AZ41" s="19">
        <f t="shared" si="17"/>
        <v>0</v>
      </c>
      <c r="BA41" s="54" t="str">
        <f t="shared" si="42"/>
        <v>دون المستوى</v>
      </c>
      <c r="BB41" s="55">
        <f t="shared" si="18"/>
        <v>0</v>
      </c>
      <c r="BC41" s="56"/>
      <c r="BD41" s="90"/>
      <c r="BE41" s="90"/>
      <c r="BF41" s="19">
        <f t="shared" si="19"/>
        <v>0</v>
      </c>
      <c r="BG41" s="39" t="str">
        <f t="shared" si="43"/>
        <v>دون المستوى</v>
      </c>
      <c r="BH41" s="90"/>
      <c r="BI41" s="90"/>
      <c r="BJ41" s="19">
        <f t="shared" si="20"/>
        <v>0</v>
      </c>
      <c r="BK41" s="39" t="str">
        <f t="shared" si="44"/>
        <v>دون المستوى</v>
      </c>
      <c r="BL41" s="90"/>
      <c r="BM41" s="90"/>
      <c r="BN41" s="19">
        <f t="shared" si="21"/>
        <v>0</v>
      </c>
      <c r="BO41" s="39" t="str">
        <f t="shared" si="45"/>
        <v>دون المستوى</v>
      </c>
      <c r="BP41" s="90"/>
      <c r="BQ41" s="90"/>
      <c r="BR41" s="19">
        <f t="shared" si="22"/>
        <v>0</v>
      </c>
      <c r="BS41" s="39" t="str">
        <f t="shared" si="46"/>
        <v>دون المستوى</v>
      </c>
      <c r="BT41" s="59">
        <f t="shared" si="23"/>
        <v>0</v>
      </c>
      <c r="BU41" s="34" t="str">
        <f t="shared" si="47"/>
        <v>دون المستوى</v>
      </c>
      <c r="BV41" s="90"/>
      <c r="BW41" s="90"/>
      <c r="BX41" s="90"/>
      <c r="BY41" s="19">
        <f t="shared" si="24"/>
        <v>0</v>
      </c>
      <c r="BZ41" s="39" t="str">
        <f t="shared" si="48"/>
        <v>دون المستوى</v>
      </c>
      <c r="CA41" s="90"/>
      <c r="CB41" s="90"/>
      <c r="CC41" s="92"/>
      <c r="CD41" s="19">
        <f t="shared" si="25"/>
        <v>0</v>
      </c>
      <c r="CE41" s="39" t="str">
        <f t="shared" si="49"/>
        <v>دون المستوى</v>
      </c>
      <c r="CF41" s="19">
        <f t="shared" si="26"/>
        <v>0</v>
      </c>
      <c r="CG41" s="19">
        <f t="shared" si="63"/>
        <v>0</v>
      </c>
      <c r="CH41" s="19">
        <f t="shared" si="28"/>
        <v>0</v>
      </c>
      <c r="CI41" s="39" t="str">
        <f t="shared" si="51"/>
        <v>دون المستوى</v>
      </c>
      <c r="CJ41" s="89" t="str">
        <f t="shared" si="52"/>
        <v>دور ثان</v>
      </c>
      <c r="CN41" s="87" t="str">
        <f t="shared" si="53"/>
        <v xml:space="preserve"> لغة عربية</v>
      </c>
      <c r="CO41" s="87" t="str">
        <f t="shared" si="54"/>
        <v xml:space="preserve"> رياضيات</v>
      </c>
      <c r="CP41" s="87" t="str">
        <f t="shared" si="55"/>
        <v>إنجليزى</v>
      </c>
      <c r="CQ41" s="87" t="str">
        <f t="shared" si="56"/>
        <v>دين</v>
      </c>
      <c r="CR41" s="87" t="str">
        <f t="shared" si="57"/>
        <v xml:space="preserve"> تربية فنية</v>
      </c>
      <c r="CS41" s="87" t="str">
        <f t="shared" si="58"/>
        <v xml:space="preserve"> تربية رياضية</v>
      </c>
      <c r="CT41" s="88" t="str">
        <f t="shared" si="59"/>
        <v xml:space="preserve"> نشاط1</v>
      </c>
      <c r="CU41" s="88" t="str">
        <f t="shared" si="60"/>
        <v xml:space="preserve"> نشاط2</v>
      </c>
      <c r="CV41" s="32">
        <f t="shared" si="29"/>
        <v>0</v>
      </c>
      <c r="CW41" s="31" t="str">
        <f t="shared" si="61"/>
        <v xml:space="preserve"> لغة عربية رياضياتإنجليزىدين تربية فنية تربية رياضية نشاط1 نشاط2</v>
      </c>
    </row>
    <row r="42" spans="1:101" ht="19.5" thickTop="1" thickBot="1">
      <c r="A42" s="16">
        <f t="shared" si="30"/>
        <v>32</v>
      </c>
      <c r="B42" s="53" t="s">
        <v>221</v>
      </c>
      <c r="C42" s="105" t="s">
        <v>31</v>
      </c>
      <c r="D42" s="104">
        <v>38978</v>
      </c>
      <c r="E42" s="83">
        <f t="shared" si="0"/>
        <v>14</v>
      </c>
      <c r="F42" s="83">
        <f t="shared" si="1"/>
        <v>0</v>
      </c>
      <c r="G42" s="83">
        <f t="shared" si="2"/>
        <v>8</v>
      </c>
      <c r="H42" s="42" t="s">
        <v>33</v>
      </c>
      <c r="I42" s="42">
        <f t="shared" si="31"/>
        <v>119</v>
      </c>
      <c r="J42" s="43"/>
      <c r="K42" s="43"/>
      <c r="L42" s="90"/>
      <c r="M42" s="90"/>
      <c r="N42" s="90"/>
      <c r="O42" s="19">
        <f t="shared" si="3"/>
        <v>0</v>
      </c>
      <c r="P42" s="39" t="str">
        <f t="shared" si="32"/>
        <v>دون المستوى</v>
      </c>
      <c r="Q42" s="90"/>
      <c r="R42" s="90"/>
      <c r="S42" s="92"/>
      <c r="T42" s="19">
        <f t="shared" si="4"/>
        <v>0</v>
      </c>
      <c r="U42" s="39" t="str">
        <f t="shared" si="33"/>
        <v>دون المستوى</v>
      </c>
      <c r="V42" s="19">
        <f t="shared" si="5"/>
        <v>0</v>
      </c>
      <c r="W42" s="19">
        <f t="shared" si="6"/>
        <v>0</v>
      </c>
      <c r="X42" s="19">
        <f t="shared" si="7"/>
        <v>0</v>
      </c>
      <c r="Y42" s="39" t="str">
        <f t="shared" si="34"/>
        <v>دون المستوى</v>
      </c>
      <c r="Z42" s="90"/>
      <c r="AA42" s="90"/>
      <c r="AB42" s="90"/>
      <c r="AC42" s="19">
        <f t="shared" si="8"/>
        <v>0</v>
      </c>
      <c r="AD42" s="39" t="str">
        <f t="shared" si="35"/>
        <v>دون المستوى</v>
      </c>
      <c r="AE42" s="90"/>
      <c r="AF42" s="90"/>
      <c r="AG42" s="92"/>
      <c r="AH42" s="19">
        <f t="shared" si="9"/>
        <v>0</v>
      </c>
      <c r="AI42" s="39" t="str">
        <f t="shared" si="36"/>
        <v>دون المستوى</v>
      </c>
      <c r="AJ42" s="19">
        <f t="shared" si="10"/>
        <v>0</v>
      </c>
      <c r="AK42" s="19">
        <f t="shared" si="64"/>
        <v>0</v>
      </c>
      <c r="AL42" s="19">
        <f t="shared" si="12"/>
        <v>0</v>
      </c>
      <c r="AM42" s="33" t="str">
        <f t="shared" si="38"/>
        <v>دون المستوى</v>
      </c>
      <c r="AN42" s="90"/>
      <c r="AO42" s="90"/>
      <c r="AP42" s="90"/>
      <c r="AQ42" s="19">
        <f t="shared" si="13"/>
        <v>0</v>
      </c>
      <c r="AR42" s="39" t="str">
        <f t="shared" si="39"/>
        <v>دون المستوى</v>
      </c>
      <c r="AS42" s="90"/>
      <c r="AT42" s="90"/>
      <c r="AU42" s="92"/>
      <c r="AV42" s="19">
        <f t="shared" si="14"/>
        <v>0</v>
      </c>
      <c r="AW42" s="39" t="str">
        <f t="shared" si="40"/>
        <v>دون المستوى</v>
      </c>
      <c r="AX42" s="19">
        <f t="shared" si="15"/>
        <v>0</v>
      </c>
      <c r="AY42" s="19">
        <f t="shared" si="62"/>
        <v>0</v>
      </c>
      <c r="AZ42" s="19">
        <f t="shared" si="17"/>
        <v>0</v>
      </c>
      <c r="BA42" s="54" t="str">
        <f t="shared" si="42"/>
        <v>دون المستوى</v>
      </c>
      <c r="BB42" s="55">
        <f t="shared" si="18"/>
        <v>0</v>
      </c>
      <c r="BC42" s="56"/>
      <c r="BD42" s="90"/>
      <c r="BE42" s="90"/>
      <c r="BF42" s="19">
        <f t="shared" si="19"/>
        <v>0</v>
      </c>
      <c r="BG42" s="39" t="str">
        <f t="shared" si="43"/>
        <v>دون المستوى</v>
      </c>
      <c r="BH42" s="90"/>
      <c r="BI42" s="90"/>
      <c r="BJ42" s="19">
        <f t="shared" si="20"/>
        <v>0</v>
      </c>
      <c r="BK42" s="39" t="str">
        <f t="shared" si="44"/>
        <v>دون المستوى</v>
      </c>
      <c r="BL42" s="90"/>
      <c r="BM42" s="90"/>
      <c r="BN42" s="19">
        <f t="shared" si="21"/>
        <v>0</v>
      </c>
      <c r="BO42" s="39" t="str">
        <f t="shared" si="45"/>
        <v>دون المستوى</v>
      </c>
      <c r="BP42" s="90"/>
      <c r="BQ42" s="90"/>
      <c r="BR42" s="19">
        <f t="shared" si="22"/>
        <v>0</v>
      </c>
      <c r="BS42" s="39" t="str">
        <f t="shared" si="46"/>
        <v>دون المستوى</v>
      </c>
      <c r="BT42" s="59">
        <f t="shared" si="23"/>
        <v>0</v>
      </c>
      <c r="BU42" s="34" t="str">
        <f t="shared" si="47"/>
        <v>دون المستوى</v>
      </c>
      <c r="BV42" s="90"/>
      <c r="BW42" s="90"/>
      <c r="BX42" s="90"/>
      <c r="BY42" s="19">
        <f t="shared" si="24"/>
        <v>0</v>
      </c>
      <c r="BZ42" s="39" t="str">
        <f t="shared" si="48"/>
        <v>دون المستوى</v>
      </c>
      <c r="CA42" s="90"/>
      <c r="CB42" s="90"/>
      <c r="CC42" s="92"/>
      <c r="CD42" s="19">
        <f t="shared" si="25"/>
        <v>0</v>
      </c>
      <c r="CE42" s="39" t="str">
        <f t="shared" si="49"/>
        <v>دون المستوى</v>
      </c>
      <c r="CF42" s="19">
        <f t="shared" si="26"/>
        <v>0</v>
      </c>
      <c r="CG42" s="19">
        <f t="shared" si="63"/>
        <v>0</v>
      </c>
      <c r="CH42" s="19">
        <f t="shared" si="28"/>
        <v>0</v>
      </c>
      <c r="CI42" s="39" t="str">
        <f t="shared" si="51"/>
        <v>دون المستوى</v>
      </c>
      <c r="CJ42" s="89" t="str">
        <f t="shared" si="52"/>
        <v>دور ثان</v>
      </c>
      <c r="CN42" s="87" t="str">
        <f t="shared" si="53"/>
        <v xml:space="preserve"> لغة عربية</v>
      </c>
      <c r="CO42" s="87" t="str">
        <f t="shared" si="54"/>
        <v xml:space="preserve"> رياضيات</v>
      </c>
      <c r="CP42" s="87" t="str">
        <f t="shared" si="55"/>
        <v>إنجليزى</v>
      </c>
      <c r="CQ42" s="87" t="str">
        <f t="shared" si="56"/>
        <v>دين</v>
      </c>
      <c r="CR42" s="87" t="str">
        <f t="shared" si="57"/>
        <v xml:space="preserve"> تربية فنية</v>
      </c>
      <c r="CS42" s="87" t="str">
        <f t="shared" si="58"/>
        <v xml:space="preserve"> تربية رياضية</v>
      </c>
      <c r="CT42" s="88" t="str">
        <f t="shared" si="59"/>
        <v xml:space="preserve"> نشاط1</v>
      </c>
      <c r="CU42" s="88" t="str">
        <f t="shared" si="60"/>
        <v xml:space="preserve"> نشاط2</v>
      </c>
      <c r="CV42" s="32">
        <f t="shared" si="29"/>
        <v>0</v>
      </c>
      <c r="CW42" s="31" t="str">
        <f t="shared" si="61"/>
        <v xml:space="preserve"> لغة عربية رياضياتإنجليزىدين تربية فنية تربية رياضية نشاط1 نشاط2</v>
      </c>
    </row>
    <row r="43" spans="1:101" ht="19.5" thickTop="1" thickBot="1">
      <c r="A43" s="16">
        <f t="shared" si="30"/>
        <v>33</v>
      </c>
      <c r="B43" s="53" t="s">
        <v>222</v>
      </c>
      <c r="C43" s="105" t="s">
        <v>31</v>
      </c>
      <c r="D43" s="104">
        <v>38825</v>
      </c>
      <c r="E43" s="83">
        <f t="shared" si="0"/>
        <v>14</v>
      </c>
      <c r="F43" s="83">
        <f t="shared" si="1"/>
        <v>5</v>
      </c>
      <c r="G43" s="83">
        <f t="shared" si="2"/>
        <v>8</v>
      </c>
      <c r="H43" s="42" t="s">
        <v>33</v>
      </c>
      <c r="I43" s="42">
        <f t="shared" si="31"/>
        <v>120</v>
      </c>
      <c r="J43" s="43"/>
      <c r="K43" s="43"/>
      <c r="L43" s="90"/>
      <c r="M43" s="90"/>
      <c r="N43" s="90"/>
      <c r="O43" s="19">
        <f t="shared" si="3"/>
        <v>0</v>
      </c>
      <c r="P43" s="39" t="str">
        <f t="shared" si="32"/>
        <v>دون المستوى</v>
      </c>
      <c r="Q43" s="90"/>
      <c r="R43" s="90"/>
      <c r="S43" s="92"/>
      <c r="T43" s="19">
        <f t="shared" si="4"/>
        <v>0</v>
      </c>
      <c r="U43" s="39" t="str">
        <f t="shared" si="33"/>
        <v>دون المستوى</v>
      </c>
      <c r="V43" s="19">
        <f t="shared" si="5"/>
        <v>0</v>
      </c>
      <c r="W43" s="19">
        <f t="shared" si="6"/>
        <v>0</v>
      </c>
      <c r="X43" s="19">
        <f t="shared" si="7"/>
        <v>0</v>
      </c>
      <c r="Y43" s="39" t="str">
        <f t="shared" si="34"/>
        <v>دون المستوى</v>
      </c>
      <c r="Z43" s="90"/>
      <c r="AA43" s="90"/>
      <c r="AB43" s="90"/>
      <c r="AC43" s="19">
        <f t="shared" si="8"/>
        <v>0</v>
      </c>
      <c r="AD43" s="39" t="str">
        <f t="shared" si="35"/>
        <v>دون المستوى</v>
      </c>
      <c r="AE43" s="90"/>
      <c r="AF43" s="90"/>
      <c r="AG43" s="92"/>
      <c r="AH43" s="19">
        <f t="shared" si="9"/>
        <v>0</v>
      </c>
      <c r="AI43" s="39" t="str">
        <f t="shared" si="36"/>
        <v>دون المستوى</v>
      </c>
      <c r="AJ43" s="19">
        <f t="shared" si="10"/>
        <v>0</v>
      </c>
      <c r="AK43" s="19">
        <f t="shared" si="64"/>
        <v>0</v>
      </c>
      <c r="AL43" s="19">
        <f t="shared" si="12"/>
        <v>0</v>
      </c>
      <c r="AM43" s="33" t="str">
        <f t="shared" si="38"/>
        <v>دون المستوى</v>
      </c>
      <c r="AN43" s="90"/>
      <c r="AO43" s="90"/>
      <c r="AP43" s="90"/>
      <c r="AQ43" s="19">
        <f t="shared" si="13"/>
        <v>0</v>
      </c>
      <c r="AR43" s="39" t="str">
        <f t="shared" si="39"/>
        <v>دون المستوى</v>
      </c>
      <c r="AS43" s="90"/>
      <c r="AT43" s="90"/>
      <c r="AU43" s="92"/>
      <c r="AV43" s="19">
        <f t="shared" si="14"/>
        <v>0</v>
      </c>
      <c r="AW43" s="39" t="str">
        <f t="shared" si="40"/>
        <v>دون المستوى</v>
      </c>
      <c r="AX43" s="19">
        <f t="shared" si="15"/>
        <v>0</v>
      </c>
      <c r="AY43" s="19">
        <f t="shared" si="62"/>
        <v>0</v>
      </c>
      <c r="AZ43" s="19">
        <f t="shared" si="17"/>
        <v>0</v>
      </c>
      <c r="BA43" s="54" t="str">
        <f t="shared" si="42"/>
        <v>دون المستوى</v>
      </c>
      <c r="BB43" s="55">
        <f t="shared" si="18"/>
        <v>0</v>
      </c>
      <c r="BC43" s="56"/>
      <c r="BD43" s="90"/>
      <c r="BE43" s="90"/>
      <c r="BF43" s="19">
        <f t="shared" si="19"/>
        <v>0</v>
      </c>
      <c r="BG43" s="39" t="str">
        <f t="shared" si="43"/>
        <v>دون المستوى</v>
      </c>
      <c r="BH43" s="90"/>
      <c r="BI43" s="90"/>
      <c r="BJ43" s="19">
        <f t="shared" si="20"/>
        <v>0</v>
      </c>
      <c r="BK43" s="39" t="str">
        <f t="shared" si="44"/>
        <v>دون المستوى</v>
      </c>
      <c r="BL43" s="90"/>
      <c r="BM43" s="90"/>
      <c r="BN43" s="19">
        <f t="shared" si="21"/>
        <v>0</v>
      </c>
      <c r="BO43" s="39" t="str">
        <f t="shared" si="45"/>
        <v>دون المستوى</v>
      </c>
      <c r="BP43" s="90"/>
      <c r="BQ43" s="90"/>
      <c r="BR43" s="19">
        <f t="shared" si="22"/>
        <v>0</v>
      </c>
      <c r="BS43" s="39" t="str">
        <f t="shared" si="46"/>
        <v>دون المستوى</v>
      </c>
      <c r="BT43" s="59">
        <f t="shared" si="23"/>
        <v>0</v>
      </c>
      <c r="BU43" s="34" t="str">
        <f t="shared" si="47"/>
        <v>دون المستوى</v>
      </c>
      <c r="BV43" s="90"/>
      <c r="BW43" s="90"/>
      <c r="BX43" s="90"/>
      <c r="BY43" s="19">
        <f t="shared" si="24"/>
        <v>0</v>
      </c>
      <c r="BZ43" s="39" t="str">
        <f t="shared" si="48"/>
        <v>دون المستوى</v>
      </c>
      <c r="CA43" s="90"/>
      <c r="CB43" s="90"/>
      <c r="CC43" s="92"/>
      <c r="CD43" s="19">
        <f t="shared" si="25"/>
        <v>0</v>
      </c>
      <c r="CE43" s="39" t="str">
        <f t="shared" si="49"/>
        <v>دون المستوى</v>
      </c>
      <c r="CF43" s="19">
        <f t="shared" si="26"/>
        <v>0</v>
      </c>
      <c r="CG43" s="19">
        <f t="shared" si="63"/>
        <v>0</v>
      </c>
      <c r="CH43" s="19">
        <f t="shared" si="28"/>
        <v>0</v>
      </c>
      <c r="CI43" s="39" t="str">
        <f t="shared" si="51"/>
        <v>دون المستوى</v>
      </c>
      <c r="CJ43" s="89" t="str">
        <f t="shared" si="52"/>
        <v>دور ثان</v>
      </c>
      <c r="CN43" s="87" t="str">
        <f t="shared" si="53"/>
        <v xml:space="preserve"> لغة عربية</v>
      </c>
      <c r="CO43" s="87" t="str">
        <f t="shared" si="54"/>
        <v xml:space="preserve"> رياضيات</v>
      </c>
      <c r="CP43" s="87" t="str">
        <f t="shared" si="55"/>
        <v>إنجليزى</v>
      </c>
      <c r="CQ43" s="87" t="str">
        <f t="shared" si="56"/>
        <v>دين</v>
      </c>
      <c r="CR43" s="87" t="str">
        <f t="shared" si="57"/>
        <v xml:space="preserve"> تربية فنية</v>
      </c>
      <c r="CS43" s="87" t="str">
        <f t="shared" si="58"/>
        <v xml:space="preserve"> تربية رياضية</v>
      </c>
      <c r="CT43" s="88" t="str">
        <f t="shared" si="59"/>
        <v xml:space="preserve"> نشاط1</v>
      </c>
      <c r="CU43" s="88" t="str">
        <f t="shared" si="60"/>
        <v xml:space="preserve"> نشاط2</v>
      </c>
      <c r="CV43" s="32">
        <f t="shared" si="29"/>
        <v>0</v>
      </c>
      <c r="CW43" s="31" t="str">
        <f t="shared" si="61"/>
        <v xml:space="preserve"> لغة عربية رياضياتإنجليزىدين تربية فنية تربية رياضية نشاط1 نشاط2</v>
      </c>
    </row>
    <row r="44" spans="1:101" ht="19.5" thickTop="1" thickBot="1">
      <c r="A44" s="16">
        <f t="shared" si="30"/>
        <v>34</v>
      </c>
      <c r="B44" s="53" t="s">
        <v>223</v>
      </c>
      <c r="C44" s="105" t="s">
        <v>31</v>
      </c>
      <c r="D44" s="104">
        <v>38982</v>
      </c>
      <c r="E44" s="83">
        <f t="shared" si="0"/>
        <v>10</v>
      </c>
      <c r="F44" s="83">
        <f t="shared" si="1"/>
        <v>0</v>
      </c>
      <c r="G44" s="83">
        <f t="shared" si="2"/>
        <v>8</v>
      </c>
      <c r="H44" s="42" t="s">
        <v>33</v>
      </c>
      <c r="I44" s="42">
        <f t="shared" si="31"/>
        <v>121</v>
      </c>
      <c r="J44" s="43"/>
      <c r="K44" s="43"/>
      <c r="L44" s="90"/>
      <c r="M44" s="90"/>
      <c r="N44" s="90"/>
      <c r="O44" s="19">
        <f t="shared" si="3"/>
        <v>0</v>
      </c>
      <c r="P44" s="39" t="str">
        <f t="shared" si="32"/>
        <v>دون المستوى</v>
      </c>
      <c r="Q44" s="90"/>
      <c r="R44" s="90"/>
      <c r="S44" s="92"/>
      <c r="T44" s="19">
        <f t="shared" si="4"/>
        <v>0</v>
      </c>
      <c r="U44" s="39" t="str">
        <f t="shared" si="33"/>
        <v>دون المستوى</v>
      </c>
      <c r="V44" s="19">
        <f t="shared" si="5"/>
        <v>0</v>
      </c>
      <c r="W44" s="19">
        <f t="shared" si="6"/>
        <v>0</v>
      </c>
      <c r="X44" s="19">
        <f t="shared" si="7"/>
        <v>0</v>
      </c>
      <c r="Y44" s="39" t="str">
        <f t="shared" si="34"/>
        <v>دون المستوى</v>
      </c>
      <c r="Z44" s="90"/>
      <c r="AA44" s="90"/>
      <c r="AB44" s="90"/>
      <c r="AC44" s="19">
        <f t="shared" si="8"/>
        <v>0</v>
      </c>
      <c r="AD44" s="39" t="str">
        <f t="shared" si="35"/>
        <v>دون المستوى</v>
      </c>
      <c r="AE44" s="90"/>
      <c r="AF44" s="90"/>
      <c r="AG44" s="92"/>
      <c r="AH44" s="19">
        <f t="shared" si="9"/>
        <v>0</v>
      </c>
      <c r="AI44" s="39" t="str">
        <f t="shared" si="36"/>
        <v>دون المستوى</v>
      </c>
      <c r="AJ44" s="19">
        <f t="shared" si="10"/>
        <v>0</v>
      </c>
      <c r="AK44" s="19">
        <f t="shared" si="64"/>
        <v>0</v>
      </c>
      <c r="AL44" s="19">
        <f t="shared" si="12"/>
        <v>0</v>
      </c>
      <c r="AM44" s="33" t="str">
        <f t="shared" si="38"/>
        <v>دون المستوى</v>
      </c>
      <c r="AN44" s="90"/>
      <c r="AO44" s="90"/>
      <c r="AP44" s="90"/>
      <c r="AQ44" s="19">
        <f t="shared" si="13"/>
        <v>0</v>
      </c>
      <c r="AR44" s="39" t="str">
        <f t="shared" si="39"/>
        <v>دون المستوى</v>
      </c>
      <c r="AS44" s="90"/>
      <c r="AT44" s="90"/>
      <c r="AU44" s="92"/>
      <c r="AV44" s="19">
        <f t="shared" si="14"/>
        <v>0</v>
      </c>
      <c r="AW44" s="39" t="str">
        <f t="shared" si="40"/>
        <v>دون المستوى</v>
      </c>
      <c r="AX44" s="19">
        <f t="shared" si="15"/>
        <v>0</v>
      </c>
      <c r="AY44" s="19">
        <f t="shared" si="62"/>
        <v>0</v>
      </c>
      <c r="AZ44" s="19">
        <f t="shared" si="17"/>
        <v>0</v>
      </c>
      <c r="BA44" s="54" t="str">
        <f t="shared" si="42"/>
        <v>دون المستوى</v>
      </c>
      <c r="BB44" s="55">
        <f t="shared" si="18"/>
        <v>0</v>
      </c>
      <c r="BC44" s="56"/>
      <c r="BD44" s="90"/>
      <c r="BE44" s="90"/>
      <c r="BF44" s="19">
        <f t="shared" si="19"/>
        <v>0</v>
      </c>
      <c r="BG44" s="39" t="str">
        <f t="shared" si="43"/>
        <v>دون المستوى</v>
      </c>
      <c r="BH44" s="90"/>
      <c r="BI44" s="90"/>
      <c r="BJ44" s="19">
        <f t="shared" si="20"/>
        <v>0</v>
      </c>
      <c r="BK44" s="39" t="str">
        <f t="shared" si="44"/>
        <v>دون المستوى</v>
      </c>
      <c r="BL44" s="90"/>
      <c r="BM44" s="90"/>
      <c r="BN44" s="19">
        <f t="shared" si="21"/>
        <v>0</v>
      </c>
      <c r="BO44" s="39" t="str">
        <f t="shared" si="45"/>
        <v>دون المستوى</v>
      </c>
      <c r="BP44" s="90"/>
      <c r="BQ44" s="90"/>
      <c r="BR44" s="19">
        <f t="shared" si="22"/>
        <v>0</v>
      </c>
      <c r="BS44" s="39" t="str">
        <f t="shared" si="46"/>
        <v>دون المستوى</v>
      </c>
      <c r="BT44" s="59">
        <f t="shared" si="23"/>
        <v>0</v>
      </c>
      <c r="BU44" s="34" t="str">
        <f t="shared" si="47"/>
        <v>دون المستوى</v>
      </c>
      <c r="BV44" s="90"/>
      <c r="BW44" s="90"/>
      <c r="BX44" s="90"/>
      <c r="BY44" s="19">
        <f t="shared" si="24"/>
        <v>0</v>
      </c>
      <c r="BZ44" s="39" t="str">
        <f t="shared" si="48"/>
        <v>دون المستوى</v>
      </c>
      <c r="CA44" s="90"/>
      <c r="CB44" s="90"/>
      <c r="CC44" s="92"/>
      <c r="CD44" s="19">
        <f t="shared" si="25"/>
        <v>0</v>
      </c>
      <c r="CE44" s="39" t="str">
        <f t="shared" si="49"/>
        <v>دون المستوى</v>
      </c>
      <c r="CF44" s="19">
        <f t="shared" si="26"/>
        <v>0</v>
      </c>
      <c r="CG44" s="19">
        <f t="shared" si="63"/>
        <v>0</v>
      </c>
      <c r="CH44" s="19">
        <f t="shared" si="28"/>
        <v>0</v>
      </c>
      <c r="CI44" s="39" t="str">
        <f t="shared" si="51"/>
        <v>دون المستوى</v>
      </c>
      <c r="CJ44" s="89" t="str">
        <f t="shared" si="52"/>
        <v>دور ثان</v>
      </c>
      <c r="CN44" s="87" t="str">
        <f t="shared" si="53"/>
        <v xml:space="preserve"> لغة عربية</v>
      </c>
      <c r="CO44" s="87" t="str">
        <f t="shared" si="54"/>
        <v xml:space="preserve"> رياضيات</v>
      </c>
      <c r="CP44" s="87" t="str">
        <f t="shared" si="55"/>
        <v>إنجليزى</v>
      </c>
      <c r="CQ44" s="87" t="str">
        <f t="shared" si="56"/>
        <v>دين</v>
      </c>
      <c r="CR44" s="87" t="str">
        <f t="shared" si="57"/>
        <v xml:space="preserve"> تربية فنية</v>
      </c>
      <c r="CS44" s="87" t="str">
        <f t="shared" si="58"/>
        <v xml:space="preserve"> تربية رياضية</v>
      </c>
      <c r="CT44" s="88" t="str">
        <f t="shared" si="59"/>
        <v xml:space="preserve"> نشاط1</v>
      </c>
      <c r="CU44" s="88" t="str">
        <f t="shared" si="60"/>
        <v xml:space="preserve"> نشاط2</v>
      </c>
      <c r="CV44" s="32">
        <f t="shared" si="29"/>
        <v>0</v>
      </c>
      <c r="CW44" s="31" t="str">
        <f t="shared" si="61"/>
        <v xml:space="preserve"> لغة عربية رياضياتإنجليزىدين تربية فنية تربية رياضية نشاط1 نشاط2</v>
      </c>
    </row>
    <row r="45" spans="1:101" ht="19.5" thickTop="1" thickBot="1">
      <c r="A45" s="16">
        <f t="shared" si="30"/>
        <v>35</v>
      </c>
      <c r="B45" s="53" t="s">
        <v>224</v>
      </c>
      <c r="C45" s="105" t="s">
        <v>31</v>
      </c>
      <c r="D45" s="104">
        <v>38728</v>
      </c>
      <c r="E45" s="83">
        <f t="shared" si="0"/>
        <v>21</v>
      </c>
      <c r="F45" s="83">
        <f t="shared" si="1"/>
        <v>8</v>
      </c>
      <c r="G45" s="83">
        <f t="shared" si="2"/>
        <v>8</v>
      </c>
      <c r="H45" s="42" t="s">
        <v>33</v>
      </c>
      <c r="I45" s="42">
        <f t="shared" si="31"/>
        <v>122</v>
      </c>
      <c r="J45" s="43"/>
      <c r="K45" s="43"/>
      <c r="L45" s="90"/>
      <c r="M45" s="90"/>
      <c r="N45" s="90"/>
      <c r="O45" s="19">
        <f t="shared" si="3"/>
        <v>0</v>
      </c>
      <c r="P45" s="39" t="str">
        <f t="shared" si="32"/>
        <v>دون المستوى</v>
      </c>
      <c r="Q45" s="90"/>
      <c r="R45" s="90"/>
      <c r="S45" s="92"/>
      <c r="T45" s="19">
        <f t="shared" si="4"/>
        <v>0</v>
      </c>
      <c r="U45" s="39" t="str">
        <f t="shared" si="33"/>
        <v>دون المستوى</v>
      </c>
      <c r="V45" s="19">
        <f t="shared" si="5"/>
        <v>0</v>
      </c>
      <c r="W45" s="19">
        <f t="shared" si="6"/>
        <v>0</v>
      </c>
      <c r="X45" s="19">
        <f t="shared" si="7"/>
        <v>0</v>
      </c>
      <c r="Y45" s="39" t="str">
        <f t="shared" si="34"/>
        <v>دون المستوى</v>
      </c>
      <c r="Z45" s="90"/>
      <c r="AA45" s="90"/>
      <c r="AB45" s="90"/>
      <c r="AC45" s="19">
        <f t="shared" si="8"/>
        <v>0</v>
      </c>
      <c r="AD45" s="39" t="str">
        <f t="shared" si="35"/>
        <v>دون المستوى</v>
      </c>
      <c r="AE45" s="90"/>
      <c r="AF45" s="90"/>
      <c r="AG45" s="92"/>
      <c r="AH45" s="19">
        <f t="shared" si="9"/>
        <v>0</v>
      </c>
      <c r="AI45" s="39" t="str">
        <f t="shared" si="36"/>
        <v>دون المستوى</v>
      </c>
      <c r="AJ45" s="19">
        <f t="shared" si="10"/>
        <v>0</v>
      </c>
      <c r="AK45" s="19">
        <f t="shared" si="64"/>
        <v>0</v>
      </c>
      <c r="AL45" s="19">
        <f t="shared" si="12"/>
        <v>0</v>
      </c>
      <c r="AM45" s="33" t="str">
        <f t="shared" si="38"/>
        <v>دون المستوى</v>
      </c>
      <c r="AN45" s="90"/>
      <c r="AO45" s="90"/>
      <c r="AP45" s="90"/>
      <c r="AQ45" s="19">
        <f t="shared" si="13"/>
        <v>0</v>
      </c>
      <c r="AR45" s="39" t="str">
        <f t="shared" si="39"/>
        <v>دون المستوى</v>
      </c>
      <c r="AS45" s="90"/>
      <c r="AT45" s="90"/>
      <c r="AU45" s="92"/>
      <c r="AV45" s="19">
        <f t="shared" si="14"/>
        <v>0</v>
      </c>
      <c r="AW45" s="39" t="str">
        <f t="shared" si="40"/>
        <v>دون المستوى</v>
      </c>
      <c r="AX45" s="19">
        <f t="shared" si="15"/>
        <v>0</v>
      </c>
      <c r="AY45" s="19">
        <f t="shared" si="62"/>
        <v>0</v>
      </c>
      <c r="AZ45" s="19">
        <f t="shared" si="17"/>
        <v>0</v>
      </c>
      <c r="BA45" s="54" t="str">
        <f t="shared" si="42"/>
        <v>دون المستوى</v>
      </c>
      <c r="BB45" s="55">
        <f t="shared" si="18"/>
        <v>0</v>
      </c>
      <c r="BC45" s="56"/>
      <c r="BD45" s="90"/>
      <c r="BE45" s="90"/>
      <c r="BF45" s="19">
        <f t="shared" si="19"/>
        <v>0</v>
      </c>
      <c r="BG45" s="39" t="str">
        <f t="shared" si="43"/>
        <v>دون المستوى</v>
      </c>
      <c r="BH45" s="90"/>
      <c r="BI45" s="90"/>
      <c r="BJ45" s="19">
        <f t="shared" si="20"/>
        <v>0</v>
      </c>
      <c r="BK45" s="39" t="str">
        <f t="shared" si="44"/>
        <v>دون المستوى</v>
      </c>
      <c r="BL45" s="90"/>
      <c r="BM45" s="90"/>
      <c r="BN45" s="19">
        <f t="shared" si="21"/>
        <v>0</v>
      </c>
      <c r="BO45" s="39" t="str">
        <f t="shared" si="45"/>
        <v>دون المستوى</v>
      </c>
      <c r="BP45" s="90"/>
      <c r="BQ45" s="90"/>
      <c r="BR45" s="19">
        <f t="shared" si="22"/>
        <v>0</v>
      </c>
      <c r="BS45" s="39" t="str">
        <f t="shared" si="46"/>
        <v>دون المستوى</v>
      </c>
      <c r="BT45" s="59">
        <f t="shared" si="23"/>
        <v>0</v>
      </c>
      <c r="BU45" s="34" t="str">
        <f t="shared" si="47"/>
        <v>دون المستوى</v>
      </c>
      <c r="BV45" s="90"/>
      <c r="BW45" s="90"/>
      <c r="BX45" s="90"/>
      <c r="BY45" s="19">
        <f t="shared" si="24"/>
        <v>0</v>
      </c>
      <c r="BZ45" s="39" t="str">
        <f t="shared" si="48"/>
        <v>دون المستوى</v>
      </c>
      <c r="CA45" s="90"/>
      <c r="CB45" s="90"/>
      <c r="CC45" s="92"/>
      <c r="CD45" s="19">
        <f t="shared" si="25"/>
        <v>0</v>
      </c>
      <c r="CE45" s="39" t="str">
        <f t="shared" si="49"/>
        <v>دون المستوى</v>
      </c>
      <c r="CF45" s="19">
        <f t="shared" si="26"/>
        <v>0</v>
      </c>
      <c r="CG45" s="19">
        <f t="shared" si="63"/>
        <v>0</v>
      </c>
      <c r="CH45" s="19">
        <f t="shared" si="28"/>
        <v>0</v>
      </c>
      <c r="CI45" s="39" t="str">
        <f t="shared" si="51"/>
        <v>دون المستوى</v>
      </c>
      <c r="CJ45" s="89" t="str">
        <f t="shared" si="52"/>
        <v>دور ثان</v>
      </c>
      <c r="CN45" s="87" t="str">
        <f t="shared" si="53"/>
        <v xml:space="preserve"> لغة عربية</v>
      </c>
      <c r="CO45" s="87" t="str">
        <f t="shared" si="54"/>
        <v xml:space="preserve"> رياضيات</v>
      </c>
      <c r="CP45" s="87" t="str">
        <f t="shared" si="55"/>
        <v>إنجليزى</v>
      </c>
      <c r="CQ45" s="87" t="str">
        <f t="shared" si="56"/>
        <v>دين</v>
      </c>
      <c r="CR45" s="87" t="str">
        <f t="shared" si="57"/>
        <v xml:space="preserve"> تربية فنية</v>
      </c>
      <c r="CS45" s="87" t="str">
        <f t="shared" si="58"/>
        <v xml:space="preserve"> تربية رياضية</v>
      </c>
      <c r="CT45" s="88" t="str">
        <f t="shared" si="59"/>
        <v xml:space="preserve"> نشاط1</v>
      </c>
      <c r="CU45" s="88" t="str">
        <f t="shared" si="60"/>
        <v xml:space="preserve"> نشاط2</v>
      </c>
      <c r="CV45" s="32">
        <f t="shared" si="29"/>
        <v>0</v>
      </c>
      <c r="CW45" s="31" t="str">
        <f t="shared" si="61"/>
        <v xml:space="preserve"> لغة عربية رياضياتإنجليزىدين تربية فنية تربية رياضية نشاط1 نشاط2</v>
      </c>
    </row>
    <row r="46" spans="1:101" ht="19.5" thickTop="1" thickBot="1">
      <c r="A46" s="16">
        <f t="shared" si="30"/>
        <v>36</v>
      </c>
      <c r="B46" s="53" t="s">
        <v>225</v>
      </c>
      <c r="C46" s="105" t="s">
        <v>31</v>
      </c>
      <c r="D46" s="104">
        <v>38978</v>
      </c>
      <c r="E46" s="83">
        <f t="shared" si="0"/>
        <v>14</v>
      </c>
      <c r="F46" s="83">
        <f t="shared" si="1"/>
        <v>0</v>
      </c>
      <c r="G46" s="83">
        <f t="shared" si="2"/>
        <v>8</v>
      </c>
      <c r="H46" s="42" t="s">
        <v>33</v>
      </c>
      <c r="I46" s="42">
        <f t="shared" si="31"/>
        <v>123</v>
      </c>
      <c r="J46" s="43"/>
      <c r="K46" s="43"/>
      <c r="L46" s="90"/>
      <c r="M46" s="90"/>
      <c r="N46" s="90"/>
      <c r="O46" s="19">
        <f t="shared" si="3"/>
        <v>0</v>
      </c>
      <c r="P46" s="39" t="str">
        <f t="shared" si="32"/>
        <v>دون المستوى</v>
      </c>
      <c r="Q46" s="90"/>
      <c r="R46" s="90"/>
      <c r="S46" s="92"/>
      <c r="T46" s="19">
        <f t="shared" si="4"/>
        <v>0</v>
      </c>
      <c r="U46" s="39" t="str">
        <f t="shared" si="33"/>
        <v>دون المستوى</v>
      </c>
      <c r="V46" s="19">
        <f t="shared" si="5"/>
        <v>0</v>
      </c>
      <c r="W46" s="19">
        <f t="shared" si="6"/>
        <v>0</v>
      </c>
      <c r="X46" s="19">
        <f t="shared" si="7"/>
        <v>0</v>
      </c>
      <c r="Y46" s="39" t="str">
        <f t="shared" si="34"/>
        <v>دون المستوى</v>
      </c>
      <c r="Z46" s="90"/>
      <c r="AA46" s="90"/>
      <c r="AB46" s="90"/>
      <c r="AC46" s="19">
        <f t="shared" si="8"/>
        <v>0</v>
      </c>
      <c r="AD46" s="39" t="str">
        <f t="shared" si="35"/>
        <v>دون المستوى</v>
      </c>
      <c r="AE46" s="90"/>
      <c r="AF46" s="90"/>
      <c r="AG46" s="92"/>
      <c r="AH46" s="19">
        <f t="shared" si="9"/>
        <v>0</v>
      </c>
      <c r="AI46" s="39" t="str">
        <f t="shared" si="36"/>
        <v>دون المستوى</v>
      </c>
      <c r="AJ46" s="19">
        <f t="shared" si="10"/>
        <v>0</v>
      </c>
      <c r="AK46" s="19">
        <f t="shared" si="64"/>
        <v>0</v>
      </c>
      <c r="AL46" s="19">
        <f t="shared" si="12"/>
        <v>0</v>
      </c>
      <c r="AM46" s="33" t="str">
        <f t="shared" si="38"/>
        <v>دون المستوى</v>
      </c>
      <c r="AN46" s="90"/>
      <c r="AO46" s="90"/>
      <c r="AP46" s="90"/>
      <c r="AQ46" s="19">
        <f t="shared" si="13"/>
        <v>0</v>
      </c>
      <c r="AR46" s="39" t="str">
        <f t="shared" si="39"/>
        <v>دون المستوى</v>
      </c>
      <c r="AS46" s="90"/>
      <c r="AT46" s="90"/>
      <c r="AU46" s="92"/>
      <c r="AV46" s="19">
        <f t="shared" si="14"/>
        <v>0</v>
      </c>
      <c r="AW46" s="39" t="str">
        <f t="shared" si="40"/>
        <v>دون المستوى</v>
      </c>
      <c r="AX46" s="19">
        <f t="shared" si="15"/>
        <v>0</v>
      </c>
      <c r="AY46" s="19">
        <f t="shared" si="62"/>
        <v>0</v>
      </c>
      <c r="AZ46" s="19">
        <f t="shared" si="17"/>
        <v>0</v>
      </c>
      <c r="BA46" s="54" t="str">
        <f t="shared" si="42"/>
        <v>دون المستوى</v>
      </c>
      <c r="BB46" s="55">
        <f t="shared" si="18"/>
        <v>0</v>
      </c>
      <c r="BC46" s="56"/>
      <c r="BD46" s="90"/>
      <c r="BE46" s="90"/>
      <c r="BF46" s="19">
        <f t="shared" si="19"/>
        <v>0</v>
      </c>
      <c r="BG46" s="39" t="str">
        <f t="shared" si="43"/>
        <v>دون المستوى</v>
      </c>
      <c r="BH46" s="90"/>
      <c r="BI46" s="90"/>
      <c r="BJ46" s="19">
        <f t="shared" si="20"/>
        <v>0</v>
      </c>
      <c r="BK46" s="39" t="str">
        <f t="shared" si="44"/>
        <v>دون المستوى</v>
      </c>
      <c r="BL46" s="90"/>
      <c r="BM46" s="90"/>
      <c r="BN46" s="19">
        <f t="shared" si="21"/>
        <v>0</v>
      </c>
      <c r="BO46" s="39" t="str">
        <f t="shared" si="45"/>
        <v>دون المستوى</v>
      </c>
      <c r="BP46" s="90"/>
      <c r="BQ46" s="90"/>
      <c r="BR46" s="19">
        <f t="shared" si="22"/>
        <v>0</v>
      </c>
      <c r="BS46" s="39" t="str">
        <f t="shared" si="46"/>
        <v>دون المستوى</v>
      </c>
      <c r="BT46" s="59">
        <f t="shared" si="23"/>
        <v>0</v>
      </c>
      <c r="BU46" s="34" t="str">
        <f t="shared" si="47"/>
        <v>دون المستوى</v>
      </c>
      <c r="BV46" s="90"/>
      <c r="BW46" s="90"/>
      <c r="BX46" s="90"/>
      <c r="BY46" s="19">
        <f t="shared" si="24"/>
        <v>0</v>
      </c>
      <c r="BZ46" s="39" t="str">
        <f t="shared" si="48"/>
        <v>دون المستوى</v>
      </c>
      <c r="CA46" s="90"/>
      <c r="CB46" s="90"/>
      <c r="CC46" s="92"/>
      <c r="CD46" s="19">
        <f t="shared" si="25"/>
        <v>0</v>
      </c>
      <c r="CE46" s="39" t="str">
        <f t="shared" si="49"/>
        <v>دون المستوى</v>
      </c>
      <c r="CF46" s="19">
        <f t="shared" si="26"/>
        <v>0</v>
      </c>
      <c r="CG46" s="19">
        <f t="shared" si="63"/>
        <v>0</v>
      </c>
      <c r="CH46" s="19">
        <f t="shared" si="28"/>
        <v>0</v>
      </c>
      <c r="CI46" s="39" t="str">
        <f t="shared" si="51"/>
        <v>دون المستوى</v>
      </c>
      <c r="CJ46" s="89" t="str">
        <f t="shared" si="52"/>
        <v>دور ثان</v>
      </c>
      <c r="CN46" s="87" t="str">
        <f t="shared" si="53"/>
        <v xml:space="preserve"> لغة عربية</v>
      </c>
      <c r="CO46" s="87" t="str">
        <f t="shared" si="54"/>
        <v xml:space="preserve"> رياضيات</v>
      </c>
      <c r="CP46" s="87" t="str">
        <f t="shared" si="55"/>
        <v>إنجليزى</v>
      </c>
      <c r="CQ46" s="87" t="str">
        <f t="shared" si="56"/>
        <v>دين</v>
      </c>
      <c r="CR46" s="87" t="str">
        <f t="shared" si="57"/>
        <v xml:space="preserve"> تربية فنية</v>
      </c>
      <c r="CS46" s="87" t="str">
        <f t="shared" si="58"/>
        <v xml:space="preserve"> تربية رياضية</v>
      </c>
      <c r="CT46" s="88" t="str">
        <f t="shared" si="59"/>
        <v xml:space="preserve"> نشاط1</v>
      </c>
      <c r="CU46" s="88" t="str">
        <f t="shared" si="60"/>
        <v xml:space="preserve"> نشاط2</v>
      </c>
      <c r="CV46" s="32">
        <f t="shared" si="29"/>
        <v>0</v>
      </c>
      <c r="CW46" s="31" t="str">
        <f t="shared" si="61"/>
        <v xml:space="preserve"> لغة عربية رياضياتإنجليزىدين تربية فنية تربية رياضية نشاط1 نشاط2</v>
      </c>
    </row>
    <row r="47" spans="1:101" ht="19.5" thickTop="1" thickBot="1">
      <c r="A47" s="16">
        <f t="shared" si="30"/>
        <v>37</v>
      </c>
      <c r="B47" s="53" t="s">
        <v>226</v>
      </c>
      <c r="C47" s="105" t="s">
        <v>31</v>
      </c>
      <c r="D47" s="104">
        <v>38951</v>
      </c>
      <c r="E47" s="83">
        <f t="shared" si="0"/>
        <v>10</v>
      </c>
      <c r="F47" s="83">
        <f t="shared" si="1"/>
        <v>1</v>
      </c>
      <c r="G47" s="83">
        <f t="shared" si="2"/>
        <v>8</v>
      </c>
      <c r="H47" s="42" t="s">
        <v>33</v>
      </c>
      <c r="I47" s="42">
        <f t="shared" si="31"/>
        <v>124</v>
      </c>
      <c r="J47" s="43"/>
      <c r="K47" s="43"/>
      <c r="L47" s="90"/>
      <c r="M47" s="90"/>
      <c r="N47" s="90"/>
      <c r="O47" s="19">
        <f t="shared" si="3"/>
        <v>0</v>
      </c>
      <c r="P47" s="39" t="str">
        <f t="shared" si="32"/>
        <v>دون المستوى</v>
      </c>
      <c r="Q47" s="90"/>
      <c r="R47" s="90"/>
      <c r="S47" s="92"/>
      <c r="T47" s="19">
        <f t="shared" si="4"/>
        <v>0</v>
      </c>
      <c r="U47" s="39" t="str">
        <f t="shared" si="33"/>
        <v>دون المستوى</v>
      </c>
      <c r="V47" s="19">
        <f t="shared" si="5"/>
        <v>0</v>
      </c>
      <c r="W47" s="19">
        <f t="shared" si="6"/>
        <v>0</v>
      </c>
      <c r="X47" s="19">
        <f t="shared" si="7"/>
        <v>0</v>
      </c>
      <c r="Y47" s="39" t="str">
        <f t="shared" si="34"/>
        <v>دون المستوى</v>
      </c>
      <c r="Z47" s="90"/>
      <c r="AA47" s="90"/>
      <c r="AB47" s="90"/>
      <c r="AC47" s="19">
        <f t="shared" si="8"/>
        <v>0</v>
      </c>
      <c r="AD47" s="39" t="str">
        <f t="shared" si="35"/>
        <v>دون المستوى</v>
      </c>
      <c r="AE47" s="90"/>
      <c r="AF47" s="90"/>
      <c r="AG47" s="92"/>
      <c r="AH47" s="19">
        <f t="shared" si="9"/>
        <v>0</v>
      </c>
      <c r="AI47" s="39" t="str">
        <f t="shared" si="36"/>
        <v>دون المستوى</v>
      </c>
      <c r="AJ47" s="19">
        <f t="shared" si="10"/>
        <v>0</v>
      </c>
      <c r="AK47" s="19">
        <f t="shared" si="64"/>
        <v>0</v>
      </c>
      <c r="AL47" s="19">
        <f t="shared" si="12"/>
        <v>0</v>
      </c>
      <c r="AM47" s="33" t="str">
        <f t="shared" si="38"/>
        <v>دون المستوى</v>
      </c>
      <c r="AN47" s="90"/>
      <c r="AO47" s="90"/>
      <c r="AP47" s="90"/>
      <c r="AQ47" s="19">
        <f t="shared" si="13"/>
        <v>0</v>
      </c>
      <c r="AR47" s="39" t="str">
        <f t="shared" si="39"/>
        <v>دون المستوى</v>
      </c>
      <c r="AS47" s="90"/>
      <c r="AT47" s="90"/>
      <c r="AU47" s="92"/>
      <c r="AV47" s="19">
        <f t="shared" si="14"/>
        <v>0</v>
      </c>
      <c r="AW47" s="39" t="str">
        <f t="shared" si="40"/>
        <v>دون المستوى</v>
      </c>
      <c r="AX47" s="19">
        <f t="shared" si="15"/>
        <v>0</v>
      </c>
      <c r="AY47" s="19">
        <f t="shared" si="62"/>
        <v>0</v>
      </c>
      <c r="AZ47" s="19">
        <f t="shared" si="17"/>
        <v>0</v>
      </c>
      <c r="BA47" s="54" t="str">
        <f t="shared" si="42"/>
        <v>دون المستوى</v>
      </c>
      <c r="BB47" s="55">
        <f t="shared" si="18"/>
        <v>0</v>
      </c>
      <c r="BC47" s="56"/>
      <c r="BD47" s="90"/>
      <c r="BE47" s="90"/>
      <c r="BF47" s="19">
        <f t="shared" si="19"/>
        <v>0</v>
      </c>
      <c r="BG47" s="39" t="str">
        <f t="shared" si="43"/>
        <v>دون المستوى</v>
      </c>
      <c r="BH47" s="90"/>
      <c r="BI47" s="90"/>
      <c r="BJ47" s="19">
        <f t="shared" si="20"/>
        <v>0</v>
      </c>
      <c r="BK47" s="39" t="str">
        <f t="shared" si="44"/>
        <v>دون المستوى</v>
      </c>
      <c r="BL47" s="90"/>
      <c r="BM47" s="90"/>
      <c r="BN47" s="19">
        <f t="shared" si="21"/>
        <v>0</v>
      </c>
      <c r="BO47" s="39" t="str">
        <f t="shared" si="45"/>
        <v>دون المستوى</v>
      </c>
      <c r="BP47" s="90"/>
      <c r="BQ47" s="90"/>
      <c r="BR47" s="19">
        <f t="shared" si="22"/>
        <v>0</v>
      </c>
      <c r="BS47" s="39" t="str">
        <f t="shared" si="46"/>
        <v>دون المستوى</v>
      </c>
      <c r="BT47" s="59">
        <f t="shared" si="23"/>
        <v>0</v>
      </c>
      <c r="BU47" s="34" t="str">
        <f t="shared" si="47"/>
        <v>دون المستوى</v>
      </c>
      <c r="BV47" s="90"/>
      <c r="BW47" s="90"/>
      <c r="BX47" s="90"/>
      <c r="BY47" s="19">
        <f t="shared" si="24"/>
        <v>0</v>
      </c>
      <c r="BZ47" s="39" t="str">
        <f t="shared" si="48"/>
        <v>دون المستوى</v>
      </c>
      <c r="CA47" s="90"/>
      <c r="CB47" s="90"/>
      <c r="CC47" s="92"/>
      <c r="CD47" s="19">
        <f t="shared" si="25"/>
        <v>0</v>
      </c>
      <c r="CE47" s="39" t="str">
        <f t="shared" si="49"/>
        <v>دون المستوى</v>
      </c>
      <c r="CF47" s="19">
        <f t="shared" si="26"/>
        <v>0</v>
      </c>
      <c r="CG47" s="19">
        <f t="shared" si="63"/>
        <v>0</v>
      </c>
      <c r="CH47" s="19">
        <f t="shared" si="28"/>
        <v>0</v>
      </c>
      <c r="CI47" s="39" t="str">
        <f t="shared" si="51"/>
        <v>دون المستوى</v>
      </c>
      <c r="CJ47" s="89" t="str">
        <f t="shared" si="52"/>
        <v>دور ثان</v>
      </c>
      <c r="CN47" s="87" t="str">
        <f t="shared" si="53"/>
        <v xml:space="preserve"> لغة عربية</v>
      </c>
      <c r="CO47" s="87" t="str">
        <f t="shared" si="54"/>
        <v xml:space="preserve"> رياضيات</v>
      </c>
      <c r="CP47" s="87" t="str">
        <f t="shared" si="55"/>
        <v>إنجليزى</v>
      </c>
      <c r="CQ47" s="87" t="str">
        <f t="shared" si="56"/>
        <v>دين</v>
      </c>
      <c r="CR47" s="87" t="str">
        <f t="shared" si="57"/>
        <v xml:space="preserve"> تربية فنية</v>
      </c>
      <c r="CS47" s="87" t="str">
        <f t="shared" si="58"/>
        <v xml:space="preserve"> تربية رياضية</v>
      </c>
      <c r="CT47" s="88" t="str">
        <f t="shared" si="59"/>
        <v xml:space="preserve"> نشاط1</v>
      </c>
      <c r="CU47" s="88" t="str">
        <f t="shared" si="60"/>
        <v xml:space="preserve"> نشاط2</v>
      </c>
      <c r="CV47" s="32">
        <f t="shared" si="29"/>
        <v>0</v>
      </c>
      <c r="CW47" s="31" t="str">
        <f t="shared" si="61"/>
        <v xml:space="preserve"> لغة عربية رياضياتإنجليزىدين تربية فنية تربية رياضية نشاط1 نشاط2</v>
      </c>
    </row>
    <row r="48" spans="1:101" ht="19.5" thickTop="1" thickBot="1">
      <c r="A48" s="16">
        <f t="shared" si="30"/>
        <v>38</v>
      </c>
      <c r="B48" s="53" t="s">
        <v>227</v>
      </c>
      <c r="C48" s="105" t="s">
        <v>31</v>
      </c>
      <c r="D48" s="104">
        <v>38919</v>
      </c>
      <c r="E48" s="83">
        <f t="shared" si="0"/>
        <v>11</v>
      </c>
      <c r="F48" s="83">
        <f t="shared" si="1"/>
        <v>2</v>
      </c>
      <c r="G48" s="83">
        <f t="shared" si="2"/>
        <v>8</v>
      </c>
      <c r="H48" s="42" t="s">
        <v>33</v>
      </c>
      <c r="I48" s="42">
        <f t="shared" si="31"/>
        <v>125</v>
      </c>
      <c r="J48" s="43"/>
      <c r="K48" s="43"/>
      <c r="L48" s="90"/>
      <c r="M48" s="90"/>
      <c r="N48" s="90"/>
      <c r="O48" s="19">
        <f t="shared" si="3"/>
        <v>0</v>
      </c>
      <c r="P48" s="39" t="str">
        <f t="shared" si="32"/>
        <v>دون المستوى</v>
      </c>
      <c r="Q48" s="90"/>
      <c r="R48" s="90"/>
      <c r="S48" s="92"/>
      <c r="T48" s="19">
        <f t="shared" si="4"/>
        <v>0</v>
      </c>
      <c r="U48" s="39" t="str">
        <f t="shared" si="33"/>
        <v>دون المستوى</v>
      </c>
      <c r="V48" s="19">
        <f t="shared" si="5"/>
        <v>0</v>
      </c>
      <c r="W48" s="19">
        <f t="shared" si="6"/>
        <v>0</v>
      </c>
      <c r="X48" s="19">
        <f t="shared" si="7"/>
        <v>0</v>
      </c>
      <c r="Y48" s="39" t="str">
        <f t="shared" si="34"/>
        <v>دون المستوى</v>
      </c>
      <c r="Z48" s="90"/>
      <c r="AA48" s="90"/>
      <c r="AB48" s="90"/>
      <c r="AC48" s="19">
        <f t="shared" si="8"/>
        <v>0</v>
      </c>
      <c r="AD48" s="39" t="str">
        <f t="shared" si="35"/>
        <v>دون المستوى</v>
      </c>
      <c r="AE48" s="90"/>
      <c r="AF48" s="90"/>
      <c r="AG48" s="92"/>
      <c r="AH48" s="19">
        <f t="shared" si="9"/>
        <v>0</v>
      </c>
      <c r="AI48" s="39" t="str">
        <f t="shared" si="36"/>
        <v>دون المستوى</v>
      </c>
      <c r="AJ48" s="19">
        <f t="shared" si="10"/>
        <v>0</v>
      </c>
      <c r="AK48" s="19">
        <f t="shared" si="64"/>
        <v>0</v>
      </c>
      <c r="AL48" s="19">
        <f t="shared" si="12"/>
        <v>0</v>
      </c>
      <c r="AM48" s="33" t="str">
        <f t="shared" si="38"/>
        <v>دون المستوى</v>
      </c>
      <c r="AN48" s="90"/>
      <c r="AO48" s="90"/>
      <c r="AP48" s="90"/>
      <c r="AQ48" s="19">
        <f t="shared" si="13"/>
        <v>0</v>
      </c>
      <c r="AR48" s="39" t="str">
        <f t="shared" si="39"/>
        <v>دون المستوى</v>
      </c>
      <c r="AS48" s="90"/>
      <c r="AT48" s="90"/>
      <c r="AU48" s="92"/>
      <c r="AV48" s="19">
        <f t="shared" si="14"/>
        <v>0</v>
      </c>
      <c r="AW48" s="39" t="str">
        <f t="shared" si="40"/>
        <v>دون المستوى</v>
      </c>
      <c r="AX48" s="19">
        <f t="shared" si="15"/>
        <v>0</v>
      </c>
      <c r="AY48" s="19">
        <f t="shared" si="62"/>
        <v>0</v>
      </c>
      <c r="AZ48" s="19">
        <f t="shared" si="17"/>
        <v>0</v>
      </c>
      <c r="BA48" s="54" t="str">
        <f t="shared" si="42"/>
        <v>دون المستوى</v>
      </c>
      <c r="BB48" s="55">
        <f t="shared" si="18"/>
        <v>0</v>
      </c>
      <c r="BC48" s="56"/>
      <c r="BD48" s="90"/>
      <c r="BE48" s="90"/>
      <c r="BF48" s="19">
        <f t="shared" si="19"/>
        <v>0</v>
      </c>
      <c r="BG48" s="39" t="str">
        <f t="shared" si="43"/>
        <v>دون المستوى</v>
      </c>
      <c r="BH48" s="90"/>
      <c r="BI48" s="90"/>
      <c r="BJ48" s="19">
        <f t="shared" si="20"/>
        <v>0</v>
      </c>
      <c r="BK48" s="39" t="str">
        <f t="shared" si="44"/>
        <v>دون المستوى</v>
      </c>
      <c r="BL48" s="90"/>
      <c r="BM48" s="90"/>
      <c r="BN48" s="19">
        <f t="shared" si="21"/>
        <v>0</v>
      </c>
      <c r="BO48" s="39" t="str">
        <f t="shared" si="45"/>
        <v>دون المستوى</v>
      </c>
      <c r="BP48" s="90"/>
      <c r="BQ48" s="90"/>
      <c r="BR48" s="19">
        <f t="shared" si="22"/>
        <v>0</v>
      </c>
      <c r="BS48" s="39" t="str">
        <f t="shared" si="46"/>
        <v>دون المستوى</v>
      </c>
      <c r="BT48" s="59">
        <f t="shared" si="23"/>
        <v>0</v>
      </c>
      <c r="BU48" s="34" t="str">
        <f t="shared" si="47"/>
        <v>دون المستوى</v>
      </c>
      <c r="BV48" s="90"/>
      <c r="BW48" s="90"/>
      <c r="BX48" s="90"/>
      <c r="BY48" s="19">
        <f t="shared" si="24"/>
        <v>0</v>
      </c>
      <c r="BZ48" s="39" t="str">
        <f t="shared" si="48"/>
        <v>دون المستوى</v>
      </c>
      <c r="CA48" s="90"/>
      <c r="CB48" s="90"/>
      <c r="CC48" s="92"/>
      <c r="CD48" s="19">
        <f t="shared" si="25"/>
        <v>0</v>
      </c>
      <c r="CE48" s="39" t="str">
        <f t="shared" si="49"/>
        <v>دون المستوى</v>
      </c>
      <c r="CF48" s="19">
        <f t="shared" si="26"/>
        <v>0</v>
      </c>
      <c r="CG48" s="19">
        <f t="shared" si="63"/>
        <v>0</v>
      </c>
      <c r="CH48" s="19">
        <f t="shared" si="28"/>
        <v>0</v>
      </c>
      <c r="CI48" s="39" t="str">
        <f t="shared" si="51"/>
        <v>دون المستوى</v>
      </c>
      <c r="CJ48" s="89" t="str">
        <f t="shared" si="52"/>
        <v>دور ثان</v>
      </c>
      <c r="CN48" s="87" t="str">
        <f t="shared" si="53"/>
        <v xml:space="preserve"> لغة عربية</v>
      </c>
      <c r="CO48" s="87" t="str">
        <f t="shared" si="54"/>
        <v xml:space="preserve"> رياضيات</v>
      </c>
      <c r="CP48" s="87" t="str">
        <f t="shared" si="55"/>
        <v>إنجليزى</v>
      </c>
      <c r="CQ48" s="87" t="str">
        <f t="shared" si="56"/>
        <v>دين</v>
      </c>
      <c r="CR48" s="87" t="str">
        <f t="shared" si="57"/>
        <v xml:space="preserve"> تربية فنية</v>
      </c>
      <c r="CS48" s="87" t="str">
        <f t="shared" si="58"/>
        <v xml:space="preserve"> تربية رياضية</v>
      </c>
      <c r="CT48" s="88" t="str">
        <f t="shared" si="59"/>
        <v xml:space="preserve"> نشاط1</v>
      </c>
      <c r="CU48" s="88" t="str">
        <f t="shared" si="60"/>
        <v xml:space="preserve"> نشاط2</v>
      </c>
      <c r="CV48" s="32">
        <f t="shared" si="29"/>
        <v>0</v>
      </c>
      <c r="CW48" s="31" t="str">
        <f t="shared" si="61"/>
        <v xml:space="preserve"> لغة عربية رياضياتإنجليزىدين تربية فنية تربية رياضية نشاط1 نشاط2</v>
      </c>
    </row>
    <row r="49" spans="1:101" ht="19.5" thickTop="1" thickBot="1">
      <c r="A49" s="16">
        <f t="shared" si="30"/>
        <v>39</v>
      </c>
      <c r="B49" s="53" t="s">
        <v>228</v>
      </c>
      <c r="C49" s="105" t="s">
        <v>31</v>
      </c>
      <c r="D49" s="104">
        <v>38814</v>
      </c>
      <c r="E49" s="83">
        <f t="shared" si="0"/>
        <v>25</v>
      </c>
      <c r="F49" s="83">
        <f t="shared" si="1"/>
        <v>5</v>
      </c>
      <c r="G49" s="83">
        <f t="shared" si="2"/>
        <v>8</v>
      </c>
      <c r="H49" s="42" t="s">
        <v>33</v>
      </c>
      <c r="I49" s="42">
        <f t="shared" si="31"/>
        <v>126</v>
      </c>
      <c r="J49" s="43"/>
      <c r="K49" s="43"/>
      <c r="L49" s="90"/>
      <c r="M49" s="90"/>
      <c r="N49" s="90"/>
      <c r="O49" s="19">
        <f t="shared" si="3"/>
        <v>0</v>
      </c>
      <c r="P49" s="39" t="str">
        <f t="shared" si="32"/>
        <v>دون المستوى</v>
      </c>
      <c r="Q49" s="90"/>
      <c r="R49" s="90"/>
      <c r="S49" s="92"/>
      <c r="T49" s="19">
        <f t="shared" si="4"/>
        <v>0</v>
      </c>
      <c r="U49" s="39" t="str">
        <f t="shared" si="33"/>
        <v>دون المستوى</v>
      </c>
      <c r="V49" s="19">
        <f t="shared" si="5"/>
        <v>0</v>
      </c>
      <c r="W49" s="19">
        <f t="shared" si="6"/>
        <v>0</v>
      </c>
      <c r="X49" s="19">
        <f t="shared" si="7"/>
        <v>0</v>
      </c>
      <c r="Y49" s="39" t="str">
        <f t="shared" si="34"/>
        <v>دون المستوى</v>
      </c>
      <c r="Z49" s="90"/>
      <c r="AA49" s="90"/>
      <c r="AB49" s="90"/>
      <c r="AC49" s="19">
        <f t="shared" si="8"/>
        <v>0</v>
      </c>
      <c r="AD49" s="39" t="str">
        <f t="shared" si="35"/>
        <v>دون المستوى</v>
      </c>
      <c r="AE49" s="90"/>
      <c r="AF49" s="90"/>
      <c r="AG49" s="92"/>
      <c r="AH49" s="19">
        <f t="shared" si="9"/>
        <v>0</v>
      </c>
      <c r="AI49" s="39" t="str">
        <f t="shared" si="36"/>
        <v>دون المستوى</v>
      </c>
      <c r="AJ49" s="19">
        <f t="shared" si="10"/>
        <v>0</v>
      </c>
      <c r="AK49" s="19">
        <f t="shared" si="64"/>
        <v>0</v>
      </c>
      <c r="AL49" s="19">
        <f t="shared" si="12"/>
        <v>0</v>
      </c>
      <c r="AM49" s="33" t="str">
        <f t="shared" si="38"/>
        <v>دون المستوى</v>
      </c>
      <c r="AN49" s="90"/>
      <c r="AO49" s="90"/>
      <c r="AP49" s="90"/>
      <c r="AQ49" s="19">
        <f t="shared" si="13"/>
        <v>0</v>
      </c>
      <c r="AR49" s="39" t="str">
        <f t="shared" si="39"/>
        <v>دون المستوى</v>
      </c>
      <c r="AS49" s="90"/>
      <c r="AT49" s="90"/>
      <c r="AU49" s="92"/>
      <c r="AV49" s="19">
        <f t="shared" si="14"/>
        <v>0</v>
      </c>
      <c r="AW49" s="39" t="str">
        <f t="shared" si="40"/>
        <v>دون المستوى</v>
      </c>
      <c r="AX49" s="19">
        <f t="shared" si="15"/>
        <v>0</v>
      </c>
      <c r="AY49" s="19">
        <f t="shared" si="62"/>
        <v>0</v>
      </c>
      <c r="AZ49" s="19">
        <f t="shared" si="17"/>
        <v>0</v>
      </c>
      <c r="BA49" s="54" t="str">
        <f t="shared" si="42"/>
        <v>دون المستوى</v>
      </c>
      <c r="BB49" s="55">
        <f t="shared" si="18"/>
        <v>0</v>
      </c>
      <c r="BC49" s="56"/>
      <c r="BD49" s="90"/>
      <c r="BE49" s="90"/>
      <c r="BF49" s="19">
        <f t="shared" si="19"/>
        <v>0</v>
      </c>
      <c r="BG49" s="39" t="str">
        <f t="shared" si="43"/>
        <v>دون المستوى</v>
      </c>
      <c r="BH49" s="90"/>
      <c r="BI49" s="90"/>
      <c r="BJ49" s="19">
        <f t="shared" si="20"/>
        <v>0</v>
      </c>
      <c r="BK49" s="39" t="str">
        <f t="shared" si="44"/>
        <v>دون المستوى</v>
      </c>
      <c r="BL49" s="90"/>
      <c r="BM49" s="90"/>
      <c r="BN49" s="19">
        <f t="shared" si="21"/>
        <v>0</v>
      </c>
      <c r="BO49" s="39" t="str">
        <f t="shared" si="45"/>
        <v>دون المستوى</v>
      </c>
      <c r="BP49" s="90"/>
      <c r="BQ49" s="90"/>
      <c r="BR49" s="19">
        <f t="shared" si="22"/>
        <v>0</v>
      </c>
      <c r="BS49" s="39" t="str">
        <f t="shared" si="46"/>
        <v>دون المستوى</v>
      </c>
      <c r="BT49" s="59">
        <f t="shared" si="23"/>
        <v>0</v>
      </c>
      <c r="BU49" s="34" t="str">
        <f t="shared" si="47"/>
        <v>دون المستوى</v>
      </c>
      <c r="BV49" s="90"/>
      <c r="BW49" s="90"/>
      <c r="BX49" s="90"/>
      <c r="BY49" s="19">
        <f t="shared" si="24"/>
        <v>0</v>
      </c>
      <c r="BZ49" s="39" t="str">
        <f t="shared" si="48"/>
        <v>دون المستوى</v>
      </c>
      <c r="CA49" s="90"/>
      <c r="CB49" s="90"/>
      <c r="CC49" s="92"/>
      <c r="CD49" s="19">
        <f t="shared" si="25"/>
        <v>0</v>
      </c>
      <c r="CE49" s="39" t="str">
        <f t="shared" si="49"/>
        <v>دون المستوى</v>
      </c>
      <c r="CF49" s="19">
        <f t="shared" si="26"/>
        <v>0</v>
      </c>
      <c r="CG49" s="19">
        <f t="shared" si="63"/>
        <v>0</v>
      </c>
      <c r="CH49" s="19">
        <f t="shared" si="28"/>
        <v>0</v>
      </c>
      <c r="CI49" s="39" t="str">
        <f t="shared" si="51"/>
        <v>دون المستوى</v>
      </c>
      <c r="CJ49" s="89" t="str">
        <f t="shared" si="52"/>
        <v>دور ثان</v>
      </c>
      <c r="CN49" s="87" t="str">
        <f t="shared" si="53"/>
        <v xml:space="preserve"> لغة عربية</v>
      </c>
      <c r="CO49" s="87" t="str">
        <f t="shared" si="54"/>
        <v xml:space="preserve"> رياضيات</v>
      </c>
      <c r="CP49" s="87" t="str">
        <f t="shared" si="55"/>
        <v>إنجليزى</v>
      </c>
      <c r="CQ49" s="87" t="str">
        <f t="shared" si="56"/>
        <v>دين</v>
      </c>
      <c r="CR49" s="87" t="str">
        <f t="shared" si="57"/>
        <v xml:space="preserve"> تربية فنية</v>
      </c>
      <c r="CS49" s="87" t="str">
        <f t="shared" si="58"/>
        <v xml:space="preserve"> تربية رياضية</v>
      </c>
      <c r="CT49" s="88" t="str">
        <f t="shared" si="59"/>
        <v xml:space="preserve"> نشاط1</v>
      </c>
      <c r="CU49" s="88" t="str">
        <f t="shared" si="60"/>
        <v xml:space="preserve"> نشاط2</v>
      </c>
      <c r="CV49" s="32">
        <f t="shared" si="29"/>
        <v>0</v>
      </c>
      <c r="CW49" s="31" t="str">
        <f t="shared" si="61"/>
        <v xml:space="preserve"> لغة عربية رياضياتإنجليزىدين تربية فنية تربية رياضية نشاط1 نشاط2</v>
      </c>
    </row>
    <row r="50" spans="1:101" ht="19.5" thickTop="1" thickBot="1">
      <c r="A50" s="16">
        <f t="shared" si="30"/>
        <v>40</v>
      </c>
      <c r="B50" s="53" t="s">
        <v>229</v>
      </c>
      <c r="C50" s="105" t="s">
        <v>31</v>
      </c>
      <c r="D50" s="104">
        <v>38991</v>
      </c>
      <c r="E50" s="83">
        <f t="shared" si="0"/>
        <v>0</v>
      </c>
      <c r="F50" s="83">
        <f t="shared" si="1"/>
        <v>0</v>
      </c>
      <c r="G50" s="83">
        <f t="shared" si="2"/>
        <v>8</v>
      </c>
      <c r="H50" s="42" t="s">
        <v>33</v>
      </c>
      <c r="I50" s="42">
        <f t="shared" si="31"/>
        <v>127</v>
      </c>
      <c r="J50" s="43"/>
      <c r="K50" s="43"/>
      <c r="L50" s="90"/>
      <c r="M50" s="90"/>
      <c r="N50" s="90"/>
      <c r="O50" s="19">
        <f t="shared" si="3"/>
        <v>0</v>
      </c>
      <c r="P50" s="39" t="str">
        <f t="shared" si="32"/>
        <v>دون المستوى</v>
      </c>
      <c r="Q50" s="90"/>
      <c r="R50" s="90"/>
      <c r="S50" s="92"/>
      <c r="T50" s="19">
        <f t="shared" si="4"/>
        <v>0</v>
      </c>
      <c r="U50" s="39" t="str">
        <f t="shared" si="33"/>
        <v>دون المستوى</v>
      </c>
      <c r="V50" s="19">
        <f t="shared" si="5"/>
        <v>0</v>
      </c>
      <c r="W50" s="19">
        <f t="shared" si="6"/>
        <v>0</v>
      </c>
      <c r="X50" s="19">
        <f t="shared" si="7"/>
        <v>0</v>
      </c>
      <c r="Y50" s="39" t="str">
        <f t="shared" si="34"/>
        <v>دون المستوى</v>
      </c>
      <c r="Z50" s="90"/>
      <c r="AA50" s="90"/>
      <c r="AB50" s="90"/>
      <c r="AC50" s="19">
        <f t="shared" si="8"/>
        <v>0</v>
      </c>
      <c r="AD50" s="39" t="str">
        <f t="shared" si="35"/>
        <v>دون المستوى</v>
      </c>
      <c r="AE50" s="90"/>
      <c r="AF50" s="90"/>
      <c r="AG50" s="92"/>
      <c r="AH50" s="19">
        <f t="shared" si="9"/>
        <v>0</v>
      </c>
      <c r="AI50" s="39" t="str">
        <f t="shared" si="36"/>
        <v>دون المستوى</v>
      </c>
      <c r="AJ50" s="19">
        <f t="shared" si="10"/>
        <v>0</v>
      </c>
      <c r="AK50" s="19">
        <f t="shared" si="64"/>
        <v>0</v>
      </c>
      <c r="AL50" s="19">
        <f t="shared" si="12"/>
        <v>0</v>
      </c>
      <c r="AM50" s="33" t="str">
        <f t="shared" si="38"/>
        <v>دون المستوى</v>
      </c>
      <c r="AN50" s="90"/>
      <c r="AO50" s="90"/>
      <c r="AP50" s="90"/>
      <c r="AQ50" s="19">
        <f t="shared" si="13"/>
        <v>0</v>
      </c>
      <c r="AR50" s="39" t="str">
        <f t="shared" si="39"/>
        <v>دون المستوى</v>
      </c>
      <c r="AS50" s="90"/>
      <c r="AT50" s="90"/>
      <c r="AU50" s="92"/>
      <c r="AV50" s="19">
        <f t="shared" si="14"/>
        <v>0</v>
      </c>
      <c r="AW50" s="39" t="str">
        <f t="shared" si="40"/>
        <v>دون المستوى</v>
      </c>
      <c r="AX50" s="19">
        <f t="shared" si="15"/>
        <v>0</v>
      </c>
      <c r="AY50" s="19">
        <f t="shared" si="62"/>
        <v>0</v>
      </c>
      <c r="AZ50" s="19">
        <f t="shared" si="17"/>
        <v>0</v>
      </c>
      <c r="BA50" s="54" t="str">
        <f t="shared" si="42"/>
        <v>دون المستوى</v>
      </c>
      <c r="BB50" s="55">
        <f t="shared" si="18"/>
        <v>0</v>
      </c>
      <c r="BC50" s="56"/>
      <c r="BD50" s="90"/>
      <c r="BE50" s="90"/>
      <c r="BF50" s="19">
        <f t="shared" si="19"/>
        <v>0</v>
      </c>
      <c r="BG50" s="39" t="str">
        <f t="shared" si="43"/>
        <v>دون المستوى</v>
      </c>
      <c r="BH50" s="90"/>
      <c r="BI50" s="90"/>
      <c r="BJ50" s="19">
        <f t="shared" si="20"/>
        <v>0</v>
      </c>
      <c r="BK50" s="39" t="str">
        <f t="shared" si="44"/>
        <v>دون المستوى</v>
      </c>
      <c r="BL50" s="90"/>
      <c r="BM50" s="90"/>
      <c r="BN50" s="19">
        <f t="shared" si="21"/>
        <v>0</v>
      </c>
      <c r="BO50" s="39" t="str">
        <f t="shared" si="45"/>
        <v>دون المستوى</v>
      </c>
      <c r="BP50" s="90"/>
      <c r="BQ50" s="90"/>
      <c r="BR50" s="19">
        <f t="shared" si="22"/>
        <v>0</v>
      </c>
      <c r="BS50" s="39" t="str">
        <f t="shared" si="46"/>
        <v>دون المستوى</v>
      </c>
      <c r="BT50" s="59">
        <f t="shared" si="23"/>
        <v>0</v>
      </c>
      <c r="BU50" s="34" t="str">
        <f t="shared" si="47"/>
        <v>دون المستوى</v>
      </c>
      <c r="BV50" s="90"/>
      <c r="BW50" s="90"/>
      <c r="BX50" s="90"/>
      <c r="BY50" s="19">
        <f t="shared" si="24"/>
        <v>0</v>
      </c>
      <c r="BZ50" s="39" t="str">
        <f t="shared" si="48"/>
        <v>دون المستوى</v>
      </c>
      <c r="CA50" s="90"/>
      <c r="CB50" s="90"/>
      <c r="CC50" s="92"/>
      <c r="CD50" s="19">
        <f t="shared" si="25"/>
        <v>0</v>
      </c>
      <c r="CE50" s="39" t="str">
        <f t="shared" si="49"/>
        <v>دون المستوى</v>
      </c>
      <c r="CF50" s="19">
        <f t="shared" si="26"/>
        <v>0</v>
      </c>
      <c r="CG50" s="19">
        <f t="shared" si="63"/>
        <v>0</v>
      </c>
      <c r="CH50" s="19">
        <f t="shared" si="28"/>
        <v>0</v>
      </c>
      <c r="CI50" s="39" t="str">
        <f t="shared" si="51"/>
        <v>دون المستوى</v>
      </c>
      <c r="CJ50" s="89" t="str">
        <f t="shared" si="52"/>
        <v>دور ثان</v>
      </c>
      <c r="CN50" s="87" t="str">
        <f t="shared" si="53"/>
        <v xml:space="preserve"> لغة عربية</v>
      </c>
      <c r="CO50" s="87" t="str">
        <f t="shared" si="54"/>
        <v xml:space="preserve"> رياضيات</v>
      </c>
      <c r="CP50" s="87" t="str">
        <f t="shared" si="55"/>
        <v>إنجليزى</v>
      </c>
      <c r="CQ50" s="87" t="str">
        <f t="shared" si="56"/>
        <v>دين</v>
      </c>
      <c r="CR50" s="87" t="str">
        <f t="shared" si="57"/>
        <v xml:space="preserve"> تربية فنية</v>
      </c>
      <c r="CS50" s="87" t="str">
        <f t="shared" si="58"/>
        <v xml:space="preserve"> تربية رياضية</v>
      </c>
      <c r="CT50" s="88" t="str">
        <f t="shared" si="59"/>
        <v xml:space="preserve"> نشاط1</v>
      </c>
      <c r="CU50" s="88" t="str">
        <f t="shared" si="60"/>
        <v xml:space="preserve"> نشاط2</v>
      </c>
      <c r="CV50" s="32">
        <f t="shared" si="29"/>
        <v>0</v>
      </c>
      <c r="CW50" s="31" t="str">
        <f t="shared" si="61"/>
        <v xml:space="preserve"> لغة عربية رياضياتإنجليزىدين تربية فنية تربية رياضية نشاط1 نشاط2</v>
      </c>
    </row>
    <row r="51" spans="1:101" ht="19.5" thickTop="1" thickBot="1">
      <c r="A51" s="16">
        <f t="shared" si="30"/>
        <v>41</v>
      </c>
      <c r="B51" s="53" t="s">
        <v>230</v>
      </c>
      <c r="C51" s="105" t="s">
        <v>31</v>
      </c>
      <c r="D51" s="104">
        <v>38948</v>
      </c>
      <c r="E51" s="83">
        <f t="shared" si="0"/>
        <v>13</v>
      </c>
      <c r="F51" s="83">
        <f t="shared" si="1"/>
        <v>1</v>
      </c>
      <c r="G51" s="83">
        <f t="shared" si="2"/>
        <v>8</v>
      </c>
      <c r="H51" s="42" t="s">
        <v>33</v>
      </c>
      <c r="I51" s="42">
        <f t="shared" si="31"/>
        <v>128</v>
      </c>
      <c r="J51" s="43"/>
      <c r="K51" s="43"/>
      <c r="L51" s="90"/>
      <c r="M51" s="90"/>
      <c r="N51" s="90"/>
      <c r="O51" s="19">
        <f t="shared" si="3"/>
        <v>0</v>
      </c>
      <c r="P51" s="39" t="str">
        <f t="shared" si="32"/>
        <v>دون المستوى</v>
      </c>
      <c r="Q51" s="90"/>
      <c r="R51" s="90"/>
      <c r="S51" s="92"/>
      <c r="T51" s="19">
        <f t="shared" si="4"/>
        <v>0</v>
      </c>
      <c r="U51" s="39" t="str">
        <f t="shared" si="33"/>
        <v>دون المستوى</v>
      </c>
      <c r="V51" s="19">
        <f t="shared" si="5"/>
        <v>0</v>
      </c>
      <c r="W51" s="19">
        <f t="shared" si="6"/>
        <v>0</v>
      </c>
      <c r="X51" s="19">
        <f t="shared" si="7"/>
        <v>0</v>
      </c>
      <c r="Y51" s="39" t="str">
        <f t="shared" si="34"/>
        <v>دون المستوى</v>
      </c>
      <c r="Z51" s="90"/>
      <c r="AA51" s="90"/>
      <c r="AB51" s="90"/>
      <c r="AC51" s="19">
        <f t="shared" si="8"/>
        <v>0</v>
      </c>
      <c r="AD51" s="39" t="str">
        <f t="shared" si="35"/>
        <v>دون المستوى</v>
      </c>
      <c r="AE51" s="90"/>
      <c r="AF51" s="90"/>
      <c r="AG51" s="92"/>
      <c r="AH51" s="19">
        <f t="shared" si="9"/>
        <v>0</v>
      </c>
      <c r="AI51" s="39" t="str">
        <f t="shared" si="36"/>
        <v>دون المستوى</v>
      </c>
      <c r="AJ51" s="19">
        <f t="shared" si="10"/>
        <v>0</v>
      </c>
      <c r="AK51" s="19">
        <f t="shared" si="64"/>
        <v>0</v>
      </c>
      <c r="AL51" s="19">
        <f t="shared" si="12"/>
        <v>0</v>
      </c>
      <c r="AM51" s="33" t="str">
        <f t="shared" si="38"/>
        <v>دون المستوى</v>
      </c>
      <c r="AN51" s="90"/>
      <c r="AO51" s="90"/>
      <c r="AP51" s="90"/>
      <c r="AQ51" s="19">
        <f t="shared" si="13"/>
        <v>0</v>
      </c>
      <c r="AR51" s="39" t="str">
        <f t="shared" si="39"/>
        <v>دون المستوى</v>
      </c>
      <c r="AS51" s="90"/>
      <c r="AT51" s="90"/>
      <c r="AU51" s="92"/>
      <c r="AV51" s="19">
        <f t="shared" si="14"/>
        <v>0</v>
      </c>
      <c r="AW51" s="39" t="str">
        <f t="shared" si="40"/>
        <v>دون المستوى</v>
      </c>
      <c r="AX51" s="19">
        <f t="shared" si="15"/>
        <v>0</v>
      </c>
      <c r="AY51" s="19">
        <f t="shared" si="62"/>
        <v>0</v>
      </c>
      <c r="AZ51" s="19">
        <f t="shared" si="17"/>
        <v>0</v>
      </c>
      <c r="BA51" s="54" t="str">
        <f t="shared" si="42"/>
        <v>دون المستوى</v>
      </c>
      <c r="BB51" s="55">
        <f t="shared" si="18"/>
        <v>0</v>
      </c>
      <c r="BC51" s="56"/>
      <c r="BD51" s="90"/>
      <c r="BE51" s="90"/>
      <c r="BF51" s="19">
        <f t="shared" si="19"/>
        <v>0</v>
      </c>
      <c r="BG51" s="39" t="str">
        <f t="shared" si="43"/>
        <v>دون المستوى</v>
      </c>
      <c r="BH51" s="90"/>
      <c r="BI51" s="90"/>
      <c r="BJ51" s="19">
        <f t="shared" si="20"/>
        <v>0</v>
      </c>
      <c r="BK51" s="39" t="str">
        <f t="shared" si="44"/>
        <v>دون المستوى</v>
      </c>
      <c r="BL51" s="90"/>
      <c r="BM51" s="90"/>
      <c r="BN51" s="19">
        <f t="shared" si="21"/>
        <v>0</v>
      </c>
      <c r="BO51" s="39" t="str">
        <f t="shared" si="45"/>
        <v>دون المستوى</v>
      </c>
      <c r="BP51" s="90"/>
      <c r="BQ51" s="90"/>
      <c r="BR51" s="19">
        <f t="shared" si="22"/>
        <v>0</v>
      </c>
      <c r="BS51" s="39" t="str">
        <f t="shared" si="46"/>
        <v>دون المستوى</v>
      </c>
      <c r="BT51" s="59">
        <f t="shared" si="23"/>
        <v>0</v>
      </c>
      <c r="BU51" s="34" t="str">
        <f t="shared" si="47"/>
        <v>دون المستوى</v>
      </c>
      <c r="BV51" s="90"/>
      <c r="BW51" s="90"/>
      <c r="BX51" s="90"/>
      <c r="BY51" s="19">
        <f t="shared" si="24"/>
        <v>0</v>
      </c>
      <c r="BZ51" s="39" t="str">
        <f t="shared" si="48"/>
        <v>دون المستوى</v>
      </c>
      <c r="CA51" s="90"/>
      <c r="CB51" s="90"/>
      <c r="CC51" s="92"/>
      <c r="CD51" s="19">
        <f t="shared" si="25"/>
        <v>0</v>
      </c>
      <c r="CE51" s="39" t="str">
        <f t="shared" si="49"/>
        <v>دون المستوى</v>
      </c>
      <c r="CF51" s="19">
        <f t="shared" si="26"/>
        <v>0</v>
      </c>
      <c r="CG51" s="19">
        <f t="shared" si="63"/>
        <v>0</v>
      </c>
      <c r="CH51" s="19">
        <f t="shared" si="28"/>
        <v>0</v>
      </c>
      <c r="CI51" s="39" t="str">
        <f t="shared" si="51"/>
        <v>دون المستوى</v>
      </c>
      <c r="CJ51" s="89" t="str">
        <f t="shared" si="52"/>
        <v>دور ثان</v>
      </c>
      <c r="CN51" s="87" t="str">
        <f t="shared" si="53"/>
        <v xml:space="preserve"> لغة عربية</v>
      </c>
      <c r="CO51" s="87" t="str">
        <f t="shared" si="54"/>
        <v xml:space="preserve"> رياضيات</v>
      </c>
      <c r="CP51" s="87" t="str">
        <f t="shared" si="55"/>
        <v>إنجليزى</v>
      </c>
      <c r="CQ51" s="87" t="str">
        <f t="shared" si="56"/>
        <v>دين</v>
      </c>
      <c r="CR51" s="87" t="str">
        <f t="shared" si="57"/>
        <v xml:space="preserve"> تربية فنية</v>
      </c>
      <c r="CS51" s="87" t="str">
        <f t="shared" si="58"/>
        <v xml:space="preserve"> تربية رياضية</v>
      </c>
      <c r="CT51" s="88" t="str">
        <f t="shared" si="59"/>
        <v xml:space="preserve"> نشاط1</v>
      </c>
      <c r="CU51" s="88" t="str">
        <f t="shared" si="60"/>
        <v xml:space="preserve"> نشاط2</v>
      </c>
      <c r="CV51" s="32">
        <f t="shared" si="29"/>
        <v>0</v>
      </c>
      <c r="CW51" s="31" t="str">
        <f t="shared" si="61"/>
        <v xml:space="preserve"> لغة عربية رياضياتإنجليزىدين تربية فنية تربية رياضية نشاط1 نشاط2</v>
      </c>
    </row>
    <row r="52" spans="1:101" ht="19.5" thickTop="1" thickBot="1">
      <c r="A52" s="16">
        <f t="shared" si="30"/>
        <v>42</v>
      </c>
      <c r="B52" s="53" t="s">
        <v>231</v>
      </c>
      <c r="C52" s="105" t="s">
        <v>31</v>
      </c>
      <c r="D52" s="104">
        <v>38646</v>
      </c>
      <c r="E52" s="83">
        <f t="shared" si="0"/>
        <v>11</v>
      </c>
      <c r="F52" s="83">
        <f t="shared" si="1"/>
        <v>11</v>
      </c>
      <c r="G52" s="83">
        <f t="shared" si="2"/>
        <v>8</v>
      </c>
      <c r="H52" s="42" t="s">
        <v>33</v>
      </c>
      <c r="I52" s="42">
        <f t="shared" si="31"/>
        <v>129</v>
      </c>
      <c r="J52" s="43"/>
      <c r="K52" s="43"/>
      <c r="L52" s="90"/>
      <c r="M52" s="90"/>
      <c r="N52" s="90"/>
      <c r="O52" s="19">
        <f t="shared" si="3"/>
        <v>0</v>
      </c>
      <c r="P52" s="39" t="str">
        <f t="shared" si="32"/>
        <v>دون المستوى</v>
      </c>
      <c r="Q52" s="90"/>
      <c r="R52" s="90"/>
      <c r="S52" s="92"/>
      <c r="T52" s="19">
        <f t="shared" si="4"/>
        <v>0</v>
      </c>
      <c r="U52" s="39" t="str">
        <f t="shared" si="33"/>
        <v>دون المستوى</v>
      </c>
      <c r="V52" s="19">
        <f t="shared" si="5"/>
        <v>0</v>
      </c>
      <c r="W52" s="19">
        <f t="shared" si="6"/>
        <v>0</v>
      </c>
      <c r="X52" s="19">
        <f t="shared" si="7"/>
        <v>0</v>
      </c>
      <c r="Y52" s="39" t="str">
        <f t="shared" si="34"/>
        <v>دون المستوى</v>
      </c>
      <c r="Z52" s="90"/>
      <c r="AA52" s="90"/>
      <c r="AB52" s="90"/>
      <c r="AC52" s="19">
        <f t="shared" si="8"/>
        <v>0</v>
      </c>
      <c r="AD52" s="39" t="str">
        <f t="shared" si="35"/>
        <v>دون المستوى</v>
      </c>
      <c r="AE52" s="90"/>
      <c r="AF52" s="90"/>
      <c r="AG52" s="92"/>
      <c r="AH52" s="19">
        <f t="shared" si="9"/>
        <v>0</v>
      </c>
      <c r="AI52" s="39" t="str">
        <f t="shared" si="36"/>
        <v>دون المستوى</v>
      </c>
      <c r="AJ52" s="19">
        <f t="shared" si="10"/>
        <v>0</v>
      </c>
      <c r="AK52" s="19">
        <f t="shared" si="64"/>
        <v>0</v>
      </c>
      <c r="AL52" s="19">
        <f t="shared" si="12"/>
        <v>0</v>
      </c>
      <c r="AM52" s="33" t="str">
        <f t="shared" si="38"/>
        <v>دون المستوى</v>
      </c>
      <c r="AN52" s="90"/>
      <c r="AO52" s="90"/>
      <c r="AP52" s="90"/>
      <c r="AQ52" s="19">
        <f t="shared" si="13"/>
        <v>0</v>
      </c>
      <c r="AR52" s="39" t="str">
        <f t="shared" si="39"/>
        <v>دون المستوى</v>
      </c>
      <c r="AS52" s="90"/>
      <c r="AT52" s="90"/>
      <c r="AU52" s="92"/>
      <c r="AV52" s="19">
        <f t="shared" si="14"/>
        <v>0</v>
      </c>
      <c r="AW52" s="39" t="str">
        <f t="shared" si="40"/>
        <v>دون المستوى</v>
      </c>
      <c r="AX52" s="19">
        <f t="shared" si="15"/>
        <v>0</v>
      </c>
      <c r="AY52" s="19">
        <f t="shared" si="62"/>
        <v>0</v>
      </c>
      <c r="AZ52" s="19">
        <f t="shared" si="17"/>
        <v>0</v>
      </c>
      <c r="BA52" s="54" t="str">
        <f t="shared" si="42"/>
        <v>دون المستوى</v>
      </c>
      <c r="BB52" s="55">
        <f t="shared" si="18"/>
        <v>0</v>
      </c>
      <c r="BC52" s="56"/>
      <c r="BD52" s="90"/>
      <c r="BE52" s="90"/>
      <c r="BF52" s="19">
        <f t="shared" si="19"/>
        <v>0</v>
      </c>
      <c r="BG52" s="39" t="str">
        <f t="shared" si="43"/>
        <v>دون المستوى</v>
      </c>
      <c r="BH52" s="90"/>
      <c r="BI52" s="90"/>
      <c r="BJ52" s="19">
        <f t="shared" si="20"/>
        <v>0</v>
      </c>
      <c r="BK52" s="39" t="str">
        <f t="shared" si="44"/>
        <v>دون المستوى</v>
      </c>
      <c r="BL52" s="90"/>
      <c r="BM52" s="90"/>
      <c r="BN52" s="19">
        <f t="shared" si="21"/>
        <v>0</v>
      </c>
      <c r="BO52" s="39" t="str">
        <f t="shared" si="45"/>
        <v>دون المستوى</v>
      </c>
      <c r="BP52" s="90"/>
      <c r="BQ52" s="90"/>
      <c r="BR52" s="19">
        <f t="shared" si="22"/>
        <v>0</v>
      </c>
      <c r="BS52" s="39" t="str">
        <f t="shared" si="46"/>
        <v>دون المستوى</v>
      </c>
      <c r="BT52" s="59">
        <f t="shared" si="23"/>
        <v>0</v>
      </c>
      <c r="BU52" s="34" t="str">
        <f t="shared" si="47"/>
        <v>دون المستوى</v>
      </c>
      <c r="BV52" s="90"/>
      <c r="BW52" s="90"/>
      <c r="BX52" s="90"/>
      <c r="BY52" s="19">
        <f t="shared" si="24"/>
        <v>0</v>
      </c>
      <c r="BZ52" s="39" t="str">
        <f t="shared" si="48"/>
        <v>دون المستوى</v>
      </c>
      <c r="CA52" s="90"/>
      <c r="CB52" s="90"/>
      <c r="CC52" s="92"/>
      <c r="CD52" s="19">
        <f t="shared" si="25"/>
        <v>0</v>
      </c>
      <c r="CE52" s="39" t="str">
        <f t="shared" si="49"/>
        <v>دون المستوى</v>
      </c>
      <c r="CF52" s="19">
        <f t="shared" si="26"/>
        <v>0</v>
      </c>
      <c r="CG52" s="19">
        <f t="shared" si="63"/>
        <v>0</v>
      </c>
      <c r="CH52" s="19">
        <f t="shared" si="28"/>
        <v>0</v>
      </c>
      <c r="CI52" s="39" t="str">
        <f t="shared" si="51"/>
        <v>دون المستوى</v>
      </c>
      <c r="CJ52" s="89" t="str">
        <f t="shared" si="52"/>
        <v>دور ثان</v>
      </c>
      <c r="CN52" s="87" t="str">
        <f t="shared" si="53"/>
        <v xml:space="preserve"> لغة عربية</v>
      </c>
      <c r="CO52" s="87" t="str">
        <f t="shared" si="54"/>
        <v xml:space="preserve"> رياضيات</v>
      </c>
      <c r="CP52" s="87" t="str">
        <f t="shared" si="55"/>
        <v>إنجليزى</v>
      </c>
      <c r="CQ52" s="87" t="str">
        <f t="shared" si="56"/>
        <v>دين</v>
      </c>
      <c r="CR52" s="87" t="str">
        <f t="shared" si="57"/>
        <v xml:space="preserve"> تربية فنية</v>
      </c>
      <c r="CS52" s="87" t="str">
        <f t="shared" si="58"/>
        <v xml:space="preserve"> تربية رياضية</v>
      </c>
      <c r="CT52" s="88" t="str">
        <f t="shared" si="59"/>
        <v xml:space="preserve"> نشاط1</v>
      </c>
      <c r="CU52" s="88" t="str">
        <f t="shared" si="60"/>
        <v xml:space="preserve"> نشاط2</v>
      </c>
      <c r="CV52" s="32">
        <f t="shared" si="29"/>
        <v>0</v>
      </c>
      <c r="CW52" s="31" t="str">
        <f t="shared" si="61"/>
        <v xml:space="preserve"> لغة عربية رياضياتإنجليزىدين تربية فنية تربية رياضية نشاط1 نشاط2</v>
      </c>
    </row>
    <row r="53" spans="1:101" ht="19.5" thickTop="1" thickBot="1">
      <c r="A53" s="16">
        <f t="shared" si="30"/>
        <v>43</v>
      </c>
      <c r="B53" s="53" t="s">
        <v>232</v>
      </c>
      <c r="C53" s="105" t="s">
        <v>31</v>
      </c>
      <c r="D53" s="104">
        <v>38845</v>
      </c>
      <c r="E53" s="83">
        <f t="shared" si="0"/>
        <v>24</v>
      </c>
      <c r="F53" s="83">
        <f t="shared" si="1"/>
        <v>4</v>
      </c>
      <c r="G53" s="83">
        <f t="shared" si="2"/>
        <v>8</v>
      </c>
      <c r="H53" s="42" t="s">
        <v>33</v>
      </c>
      <c r="I53" s="42">
        <f t="shared" si="31"/>
        <v>130</v>
      </c>
      <c r="J53" s="43"/>
      <c r="K53" s="43"/>
      <c r="L53" s="90"/>
      <c r="M53" s="90"/>
      <c r="N53" s="90"/>
      <c r="O53" s="19">
        <f t="shared" si="3"/>
        <v>0</v>
      </c>
      <c r="P53" s="39" t="str">
        <f t="shared" si="32"/>
        <v>دون المستوى</v>
      </c>
      <c r="Q53" s="90"/>
      <c r="R53" s="90"/>
      <c r="S53" s="92"/>
      <c r="T53" s="19">
        <f t="shared" si="4"/>
        <v>0</v>
      </c>
      <c r="U53" s="39" t="str">
        <f t="shared" si="33"/>
        <v>دون المستوى</v>
      </c>
      <c r="V53" s="19">
        <f t="shared" si="5"/>
        <v>0</v>
      </c>
      <c r="W53" s="19">
        <f t="shared" si="6"/>
        <v>0</v>
      </c>
      <c r="X53" s="19">
        <f t="shared" si="7"/>
        <v>0</v>
      </c>
      <c r="Y53" s="39" t="str">
        <f t="shared" si="34"/>
        <v>دون المستوى</v>
      </c>
      <c r="Z53" s="90"/>
      <c r="AA53" s="90"/>
      <c r="AB53" s="90"/>
      <c r="AC53" s="19">
        <f t="shared" si="8"/>
        <v>0</v>
      </c>
      <c r="AD53" s="39" t="str">
        <f t="shared" si="35"/>
        <v>دون المستوى</v>
      </c>
      <c r="AE53" s="90"/>
      <c r="AF53" s="90"/>
      <c r="AG53" s="92"/>
      <c r="AH53" s="19">
        <f t="shared" si="9"/>
        <v>0</v>
      </c>
      <c r="AI53" s="39" t="str">
        <f t="shared" si="36"/>
        <v>دون المستوى</v>
      </c>
      <c r="AJ53" s="19">
        <f t="shared" si="10"/>
        <v>0</v>
      </c>
      <c r="AK53" s="19">
        <f t="shared" si="64"/>
        <v>0</v>
      </c>
      <c r="AL53" s="19">
        <f t="shared" si="12"/>
        <v>0</v>
      </c>
      <c r="AM53" s="33" t="str">
        <f t="shared" si="38"/>
        <v>دون المستوى</v>
      </c>
      <c r="AN53" s="90"/>
      <c r="AO53" s="90"/>
      <c r="AP53" s="90"/>
      <c r="AQ53" s="19">
        <f t="shared" si="13"/>
        <v>0</v>
      </c>
      <c r="AR53" s="39" t="str">
        <f t="shared" si="39"/>
        <v>دون المستوى</v>
      </c>
      <c r="AS53" s="90"/>
      <c r="AT53" s="90"/>
      <c r="AU53" s="92"/>
      <c r="AV53" s="19">
        <f t="shared" si="14"/>
        <v>0</v>
      </c>
      <c r="AW53" s="39" t="str">
        <f t="shared" si="40"/>
        <v>دون المستوى</v>
      </c>
      <c r="AX53" s="19">
        <f t="shared" si="15"/>
        <v>0</v>
      </c>
      <c r="AY53" s="19">
        <f t="shared" si="62"/>
        <v>0</v>
      </c>
      <c r="AZ53" s="19">
        <f t="shared" si="17"/>
        <v>0</v>
      </c>
      <c r="BA53" s="54" t="str">
        <f t="shared" si="42"/>
        <v>دون المستوى</v>
      </c>
      <c r="BB53" s="55">
        <f t="shared" si="18"/>
        <v>0</v>
      </c>
      <c r="BC53" s="56"/>
      <c r="BD53" s="90"/>
      <c r="BE53" s="90"/>
      <c r="BF53" s="19">
        <f t="shared" si="19"/>
        <v>0</v>
      </c>
      <c r="BG53" s="39" t="str">
        <f t="shared" si="43"/>
        <v>دون المستوى</v>
      </c>
      <c r="BH53" s="90"/>
      <c r="BI53" s="90"/>
      <c r="BJ53" s="19">
        <f t="shared" si="20"/>
        <v>0</v>
      </c>
      <c r="BK53" s="39" t="str">
        <f t="shared" si="44"/>
        <v>دون المستوى</v>
      </c>
      <c r="BL53" s="90"/>
      <c r="BM53" s="90"/>
      <c r="BN53" s="19">
        <f t="shared" si="21"/>
        <v>0</v>
      </c>
      <c r="BO53" s="39" t="str">
        <f t="shared" si="45"/>
        <v>دون المستوى</v>
      </c>
      <c r="BP53" s="90"/>
      <c r="BQ53" s="90"/>
      <c r="BR53" s="19">
        <f t="shared" si="22"/>
        <v>0</v>
      </c>
      <c r="BS53" s="39" t="str">
        <f t="shared" si="46"/>
        <v>دون المستوى</v>
      </c>
      <c r="BT53" s="59">
        <f t="shared" si="23"/>
        <v>0</v>
      </c>
      <c r="BU53" s="34" t="str">
        <f t="shared" si="47"/>
        <v>دون المستوى</v>
      </c>
      <c r="BV53" s="90"/>
      <c r="BW53" s="90"/>
      <c r="BX53" s="90"/>
      <c r="BY53" s="19">
        <f t="shared" si="24"/>
        <v>0</v>
      </c>
      <c r="BZ53" s="39" t="str">
        <f t="shared" si="48"/>
        <v>دون المستوى</v>
      </c>
      <c r="CA53" s="90"/>
      <c r="CB53" s="90"/>
      <c r="CC53" s="92"/>
      <c r="CD53" s="19">
        <f t="shared" si="25"/>
        <v>0</v>
      </c>
      <c r="CE53" s="39" t="str">
        <f t="shared" si="49"/>
        <v>دون المستوى</v>
      </c>
      <c r="CF53" s="19">
        <f t="shared" si="26"/>
        <v>0</v>
      </c>
      <c r="CG53" s="19">
        <f t="shared" si="63"/>
        <v>0</v>
      </c>
      <c r="CH53" s="19">
        <f t="shared" si="28"/>
        <v>0</v>
      </c>
      <c r="CI53" s="39" t="str">
        <f t="shared" si="51"/>
        <v>دون المستوى</v>
      </c>
      <c r="CJ53" s="89" t="str">
        <f t="shared" si="52"/>
        <v>دور ثان</v>
      </c>
      <c r="CN53" s="87" t="str">
        <f t="shared" si="53"/>
        <v xml:space="preserve"> لغة عربية</v>
      </c>
      <c r="CO53" s="87" t="str">
        <f t="shared" si="54"/>
        <v xml:space="preserve"> رياضيات</v>
      </c>
      <c r="CP53" s="87" t="str">
        <f t="shared" si="55"/>
        <v>إنجليزى</v>
      </c>
      <c r="CQ53" s="87" t="str">
        <f t="shared" si="56"/>
        <v>دين</v>
      </c>
      <c r="CR53" s="87" t="str">
        <f t="shared" si="57"/>
        <v xml:space="preserve"> تربية فنية</v>
      </c>
      <c r="CS53" s="87" t="str">
        <f t="shared" si="58"/>
        <v xml:space="preserve"> تربية رياضية</v>
      </c>
      <c r="CT53" s="88" t="str">
        <f t="shared" si="59"/>
        <v xml:space="preserve"> نشاط1</v>
      </c>
      <c r="CU53" s="88" t="str">
        <f t="shared" si="60"/>
        <v xml:space="preserve"> نشاط2</v>
      </c>
      <c r="CV53" s="32">
        <f t="shared" si="29"/>
        <v>0</v>
      </c>
      <c r="CW53" s="31" t="str">
        <f t="shared" si="61"/>
        <v xml:space="preserve"> لغة عربية رياضياتإنجليزىدين تربية فنية تربية رياضية نشاط1 نشاط2</v>
      </c>
    </row>
    <row r="54" spans="1:101" ht="19.5" thickTop="1" thickBot="1">
      <c r="A54" s="16">
        <f t="shared" si="30"/>
        <v>44</v>
      </c>
      <c r="B54" s="53" t="s">
        <v>233</v>
      </c>
      <c r="C54" s="105" t="s">
        <v>31</v>
      </c>
      <c r="D54" s="104">
        <v>38683</v>
      </c>
      <c r="E54" s="83">
        <f t="shared" si="0"/>
        <v>5</v>
      </c>
      <c r="F54" s="83">
        <f t="shared" si="1"/>
        <v>10</v>
      </c>
      <c r="G54" s="83">
        <f t="shared" si="2"/>
        <v>8</v>
      </c>
      <c r="H54" s="42" t="s">
        <v>33</v>
      </c>
      <c r="I54" s="42">
        <f t="shared" si="31"/>
        <v>131</v>
      </c>
      <c r="J54" s="43"/>
      <c r="K54" s="43"/>
      <c r="L54" s="90"/>
      <c r="M54" s="90"/>
      <c r="N54" s="90"/>
      <c r="O54" s="19">
        <f t="shared" si="3"/>
        <v>0</v>
      </c>
      <c r="P54" s="39" t="str">
        <f t="shared" si="32"/>
        <v>دون المستوى</v>
      </c>
      <c r="Q54" s="90"/>
      <c r="R54" s="90"/>
      <c r="S54" s="92"/>
      <c r="T54" s="19">
        <f t="shared" si="4"/>
        <v>0</v>
      </c>
      <c r="U54" s="39" t="str">
        <f t="shared" si="33"/>
        <v>دون المستوى</v>
      </c>
      <c r="V54" s="19">
        <f t="shared" si="5"/>
        <v>0</v>
      </c>
      <c r="W54" s="19">
        <f t="shared" si="6"/>
        <v>0</v>
      </c>
      <c r="X54" s="19">
        <f t="shared" si="7"/>
        <v>0</v>
      </c>
      <c r="Y54" s="39" t="str">
        <f t="shared" si="34"/>
        <v>دون المستوى</v>
      </c>
      <c r="Z54" s="90"/>
      <c r="AA54" s="90"/>
      <c r="AB54" s="90"/>
      <c r="AC54" s="19">
        <f t="shared" si="8"/>
        <v>0</v>
      </c>
      <c r="AD54" s="39" t="str">
        <f t="shared" si="35"/>
        <v>دون المستوى</v>
      </c>
      <c r="AE54" s="90"/>
      <c r="AF54" s="90"/>
      <c r="AG54" s="92"/>
      <c r="AH54" s="19">
        <f t="shared" si="9"/>
        <v>0</v>
      </c>
      <c r="AI54" s="39" t="str">
        <f t="shared" si="36"/>
        <v>دون المستوى</v>
      </c>
      <c r="AJ54" s="19">
        <f t="shared" si="10"/>
        <v>0</v>
      </c>
      <c r="AK54" s="19">
        <f t="shared" si="64"/>
        <v>0</v>
      </c>
      <c r="AL54" s="19">
        <f t="shared" si="12"/>
        <v>0</v>
      </c>
      <c r="AM54" s="33" t="str">
        <f t="shared" si="38"/>
        <v>دون المستوى</v>
      </c>
      <c r="AN54" s="90"/>
      <c r="AO54" s="90"/>
      <c r="AP54" s="90"/>
      <c r="AQ54" s="19">
        <f t="shared" si="13"/>
        <v>0</v>
      </c>
      <c r="AR54" s="39" t="str">
        <f t="shared" si="39"/>
        <v>دون المستوى</v>
      </c>
      <c r="AS54" s="90"/>
      <c r="AT54" s="90"/>
      <c r="AU54" s="92"/>
      <c r="AV54" s="19">
        <f t="shared" si="14"/>
        <v>0</v>
      </c>
      <c r="AW54" s="39" t="str">
        <f t="shared" si="40"/>
        <v>دون المستوى</v>
      </c>
      <c r="AX54" s="19">
        <f t="shared" si="15"/>
        <v>0</v>
      </c>
      <c r="AY54" s="19">
        <f t="shared" si="62"/>
        <v>0</v>
      </c>
      <c r="AZ54" s="19">
        <f t="shared" si="17"/>
        <v>0</v>
      </c>
      <c r="BA54" s="54" t="str">
        <f t="shared" si="42"/>
        <v>دون المستوى</v>
      </c>
      <c r="BB54" s="55">
        <f t="shared" si="18"/>
        <v>0</v>
      </c>
      <c r="BC54" s="56"/>
      <c r="BD54" s="90"/>
      <c r="BE54" s="90"/>
      <c r="BF54" s="19">
        <f t="shared" si="19"/>
        <v>0</v>
      </c>
      <c r="BG54" s="39" t="str">
        <f t="shared" si="43"/>
        <v>دون المستوى</v>
      </c>
      <c r="BH54" s="90"/>
      <c r="BI54" s="90"/>
      <c r="BJ54" s="19">
        <f t="shared" si="20"/>
        <v>0</v>
      </c>
      <c r="BK54" s="39" t="str">
        <f t="shared" si="44"/>
        <v>دون المستوى</v>
      </c>
      <c r="BL54" s="90"/>
      <c r="BM54" s="90"/>
      <c r="BN54" s="19">
        <f t="shared" si="21"/>
        <v>0</v>
      </c>
      <c r="BO54" s="39" t="str">
        <f t="shared" si="45"/>
        <v>دون المستوى</v>
      </c>
      <c r="BP54" s="90"/>
      <c r="BQ54" s="90"/>
      <c r="BR54" s="19">
        <f t="shared" si="22"/>
        <v>0</v>
      </c>
      <c r="BS54" s="39" t="str">
        <f t="shared" si="46"/>
        <v>دون المستوى</v>
      </c>
      <c r="BT54" s="59">
        <f t="shared" si="23"/>
        <v>0</v>
      </c>
      <c r="BU54" s="34" t="str">
        <f t="shared" si="47"/>
        <v>دون المستوى</v>
      </c>
      <c r="BV54" s="90"/>
      <c r="BW54" s="90"/>
      <c r="BX54" s="90"/>
      <c r="BY54" s="19">
        <f t="shared" si="24"/>
        <v>0</v>
      </c>
      <c r="BZ54" s="39" t="str">
        <f t="shared" si="48"/>
        <v>دون المستوى</v>
      </c>
      <c r="CA54" s="90"/>
      <c r="CB54" s="90"/>
      <c r="CC54" s="92"/>
      <c r="CD54" s="19">
        <f t="shared" si="25"/>
        <v>0</v>
      </c>
      <c r="CE54" s="39" t="str">
        <f t="shared" si="49"/>
        <v>دون المستوى</v>
      </c>
      <c r="CF54" s="19">
        <f t="shared" si="26"/>
        <v>0</v>
      </c>
      <c r="CG54" s="19">
        <f t="shared" si="63"/>
        <v>0</v>
      </c>
      <c r="CH54" s="19">
        <f t="shared" si="28"/>
        <v>0</v>
      </c>
      <c r="CI54" s="39" t="str">
        <f t="shared" si="51"/>
        <v>دون المستوى</v>
      </c>
      <c r="CJ54" s="89" t="str">
        <f t="shared" si="52"/>
        <v>دور ثان</v>
      </c>
      <c r="CN54" s="87" t="str">
        <f t="shared" si="53"/>
        <v xml:space="preserve"> لغة عربية</v>
      </c>
      <c r="CO54" s="87" t="str">
        <f t="shared" si="54"/>
        <v xml:space="preserve"> رياضيات</v>
      </c>
      <c r="CP54" s="87" t="str">
        <f t="shared" si="55"/>
        <v>إنجليزى</v>
      </c>
      <c r="CQ54" s="87" t="str">
        <f t="shared" si="56"/>
        <v>دين</v>
      </c>
      <c r="CR54" s="87" t="str">
        <f t="shared" si="57"/>
        <v xml:space="preserve"> تربية فنية</v>
      </c>
      <c r="CS54" s="87" t="str">
        <f t="shared" si="58"/>
        <v xml:space="preserve"> تربية رياضية</v>
      </c>
      <c r="CT54" s="88" t="str">
        <f t="shared" si="59"/>
        <v xml:space="preserve"> نشاط1</v>
      </c>
      <c r="CU54" s="88" t="str">
        <f t="shared" si="60"/>
        <v xml:space="preserve"> نشاط2</v>
      </c>
      <c r="CV54" s="32">
        <f t="shared" si="29"/>
        <v>0</v>
      </c>
      <c r="CW54" s="31" t="str">
        <f t="shared" si="61"/>
        <v xml:space="preserve"> لغة عربية رياضياتإنجليزىدين تربية فنية تربية رياضية نشاط1 نشاط2</v>
      </c>
    </row>
    <row r="55" spans="1:101" ht="19.5" thickTop="1" thickBot="1">
      <c r="A55" s="16">
        <f t="shared" si="30"/>
        <v>45</v>
      </c>
      <c r="B55" s="103" t="s">
        <v>234</v>
      </c>
      <c r="C55" s="105" t="s">
        <v>32</v>
      </c>
      <c r="D55" s="104">
        <v>38417</v>
      </c>
      <c r="E55" s="83">
        <f t="shared" si="0"/>
        <v>26</v>
      </c>
      <c r="F55" s="83">
        <f t="shared" si="1"/>
        <v>6</v>
      </c>
      <c r="G55" s="83">
        <f t="shared" si="2"/>
        <v>9</v>
      </c>
      <c r="H55" s="42" t="s">
        <v>33</v>
      </c>
      <c r="I55" s="42">
        <f t="shared" si="31"/>
        <v>132</v>
      </c>
      <c r="J55" s="43"/>
      <c r="K55" s="43"/>
      <c r="L55" s="90"/>
      <c r="M55" s="90"/>
      <c r="N55" s="90"/>
      <c r="O55" s="19">
        <f t="shared" si="3"/>
        <v>0</v>
      </c>
      <c r="P55" s="39" t="str">
        <f t="shared" si="32"/>
        <v>دون المستوى</v>
      </c>
      <c r="Q55" s="90"/>
      <c r="R55" s="90"/>
      <c r="S55" s="92"/>
      <c r="T55" s="19">
        <f t="shared" si="4"/>
        <v>0</v>
      </c>
      <c r="U55" s="39" t="str">
        <f t="shared" si="33"/>
        <v>دون المستوى</v>
      </c>
      <c r="V55" s="19">
        <f t="shared" si="5"/>
        <v>0</v>
      </c>
      <c r="W55" s="19">
        <f t="shared" si="6"/>
        <v>0</v>
      </c>
      <c r="X55" s="19">
        <f t="shared" si="7"/>
        <v>0</v>
      </c>
      <c r="Y55" s="39" t="str">
        <f t="shared" si="34"/>
        <v>دون المستوى</v>
      </c>
      <c r="Z55" s="90"/>
      <c r="AA55" s="90"/>
      <c r="AB55" s="90"/>
      <c r="AC55" s="19">
        <f t="shared" si="8"/>
        <v>0</v>
      </c>
      <c r="AD55" s="39" t="str">
        <f t="shared" si="35"/>
        <v>دون المستوى</v>
      </c>
      <c r="AE55" s="90"/>
      <c r="AF55" s="90"/>
      <c r="AG55" s="92"/>
      <c r="AH55" s="19">
        <f t="shared" si="9"/>
        <v>0</v>
      </c>
      <c r="AI55" s="39" t="str">
        <f t="shared" si="36"/>
        <v>دون المستوى</v>
      </c>
      <c r="AJ55" s="19">
        <f t="shared" si="10"/>
        <v>0</v>
      </c>
      <c r="AK55" s="19">
        <f t="shared" si="64"/>
        <v>0</v>
      </c>
      <c r="AL55" s="19">
        <f t="shared" si="12"/>
        <v>0</v>
      </c>
      <c r="AM55" s="33" t="str">
        <f t="shared" si="38"/>
        <v>دون المستوى</v>
      </c>
      <c r="AN55" s="90"/>
      <c r="AO55" s="90"/>
      <c r="AP55" s="90"/>
      <c r="AQ55" s="19">
        <f t="shared" si="13"/>
        <v>0</v>
      </c>
      <c r="AR55" s="39" t="str">
        <f t="shared" si="39"/>
        <v>دون المستوى</v>
      </c>
      <c r="AS55" s="90"/>
      <c r="AT55" s="90"/>
      <c r="AU55" s="92"/>
      <c r="AV55" s="19">
        <f t="shared" si="14"/>
        <v>0</v>
      </c>
      <c r="AW55" s="39" t="str">
        <f t="shared" si="40"/>
        <v>دون المستوى</v>
      </c>
      <c r="AX55" s="19">
        <f t="shared" si="15"/>
        <v>0</v>
      </c>
      <c r="AY55" s="19">
        <f t="shared" si="62"/>
        <v>0</v>
      </c>
      <c r="AZ55" s="19">
        <f t="shared" si="17"/>
        <v>0</v>
      </c>
      <c r="BA55" s="54" t="str">
        <f t="shared" si="42"/>
        <v>دون المستوى</v>
      </c>
      <c r="BB55" s="55">
        <f t="shared" si="18"/>
        <v>0</v>
      </c>
      <c r="BC55" s="56"/>
      <c r="BD55" s="90"/>
      <c r="BE55" s="90"/>
      <c r="BF55" s="19">
        <f t="shared" si="19"/>
        <v>0</v>
      </c>
      <c r="BG55" s="39" t="str">
        <f t="shared" si="43"/>
        <v>دون المستوى</v>
      </c>
      <c r="BH55" s="90"/>
      <c r="BI55" s="90"/>
      <c r="BJ55" s="19">
        <f t="shared" si="20"/>
        <v>0</v>
      </c>
      <c r="BK55" s="39" t="str">
        <f t="shared" si="44"/>
        <v>دون المستوى</v>
      </c>
      <c r="BL55" s="90"/>
      <c r="BM55" s="90"/>
      <c r="BN55" s="19">
        <f t="shared" si="21"/>
        <v>0</v>
      </c>
      <c r="BO55" s="39" t="str">
        <f t="shared" si="45"/>
        <v>دون المستوى</v>
      </c>
      <c r="BP55" s="90"/>
      <c r="BQ55" s="90"/>
      <c r="BR55" s="19">
        <f t="shared" si="22"/>
        <v>0</v>
      </c>
      <c r="BS55" s="39" t="str">
        <f t="shared" si="46"/>
        <v>دون المستوى</v>
      </c>
      <c r="BT55" s="59">
        <f t="shared" si="23"/>
        <v>0</v>
      </c>
      <c r="BU55" s="34" t="str">
        <f t="shared" si="47"/>
        <v>دون المستوى</v>
      </c>
      <c r="BV55" s="90"/>
      <c r="BW55" s="90"/>
      <c r="BX55" s="90"/>
      <c r="BY55" s="19">
        <f t="shared" si="24"/>
        <v>0</v>
      </c>
      <c r="BZ55" s="39" t="str">
        <f t="shared" si="48"/>
        <v>دون المستوى</v>
      </c>
      <c r="CA55" s="90"/>
      <c r="CB55" s="90"/>
      <c r="CC55" s="92"/>
      <c r="CD55" s="19">
        <f t="shared" si="25"/>
        <v>0</v>
      </c>
      <c r="CE55" s="39" t="str">
        <f t="shared" si="49"/>
        <v>دون المستوى</v>
      </c>
      <c r="CF55" s="19">
        <f t="shared" si="26"/>
        <v>0</v>
      </c>
      <c r="CG55" s="19">
        <f t="shared" si="63"/>
        <v>0</v>
      </c>
      <c r="CH55" s="19">
        <f t="shared" si="28"/>
        <v>0</v>
      </c>
      <c r="CI55" s="39" t="str">
        <f t="shared" si="51"/>
        <v>دون المستوى</v>
      </c>
      <c r="CJ55" s="89" t="str">
        <f t="shared" si="52"/>
        <v>دور ثان</v>
      </c>
      <c r="CN55" s="87" t="str">
        <f t="shared" si="53"/>
        <v xml:space="preserve"> لغة عربية</v>
      </c>
      <c r="CO55" s="87" t="str">
        <f t="shared" si="54"/>
        <v xml:space="preserve"> رياضيات</v>
      </c>
      <c r="CP55" s="87" t="str">
        <f t="shared" si="55"/>
        <v>إنجليزى</v>
      </c>
      <c r="CQ55" s="87" t="str">
        <f t="shared" si="56"/>
        <v>دين</v>
      </c>
      <c r="CR55" s="87" t="str">
        <f t="shared" si="57"/>
        <v xml:space="preserve"> تربية فنية</v>
      </c>
      <c r="CS55" s="87" t="str">
        <f t="shared" si="58"/>
        <v xml:space="preserve"> تربية رياضية</v>
      </c>
      <c r="CT55" s="88" t="str">
        <f t="shared" si="59"/>
        <v xml:space="preserve"> نشاط1</v>
      </c>
      <c r="CU55" s="88" t="str">
        <f t="shared" si="60"/>
        <v xml:space="preserve"> نشاط2</v>
      </c>
      <c r="CV55" s="32">
        <f t="shared" si="29"/>
        <v>0</v>
      </c>
      <c r="CW55" s="31" t="str">
        <f t="shared" si="61"/>
        <v xml:space="preserve"> لغة عربية رياضياتإنجليزىدين تربية فنية تربية رياضية نشاط1 نشاط2</v>
      </c>
    </row>
    <row r="56" spans="1:101" ht="19.5" thickTop="1" thickBot="1">
      <c r="A56" s="16">
        <f t="shared" si="30"/>
        <v>46</v>
      </c>
      <c r="B56" s="53" t="s">
        <v>235</v>
      </c>
      <c r="C56" s="105" t="s">
        <v>31</v>
      </c>
      <c r="D56" s="104">
        <v>38707</v>
      </c>
      <c r="E56" s="83">
        <f t="shared" si="0"/>
        <v>11</v>
      </c>
      <c r="F56" s="83">
        <f t="shared" si="1"/>
        <v>9</v>
      </c>
      <c r="G56" s="83">
        <f t="shared" si="2"/>
        <v>8</v>
      </c>
      <c r="H56" s="42" t="s">
        <v>33</v>
      </c>
      <c r="I56" s="42">
        <f t="shared" si="31"/>
        <v>133</v>
      </c>
      <c r="J56" s="43"/>
      <c r="K56" s="43"/>
      <c r="L56" s="90"/>
      <c r="M56" s="90"/>
      <c r="N56" s="90"/>
      <c r="O56" s="19">
        <f t="shared" si="3"/>
        <v>0</v>
      </c>
      <c r="P56" s="39" t="str">
        <f t="shared" si="32"/>
        <v>دون المستوى</v>
      </c>
      <c r="Q56" s="90"/>
      <c r="R56" s="90"/>
      <c r="S56" s="92"/>
      <c r="T56" s="19">
        <f t="shared" si="4"/>
        <v>0</v>
      </c>
      <c r="U56" s="39" t="str">
        <f t="shared" si="33"/>
        <v>دون المستوى</v>
      </c>
      <c r="V56" s="19">
        <f t="shared" si="5"/>
        <v>0</v>
      </c>
      <c r="W56" s="19">
        <f t="shared" si="6"/>
        <v>0</v>
      </c>
      <c r="X56" s="19">
        <f t="shared" si="7"/>
        <v>0</v>
      </c>
      <c r="Y56" s="39" t="str">
        <f t="shared" si="34"/>
        <v>دون المستوى</v>
      </c>
      <c r="Z56" s="90"/>
      <c r="AA56" s="90"/>
      <c r="AB56" s="90"/>
      <c r="AC56" s="19">
        <f t="shared" si="8"/>
        <v>0</v>
      </c>
      <c r="AD56" s="39" t="str">
        <f t="shared" si="35"/>
        <v>دون المستوى</v>
      </c>
      <c r="AE56" s="90"/>
      <c r="AF56" s="90"/>
      <c r="AG56" s="92"/>
      <c r="AH56" s="19">
        <f t="shared" si="9"/>
        <v>0</v>
      </c>
      <c r="AI56" s="39" t="str">
        <f t="shared" si="36"/>
        <v>دون المستوى</v>
      </c>
      <c r="AJ56" s="19">
        <f t="shared" si="10"/>
        <v>0</v>
      </c>
      <c r="AK56" s="19">
        <f t="shared" si="64"/>
        <v>0</v>
      </c>
      <c r="AL56" s="19">
        <f t="shared" si="12"/>
        <v>0</v>
      </c>
      <c r="AM56" s="33" t="str">
        <f t="shared" si="38"/>
        <v>دون المستوى</v>
      </c>
      <c r="AN56" s="90"/>
      <c r="AO56" s="90"/>
      <c r="AP56" s="90"/>
      <c r="AQ56" s="19">
        <f t="shared" si="13"/>
        <v>0</v>
      </c>
      <c r="AR56" s="39" t="str">
        <f t="shared" si="39"/>
        <v>دون المستوى</v>
      </c>
      <c r="AS56" s="90"/>
      <c r="AT56" s="90"/>
      <c r="AU56" s="92"/>
      <c r="AV56" s="19">
        <f t="shared" si="14"/>
        <v>0</v>
      </c>
      <c r="AW56" s="39" t="str">
        <f t="shared" si="40"/>
        <v>دون المستوى</v>
      </c>
      <c r="AX56" s="19">
        <f t="shared" si="15"/>
        <v>0</v>
      </c>
      <c r="AY56" s="19">
        <f t="shared" si="62"/>
        <v>0</v>
      </c>
      <c r="AZ56" s="19">
        <f t="shared" si="17"/>
        <v>0</v>
      </c>
      <c r="BA56" s="54" t="str">
        <f t="shared" si="42"/>
        <v>دون المستوى</v>
      </c>
      <c r="BB56" s="55">
        <f t="shared" si="18"/>
        <v>0</v>
      </c>
      <c r="BC56" s="56"/>
      <c r="BD56" s="90"/>
      <c r="BE56" s="90"/>
      <c r="BF56" s="19">
        <f t="shared" si="19"/>
        <v>0</v>
      </c>
      <c r="BG56" s="39" t="str">
        <f t="shared" si="43"/>
        <v>دون المستوى</v>
      </c>
      <c r="BH56" s="90"/>
      <c r="BI56" s="90"/>
      <c r="BJ56" s="19">
        <f t="shared" si="20"/>
        <v>0</v>
      </c>
      <c r="BK56" s="39" t="str">
        <f t="shared" si="44"/>
        <v>دون المستوى</v>
      </c>
      <c r="BL56" s="90"/>
      <c r="BM56" s="90"/>
      <c r="BN56" s="19">
        <f t="shared" si="21"/>
        <v>0</v>
      </c>
      <c r="BO56" s="39" t="str">
        <f t="shared" si="45"/>
        <v>دون المستوى</v>
      </c>
      <c r="BP56" s="90"/>
      <c r="BQ56" s="90"/>
      <c r="BR56" s="19">
        <f t="shared" si="22"/>
        <v>0</v>
      </c>
      <c r="BS56" s="39" t="str">
        <f t="shared" si="46"/>
        <v>دون المستوى</v>
      </c>
      <c r="BT56" s="59">
        <f t="shared" si="23"/>
        <v>0</v>
      </c>
      <c r="BU56" s="34" t="str">
        <f t="shared" si="47"/>
        <v>دون المستوى</v>
      </c>
      <c r="BV56" s="90"/>
      <c r="BW56" s="90"/>
      <c r="BX56" s="90"/>
      <c r="BY56" s="19">
        <f t="shared" si="24"/>
        <v>0</v>
      </c>
      <c r="BZ56" s="39" t="str">
        <f t="shared" si="48"/>
        <v>دون المستوى</v>
      </c>
      <c r="CA56" s="90"/>
      <c r="CB56" s="90"/>
      <c r="CC56" s="92"/>
      <c r="CD56" s="19">
        <f t="shared" si="25"/>
        <v>0</v>
      </c>
      <c r="CE56" s="39" t="str">
        <f t="shared" si="49"/>
        <v>دون المستوى</v>
      </c>
      <c r="CF56" s="19">
        <f t="shared" si="26"/>
        <v>0</v>
      </c>
      <c r="CG56" s="19">
        <f t="shared" si="63"/>
        <v>0</v>
      </c>
      <c r="CH56" s="19">
        <f t="shared" si="28"/>
        <v>0</v>
      </c>
      <c r="CI56" s="39" t="str">
        <f t="shared" si="51"/>
        <v>دون المستوى</v>
      </c>
      <c r="CJ56" s="89" t="str">
        <f t="shared" si="52"/>
        <v>دور ثان</v>
      </c>
      <c r="CN56" s="87" t="str">
        <f t="shared" si="53"/>
        <v xml:space="preserve"> لغة عربية</v>
      </c>
      <c r="CO56" s="87" t="str">
        <f t="shared" si="54"/>
        <v xml:space="preserve"> رياضيات</v>
      </c>
      <c r="CP56" s="87" t="str">
        <f t="shared" si="55"/>
        <v>إنجليزى</v>
      </c>
      <c r="CQ56" s="87" t="str">
        <f t="shared" si="56"/>
        <v>دين</v>
      </c>
      <c r="CR56" s="87" t="str">
        <f t="shared" si="57"/>
        <v xml:space="preserve"> تربية فنية</v>
      </c>
      <c r="CS56" s="87" t="str">
        <f t="shared" si="58"/>
        <v xml:space="preserve"> تربية رياضية</v>
      </c>
      <c r="CT56" s="88" t="str">
        <f t="shared" si="59"/>
        <v xml:space="preserve"> نشاط1</v>
      </c>
      <c r="CU56" s="88" t="str">
        <f t="shared" si="60"/>
        <v xml:space="preserve"> نشاط2</v>
      </c>
      <c r="CV56" s="32">
        <f t="shared" si="29"/>
        <v>0</v>
      </c>
      <c r="CW56" s="31" t="str">
        <f t="shared" si="61"/>
        <v xml:space="preserve"> لغة عربية رياضياتإنجليزىدين تربية فنية تربية رياضية نشاط1 نشاط2</v>
      </c>
    </row>
    <row r="57" spans="1:101" ht="19.5" thickTop="1" thickBot="1">
      <c r="A57" s="16">
        <f t="shared" si="30"/>
        <v>47</v>
      </c>
      <c r="B57" s="53" t="s">
        <v>236</v>
      </c>
      <c r="C57" s="105" t="s">
        <v>31</v>
      </c>
      <c r="D57" s="104">
        <v>38672</v>
      </c>
      <c r="E57" s="83">
        <f t="shared" si="0"/>
        <v>16</v>
      </c>
      <c r="F57" s="83">
        <f t="shared" si="1"/>
        <v>10</v>
      </c>
      <c r="G57" s="83">
        <f t="shared" si="2"/>
        <v>8</v>
      </c>
      <c r="H57" s="42" t="s">
        <v>33</v>
      </c>
      <c r="I57" s="42">
        <f t="shared" si="31"/>
        <v>134</v>
      </c>
      <c r="J57" s="43"/>
      <c r="K57" s="43"/>
      <c r="L57" s="90"/>
      <c r="M57" s="90"/>
      <c r="N57" s="90"/>
      <c r="O57" s="19">
        <f t="shared" si="3"/>
        <v>0</v>
      </c>
      <c r="P57" s="39" t="str">
        <f t="shared" si="32"/>
        <v>دون المستوى</v>
      </c>
      <c r="Q57" s="90"/>
      <c r="R57" s="90"/>
      <c r="S57" s="92"/>
      <c r="T57" s="19">
        <f t="shared" si="4"/>
        <v>0</v>
      </c>
      <c r="U57" s="39" t="str">
        <f t="shared" si="33"/>
        <v>دون المستوى</v>
      </c>
      <c r="V57" s="19">
        <f t="shared" si="5"/>
        <v>0</v>
      </c>
      <c r="W57" s="19">
        <f t="shared" si="6"/>
        <v>0</v>
      </c>
      <c r="X57" s="19">
        <f t="shared" si="7"/>
        <v>0</v>
      </c>
      <c r="Y57" s="39" t="str">
        <f t="shared" si="34"/>
        <v>دون المستوى</v>
      </c>
      <c r="Z57" s="90"/>
      <c r="AA57" s="90"/>
      <c r="AB57" s="90"/>
      <c r="AC57" s="19">
        <f t="shared" si="8"/>
        <v>0</v>
      </c>
      <c r="AD57" s="39" t="str">
        <f t="shared" si="35"/>
        <v>دون المستوى</v>
      </c>
      <c r="AE57" s="90"/>
      <c r="AF57" s="90"/>
      <c r="AG57" s="92"/>
      <c r="AH57" s="19">
        <f t="shared" si="9"/>
        <v>0</v>
      </c>
      <c r="AI57" s="39" t="str">
        <f t="shared" si="36"/>
        <v>دون المستوى</v>
      </c>
      <c r="AJ57" s="19">
        <f t="shared" si="10"/>
        <v>0</v>
      </c>
      <c r="AK57" s="19">
        <f t="shared" si="64"/>
        <v>0</v>
      </c>
      <c r="AL57" s="19">
        <f t="shared" si="12"/>
        <v>0</v>
      </c>
      <c r="AM57" s="33" t="str">
        <f t="shared" si="38"/>
        <v>دون المستوى</v>
      </c>
      <c r="AN57" s="90"/>
      <c r="AO57" s="90"/>
      <c r="AP57" s="90"/>
      <c r="AQ57" s="19">
        <f t="shared" si="13"/>
        <v>0</v>
      </c>
      <c r="AR57" s="39" t="str">
        <f t="shared" si="39"/>
        <v>دون المستوى</v>
      </c>
      <c r="AS57" s="90"/>
      <c r="AT57" s="90"/>
      <c r="AU57" s="92"/>
      <c r="AV57" s="19">
        <f t="shared" si="14"/>
        <v>0</v>
      </c>
      <c r="AW57" s="39" t="str">
        <f t="shared" si="40"/>
        <v>دون المستوى</v>
      </c>
      <c r="AX57" s="19">
        <f t="shared" si="15"/>
        <v>0</v>
      </c>
      <c r="AY57" s="19">
        <f t="shared" si="62"/>
        <v>0</v>
      </c>
      <c r="AZ57" s="19">
        <f t="shared" si="17"/>
        <v>0</v>
      </c>
      <c r="BA57" s="54" t="str">
        <f t="shared" si="42"/>
        <v>دون المستوى</v>
      </c>
      <c r="BB57" s="55">
        <f t="shared" si="18"/>
        <v>0</v>
      </c>
      <c r="BC57" s="56"/>
      <c r="BD57" s="90"/>
      <c r="BE57" s="90"/>
      <c r="BF57" s="19">
        <f t="shared" si="19"/>
        <v>0</v>
      </c>
      <c r="BG57" s="39" t="str">
        <f t="shared" si="43"/>
        <v>دون المستوى</v>
      </c>
      <c r="BH57" s="90"/>
      <c r="BI57" s="90"/>
      <c r="BJ57" s="19">
        <f t="shared" si="20"/>
        <v>0</v>
      </c>
      <c r="BK57" s="39" t="str">
        <f t="shared" si="44"/>
        <v>دون المستوى</v>
      </c>
      <c r="BL57" s="90"/>
      <c r="BM57" s="90"/>
      <c r="BN57" s="19">
        <f t="shared" si="21"/>
        <v>0</v>
      </c>
      <c r="BO57" s="39" t="str">
        <f t="shared" si="45"/>
        <v>دون المستوى</v>
      </c>
      <c r="BP57" s="90"/>
      <c r="BQ57" s="90"/>
      <c r="BR57" s="19">
        <f t="shared" si="22"/>
        <v>0</v>
      </c>
      <c r="BS57" s="39" t="str">
        <f t="shared" si="46"/>
        <v>دون المستوى</v>
      </c>
      <c r="BT57" s="59">
        <f t="shared" si="23"/>
        <v>0</v>
      </c>
      <c r="BU57" s="34" t="str">
        <f t="shared" si="47"/>
        <v>دون المستوى</v>
      </c>
      <c r="BV57" s="90"/>
      <c r="BW57" s="90"/>
      <c r="BX57" s="90"/>
      <c r="BY57" s="19">
        <f t="shared" si="24"/>
        <v>0</v>
      </c>
      <c r="BZ57" s="39" t="str">
        <f t="shared" si="48"/>
        <v>دون المستوى</v>
      </c>
      <c r="CA57" s="90"/>
      <c r="CB57" s="90"/>
      <c r="CC57" s="92"/>
      <c r="CD57" s="19">
        <f t="shared" si="25"/>
        <v>0</v>
      </c>
      <c r="CE57" s="39" t="str">
        <f t="shared" si="49"/>
        <v>دون المستوى</v>
      </c>
      <c r="CF57" s="19">
        <f t="shared" si="26"/>
        <v>0</v>
      </c>
      <c r="CG57" s="19">
        <f t="shared" si="63"/>
        <v>0</v>
      </c>
      <c r="CH57" s="19">
        <f t="shared" si="28"/>
        <v>0</v>
      </c>
      <c r="CI57" s="39" t="str">
        <f t="shared" si="51"/>
        <v>دون المستوى</v>
      </c>
      <c r="CJ57" s="89" t="str">
        <f t="shared" si="52"/>
        <v>دور ثان</v>
      </c>
      <c r="CN57" s="87" t="str">
        <f t="shared" si="53"/>
        <v xml:space="preserve"> لغة عربية</v>
      </c>
      <c r="CO57" s="87" t="str">
        <f t="shared" si="54"/>
        <v xml:space="preserve"> رياضيات</v>
      </c>
      <c r="CP57" s="87" t="str">
        <f t="shared" si="55"/>
        <v>إنجليزى</v>
      </c>
      <c r="CQ57" s="87" t="str">
        <f t="shared" si="56"/>
        <v>دين</v>
      </c>
      <c r="CR57" s="87" t="str">
        <f t="shared" si="57"/>
        <v xml:space="preserve"> تربية فنية</v>
      </c>
      <c r="CS57" s="87" t="str">
        <f t="shared" si="58"/>
        <v xml:space="preserve"> تربية رياضية</v>
      </c>
      <c r="CT57" s="88" t="str">
        <f t="shared" si="59"/>
        <v xml:space="preserve"> نشاط1</v>
      </c>
      <c r="CU57" s="88" t="str">
        <f t="shared" si="60"/>
        <v xml:space="preserve"> نشاط2</v>
      </c>
      <c r="CV57" s="32">
        <f t="shared" si="29"/>
        <v>0</v>
      </c>
      <c r="CW57" s="31" t="str">
        <f t="shared" si="61"/>
        <v xml:space="preserve"> لغة عربية رياضياتإنجليزىدين تربية فنية تربية رياضية نشاط1 نشاط2</v>
      </c>
    </row>
    <row r="58" spans="1:101" ht="19.5" thickTop="1" thickBot="1">
      <c r="A58" s="16">
        <f t="shared" si="30"/>
        <v>48</v>
      </c>
      <c r="B58" s="53" t="s">
        <v>237</v>
      </c>
      <c r="C58" s="105" t="s">
        <v>31</v>
      </c>
      <c r="D58" s="104">
        <v>38729</v>
      </c>
      <c r="E58" s="83">
        <f t="shared" si="0"/>
        <v>20</v>
      </c>
      <c r="F58" s="83">
        <f t="shared" si="1"/>
        <v>8</v>
      </c>
      <c r="G58" s="83">
        <f t="shared" si="2"/>
        <v>8</v>
      </c>
      <c r="H58" s="42" t="s">
        <v>33</v>
      </c>
      <c r="I58" s="42">
        <f t="shared" si="31"/>
        <v>135</v>
      </c>
      <c r="J58" s="43"/>
      <c r="K58" s="43"/>
      <c r="L58" s="90"/>
      <c r="M58" s="90"/>
      <c r="N58" s="90"/>
      <c r="O58" s="19">
        <f t="shared" si="3"/>
        <v>0</v>
      </c>
      <c r="P58" s="39" t="str">
        <f t="shared" si="32"/>
        <v>دون المستوى</v>
      </c>
      <c r="Q58" s="90"/>
      <c r="R58" s="90"/>
      <c r="S58" s="92"/>
      <c r="T58" s="19">
        <f t="shared" si="4"/>
        <v>0</v>
      </c>
      <c r="U58" s="39" t="str">
        <f t="shared" si="33"/>
        <v>دون المستوى</v>
      </c>
      <c r="V58" s="19">
        <f t="shared" si="5"/>
        <v>0</v>
      </c>
      <c r="W58" s="19">
        <f t="shared" si="6"/>
        <v>0</v>
      </c>
      <c r="X58" s="19">
        <f t="shared" si="7"/>
        <v>0</v>
      </c>
      <c r="Y58" s="39" t="str">
        <f t="shared" si="34"/>
        <v>دون المستوى</v>
      </c>
      <c r="Z58" s="90"/>
      <c r="AA58" s="90"/>
      <c r="AB58" s="90"/>
      <c r="AC58" s="19">
        <f t="shared" si="8"/>
        <v>0</v>
      </c>
      <c r="AD58" s="39" t="str">
        <f t="shared" si="35"/>
        <v>دون المستوى</v>
      </c>
      <c r="AE58" s="90"/>
      <c r="AF58" s="90"/>
      <c r="AG58" s="92"/>
      <c r="AH58" s="19">
        <f t="shared" si="9"/>
        <v>0</v>
      </c>
      <c r="AI58" s="39" t="str">
        <f t="shared" si="36"/>
        <v>دون المستوى</v>
      </c>
      <c r="AJ58" s="19">
        <f t="shared" si="10"/>
        <v>0</v>
      </c>
      <c r="AK58" s="19">
        <f t="shared" si="64"/>
        <v>0</v>
      </c>
      <c r="AL58" s="19">
        <f t="shared" si="12"/>
        <v>0</v>
      </c>
      <c r="AM58" s="33" t="str">
        <f t="shared" si="38"/>
        <v>دون المستوى</v>
      </c>
      <c r="AN58" s="90"/>
      <c r="AO58" s="90"/>
      <c r="AP58" s="90"/>
      <c r="AQ58" s="19">
        <f t="shared" si="13"/>
        <v>0</v>
      </c>
      <c r="AR58" s="39" t="str">
        <f t="shared" si="39"/>
        <v>دون المستوى</v>
      </c>
      <c r="AS58" s="90"/>
      <c r="AT58" s="90"/>
      <c r="AU58" s="92"/>
      <c r="AV58" s="19">
        <f t="shared" si="14"/>
        <v>0</v>
      </c>
      <c r="AW58" s="39" t="str">
        <f t="shared" si="40"/>
        <v>دون المستوى</v>
      </c>
      <c r="AX58" s="19">
        <f t="shared" si="15"/>
        <v>0</v>
      </c>
      <c r="AY58" s="19">
        <f t="shared" si="62"/>
        <v>0</v>
      </c>
      <c r="AZ58" s="19">
        <f t="shared" si="17"/>
        <v>0</v>
      </c>
      <c r="BA58" s="54" t="str">
        <f t="shared" si="42"/>
        <v>دون المستوى</v>
      </c>
      <c r="BB58" s="55">
        <f t="shared" si="18"/>
        <v>0</v>
      </c>
      <c r="BC58" s="56"/>
      <c r="BD58" s="90"/>
      <c r="BE58" s="90"/>
      <c r="BF58" s="19">
        <f t="shared" si="19"/>
        <v>0</v>
      </c>
      <c r="BG58" s="39" t="str">
        <f t="shared" si="43"/>
        <v>دون المستوى</v>
      </c>
      <c r="BH58" s="90"/>
      <c r="BI58" s="90"/>
      <c r="BJ58" s="19">
        <f t="shared" si="20"/>
        <v>0</v>
      </c>
      <c r="BK58" s="39" t="str">
        <f t="shared" si="44"/>
        <v>دون المستوى</v>
      </c>
      <c r="BL58" s="90"/>
      <c r="BM58" s="90"/>
      <c r="BN58" s="19">
        <f t="shared" si="21"/>
        <v>0</v>
      </c>
      <c r="BO58" s="39" t="str">
        <f t="shared" si="45"/>
        <v>دون المستوى</v>
      </c>
      <c r="BP58" s="90"/>
      <c r="BQ58" s="90"/>
      <c r="BR58" s="19">
        <f t="shared" si="22"/>
        <v>0</v>
      </c>
      <c r="BS58" s="39" t="str">
        <f t="shared" si="46"/>
        <v>دون المستوى</v>
      </c>
      <c r="BT58" s="59">
        <f t="shared" si="23"/>
        <v>0</v>
      </c>
      <c r="BU58" s="34" t="str">
        <f t="shared" si="47"/>
        <v>دون المستوى</v>
      </c>
      <c r="BV58" s="90"/>
      <c r="BW58" s="90"/>
      <c r="BX58" s="90"/>
      <c r="BY58" s="19">
        <f t="shared" si="24"/>
        <v>0</v>
      </c>
      <c r="BZ58" s="39" t="str">
        <f t="shared" si="48"/>
        <v>دون المستوى</v>
      </c>
      <c r="CA58" s="90"/>
      <c r="CB58" s="90"/>
      <c r="CC58" s="92"/>
      <c r="CD58" s="19">
        <f t="shared" si="25"/>
        <v>0</v>
      </c>
      <c r="CE58" s="39" t="str">
        <f t="shared" si="49"/>
        <v>دون المستوى</v>
      </c>
      <c r="CF58" s="19">
        <f t="shared" si="26"/>
        <v>0</v>
      </c>
      <c r="CG58" s="19">
        <f t="shared" si="63"/>
        <v>0</v>
      </c>
      <c r="CH58" s="19">
        <f t="shared" si="28"/>
        <v>0</v>
      </c>
      <c r="CI58" s="39" t="str">
        <f t="shared" si="51"/>
        <v>دون المستوى</v>
      </c>
      <c r="CJ58" s="89" t="str">
        <f t="shared" si="52"/>
        <v>دور ثان</v>
      </c>
      <c r="CN58" s="87" t="str">
        <f t="shared" si="53"/>
        <v xml:space="preserve"> لغة عربية</v>
      </c>
      <c r="CO58" s="87" t="str">
        <f t="shared" si="54"/>
        <v xml:space="preserve"> رياضيات</v>
      </c>
      <c r="CP58" s="87" t="str">
        <f t="shared" si="55"/>
        <v>إنجليزى</v>
      </c>
      <c r="CQ58" s="87" t="str">
        <f t="shared" si="56"/>
        <v>دين</v>
      </c>
      <c r="CR58" s="87" t="str">
        <f t="shared" si="57"/>
        <v xml:space="preserve"> تربية فنية</v>
      </c>
      <c r="CS58" s="87" t="str">
        <f t="shared" si="58"/>
        <v xml:space="preserve"> تربية رياضية</v>
      </c>
      <c r="CT58" s="88" t="str">
        <f t="shared" si="59"/>
        <v xml:space="preserve"> نشاط1</v>
      </c>
      <c r="CU58" s="88" t="str">
        <f t="shared" si="60"/>
        <v xml:space="preserve"> نشاط2</v>
      </c>
      <c r="CV58" s="32">
        <f t="shared" si="29"/>
        <v>0</v>
      </c>
      <c r="CW58" s="31" t="str">
        <f t="shared" si="61"/>
        <v xml:space="preserve"> لغة عربية رياضياتإنجليزىدين تربية فنية تربية رياضية نشاط1 نشاط2</v>
      </c>
    </row>
    <row r="59" spans="1:101" ht="19.5" thickTop="1" thickBot="1">
      <c r="A59" s="16">
        <f t="shared" si="30"/>
        <v>49</v>
      </c>
      <c r="B59" s="53" t="s">
        <v>238</v>
      </c>
      <c r="C59" s="105" t="s">
        <v>31</v>
      </c>
      <c r="D59" s="104">
        <v>38806</v>
      </c>
      <c r="E59" s="83">
        <f t="shared" si="0"/>
        <v>2</v>
      </c>
      <c r="F59" s="83">
        <f t="shared" si="1"/>
        <v>6</v>
      </c>
      <c r="G59" s="83">
        <f t="shared" si="2"/>
        <v>8</v>
      </c>
      <c r="H59" s="42" t="s">
        <v>33</v>
      </c>
      <c r="I59" s="42">
        <f t="shared" si="31"/>
        <v>136</v>
      </c>
      <c r="J59" s="43"/>
      <c r="K59" s="43"/>
      <c r="L59" s="90"/>
      <c r="M59" s="90"/>
      <c r="N59" s="90"/>
      <c r="O59" s="19">
        <f t="shared" si="3"/>
        <v>0</v>
      </c>
      <c r="P59" s="39" t="str">
        <f t="shared" si="32"/>
        <v>دون المستوى</v>
      </c>
      <c r="Q59" s="90"/>
      <c r="R59" s="90"/>
      <c r="S59" s="92"/>
      <c r="T59" s="19">
        <f t="shared" si="4"/>
        <v>0</v>
      </c>
      <c r="U59" s="39" t="str">
        <f t="shared" si="33"/>
        <v>دون المستوى</v>
      </c>
      <c r="V59" s="19">
        <f t="shared" si="5"/>
        <v>0</v>
      </c>
      <c r="W59" s="19">
        <f t="shared" si="6"/>
        <v>0</v>
      </c>
      <c r="X59" s="19">
        <f t="shared" si="7"/>
        <v>0</v>
      </c>
      <c r="Y59" s="39" t="str">
        <f t="shared" si="34"/>
        <v>دون المستوى</v>
      </c>
      <c r="Z59" s="90"/>
      <c r="AA59" s="90"/>
      <c r="AB59" s="90"/>
      <c r="AC59" s="19">
        <f t="shared" si="8"/>
        <v>0</v>
      </c>
      <c r="AD59" s="39" t="str">
        <f t="shared" si="35"/>
        <v>دون المستوى</v>
      </c>
      <c r="AE59" s="90"/>
      <c r="AF59" s="90"/>
      <c r="AG59" s="92"/>
      <c r="AH59" s="19">
        <f t="shared" si="9"/>
        <v>0</v>
      </c>
      <c r="AI59" s="39" t="str">
        <f t="shared" si="36"/>
        <v>دون المستوى</v>
      </c>
      <c r="AJ59" s="19">
        <f t="shared" si="10"/>
        <v>0</v>
      </c>
      <c r="AK59" s="19">
        <f t="shared" si="64"/>
        <v>0</v>
      </c>
      <c r="AL59" s="19">
        <f t="shared" si="12"/>
        <v>0</v>
      </c>
      <c r="AM59" s="33" t="str">
        <f t="shared" si="38"/>
        <v>دون المستوى</v>
      </c>
      <c r="AN59" s="90"/>
      <c r="AO59" s="90"/>
      <c r="AP59" s="90"/>
      <c r="AQ59" s="19">
        <f t="shared" si="13"/>
        <v>0</v>
      </c>
      <c r="AR59" s="39" t="str">
        <f t="shared" si="39"/>
        <v>دون المستوى</v>
      </c>
      <c r="AS59" s="90"/>
      <c r="AT59" s="90"/>
      <c r="AU59" s="92"/>
      <c r="AV59" s="19">
        <f t="shared" si="14"/>
        <v>0</v>
      </c>
      <c r="AW59" s="39" t="str">
        <f t="shared" si="40"/>
        <v>دون المستوى</v>
      </c>
      <c r="AX59" s="19">
        <f t="shared" si="15"/>
        <v>0</v>
      </c>
      <c r="AY59" s="19">
        <f t="shared" si="62"/>
        <v>0</v>
      </c>
      <c r="AZ59" s="19">
        <f t="shared" si="17"/>
        <v>0</v>
      </c>
      <c r="BA59" s="54" t="str">
        <f t="shared" si="42"/>
        <v>دون المستوى</v>
      </c>
      <c r="BB59" s="55">
        <f t="shared" si="18"/>
        <v>0</v>
      </c>
      <c r="BC59" s="56"/>
      <c r="BD59" s="90"/>
      <c r="BE59" s="90"/>
      <c r="BF59" s="19">
        <f t="shared" si="19"/>
        <v>0</v>
      </c>
      <c r="BG59" s="39" t="str">
        <f t="shared" si="43"/>
        <v>دون المستوى</v>
      </c>
      <c r="BH59" s="90"/>
      <c r="BI59" s="90"/>
      <c r="BJ59" s="19">
        <f t="shared" si="20"/>
        <v>0</v>
      </c>
      <c r="BK59" s="39" t="str">
        <f t="shared" si="44"/>
        <v>دون المستوى</v>
      </c>
      <c r="BL59" s="90"/>
      <c r="BM59" s="90"/>
      <c r="BN59" s="19">
        <f t="shared" si="21"/>
        <v>0</v>
      </c>
      <c r="BO59" s="39" t="str">
        <f t="shared" si="45"/>
        <v>دون المستوى</v>
      </c>
      <c r="BP59" s="90"/>
      <c r="BQ59" s="90"/>
      <c r="BR59" s="19">
        <f t="shared" si="22"/>
        <v>0</v>
      </c>
      <c r="BS59" s="39" t="str">
        <f t="shared" si="46"/>
        <v>دون المستوى</v>
      </c>
      <c r="BT59" s="59">
        <f t="shared" si="23"/>
        <v>0</v>
      </c>
      <c r="BU59" s="34" t="str">
        <f t="shared" si="47"/>
        <v>دون المستوى</v>
      </c>
      <c r="BV59" s="90"/>
      <c r="BW59" s="90"/>
      <c r="BX59" s="90"/>
      <c r="BY59" s="19">
        <f t="shared" si="24"/>
        <v>0</v>
      </c>
      <c r="BZ59" s="39" t="str">
        <f t="shared" si="48"/>
        <v>دون المستوى</v>
      </c>
      <c r="CA59" s="90"/>
      <c r="CB59" s="90"/>
      <c r="CC59" s="92"/>
      <c r="CD59" s="19">
        <f t="shared" si="25"/>
        <v>0</v>
      </c>
      <c r="CE59" s="39" t="str">
        <f t="shared" si="49"/>
        <v>دون المستوى</v>
      </c>
      <c r="CF59" s="19">
        <f t="shared" si="26"/>
        <v>0</v>
      </c>
      <c r="CG59" s="19">
        <f t="shared" si="63"/>
        <v>0</v>
      </c>
      <c r="CH59" s="19">
        <f t="shared" si="28"/>
        <v>0</v>
      </c>
      <c r="CI59" s="39" t="str">
        <f t="shared" si="51"/>
        <v>دون المستوى</v>
      </c>
      <c r="CJ59" s="89" t="str">
        <f t="shared" si="52"/>
        <v>دور ثان</v>
      </c>
      <c r="CN59" s="87" t="str">
        <f t="shared" si="53"/>
        <v xml:space="preserve"> لغة عربية</v>
      </c>
      <c r="CO59" s="87" t="str">
        <f t="shared" si="54"/>
        <v xml:space="preserve"> رياضيات</v>
      </c>
      <c r="CP59" s="87" t="str">
        <f t="shared" si="55"/>
        <v>إنجليزى</v>
      </c>
      <c r="CQ59" s="87" t="str">
        <f t="shared" si="56"/>
        <v>دين</v>
      </c>
      <c r="CR59" s="87" t="str">
        <f t="shared" si="57"/>
        <v xml:space="preserve"> تربية فنية</v>
      </c>
      <c r="CS59" s="87" t="str">
        <f t="shared" si="58"/>
        <v xml:space="preserve"> تربية رياضية</v>
      </c>
      <c r="CT59" s="88" t="str">
        <f t="shared" si="59"/>
        <v xml:space="preserve"> نشاط1</v>
      </c>
      <c r="CU59" s="88" t="str">
        <f t="shared" si="60"/>
        <v xml:space="preserve"> نشاط2</v>
      </c>
      <c r="CV59" s="32">
        <f t="shared" si="29"/>
        <v>0</v>
      </c>
      <c r="CW59" s="31" t="str">
        <f t="shared" si="61"/>
        <v xml:space="preserve"> لغة عربية رياضياتإنجليزىدين تربية فنية تربية رياضية نشاط1 نشاط2</v>
      </c>
    </row>
    <row r="60" spans="1:101" ht="19.5" thickTop="1" thickBot="1">
      <c r="A60" s="16">
        <f t="shared" si="30"/>
        <v>50</v>
      </c>
      <c r="B60" s="53" t="s">
        <v>239</v>
      </c>
      <c r="C60" s="105" t="s">
        <v>31</v>
      </c>
      <c r="D60" s="104">
        <v>38918</v>
      </c>
      <c r="E60" s="83">
        <f t="shared" si="0"/>
        <v>12</v>
      </c>
      <c r="F60" s="83">
        <f t="shared" si="1"/>
        <v>2</v>
      </c>
      <c r="G60" s="83">
        <f t="shared" si="2"/>
        <v>8</v>
      </c>
      <c r="H60" s="42" t="s">
        <v>33</v>
      </c>
      <c r="I60" s="42">
        <f t="shared" si="31"/>
        <v>137</v>
      </c>
      <c r="J60" s="43"/>
      <c r="K60" s="43"/>
      <c r="L60" s="90"/>
      <c r="M60" s="90"/>
      <c r="N60" s="90"/>
      <c r="O60" s="19">
        <f t="shared" si="3"/>
        <v>0</v>
      </c>
      <c r="P60" s="39" t="str">
        <f t="shared" si="32"/>
        <v>دون المستوى</v>
      </c>
      <c r="Q60" s="90"/>
      <c r="R60" s="90"/>
      <c r="S60" s="92"/>
      <c r="T60" s="19">
        <f t="shared" si="4"/>
        <v>0</v>
      </c>
      <c r="U60" s="39" t="str">
        <f t="shared" si="33"/>
        <v>دون المستوى</v>
      </c>
      <c r="V60" s="19">
        <f t="shared" si="5"/>
        <v>0</v>
      </c>
      <c r="W60" s="19">
        <f t="shared" si="6"/>
        <v>0</v>
      </c>
      <c r="X60" s="19">
        <f t="shared" si="7"/>
        <v>0</v>
      </c>
      <c r="Y60" s="39" t="str">
        <f t="shared" si="34"/>
        <v>دون المستوى</v>
      </c>
      <c r="Z60" s="90"/>
      <c r="AA60" s="90"/>
      <c r="AB60" s="90"/>
      <c r="AC60" s="19">
        <f t="shared" si="8"/>
        <v>0</v>
      </c>
      <c r="AD60" s="39" t="str">
        <f t="shared" si="35"/>
        <v>دون المستوى</v>
      </c>
      <c r="AE60" s="90"/>
      <c r="AF60" s="90"/>
      <c r="AG60" s="92"/>
      <c r="AH60" s="19">
        <f t="shared" si="9"/>
        <v>0</v>
      </c>
      <c r="AI60" s="39" t="str">
        <f t="shared" si="36"/>
        <v>دون المستوى</v>
      </c>
      <c r="AJ60" s="19">
        <f t="shared" si="10"/>
        <v>0</v>
      </c>
      <c r="AK60" s="19">
        <f t="shared" si="64"/>
        <v>0</v>
      </c>
      <c r="AL60" s="19">
        <f t="shared" si="12"/>
        <v>0</v>
      </c>
      <c r="AM60" s="33" t="str">
        <f t="shared" si="38"/>
        <v>دون المستوى</v>
      </c>
      <c r="AN60" s="90"/>
      <c r="AO60" s="90"/>
      <c r="AP60" s="90"/>
      <c r="AQ60" s="19">
        <f t="shared" si="13"/>
        <v>0</v>
      </c>
      <c r="AR60" s="39" t="str">
        <f t="shared" si="39"/>
        <v>دون المستوى</v>
      </c>
      <c r="AS60" s="90"/>
      <c r="AT60" s="90"/>
      <c r="AU60" s="92"/>
      <c r="AV60" s="19">
        <f t="shared" si="14"/>
        <v>0</v>
      </c>
      <c r="AW60" s="39" t="str">
        <f t="shared" si="40"/>
        <v>دون المستوى</v>
      </c>
      <c r="AX60" s="19">
        <f t="shared" si="15"/>
        <v>0</v>
      </c>
      <c r="AY60" s="19">
        <f t="shared" si="62"/>
        <v>0</v>
      </c>
      <c r="AZ60" s="19">
        <f t="shared" si="17"/>
        <v>0</v>
      </c>
      <c r="BA60" s="54" t="str">
        <f t="shared" si="42"/>
        <v>دون المستوى</v>
      </c>
      <c r="BB60" s="55">
        <f t="shared" si="18"/>
        <v>0</v>
      </c>
      <c r="BC60" s="56"/>
      <c r="BD60" s="90"/>
      <c r="BE60" s="90"/>
      <c r="BF60" s="19">
        <f t="shared" si="19"/>
        <v>0</v>
      </c>
      <c r="BG60" s="39" t="str">
        <f t="shared" si="43"/>
        <v>دون المستوى</v>
      </c>
      <c r="BH60" s="90"/>
      <c r="BI60" s="90"/>
      <c r="BJ60" s="19">
        <f t="shared" si="20"/>
        <v>0</v>
      </c>
      <c r="BK60" s="39" t="str">
        <f t="shared" si="44"/>
        <v>دون المستوى</v>
      </c>
      <c r="BL60" s="90"/>
      <c r="BM60" s="90"/>
      <c r="BN60" s="19">
        <f t="shared" si="21"/>
        <v>0</v>
      </c>
      <c r="BO60" s="39" t="str">
        <f t="shared" si="45"/>
        <v>دون المستوى</v>
      </c>
      <c r="BP60" s="90"/>
      <c r="BQ60" s="90"/>
      <c r="BR60" s="19">
        <f t="shared" si="22"/>
        <v>0</v>
      </c>
      <c r="BS60" s="39" t="str">
        <f t="shared" si="46"/>
        <v>دون المستوى</v>
      </c>
      <c r="BT60" s="59">
        <f t="shared" si="23"/>
        <v>0</v>
      </c>
      <c r="BU60" s="34" t="str">
        <f t="shared" si="47"/>
        <v>دون المستوى</v>
      </c>
      <c r="BV60" s="90"/>
      <c r="BW60" s="90"/>
      <c r="BX60" s="90"/>
      <c r="BY60" s="19">
        <f t="shared" si="24"/>
        <v>0</v>
      </c>
      <c r="BZ60" s="39" t="str">
        <f t="shared" si="48"/>
        <v>دون المستوى</v>
      </c>
      <c r="CA60" s="90"/>
      <c r="CB60" s="90"/>
      <c r="CC60" s="92"/>
      <c r="CD60" s="19">
        <f t="shared" si="25"/>
        <v>0</v>
      </c>
      <c r="CE60" s="39" t="str">
        <f t="shared" si="49"/>
        <v>دون المستوى</v>
      </c>
      <c r="CF60" s="19">
        <f t="shared" si="26"/>
        <v>0</v>
      </c>
      <c r="CG60" s="19">
        <f t="shared" si="63"/>
        <v>0</v>
      </c>
      <c r="CH60" s="19">
        <f t="shared" si="28"/>
        <v>0</v>
      </c>
      <c r="CI60" s="39" t="str">
        <f t="shared" si="51"/>
        <v>دون المستوى</v>
      </c>
      <c r="CJ60" s="89" t="str">
        <f t="shared" si="52"/>
        <v>دور ثان</v>
      </c>
      <c r="CN60" s="87" t="str">
        <f t="shared" si="53"/>
        <v xml:space="preserve"> لغة عربية</v>
      </c>
      <c r="CO60" s="87" t="str">
        <f t="shared" si="54"/>
        <v xml:space="preserve"> رياضيات</v>
      </c>
      <c r="CP60" s="87" t="str">
        <f t="shared" si="55"/>
        <v>إنجليزى</v>
      </c>
      <c r="CQ60" s="87" t="str">
        <f t="shared" si="56"/>
        <v>دين</v>
      </c>
      <c r="CR60" s="87" t="str">
        <f t="shared" si="57"/>
        <v xml:space="preserve"> تربية فنية</v>
      </c>
      <c r="CS60" s="87" t="str">
        <f t="shared" si="58"/>
        <v xml:space="preserve"> تربية رياضية</v>
      </c>
      <c r="CT60" s="88" t="str">
        <f t="shared" si="59"/>
        <v xml:space="preserve"> نشاط1</v>
      </c>
      <c r="CU60" s="88" t="str">
        <f t="shared" si="60"/>
        <v xml:space="preserve"> نشاط2</v>
      </c>
      <c r="CV60" s="32">
        <f t="shared" si="29"/>
        <v>0</v>
      </c>
      <c r="CW60" s="31" t="str">
        <f t="shared" si="61"/>
        <v xml:space="preserve"> لغة عربية رياضياتإنجليزىدين تربية فنية تربية رياضية نشاط1 نشاط2</v>
      </c>
    </row>
    <row r="61" spans="1:101" ht="19.5" thickTop="1" thickBot="1">
      <c r="A61" s="16">
        <f t="shared" si="30"/>
        <v>51</v>
      </c>
      <c r="B61" s="53" t="s">
        <v>240</v>
      </c>
      <c r="C61" s="105" t="s">
        <v>31</v>
      </c>
      <c r="D61" s="104">
        <v>38896</v>
      </c>
      <c r="E61" s="83">
        <f t="shared" si="0"/>
        <v>4</v>
      </c>
      <c r="F61" s="83">
        <f t="shared" si="1"/>
        <v>3</v>
      </c>
      <c r="G61" s="83">
        <f t="shared" si="2"/>
        <v>8</v>
      </c>
      <c r="H61" s="42" t="s">
        <v>33</v>
      </c>
      <c r="I61" s="42">
        <f t="shared" si="31"/>
        <v>138</v>
      </c>
      <c r="J61" s="43"/>
      <c r="K61" s="43"/>
      <c r="L61" s="90"/>
      <c r="M61" s="90"/>
      <c r="N61" s="90"/>
      <c r="O61" s="19">
        <f t="shared" si="3"/>
        <v>0</v>
      </c>
      <c r="P61" s="39" t="str">
        <f t="shared" si="32"/>
        <v>دون المستوى</v>
      </c>
      <c r="Q61" s="90"/>
      <c r="R61" s="90"/>
      <c r="S61" s="92"/>
      <c r="T61" s="19">
        <f t="shared" si="4"/>
        <v>0</v>
      </c>
      <c r="U61" s="39" t="str">
        <f t="shared" si="33"/>
        <v>دون المستوى</v>
      </c>
      <c r="V61" s="19">
        <f t="shared" si="5"/>
        <v>0</v>
      </c>
      <c r="W61" s="19">
        <f t="shared" si="6"/>
        <v>0</v>
      </c>
      <c r="X61" s="19">
        <f t="shared" si="7"/>
        <v>0</v>
      </c>
      <c r="Y61" s="39" t="str">
        <f t="shared" si="34"/>
        <v>دون المستوى</v>
      </c>
      <c r="Z61" s="90"/>
      <c r="AA61" s="90"/>
      <c r="AB61" s="90"/>
      <c r="AC61" s="19">
        <f t="shared" si="8"/>
        <v>0</v>
      </c>
      <c r="AD61" s="39" t="str">
        <f t="shared" si="35"/>
        <v>دون المستوى</v>
      </c>
      <c r="AE61" s="90"/>
      <c r="AF61" s="90"/>
      <c r="AG61" s="92"/>
      <c r="AH61" s="19">
        <f t="shared" si="9"/>
        <v>0</v>
      </c>
      <c r="AI61" s="39" t="str">
        <f t="shared" si="36"/>
        <v>دون المستوى</v>
      </c>
      <c r="AJ61" s="19">
        <f t="shared" si="10"/>
        <v>0</v>
      </c>
      <c r="AK61" s="19">
        <f t="shared" si="64"/>
        <v>0</v>
      </c>
      <c r="AL61" s="19">
        <f t="shared" si="12"/>
        <v>0</v>
      </c>
      <c r="AM61" s="33" t="str">
        <f t="shared" si="38"/>
        <v>دون المستوى</v>
      </c>
      <c r="AN61" s="90"/>
      <c r="AO61" s="90"/>
      <c r="AP61" s="90"/>
      <c r="AQ61" s="19">
        <f t="shared" si="13"/>
        <v>0</v>
      </c>
      <c r="AR61" s="39" t="str">
        <f t="shared" si="39"/>
        <v>دون المستوى</v>
      </c>
      <c r="AS61" s="90"/>
      <c r="AT61" s="90"/>
      <c r="AU61" s="92"/>
      <c r="AV61" s="19">
        <f t="shared" si="14"/>
        <v>0</v>
      </c>
      <c r="AW61" s="39" t="str">
        <f t="shared" si="40"/>
        <v>دون المستوى</v>
      </c>
      <c r="AX61" s="19">
        <f t="shared" si="15"/>
        <v>0</v>
      </c>
      <c r="AY61" s="19">
        <f t="shared" si="62"/>
        <v>0</v>
      </c>
      <c r="AZ61" s="19">
        <f t="shared" si="17"/>
        <v>0</v>
      </c>
      <c r="BA61" s="54" t="str">
        <f t="shared" si="42"/>
        <v>دون المستوى</v>
      </c>
      <c r="BB61" s="55">
        <f t="shared" si="18"/>
        <v>0</v>
      </c>
      <c r="BC61" s="56"/>
      <c r="BD61" s="90"/>
      <c r="BE61" s="90"/>
      <c r="BF61" s="19">
        <f t="shared" si="19"/>
        <v>0</v>
      </c>
      <c r="BG61" s="39" t="str">
        <f t="shared" si="43"/>
        <v>دون المستوى</v>
      </c>
      <c r="BH61" s="90"/>
      <c r="BI61" s="90"/>
      <c r="BJ61" s="19">
        <f t="shared" si="20"/>
        <v>0</v>
      </c>
      <c r="BK61" s="39" t="str">
        <f t="shared" si="44"/>
        <v>دون المستوى</v>
      </c>
      <c r="BL61" s="90"/>
      <c r="BM61" s="90"/>
      <c r="BN61" s="19">
        <f t="shared" si="21"/>
        <v>0</v>
      </c>
      <c r="BO61" s="39" t="str">
        <f t="shared" si="45"/>
        <v>دون المستوى</v>
      </c>
      <c r="BP61" s="90"/>
      <c r="BQ61" s="90"/>
      <c r="BR61" s="19">
        <f t="shared" si="22"/>
        <v>0</v>
      </c>
      <c r="BS61" s="39" t="str">
        <f t="shared" si="46"/>
        <v>دون المستوى</v>
      </c>
      <c r="BT61" s="59">
        <f t="shared" si="23"/>
        <v>0</v>
      </c>
      <c r="BU61" s="34" t="str">
        <f t="shared" si="47"/>
        <v>دون المستوى</v>
      </c>
      <c r="BV61" s="90"/>
      <c r="BW61" s="90"/>
      <c r="BX61" s="90"/>
      <c r="BY61" s="19">
        <f t="shared" si="24"/>
        <v>0</v>
      </c>
      <c r="BZ61" s="39" t="str">
        <f t="shared" si="48"/>
        <v>دون المستوى</v>
      </c>
      <c r="CA61" s="90"/>
      <c r="CB61" s="90"/>
      <c r="CC61" s="92"/>
      <c r="CD61" s="19">
        <f t="shared" si="25"/>
        <v>0</v>
      </c>
      <c r="CE61" s="39" t="str">
        <f t="shared" si="49"/>
        <v>دون المستوى</v>
      </c>
      <c r="CF61" s="19">
        <f t="shared" si="26"/>
        <v>0</v>
      </c>
      <c r="CG61" s="19">
        <f t="shared" si="63"/>
        <v>0</v>
      </c>
      <c r="CH61" s="19">
        <f t="shared" si="28"/>
        <v>0</v>
      </c>
      <c r="CI61" s="39" t="str">
        <f t="shared" si="51"/>
        <v>دون المستوى</v>
      </c>
      <c r="CJ61" s="89" t="str">
        <f t="shared" si="52"/>
        <v>دور ثان</v>
      </c>
      <c r="CN61" s="87" t="str">
        <f t="shared" si="53"/>
        <v xml:space="preserve"> لغة عربية</v>
      </c>
      <c r="CO61" s="87" t="str">
        <f t="shared" si="54"/>
        <v xml:space="preserve"> رياضيات</v>
      </c>
      <c r="CP61" s="87" t="str">
        <f t="shared" si="55"/>
        <v>إنجليزى</v>
      </c>
      <c r="CQ61" s="87" t="str">
        <f t="shared" si="56"/>
        <v>دين</v>
      </c>
      <c r="CR61" s="87" t="str">
        <f t="shared" si="57"/>
        <v xml:space="preserve"> تربية فنية</v>
      </c>
      <c r="CS61" s="87" t="str">
        <f t="shared" si="58"/>
        <v xml:space="preserve"> تربية رياضية</v>
      </c>
      <c r="CT61" s="88" t="str">
        <f t="shared" si="59"/>
        <v xml:space="preserve"> نشاط1</v>
      </c>
      <c r="CU61" s="88" t="str">
        <f t="shared" si="60"/>
        <v xml:space="preserve"> نشاط2</v>
      </c>
      <c r="CV61" s="32">
        <f t="shared" si="29"/>
        <v>0</v>
      </c>
      <c r="CW61" s="31" t="str">
        <f t="shared" si="61"/>
        <v xml:space="preserve"> لغة عربية رياضياتإنجليزىدين تربية فنية تربية رياضية نشاط1 نشاط2</v>
      </c>
    </row>
    <row r="62" spans="1:101" ht="19.5" thickTop="1" thickBot="1">
      <c r="A62" s="16">
        <f t="shared" si="30"/>
        <v>52</v>
      </c>
      <c r="B62" s="53" t="s">
        <v>241</v>
      </c>
      <c r="C62" s="105" t="s">
        <v>31</v>
      </c>
      <c r="D62" s="104">
        <v>38876</v>
      </c>
      <c r="E62" s="83">
        <f t="shared" si="0"/>
        <v>24</v>
      </c>
      <c r="F62" s="83">
        <f t="shared" si="1"/>
        <v>3</v>
      </c>
      <c r="G62" s="83">
        <f t="shared" si="2"/>
        <v>8</v>
      </c>
      <c r="H62" s="42" t="s">
        <v>33</v>
      </c>
      <c r="I62" s="42">
        <f t="shared" si="31"/>
        <v>139</v>
      </c>
      <c r="J62" s="43"/>
      <c r="K62" s="43"/>
      <c r="L62" s="90"/>
      <c r="M62" s="90"/>
      <c r="N62" s="90"/>
      <c r="O62" s="19">
        <f t="shared" si="3"/>
        <v>0</v>
      </c>
      <c r="P62" s="39" t="str">
        <f t="shared" si="32"/>
        <v>دون المستوى</v>
      </c>
      <c r="Q62" s="90"/>
      <c r="R62" s="90"/>
      <c r="S62" s="92"/>
      <c r="T62" s="19">
        <f t="shared" si="4"/>
        <v>0</v>
      </c>
      <c r="U62" s="39" t="str">
        <f t="shared" si="33"/>
        <v>دون المستوى</v>
      </c>
      <c r="V62" s="19">
        <f t="shared" si="5"/>
        <v>0</v>
      </c>
      <c r="W62" s="19">
        <f t="shared" si="6"/>
        <v>0</v>
      </c>
      <c r="X62" s="19">
        <f t="shared" si="7"/>
        <v>0</v>
      </c>
      <c r="Y62" s="39" t="str">
        <f t="shared" si="34"/>
        <v>دون المستوى</v>
      </c>
      <c r="Z62" s="90"/>
      <c r="AA62" s="90"/>
      <c r="AB62" s="90"/>
      <c r="AC62" s="19">
        <f t="shared" si="8"/>
        <v>0</v>
      </c>
      <c r="AD62" s="39" t="str">
        <f t="shared" si="35"/>
        <v>دون المستوى</v>
      </c>
      <c r="AE62" s="90"/>
      <c r="AF62" s="90"/>
      <c r="AG62" s="92"/>
      <c r="AH62" s="19">
        <f t="shared" si="9"/>
        <v>0</v>
      </c>
      <c r="AI62" s="39" t="str">
        <f t="shared" si="36"/>
        <v>دون المستوى</v>
      </c>
      <c r="AJ62" s="19">
        <f t="shared" si="10"/>
        <v>0</v>
      </c>
      <c r="AK62" s="19">
        <f t="shared" si="64"/>
        <v>0</v>
      </c>
      <c r="AL62" s="19">
        <f t="shared" si="12"/>
        <v>0</v>
      </c>
      <c r="AM62" s="33" t="str">
        <f t="shared" si="38"/>
        <v>دون المستوى</v>
      </c>
      <c r="AN62" s="90"/>
      <c r="AO62" s="90"/>
      <c r="AP62" s="90"/>
      <c r="AQ62" s="19">
        <f t="shared" si="13"/>
        <v>0</v>
      </c>
      <c r="AR62" s="39" t="str">
        <f t="shared" si="39"/>
        <v>دون المستوى</v>
      </c>
      <c r="AS62" s="90"/>
      <c r="AT62" s="90"/>
      <c r="AU62" s="92"/>
      <c r="AV62" s="19">
        <f t="shared" si="14"/>
        <v>0</v>
      </c>
      <c r="AW62" s="39" t="str">
        <f t="shared" si="40"/>
        <v>دون المستوى</v>
      </c>
      <c r="AX62" s="19">
        <f t="shared" si="15"/>
        <v>0</v>
      </c>
      <c r="AY62" s="19">
        <f t="shared" si="62"/>
        <v>0</v>
      </c>
      <c r="AZ62" s="19">
        <f t="shared" si="17"/>
        <v>0</v>
      </c>
      <c r="BA62" s="54" t="str">
        <f t="shared" si="42"/>
        <v>دون المستوى</v>
      </c>
      <c r="BB62" s="55">
        <f t="shared" si="18"/>
        <v>0</v>
      </c>
      <c r="BC62" s="56"/>
      <c r="BD62" s="90"/>
      <c r="BE62" s="90"/>
      <c r="BF62" s="19">
        <f t="shared" si="19"/>
        <v>0</v>
      </c>
      <c r="BG62" s="39" t="str">
        <f t="shared" si="43"/>
        <v>دون المستوى</v>
      </c>
      <c r="BH62" s="90"/>
      <c r="BI62" s="90"/>
      <c r="BJ62" s="19">
        <f t="shared" si="20"/>
        <v>0</v>
      </c>
      <c r="BK62" s="39" t="str">
        <f t="shared" si="44"/>
        <v>دون المستوى</v>
      </c>
      <c r="BL62" s="90"/>
      <c r="BM62" s="90"/>
      <c r="BN62" s="19">
        <f t="shared" si="21"/>
        <v>0</v>
      </c>
      <c r="BO62" s="39" t="str">
        <f t="shared" si="45"/>
        <v>دون المستوى</v>
      </c>
      <c r="BP62" s="90"/>
      <c r="BQ62" s="90"/>
      <c r="BR62" s="19">
        <f t="shared" si="22"/>
        <v>0</v>
      </c>
      <c r="BS62" s="39" t="str">
        <f t="shared" si="46"/>
        <v>دون المستوى</v>
      </c>
      <c r="BT62" s="59">
        <f t="shared" si="23"/>
        <v>0</v>
      </c>
      <c r="BU62" s="34" t="str">
        <f t="shared" si="47"/>
        <v>دون المستوى</v>
      </c>
      <c r="BV62" s="90"/>
      <c r="BW62" s="90"/>
      <c r="BX62" s="90"/>
      <c r="BY62" s="19">
        <f t="shared" si="24"/>
        <v>0</v>
      </c>
      <c r="BZ62" s="39" t="str">
        <f t="shared" si="48"/>
        <v>دون المستوى</v>
      </c>
      <c r="CA62" s="90"/>
      <c r="CB62" s="90"/>
      <c r="CC62" s="92"/>
      <c r="CD62" s="19">
        <f t="shared" si="25"/>
        <v>0</v>
      </c>
      <c r="CE62" s="39" t="str">
        <f t="shared" si="49"/>
        <v>دون المستوى</v>
      </c>
      <c r="CF62" s="19">
        <f t="shared" si="26"/>
        <v>0</v>
      </c>
      <c r="CG62" s="19">
        <f t="shared" si="63"/>
        <v>0</v>
      </c>
      <c r="CH62" s="19">
        <f t="shared" si="28"/>
        <v>0</v>
      </c>
      <c r="CI62" s="39" t="str">
        <f t="shared" si="51"/>
        <v>دون المستوى</v>
      </c>
      <c r="CJ62" s="89" t="str">
        <f t="shared" si="52"/>
        <v>دور ثان</v>
      </c>
      <c r="CN62" s="87" t="str">
        <f t="shared" si="53"/>
        <v xml:space="preserve"> لغة عربية</v>
      </c>
      <c r="CO62" s="87" t="str">
        <f t="shared" si="54"/>
        <v xml:space="preserve"> رياضيات</v>
      </c>
      <c r="CP62" s="87" t="str">
        <f t="shared" si="55"/>
        <v>إنجليزى</v>
      </c>
      <c r="CQ62" s="87" t="str">
        <f t="shared" si="56"/>
        <v>دين</v>
      </c>
      <c r="CR62" s="87" t="str">
        <f t="shared" si="57"/>
        <v xml:space="preserve"> تربية فنية</v>
      </c>
      <c r="CS62" s="87" t="str">
        <f t="shared" si="58"/>
        <v xml:space="preserve"> تربية رياضية</v>
      </c>
      <c r="CT62" s="88" t="str">
        <f t="shared" si="59"/>
        <v xml:space="preserve"> نشاط1</v>
      </c>
      <c r="CU62" s="88" t="str">
        <f t="shared" si="60"/>
        <v xml:space="preserve"> نشاط2</v>
      </c>
      <c r="CV62" s="32">
        <f t="shared" si="29"/>
        <v>0</v>
      </c>
      <c r="CW62" s="31" t="str">
        <f t="shared" si="61"/>
        <v xml:space="preserve"> لغة عربية رياضياتإنجليزىدين تربية فنية تربية رياضية نشاط1 نشاط2</v>
      </c>
    </row>
    <row r="63" spans="1:101" ht="19.5" thickTop="1" thickBot="1">
      <c r="A63" s="16">
        <f t="shared" si="30"/>
        <v>53</v>
      </c>
      <c r="B63" s="53" t="s">
        <v>242</v>
      </c>
      <c r="C63" s="105" t="s">
        <v>31</v>
      </c>
      <c r="D63" s="104">
        <v>38822</v>
      </c>
      <c r="E63" s="83">
        <f t="shared" si="0"/>
        <v>17</v>
      </c>
      <c r="F63" s="83">
        <f t="shared" si="1"/>
        <v>5</v>
      </c>
      <c r="G63" s="83">
        <f t="shared" si="2"/>
        <v>8</v>
      </c>
      <c r="H63" s="42" t="s">
        <v>33</v>
      </c>
      <c r="I63" s="42">
        <f t="shared" si="31"/>
        <v>140</v>
      </c>
      <c r="J63" s="43"/>
      <c r="K63" s="43"/>
      <c r="L63" s="90"/>
      <c r="M63" s="90"/>
      <c r="N63" s="90"/>
      <c r="O63" s="19">
        <f t="shared" si="3"/>
        <v>0</v>
      </c>
      <c r="P63" s="39" t="str">
        <f t="shared" si="32"/>
        <v>دون المستوى</v>
      </c>
      <c r="Q63" s="90"/>
      <c r="R63" s="90"/>
      <c r="S63" s="92"/>
      <c r="T63" s="19">
        <f t="shared" si="4"/>
        <v>0</v>
      </c>
      <c r="U63" s="39" t="str">
        <f t="shared" si="33"/>
        <v>دون المستوى</v>
      </c>
      <c r="V63" s="19">
        <f t="shared" si="5"/>
        <v>0</v>
      </c>
      <c r="W63" s="19">
        <f t="shared" si="6"/>
        <v>0</v>
      </c>
      <c r="X63" s="19">
        <f t="shared" si="7"/>
        <v>0</v>
      </c>
      <c r="Y63" s="39" t="str">
        <f t="shared" si="34"/>
        <v>دون المستوى</v>
      </c>
      <c r="Z63" s="90"/>
      <c r="AA63" s="90"/>
      <c r="AB63" s="90"/>
      <c r="AC63" s="19">
        <f t="shared" si="8"/>
        <v>0</v>
      </c>
      <c r="AD63" s="39" t="str">
        <f t="shared" si="35"/>
        <v>دون المستوى</v>
      </c>
      <c r="AE63" s="90"/>
      <c r="AF63" s="90"/>
      <c r="AG63" s="92"/>
      <c r="AH63" s="19">
        <f t="shared" si="9"/>
        <v>0</v>
      </c>
      <c r="AI63" s="39" t="str">
        <f t="shared" si="36"/>
        <v>دون المستوى</v>
      </c>
      <c r="AJ63" s="19">
        <f t="shared" si="10"/>
        <v>0</v>
      </c>
      <c r="AK63" s="19">
        <f t="shared" si="64"/>
        <v>0</v>
      </c>
      <c r="AL63" s="19">
        <f t="shared" si="12"/>
        <v>0</v>
      </c>
      <c r="AM63" s="33" t="str">
        <f t="shared" si="38"/>
        <v>دون المستوى</v>
      </c>
      <c r="AN63" s="90"/>
      <c r="AO63" s="90"/>
      <c r="AP63" s="90"/>
      <c r="AQ63" s="19">
        <f t="shared" si="13"/>
        <v>0</v>
      </c>
      <c r="AR63" s="39" t="str">
        <f t="shared" si="39"/>
        <v>دون المستوى</v>
      </c>
      <c r="AS63" s="90"/>
      <c r="AT63" s="90"/>
      <c r="AU63" s="92"/>
      <c r="AV63" s="19">
        <f t="shared" si="14"/>
        <v>0</v>
      </c>
      <c r="AW63" s="39" t="str">
        <f t="shared" si="40"/>
        <v>دون المستوى</v>
      </c>
      <c r="AX63" s="19">
        <f t="shared" si="15"/>
        <v>0</v>
      </c>
      <c r="AY63" s="19">
        <f t="shared" si="62"/>
        <v>0</v>
      </c>
      <c r="AZ63" s="19">
        <f t="shared" si="17"/>
        <v>0</v>
      </c>
      <c r="BA63" s="54" t="str">
        <f t="shared" si="42"/>
        <v>دون المستوى</v>
      </c>
      <c r="BB63" s="55">
        <f t="shared" si="18"/>
        <v>0</v>
      </c>
      <c r="BC63" s="56"/>
      <c r="BD63" s="90"/>
      <c r="BE63" s="90"/>
      <c r="BF63" s="19">
        <f t="shared" si="19"/>
        <v>0</v>
      </c>
      <c r="BG63" s="39" t="str">
        <f t="shared" si="43"/>
        <v>دون المستوى</v>
      </c>
      <c r="BH63" s="90"/>
      <c r="BI63" s="90"/>
      <c r="BJ63" s="19">
        <f t="shared" si="20"/>
        <v>0</v>
      </c>
      <c r="BK63" s="39" t="str">
        <f t="shared" si="44"/>
        <v>دون المستوى</v>
      </c>
      <c r="BL63" s="90"/>
      <c r="BM63" s="90"/>
      <c r="BN63" s="19">
        <f t="shared" si="21"/>
        <v>0</v>
      </c>
      <c r="BO63" s="39" t="str">
        <f t="shared" si="45"/>
        <v>دون المستوى</v>
      </c>
      <c r="BP63" s="90"/>
      <c r="BQ63" s="90"/>
      <c r="BR63" s="19">
        <f t="shared" si="22"/>
        <v>0</v>
      </c>
      <c r="BS63" s="39" t="str">
        <f t="shared" si="46"/>
        <v>دون المستوى</v>
      </c>
      <c r="BT63" s="59">
        <f t="shared" si="23"/>
        <v>0</v>
      </c>
      <c r="BU63" s="34" t="str">
        <f t="shared" si="47"/>
        <v>دون المستوى</v>
      </c>
      <c r="BV63" s="90"/>
      <c r="BW63" s="90"/>
      <c r="BX63" s="90"/>
      <c r="BY63" s="19">
        <f t="shared" si="24"/>
        <v>0</v>
      </c>
      <c r="BZ63" s="39" t="str">
        <f t="shared" si="48"/>
        <v>دون المستوى</v>
      </c>
      <c r="CA63" s="90"/>
      <c r="CB63" s="90"/>
      <c r="CC63" s="92"/>
      <c r="CD63" s="19">
        <f t="shared" si="25"/>
        <v>0</v>
      </c>
      <c r="CE63" s="39" t="str">
        <f t="shared" si="49"/>
        <v>دون المستوى</v>
      </c>
      <c r="CF63" s="19">
        <f t="shared" si="26"/>
        <v>0</v>
      </c>
      <c r="CG63" s="19">
        <f t="shared" si="63"/>
        <v>0</v>
      </c>
      <c r="CH63" s="19">
        <f t="shared" si="28"/>
        <v>0</v>
      </c>
      <c r="CI63" s="39" t="str">
        <f t="shared" si="51"/>
        <v>دون المستوى</v>
      </c>
      <c r="CJ63" s="89" t="str">
        <f t="shared" si="52"/>
        <v>دور ثان</v>
      </c>
      <c r="CN63" s="87" t="str">
        <f t="shared" si="53"/>
        <v xml:space="preserve"> لغة عربية</v>
      </c>
      <c r="CO63" s="87" t="str">
        <f t="shared" si="54"/>
        <v xml:space="preserve"> رياضيات</v>
      </c>
      <c r="CP63" s="87" t="str">
        <f t="shared" si="55"/>
        <v>إنجليزى</v>
      </c>
      <c r="CQ63" s="87" t="str">
        <f t="shared" si="56"/>
        <v>دين</v>
      </c>
      <c r="CR63" s="87" t="str">
        <f t="shared" si="57"/>
        <v xml:space="preserve"> تربية فنية</v>
      </c>
      <c r="CS63" s="87" t="str">
        <f t="shared" si="58"/>
        <v xml:space="preserve"> تربية رياضية</v>
      </c>
      <c r="CT63" s="88" t="str">
        <f t="shared" si="59"/>
        <v xml:space="preserve"> نشاط1</v>
      </c>
      <c r="CU63" s="88" t="str">
        <f t="shared" si="60"/>
        <v xml:space="preserve"> نشاط2</v>
      </c>
      <c r="CV63" s="32">
        <f t="shared" si="29"/>
        <v>0</v>
      </c>
      <c r="CW63" s="31" t="str">
        <f t="shared" si="61"/>
        <v xml:space="preserve"> لغة عربية رياضياتإنجليزىدين تربية فنية تربية رياضية نشاط1 نشاط2</v>
      </c>
    </row>
    <row r="64" spans="1:101" ht="19.5" thickTop="1" thickBot="1">
      <c r="A64" s="16">
        <f t="shared" si="30"/>
        <v>54</v>
      </c>
      <c r="B64" s="53" t="s">
        <v>243</v>
      </c>
      <c r="C64" s="105" t="s">
        <v>31</v>
      </c>
      <c r="D64" s="104">
        <v>38883</v>
      </c>
      <c r="E64" s="83">
        <f t="shared" si="0"/>
        <v>17</v>
      </c>
      <c r="F64" s="83">
        <f t="shared" si="1"/>
        <v>3</v>
      </c>
      <c r="G64" s="83">
        <f t="shared" si="2"/>
        <v>8</v>
      </c>
      <c r="H64" s="42" t="s">
        <v>33</v>
      </c>
      <c r="I64" s="42">
        <f t="shared" si="31"/>
        <v>141</v>
      </c>
      <c r="J64" s="43"/>
      <c r="K64" s="43"/>
      <c r="L64" s="90"/>
      <c r="M64" s="90"/>
      <c r="N64" s="90"/>
      <c r="O64" s="19">
        <f t="shared" si="3"/>
        <v>0</v>
      </c>
      <c r="P64" s="39" t="str">
        <f t="shared" si="32"/>
        <v>دون المستوى</v>
      </c>
      <c r="Q64" s="90"/>
      <c r="R64" s="90"/>
      <c r="S64" s="92"/>
      <c r="T64" s="19">
        <f t="shared" si="4"/>
        <v>0</v>
      </c>
      <c r="U64" s="39" t="str">
        <f t="shared" si="33"/>
        <v>دون المستوى</v>
      </c>
      <c r="V64" s="19">
        <f t="shared" si="5"/>
        <v>0</v>
      </c>
      <c r="W64" s="19">
        <f t="shared" si="6"/>
        <v>0</v>
      </c>
      <c r="X64" s="19">
        <f t="shared" si="7"/>
        <v>0</v>
      </c>
      <c r="Y64" s="39" t="str">
        <f t="shared" si="34"/>
        <v>دون المستوى</v>
      </c>
      <c r="Z64" s="90"/>
      <c r="AA64" s="90"/>
      <c r="AB64" s="90"/>
      <c r="AC64" s="19">
        <f t="shared" si="8"/>
        <v>0</v>
      </c>
      <c r="AD64" s="39" t="str">
        <f t="shared" si="35"/>
        <v>دون المستوى</v>
      </c>
      <c r="AE64" s="90"/>
      <c r="AF64" s="90"/>
      <c r="AG64" s="92"/>
      <c r="AH64" s="19">
        <f t="shared" si="9"/>
        <v>0</v>
      </c>
      <c r="AI64" s="39" t="str">
        <f t="shared" si="36"/>
        <v>دون المستوى</v>
      </c>
      <c r="AJ64" s="19">
        <f t="shared" si="10"/>
        <v>0</v>
      </c>
      <c r="AK64" s="19">
        <f t="shared" si="64"/>
        <v>0</v>
      </c>
      <c r="AL64" s="19">
        <f t="shared" si="12"/>
        <v>0</v>
      </c>
      <c r="AM64" s="33" t="str">
        <f t="shared" si="38"/>
        <v>دون المستوى</v>
      </c>
      <c r="AN64" s="90"/>
      <c r="AO64" s="90"/>
      <c r="AP64" s="90"/>
      <c r="AQ64" s="19">
        <f t="shared" si="13"/>
        <v>0</v>
      </c>
      <c r="AR64" s="39" t="str">
        <f t="shared" si="39"/>
        <v>دون المستوى</v>
      </c>
      <c r="AS64" s="90"/>
      <c r="AT64" s="90"/>
      <c r="AU64" s="92"/>
      <c r="AV64" s="19">
        <f t="shared" si="14"/>
        <v>0</v>
      </c>
      <c r="AW64" s="39" t="str">
        <f t="shared" si="40"/>
        <v>دون المستوى</v>
      </c>
      <c r="AX64" s="19">
        <f t="shared" si="15"/>
        <v>0</v>
      </c>
      <c r="AY64" s="19">
        <f t="shared" si="62"/>
        <v>0</v>
      </c>
      <c r="AZ64" s="19">
        <f t="shared" si="17"/>
        <v>0</v>
      </c>
      <c r="BA64" s="54" t="str">
        <f t="shared" si="42"/>
        <v>دون المستوى</v>
      </c>
      <c r="BB64" s="55">
        <f t="shared" si="18"/>
        <v>0</v>
      </c>
      <c r="BC64" s="56"/>
      <c r="BD64" s="90"/>
      <c r="BE64" s="90"/>
      <c r="BF64" s="19">
        <f t="shared" si="19"/>
        <v>0</v>
      </c>
      <c r="BG64" s="39" t="str">
        <f t="shared" si="43"/>
        <v>دون المستوى</v>
      </c>
      <c r="BH64" s="90"/>
      <c r="BI64" s="90"/>
      <c r="BJ64" s="19">
        <f t="shared" si="20"/>
        <v>0</v>
      </c>
      <c r="BK64" s="39" t="str">
        <f t="shared" si="44"/>
        <v>دون المستوى</v>
      </c>
      <c r="BL64" s="90"/>
      <c r="BM64" s="90"/>
      <c r="BN64" s="19">
        <f t="shared" si="21"/>
        <v>0</v>
      </c>
      <c r="BO64" s="39" t="str">
        <f t="shared" si="45"/>
        <v>دون المستوى</v>
      </c>
      <c r="BP64" s="90"/>
      <c r="BQ64" s="90"/>
      <c r="BR64" s="19">
        <f t="shared" si="22"/>
        <v>0</v>
      </c>
      <c r="BS64" s="39" t="str">
        <f t="shared" si="46"/>
        <v>دون المستوى</v>
      </c>
      <c r="BT64" s="59">
        <f t="shared" si="23"/>
        <v>0</v>
      </c>
      <c r="BU64" s="34" t="str">
        <f t="shared" si="47"/>
        <v>دون المستوى</v>
      </c>
      <c r="BV64" s="90"/>
      <c r="BW64" s="90"/>
      <c r="BX64" s="90"/>
      <c r="BY64" s="19">
        <f t="shared" si="24"/>
        <v>0</v>
      </c>
      <c r="BZ64" s="39" t="str">
        <f t="shared" si="48"/>
        <v>دون المستوى</v>
      </c>
      <c r="CA64" s="90"/>
      <c r="CB64" s="90"/>
      <c r="CC64" s="92"/>
      <c r="CD64" s="19">
        <f t="shared" si="25"/>
        <v>0</v>
      </c>
      <c r="CE64" s="39" t="str">
        <f t="shared" si="49"/>
        <v>دون المستوى</v>
      </c>
      <c r="CF64" s="19">
        <f t="shared" si="26"/>
        <v>0</v>
      </c>
      <c r="CG64" s="19">
        <f t="shared" si="63"/>
        <v>0</v>
      </c>
      <c r="CH64" s="19">
        <f t="shared" si="28"/>
        <v>0</v>
      </c>
      <c r="CI64" s="39" t="str">
        <f t="shared" si="51"/>
        <v>دون المستوى</v>
      </c>
      <c r="CJ64" s="89" t="str">
        <f t="shared" si="52"/>
        <v>دور ثان</v>
      </c>
      <c r="CN64" s="87" t="str">
        <f t="shared" si="53"/>
        <v xml:space="preserve"> لغة عربية</v>
      </c>
      <c r="CO64" s="87" t="str">
        <f t="shared" si="54"/>
        <v xml:space="preserve"> رياضيات</v>
      </c>
      <c r="CP64" s="87" t="str">
        <f t="shared" si="55"/>
        <v>إنجليزى</v>
      </c>
      <c r="CQ64" s="87" t="str">
        <f t="shared" si="56"/>
        <v>دين</v>
      </c>
      <c r="CR64" s="87" t="str">
        <f t="shared" si="57"/>
        <v xml:space="preserve"> تربية فنية</v>
      </c>
      <c r="CS64" s="87" t="str">
        <f t="shared" si="58"/>
        <v xml:space="preserve"> تربية رياضية</v>
      </c>
      <c r="CT64" s="88" t="str">
        <f t="shared" si="59"/>
        <v xml:space="preserve"> نشاط1</v>
      </c>
      <c r="CU64" s="88" t="str">
        <f t="shared" si="60"/>
        <v xml:space="preserve"> نشاط2</v>
      </c>
      <c r="CV64" s="32">
        <f t="shared" si="29"/>
        <v>0</v>
      </c>
      <c r="CW64" s="31" t="str">
        <f t="shared" si="61"/>
        <v xml:space="preserve"> لغة عربية رياضياتإنجليزىدين تربية فنية تربية رياضية نشاط1 نشاط2</v>
      </c>
    </row>
    <row r="65" spans="1:101" ht="19.5" thickTop="1" thickBot="1">
      <c r="A65" s="16">
        <f t="shared" si="30"/>
        <v>55</v>
      </c>
      <c r="B65" s="53" t="s">
        <v>244</v>
      </c>
      <c r="C65" s="105" t="s">
        <v>31</v>
      </c>
      <c r="D65" s="104">
        <v>38704</v>
      </c>
      <c r="E65" s="83">
        <f t="shared" si="0"/>
        <v>14</v>
      </c>
      <c r="F65" s="83">
        <f t="shared" si="1"/>
        <v>9</v>
      </c>
      <c r="G65" s="83">
        <f t="shared" si="2"/>
        <v>8</v>
      </c>
      <c r="H65" s="42" t="s">
        <v>33</v>
      </c>
      <c r="I65" s="42">
        <f t="shared" si="31"/>
        <v>142</v>
      </c>
      <c r="J65" s="43"/>
      <c r="K65" s="43"/>
      <c r="L65" s="90"/>
      <c r="M65" s="90"/>
      <c r="N65" s="90"/>
      <c r="O65" s="19">
        <f t="shared" si="3"/>
        <v>0</v>
      </c>
      <c r="P65" s="39" t="str">
        <f t="shared" si="32"/>
        <v>دون المستوى</v>
      </c>
      <c r="Q65" s="90"/>
      <c r="R65" s="90"/>
      <c r="S65" s="92"/>
      <c r="T65" s="19">
        <f t="shared" si="4"/>
        <v>0</v>
      </c>
      <c r="U65" s="39" t="str">
        <f t="shared" si="33"/>
        <v>دون المستوى</v>
      </c>
      <c r="V65" s="19">
        <f t="shared" si="5"/>
        <v>0</v>
      </c>
      <c r="W65" s="19">
        <f t="shared" si="6"/>
        <v>0</v>
      </c>
      <c r="X65" s="19">
        <f t="shared" si="7"/>
        <v>0</v>
      </c>
      <c r="Y65" s="39" t="str">
        <f t="shared" si="34"/>
        <v>دون المستوى</v>
      </c>
      <c r="Z65" s="90"/>
      <c r="AA65" s="90"/>
      <c r="AB65" s="90"/>
      <c r="AC65" s="19">
        <f t="shared" si="8"/>
        <v>0</v>
      </c>
      <c r="AD65" s="39" t="str">
        <f t="shared" si="35"/>
        <v>دون المستوى</v>
      </c>
      <c r="AE65" s="90"/>
      <c r="AF65" s="90"/>
      <c r="AG65" s="92"/>
      <c r="AH65" s="19">
        <f t="shared" si="9"/>
        <v>0</v>
      </c>
      <c r="AI65" s="39" t="str">
        <f t="shared" si="36"/>
        <v>دون المستوى</v>
      </c>
      <c r="AJ65" s="19">
        <f t="shared" si="10"/>
        <v>0</v>
      </c>
      <c r="AK65" s="19">
        <f t="shared" si="64"/>
        <v>0</v>
      </c>
      <c r="AL65" s="19">
        <f t="shared" si="12"/>
        <v>0</v>
      </c>
      <c r="AM65" s="33" t="str">
        <f t="shared" si="38"/>
        <v>دون المستوى</v>
      </c>
      <c r="AN65" s="90"/>
      <c r="AO65" s="90"/>
      <c r="AP65" s="90"/>
      <c r="AQ65" s="19">
        <f t="shared" si="13"/>
        <v>0</v>
      </c>
      <c r="AR65" s="39" t="str">
        <f t="shared" si="39"/>
        <v>دون المستوى</v>
      </c>
      <c r="AS65" s="90"/>
      <c r="AT65" s="90"/>
      <c r="AU65" s="92"/>
      <c r="AV65" s="19">
        <f t="shared" si="14"/>
        <v>0</v>
      </c>
      <c r="AW65" s="39" t="str">
        <f t="shared" si="40"/>
        <v>دون المستوى</v>
      </c>
      <c r="AX65" s="19">
        <f t="shared" si="15"/>
        <v>0</v>
      </c>
      <c r="AY65" s="19">
        <f t="shared" si="62"/>
        <v>0</v>
      </c>
      <c r="AZ65" s="19">
        <f t="shared" si="17"/>
        <v>0</v>
      </c>
      <c r="BA65" s="54" t="str">
        <f t="shared" si="42"/>
        <v>دون المستوى</v>
      </c>
      <c r="BB65" s="55">
        <f t="shared" si="18"/>
        <v>0</v>
      </c>
      <c r="BC65" s="56"/>
      <c r="BD65" s="90"/>
      <c r="BE65" s="90"/>
      <c r="BF65" s="19">
        <f t="shared" si="19"/>
        <v>0</v>
      </c>
      <c r="BG65" s="39" t="str">
        <f t="shared" si="43"/>
        <v>دون المستوى</v>
      </c>
      <c r="BH65" s="90"/>
      <c r="BI65" s="90"/>
      <c r="BJ65" s="19">
        <f t="shared" si="20"/>
        <v>0</v>
      </c>
      <c r="BK65" s="39" t="str">
        <f t="shared" si="44"/>
        <v>دون المستوى</v>
      </c>
      <c r="BL65" s="90"/>
      <c r="BM65" s="90"/>
      <c r="BN65" s="19">
        <f t="shared" si="21"/>
        <v>0</v>
      </c>
      <c r="BO65" s="39" t="str">
        <f t="shared" si="45"/>
        <v>دون المستوى</v>
      </c>
      <c r="BP65" s="90"/>
      <c r="BQ65" s="90"/>
      <c r="BR65" s="19">
        <f t="shared" si="22"/>
        <v>0</v>
      </c>
      <c r="BS65" s="39" t="str">
        <f t="shared" si="46"/>
        <v>دون المستوى</v>
      </c>
      <c r="BT65" s="59">
        <f t="shared" si="23"/>
        <v>0</v>
      </c>
      <c r="BU65" s="34" t="str">
        <f t="shared" si="47"/>
        <v>دون المستوى</v>
      </c>
      <c r="BV65" s="90"/>
      <c r="BW65" s="90"/>
      <c r="BX65" s="90"/>
      <c r="BY65" s="19">
        <f t="shared" si="24"/>
        <v>0</v>
      </c>
      <c r="BZ65" s="39" t="str">
        <f t="shared" si="48"/>
        <v>دون المستوى</v>
      </c>
      <c r="CA65" s="90"/>
      <c r="CB65" s="90"/>
      <c r="CC65" s="92"/>
      <c r="CD65" s="19">
        <f t="shared" si="25"/>
        <v>0</v>
      </c>
      <c r="CE65" s="39" t="str">
        <f t="shared" si="49"/>
        <v>دون المستوى</v>
      </c>
      <c r="CF65" s="19">
        <f t="shared" si="26"/>
        <v>0</v>
      </c>
      <c r="CG65" s="19">
        <f t="shared" si="63"/>
        <v>0</v>
      </c>
      <c r="CH65" s="19">
        <f t="shared" si="28"/>
        <v>0</v>
      </c>
      <c r="CI65" s="39" t="str">
        <f t="shared" si="51"/>
        <v>دون المستوى</v>
      </c>
      <c r="CJ65" s="89" t="str">
        <f t="shared" si="52"/>
        <v>دور ثان</v>
      </c>
      <c r="CN65" s="87" t="str">
        <f t="shared" si="53"/>
        <v xml:space="preserve"> لغة عربية</v>
      </c>
      <c r="CO65" s="87" t="str">
        <f t="shared" si="54"/>
        <v xml:space="preserve"> رياضيات</v>
      </c>
      <c r="CP65" s="87" t="str">
        <f t="shared" si="55"/>
        <v>إنجليزى</v>
      </c>
      <c r="CQ65" s="87" t="str">
        <f t="shared" si="56"/>
        <v>دين</v>
      </c>
      <c r="CR65" s="87" t="str">
        <f t="shared" si="57"/>
        <v xml:space="preserve"> تربية فنية</v>
      </c>
      <c r="CS65" s="87" t="str">
        <f t="shared" si="58"/>
        <v xml:space="preserve"> تربية رياضية</v>
      </c>
      <c r="CT65" s="88" t="str">
        <f t="shared" si="59"/>
        <v xml:space="preserve"> نشاط1</v>
      </c>
      <c r="CU65" s="88" t="str">
        <f t="shared" si="60"/>
        <v xml:space="preserve"> نشاط2</v>
      </c>
      <c r="CV65" s="32">
        <f t="shared" si="29"/>
        <v>0</v>
      </c>
      <c r="CW65" s="31" t="str">
        <f t="shared" si="61"/>
        <v xml:space="preserve"> لغة عربية رياضياتإنجليزىدين تربية فنية تربية رياضية نشاط1 نشاط2</v>
      </c>
    </row>
    <row r="66" spans="1:101" ht="19.5" thickTop="1" thickBot="1">
      <c r="A66" s="16">
        <f t="shared" si="30"/>
        <v>56</v>
      </c>
      <c r="B66" s="53" t="s">
        <v>245</v>
      </c>
      <c r="C66" s="105" t="s">
        <v>31</v>
      </c>
      <c r="D66" s="104">
        <v>38779</v>
      </c>
      <c r="E66" s="83">
        <f t="shared" si="0"/>
        <v>29</v>
      </c>
      <c r="F66" s="83">
        <f t="shared" si="1"/>
        <v>6</v>
      </c>
      <c r="G66" s="83">
        <f t="shared" si="2"/>
        <v>8</v>
      </c>
      <c r="H66" s="42" t="s">
        <v>33</v>
      </c>
      <c r="I66" s="42">
        <f t="shared" si="31"/>
        <v>143</v>
      </c>
      <c r="J66" s="43"/>
      <c r="K66" s="43"/>
      <c r="L66" s="90"/>
      <c r="M66" s="90"/>
      <c r="N66" s="90"/>
      <c r="O66" s="19">
        <f t="shared" si="3"/>
        <v>0</v>
      </c>
      <c r="P66" s="39" t="str">
        <f t="shared" si="32"/>
        <v>دون المستوى</v>
      </c>
      <c r="Q66" s="90"/>
      <c r="R66" s="90"/>
      <c r="S66" s="92"/>
      <c r="T66" s="19">
        <f t="shared" si="4"/>
        <v>0</v>
      </c>
      <c r="U66" s="39" t="str">
        <f t="shared" si="33"/>
        <v>دون المستوى</v>
      </c>
      <c r="V66" s="19">
        <f t="shared" si="5"/>
        <v>0</v>
      </c>
      <c r="W66" s="19">
        <f t="shared" si="6"/>
        <v>0</v>
      </c>
      <c r="X66" s="19">
        <f t="shared" si="7"/>
        <v>0</v>
      </c>
      <c r="Y66" s="39" t="str">
        <f t="shared" si="34"/>
        <v>دون المستوى</v>
      </c>
      <c r="Z66" s="90"/>
      <c r="AA66" s="90"/>
      <c r="AB66" s="90"/>
      <c r="AC66" s="19">
        <f t="shared" si="8"/>
        <v>0</v>
      </c>
      <c r="AD66" s="39" t="str">
        <f t="shared" si="35"/>
        <v>دون المستوى</v>
      </c>
      <c r="AE66" s="90"/>
      <c r="AF66" s="90"/>
      <c r="AG66" s="92"/>
      <c r="AH66" s="19">
        <f t="shared" si="9"/>
        <v>0</v>
      </c>
      <c r="AI66" s="39" t="str">
        <f t="shared" si="36"/>
        <v>دون المستوى</v>
      </c>
      <c r="AJ66" s="19">
        <f t="shared" si="10"/>
        <v>0</v>
      </c>
      <c r="AK66" s="19">
        <f t="shared" si="64"/>
        <v>0</v>
      </c>
      <c r="AL66" s="19">
        <f t="shared" si="12"/>
        <v>0</v>
      </c>
      <c r="AM66" s="33" t="str">
        <f t="shared" si="38"/>
        <v>دون المستوى</v>
      </c>
      <c r="AN66" s="90"/>
      <c r="AO66" s="90"/>
      <c r="AP66" s="90"/>
      <c r="AQ66" s="19">
        <f t="shared" si="13"/>
        <v>0</v>
      </c>
      <c r="AR66" s="39" t="str">
        <f t="shared" si="39"/>
        <v>دون المستوى</v>
      </c>
      <c r="AS66" s="90"/>
      <c r="AT66" s="90"/>
      <c r="AU66" s="92"/>
      <c r="AV66" s="19">
        <f t="shared" si="14"/>
        <v>0</v>
      </c>
      <c r="AW66" s="39" t="str">
        <f t="shared" si="40"/>
        <v>دون المستوى</v>
      </c>
      <c r="AX66" s="19">
        <f t="shared" si="15"/>
        <v>0</v>
      </c>
      <c r="AY66" s="19">
        <f t="shared" si="62"/>
        <v>0</v>
      </c>
      <c r="AZ66" s="19">
        <f t="shared" si="17"/>
        <v>0</v>
      </c>
      <c r="BA66" s="54" t="str">
        <f t="shared" si="42"/>
        <v>دون المستوى</v>
      </c>
      <c r="BB66" s="55">
        <f t="shared" si="18"/>
        <v>0</v>
      </c>
      <c r="BC66" s="56"/>
      <c r="BD66" s="90"/>
      <c r="BE66" s="90"/>
      <c r="BF66" s="19">
        <f t="shared" si="19"/>
        <v>0</v>
      </c>
      <c r="BG66" s="39" t="str">
        <f t="shared" si="43"/>
        <v>دون المستوى</v>
      </c>
      <c r="BH66" s="90"/>
      <c r="BI66" s="90"/>
      <c r="BJ66" s="19">
        <f t="shared" si="20"/>
        <v>0</v>
      </c>
      <c r="BK66" s="39" t="str">
        <f t="shared" si="44"/>
        <v>دون المستوى</v>
      </c>
      <c r="BL66" s="90"/>
      <c r="BM66" s="90"/>
      <c r="BN66" s="19">
        <f t="shared" si="21"/>
        <v>0</v>
      </c>
      <c r="BO66" s="39" t="str">
        <f t="shared" si="45"/>
        <v>دون المستوى</v>
      </c>
      <c r="BP66" s="90"/>
      <c r="BQ66" s="90"/>
      <c r="BR66" s="19">
        <f t="shared" si="22"/>
        <v>0</v>
      </c>
      <c r="BS66" s="39" t="str">
        <f t="shared" si="46"/>
        <v>دون المستوى</v>
      </c>
      <c r="BT66" s="59">
        <f t="shared" si="23"/>
        <v>0</v>
      </c>
      <c r="BU66" s="34" t="str">
        <f t="shared" si="47"/>
        <v>دون المستوى</v>
      </c>
      <c r="BV66" s="90"/>
      <c r="BW66" s="90"/>
      <c r="BX66" s="90"/>
      <c r="BY66" s="19">
        <f t="shared" si="24"/>
        <v>0</v>
      </c>
      <c r="BZ66" s="39" t="str">
        <f t="shared" si="48"/>
        <v>دون المستوى</v>
      </c>
      <c r="CA66" s="90"/>
      <c r="CB66" s="90"/>
      <c r="CC66" s="92"/>
      <c r="CD66" s="19">
        <f t="shared" si="25"/>
        <v>0</v>
      </c>
      <c r="CE66" s="39" t="str">
        <f t="shared" si="49"/>
        <v>دون المستوى</v>
      </c>
      <c r="CF66" s="19">
        <f t="shared" si="26"/>
        <v>0</v>
      </c>
      <c r="CG66" s="19">
        <f t="shared" si="63"/>
        <v>0</v>
      </c>
      <c r="CH66" s="19">
        <f t="shared" si="28"/>
        <v>0</v>
      </c>
      <c r="CI66" s="39" t="str">
        <f t="shared" si="51"/>
        <v>دون المستوى</v>
      </c>
      <c r="CJ66" s="89" t="str">
        <f t="shared" si="52"/>
        <v>دور ثان</v>
      </c>
      <c r="CN66" s="87" t="str">
        <f t="shared" si="53"/>
        <v xml:space="preserve"> لغة عربية</v>
      </c>
      <c r="CO66" s="87" t="str">
        <f t="shared" si="54"/>
        <v xml:space="preserve"> رياضيات</v>
      </c>
      <c r="CP66" s="87" t="str">
        <f t="shared" si="55"/>
        <v>إنجليزى</v>
      </c>
      <c r="CQ66" s="87" t="str">
        <f t="shared" si="56"/>
        <v>دين</v>
      </c>
      <c r="CR66" s="87" t="str">
        <f t="shared" si="57"/>
        <v xml:space="preserve"> تربية فنية</v>
      </c>
      <c r="CS66" s="87" t="str">
        <f t="shared" si="58"/>
        <v xml:space="preserve"> تربية رياضية</v>
      </c>
      <c r="CT66" s="88" t="str">
        <f t="shared" si="59"/>
        <v xml:space="preserve"> نشاط1</v>
      </c>
      <c r="CU66" s="88" t="str">
        <f t="shared" si="60"/>
        <v xml:space="preserve"> نشاط2</v>
      </c>
      <c r="CV66" s="32">
        <f t="shared" si="29"/>
        <v>0</v>
      </c>
      <c r="CW66" s="31" t="str">
        <f t="shared" si="61"/>
        <v xml:space="preserve"> لغة عربية رياضياتإنجليزىدين تربية فنية تربية رياضية نشاط1 نشاط2</v>
      </c>
    </row>
    <row r="67" spans="1:101" ht="19.5" thickTop="1" thickBot="1">
      <c r="A67" s="16">
        <f t="shared" si="30"/>
        <v>57</v>
      </c>
      <c r="B67" s="53" t="s">
        <v>246</v>
      </c>
      <c r="C67" s="105" t="s">
        <v>31</v>
      </c>
      <c r="D67" s="104">
        <v>38785</v>
      </c>
      <c r="E67" s="83">
        <f t="shared" si="0"/>
        <v>23</v>
      </c>
      <c r="F67" s="83">
        <f t="shared" si="1"/>
        <v>6</v>
      </c>
      <c r="G67" s="83">
        <f t="shared" si="2"/>
        <v>8</v>
      </c>
      <c r="H67" s="42" t="s">
        <v>33</v>
      </c>
      <c r="I67" s="42">
        <f t="shared" si="31"/>
        <v>144</v>
      </c>
      <c r="J67" s="43"/>
      <c r="K67" s="43"/>
      <c r="L67" s="90"/>
      <c r="M67" s="90"/>
      <c r="N67" s="90"/>
      <c r="O67" s="19">
        <f t="shared" si="3"/>
        <v>0</v>
      </c>
      <c r="P67" s="39" t="str">
        <f t="shared" si="32"/>
        <v>دون المستوى</v>
      </c>
      <c r="Q67" s="90"/>
      <c r="R67" s="90"/>
      <c r="S67" s="92"/>
      <c r="T67" s="19">
        <f t="shared" si="4"/>
        <v>0</v>
      </c>
      <c r="U67" s="39" t="str">
        <f t="shared" si="33"/>
        <v>دون المستوى</v>
      </c>
      <c r="V67" s="19">
        <f t="shared" si="5"/>
        <v>0</v>
      </c>
      <c r="W67" s="19">
        <f t="shared" si="6"/>
        <v>0</v>
      </c>
      <c r="X67" s="19">
        <f t="shared" si="7"/>
        <v>0</v>
      </c>
      <c r="Y67" s="39" t="str">
        <f t="shared" si="34"/>
        <v>دون المستوى</v>
      </c>
      <c r="Z67" s="90"/>
      <c r="AA67" s="90"/>
      <c r="AB67" s="90"/>
      <c r="AC67" s="19">
        <f t="shared" si="8"/>
        <v>0</v>
      </c>
      <c r="AD67" s="39" t="str">
        <f t="shared" si="35"/>
        <v>دون المستوى</v>
      </c>
      <c r="AE67" s="90"/>
      <c r="AF67" s="90"/>
      <c r="AG67" s="92"/>
      <c r="AH67" s="19">
        <f t="shared" si="9"/>
        <v>0</v>
      </c>
      <c r="AI67" s="39" t="str">
        <f t="shared" si="36"/>
        <v>دون المستوى</v>
      </c>
      <c r="AJ67" s="19">
        <f t="shared" si="10"/>
        <v>0</v>
      </c>
      <c r="AK67" s="19">
        <f t="shared" si="64"/>
        <v>0</v>
      </c>
      <c r="AL67" s="19">
        <f t="shared" si="12"/>
        <v>0</v>
      </c>
      <c r="AM67" s="33" t="str">
        <f t="shared" si="38"/>
        <v>دون المستوى</v>
      </c>
      <c r="AN67" s="90"/>
      <c r="AO67" s="90"/>
      <c r="AP67" s="90"/>
      <c r="AQ67" s="19">
        <f t="shared" si="13"/>
        <v>0</v>
      </c>
      <c r="AR67" s="39" t="str">
        <f t="shared" si="39"/>
        <v>دون المستوى</v>
      </c>
      <c r="AS67" s="90"/>
      <c r="AT67" s="90"/>
      <c r="AU67" s="92"/>
      <c r="AV67" s="19">
        <f t="shared" si="14"/>
        <v>0</v>
      </c>
      <c r="AW67" s="39" t="str">
        <f t="shared" si="40"/>
        <v>دون المستوى</v>
      </c>
      <c r="AX67" s="19">
        <f t="shared" si="15"/>
        <v>0</v>
      </c>
      <c r="AY67" s="19">
        <f t="shared" si="62"/>
        <v>0</v>
      </c>
      <c r="AZ67" s="19">
        <f t="shared" si="17"/>
        <v>0</v>
      </c>
      <c r="BA67" s="54" t="str">
        <f t="shared" si="42"/>
        <v>دون المستوى</v>
      </c>
      <c r="BB67" s="55">
        <f t="shared" si="18"/>
        <v>0</v>
      </c>
      <c r="BC67" s="56"/>
      <c r="BD67" s="90"/>
      <c r="BE67" s="90"/>
      <c r="BF67" s="19">
        <f t="shared" si="19"/>
        <v>0</v>
      </c>
      <c r="BG67" s="39" t="str">
        <f t="shared" si="43"/>
        <v>دون المستوى</v>
      </c>
      <c r="BH67" s="90"/>
      <c r="BI67" s="90"/>
      <c r="BJ67" s="19">
        <f t="shared" si="20"/>
        <v>0</v>
      </c>
      <c r="BK67" s="39" t="str">
        <f t="shared" si="44"/>
        <v>دون المستوى</v>
      </c>
      <c r="BL67" s="90"/>
      <c r="BM67" s="90"/>
      <c r="BN67" s="19">
        <f t="shared" si="21"/>
        <v>0</v>
      </c>
      <c r="BO67" s="39" t="str">
        <f t="shared" si="45"/>
        <v>دون المستوى</v>
      </c>
      <c r="BP67" s="90"/>
      <c r="BQ67" s="90"/>
      <c r="BR67" s="19">
        <f t="shared" si="22"/>
        <v>0</v>
      </c>
      <c r="BS67" s="39" t="str">
        <f t="shared" si="46"/>
        <v>دون المستوى</v>
      </c>
      <c r="BT67" s="59">
        <f t="shared" si="23"/>
        <v>0</v>
      </c>
      <c r="BU67" s="34" t="str">
        <f t="shared" si="47"/>
        <v>دون المستوى</v>
      </c>
      <c r="BV67" s="90"/>
      <c r="BW67" s="90"/>
      <c r="BX67" s="90"/>
      <c r="BY67" s="19">
        <f t="shared" si="24"/>
        <v>0</v>
      </c>
      <c r="BZ67" s="39" t="str">
        <f t="shared" si="48"/>
        <v>دون المستوى</v>
      </c>
      <c r="CA67" s="90"/>
      <c r="CB67" s="90"/>
      <c r="CC67" s="92"/>
      <c r="CD67" s="19">
        <f t="shared" si="25"/>
        <v>0</v>
      </c>
      <c r="CE67" s="39" t="str">
        <f t="shared" si="49"/>
        <v>دون المستوى</v>
      </c>
      <c r="CF67" s="19">
        <f t="shared" si="26"/>
        <v>0</v>
      </c>
      <c r="CG67" s="19">
        <f t="shared" si="63"/>
        <v>0</v>
      </c>
      <c r="CH67" s="19">
        <f t="shared" si="28"/>
        <v>0</v>
      </c>
      <c r="CI67" s="39" t="str">
        <f t="shared" si="51"/>
        <v>دون المستوى</v>
      </c>
      <c r="CJ67" s="89" t="str">
        <f t="shared" si="52"/>
        <v>دور ثان</v>
      </c>
      <c r="CN67" s="87" t="str">
        <f t="shared" si="53"/>
        <v xml:space="preserve"> لغة عربية</v>
      </c>
      <c r="CO67" s="87" t="str">
        <f t="shared" si="54"/>
        <v xml:space="preserve"> رياضيات</v>
      </c>
      <c r="CP67" s="87" t="str">
        <f t="shared" si="55"/>
        <v>إنجليزى</v>
      </c>
      <c r="CQ67" s="87" t="str">
        <f t="shared" si="56"/>
        <v>دين</v>
      </c>
      <c r="CR67" s="87" t="str">
        <f t="shared" si="57"/>
        <v xml:space="preserve"> تربية فنية</v>
      </c>
      <c r="CS67" s="87" t="str">
        <f t="shared" si="58"/>
        <v xml:space="preserve"> تربية رياضية</v>
      </c>
      <c r="CT67" s="88" t="str">
        <f t="shared" si="59"/>
        <v xml:space="preserve"> نشاط1</v>
      </c>
      <c r="CU67" s="88" t="str">
        <f t="shared" si="60"/>
        <v xml:space="preserve"> نشاط2</v>
      </c>
      <c r="CV67" s="32">
        <f t="shared" si="29"/>
        <v>0</v>
      </c>
      <c r="CW67" s="31" t="str">
        <f t="shared" si="61"/>
        <v xml:space="preserve"> لغة عربية رياضياتإنجليزىدين تربية فنية تربية رياضية نشاط1 نشاط2</v>
      </c>
    </row>
    <row r="68" spans="1:101" ht="19.5" thickTop="1" thickBot="1">
      <c r="A68" s="16">
        <f t="shared" si="30"/>
        <v>58</v>
      </c>
      <c r="B68" s="53" t="s">
        <v>247</v>
      </c>
      <c r="C68" s="105" t="s">
        <v>31</v>
      </c>
      <c r="D68" s="104">
        <v>38989</v>
      </c>
      <c r="E68" s="83">
        <f t="shared" si="0"/>
        <v>3</v>
      </c>
      <c r="F68" s="83">
        <f t="shared" si="1"/>
        <v>0</v>
      </c>
      <c r="G68" s="83">
        <f t="shared" si="2"/>
        <v>8</v>
      </c>
      <c r="H68" s="42" t="s">
        <v>33</v>
      </c>
      <c r="I68" s="42">
        <f t="shared" si="31"/>
        <v>145</v>
      </c>
      <c r="J68" s="43"/>
      <c r="K68" s="43"/>
      <c r="L68" s="90"/>
      <c r="M68" s="90"/>
      <c r="N68" s="90"/>
      <c r="O68" s="19">
        <f t="shared" si="3"/>
        <v>0</v>
      </c>
      <c r="P68" s="39" t="str">
        <f t="shared" si="32"/>
        <v>دون المستوى</v>
      </c>
      <c r="Q68" s="90"/>
      <c r="R68" s="90"/>
      <c r="S68" s="92"/>
      <c r="T68" s="19">
        <f t="shared" si="4"/>
        <v>0</v>
      </c>
      <c r="U68" s="39" t="str">
        <f t="shared" si="33"/>
        <v>دون المستوى</v>
      </c>
      <c r="V68" s="19">
        <f t="shared" si="5"/>
        <v>0</v>
      </c>
      <c r="W68" s="19">
        <f t="shared" si="6"/>
        <v>0</v>
      </c>
      <c r="X68" s="19">
        <f t="shared" si="7"/>
        <v>0</v>
      </c>
      <c r="Y68" s="39" t="str">
        <f t="shared" si="34"/>
        <v>دون المستوى</v>
      </c>
      <c r="Z68" s="90"/>
      <c r="AA68" s="90"/>
      <c r="AB68" s="90"/>
      <c r="AC68" s="19">
        <f t="shared" si="8"/>
        <v>0</v>
      </c>
      <c r="AD68" s="39" t="str">
        <f t="shared" si="35"/>
        <v>دون المستوى</v>
      </c>
      <c r="AE68" s="90"/>
      <c r="AF68" s="90"/>
      <c r="AG68" s="92"/>
      <c r="AH68" s="19">
        <f t="shared" si="9"/>
        <v>0</v>
      </c>
      <c r="AI68" s="39" t="str">
        <f t="shared" si="36"/>
        <v>دون المستوى</v>
      </c>
      <c r="AJ68" s="19">
        <f t="shared" si="10"/>
        <v>0</v>
      </c>
      <c r="AK68" s="19">
        <f t="shared" si="64"/>
        <v>0</v>
      </c>
      <c r="AL68" s="19">
        <f t="shared" si="12"/>
        <v>0</v>
      </c>
      <c r="AM68" s="33" t="str">
        <f t="shared" si="38"/>
        <v>دون المستوى</v>
      </c>
      <c r="AN68" s="90"/>
      <c r="AO68" s="90"/>
      <c r="AP68" s="90"/>
      <c r="AQ68" s="19">
        <f t="shared" si="13"/>
        <v>0</v>
      </c>
      <c r="AR68" s="39" t="str">
        <f t="shared" si="39"/>
        <v>دون المستوى</v>
      </c>
      <c r="AS68" s="90"/>
      <c r="AT68" s="90"/>
      <c r="AU68" s="92"/>
      <c r="AV68" s="19">
        <f t="shared" si="14"/>
        <v>0</v>
      </c>
      <c r="AW68" s="39" t="str">
        <f t="shared" si="40"/>
        <v>دون المستوى</v>
      </c>
      <c r="AX68" s="19">
        <f t="shared" si="15"/>
        <v>0</v>
      </c>
      <c r="AY68" s="19">
        <f t="shared" si="62"/>
        <v>0</v>
      </c>
      <c r="AZ68" s="19">
        <f t="shared" si="17"/>
        <v>0</v>
      </c>
      <c r="BA68" s="54" t="str">
        <f t="shared" si="42"/>
        <v>دون المستوى</v>
      </c>
      <c r="BB68" s="55">
        <f t="shared" si="18"/>
        <v>0</v>
      </c>
      <c r="BC68" s="56"/>
      <c r="BD68" s="90"/>
      <c r="BE68" s="90"/>
      <c r="BF68" s="19">
        <f t="shared" si="19"/>
        <v>0</v>
      </c>
      <c r="BG68" s="39" t="str">
        <f t="shared" si="43"/>
        <v>دون المستوى</v>
      </c>
      <c r="BH68" s="90"/>
      <c r="BI68" s="90"/>
      <c r="BJ68" s="19">
        <f t="shared" si="20"/>
        <v>0</v>
      </c>
      <c r="BK68" s="39" t="str">
        <f t="shared" si="44"/>
        <v>دون المستوى</v>
      </c>
      <c r="BL68" s="90"/>
      <c r="BM68" s="90"/>
      <c r="BN68" s="19">
        <f t="shared" si="21"/>
        <v>0</v>
      </c>
      <c r="BO68" s="39" t="str">
        <f t="shared" si="45"/>
        <v>دون المستوى</v>
      </c>
      <c r="BP68" s="90"/>
      <c r="BQ68" s="90"/>
      <c r="BR68" s="19">
        <f t="shared" si="22"/>
        <v>0</v>
      </c>
      <c r="BS68" s="39" t="str">
        <f t="shared" si="46"/>
        <v>دون المستوى</v>
      </c>
      <c r="BT68" s="59">
        <f t="shared" si="23"/>
        <v>0</v>
      </c>
      <c r="BU68" s="34" t="str">
        <f t="shared" si="47"/>
        <v>دون المستوى</v>
      </c>
      <c r="BV68" s="90"/>
      <c r="BW68" s="90"/>
      <c r="BX68" s="90"/>
      <c r="BY68" s="19">
        <f t="shared" si="24"/>
        <v>0</v>
      </c>
      <c r="BZ68" s="39" t="str">
        <f t="shared" si="48"/>
        <v>دون المستوى</v>
      </c>
      <c r="CA68" s="90"/>
      <c r="CB68" s="90"/>
      <c r="CC68" s="92"/>
      <c r="CD68" s="19">
        <f t="shared" si="25"/>
        <v>0</v>
      </c>
      <c r="CE68" s="39" t="str">
        <f t="shared" si="49"/>
        <v>دون المستوى</v>
      </c>
      <c r="CF68" s="19">
        <f t="shared" si="26"/>
        <v>0</v>
      </c>
      <c r="CG68" s="19">
        <f t="shared" si="63"/>
        <v>0</v>
      </c>
      <c r="CH68" s="19">
        <f t="shared" si="28"/>
        <v>0</v>
      </c>
      <c r="CI68" s="39" t="str">
        <f t="shared" si="51"/>
        <v>دون المستوى</v>
      </c>
      <c r="CJ68" s="89" t="str">
        <f t="shared" si="52"/>
        <v>دور ثان</v>
      </c>
      <c r="CN68" s="87" t="str">
        <f t="shared" si="53"/>
        <v xml:space="preserve"> لغة عربية</v>
      </c>
      <c r="CO68" s="87" t="str">
        <f t="shared" si="54"/>
        <v xml:space="preserve"> رياضيات</v>
      </c>
      <c r="CP68" s="87" t="str">
        <f t="shared" si="55"/>
        <v>إنجليزى</v>
      </c>
      <c r="CQ68" s="87" t="str">
        <f t="shared" si="56"/>
        <v>دين</v>
      </c>
      <c r="CR68" s="87" t="str">
        <f t="shared" si="57"/>
        <v xml:space="preserve"> تربية فنية</v>
      </c>
      <c r="CS68" s="87" t="str">
        <f t="shared" si="58"/>
        <v xml:space="preserve"> تربية رياضية</v>
      </c>
      <c r="CT68" s="88" t="str">
        <f t="shared" si="59"/>
        <v xml:space="preserve"> نشاط1</v>
      </c>
      <c r="CU68" s="88" t="str">
        <f t="shared" si="60"/>
        <v xml:space="preserve"> نشاط2</v>
      </c>
      <c r="CV68" s="32">
        <f t="shared" si="29"/>
        <v>0</v>
      </c>
      <c r="CW68" s="31" t="str">
        <f t="shared" si="61"/>
        <v xml:space="preserve"> لغة عربية رياضياتإنجليزىدين تربية فنية تربية رياضية نشاط1 نشاط2</v>
      </c>
    </row>
    <row r="69" spans="1:101" ht="19.5" thickTop="1" thickBot="1">
      <c r="A69" s="16">
        <f t="shared" si="30"/>
        <v>59</v>
      </c>
      <c r="B69" s="103" t="s">
        <v>248</v>
      </c>
      <c r="C69" s="105" t="s">
        <v>32</v>
      </c>
      <c r="D69" s="104">
        <v>38453</v>
      </c>
      <c r="E69" s="83">
        <f t="shared" si="0"/>
        <v>21</v>
      </c>
      <c r="F69" s="83">
        <f t="shared" si="1"/>
        <v>5</v>
      </c>
      <c r="G69" s="83">
        <f t="shared" si="2"/>
        <v>9</v>
      </c>
      <c r="H69" s="42" t="s">
        <v>33</v>
      </c>
      <c r="I69" s="42">
        <f t="shared" si="31"/>
        <v>146</v>
      </c>
      <c r="J69" s="43"/>
      <c r="K69" s="43"/>
      <c r="L69" s="90"/>
      <c r="M69" s="90"/>
      <c r="N69" s="90"/>
      <c r="O69" s="19">
        <f t="shared" si="3"/>
        <v>0</v>
      </c>
      <c r="P69" s="39" t="str">
        <f t="shared" si="32"/>
        <v>دون المستوى</v>
      </c>
      <c r="Q69" s="90"/>
      <c r="R69" s="90"/>
      <c r="S69" s="92"/>
      <c r="T69" s="19">
        <f t="shared" si="4"/>
        <v>0</v>
      </c>
      <c r="U69" s="39" t="str">
        <f t="shared" si="33"/>
        <v>دون المستوى</v>
      </c>
      <c r="V69" s="19">
        <f t="shared" si="5"/>
        <v>0</v>
      </c>
      <c r="W69" s="19">
        <f t="shared" si="6"/>
        <v>0</v>
      </c>
      <c r="X69" s="19">
        <f t="shared" si="7"/>
        <v>0</v>
      </c>
      <c r="Y69" s="39" t="str">
        <f t="shared" si="34"/>
        <v>دون المستوى</v>
      </c>
      <c r="Z69" s="90"/>
      <c r="AA69" s="90"/>
      <c r="AB69" s="90"/>
      <c r="AC69" s="19">
        <f t="shared" si="8"/>
        <v>0</v>
      </c>
      <c r="AD69" s="39" t="str">
        <f t="shared" si="35"/>
        <v>دون المستوى</v>
      </c>
      <c r="AE69" s="90"/>
      <c r="AF69" s="90"/>
      <c r="AG69" s="92"/>
      <c r="AH69" s="19">
        <f t="shared" si="9"/>
        <v>0</v>
      </c>
      <c r="AI69" s="39" t="str">
        <f t="shared" si="36"/>
        <v>دون المستوى</v>
      </c>
      <c r="AJ69" s="19">
        <f t="shared" si="10"/>
        <v>0</v>
      </c>
      <c r="AK69" s="19">
        <f t="shared" si="64"/>
        <v>0</v>
      </c>
      <c r="AL69" s="19">
        <f t="shared" si="12"/>
        <v>0</v>
      </c>
      <c r="AM69" s="33" t="str">
        <f t="shared" si="38"/>
        <v>دون المستوى</v>
      </c>
      <c r="AN69" s="90"/>
      <c r="AO69" s="90"/>
      <c r="AP69" s="90"/>
      <c r="AQ69" s="19">
        <f t="shared" si="13"/>
        <v>0</v>
      </c>
      <c r="AR69" s="39" t="str">
        <f t="shared" si="39"/>
        <v>دون المستوى</v>
      </c>
      <c r="AS69" s="90"/>
      <c r="AT69" s="90"/>
      <c r="AU69" s="92"/>
      <c r="AV69" s="19">
        <f t="shared" si="14"/>
        <v>0</v>
      </c>
      <c r="AW69" s="39" t="str">
        <f t="shared" si="40"/>
        <v>دون المستوى</v>
      </c>
      <c r="AX69" s="19">
        <f t="shared" si="15"/>
        <v>0</v>
      </c>
      <c r="AY69" s="19">
        <f t="shared" si="62"/>
        <v>0</v>
      </c>
      <c r="AZ69" s="19">
        <f t="shared" si="17"/>
        <v>0</v>
      </c>
      <c r="BA69" s="54" t="str">
        <f t="shared" si="42"/>
        <v>دون المستوى</v>
      </c>
      <c r="BB69" s="55">
        <f t="shared" si="18"/>
        <v>0</v>
      </c>
      <c r="BC69" s="56"/>
      <c r="BD69" s="90"/>
      <c r="BE69" s="90"/>
      <c r="BF69" s="19">
        <f t="shared" si="19"/>
        <v>0</v>
      </c>
      <c r="BG69" s="39" t="str">
        <f t="shared" si="43"/>
        <v>دون المستوى</v>
      </c>
      <c r="BH69" s="90"/>
      <c r="BI69" s="90"/>
      <c r="BJ69" s="19">
        <f t="shared" si="20"/>
        <v>0</v>
      </c>
      <c r="BK69" s="39" t="str">
        <f t="shared" si="44"/>
        <v>دون المستوى</v>
      </c>
      <c r="BL69" s="90"/>
      <c r="BM69" s="90"/>
      <c r="BN69" s="19">
        <f t="shared" si="21"/>
        <v>0</v>
      </c>
      <c r="BO69" s="39" t="str">
        <f t="shared" si="45"/>
        <v>دون المستوى</v>
      </c>
      <c r="BP69" s="90"/>
      <c r="BQ69" s="90"/>
      <c r="BR69" s="19">
        <f t="shared" si="22"/>
        <v>0</v>
      </c>
      <c r="BS69" s="39" t="str">
        <f t="shared" si="46"/>
        <v>دون المستوى</v>
      </c>
      <c r="BT69" s="59">
        <f t="shared" si="23"/>
        <v>0</v>
      </c>
      <c r="BU69" s="34" t="str">
        <f t="shared" si="47"/>
        <v>دون المستوى</v>
      </c>
      <c r="BV69" s="90"/>
      <c r="BW69" s="90"/>
      <c r="BX69" s="90"/>
      <c r="BY69" s="19">
        <f t="shared" si="24"/>
        <v>0</v>
      </c>
      <c r="BZ69" s="39" t="str">
        <f t="shared" si="48"/>
        <v>دون المستوى</v>
      </c>
      <c r="CA69" s="90"/>
      <c r="CB69" s="90"/>
      <c r="CC69" s="92"/>
      <c r="CD69" s="19">
        <f t="shared" si="25"/>
        <v>0</v>
      </c>
      <c r="CE69" s="39" t="str">
        <f t="shared" si="49"/>
        <v>دون المستوى</v>
      </c>
      <c r="CF69" s="19">
        <f t="shared" si="26"/>
        <v>0</v>
      </c>
      <c r="CG69" s="19">
        <f t="shared" si="63"/>
        <v>0</v>
      </c>
      <c r="CH69" s="19">
        <f t="shared" si="28"/>
        <v>0</v>
      </c>
      <c r="CI69" s="39" t="str">
        <f t="shared" si="51"/>
        <v>دون المستوى</v>
      </c>
      <c r="CJ69" s="89" t="str">
        <f t="shared" si="52"/>
        <v>دور ثان</v>
      </c>
      <c r="CN69" s="87" t="str">
        <f t="shared" si="53"/>
        <v xml:space="preserve"> لغة عربية</v>
      </c>
      <c r="CO69" s="87" t="str">
        <f t="shared" si="54"/>
        <v xml:space="preserve"> رياضيات</v>
      </c>
      <c r="CP69" s="87" t="str">
        <f t="shared" si="55"/>
        <v>إنجليزى</v>
      </c>
      <c r="CQ69" s="87" t="str">
        <f t="shared" si="56"/>
        <v>دين</v>
      </c>
      <c r="CR69" s="87" t="str">
        <f t="shared" si="57"/>
        <v xml:space="preserve"> تربية فنية</v>
      </c>
      <c r="CS69" s="87" t="str">
        <f t="shared" si="58"/>
        <v xml:space="preserve"> تربية رياضية</v>
      </c>
      <c r="CT69" s="88" t="str">
        <f t="shared" si="59"/>
        <v xml:space="preserve"> نشاط1</v>
      </c>
      <c r="CU69" s="88" t="str">
        <f t="shared" si="60"/>
        <v xml:space="preserve"> نشاط2</v>
      </c>
      <c r="CV69" s="32">
        <f t="shared" si="29"/>
        <v>0</v>
      </c>
      <c r="CW69" s="31" t="str">
        <f t="shared" si="61"/>
        <v xml:space="preserve"> لغة عربية رياضياتإنجليزىدين تربية فنية تربية رياضية نشاط1 نشاط2</v>
      </c>
    </row>
    <row r="70" spans="1:101" ht="19.5" thickTop="1" thickBot="1">
      <c r="A70" s="16">
        <f t="shared" si="30"/>
        <v>60</v>
      </c>
      <c r="B70" s="53" t="s">
        <v>249</v>
      </c>
      <c r="C70" s="105" t="s">
        <v>31</v>
      </c>
      <c r="D70" s="104">
        <v>38799</v>
      </c>
      <c r="E70" s="83">
        <f t="shared" si="0"/>
        <v>9</v>
      </c>
      <c r="F70" s="83">
        <f t="shared" si="1"/>
        <v>6</v>
      </c>
      <c r="G70" s="83">
        <f t="shared" si="2"/>
        <v>8</v>
      </c>
      <c r="H70" s="42" t="s">
        <v>33</v>
      </c>
      <c r="I70" s="42">
        <f t="shared" si="31"/>
        <v>147</v>
      </c>
      <c r="J70" s="43"/>
      <c r="K70" s="43"/>
      <c r="L70" s="90"/>
      <c r="M70" s="90"/>
      <c r="N70" s="90"/>
      <c r="O70" s="19">
        <f t="shared" si="3"/>
        <v>0</v>
      </c>
      <c r="P70" s="39" t="str">
        <f t="shared" si="32"/>
        <v>دون المستوى</v>
      </c>
      <c r="Q70" s="90"/>
      <c r="R70" s="90"/>
      <c r="S70" s="92"/>
      <c r="T70" s="19">
        <f t="shared" si="4"/>
        <v>0</v>
      </c>
      <c r="U70" s="39" t="str">
        <f t="shared" si="33"/>
        <v>دون المستوى</v>
      </c>
      <c r="V70" s="19">
        <f t="shared" si="5"/>
        <v>0</v>
      </c>
      <c r="W70" s="19">
        <f t="shared" si="6"/>
        <v>0</v>
      </c>
      <c r="X70" s="19">
        <f t="shared" si="7"/>
        <v>0</v>
      </c>
      <c r="Y70" s="39" t="str">
        <f t="shared" si="34"/>
        <v>دون المستوى</v>
      </c>
      <c r="Z70" s="90"/>
      <c r="AA70" s="90"/>
      <c r="AB70" s="90"/>
      <c r="AC70" s="19">
        <f t="shared" si="8"/>
        <v>0</v>
      </c>
      <c r="AD70" s="39" t="str">
        <f t="shared" si="35"/>
        <v>دون المستوى</v>
      </c>
      <c r="AE70" s="90"/>
      <c r="AF70" s="90"/>
      <c r="AG70" s="92"/>
      <c r="AH70" s="19">
        <f t="shared" si="9"/>
        <v>0</v>
      </c>
      <c r="AI70" s="39" t="str">
        <f t="shared" si="36"/>
        <v>دون المستوى</v>
      </c>
      <c r="AJ70" s="19">
        <f t="shared" si="10"/>
        <v>0</v>
      </c>
      <c r="AK70" s="19">
        <f t="shared" si="64"/>
        <v>0</v>
      </c>
      <c r="AL70" s="19">
        <f t="shared" si="12"/>
        <v>0</v>
      </c>
      <c r="AM70" s="33" t="str">
        <f t="shared" si="38"/>
        <v>دون المستوى</v>
      </c>
      <c r="AN70" s="90"/>
      <c r="AO70" s="90"/>
      <c r="AP70" s="90"/>
      <c r="AQ70" s="19">
        <f t="shared" si="13"/>
        <v>0</v>
      </c>
      <c r="AR70" s="39" t="str">
        <f t="shared" si="39"/>
        <v>دون المستوى</v>
      </c>
      <c r="AS70" s="90"/>
      <c r="AT70" s="90"/>
      <c r="AU70" s="92"/>
      <c r="AV70" s="19">
        <f t="shared" si="14"/>
        <v>0</v>
      </c>
      <c r="AW70" s="39" t="str">
        <f t="shared" si="40"/>
        <v>دون المستوى</v>
      </c>
      <c r="AX70" s="19">
        <f t="shared" si="15"/>
        <v>0</v>
      </c>
      <c r="AY70" s="19">
        <f t="shared" si="62"/>
        <v>0</v>
      </c>
      <c r="AZ70" s="19">
        <f t="shared" si="17"/>
        <v>0</v>
      </c>
      <c r="BA70" s="54" t="str">
        <f t="shared" si="42"/>
        <v>دون المستوى</v>
      </c>
      <c r="BB70" s="55">
        <f t="shared" si="18"/>
        <v>0</v>
      </c>
      <c r="BC70" s="56"/>
      <c r="BD70" s="90"/>
      <c r="BE70" s="90"/>
      <c r="BF70" s="19">
        <f t="shared" si="19"/>
        <v>0</v>
      </c>
      <c r="BG70" s="39" t="str">
        <f t="shared" si="43"/>
        <v>دون المستوى</v>
      </c>
      <c r="BH70" s="90"/>
      <c r="BI70" s="90"/>
      <c r="BJ70" s="19">
        <f t="shared" si="20"/>
        <v>0</v>
      </c>
      <c r="BK70" s="39" t="str">
        <f t="shared" si="44"/>
        <v>دون المستوى</v>
      </c>
      <c r="BL70" s="90"/>
      <c r="BM70" s="90"/>
      <c r="BN70" s="19">
        <f t="shared" si="21"/>
        <v>0</v>
      </c>
      <c r="BO70" s="39" t="str">
        <f t="shared" si="45"/>
        <v>دون المستوى</v>
      </c>
      <c r="BP70" s="90"/>
      <c r="BQ70" s="90"/>
      <c r="BR70" s="19">
        <f t="shared" si="22"/>
        <v>0</v>
      </c>
      <c r="BS70" s="39" t="str">
        <f t="shared" si="46"/>
        <v>دون المستوى</v>
      </c>
      <c r="BT70" s="59">
        <f t="shared" si="23"/>
        <v>0</v>
      </c>
      <c r="BU70" s="34" t="str">
        <f t="shared" si="47"/>
        <v>دون المستوى</v>
      </c>
      <c r="BV70" s="90"/>
      <c r="BW70" s="90"/>
      <c r="BX70" s="90"/>
      <c r="BY70" s="19">
        <f t="shared" si="24"/>
        <v>0</v>
      </c>
      <c r="BZ70" s="39" t="str">
        <f t="shared" si="48"/>
        <v>دون المستوى</v>
      </c>
      <c r="CA70" s="90"/>
      <c r="CB70" s="90"/>
      <c r="CC70" s="92"/>
      <c r="CD70" s="19">
        <f t="shared" si="25"/>
        <v>0</v>
      </c>
      <c r="CE70" s="39" t="str">
        <f t="shared" si="49"/>
        <v>دون المستوى</v>
      </c>
      <c r="CF70" s="19">
        <f t="shared" si="26"/>
        <v>0</v>
      </c>
      <c r="CG70" s="19">
        <f t="shared" si="63"/>
        <v>0</v>
      </c>
      <c r="CH70" s="19">
        <f t="shared" si="28"/>
        <v>0</v>
      </c>
      <c r="CI70" s="39" t="str">
        <f t="shared" si="51"/>
        <v>دون المستوى</v>
      </c>
      <c r="CJ70" s="89" t="str">
        <f t="shared" si="52"/>
        <v>دور ثان</v>
      </c>
      <c r="CN70" s="87" t="str">
        <f t="shared" si="53"/>
        <v xml:space="preserve"> لغة عربية</v>
      </c>
      <c r="CO70" s="87" t="str">
        <f t="shared" si="54"/>
        <v xml:space="preserve"> رياضيات</v>
      </c>
      <c r="CP70" s="87" t="str">
        <f t="shared" si="55"/>
        <v>إنجليزى</v>
      </c>
      <c r="CQ70" s="87" t="str">
        <f t="shared" si="56"/>
        <v>دين</v>
      </c>
      <c r="CR70" s="87" t="str">
        <f t="shared" si="57"/>
        <v xml:space="preserve"> تربية فنية</v>
      </c>
      <c r="CS70" s="87" t="str">
        <f t="shared" si="58"/>
        <v xml:space="preserve"> تربية رياضية</v>
      </c>
      <c r="CT70" s="88" t="str">
        <f t="shared" si="59"/>
        <v xml:space="preserve"> نشاط1</v>
      </c>
      <c r="CU70" s="88" t="str">
        <f t="shared" si="60"/>
        <v xml:space="preserve"> نشاط2</v>
      </c>
      <c r="CV70" s="32">
        <f t="shared" si="29"/>
        <v>0</v>
      </c>
      <c r="CW70" s="31" t="str">
        <f t="shared" si="61"/>
        <v xml:space="preserve"> لغة عربية رياضياتإنجليزىدين تربية فنية تربية رياضية نشاط1 نشاط2</v>
      </c>
    </row>
    <row r="71" spans="1:101" ht="19.5" thickTop="1" thickBot="1">
      <c r="A71" s="16">
        <f t="shared" si="30"/>
        <v>61</v>
      </c>
      <c r="B71" s="53" t="s">
        <v>250</v>
      </c>
      <c r="C71" s="105" t="s">
        <v>31</v>
      </c>
      <c r="D71" s="104">
        <v>38674</v>
      </c>
      <c r="E71" s="83">
        <f t="shared" si="0"/>
        <v>14</v>
      </c>
      <c r="F71" s="83">
        <f t="shared" si="1"/>
        <v>10</v>
      </c>
      <c r="G71" s="83">
        <f t="shared" si="2"/>
        <v>8</v>
      </c>
      <c r="H71" s="42" t="s">
        <v>33</v>
      </c>
      <c r="I71" s="42">
        <f t="shared" si="31"/>
        <v>148</v>
      </c>
      <c r="J71" s="43"/>
      <c r="K71" s="43"/>
      <c r="L71" s="90"/>
      <c r="M71" s="90"/>
      <c r="N71" s="90"/>
      <c r="O71" s="19">
        <f t="shared" si="3"/>
        <v>0</v>
      </c>
      <c r="P71" s="39" t="str">
        <f t="shared" si="32"/>
        <v>دون المستوى</v>
      </c>
      <c r="Q71" s="90"/>
      <c r="R71" s="90"/>
      <c r="S71" s="92"/>
      <c r="T71" s="19">
        <f t="shared" si="4"/>
        <v>0</v>
      </c>
      <c r="U71" s="39" t="str">
        <f t="shared" si="33"/>
        <v>دون المستوى</v>
      </c>
      <c r="V71" s="19">
        <f t="shared" si="5"/>
        <v>0</v>
      </c>
      <c r="W71" s="19">
        <f t="shared" si="6"/>
        <v>0</v>
      </c>
      <c r="X71" s="19">
        <f t="shared" si="7"/>
        <v>0</v>
      </c>
      <c r="Y71" s="39" t="str">
        <f t="shared" si="34"/>
        <v>دون المستوى</v>
      </c>
      <c r="Z71" s="90"/>
      <c r="AA71" s="90"/>
      <c r="AB71" s="90"/>
      <c r="AC71" s="19">
        <f t="shared" si="8"/>
        <v>0</v>
      </c>
      <c r="AD71" s="39" t="str">
        <f t="shared" si="35"/>
        <v>دون المستوى</v>
      </c>
      <c r="AE71" s="90"/>
      <c r="AF71" s="90"/>
      <c r="AG71" s="92"/>
      <c r="AH71" s="19">
        <f t="shared" si="9"/>
        <v>0</v>
      </c>
      <c r="AI71" s="39" t="str">
        <f t="shared" si="36"/>
        <v>دون المستوى</v>
      </c>
      <c r="AJ71" s="19">
        <f t="shared" si="10"/>
        <v>0</v>
      </c>
      <c r="AK71" s="19">
        <f t="shared" si="64"/>
        <v>0</v>
      </c>
      <c r="AL71" s="19">
        <f t="shared" si="12"/>
        <v>0</v>
      </c>
      <c r="AM71" s="33" t="str">
        <f t="shared" si="38"/>
        <v>دون المستوى</v>
      </c>
      <c r="AN71" s="90"/>
      <c r="AO71" s="90"/>
      <c r="AP71" s="90"/>
      <c r="AQ71" s="19">
        <f t="shared" si="13"/>
        <v>0</v>
      </c>
      <c r="AR71" s="39" t="str">
        <f t="shared" si="39"/>
        <v>دون المستوى</v>
      </c>
      <c r="AS71" s="90"/>
      <c r="AT71" s="90"/>
      <c r="AU71" s="92"/>
      <c r="AV71" s="19">
        <f t="shared" si="14"/>
        <v>0</v>
      </c>
      <c r="AW71" s="39" t="str">
        <f t="shared" si="40"/>
        <v>دون المستوى</v>
      </c>
      <c r="AX71" s="19">
        <f t="shared" si="15"/>
        <v>0</v>
      </c>
      <c r="AY71" s="19">
        <f t="shared" si="62"/>
        <v>0</v>
      </c>
      <c r="AZ71" s="19">
        <f t="shared" si="17"/>
        <v>0</v>
      </c>
      <c r="BA71" s="54" t="str">
        <f t="shared" si="42"/>
        <v>دون المستوى</v>
      </c>
      <c r="BB71" s="55">
        <f t="shared" si="18"/>
        <v>0</v>
      </c>
      <c r="BC71" s="56"/>
      <c r="BD71" s="90"/>
      <c r="BE71" s="90"/>
      <c r="BF71" s="19">
        <f t="shared" si="19"/>
        <v>0</v>
      </c>
      <c r="BG71" s="39" t="str">
        <f t="shared" si="43"/>
        <v>دون المستوى</v>
      </c>
      <c r="BH71" s="90"/>
      <c r="BI71" s="90"/>
      <c r="BJ71" s="19">
        <f t="shared" si="20"/>
        <v>0</v>
      </c>
      <c r="BK71" s="39" t="str">
        <f t="shared" si="44"/>
        <v>دون المستوى</v>
      </c>
      <c r="BL71" s="90"/>
      <c r="BM71" s="90"/>
      <c r="BN71" s="19">
        <f t="shared" si="21"/>
        <v>0</v>
      </c>
      <c r="BO71" s="39" t="str">
        <f t="shared" si="45"/>
        <v>دون المستوى</v>
      </c>
      <c r="BP71" s="90"/>
      <c r="BQ71" s="90"/>
      <c r="BR71" s="19">
        <f t="shared" si="22"/>
        <v>0</v>
      </c>
      <c r="BS71" s="39" t="str">
        <f t="shared" si="46"/>
        <v>دون المستوى</v>
      </c>
      <c r="BT71" s="59">
        <f t="shared" si="23"/>
        <v>0</v>
      </c>
      <c r="BU71" s="34" t="str">
        <f t="shared" si="47"/>
        <v>دون المستوى</v>
      </c>
      <c r="BV71" s="90"/>
      <c r="BW71" s="90"/>
      <c r="BX71" s="90"/>
      <c r="BY71" s="19">
        <f t="shared" si="24"/>
        <v>0</v>
      </c>
      <c r="BZ71" s="39" t="str">
        <f t="shared" si="48"/>
        <v>دون المستوى</v>
      </c>
      <c r="CA71" s="90"/>
      <c r="CB71" s="90"/>
      <c r="CC71" s="92"/>
      <c r="CD71" s="19">
        <f t="shared" si="25"/>
        <v>0</v>
      </c>
      <c r="CE71" s="39" t="str">
        <f t="shared" si="49"/>
        <v>دون المستوى</v>
      </c>
      <c r="CF71" s="19">
        <f t="shared" si="26"/>
        <v>0</v>
      </c>
      <c r="CG71" s="19">
        <f t="shared" si="63"/>
        <v>0</v>
      </c>
      <c r="CH71" s="19">
        <f t="shared" si="28"/>
        <v>0</v>
      </c>
      <c r="CI71" s="39" t="str">
        <f t="shared" si="51"/>
        <v>دون المستوى</v>
      </c>
      <c r="CJ71" s="89" t="str">
        <f t="shared" si="52"/>
        <v>دور ثان</v>
      </c>
      <c r="CN71" s="87" t="str">
        <f t="shared" si="53"/>
        <v xml:space="preserve"> لغة عربية</v>
      </c>
      <c r="CO71" s="87" t="str">
        <f t="shared" si="54"/>
        <v xml:space="preserve"> رياضيات</v>
      </c>
      <c r="CP71" s="87" t="str">
        <f t="shared" si="55"/>
        <v>إنجليزى</v>
      </c>
      <c r="CQ71" s="87" t="str">
        <f t="shared" si="56"/>
        <v>دين</v>
      </c>
      <c r="CR71" s="87" t="str">
        <f t="shared" si="57"/>
        <v xml:space="preserve"> تربية فنية</v>
      </c>
      <c r="CS71" s="87" t="str">
        <f t="shared" si="58"/>
        <v xml:space="preserve"> تربية رياضية</v>
      </c>
      <c r="CT71" s="88" t="str">
        <f t="shared" si="59"/>
        <v xml:space="preserve"> نشاط1</v>
      </c>
      <c r="CU71" s="88" t="str">
        <f t="shared" si="60"/>
        <v xml:space="preserve"> نشاط2</v>
      </c>
      <c r="CV71" s="32">
        <f t="shared" si="29"/>
        <v>0</v>
      </c>
      <c r="CW71" s="31" t="str">
        <f t="shared" si="61"/>
        <v xml:space="preserve"> لغة عربية رياضياتإنجليزىدين تربية فنية تربية رياضية نشاط1 نشاط2</v>
      </c>
    </row>
    <row r="72" spans="1:101" ht="19.5" thickTop="1" thickBot="1">
      <c r="A72" s="16">
        <f t="shared" si="30"/>
        <v>62</v>
      </c>
      <c r="B72" s="53" t="s">
        <v>251</v>
      </c>
      <c r="C72" s="105" t="s">
        <v>31</v>
      </c>
      <c r="D72" s="104">
        <v>38986</v>
      </c>
      <c r="E72" s="83">
        <f t="shared" si="0"/>
        <v>6</v>
      </c>
      <c r="F72" s="83">
        <f t="shared" si="1"/>
        <v>0</v>
      </c>
      <c r="G72" s="83">
        <f t="shared" si="2"/>
        <v>8</v>
      </c>
      <c r="H72" s="42" t="s">
        <v>33</v>
      </c>
      <c r="I72" s="42">
        <f t="shared" si="31"/>
        <v>149</v>
      </c>
      <c r="J72" s="43"/>
      <c r="K72" s="43"/>
      <c r="L72" s="90"/>
      <c r="M72" s="90"/>
      <c r="N72" s="90"/>
      <c r="O72" s="19">
        <f t="shared" si="3"/>
        <v>0</v>
      </c>
      <c r="P72" s="39" t="str">
        <f t="shared" si="32"/>
        <v>دون المستوى</v>
      </c>
      <c r="Q72" s="90"/>
      <c r="R72" s="90"/>
      <c r="S72" s="92"/>
      <c r="T72" s="19">
        <f t="shared" si="4"/>
        <v>0</v>
      </c>
      <c r="U72" s="39" t="str">
        <f t="shared" si="33"/>
        <v>دون المستوى</v>
      </c>
      <c r="V72" s="19">
        <f t="shared" si="5"/>
        <v>0</v>
      </c>
      <c r="W72" s="19">
        <f t="shared" si="6"/>
        <v>0</v>
      </c>
      <c r="X72" s="19">
        <f t="shared" si="7"/>
        <v>0</v>
      </c>
      <c r="Y72" s="39" t="str">
        <f t="shared" si="34"/>
        <v>دون المستوى</v>
      </c>
      <c r="Z72" s="90"/>
      <c r="AA72" s="90"/>
      <c r="AB72" s="90"/>
      <c r="AC72" s="19">
        <f t="shared" si="8"/>
        <v>0</v>
      </c>
      <c r="AD72" s="39" t="str">
        <f t="shared" si="35"/>
        <v>دون المستوى</v>
      </c>
      <c r="AE72" s="90"/>
      <c r="AF72" s="90"/>
      <c r="AG72" s="92"/>
      <c r="AH72" s="19">
        <f t="shared" si="9"/>
        <v>0</v>
      </c>
      <c r="AI72" s="39" t="str">
        <f t="shared" si="36"/>
        <v>دون المستوى</v>
      </c>
      <c r="AJ72" s="19">
        <f t="shared" si="10"/>
        <v>0</v>
      </c>
      <c r="AK72" s="19">
        <f t="shared" si="64"/>
        <v>0</v>
      </c>
      <c r="AL72" s="19">
        <f t="shared" si="12"/>
        <v>0</v>
      </c>
      <c r="AM72" s="33" t="str">
        <f t="shared" si="38"/>
        <v>دون المستوى</v>
      </c>
      <c r="AN72" s="90"/>
      <c r="AO72" s="90"/>
      <c r="AP72" s="90"/>
      <c r="AQ72" s="19">
        <f t="shared" si="13"/>
        <v>0</v>
      </c>
      <c r="AR72" s="39" t="str">
        <f t="shared" si="39"/>
        <v>دون المستوى</v>
      </c>
      <c r="AS72" s="90"/>
      <c r="AT72" s="90"/>
      <c r="AU72" s="92"/>
      <c r="AV72" s="19">
        <f t="shared" si="14"/>
        <v>0</v>
      </c>
      <c r="AW72" s="39" t="str">
        <f t="shared" si="40"/>
        <v>دون المستوى</v>
      </c>
      <c r="AX72" s="19">
        <f t="shared" si="15"/>
        <v>0</v>
      </c>
      <c r="AY72" s="19">
        <f t="shared" si="62"/>
        <v>0</v>
      </c>
      <c r="AZ72" s="19">
        <f t="shared" si="17"/>
        <v>0</v>
      </c>
      <c r="BA72" s="54" t="str">
        <f t="shared" si="42"/>
        <v>دون المستوى</v>
      </c>
      <c r="BB72" s="55">
        <f t="shared" si="18"/>
        <v>0</v>
      </c>
      <c r="BC72" s="56"/>
      <c r="BD72" s="90"/>
      <c r="BE72" s="90"/>
      <c r="BF72" s="19">
        <f t="shared" si="19"/>
        <v>0</v>
      </c>
      <c r="BG72" s="39" t="str">
        <f t="shared" si="43"/>
        <v>دون المستوى</v>
      </c>
      <c r="BH72" s="90"/>
      <c r="BI72" s="90"/>
      <c r="BJ72" s="19">
        <f t="shared" si="20"/>
        <v>0</v>
      </c>
      <c r="BK72" s="39" t="str">
        <f t="shared" si="44"/>
        <v>دون المستوى</v>
      </c>
      <c r="BL72" s="90"/>
      <c r="BM72" s="90"/>
      <c r="BN72" s="19">
        <f t="shared" si="21"/>
        <v>0</v>
      </c>
      <c r="BO72" s="39" t="str">
        <f t="shared" si="45"/>
        <v>دون المستوى</v>
      </c>
      <c r="BP72" s="90"/>
      <c r="BQ72" s="90"/>
      <c r="BR72" s="19">
        <f t="shared" si="22"/>
        <v>0</v>
      </c>
      <c r="BS72" s="39" t="str">
        <f t="shared" si="46"/>
        <v>دون المستوى</v>
      </c>
      <c r="BT72" s="59">
        <f t="shared" si="23"/>
        <v>0</v>
      </c>
      <c r="BU72" s="34" t="str">
        <f t="shared" si="47"/>
        <v>دون المستوى</v>
      </c>
      <c r="BV72" s="90"/>
      <c r="BW72" s="90"/>
      <c r="BX72" s="90"/>
      <c r="BY72" s="19">
        <f t="shared" si="24"/>
        <v>0</v>
      </c>
      <c r="BZ72" s="39" t="str">
        <f t="shared" si="48"/>
        <v>دون المستوى</v>
      </c>
      <c r="CA72" s="90"/>
      <c r="CB72" s="90"/>
      <c r="CC72" s="92"/>
      <c r="CD72" s="19">
        <f t="shared" si="25"/>
        <v>0</v>
      </c>
      <c r="CE72" s="39" t="str">
        <f t="shared" si="49"/>
        <v>دون المستوى</v>
      </c>
      <c r="CF72" s="19">
        <f t="shared" si="26"/>
        <v>0</v>
      </c>
      <c r="CG72" s="19">
        <f t="shared" si="63"/>
        <v>0</v>
      </c>
      <c r="CH72" s="19">
        <f t="shared" si="28"/>
        <v>0</v>
      </c>
      <c r="CI72" s="39" t="str">
        <f t="shared" si="51"/>
        <v>دون المستوى</v>
      </c>
      <c r="CJ72" s="89" t="str">
        <f t="shared" si="52"/>
        <v>دور ثان</v>
      </c>
      <c r="CN72" s="87" t="str">
        <f t="shared" si="53"/>
        <v xml:space="preserve"> لغة عربية</v>
      </c>
      <c r="CO72" s="87" t="str">
        <f t="shared" si="54"/>
        <v xml:space="preserve"> رياضيات</v>
      </c>
      <c r="CP72" s="87" t="str">
        <f t="shared" si="55"/>
        <v>إنجليزى</v>
      </c>
      <c r="CQ72" s="87" t="str">
        <f t="shared" si="56"/>
        <v>دين</v>
      </c>
      <c r="CR72" s="87" t="str">
        <f t="shared" si="57"/>
        <v xml:space="preserve"> تربية فنية</v>
      </c>
      <c r="CS72" s="87" t="str">
        <f t="shared" si="58"/>
        <v xml:space="preserve"> تربية رياضية</v>
      </c>
      <c r="CT72" s="88" t="str">
        <f t="shared" si="59"/>
        <v xml:space="preserve"> نشاط1</v>
      </c>
      <c r="CU72" s="88" t="str">
        <f t="shared" si="60"/>
        <v xml:space="preserve"> نشاط2</v>
      </c>
      <c r="CV72" s="32">
        <f t="shared" si="29"/>
        <v>0</v>
      </c>
      <c r="CW72" s="31" t="str">
        <f t="shared" si="61"/>
        <v xml:space="preserve"> لغة عربية رياضياتإنجليزىدين تربية فنية تربية رياضية نشاط1 نشاط2</v>
      </c>
    </row>
    <row r="73" spans="1:101" ht="19.5" thickTop="1" thickBot="1">
      <c r="A73" s="16">
        <f t="shared" si="30"/>
        <v>63</v>
      </c>
      <c r="B73" s="53" t="s">
        <v>252</v>
      </c>
      <c r="C73" s="105" t="s">
        <v>31</v>
      </c>
      <c r="D73" s="104">
        <v>38489</v>
      </c>
      <c r="E73" s="83">
        <f t="shared" si="0"/>
        <v>15</v>
      </c>
      <c r="F73" s="83">
        <f t="shared" si="1"/>
        <v>4</v>
      </c>
      <c r="G73" s="83">
        <f t="shared" si="2"/>
        <v>9</v>
      </c>
      <c r="H73" s="42" t="s">
        <v>33</v>
      </c>
      <c r="I73" s="42">
        <f t="shared" si="31"/>
        <v>150</v>
      </c>
      <c r="J73" s="43"/>
      <c r="K73" s="43"/>
      <c r="L73" s="90"/>
      <c r="M73" s="90"/>
      <c r="N73" s="90"/>
      <c r="O73" s="19">
        <f t="shared" si="3"/>
        <v>0</v>
      </c>
      <c r="P73" s="39" t="str">
        <f t="shared" si="32"/>
        <v>دون المستوى</v>
      </c>
      <c r="Q73" s="90"/>
      <c r="R73" s="90"/>
      <c r="S73" s="92"/>
      <c r="T73" s="19">
        <f t="shared" si="4"/>
        <v>0</v>
      </c>
      <c r="U73" s="39" t="str">
        <f t="shared" si="33"/>
        <v>دون المستوى</v>
      </c>
      <c r="V73" s="19">
        <f t="shared" si="5"/>
        <v>0</v>
      </c>
      <c r="W73" s="19">
        <f t="shared" si="6"/>
        <v>0</v>
      </c>
      <c r="X73" s="19">
        <f t="shared" si="7"/>
        <v>0</v>
      </c>
      <c r="Y73" s="39" t="str">
        <f t="shared" si="34"/>
        <v>دون المستوى</v>
      </c>
      <c r="Z73" s="90"/>
      <c r="AA73" s="90"/>
      <c r="AB73" s="90"/>
      <c r="AC73" s="19">
        <f t="shared" si="8"/>
        <v>0</v>
      </c>
      <c r="AD73" s="39" t="str">
        <f t="shared" si="35"/>
        <v>دون المستوى</v>
      </c>
      <c r="AE73" s="90"/>
      <c r="AF73" s="90"/>
      <c r="AG73" s="92"/>
      <c r="AH73" s="19">
        <f t="shared" si="9"/>
        <v>0</v>
      </c>
      <c r="AI73" s="39" t="str">
        <f t="shared" si="36"/>
        <v>دون المستوى</v>
      </c>
      <c r="AJ73" s="19">
        <f t="shared" si="10"/>
        <v>0</v>
      </c>
      <c r="AK73" s="19">
        <f t="shared" si="64"/>
        <v>0</v>
      </c>
      <c r="AL73" s="19">
        <f t="shared" si="12"/>
        <v>0</v>
      </c>
      <c r="AM73" s="33" t="str">
        <f t="shared" si="38"/>
        <v>دون المستوى</v>
      </c>
      <c r="AN73" s="90"/>
      <c r="AO73" s="90"/>
      <c r="AP73" s="90"/>
      <c r="AQ73" s="19">
        <f t="shared" si="13"/>
        <v>0</v>
      </c>
      <c r="AR73" s="39" t="str">
        <f t="shared" si="39"/>
        <v>دون المستوى</v>
      </c>
      <c r="AS73" s="90"/>
      <c r="AT73" s="90"/>
      <c r="AU73" s="92"/>
      <c r="AV73" s="19">
        <f t="shared" si="14"/>
        <v>0</v>
      </c>
      <c r="AW73" s="39" t="str">
        <f t="shared" si="40"/>
        <v>دون المستوى</v>
      </c>
      <c r="AX73" s="19">
        <f t="shared" si="15"/>
        <v>0</v>
      </c>
      <c r="AY73" s="19">
        <f t="shared" si="62"/>
        <v>0</v>
      </c>
      <c r="AZ73" s="19">
        <f t="shared" si="17"/>
        <v>0</v>
      </c>
      <c r="BA73" s="54" t="str">
        <f t="shared" si="42"/>
        <v>دون المستوى</v>
      </c>
      <c r="BB73" s="55">
        <f t="shared" si="18"/>
        <v>0</v>
      </c>
      <c r="BC73" s="56"/>
      <c r="BD73" s="90"/>
      <c r="BE73" s="90"/>
      <c r="BF73" s="19">
        <f t="shared" si="19"/>
        <v>0</v>
      </c>
      <c r="BG73" s="39" t="str">
        <f t="shared" si="43"/>
        <v>دون المستوى</v>
      </c>
      <c r="BH73" s="90"/>
      <c r="BI73" s="90"/>
      <c r="BJ73" s="19">
        <f t="shared" si="20"/>
        <v>0</v>
      </c>
      <c r="BK73" s="39" t="str">
        <f t="shared" si="44"/>
        <v>دون المستوى</v>
      </c>
      <c r="BL73" s="90"/>
      <c r="BM73" s="90"/>
      <c r="BN73" s="19">
        <f t="shared" si="21"/>
        <v>0</v>
      </c>
      <c r="BO73" s="39" t="str">
        <f t="shared" si="45"/>
        <v>دون المستوى</v>
      </c>
      <c r="BP73" s="90"/>
      <c r="BQ73" s="90"/>
      <c r="BR73" s="19">
        <f t="shared" si="22"/>
        <v>0</v>
      </c>
      <c r="BS73" s="39" t="str">
        <f t="shared" si="46"/>
        <v>دون المستوى</v>
      </c>
      <c r="BT73" s="59">
        <f t="shared" si="23"/>
        <v>0</v>
      </c>
      <c r="BU73" s="34" t="str">
        <f t="shared" si="47"/>
        <v>دون المستوى</v>
      </c>
      <c r="BV73" s="90"/>
      <c r="BW73" s="90"/>
      <c r="BX73" s="90"/>
      <c r="BY73" s="19">
        <f t="shared" si="24"/>
        <v>0</v>
      </c>
      <c r="BZ73" s="39" t="str">
        <f t="shared" si="48"/>
        <v>دون المستوى</v>
      </c>
      <c r="CA73" s="90"/>
      <c r="CB73" s="90"/>
      <c r="CC73" s="92"/>
      <c r="CD73" s="19">
        <f t="shared" si="25"/>
        <v>0</v>
      </c>
      <c r="CE73" s="39" t="str">
        <f t="shared" si="49"/>
        <v>دون المستوى</v>
      </c>
      <c r="CF73" s="19">
        <f t="shared" si="26"/>
        <v>0</v>
      </c>
      <c r="CG73" s="19">
        <f t="shared" si="63"/>
        <v>0</v>
      </c>
      <c r="CH73" s="19">
        <f t="shared" si="28"/>
        <v>0</v>
      </c>
      <c r="CI73" s="39" t="str">
        <f t="shared" si="51"/>
        <v>دون المستوى</v>
      </c>
      <c r="CJ73" s="89" t="str">
        <f t="shared" si="52"/>
        <v>دور ثان</v>
      </c>
      <c r="CN73" s="87" t="str">
        <f t="shared" si="53"/>
        <v xml:space="preserve"> لغة عربية</v>
      </c>
      <c r="CO73" s="87" t="str">
        <f t="shared" si="54"/>
        <v xml:space="preserve"> رياضيات</v>
      </c>
      <c r="CP73" s="87" t="str">
        <f t="shared" si="55"/>
        <v>إنجليزى</v>
      </c>
      <c r="CQ73" s="87" t="str">
        <f t="shared" si="56"/>
        <v>دين</v>
      </c>
      <c r="CR73" s="87" t="str">
        <f t="shared" si="57"/>
        <v xml:space="preserve"> تربية فنية</v>
      </c>
      <c r="CS73" s="87" t="str">
        <f t="shared" si="58"/>
        <v xml:space="preserve"> تربية رياضية</v>
      </c>
      <c r="CT73" s="88" t="str">
        <f t="shared" si="59"/>
        <v xml:space="preserve"> نشاط1</v>
      </c>
      <c r="CU73" s="88" t="str">
        <f t="shared" si="60"/>
        <v xml:space="preserve"> نشاط2</v>
      </c>
      <c r="CV73" s="32">
        <f t="shared" si="29"/>
        <v>0</v>
      </c>
      <c r="CW73" s="31" t="str">
        <f t="shared" si="61"/>
        <v xml:space="preserve"> لغة عربية رياضياتإنجليزىدين تربية فنية تربية رياضية نشاط1 نشاط2</v>
      </c>
    </row>
    <row r="74" spans="1:101" ht="19.5" thickTop="1" thickBot="1">
      <c r="A74" s="16">
        <f t="shared" si="30"/>
        <v>64</v>
      </c>
      <c r="B74" s="53" t="s">
        <v>253</v>
      </c>
      <c r="C74" s="105" t="s">
        <v>31</v>
      </c>
      <c r="D74" s="104">
        <v>38943</v>
      </c>
      <c r="E74" s="83">
        <f t="shared" ref="E74:E137" si="65">IF(D74&gt;1,DATEDIF(D74,$E$8,"md"),"")</f>
        <v>18</v>
      </c>
      <c r="F74" s="83">
        <f t="shared" ref="F74:F137" si="66">IF(D74&gt;1,DATEDIF(D74,$E$8,"ym"),"")</f>
        <v>1</v>
      </c>
      <c r="G74" s="83">
        <f t="shared" ref="G74:G137" si="67">IF(D74&gt;1,DATEDIF(D74,$E$8,"y"),"")</f>
        <v>8</v>
      </c>
      <c r="H74" s="42" t="s">
        <v>33</v>
      </c>
      <c r="I74" s="42">
        <f t="shared" si="31"/>
        <v>151</v>
      </c>
      <c r="J74" s="43"/>
      <c r="K74" s="43"/>
      <c r="L74" s="90"/>
      <c r="M74" s="90"/>
      <c r="N74" s="90"/>
      <c r="O74" s="19">
        <f t="shared" si="3"/>
        <v>0</v>
      </c>
      <c r="P74" s="39" t="str">
        <f t="shared" si="32"/>
        <v>دون المستوى</v>
      </c>
      <c r="Q74" s="90"/>
      <c r="R74" s="90"/>
      <c r="S74" s="92"/>
      <c r="T74" s="19">
        <f t="shared" si="4"/>
        <v>0</v>
      </c>
      <c r="U74" s="39" t="str">
        <f t="shared" si="33"/>
        <v>دون المستوى</v>
      </c>
      <c r="V74" s="19">
        <f t="shared" si="5"/>
        <v>0</v>
      </c>
      <c r="W74" s="19">
        <f t="shared" si="6"/>
        <v>0</v>
      </c>
      <c r="X74" s="19">
        <f t="shared" si="7"/>
        <v>0</v>
      </c>
      <c r="Y74" s="39" t="str">
        <f t="shared" si="34"/>
        <v>دون المستوى</v>
      </c>
      <c r="Z74" s="90"/>
      <c r="AA74" s="90"/>
      <c r="AB74" s="90"/>
      <c r="AC74" s="19">
        <f t="shared" si="8"/>
        <v>0</v>
      </c>
      <c r="AD74" s="39" t="str">
        <f t="shared" si="35"/>
        <v>دون المستوى</v>
      </c>
      <c r="AE74" s="90"/>
      <c r="AF74" s="90"/>
      <c r="AG74" s="92"/>
      <c r="AH74" s="19">
        <f t="shared" si="9"/>
        <v>0</v>
      </c>
      <c r="AI74" s="39" t="str">
        <f t="shared" si="36"/>
        <v>دون المستوى</v>
      </c>
      <c r="AJ74" s="19">
        <f t="shared" si="10"/>
        <v>0</v>
      </c>
      <c r="AK74" s="19">
        <f t="shared" si="64"/>
        <v>0</v>
      </c>
      <c r="AL74" s="19">
        <f t="shared" si="12"/>
        <v>0</v>
      </c>
      <c r="AM74" s="33" t="str">
        <f t="shared" si="38"/>
        <v>دون المستوى</v>
      </c>
      <c r="AN74" s="90"/>
      <c r="AO74" s="90"/>
      <c r="AP74" s="90"/>
      <c r="AQ74" s="19">
        <f t="shared" si="13"/>
        <v>0</v>
      </c>
      <c r="AR74" s="39" t="str">
        <f t="shared" si="39"/>
        <v>دون المستوى</v>
      </c>
      <c r="AS74" s="90"/>
      <c r="AT74" s="90"/>
      <c r="AU74" s="92"/>
      <c r="AV74" s="19">
        <f t="shared" si="14"/>
        <v>0</v>
      </c>
      <c r="AW74" s="39" t="str">
        <f t="shared" si="40"/>
        <v>دون المستوى</v>
      </c>
      <c r="AX74" s="19">
        <f t="shared" si="15"/>
        <v>0</v>
      </c>
      <c r="AY74" s="19">
        <f t="shared" si="62"/>
        <v>0</v>
      </c>
      <c r="AZ74" s="19">
        <f t="shared" si="17"/>
        <v>0</v>
      </c>
      <c r="BA74" s="54" t="str">
        <f t="shared" si="42"/>
        <v>دون المستوى</v>
      </c>
      <c r="BB74" s="55">
        <f t="shared" si="18"/>
        <v>0</v>
      </c>
      <c r="BC74" s="56"/>
      <c r="BD74" s="90"/>
      <c r="BE74" s="90"/>
      <c r="BF74" s="19">
        <f t="shared" si="19"/>
        <v>0</v>
      </c>
      <c r="BG74" s="39" t="str">
        <f t="shared" si="43"/>
        <v>دون المستوى</v>
      </c>
      <c r="BH74" s="90"/>
      <c r="BI74" s="90"/>
      <c r="BJ74" s="19">
        <f t="shared" si="20"/>
        <v>0</v>
      </c>
      <c r="BK74" s="39" t="str">
        <f t="shared" si="44"/>
        <v>دون المستوى</v>
      </c>
      <c r="BL74" s="90"/>
      <c r="BM74" s="90"/>
      <c r="BN74" s="19">
        <f t="shared" si="21"/>
        <v>0</v>
      </c>
      <c r="BO74" s="39" t="str">
        <f t="shared" si="45"/>
        <v>دون المستوى</v>
      </c>
      <c r="BP74" s="90"/>
      <c r="BQ74" s="90"/>
      <c r="BR74" s="19">
        <f t="shared" si="22"/>
        <v>0</v>
      </c>
      <c r="BS74" s="39" t="str">
        <f t="shared" si="46"/>
        <v>دون المستوى</v>
      </c>
      <c r="BT74" s="59">
        <f t="shared" si="23"/>
        <v>0</v>
      </c>
      <c r="BU74" s="34" t="str">
        <f t="shared" si="47"/>
        <v>دون المستوى</v>
      </c>
      <c r="BV74" s="90"/>
      <c r="BW74" s="90"/>
      <c r="BX74" s="90"/>
      <c r="BY74" s="19">
        <f t="shared" si="24"/>
        <v>0</v>
      </c>
      <c r="BZ74" s="39" t="str">
        <f t="shared" si="48"/>
        <v>دون المستوى</v>
      </c>
      <c r="CA74" s="90"/>
      <c r="CB74" s="90"/>
      <c r="CC74" s="92"/>
      <c r="CD74" s="19">
        <f t="shared" si="25"/>
        <v>0</v>
      </c>
      <c r="CE74" s="39" t="str">
        <f t="shared" si="49"/>
        <v>دون المستوى</v>
      </c>
      <c r="CF74" s="19">
        <f t="shared" si="26"/>
        <v>0</v>
      </c>
      <c r="CG74" s="19">
        <f t="shared" si="63"/>
        <v>0</v>
      </c>
      <c r="CH74" s="19">
        <f t="shared" si="28"/>
        <v>0</v>
      </c>
      <c r="CI74" s="39" t="str">
        <f t="shared" si="51"/>
        <v>دون المستوى</v>
      </c>
      <c r="CJ74" s="89" t="str">
        <f t="shared" si="52"/>
        <v>دور ثان</v>
      </c>
      <c r="CN74" s="87" t="str">
        <f t="shared" si="53"/>
        <v xml:space="preserve"> لغة عربية</v>
      </c>
      <c r="CO74" s="87" t="str">
        <f t="shared" si="54"/>
        <v xml:space="preserve"> رياضيات</v>
      </c>
      <c r="CP74" s="87" t="str">
        <f t="shared" si="55"/>
        <v>إنجليزى</v>
      </c>
      <c r="CQ74" s="87" t="str">
        <f t="shared" si="56"/>
        <v>دين</v>
      </c>
      <c r="CR74" s="87" t="str">
        <f t="shared" si="57"/>
        <v xml:space="preserve"> تربية فنية</v>
      </c>
      <c r="CS74" s="87" t="str">
        <f t="shared" si="58"/>
        <v xml:space="preserve"> تربية رياضية</v>
      </c>
      <c r="CT74" s="88" t="str">
        <f t="shared" si="59"/>
        <v xml:space="preserve"> نشاط1</v>
      </c>
      <c r="CU74" s="88" t="str">
        <f t="shared" si="60"/>
        <v xml:space="preserve"> نشاط2</v>
      </c>
      <c r="CV74" s="32">
        <f t="shared" si="29"/>
        <v>0</v>
      </c>
      <c r="CW74" s="31" t="str">
        <f t="shared" si="61"/>
        <v xml:space="preserve"> لغة عربية رياضياتإنجليزىدين تربية فنية تربية رياضية نشاط1 نشاط2</v>
      </c>
    </row>
    <row r="75" spans="1:101" ht="19.5" thickTop="1" thickBot="1">
      <c r="A75" s="16">
        <f t="shared" si="30"/>
        <v>65</v>
      </c>
      <c r="B75" s="53" t="s">
        <v>254</v>
      </c>
      <c r="C75" s="105" t="s">
        <v>31</v>
      </c>
      <c r="D75" s="104">
        <v>38949</v>
      </c>
      <c r="E75" s="83">
        <f t="shared" si="65"/>
        <v>12</v>
      </c>
      <c r="F75" s="83">
        <f t="shared" si="66"/>
        <v>1</v>
      </c>
      <c r="G75" s="83">
        <f t="shared" si="67"/>
        <v>8</v>
      </c>
      <c r="H75" s="42" t="s">
        <v>33</v>
      </c>
      <c r="I75" s="42">
        <f t="shared" si="31"/>
        <v>152</v>
      </c>
      <c r="J75" s="43"/>
      <c r="K75" s="43"/>
      <c r="L75" s="90"/>
      <c r="M75" s="90"/>
      <c r="N75" s="90"/>
      <c r="O75" s="19">
        <f t="shared" ref="O75:O138" si="68">SUM(L75:N75)</f>
        <v>0</v>
      </c>
      <c r="P75" s="39" t="str">
        <f t="shared" si="32"/>
        <v>دون المستوى</v>
      </c>
      <c r="Q75" s="90"/>
      <c r="R75" s="90"/>
      <c r="S75" s="92"/>
      <c r="T75" s="19">
        <f t="shared" ref="T75:T138" si="69">SUM(Q75:S75)</f>
        <v>0</v>
      </c>
      <c r="U75" s="39" t="str">
        <f t="shared" si="33"/>
        <v>دون المستوى</v>
      </c>
      <c r="V75" s="19">
        <f t="shared" ref="V75:V138" si="70">SUM(O75+T75)</f>
        <v>0</v>
      </c>
      <c r="W75" s="19">
        <f t="shared" ref="W75:W138" si="71">SUM(V75/2)</f>
        <v>0</v>
      </c>
      <c r="X75" s="19">
        <f t="shared" ref="X75:X138" si="72">SUM(V75/2)</f>
        <v>0</v>
      </c>
      <c r="Y75" s="39" t="str">
        <f t="shared" si="34"/>
        <v>دون المستوى</v>
      </c>
      <c r="Z75" s="90"/>
      <c r="AA75" s="90"/>
      <c r="AB75" s="90"/>
      <c r="AC75" s="19">
        <f t="shared" ref="AC75:AC138" si="73">SUM(Z75:AB75)</f>
        <v>0</v>
      </c>
      <c r="AD75" s="39" t="str">
        <f t="shared" si="35"/>
        <v>دون المستوى</v>
      </c>
      <c r="AE75" s="90"/>
      <c r="AF75" s="90"/>
      <c r="AG75" s="92"/>
      <c r="AH75" s="19">
        <f t="shared" ref="AH75:AH138" si="74">SUM(AE75:AG75)</f>
        <v>0</v>
      </c>
      <c r="AI75" s="39" t="str">
        <f t="shared" si="36"/>
        <v>دون المستوى</v>
      </c>
      <c r="AJ75" s="19">
        <f t="shared" ref="AJ75:AJ138" si="75">SUM(AC75+AH75)</f>
        <v>0</v>
      </c>
      <c r="AK75" s="19">
        <f t="shared" ref="AK75" si="76">SUM(AJ75/2)</f>
        <v>0</v>
      </c>
      <c r="AL75" s="19">
        <f t="shared" ref="AL75:AL138" si="77">SUM(AK75/1.25)</f>
        <v>0</v>
      </c>
      <c r="AM75" s="33" t="str">
        <f t="shared" si="38"/>
        <v>دون المستوى</v>
      </c>
      <c r="AN75" s="90"/>
      <c r="AO75" s="90"/>
      <c r="AP75" s="90"/>
      <c r="AQ75" s="19">
        <f t="shared" ref="AQ75:AQ138" si="78">SUM(AN75:AP75)</f>
        <v>0</v>
      </c>
      <c r="AR75" s="39" t="str">
        <f t="shared" si="39"/>
        <v>دون المستوى</v>
      </c>
      <c r="AS75" s="90"/>
      <c r="AT75" s="90"/>
      <c r="AU75" s="92"/>
      <c r="AV75" s="19">
        <f t="shared" ref="AV75:AV138" si="79">SUM(AS75:AU75)</f>
        <v>0</v>
      </c>
      <c r="AW75" s="39" t="str">
        <f t="shared" si="40"/>
        <v>دون المستوى</v>
      </c>
      <c r="AX75" s="19">
        <f t="shared" ref="AX75:AX138" si="80">SUM(AQ75+AV75)</f>
        <v>0</v>
      </c>
      <c r="AY75" s="19">
        <f t="shared" ref="AY75" si="81">SUM(AX75/2)</f>
        <v>0</v>
      </c>
      <c r="AZ75" s="19">
        <f t="shared" ref="AZ75:AZ138" si="82">SUM(AY75/3.333333333)</f>
        <v>0</v>
      </c>
      <c r="BA75" s="54" t="str">
        <f t="shared" si="42"/>
        <v>دون المستوى</v>
      </c>
      <c r="BB75" s="55">
        <f t="shared" ref="BB75:BB138" si="83">SUM(X75+AL75+AZ75)</f>
        <v>0</v>
      </c>
      <c r="BC75" s="56"/>
      <c r="BD75" s="90"/>
      <c r="BE75" s="90"/>
      <c r="BF75" s="19">
        <f t="shared" ref="BF75:BF138" si="84">SUM(BD75:BE75)</f>
        <v>0</v>
      </c>
      <c r="BG75" s="39" t="str">
        <f t="shared" si="43"/>
        <v>دون المستوى</v>
      </c>
      <c r="BH75" s="90"/>
      <c r="BI75" s="90"/>
      <c r="BJ75" s="19">
        <f t="shared" ref="BJ75:BJ138" si="85">SUM(BH75:BI75)</f>
        <v>0</v>
      </c>
      <c r="BK75" s="39" t="str">
        <f t="shared" si="44"/>
        <v>دون المستوى</v>
      </c>
      <c r="BL75" s="90"/>
      <c r="BM75" s="90"/>
      <c r="BN75" s="19">
        <f t="shared" ref="BN75:BN138" si="86">SUM(BL75:BM75)</f>
        <v>0</v>
      </c>
      <c r="BO75" s="39" t="str">
        <f t="shared" si="45"/>
        <v>دون المستوى</v>
      </c>
      <c r="BP75" s="90"/>
      <c r="BQ75" s="90"/>
      <c r="BR75" s="19">
        <f t="shared" ref="BR75:BR138" si="87">SUM(BP75:BQ75)</f>
        <v>0</v>
      </c>
      <c r="BS75" s="39" t="str">
        <f t="shared" si="46"/>
        <v>دون المستوى</v>
      </c>
      <c r="BT75" s="59">
        <f t="shared" ref="BT75:BT138" si="88">SUM(BB75+BF75+BJ75+BN75+BR75)</f>
        <v>0</v>
      </c>
      <c r="BU75" s="34" t="str">
        <f t="shared" si="47"/>
        <v>دون المستوى</v>
      </c>
      <c r="BV75" s="90"/>
      <c r="BW75" s="90"/>
      <c r="BX75" s="90"/>
      <c r="BY75" s="19">
        <f t="shared" ref="BY75:BY138" si="89">SUM(BV75:BX75)</f>
        <v>0</v>
      </c>
      <c r="BZ75" s="39" t="str">
        <f t="shared" si="48"/>
        <v>دون المستوى</v>
      </c>
      <c r="CA75" s="90"/>
      <c r="CB75" s="90"/>
      <c r="CC75" s="92"/>
      <c r="CD75" s="19">
        <f t="shared" ref="CD75:CD138" si="90">SUM(CA75:CC75)</f>
        <v>0</v>
      </c>
      <c r="CE75" s="39" t="str">
        <f t="shared" si="49"/>
        <v>دون المستوى</v>
      </c>
      <c r="CF75" s="19">
        <f t="shared" ref="CF75:CF138" si="91">SUM(BY75+CD75)</f>
        <v>0</v>
      </c>
      <c r="CG75" s="19">
        <f t="shared" ref="CG75" si="92">SUM(CF75/2)</f>
        <v>0</v>
      </c>
      <c r="CH75" s="19">
        <f t="shared" ref="CH75:CH138" si="93">SUM(CG75/3.333333333)</f>
        <v>0</v>
      </c>
      <c r="CI75" s="39" t="str">
        <f t="shared" si="51"/>
        <v>دون المستوى</v>
      </c>
      <c r="CJ75" s="89" t="str">
        <f t="shared" si="52"/>
        <v>دور ثان</v>
      </c>
      <c r="CN75" s="87" t="str">
        <f t="shared" si="53"/>
        <v xml:space="preserve"> لغة عربية</v>
      </c>
      <c r="CO75" s="87" t="str">
        <f t="shared" si="54"/>
        <v xml:space="preserve"> رياضيات</v>
      </c>
      <c r="CP75" s="87" t="str">
        <f t="shared" si="55"/>
        <v>إنجليزى</v>
      </c>
      <c r="CQ75" s="87" t="str">
        <f t="shared" si="56"/>
        <v>دين</v>
      </c>
      <c r="CR75" s="87" t="str">
        <f t="shared" si="57"/>
        <v xml:space="preserve"> تربية فنية</v>
      </c>
      <c r="CS75" s="87" t="str">
        <f t="shared" si="58"/>
        <v xml:space="preserve"> تربية رياضية</v>
      </c>
      <c r="CT75" s="88" t="str">
        <f t="shared" si="59"/>
        <v xml:space="preserve"> نشاط1</v>
      </c>
      <c r="CU75" s="88" t="str">
        <f t="shared" si="60"/>
        <v xml:space="preserve"> نشاط2</v>
      </c>
      <c r="CV75" s="32">
        <f t="shared" ref="CV75:CV138" si="94">COUNTBLANK(CN75:CU75)</f>
        <v>0</v>
      </c>
      <c r="CW75" s="31" t="str">
        <f t="shared" si="61"/>
        <v xml:space="preserve"> لغة عربية رياضياتإنجليزىدين تربية فنية تربية رياضية نشاط1 نشاط2</v>
      </c>
    </row>
    <row r="76" spans="1:101" ht="19.5" thickTop="1" thickBot="1">
      <c r="A76" s="16">
        <f t="shared" ref="A76:A139" si="95">IF(B76="","",ROW()-10)</f>
        <v>66</v>
      </c>
      <c r="B76" s="53" t="s">
        <v>255</v>
      </c>
      <c r="C76" s="105" t="s">
        <v>31</v>
      </c>
      <c r="D76" s="104">
        <v>38930</v>
      </c>
      <c r="E76" s="83">
        <f t="shared" si="65"/>
        <v>0</v>
      </c>
      <c r="F76" s="83">
        <f t="shared" si="66"/>
        <v>2</v>
      </c>
      <c r="G76" s="83">
        <f t="shared" si="67"/>
        <v>8</v>
      </c>
      <c r="H76" s="42" t="s">
        <v>33</v>
      </c>
      <c r="I76" s="42">
        <f t="shared" ref="I76:I139" si="96">IF(B76="","",I75+1)</f>
        <v>153</v>
      </c>
      <c r="J76" s="43"/>
      <c r="K76" s="43"/>
      <c r="L76" s="90"/>
      <c r="M76" s="90"/>
      <c r="N76" s="90"/>
      <c r="O76" s="19">
        <f t="shared" si="68"/>
        <v>0</v>
      </c>
      <c r="P76" s="39" t="str">
        <f t="shared" ref="P76:P139" si="97">IF(O76&gt;="غ","غ",IF(O76&gt;=85,"ممتاز",IF(O76&gt;=75,"جيد جداً",IF(O76&gt;=65,"جيد",IF(O76&gt;=50,"مقبول",IF(O76&lt;50,"دون المستوى"))))))</f>
        <v>دون المستوى</v>
      </c>
      <c r="Q76" s="90"/>
      <c r="R76" s="90"/>
      <c r="S76" s="92"/>
      <c r="T76" s="19">
        <f t="shared" si="69"/>
        <v>0</v>
      </c>
      <c r="U76" s="39" t="str">
        <f t="shared" ref="U76:U139" si="98">IF(T76&gt;="غ","غ",IF(T76&gt;=85,"ممتاز",IF(T76&gt;=75,"جيد جداً",IF(T76&gt;=65,"جيد",IF(T76&gt;=50,"مقبول",IF(T76&lt;50,"دون المستوى"))))))</f>
        <v>دون المستوى</v>
      </c>
      <c r="V76" s="19">
        <f t="shared" si="70"/>
        <v>0</v>
      </c>
      <c r="W76" s="19">
        <f t="shared" si="71"/>
        <v>0</v>
      </c>
      <c r="X76" s="19">
        <f t="shared" si="72"/>
        <v>0</v>
      </c>
      <c r="Y76" s="39" t="str">
        <f t="shared" ref="Y76:Y139" si="99">IF(X76&gt;="غ","غ",IF(X76&gt;=85,"ممتاز",IF(X76&gt;=75,"جيد جداً",IF(X76&gt;=65,"جيد",IF(X76&gt;=50,"مقبول",IF(X76&lt;50,"دون المستوى"))))))</f>
        <v>دون المستوى</v>
      </c>
      <c r="Z76" s="90"/>
      <c r="AA76" s="90"/>
      <c r="AB76" s="90"/>
      <c r="AC76" s="19">
        <f t="shared" si="73"/>
        <v>0</v>
      </c>
      <c r="AD76" s="39" t="str">
        <f t="shared" ref="AD76:AD139" si="100">IF(AC76&gt;="غ","غ",IF(AC76&gt;=85,"ممتاز",IF(AC76&gt;=75,"جيد جداً",IF(AC76&gt;=65,"جيد",IF(AC76&gt;=50,"مقبول",IF(AC76&lt;50,"دون المستوى"))))))</f>
        <v>دون المستوى</v>
      </c>
      <c r="AE76" s="90"/>
      <c r="AF76" s="90"/>
      <c r="AG76" s="92"/>
      <c r="AH76" s="19">
        <f t="shared" si="74"/>
        <v>0</v>
      </c>
      <c r="AI76" s="39" t="str">
        <f t="shared" ref="AI76:AI139" si="101">IF(AH76&gt;="غ","غ",IF(AH76&gt;=68,"ممتاز",IF(AH76&gt;=60,"جيد جداً",IF(AH76&gt;=52,"جيد",IF(AH76&gt;=40,"مقبول",IF(AH76&lt;40,"دون المستوى"))))))</f>
        <v>دون المستوى</v>
      </c>
      <c r="AJ76" s="19">
        <f t="shared" si="75"/>
        <v>0</v>
      </c>
      <c r="AK76" s="19">
        <f t="shared" ref="AK76:AK77" si="102">SUM(AJ76/2)</f>
        <v>0</v>
      </c>
      <c r="AL76" s="19">
        <f t="shared" si="77"/>
        <v>0</v>
      </c>
      <c r="AM76" s="33" t="str">
        <f t="shared" ref="AM76:AM139" si="103">IF(AL76&lt;40,"دون المستوى",IF(AND(AL76&gt;=40,AL76&lt;52),"مقبول",IF(AND(AL76&gt;=52,AL76&lt;60),"جيد",IF(AND(AL76&gt;=60,AL76&lt;68),"جيد جداَ",IF(AND(AL76&gt;=68,AL76&lt;=80),"ممتاز")))))</f>
        <v>دون المستوى</v>
      </c>
      <c r="AN76" s="90"/>
      <c r="AO76" s="90"/>
      <c r="AP76" s="90"/>
      <c r="AQ76" s="19">
        <f t="shared" si="78"/>
        <v>0</v>
      </c>
      <c r="AR76" s="39" t="str">
        <f t="shared" ref="AR76:AR139" si="104">IF(AQ76&gt;="غ","غ",IF(AQ76&gt;=85,"ممتاز",IF(AQ76&gt;=75,"جيد جداً",IF(AQ76&gt;=65,"جيد",IF(AQ76&gt;=50,"مقبول",IF(AQ76&lt;50,"دون المستوى"))))))</f>
        <v>دون المستوى</v>
      </c>
      <c r="AS76" s="90"/>
      <c r="AT76" s="90"/>
      <c r="AU76" s="92"/>
      <c r="AV76" s="19">
        <f t="shared" si="79"/>
        <v>0</v>
      </c>
      <c r="AW76" s="39" t="str">
        <f t="shared" ref="AW76:AW139" si="105">IF(AV76&gt;="غ","غ",IF(AV76&gt;=85,"ممتاز",IF(AV76&gt;=75,"جيد جداً",IF(AV76&gt;=65,"جيد",IF(AV76&gt;=50,"مقبول",IF(AV76&lt;50,"دون المستوى"))))))</f>
        <v>دون المستوى</v>
      </c>
      <c r="AX76" s="19">
        <f t="shared" si="80"/>
        <v>0</v>
      </c>
      <c r="AY76" s="19">
        <f t="shared" ref="AY76" si="106">SUM(AX76/2)</f>
        <v>0</v>
      </c>
      <c r="AZ76" s="19">
        <f t="shared" si="82"/>
        <v>0</v>
      </c>
      <c r="BA76" s="54" t="str">
        <f t="shared" ref="BA76:BA139" si="107">IF(AZ76="غ","غ",IF(AZ76&gt;=25.5,"ممتاز",IF(AZ76&gt;=22.5,"جيد جداً",IF(AZ76&gt;=19.5,"جيد",IF(AZ76&gt;=15,"مقبول",IF(AZ76&lt;=15,"دون المستوى"))))))</f>
        <v>دون المستوى</v>
      </c>
      <c r="BB76" s="55">
        <f t="shared" si="83"/>
        <v>0</v>
      </c>
      <c r="BC76" s="56"/>
      <c r="BD76" s="90"/>
      <c r="BE76" s="90"/>
      <c r="BF76" s="19">
        <f t="shared" si="84"/>
        <v>0</v>
      </c>
      <c r="BG76" s="39" t="str">
        <f t="shared" ref="BG76:BG139" si="108">IF(BF76="غ","غ",IF(BF76&gt;=17,"ممتاز",IF(BF76&gt;=13,"جيد جداً",IF(BF76&gt;=11,"جيد",IF(BF76&gt;=10,"مقبول",IF(BF76&lt;10,"دون المستوى"))))))</f>
        <v>دون المستوى</v>
      </c>
      <c r="BH76" s="90"/>
      <c r="BI76" s="90"/>
      <c r="BJ76" s="19">
        <f t="shared" si="85"/>
        <v>0</v>
      </c>
      <c r="BK76" s="39" t="str">
        <f t="shared" ref="BK76:BK139" si="109">IF(BJ76="غ","غ",IF(BJ76&gt;=17,"ممتاز",IF(BJ76&gt;=13,"جيد جداً",IF(BJ76&gt;=11,"جيد",IF(BJ76&gt;=10,"مقبول",IF(BJ76&lt;10,"دون المستوى"))))))</f>
        <v>دون المستوى</v>
      </c>
      <c r="BL76" s="90"/>
      <c r="BM76" s="90"/>
      <c r="BN76" s="19">
        <f t="shared" si="86"/>
        <v>0</v>
      </c>
      <c r="BO76" s="39" t="str">
        <f t="shared" ref="BO76:BO139" si="110">IF(BN76="غ","غ",IF(BN76&gt;=17,"ممتاز",IF(BN76&gt;=13,"جيد جداً",IF(BN76&gt;=11,"جيد",IF(BN76&gt;=10,"مقبول",IF(BN76&lt;10,"دون المستوى"))))))</f>
        <v>دون المستوى</v>
      </c>
      <c r="BP76" s="90"/>
      <c r="BQ76" s="90"/>
      <c r="BR76" s="19">
        <f t="shared" si="87"/>
        <v>0</v>
      </c>
      <c r="BS76" s="39" t="str">
        <f t="shared" ref="BS76:BS139" si="111">IF(BR76="غ","غ",IF(BR76&gt;=17,"ممتاز",IF(BR76&gt;=13,"جيد جداً",IF(BR76&gt;=11,"جيد",IF(BR76&gt;=10,"مقبول",IF(BR76&lt;10,"دون المستوى"))))))</f>
        <v>دون المستوى</v>
      </c>
      <c r="BT76" s="59">
        <f t="shared" si="88"/>
        <v>0</v>
      </c>
      <c r="BU76" s="34" t="str">
        <f t="shared" ref="BU76:BU139" si="112">IF(BT76="غ","غ",IF(BT76&gt;=324,"ممتاز",IF(BT76&gt;=284,"جيد جداً",IF(BT76&gt;=248,"جيد",IF(BT76&gt;=1900,"مقبول",IF(BT76&lt;190,"دون المستوى"))))))</f>
        <v>دون المستوى</v>
      </c>
      <c r="BV76" s="90"/>
      <c r="BW76" s="90"/>
      <c r="BX76" s="90"/>
      <c r="BY76" s="19">
        <f t="shared" si="89"/>
        <v>0</v>
      </c>
      <c r="BZ76" s="39" t="str">
        <f t="shared" ref="BZ76:BZ139" si="113">IF(BY76&gt;="غ","غ",IF(BY76&gt;=85,"ممتاز",IF(BY76&gt;=75,"جيد جداً",IF(BY76&gt;=65,"جيد",IF(BY76&gt;=50,"مقبول",IF(BY76&lt;50,"دون المستوى"))))))</f>
        <v>دون المستوى</v>
      </c>
      <c r="CA76" s="90"/>
      <c r="CB76" s="90"/>
      <c r="CC76" s="92"/>
      <c r="CD76" s="19">
        <f t="shared" si="90"/>
        <v>0</v>
      </c>
      <c r="CE76" s="39" t="str">
        <f t="shared" ref="CE76:CE139" si="114">IF(CD76&gt;="غ","غ",IF(CD76&gt;=85,"ممتاز",IF(CD76&gt;=75,"جيد جداً",IF(CD76&gt;=65,"جيد",IF(CD76&gt;=50,"مقبول",IF(CD76&lt;50,"دون المستوى"))))))</f>
        <v>دون المستوى</v>
      </c>
      <c r="CF76" s="19">
        <f t="shared" si="91"/>
        <v>0</v>
      </c>
      <c r="CG76" s="19">
        <f t="shared" ref="CG76" si="115">SUM(CF76/2)</f>
        <v>0</v>
      </c>
      <c r="CH76" s="19">
        <f t="shared" si="93"/>
        <v>0</v>
      </c>
      <c r="CI76" s="39" t="str">
        <f t="shared" ref="CI76:CI139" si="116">IF(CH76="غ","غ",IF(CH76&gt;=25.5,"ممتاز",IF(CH76&gt;=22.5,"جيد جداً",IF(CH76&gt;=19.5,"جيد",IF(CH76&gt;=15,"مقبول",IF(CH76&lt;=15,"دون المستوى"))))))</f>
        <v>دون المستوى</v>
      </c>
      <c r="CJ76" s="89" t="str">
        <f t="shared" ref="CJ76:CJ139" si="117">IF(CV76=10,"ناجح ومنقول للصف الخامس","دور ثان")</f>
        <v>دور ثان</v>
      </c>
      <c r="CN76" s="87" t="str">
        <f t="shared" ref="CN76:CN139" si="118">IF(OR(T76&lt;50,S76&lt;9,S76="غ")," لغة عربية","")</f>
        <v xml:space="preserve"> لغة عربية</v>
      </c>
      <c r="CO76" s="87" t="str">
        <f t="shared" ref="CO76:CO139" si="119">IF(OR(AH76&lt;50,AG76&lt;9,AG76="غ")," رياضيات","")</f>
        <v xml:space="preserve"> رياضيات</v>
      </c>
      <c r="CP76" s="87" t="str">
        <f t="shared" ref="CP76:CP139" si="120">IF(OR(AV76&lt;50,AU76&lt;9,AU76="غ"),"إنجليزى","")</f>
        <v>إنجليزى</v>
      </c>
      <c r="CQ76" s="87" t="str">
        <f t="shared" ref="CQ76:CQ139" si="121">IF(OR(CD76&lt;50,CC76&lt;9,CC76="غ"),"دين","")</f>
        <v>دين</v>
      </c>
      <c r="CR76" s="87" t="str">
        <f t="shared" ref="CR76:CR139" si="122">IF(OR(BF76&lt;10,BF76="غ")," تربية فنية","")</f>
        <v xml:space="preserve"> تربية فنية</v>
      </c>
      <c r="CS76" s="87" t="str">
        <f t="shared" ref="CS76:CS139" si="123">IF(OR(BJ76&lt;10,BJ76="غ")," تربية رياضية","")</f>
        <v xml:space="preserve"> تربية رياضية</v>
      </c>
      <c r="CT76" s="88" t="str">
        <f t="shared" ref="CT76:CT139" si="124">IF(OR(BN76&lt;10,BN76="غ")," نشاط1","")</f>
        <v xml:space="preserve"> نشاط1</v>
      </c>
      <c r="CU76" s="88" t="str">
        <f t="shared" ref="CU76:CU139" si="125">IF(OR(BR76&lt;10,BR76="غ")," نشاط2","")</f>
        <v xml:space="preserve"> نشاط2</v>
      </c>
      <c r="CV76" s="32">
        <f t="shared" si="94"/>
        <v>0</v>
      </c>
      <c r="CW76" s="31" t="str">
        <f t="shared" ref="CW76:CW139" si="126">CONCATENATE(CN76,CO76,CP76,CQ76,CR76,CS76,CT76,CU76)</f>
        <v xml:space="preserve"> لغة عربية رياضياتإنجليزىدين تربية فنية تربية رياضية نشاط1 نشاط2</v>
      </c>
    </row>
    <row r="77" spans="1:101" ht="19.5" thickTop="1" thickBot="1">
      <c r="A77" s="16">
        <f t="shared" si="95"/>
        <v>67</v>
      </c>
      <c r="B77" s="53" t="s">
        <v>256</v>
      </c>
      <c r="C77" s="105" t="s">
        <v>31</v>
      </c>
      <c r="D77" s="104">
        <v>38682</v>
      </c>
      <c r="E77" s="83">
        <f t="shared" si="65"/>
        <v>6</v>
      </c>
      <c r="F77" s="83">
        <f t="shared" si="66"/>
        <v>10</v>
      </c>
      <c r="G77" s="83">
        <f t="shared" si="67"/>
        <v>8</v>
      </c>
      <c r="H77" s="42" t="s">
        <v>33</v>
      </c>
      <c r="I77" s="42">
        <f t="shared" si="96"/>
        <v>154</v>
      </c>
      <c r="J77" s="43"/>
      <c r="K77" s="43"/>
      <c r="L77" s="90"/>
      <c r="M77" s="90"/>
      <c r="N77" s="90"/>
      <c r="O77" s="19">
        <f t="shared" si="68"/>
        <v>0</v>
      </c>
      <c r="P77" s="39" t="str">
        <f t="shared" si="97"/>
        <v>دون المستوى</v>
      </c>
      <c r="Q77" s="90"/>
      <c r="R77" s="90"/>
      <c r="S77" s="92"/>
      <c r="T77" s="19">
        <f t="shared" si="69"/>
        <v>0</v>
      </c>
      <c r="U77" s="39" t="str">
        <f t="shared" si="98"/>
        <v>دون المستوى</v>
      </c>
      <c r="V77" s="19">
        <f t="shared" si="70"/>
        <v>0</v>
      </c>
      <c r="W77" s="19">
        <f t="shared" si="71"/>
        <v>0</v>
      </c>
      <c r="X77" s="19">
        <f t="shared" si="72"/>
        <v>0</v>
      </c>
      <c r="Y77" s="39" t="str">
        <f t="shared" si="99"/>
        <v>دون المستوى</v>
      </c>
      <c r="Z77" s="90"/>
      <c r="AA77" s="90"/>
      <c r="AB77" s="90"/>
      <c r="AC77" s="19">
        <f t="shared" si="73"/>
        <v>0</v>
      </c>
      <c r="AD77" s="39" t="str">
        <f t="shared" si="100"/>
        <v>دون المستوى</v>
      </c>
      <c r="AE77" s="90"/>
      <c r="AF77" s="90"/>
      <c r="AG77" s="92"/>
      <c r="AH77" s="19">
        <f t="shared" si="74"/>
        <v>0</v>
      </c>
      <c r="AI77" s="39" t="str">
        <f t="shared" si="101"/>
        <v>دون المستوى</v>
      </c>
      <c r="AJ77" s="19">
        <f t="shared" si="75"/>
        <v>0</v>
      </c>
      <c r="AK77" s="19">
        <f t="shared" si="102"/>
        <v>0</v>
      </c>
      <c r="AL77" s="19">
        <f t="shared" si="77"/>
        <v>0</v>
      </c>
      <c r="AM77" s="33" t="str">
        <f t="shared" si="103"/>
        <v>دون المستوى</v>
      </c>
      <c r="AN77" s="90"/>
      <c r="AO77" s="90"/>
      <c r="AP77" s="90"/>
      <c r="AQ77" s="19">
        <f t="shared" si="78"/>
        <v>0</v>
      </c>
      <c r="AR77" s="39" t="str">
        <f t="shared" si="104"/>
        <v>دون المستوى</v>
      </c>
      <c r="AS77" s="90"/>
      <c r="AT77" s="90"/>
      <c r="AU77" s="92"/>
      <c r="AV77" s="19">
        <f t="shared" si="79"/>
        <v>0</v>
      </c>
      <c r="AW77" s="39" t="str">
        <f t="shared" si="105"/>
        <v>دون المستوى</v>
      </c>
      <c r="AX77" s="19">
        <f t="shared" si="80"/>
        <v>0</v>
      </c>
      <c r="AY77" s="19">
        <f t="shared" ref="AY77:AY138" si="127">SUM(AX77/2)</f>
        <v>0</v>
      </c>
      <c r="AZ77" s="19">
        <f t="shared" si="82"/>
        <v>0</v>
      </c>
      <c r="BA77" s="54" t="str">
        <f t="shared" si="107"/>
        <v>دون المستوى</v>
      </c>
      <c r="BB77" s="55">
        <f t="shared" si="83"/>
        <v>0</v>
      </c>
      <c r="BC77" s="56"/>
      <c r="BD77" s="90"/>
      <c r="BE77" s="90"/>
      <c r="BF77" s="19">
        <f t="shared" si="84"/>
        <v>0</v>
      </c>
      <c r="BG77" s="39" t="str">
        <f t="shared" si="108"/>
        <v>دون المستوى</v>
      </c>
      <c r="BH77" s="90"/>
      <c r="BI77" s="90"/>
      <c r="BJ77" s="19">
        <f t="shared" si="85"/>
        <v>0</v>
      </c>
      <c r="BK77" s="39" t="str">
        <f t="shared" si="109"/>
        <v>دون المستوى</v>
      </c>
      <c r="BL77" s="90"/>
      <c r="BM77" s="90"/>
      <c r="BN77" s="19">
        <f t="shared" si="86"/>
        <v>0</v>
      </c>
      <c r="BO77" s="39" t="str">
        <f t="shared" si="110"/>
        <v>دون المستوى</v>
      </c>
      <c r="BP77" s="90"/>
      <c r="BQ77" s="90"/>
      <c r="BR77" s="19">
        <f t="shared" si="87"/>
        <v>0</v>
      </c>
      <c r="BS77" s="39" t="str">
        <f t="shared" si="111"/>
        <v>دون المستوى</v>
      </c>
      <c r="BT77" s="59">
        <f t="shared" si="88"/>
        <v>0</v>
      </c>
      <c r="BU77" s="34" t="str">
        <f t="shared" si="112"/>
        <v>دون المستوى</v>
      </c>
      <c r="BV77" s="90"/>
      <c r="BW77" s="90"/>
      <c r="BX77" s="90"/>
      <c r="BY77" s="19">
        <f t="shared" si="89"/>
        <v>0</v>
      </c>
      <c r="BZ77" s="39" t="str">
        <f t="shared" si="113"/>
        <v>دون المستوى</v>
      </c>
      <c r="CA77" s="90"/>
      <c r="CB77" s="90"/>
      <c r="CC77" s="92"/>
      <c r="CD77" s="19">
        <f t="shared" si="90"/>
        <v>0</v>
      </c>
      <c r="CE77" s="39" t="str">
        <f t="shared" si="114"/>
        <v>دون المستوى</v>
      </c>
      <c r="CF77" s="19">
        <f t="shared" si="91"/>
        <v>0</v>
      </c>
      <c r="CG77" s="19">
        <f t="shared" ref="CG77:CG138" si="128">SUM(CF77/2)</f>
        <v>0</v>
      </c>
      <c r="CH77" s="19">
        <f t="shared" si="93"/>
        <v>0</v>
      </c>
      <c r="CI77" s="39" t="str">
        <f t="shared" si="116"/>
        <v>دون المستوى</v>
      </c>
      <c r="CJ77" s="89" t="str">
        <f t="shared" si="117"/>
        <v>دور ثان</v>
      </c>
      <c r="CN77" s="87" t="str">
        <f t="shared" si="118"/>
        <v xml:space="preserve"> لغة عربية</v>
      </c>
      <c r="CO77" s="87" t="str">
        <f t="shared" si="119"/>
        <v xml:space="preserve"> رياضيات</v>
      </c>
      <c r="CP77" s="87" t="str">
        <f t="shared" si="120"/>
        <v>إنجليزى</v>
      </c>
      <c r="CQ77" s="87" t="str">
        <f t="shared" si="121"/>
        <v>دين</v>
      </c>
      <c r="CR77" s="87" t="str">
        <f t="shared" si="122"/>
        <v xml:space="preserve"> تربية فنية</v>
      </c>
      <c r="CS77" s="87" t="str">
        <f t="shared" si="123"/>
        <v xml:space="preserve"> تربية رياضية</v>
      </c>
      <c r="CT77" s="88" t="str">
        <f t="shared" si="124"/>
        <v xml:space="preserve"> نشاط1</v>
      </c>
      <c r="CU77" s="88" t="str">
        <f t="shared" si="125"/>
        <v xml:space="preserve"> نشاط2</v>
      </c>
      <c r="CV77" s="32">
        <f t="shared" si="94"/>
        <v>0</v>
      </c>
      <c r="CW77" s="31" t="str">
        <f t="shared" si="126"/>
        <v xml:space="preserve"> لغة عربية رياضياتإنجليزىدين تربية فنية تربية رياضية نشاط1 نشاط2</v>
      </c>
    </row>
    <row r="78" spans="1:101" ht="19.5" thickTop="1" thickBot="1">
      <c r="A78" s="16">
        <f t="shared" si="95"/>
        <v>68</v>
      </c>
      <c r="B78" s="53" t="s">
        <v>257</v>
      </c>
      <c r="C78" s="105" t="s">
        <v>31</v>
      </c>
      <c r="D78" s="104">
        <v>38817</v>
      </c>
      <c r="E78" s="83">
        <f t="shared" si="65"/>
        <v>22</v>
      </c>
      <c r="F78" s="83">
        <f t="shared" si="66"/>
        <v>5</v>
      </c>
      <c r="G78" s="83">
        <f t="shared" si="67"/>
        <v>8</v>
      </c>
      <c r="H78" s="42" t="s">
        <v>33</v>
      </c>
      <c r="I78" s="42">
        <f t="shared" si="96"/>
        <v>155</v>
      </c>
      <c r="J78" s="43"/>
      <c r="K78" s="43"/>
      <c r="L78" s="90"/>
      <c r="M78" s="90"/>
      <c r="N78" s="90"/>
      <c r="O78" s="19">
        <f t="shared" si="68"/>
        <v>0</v>
      </c>
      <c r="P78" s="39" t="str">
        <f t="shared" si="97"/>
        <v>دون المستوى</v>
      </c>
      <c r="Q78" s="90"/>
      <c r="R78" s="90"/>
      <c r="S78" s="92"/>
      <c r="T78" s="19">
        <f t="shared" si="69"/>
        <v>0</v>
      </c>
      <c r="U78" s="39" t="str">
        <f t="shared" si="98"/>
        <v>دون المستوى</v>
      </c>
      <c r="V78" s="19">
        <f t="shared" si="70"/>
        <v>0</v>
      </c>
      <c r="W78" s="19">
        <f t="shared" si="71"/>
        <v>0</v>
      </c>
      <c r="X78" s="19">
        <f t="shared" si="72"/>
        <v>0</v>
      </c>
      <c r="Y78" s="39" t="str">
        <f t="shared" si="99"/>
        <v>دون المستوى</v>
      </c>
      <c r="Z78" s="90"/>
      <c r="AA78" s="90"/>
      <c r="AB78" s="90"/>
      <c r="AC78" s="19">
        <f t="shared" si="73"/>
        <v>0</v>
      </c>
      <c r="AD78" s="39" t="str">
        <f t="shared" si="100"/>
        <v>دون المستوى</v>
      </c>
      <c r="AE78" s="90"/>
      <c r="AF78" s="90"/>
      <c r="AG78" s="92"/>
      <c r="AH78" s="19">
        <f t="shared" si="74"/>
        <v>0</v>
      </c>
      <c r="AI78" s="39" t="str">
        <f t="shared" si="101"/>
        <v>دون المستوى</v>
      </c>
      <c r="AJ78" s="19">
        <f t="shared" si="75"/>
        <v>0</v>
      </c>
      <c r="AK78" s="19">
        <f t="shared" ref="AK78:AK138" si="129">SUM(AJ78/2)</f>
        <v>0</v>
      </c>
      <c r="AL78" s="19">
        <f t="shared" si="77"/>
        <v>0</v>
      </c>
      <c r="AM78" s="33" t="str">
        <f t="shared" si="103"/>
        <v>دون المستوى</v>
      </c>
      <c r="AN78" s="90"/>
      <c r="AO78" s="90"/>
      <c r="AP78" s="90"/>
      <c r="AQ78" s="19">
        <f t="shared" si="78"/>
        <v>0</v>
      </c>
      <c r="AR78" s="39" t="str">
        <f t="shared" si="104"/>
        <v>دون المستوى</v>
      </c>
      <c r="AS78" s="90"/>
      <c r="AT78" s="90"/>
      <c r="AU78" s="92"/>
      <c r="AV78" s="19">
        <f t="shared" si="79"/>
        <v>0</v>
      </c>
      <c r="AW78" s="39" t="str">
        <f t="shared" si="105"/>
        <v>دون المستوى</v>
      </c>
      <c r="AX78" s="19">
        <f t="shared" si="80"/>
        <v>0</v>
      </c>
      <c r="AY78" s="19">
        <f t="shared" si="127"/>
        <v>0</v>
      </c>
      <c r="AZ78" s="19">
        <f t="shared" si="82"/>
        <v>0</v>
      </c>
      <c r="BA78" s="54" t="str">
        <f t="shared" si="107"/>
        <v>دون المستوى</v>
      </c>
      <c r="BB78" s="55">
        <f t="shared" si="83"/>
        <v>0</v>
      </c>
      <c r="BC78" s="56"/>
      <c r="BD78" s="90"/>
      <c r="BE78" s="90"/>
      <c r="BF78" s="19">
        <f t="shared" si="84"/>
        <v>0</v>
      </c>
      <c r="BG78" s="39" t="str">
        <f t="shared" si="108"/>
        <v>دون المستوى</v>
      </c>
      <c r="BH78" s="90"/>
      <c r="BI78" s="90"/>
      <c r="BJ78" s="19">
        <f t="shared" si="85"/>
        <v>0</v>
      </c>
      <c r="BK78" s="39" t="str">
        <f t="shared" si="109"/>
        <v>دون المستوى</v>
      </c>
      <c r="BL78" s="90"/>
      <c r="BM78" s="90"/>
      <c r="BN78" s="19">
        <f t="shared" si="86"/>
        <v>0</v>
      </c>
      <c r="BO78" s="39" t="str">
        <f t="shared" si="110"/>
        <v>دون المستوى</v>
      </c>
      <c r="BP78" s="90"/>
      <c r="BQ78" s="90"/>
      <c r="BR78" s="19">
        <f t="shared" si="87"/>
        <v>0</v>
      </c>
      <c r="BS78" s="39" t="str">
        <f t="shared" si="111"/>
        <v>دون المستوى</v>
      </c>
      <c r="BT78" s="59">
        <f t="shared" si="88"/>
        <v>0</v>
      </c>
      <c r="BU78" s="34" t="str">
        <f t="shared" si="112"/>
        <v>دون المستوى</v>
      </c>
      <c r="BV78" s="90"/>
      <c r="BW78" s="90"/>
      <c r="BX78" s="90"/>
      <c r="BY78" s="19">
        <f t="shared" si="89"/>
        <v>0</v>
      </c>
      <c r="BZ78" s="39" t="str">
        <f t="shared" si="113"/>
        <v>دون المستوى</v>
      </c>
      <c r="CA78" s="90"/>
      <c r="CB78" s="90"/>
      <c r="CC78" s="92"/>
      <c r="CD78" s="19">
        <f t="shared" si="90"/>
        <v>0</v>
      </c>
      <c r="CE78" s="39" t="str">
        <f t="shared" si="114"/>
        <v>دون المستوى</v>
      </c>
      <c r="CF78" s="19">
        <f t="shared" si="91"/>
        <v>0</v>
      </c>
      <c r="CG78" s="19">
        <f t="shared" si="128"/>
        <v>0</v>
      </c>
      <c r="CH78" s="19">
        <f t="shared" si="93"/>
        <v>0</v>
      </c>
      <c r="CI78" s="39" t="str">
        <f t="shared" si="116"/>
        <v>دون المستوى</v>
      </c>
      <c r="CJ78" s="89" t="str">
        <f t="shared" si="117"/>
        <v>دور ثان</v>
      </c>
      <c r="CN78" s="87" t="str">
        <f t="shared" si="118"/>
        <v xml:space="preserve"> لغة عربية</v>
      </c>
      <c r="CO78" s="87" t="str">
        <f t="shared" si="119"/>
        <v xml:space="preserve"> رياضيات</v>
      </c>
      <c r="CP78" s="87" t="str">
        <f t="shared" si="120"/>
        <v>إنجليزى</v>
      </c>
      <c r="CQ78" s="87" t="str">
        <f t="shared" si="121"/>
        <v>دين</v>
      </c>
      <c r="CR78" s="87" t="str">
        <f t="shared" si="122"/>
        <v xml:space="preserve"> تربية فنية</v>
      </c>
      <c r="CS78" s="87" t="str">
        <f t="shared" si="123"/>
        <v xml:space="preserve"> تربية رياضية</v>
      </c>
      <c r="CT78" s="88" t="str">
        <f t="shared" si="124"/>
        <v xml:space="preserve"> نشاط1</v>
      </c>
      <c r="CU78" s="88" t="str">
        <f t="shared" si="125"/>
        <v xml:space="preserve"> نشاط2</v>
      </c>
      <c r="CV78" s="32">
        <f t="shared" si="94"/>
        <v>0</v>
      </c>
      <c r="CW78" s="31" t="str">
        <f t="shared" si="126"/>
        <v xml:space="preserve"> لغة عربية رياضياتإنجليزىدين تربية فنية تربية رياضية نشاط1 نشاط2</v>
      </c>
    </row>
    <row r="79" spans="1:101" ht="19.5" thickTop="1" thickBot="1">
      <c r="A79" s="16">
        <f t="shared" si="95"/>
        <v>69</v>
      </c>
      <c r="B79" s="53" t="s">
        <v>258</v>
      </c>
      <c r="C79" s="105" t="s">
        <v>31</v>
      </c>
      <c r="D79" s="104">
        <v>38929</v>
      </c>
      <c r="E79" s="83">
        <f t="shared" si="65"/>
        <v>1</v>
      </c>
      <c r="F79" s="83">
        <f t="shared" si="66"/>
        <v>2</v>
      </c>
      <c r="G79" s="83">
        <f t="shared" si="67"/>
        <v>8</v>
      </c>
      <c r="H79" s="42" t="s">
        <v>33</v>
      </c>
      <c r="I79" s="42">
        <f t="shared" si="96"/>
        <v>156</v>
      </c>
      <c r="J79" s="43"/>
      <c r="K79" s="43"/>
      <c r="L79" s="90"/>
      <c r="M79" s="90"/>
      <c r="N79" s="90"/>
      <c r="O79" s="19">
        <f t="shared" si="68"/>
        <v>0</v>
      </c>
      <c r="P79" s="39" t="str">
        <f t="shared" si="97"/>
        <v>دون المستوى</v>
      </c>
      <c r="Q79" s="90"/>
      <c r="R79" s="90"/>
      <c r="S79" s="92"/>
      <c r="T79" s="19">
        <f t="shared" si="69"/>
        <v>0</v>
      </c>
      <c r="U79" s="39" t="str">
        <f t="shared" si="98"/>
        <v>دون المستوى</v>
      </c>
      <c r="V79" s="19">
        <f t="shared" si="70"/>
        <v>0</v>
      </c>
      <c r="W79" s="19">
        <f t="shared" si="71"/>
        <v>0</v>
      </c>
      <c r="X79" s="19">
        <f t="shared" si="72"/>
        <v>0</v>
      </c>
      <c r="Y79" s="39" t="str">
        <f t="shared" si="99"/>
        <v>دون المستوى</v>
      </c>
      <c r="Z79" s="90"/>
      <c r="AA79" s="90"/>
      <c r="AB79" s="90"/>
      <c r="AC79" s="19">
        <f t="shared" si="73"/>
        <v>0</v>
      </c>
      <c r="AD79" s="39" t="str">
        <f t="shared" si="100"/>
        <v>دون المستوى</v>
      </c>
      <c r="AE79" s="90"/>
      <c r="AF79" s="90"/>
      <c r="AG79" s="92"/>
      <c r="AH79" s="19">
        <f t="shared" si="74"/>
        <v>0</v>
      </c>
      <c r="AI79" s="39" t="str">
        <f t="shared" si="101"/>
        <v>دون المستوى</v>
      </c>
      <c r="AJ79" s="19">
        <f t="shared" si="75"/>
        <v>0</v>
      </c>
      <c r="AK79" s="19">
        <f t="shared" si="129"/>
        <v>0</v>
      </c>
      <c r="AL79" s="19">
        <f t="shared" si="77"/>
        <v>0</v>
      </c>
      <c r="AM79" s="33" t="str">
        <f t="shared" si="103"/>
        <v>دون المستوى</v>
      </c>
      <c r="AN79" s="90"/>
      <c r="AO79" s="90"/>
      <c r="AP79" s="90"/>
      <c r="AQ79" s="19">
        <f t="shared" si="78"/>
        <v>0</v>
      </c>
      <c r="AR79" s="39" t="str">
        <f t="shared" si="104"/>
        <v>دون المستوى</v>
      </c>
      <c r="AS79" s="90"/>
      <c r="AT79" s="90"/>
      <c r="AU79" s="92"/>
      <c r="AV79" s="19">
        <f t="shared" si="79"/>
        <v>0</v>
      </c>
      <c r="AW79" s="39" t="str">
        <f t="shared" si="105"/>
        <v>دون المستوى</v>
      </c>
      <c r="AX79" s="19">
        <f t="shared" si="80"/>
        <v>0</v>
      </c>
      <c r="AY79" s="19">
        <f t="shared" si="127"/>
        <v>0</v>
      </c>
      <c r="AZ79" s="19">
        <f t="shared" si="82"/>
        <v>0</v>
      </c>
      <c r="BA79" s="54" t="str">
        <f t="shared" si="107"/>
        <v>دون المستوى</v>
      </c>
      <c r="BB79" s="55">
        <f t="shared" si="83"/>
        <v>0</v>
      </c>
      <c r="BC79" s="56"/>
      <c r="BD79" s="90"/>
      <c r="BE79" s="90"/>
      <c r="BF79" s="19">
        <f t="shared" si="84"/>
        <v>0</v>
      </c>
      <c r="BG79" s="39" t="str">
        <f t="shared" si="108"/>
        <v>دون المستوى</v>
      </c>
      <c r="BH79" s="90"/>
      <c r="BI79" s="90"/>
      <c r="BJ79" s="19">
        <f t="shared" si="85"/>
        <v>0</v>
      </c>
      <c r="BK79" s="39" t="str">
        <f t="shared" si="109"/>
        <v>دون المستوى</v>
      </c>
      <c r="BL79" s="90"/>
      <c r="BM79" s="90"/>
      <c r="BN79" s="19">
        <f t="shared" si="86"/>
        <v>0</v>
      </c>
      <c r="BO79" s="39" t="str">
        <f t="shared" si="110"/>
        <v>دون المستوى</v>
      </c>
      <c r="BP79" s="90"/>
      <c r="BQ79" s="90"/>
      <c r="BR79" s="19">
        <f t="shared" si="87"/>
        <v>0</v>
      </c>
      <c r="BS79" s="39" t="str">
        <f t="shared" si="111"/>
        <v>دون المستوى</v>
      </c>
      <c r="BT79" s="59">
        <f t="shared" si="88"/>
        <v>0</v>
      </c>
      <c r="BU79" s="34" t="str">
        <f t="shared" si="112"/>
        <v>دون المستوى</v>
      </c>
      <c r="BV79" s="90"/>
      <c r="BW79" s="90"/>
      <c r="BX79" s="90"/>
      <c r="BY79" s="19">
        <f t="shared" si="89"/>
        <v>0</v>
      </c>
      <c r="BZ79" s="39" t="str">
        <f t="shared" si="113"/>
        <v>دون المستوى</v>
      </c>
      <c r="CA79" s="90"/>
      <c r="CB79" s="90"/>
      <c r="CC79" s="92"/>
      <c r="CD79" s="19">
        <f t="shared" si="90"/>
        <v>0</v>
      </c>
      <c r="CE79" s="39" t="str">
        <f t="shared" si="114"/>
        <v>دون المستوى</v>
      </c>
      <c r="CF79" s="19">
        <f t="shared" si="91"/>
        <v>0</v>
      </c>
      <c r="CG79" s="19">
        <f t="shared" si="128"/>
        <v>0</v>
      </c>
      <c r="CH79" s="19">
        <f t="shared" si="93"/>
        <v>0</v>
      </c>
      <c r="CI79" s="39" t="str">
        <f t="shared" si="116"/>
        <v>دون المستوى</v>
      </c>
      <c r="CJ79" s="89" t="str">
        <f t="shared" si="117"/>
        <v>دور ثان</v>
      </c>
      <c r="CN79" s="87" t="str">
        <f t="shared" si="118"/>
        <v xml:space="preserve"> لغة عربية</v>
      </c>
      <c r="CO79" s="87" t="str">
        <f t="shared" si="119"/>
        <v xml:space="preserve"> رياضيات</v>
      </c>
      <c r="CP79" s="87" t="str">
        <f t="shared" si="120"/>
        <v>إنجليزى</v>
      </c>
      <c r="CQ79" s="87" t="str">
        <f t="shared" si="121"/>
        <v>دين</v>
      </c>
      <c r="CR79" s="87" t="str">
        <f t="shared" si="122"/>
        <v xml:space="preserve"> تربية فنية</v>
      </c>
      <c r="CS79" s="87" t="str">
        <f t="shared" si="123"/>
        <v xml:space="preserve"> تربية رياضية</v>
      </c>
      <c r="CT79" s="88" t="str">
        <f t="shared" si="124"/>
        <v xml:space="preserve"> نشاط1</v>
      </c>
      <c r="CU79" s="88" t="str">
        <f t="shared" si="125"/>
        <v xml:space="preserve"> نشاط2</v>
      </c>
      <c r="CV79" s="32">
        <f t="shared" si="94"/>
        <v>0</v>
      </c>
      <c r="CW79" s="31" t="str">
        <f t="shared" si="126"/>
        <v xml:space="preserve"> لغة عربية رياضياتإنجليزىدين تربية فنية تربية رياضية نشاط1 نشاط2</v>
      </c>
    </row>
    <row r="80" spans="1:101" ht="19.5" thickTop="1" thickBot="1">
      <c r="A80" s="16">
        <f t="shared" si="95"/>
        <v>70</v>
      </c>
      <c r="B80" s="53" t="s">
        <v>259</v>
      </c>
      <c r="C80" s="105" t="s">
        <v>31</v>
      </c>
      <c r="D80" s="104">
        <v>38910</v>
      </c>
      <c r="E80" s="83">
        <f t="shared" si="65"/>
        <v>20</v>
      </c>
      <c r="F80" s="83">
        <f t="shared" si="66"/>
        <v>2</v>
      </c>
      <c r="G80" s="83">
        <f t="shared" si="67"/>
        <v>8</v>
      </c>
      <c r="H80" s="42" t="s">
        <v>33</v>
      </c>
      <c r="I80" s="42">
        <f t="shared" si="96"/>
        <v>157</v>
      </c>
      <c r="J80" s="43"/>
      <c r="K80" s="43"/>
      <c r="L80" s="90"/>
      <c r="M80" s="90"/>
      <c r="N80" s="90"/>
      <c r="O80" s="19">
        <f t="shared" si="68"/>
        <v>0</v>
      </c>
      <c r="P80" s="39" t="str">
        <f t="shared" si="97"/>
        <v>دون المستوى</v>
      </c>
      <c r="Q80" s="90"/>
      <c r="R80" s="90"/>
      <c r="S80" s="92"/>
      <c r="T80" s="19">
        <f t="shared" si="69"/>
        <v>0</v>
      </c>
      <c r="U80" s="39" t="str">
        <f t="shared" si="98"/>
        <v>دون المستوى</v>
      </c>
      <c r="V80" s="19">
        <f t="shared" si="70"/>
        <v>0</v>
      </c>
      <c r="W80" s="19">
        <f t="shared" si="71"/>
        <v>0</v>
      </c>
      <c r="X80" s="19">
        <f t="shared" si="72"/>
        <v>0</v>
      </c>
      <c r="Y80" s="39" t="str">
        <f t="shared" si="99"/>
        <v>دون المستوى</v>
      </c>
      <c r="Z80" s="90"/>
      <c r="AA80" s="90"/>
      <c r="AB80" s="90"/>
      <c r="AC80" s="19">
        <f t="shared" si="73"/>
        <v>0</v>
      </c>
      <c r="AD80" s="39" t="str">
        <f t="shared" si="100"/>
        <v>دون المستوى</v>
      </c>
      <c r="AE80" s="90"/>
      <c r="AF80" s="90"/>
      <c r="AG80" s="92"/>
      <c r="AH80" s="19">
        <f t="shared" si="74"/>
        <v>0</v>
      </c>
      <c r="AI80" s="39" t="str">
        <f t="shared" si="101"/>
        <v>دون المستوى</v>
      </c>
      <c r="AJ80" s="19">
        <f t="shared" si="75"/>
        <v>0</v>
      </c>
      <c r="AK80" s="19">
        <f t="shared" si="129"/>
        <v>0</v>
      </c>
      <c r="AL80" s="19">
        <f t="shared" si="77"/>
        <v>0</v>
      </c>
      <c r="AM80" s="33" t="str">
        <f t="shared" si="103"/>
        <v>دون المستوى</v>
      </c>
      <c r="AN80" s="90"/>
      <c r="AO80" s="90"/>
      <c r="AP80" s="90"/>
      <c r="AQ80" s="19">
        <f t="shared" si="78"/>
        <v>0</v>
      </c>
      <c r="AR80" s="39" t="str">
        <f t="shared" si="104"/>
        <v>دون المستوى</v>
      </c>
      <c r="AS80" s="90"/>
      <c r="AT80" s="90"/>
      <c r="AU80" s="92"/>
      <c r="AV80" s="19">
        <f t="shared" si="79"/>
        <v>0</v>
      </c>
      <c r="AW80" s="39" t="str">
        <f t="shared" si="105"/>
        <v>دون المستوى</v>
      </c>
      <c r="AX80" s="19">
        <f t="shared" si="80"/>
        <v>0</v>
      </c>
      <c r="AY80" s="19">
        <f t="shared" si="127"/>
        <v>0</v>
      </c>
      <c r="AZ80" s="19">
        <f t="shared" si="82"/>
        <v>0</v>
      </c>
      <c r="BA80" s="54" t="str">
        <f t="shared" si="107"/>
        <v>دون المستوى</v>
      </c>
      <c r="BB80" s="55">
        <f t="shared" si="83"/>
        <v>0</v>
      </c>
      <c r="BC80" s="56"/>
      <c r="BD80" s="90"/>
      <c r="BE80" s="90"/>
      <c r="BF80" s="19">
        <f t="shared" si="84"/>
        <v>0</v>
      </c>
      <c r="BG80" s="39" t="str">
        <f t="shared" si="108"/>
        <v>دون المستوى</v>
      </c>
      <c r="BH80" s="90"/>
      <c r="BI80" s="90"/>
      <c r="BJ80" s="19">
        <f t="shared" si="85"/>
        <v>0</v>
      </c>
      <c r="BK80" s="39" t="str">
        <f t="shared" si="109"/>
        <v>دون المستوى</v>
      </c>
      <c r="BL80" s="90"/>
      <c r="BM80" s="90"/>
      <c r="BN80" s="19">
        <f t="shared" si="86"/>
        <v>0</v>
      </c>
      <c r="BO80" s="39" t="str">
        <f t="shared" si="110"/>
        <v>دون المستوى</v>
      </c>
      <c r="BP80" s="90"/>
      <c r="BQ80" s="90"/>
      <c r="BR80" s="19">
        <f t="shared" si="87"/>
        <v>0</v>
      </c>
      <c r="BS80" s="39" t="str">
        <f t="shared" si="111"/>
        <v>دون المستوى</v>
      </c>
      <c r="BT80" s="59">
        <f t="shared" si="88"/>
        <v>0</v>
      </c>
      <c r="BU80" s="34" t="str">
        <f t="shared" si="112"/>
        <v>دون المستوى</v>
      </c>
      <c r="BV80" s="90"/>
      <c r="BW80" s="90"/>
      <c r="BX80" s="90"/>
      <c r="BY80" s="19">
        <f t="shared" si="89"/>
        <v>0</v>
      </c>
      <c r="BZ80" s="39" t="str">
        <f t="shared" si="113"/>
        <v>دون المستوى</v>
      </c>
      <c r="CA80" s="90"/>
      <c r="CB80" s="90"/>
      <c r="CC80" s="92"/>
      <c r="CD80" s="19">
        <f t="shared" si="90"/>
        <v>0</v>
      </c>
      <c r="CE80" s="39" t="str">
        <f t="shared" si="114"/>
        <v>دون المستوى</v>
      </c>
      <c r="CF80" s="19">
        <f t="shared" si="91"/>
        <v>0</v>
      </c>
      <c r="CG80" s="19">
        <f t="shared" si="128"/>
        <v>0</v>
      </c>
      <c r="CH80" s="19">
        <f t="shared" si="93"/>
        <v>0</v>
      </c>
      <c r="CI80" s="39" t="str">
        <f t="shared" si="116"/>
        <v>دون المستوى</v>
      </c>
      <c r="CJ80" s="89" t="str">
        <f t="shared" si="117"/>
        <v>دور ثان</v>
      </c>
      <c r="CN80" s="87" t="str">
        <f t="shared" si="118"/>
        <v xml:space="preserve"> لغة عربية</v>
      </c>
      <c r="CO80" s="87" t="str">
        <f t="shared" si="119"/>
        <v xml:space="preserve"> رياضيات</v>
      </c>
      <c r="CP80" s="87" t="str">
        <f t="shared" si="120"/>
        <v>إنجليزى</v>
      </c>
      <c r="CQ80" s="87" t="str">
        <f t="shared" si="121"/>
        <v>دين</v>
      </c>
      <c r="CR80" s="87" t="str">
        <f t="shared" si="122"/>
        <v xml:space="preserve"> تربية فنية</v>
      </c>
      <c r="CS80" s="87" t="str">
        <f t="shared" si="123"/>
        <v xml:space="preserve"> تربية رياضية</v>
      </c>
      <c r="CT80" s="88" t="str">
        <f t="shared" si="124"/>
        <v xml:space="preserve"> نشاط1</v>
      </c>
      <c r="CU80" s="88" t="str">
        <f t="shared" si="125"/>
        <v xml:space="preserve"> نشاط2</v>
      </c>
      <c r="CV80" s="32">
        <f t="shared" si="94"/>
        <v>0</v>
      </c>
      <c r="CW80" s="31" t="str">
        <f t="shared" si="126"/>
        <v xml:space="preserve"> لغة عربية رياضياتإنجليزىدين تربية فنية تربية رياضية نشاط1 نشاط2</v>
      </c>
    </row>
    <row r="81" spans="1:101" ht="19.5" thickTop="1" thickBot="1">
      <c r="A81" s="16">
        <f t="shared" si="95"/>
        <v>71</v>
      </c>
      <c r="B81" s="53" t="s">
        <v>260</v>
      </c>
      <c r="C81" s="105" t="s">
        <v>31</v>
      </c>
      <c r="D81" s="104">
        <v>38956</v>
      </c>
      <c r="E81" s="83">
        <f t="shared" si="65"/>
        <v>5</v>
      </c>
      <c r="F81" s="83">
        <f t="shared" si="66"/>
        <v>1</v>
      </c>
      <c r="G81" s="83">
        <f t="shared" si="67"/>
        <v>8</v>
      </c>
      <c r="H81" s="42" t="s">
        <v>33</v>
      </c>
      <c r="I81" s="42">
        <f t="shared" si="96"/>
        <v>158</v>
      </c>
      <c r="J81" s="43"/>
      <c r="K81" s="43"/>
      <c r="L81" s="90"/>
      <c r="M81" s="90"/>
      <c r="N81" s="90"/>
      <c r="O81" s="19">
        <f t="shared" si="68"/>
        <v>0</v>
      </c>
      <c r="P81" s="39" t="str">
        <f t="shared" si="97"/>
        <v>دون المستوى</v>
      </c>
      <c r="Q81" s="90"/>
      <c r="R81" s="90"/>
      <c r="S81" s="92"/>
      <c r="T81" s="19">
        <f t="shared" si="69"/>
        <v>0</v>
      </c>
      <c r="U81" s="39" t="str">
        <f t="shared" si="98"/>
        <v>دون المستوى</v>
      </c>
      <c r="V81" s="19">
        <f t="shared" si="70"/>
        <v>0</v>
      </c>
      <c r="W81" s="19">
        <f t="shared" si="71"/>
        <v>0</v>
      </c>
      <c r="X81" s="19">
        <f t="shared" si="72"/>
        <v>0</v>
      </c>
      <c r="Y81" s="39" t="str">
        <f t="shared" si="99"/>
        <v>دون المستوى</v>
      </c>
      <c r="Z81" s="90"/>
      <c r="AA81" s="90"/>
      <c r="AB81" s="90"/>
      <c r="AC81" s="19">
        <f t="shared" si="73"/>
        <v>0</v>
      </c>
      <c r="AD81" s="39" t="str">
        <f t="shared" si="100"/>
        <v>دون المستوى</v>
      </c>
      <c r="AE81" s="90"/>
      <c r="AF81" s="90"/>
      <c r="AG81" s="92"/>
      <c r="AH81" s="19">
        <f t="shared" si="74"/>
        <v>0</v>
      </c>
      <c r="AI81" s="39" t="str">
        <f t="shared" si="101"/>
        <v>دون المستوى</v>
      </c>
      <c r="AJ81" s="19">
        <f t="shared" si="75"/>
        <v>0</v>
      </c>
      <c r="AK81" s="19">
        <f t="shared" si="129"/>
        <v>0</v>
      </c>
      <c r="AL81" s="19">
        <f t="shared" si="77"/>
        <v>0</v>
      </c>
      <c r="AM81" s="33" t="str">
        <f t="shared" si="103"/>
        <v>دون المستوى</v>
      </c>
      <c r="AN81" s="90"/>
      <c r="AO81" s="90"/>
      <c r="AP81" s="90"/>
      <c r="AQ81" s="19">
        <f t="shared" si="78"/>
        <v>0</v>
      </c>
      <c r="AR81" s="39" t="str">
        <f t="shared" si="104"/>
        <v>دون المستوى</v>
      </c>
      <c r="AS81" s="90"/>
      <c r="AT81" s="90"/>
      <c r="AU81" s="92"/>
      <c r="AV81" s="19">
        <f t="shared" si="79"/>
        <v>0</v>
      </c>
      <c r="AW81" s="39" t="str">
        <f t="shared" si="105"/>
        <v>دون المستوى</v>
      </c>
      <c r="AX81" s="19">
        <f t="shared" si="80"/>
        <v>0</v>
      </c>
      <c r="AY81" s="19">
        <f t="shared" si="127"/>
        <v>0</v>
      </c>
      <c r="AZ81" s="19">
        <f t="shared" si="82"/>
        <v>0</v>
      </c>
      <c r="BA81" s="54" t="str">
        <f t="shared" si="107"/>
        <v>دون المستوى</v>
      </c>
      <c r="BB81" s="55">
        <f t="shared" si="83"/>
        <v>0</v>
      </c>
      <c r="BC81" s="56"/>
      <c r="BD81" s="90"/>
      <c r="BE81" s="90"/>
      <c r="BF81" s="19">
        <f t="shared" si="84"/>
        <v>0</v>
      </c>
      <c r="BG81" s="39" t="str">
        <f t="shared" si="108"/>
        <v>دون المستوى</v>
      </c>
      <c r="BH81" s="90"/>
      <c r="BI81" s="90"/>
      <c r="BJ81" s="19">
        <f t="shared" si="85"/>
        <v>0</v>
      </c>
      <c r="BK81" s="39" t="str">
        <f t="shared" si="109"/>
        <v>دون المستوى</v>
      </c>
      <c r="BL81" s="90"/>
      <c r="BM81" s="90"/>
      <c r="BN81" s="19">
        <f t="shared" si="86"/>
        <v>0</v>
      </c>
      <c r="BO81" s="39" t="str">
        <f t="shared" si="110"/>
        <v>دون المستوى</v>
      </c>
      <c r="BP81" s="90"/>
      <c r="BQ81" s="90"/>
      <c r="BR81" s="19">
        <f t="shared" si="87"/>
        <v>0</v>
      </c>
      <c r="BS81" s="39" t="str">
        <f t="shared" si="111"/>
        <v>دون المستوى</v>
      </c>
      <c r="BT81" s="59">
        <f t="shared" si="88"/>
        <v>0</v>
      </c>
      <c r="BU81" s="34" t="str">
        <f t="shared" si="112"/>
        <v>دون المستوى</v>
      </c>
      <c r="BV81" s="90"/>
      <c r="BW81" s="90"/>
      <c r="BX81" s="90"/>
      <c r="BY81" s="19">
        <f t="shared" si="89"/>
        <v>0</v>
      </c>
      <c r="BZ81" s="39" t="str">
        <f t="shared" si="113"/>
        <v>دون المستوى</v>
      </c>
      <c r="CA81" s="90"/>
      <c r="CB81" s="90"/>
      <c r="CC81" s="92"/>
      <c r="CD81" s="19">
        <f t="shared" si="90"/>
        <v>0</v>
      </c>
      <c r="CE81" s="39" t="str">
        <f t="shared" si="114"/>
        <v>دون المستوى</v>
      </c>
      <c r="CF81" s="19">
        <f t="shared" si="91"/>
        <v>0</v>
      </c>
      <c r="CG81" s="19">
        <f t="shared" si="128"/>
        <v>0</v>
      </c>
      <c r="CH81" s="19">
        <f t="shared" si="93"/>
        <v>0</v>
      </c>
      <c r="CI81" s="39" t="str">
        <f t="shared" si="116"/>
        <v>دون المستوى</v>
      </c>
      <c r="CJ81" s="89" t="str">
        <f t="shared" si="117"/>
        <v>دور ثان</v>
      </c>
      <c r="CN81" s="87" t="str">
        <f t="shared" si="118"/>
        <v xml:space="preserve"> لغة عربية</v>
      </c>
      <c r="CO81" s="87" t="str">
        <f t="shared" si="119"/>
        <v xml:space="preserve"> رياضيات</v>
      </c>
      <c r="CP81" s="87" t="str">
        <f t="shared" si="120"/>
        <v>إنجليزى</v>
      </c>
      <c r="CQ81" s="87" t="str">
        <f t="shared" si="121"/>
        <v>دين</v>
      </c>
      <c r="CR81" s="87" t="str">
        <f t="shared" si="122"/>
        <v xml:space="preserve"> تربية فنية</v>
      </c>
      <c r="CS81" s="87" t="str">
        <f t="shared" si="123"/>
        <v xml:space="preserve"> تربية رياضية</v>
      </c>
      <c r="CT81" s="88" t="str">
        <f t="shared" si="124"/>
        <v xml:space="preserve"> نشاط1</v>
      </c>
      <c r="CU81" s="88" t="str">
        <f t="shared" si="125"/>
        <v xml:space="preserve"> نشاط2</v>
      </c>
      <c r="CV81" s="32">
        <f t="shared" si="94"/>
        <v>0</v>
      </c>
      <c r="CW81" s="31" t="str">
        <f t="shared" si="126"/>
        <v xml:space="preserve"> لغة عربية رياضياتإنجليزىدين تربية فنية تربية رياضية نشاط1 نشاط2</v>
      </c>
    </row>
    <row r="82" spans="1:101" ht="19.5" thickTop="1" thickBot="1">
      <c r="A82" s="16">
        <f t="shared" si="95"/>
        <v>72</v>
      </c>
      <c r="B82" s="53" t="s">
        <v>261</v>
      </c>
      <c r="C82" s="105" t="s">
        <v>31</v>
      </c>
      <c r="D82" s="104">
        <v>38881</v>
      </c>
      <c r="E82" s="83">
        <f t="shared" si="65"/>
        <v>19</v>
      </c>
      <c r="F82" s="83">
        <f t="shared" si="66"/>
        <v>3</v>
      </c>
      <c r="G82" s="83">
        <f t="shared" si="67"/>
        <v>8</v>
      </c>
      <c r="H82" s="42" t="s">
        <v>33</v>
      </c>
      <c r="I82" s="42">
        <f t="shared" si="96"/>
        <v>159</v>
      </c>
      <c r="J82" s="43"/>
      <c r="K82" s="43"/>
      <c r="L82" s="90"/>
      <c r="M82" s="90"/>
      <c r="N82" s="90"/>
      <c r="O82" s="19">
        <f t="shared" si="68"/>
        <v>0</v>
      </c>
      <c r="P82" s="39" t="str">
        <f t="shared" si="97"/>
        <v>دون المستوى</v>
      </c>
      <c r="Q82" s="90"/>
      <c r="R82" s="90"/>
      <c r="S82" s="92"/>
      <c r="T82" s="19">
        <f t="shared" si="69"/>
        <v>0</v>
      </c>
      <c r="U82" s="39" t="str">
        <f t="shared" si="98"/>
        <v>دون المستوى</v>
      </c>
      <c r="V82" s="19">
        <f t="shared" si="70"/>
        <v>0</v>
      </c>
      <c r="W82" s="19">
        <f t="shared" si="71"/>
        <v>0</v>
      </c>
      <c r="X82" s="19">
        <f t="shared" si="72"/>
        <v>0</v>
      </c>
      <c r="Y82" s="39" t="str">
        <f t="shared" si="99"/>
        <v>دون المستوى</v>
      </c>
      <c r="Z82" s="90"/>
      <c r="AA82" s="90"/>
      <c r="AB82" s="90"/>
      <c r="AC82" s="19">
        <f t="shared" si="73"/>
        <v>0</v>
      </c>
      <c r="AD82" s="39" t="str">
        <f t="shared" si="100"/>
        <v>دون المستوى</v>
      </c>
      <c r="AE82" s="90"/>
      <c r="AF82" s="90"/>
      <c r="AG82" s="92"/>
      <c r="AH82" s="19">
        <f t="shared" si="74"/>
        <v>0</v>
      </c>
      <c r="AI82" s="39" t="str">
        <f t="shared" si="101"/>
        <v>دون المستوى</v>
      </c>
      <c r="AJ82" s="19">
        <f t="shared" si="75"/>
        <v>0</v>
      </c>
      <c r="AK82" s="19">
        <f t="shared" si="129"/>
        <v>0</v>
      </c>
      <c r="AL82" s="19">
        <f t="shared" si="77"/>
        <v>0</v>
      </c>
      <c r="AM82" s="33" t="str">
        <f t="shared" si="103"/>
        <v>دون المستوى</v>
      </c>
      <c r="AN82" s="90"/>
      <c r="AO82" s="90"/>
      <c r="AP82" s="90"/>
      <c r="AQ82" s="19">
        <f t="shared" si="78"/>
        <v>0</v>
      </c>
      <c r="AR82" s="39" t="str">
        <f t="shared" si="104"/>
        <v>دون المستوى</v>
      </c>
      <c r="AS82" s="90"/>
      <c r="AT82" s="90"/>
      <c r="AU82" s="92"/>
      <c r="AV82" s="19">
        <f t="shared" si="79"/>
        <v>0</v>
      </c>
      <c r="AW82" s="39" t="str">
        <f t="shared" si="105"/>
        <v>دون المستوى</v>
      </c>
      <c r="AX82" s="19">
        <f t="shared" si="80"/>
        <v>0</v>
      </c>
      <c r="AY82" s="19">
        <f t="shared" si="127"/>
        <v>0</v>
      </c>
      <c r="AZ82" s="19">
        <f t="shared" si="82"/>
        <v>0</v>
      </c>
      <c r="BA82" s="54" t="str">
        <f t="shared" si="107"/>
        <v>دون المستوى</v>
      </c>
      <c r="BB82" s="55">
        <f t="shared" si="83"/>
        <v>0</v>
      </c>
      <c r="BC82" s="56"/>
      <c r="BD82" s="90"/>
      <c r="BE82" s="90"/>
      <c r="BF82" s="19">
        <f t="shared" si="84"/>
        <v>0</v>
      </c>
      <c r="BG82" s="39" t="str">
        <f t="shared" si="108"/>
        <v>دون المستوى</v>
      </c>
      <c r="BH82" s="90"/>
      <c r="BI82" s="90"/>
      <c r="BJ82" s="19">
        <f t="shared" si="85"/>
        <v>0</v>
      </c>
      <c r="BK82" s="39" t="str">
        <f t="shared" si="109"/>
        <v>دون المستوى</v>
      </c>
      <c r="BL82" s="90"/>
      <c r="BM82" s="90"/>
      <c r="BN82" s="19">
        <f t="shared" si="86"/>
        <v>0</v>
      </c>
      <c r="BO82" s="39" t="str">
        <f t="shared" si="110"/>
        <v>دون المستوى</v>
      </c>
      <c r="BP82" s="90"/>
      <c r="BQ82" s="90"/>
      <c r="BR82" s="19">
        <f t="shared" si="87"/>
        <v>0</v>
      </c>
      <c r="BS82" s="39" t="str">
        <f t="shared" si="111"/>
        <v>دون المستوى</v>
      </c>
      <c r="BT82" s="59">
        <f t="shared" si="88"/>
        <v>0</v>
      </c>
      <c r="BU82" s="34" t="str">
        <f t="shared" si="112"/>
        <v>دون المستوى</v>
      </c>
      <c r="BV82" s="90"/>
      <c r="BW82" s="90"/>
      <c r="BX82" s="90"/>
      <c r="BY82" s="19">
        <f t="shared" si="89"/>
        <v>0</v>
      </c>
      <c r="BZ82" s="39" t="str">
        <f t="shared" si="113"/>
        <v>دون المستوى</v>
      </c>
      <c r="CA82" s="90"/>
      <c r="CB82" s="90"/>
      <c r="CC82" s="92"/>
      <c r="CD82" s="19">
        <f t="shared" si="90"/>
        <v>0</v>
      </c>
      <c r="CE82" s="39" t="str">
        <f t="shared" si="114"/>
        <v>دون المستوى</v>
      </c>
      <c r="CF82" s="19">
        <f t="shared" si="91"/>
        <v>0</v>
      </c>
      <c r="CG82" s="19">
        <f t="shared" si="128"/>
        <v>0</v>
      </c>
      <c r="CH82" s="19">
        <f t="shared" si="93"/>
        <v>0</v>
      </c>
      <c r="CI82" s="39" t="str">
        <f t="shared" si="116"/>
        <v>دون المستوى</v>
      </c>
      <c r="CJ82" s="89" t="str">
        <f t="shared" si="117"/>
        <v>دور ثان</v>
      </c>
      <c r="CN82" s="87" t="str">
        <f t="shared" si="118"/>
        <v xml:space="preserve"> لغة عربية</v>
      </c>
      <c r="CO82" s="87" t="str">
        <f t="shared" si="119"/>
        <v xml:space="preserve"> رياضيات</v>
      </c>
      <c r="CP82" s="87" t="str">
        <f t="shared" si="120"/>
        <v>إنجليزى</v>
      </c>
      <c r="CQ82" s="87" t="str">
        <f t="shared" si="121"/>
        <v>دين</v>
      </c>
      <c r="CR82" s="87" t="str">
        <f t="shared" si="122"/>
        <v xml:space="preserve"> تربية فنية</v>
      </c>
      <c r="CS82" s="87" t="str">
        <f t="shared" si="123"/>
        <v xml:space="preserve"> تربية رياضية</v>
      </c>
      <c r="CT82" s="88" t="str">
        <f t="shared" si="124"/>
        <v xml:space="preserve"> نشاط1</v>
      </c>
      <c r="CU82" s="88" t="str">
        <f t="shared" si="125"/>
        <v xml:space="preserve"> نشاط2</v>
      </c>
      <c r="CV82" s="32">
        <f t="shared" si="94"/>
        <v>0</v>
      </c>
      <c r="CW82" s="31" t="str">
        <f t="shared" si="126"/>
        <v xml:space="preserve"> لغة عربية رياضياتإنجليزىدين تربية فنية تربية رياضية نشاط1 نشاط2</v>
      </c>
    </row>
    <row r="83" spans="1:101" ht="19.5" thickTop="1" thickBot="1">
      <c r="A83" s="16">
        <f t="shared" si="95"/>
        <v>73</v>
      </c>
      <c r="B83" s="53" t="s">
        <v>262</v>
      </c>
      <c r="C83" s="105" t="s">
        <v>31</v>
      </c>
      <c r="D83" s="104">
        <v>38930</v>
      </c>
      <c r="E83" s="83">
        <f t="shared" si="65"/>
        <v>0</v>
      </c>
      <c r="F83" s="83">
        <f t="shared" si="66"/>
        <v>2</v>
      </c>
      <c r="G83" s="83">
        <f t="shared" si="67"/>
        <v>8</v>
      </c>
      <c r="H83" s="42" t="s">
        <v>33</v>
      </c>
      <c r="I83" s="42">
        <f t="shared" si="96"/>
        <v>160</v>
      </c>
      <c r="J83" s="43"/>
      <c r="K83" s="43"/>
      <c r="L83" s="90"/>
      <c r="M83" s="90"/>
      <c r="N83" s="90"/>
      <c r="O83" s="19">
        <f t="shared" si="68"/>
        <v>0</v>
      </c>
      <c r="P83" s="39" t="str">
        <f t="shared" si="97"/>
        <v>دون المستوى</v>
      </c>
      <c r="Q83" s="90"/>
      <c r="R83" s="90"/>
      <c r="S83" s="92"/>
      <c r="T83" s="19">
        <f t="shared" si="69"/>
        <v>0</v>
      </c>
      <c r="U83" s="39" t="str">
        <f t="shared" si="98"/>
        <v>دون المستوى</v>
      </c>
      <c r="V83" s="19">
        <f t="shared" si="70"/>
        <v>0</v>
      </c>
      <c r="W83" s="19">
        <f t="shared" si="71"/>
        <v>0</v>
      </c>
      <c r="X83" s="19">
        <f t="shared" si="72"/>
        <v>0</v>
      </c>
      <c r="Y83" s="39" t="str">
        <f t="shared" si="99"/>
        <v>دون المستوى</v>
      </c>
      <c r="Z83" s="90"/>
      <c r="AA83" s="90"/>
      <c r="AB83" s="90"/>
      <c r="AC83" s="19">
        <f t="shared" si="73"/>
        <v>0</v>
      </c>
      <c r="AD83" s="39" t="str">
        <f t="shared" si="100"/>
        <v>دون المستوى</v>
      </c>
      <c r="AE83" s="90"/>
      <c r="AF83" s="90"/>
      <c r="AG83" s="92"/>
      <c r="AH83" s="19">
        <f t="shared" si="74"/>
        <v>0</v>
      </c>
      <c r="AI83" s="39" t="str">
        <f t="shared" si="101"/>
        <v>دون المستوى</v>
      </c>
      <c r="AJ83" s="19">
        <f t="shared" si="75"/>
        <v>0</v>
      </c>
      <c r="AK83" s="19">
        <f t="shared" si="129"/>
        <v>0</v>
      </c>
      <c r="AL83" s="19">
        <f t="shared" si="77"/>
        <v>0</v>
      </c>
      <c r="AM83" s="33" t="str">
        <f t="shared" si="103"/>
        <v>دون المستوى</v>
      </c>
      <c r="AN83" s="90"/>
      <c r="AO83" s="90"/>
      <c r="AP83" s="90"/>
      <c r="AQ83" s="19">
        <f t="shared" si="78"/>
        <v>0</v>
      </c>
      <c r="AR83" s="39" t="str">
        <f t="shared" si="104"/>
        <v>دون المستوى</v>
      </c>
      <c r="AS83" s="90"/>
      <c r="AT83" s="90"/>
      <c r="AU83" s="92"/>
      <c r="AV83" s="19">
        <f t="shared" si="79"/>
        <v>0</v>
      </c>
      <c r="AW83" s="39" t="str">
        <f t="shared" si="105"/>
        <v>دون المستوى</v>
      </c>
      <c r="AX83" s="19">
        <f t="shared" si="80"/>
        <v>0</v>
      </c>
      <c r="AY83" s="19">
        <f t="shared" si="127"/>
        <v>0</v>
      </c>
      <c r="AZ83" s="19">
        <f t="shared" si="82"/>
        <v>0</v>
      </c>
      <c r="BA83" s="54" t="str">
        <f t="shared" si="107"/>
        <v>دون المستوى</v>
      </c>
      <c r="BB83" s="55">
        <f t="shared" si="83"/>
        <v>0</v>
      </c>
      <c r="BC83" s="56"/>
      <c r="BD83" s="90"/>
      <c r="BE83" s="90"/>
      <c r="BF83" s="19">
        <f t="shared" si="84"/>
        <v>0</v>
      </c>
      <c r="BG83" s="39" t="str">
        <f t="shared" si="108"/>
        <v>دون المستوى</v>
      </c>
      <c r="BH83" s="90"/>
      <c r="BI83" s="90"/>
      <c r="BJ83" s="19">
        <f t="shared" si="85"/>
        <v>0</v>
      </c>
      <c r="BK83" s="39" t="str">
        <f t="shared" si="109"/>
        <v>دون المستوى</v>
      </c>
      <c r="BL83" s="90"/>
      <c r="BM83" s="90"/>
      <c r="BN83" s="19">
        <f t="shared" si="86"/>
        <v>0</v>
      </c>
      <c r="BO83" s="39" t="str">
        <f t="shared" si="110"/>
        <v>دون المستوى</v>
      </c>
      <c r="BP83" s="90"/>
      <c r="BQ83" s="90"/>
      <c r="BR83" s="19">
        <f t="shared" si="87"/>
        <v>0</v>
      </c>
      <c r="BS83" s="39" t="str">
        <f t="shared" si="111"/>
        <v>دون المستوى</v>
      </c>
      <c r="BT83" s="59">
        <f t="shared" si="88"/>
        <v>0</v>
      </c>
      <c r="BU83" s="34" t="str">
        <f t="shared" si="112"/>
        <v>دون المستوى</v>
      </c>
      <c r="BV83" s="90"/>
      <c r="BW83" s="90"/>
      <c r="BX83" s="90"/>
      <c r="BY83" s="19">
        <f t="shared" si="89"/>
        <v>0</v>
      </c>
      <c r="BZ83" s="39" t="str">
        <f t="shared" si="113"/>
        <v>دون المستوى</v>
      </c>
      <c r="CA83" s="90"/>
      <c r="CB83" s="90"/>
      <c r="CC83" s="92"/>
      <c r="CD83" s="19">
        <f t="shared" si="90"/>
        <v>0</v>
      </c>
      <c r="CE83" s="39" t="str">
        <f t="shared" si="114"/>
        <v>دون المستوى</v>
      </c>
      <c r="CF83" s="19">
        <f t="shared" si="91"/>
        <v>0</v>
      </c>
      <c r="CG83" s="19">
        <f t="shared" si="128"/>
        <v>0</v>
      </c>
      <c r="CH83" s="19">
        <f t="shared" si="93"/>
        <v>0</v>
      </c>
      <c r="CI83" s="39" t="str">
        <f t="shared" si="116"/>
        <v>دون المستوى</v>
      </c>
      <c r="CJ83" s="89" t="str">
        <f t="shared" si="117"/>
        <v>دور ثان</v>
      </c>
      <c r="CN83" s="87" t="str">
        <f t="shared" si="118"/>
        <v xml:space="preserve"> لغة عربية</v>
      </c>
      <c r="CO83" s="87" t="str">
        <f t="shared" si="119"/>
        <v xml:space="preserve"> رياضيات</v>
      </c>
      <c r="CP83" s="87" t="str">
        <f t="shared" si="120"/>
        <v>إنجليزى</v>
      </c>
      <c r="CQ83" s="87" t="str">
        <f t="shared" si="121"/>
        <v>دين</v>
      </c>
      <c r="CR83" s="87" t="str">
        <f t="shared" si="122"/>
        <v xml:space="preserve"> تربية فنية</v>
      </c>
      <c r="CS83" s="87" t="str">
        <f t="shared" si="123"/>
        <v xml:space="preserve"> تربية رياضية</v>
      </c>
      <c r="CT83" s="88" t="str">
        <f t="shared" si="124"/>
        <v xml:space="preserve"> نشاط1</v>
      </c>
      <c r="CU83" s="88" t="str">
        <f t="shared" si="125"/>
        <v xml:space="preserve"> نشاط2</v>
      </c>
      <c r="CV83" s="32">
        <f t="shared" si="94"/>
        <v>0</v>
      </c>
      <c r="CW83" s="31" t="str">
        <f t="shared" si="126"/>
        <v xml:space="preserve"> لغة عربية رياضياتإنجليزىدين تربية فنية تربية رياضية نشاط1 نشاط2</v>
      </c>
    </row>
    <row r="84" spans="1:101" ht="19.5" thickTop="1" thickBot="1">
      <c r="A84" s="16">
        <f t="shared" si="95"/>
        <v>74</v>
      </c>
      <c r="B84" s="53" t="s">
        <v>263</v>
      </c>
      <c r="C84" s="105" t="s">
        <v>31</v>
      </c>
      <c r="D84" s="104">
        <v>38693</v>
      </c>
      <c r="E84" s="83">
        <f t="shared" si="65"/>
        <v>25</v>
      </c>
      <c r="F84" s="83">
        <f t="shared" si="66"/>
        <v>9</v>
      </c>
      <c r="G84" s="83">
        <f t="shared" si="67"/>
        <v>8</v>
      </c>
      <c r="H84" s="42" t="s">
        <v>33</v>
      </c>
      <c r="I84" s="42">
        <f t="shared" si="96"/>
        <v>161</v>
      </c>
      <c r="J84" s="43"/>
      <c r="K84" s="43"/>
      <c r="L84" s="90"/>
      <c r="M84" s="90"/>
      <c r="N84" s="90"/>
      <c r="O84" s="19">
        <f t="shared" si="68"/>
        <v>0</v>
      </c>
      <c r="P84" s="39" t="str">
        <f t="shared" si="97"/>
        <v>دون المستوى</v>
      </c>
      <c r="Q84" s="90"/>
      <c r="R84" s="90"/>
      <c r="S84" s="92"/>
      <c r="T84" s="19">
        <f t="shared" si="69"/>
        <v>0</v>
      </c>
      <c r="U84" s="39" t="str">
        <f t="shared" si="98"/>
        <v>دون المستوى</v>
      </c>
      <c r="V84" s="19">
        <f t="shared" si="70"/>
        <v>0</v>
      </c>
      <c r="W84" s="19">
        <f t="shared" si="71"/>
        <v>0</v>
      </c>
      <c r="X84" s="19">
        <f t="shared" si="72"/>
        <v>0</v>
      </c>
      <c r="Y84" s="39" t="str">
        <f t="shared" si="99"/>
        <v>دون المستوى</v>
      </c>
      <c r="Z84" s="90"/>
      <c r="AA84" s="90"/>
      <c r="AB84" s="90"/>
      <c r="AC84" s="19">
        <f t="shared" si="73"/>
        <v>0</v>
      </c>
      <c r="AD84" s="39" t="str">
        <f t="shared" si="100"/>
        <v>دون المستوى</v>
      </c>
      <c r="AE84" s="90"/>
      <c r="AF84" s="90"/>
      <c r="AG84" s="92"/>
      <c r="AH84" s="19">
        <f t="shared" si="74"/>
        <v>0</v>
      </c>
      <c r="AI84" s="39" t="str">
        <f t="shared" si="101"/>
        <v>دون المستوى</v>
      </c>
      <c r="AJ84" s="19">
        <f t="shared" si="75"/>
        <v>0</v>
      </c>
      <c r="AK84" s="19">
        <f t="shared" si="129"/>
        <v>0</v>
      </c>
      <c r="AL84" s="19">
        <f t="shared" si="77"/>
        <v>0</v>
      </c>
      <c r="AM84" s="33" t="str">
        <f t="shared" si="103"/>
        <v>دون المستوى</v>
      </c>
      <c r="AN84" s="90"/>
      <c r="AO84" s="90"/>
      <c r="AP84" s="90"/>
      <c r="AQ84" s="19">
        <f t="shared" si="78"/>
        <v>0</v>
      </c>
      <c r="AR84" s="39" t="str">
        <f t="shared" si="104"/>
        <v>دون المستوى</v>
      </c>
      <c r="AS84" s="90"/>
      <c r="AT84" s="90"/>
      <c r="AU84" s="92"/>
      <c r="AV84" s="19">
        <f t="shared" si="79"/>
        <v>0</v>
      </c>
      <c r="AW84" s="39" t="str">
        <f t="shared" si="105"/>
        <v>دون المستوى</v>
      </c>
      <c r="AX84" s="19">
        <f t="shared" si="80"/>
        <v>0</v>
      </c>
      <c r="AY84" s="19">
        <f t="shared" si="127"/>
        <v>0</v>
      </c>
      <c r="AZ84" s="19">
        <f t="shared" si="82"/>
        <v>0</v>
      </c>
      <c r="BA84" s="54" t="str">
        <f t="shared" si="107"/>
        <v>دون المستوى</v>
      </c>
      <c r="BB84" s="55">
        <f t="shared" si="83"/>
        <v>0</v>
      </c>
      <c r="BC84" s="56"/>
      <c r="BD84" s="90"/>
      <c r="BE84" s="90"/>
      <c r="BF84" s="19">
        <f t="shared" si="84"/>
        <v>0</v>
      </c>
      <c r="BG84" s="39" t="str">
        <f t="shared" si="108"/>
        <v>دون المستوى</v>
      </c>
      <c r="BH84" s="90"/>
      <c r="BI84" s="90"/>
      <c r="BJ84" s="19">
        <f t="shared" si="85"/>
        <v>0</v>
      </c>
      <c r="BK84" s="39" t="str">
        <f t="shared" si="109"/>
        <v>دون المستوى</v>
      </c>
      <c r="BL84" s="90"/>
      <c r="BM84" s="90"/>
      <c r="BN84" s="19">
        <f t="shared" si="86"/>
        <v>0</v>
      </c>
      <c r="BO84" s="39" t="str">
        <f t="shared" si="110"/>
        <v>دون المستوى</v>
      </c>
      <c r="BP84" s="90"/>
      <c r="BQ84" s="90"/>
      <c r="BR84" s="19">
        <f t="shared" si="87"/>
        <v>0</v>
      </c>
      <c r="BS84" s="39" t="str">
        <f t="shared" si="111"/>
        <v>دون المستوى</v>
      </c>
      <c r="BT84" s="59">
        <f t="shared" si="88"/>
        <v>0</v>
      </c>
      <c r="BU84" s="34" t="str">
        <f t="shared" si="112"/>
        <v>دون المستوى</v>
      </c>
      <c r="BV84" s="90"/>
      <c r="BW84" s="90"/>
      <c r="BX84" s="90"/>
      <c r="BY84" s="19">
        <f t="shared" si="89"/>
        <v>0</v>
      </c>
      <c r="BZ84" s="39" t="str">
        <f t="shared" si="113"/>
        <v>دون المستوى</v>
      </c>
      <c r="CA84" s="90"/>
      <c r="CB84" s="90"/>
      <c r="CC84" s="92"/>
      <c r="CD84" s="19">
        <f t="shared" si="90"/>
        <v>0</v>
      </c>
      <c r="CE84" s="39" t="str">
        <f t="shared" si="114"/>
        <v>دون المستوى</v>
      </c>
      <c r="CF84" s="19">
        <f t="shared" si="91"/>
        <v>0</v>
      </c>
      <c r="CG84" s="19">
        <f t="shared" si="128"/>
        <v>0</v>
      </c>
      <c r="CH84" s="19">
        <f t="shared" si="93"/>
        <v>0</v>
      </c>
      <c r="CI84" s="39" t="str">
        <f t="shared" si="116"/>
        <v>دون المستوى</v>
      </c>
      <c r="CJ84" s="89" t="str">
        <f t="shared" si="117"/>
        <v>دور ثان</v>
      </c>
      <c r="CN84" s="87" t="str">
        <f t="shared" si="118"/>
        <v xml:space="preserve"> لغة عربية</v>
      </c>
      <c r="CO84" s="87" t="str">
        <f t="shared" si="119"/>
        <v xml:space="preserve"> رياضيات</v>
      </c>
      <c r="CP84" s="87" t="str">
        <f t="shared" si="120"/>
        <v>إنجليزى</v>
      </c>
      <c r="CQ84" s="87" t="str">
        <f t="shared" si="121"/>
        <v>دين</v>
      </c>
      <c r="CR84" s="87" t="str">
        <f t="shared" si="122"/>
        <v xml:space="preserve"> تربية فنية</v>
      </c>
      <c r="CS84" s="87" t="str">
        <f t="shared" si="123"/>
        <v xml:space="preserve"> تربية رياضية</v>
      </c>
      <c r="CT84" s="88" t="str">
        <f t="shared" si="124"/>
        <v xml:space="preserve"> نشاط1</v>
      </c>
      <c r="CU84" s="88" t="str">
        <f t="shared" si="125"/>
        <v xml:space="preserve"> نشاط2</v>
      </c>
      <c r="CV84" s="32">
        <f t="shared" si="94"/>
        <v>0</v>
      </c>
      <c r="CW84" s="31" t="str">
        <f t="shared" si="126"/>
        <v xml:space="preserve"> لغة عربية رياضياتإنجليزىدين تربية فنية تربية رياضية نشاط1 نشاط2</v>
      </c>
    </row>
    <row r="85" spans="1:101" ht="19.5" thickTop="1" thickBot="1">
      <c r="A85" s="16">
        <f t="shared" si="95"/>
        <v>75</v>
      </c>
      <c r="B85" s="53" t="s">
        <v>264</v>
      </c>
      <c r="C85" s="105" t="s">
        <v>31</v>
      </c>
      <c r="D85" s="104">
        <v>38818</v>
      </c>
      <c r="E85" s="83">
        <f t="shared" si="65"/>
        <v>21</v>
      </c>
      <c r="F85" s="83">
        <f t="shared" si="66"/>
        <v>5</v>
      </c>
      <c r="G85" s="83">
        <f t="shared" si="67"/>
        <v>8</v>
      </c>
      <c r="H85" s="42" t="s">
        <v>33</v>
      </c>
      <c r="I85" s="42">
        <f t="shared" si="96"/>
        <v>162</v>
      </c>
      <c r="J85" s="43"/>
      <c r="K85" s="43"/>
      <c r="L85" s="90"/>
      <c r="M85" s="90"/>
      <c r="N85" s="90"/>
      <c r="O85" s="19">
        <f t="shared" si="68"/>
        <v>0</v>
      </c>
      <c r="P85" s="39" t="str">
        <f t="shared" si="97"/>
        <v>دون المستوى</v>
      </c>
      <c r="Q85" s="90"/>
      <c r="R85" s="90"/>
      <c r="S85" s="92"/>
      <c r="T85" s="19">
        <f t="shared" si="69"/>
        <v>0</v>
      </c>
      <c r="U85" s="39" t="str">
        <f t="shared" si="98"/>
        <v>دون المستوى</v>
      </c>
      <c r="V85" s="19">
        <f t="shared" si="70"/>
        <v>0</v>
      </c>
      <c r="W85" s="19">
        <f t="shared" si="71"/>
        <v>0</v>
      </c>
      <c r="X85" s="19">
        <f t="shared" si="72"/>
        <v>0</v>
      </c>
      <c r="Y85" s="39" t="str">
        <f t="shared" si="99"/>
        <v>دون المستوى</v>
      </c>
      <c r="Z85" s="90"/>
      <c r="AA85" s="90"/>
      <c r="AB85" s="90"/>
      <c r="AC85" s="19">
        <f t="shared" si="73"/>
        <v>0</v>
      </c>
      <c r="AD85" s="39" t="str">
        <f t="shared" si="100"/>
        <v>دون المستوى</v>
      </c>
      <c r="AE85" s="90"/>
      <c r="AF85" s="90"/>
      <c r="AG85" s="92"/>
      <c r="AH85" s="19">
        <f t="shared" si="74"/>
        <v>0</v>
      </c>
      <c r="AI85" s="39" t="str">
        <f t="shared" si="101"/>
        <v>دون المستوى</v>
      </c>
      <c r="AJ85" s="19">
        <f t="shared" si="75"/>
        <v>0</v>
      </c>
      <c r="AK85" s="19">
        <f t="shared" si="129"/>
        <v>0</v>
      </c>
      <c r="AL85" s="19">
        <f t="shared" si="77"/>
        <v>0</v>
      </c>
      <c r="AM85" s="33" t="str">
        <f t="shared" si="103"/>
        <v>دون المستوى</v>
      </c>
      <c r="AN85" s="90"/>
      <c r="AO85" s="90"/>
      <c r="AP85" s="90"/>
      <c r="AQ85" s="19">
        <f t="shared" si="78"/>
        <v>0</v>
      </c>
      <c r="AR85" s="39" t="str">
        <f t="shared" si="104"/>
        <v>دون المستوى</v>
      </c>
      <c r="AS85" s="90"/>
      <c r="AT85" s="90"/>
      <c r="AU85" s="92"/>
      <c r="AV85" s="19">
        <f t="shared" si="79"/>
        <v>0</v>
      </c>
      <c r="AW85" s="39" t="str">
        <f t="shared" si="105"/>
        <v>دون المستوى</v>
      </c>
      <c r="AX85" s="19">
        <f t="shared" si="80"/>
        <v>0</v>
      </c>
      <c r="AY85" s="19">
        <f t="shared" si="127"/>
        <v>0</v>
      </c>
      <c r="AZ85" s="19">
        <f t="shared" si="82"/>
        <v>0</v>
      </c>
      <c r="BA85" s="54" t="str">
        <f t="shared" si="107"/>
        <v>دون المستوى</v>
      </c>
      <c r="BB85" s="55">
        <f t="shared" si="83"/>
        <v>0</v>
      </c>
      <c r="BC85" s="56"/>
      <c r="BD85" s="90"/>
      <c r="BE85" s="90"/>
      <c r="BF85" s="19">
        <f t="shared" si="84"/>
        <v>0</v>
      </c>
      <c r="BG85" s="39" t="str">
        <f t="shared" si="108"/>
        <v>دون المستوى</v>
      </c>
      <c r="BH85" s="90"/>
      <c r="BI85" s="90"/>
      <c r="BJ85" s="19">
        <f t="shared" si="85"/>
        <v>0</v>
      </c>
      <c r="BK85" s="39" t="str">
        <f t="shared" si="109"/>
        <v>دون المستوى</v>
      </c>
      <c r="BL85" s="90"/>
      <c r="BM85" s="90"/>
      <c r="BN85" s="19">
        <f t="shared" si="86"/>
        <v>0</v>
      </c>
      <c r="BO85" s="39" t="str">
        <f t="shared" si="110"/>
        <v>دون المستوى</v>
      </c>
      <c r="BP85" s="90"/>
      <c r="BQ85" s="90"/>
      <c r="BR85" s="19">
        <f t="shared" si="87"/>
        <v>0</v>
      </c>
      <c r="BS85" s="39" t="str">
        <f t="shared" si="111"/>
        <v>دون المستوى</v>
      </c>
      <c r="BT85" s="59">
        <f t="shared" si="88"/>
        <v>0</v>
      </c>
      <c r="BU85" s="34" t="str">
        <f t="shared" si="112"/>
        <v>دون المستوى</v>
      </c>
      <c r="BV85" s="90"/>
      <c r="BW85" s="90"/>
      <c r="BX85" s="90"/>
      <c r="BY85" s="19">
        <f t="shared" si="89"/>
        <v>0</v>
      </c>
      <c r="BZ85" s="39" t="str">
        <f t="shared" si="113"/>
        <v>دون المستوى</v>
      </c>
      <c r="CA85" s="90"/>
      <c r="CB85" s="90"/>
      <c r="CC85" s="92"/>
      <c r="CD85" s="19">
        <f t="shared" si="90"/>
        <v>0</v>
      </c>
      <c r="CE85" s="39" t="str">
        <f t="shared" si="114"/>
        <v>دون المستوى</v>
      </c>
      <c r="CF85" s="19">
        <f t="shared" si="91"/>
        <v>0</v>
      </c>
      <c r="CG85" s="19">
        <f t="shared" si="128"/>
        <v>0</v>
      </c>
      <c r="CH85" s="19">
        <f t="shared" si="93"/>
        <v>0</v>
      </c>
      <c r="CI85" s="39" t="str">
        <f t="shared" si="116"/>
        <v>دون المستوى</v>
      </c>
      <c r="CJ85" s="89" t="str">
        <f t="shared" si="117"/>
        <v>دور ثان</v>
      </c>
      <c r="CN85" s="87" t="str">
        <f t="shared" si="118"/>
        <v xml:space="preserve"> لغة عربية</v>
      </c>
      <c r="CO85" s="87" t="str">
        <f t="shared" si="119"/>
        <v xml:space="preserve"> رياضيات</v>
      </c>
      <c r="CP85" s="87" t="str">
        <f t="shared" si="120"/>
        <v>إنجليزى</v>
      </c>
      <c r="CQ85" s="87" t="str">
        <f t="shared" si="121"/>
        <v>دين</v>
      </c>
      <c r="CR85" s="87" t="str">
        <f t="shared" si="122"/>
        <v xml:space="preserve"> تربية فنية</v>
      </c>
      <c r="CS85" s="87" t="str">
        <f t="shared" si="123"/>
        <v xml:space="preserve"> تربية رياضية</v>
      </c>
      <c r="CT85" s="88" t="str">
        <f t="shared" si="124"/>
        <v xml:space="preserve"> نشاط1</v>
      </c>
      <c r="CU85" s="88" t="str">
        <f t="shared" si="125"/>
        <v xml:space="preserve"> نشاط2</v>
      </c>
      <c r="CV85" s="32">
        <f t="shared" si="94"/>
        <v>0</v>
      </c>
      <c r="CW85" s="31" t="str">
        <f t="shared" si="126"/>
        <v xml:space="preserve"> لغة عربية رياضياتإنجليزىدين تربية فنية تربية رياضية نشاط1 نشاط2</v>
      </c>
    </row>
    <row r="86" spans="1:101" ht="19.5" thickTop="1" thickBot="1">
      <c r="A86" s="16">
        <f t="shared" si="95"/>
        <v>76</v>
      </c>
      <c r="B86" s="53" t="s">
        <v>265</v>
      </c>
      <c r="C86" s="105" t="s">
        <v>31</v>
      </c>
      <c r="D86" s="104">
        <v>38985</v>
      </c>
      <c r="E86" s="83">
        <f t="shared" si="65"/>
        <v>7</v>
      </c>
      <c r="F86" s="83">
        <f t="shared" si="66"/>
        <v>0</v>
      </c>
      <c r="G86" s="83">
        <f t="shared" si="67"/>
        <v>8</v>
      </c>
      <c r="H86" s="42" t="s">
        <v>33</v>
      </c>
      <c r="I86" s="42">
        <f t="shared" si="96"/>
        <v>163</v>
      </c>
      <c r="J86" s="43"/>
      <c r="K86" s="43"/>
      <c r="L86" s="90"/>
      <c r="M86" s="90"/>
      <c r="N86" s="90"/>
      <c r="O86" s="19">
        <f t="shared" si="68"/>
        <v>0</v>
      </c>
      <c r="P86" s="39" t="str">
        <f t="shared" si="97"/>
        <v>دون المستوى</v>
      </c>
      <c r="Q86" s="90"/>
      <c r="R86" s="90"/>
      <c r="S86" s="92"/>
      <c r="T86" s="19">
        <f t="shared" si="69"/>
        <v>0</v>
      </c>
      <c r="U86" s="39" t="str">
        <f t="shared" si="98"/>
        <v>دون المستوى</v>
      </c>
      <c r="V86" s="19">
        <f t="shared" si="70"/>
        <v>0</v>
      </c>
      <c r="W86" s="19">
        <f t="shared" si="71"/>
        <v>0</v>
      </c>
      <c r="X86" s="19">
        <f t="shared" si="72"/>
        <v>0</v>
      </c>
      <c r="Y86" s="39" t="str">
        <f t="shared" si="99"/>
        <v>دون المستوى</v>
      </c>
      <c r="Z86" s="90"/>
      <c r="AA86" s="90"/>
      <c r="AB86" s="90"/>
      <c r="AC86" s="19">
        <f t="shared" si="73"/>
        <v>0</v>
      </c>
      <c r="AD86" s="39" t="str">
        <f t="shared" si="100"/>
        <v>دون المستوى</v>
      </c>
      <c r="AE86" s="90"/>
      <c r="AF86" s="90"/>
      <c r="AG86" s="92"/>
      <c r="AH86" s="19">
        <f t="shared" si="74"/>
        <v>0</v>
      </c>
      <c r="AI86" s="39" t="str">
        <f t="shared" si="101"/>
        <v>دون المستوى</v>
      </c>
      <c r="AJ86" s="19">
        <f t="shared" si="75"/>
        <v>0</v>
      </c>
      <c r="AK86" s="19">
        <f t="shared" si="129"/>
        <v>0</v>
      </c>
      <c r="AL86" s="19">
        <f t="shared" si="77"/>
        <v>0</v>
      </c>
      <c r="AM86" s="33" t="str">
        <f t="shared" si="103"/>
        <v>دون المستوى</v>
      </c>
      <c r="AN86" s="90"/>
      <c r="AO86" s="90"/>
      <c r="AP86" s="90"/>
      <c r="AQ86" s="19">
        <f t="shared" si="78"/>
        <v>0</v>
      </c>
      <c r="AR86" s="39" t="str">
        <f t="shared" si="104"/>
        <v>دون المستوى</v>
      </c>
      <c r="AS86" s="90"/>
      <c r="AT86" s="90"/>
      <c r="AU86" s="92"/>
      <c r="AV86" s="19">
        <f t="shared" si="79"/>
        <v>0</v>
      </c>
      <c r="AW86" s="39" t="str">
        <f t="shared" si="105"/>
        <v>دون المستوى</v>
      </c>
      <c r="AX86" s="19">
        <f t="shared" si="80"/>
        <v>0</v>
      </c>
      <c r="AY86" s="19">
        <f t="shared" si="127"/>
        <v>0</v>
      </c>
      <c r="AZ86" s="19">
        <f t="shared" si="82"/>
        <v>0</v>
      </c>
      <c r="BA86" s="54" t="str">
        <f t="shared" si="107"/>
        <v>دون المستوى</v>
      </c>
      <c r="BB86" s="55">
        <f t="shared" si="83"/>
        <v>0</v>
      </c>
      <c r="BC86" s="56"/>
      <c r="BD86" s="90"/>
      <c r="BE86" s="90"/>
      <c r="BF86" s="19">
        <f t="shared" si="84"/>
        <v>0</v>
      </c>
      <c r="BG86" s="39" t="str">
        <f t="shared" si="108"/>
        <v>دون المستوى</v>
      </c>
      <c r="BH86" s="90"/>
      <c r="BI86" s="90"/>
      <c r="BJ86" s="19">
        <f t="shared" si="85"/>
        <v>0</v>
      </c>
      <c r="BK86" s="39" t="str">
        <f t="shared" si="109"/>
        <v>دون المستوى</v>
      </c>
      <c r="BL86" s="90"/>
      <c r="BM86" s="90"/>
      <c r="BN86" s="19">
        <f t="shared" si="86"/>
        <v>0</v>
      </c>
      <c r="BO86" s="39" t="str">
        <f t="shared" si="110"/>
        <v>دون المستوى</v>
      </c>
      <c r="BP86" s="90"/>
      <c r="BQ86" s="90"/>
      <c r="BR86" s="19">
        <f t="shared" si="87"/>
        <v>0</v>
      </c>
      <c r="BS86" s="39" t="str">
        <f t="shared" si="111"/>
        <v>دون المستوى</v>
      </c>
      <c r="BT86" s="59">
        <f t="shared" si="88"/>
        <v>0</v>
      </c>
      <c r="BU86" s="34" t="str">
        <f t="shared" si="112"/>
        <v>دون المستوى</v>
      </c>
      <c r="BV86" s="90"/>
      <c r="BW86" s="90"/>
      <c r="BX86" s="90"/>
      <c r="BY86" s="19">
        <f t="shared" si="89"/>
        <v>0</v>
      </c>
      <c r="BZ86" s="39" t="str">
        <f t="shared" si="113"/>
        <v>دون المستوى</v>
      </c>
      <c r="CA86" s="90"/>
      <c r="CB86" s="90"/>
      <c r="CC86" s="92"/>
      <c r="CD86" s="19">
        <f t="shared" si="90"/>
        <v>0</v>
      </c>
      <c r="CE86" s="39" t="str">
        <f t="shared" si="114"/>
        <v>دون المستوى</v>
      </c>
      <c r="CF86" s="19">
        <f t="shared" si="91"/>
        <v>0</v>
      </c>
      <c r="CG86" s="19">
        <f t="shared" si="128"/>
        <v>0</v>
      </c>
      <c r="CH86" s="19">
        <f t="shared" si="93"/>
        <v>0</v>
      </c>
      <c r="CI86" s="39" t="str">
        <f t="shared" si="116"/>
        <v>دون المستوى</v>
      </c>
      <c r="CJ86" s="89" t="str">
        <f t="shared" si="117"/>
        <v>دور ثان</v>
      </c>
      <c r="CN86" s="87" t="str">
        <f t="shared" si="118"/>
        <v xml:space="preserve"> لغة عربية</v>
      </c>
      <c r="CO86" s="87" t="str">
        <f t="shared" si="119"/>
        <v xml:space="preserve"> رياضيات</v>
      </c>
      <c r="CP86" s="87" t="str">
        <f t="shared" si="120"/>
        <v>إنجليزى</v>
      </c>
      <c r="CQ86" s="87" t="str">
        <f t="shared" si="121"/>
        <v>دين</v>
      </c>
      <c r="CR86" s="87" t="str">
        <f t="shared" si="122"/>
        <v xml:space="preserve"> تربية فنية</v>
      </c>
      <c r="CS86" s="87" t="str">
        <f t="shared" si="123"/>
        <v xml:space="preserve"> تربية رياضية</v>
      </c>
      <c r="CT86" s="88" t="str">
        <f t="shared" si="124"/>
        <v xml:space="preserve"> نشاط1</v>
      </c>
      <c r="CU86" s="88" t="str">
        <f t="shared" si="125"/>
        <v xml:space="preserve"> نشاط2</v>
      </c>
      <c r="CV86" s="32">
        <f t="shared" si="94"/>
        <v>0</v>
      </c>
      <c r="CW86" s="31" t="str">
        <f t="shared" si="126"/>
        <v xml:space="preserve"> لغة عربية رياضياتإنجليزىدين تربية فنية تربية رياضية نشاط1 نشاط2</v>
      </c>
    </row>
    <row r="87" spans="1:101" ht="19.5" thickTop="1" thickBot="1">
      <c r="A87" s="16">
        <f t="shared" si="95"/>
        <v>77</v>
      </c>
      <c r="B87" s="53" t="s">
        <v>266</v>
      </c>
      <c r="C87" s="105" t="s">
        <v>31</v>
      </c>
      <c r="D87" s="104">
        <v>38844</v>
      </c>
      <c r="E87" s="83">
        <f t="shared" si="65"/>
        <v>25</v>
      </c>
      <c r="F87" s="83">
        <f t="shared" si="66"/>
        <v>4</v>
      </c>
      <c r="G87" s="83">
        <f t="shared" si="67"/>
        <v>8</v>
      </c>
      <c r="H87" s="42" t="s">
        <v>33</v>
      </c>
      <c r="I87" s="42">
        <f t="shared" si="96"/>
        <v>164</v>
      </c>
      <c r="J87" s="43"/>
      <c r="K87" s="43"/>
      <c r="L87" s="90"/>
      <c r="M87" s="90"/>
      <c r="N87" s="90"/>
      <c r="O87" s="19">
        <f t="shared" si="68"/>
        <v>0</v>
      </c>
      <c r="P87" s="39" t="str">
        <f t="shared" si="97"/>
        <v>دون المستوى</v>
      </c>
      <c r="Q87" s="90"/>
      <c r="R87" s="90"/>
      <c r="S87" s="92"/>
      <c r="T87" s="19">
        <f t="shared" si="69"/>
        <v>0</v>
      </c>
      <c r="U87" s="39" t="str">
        <f t="shared" si="98"/>
        <v>دون المستوى</v>
      </c>
      <c r="V87" s="19">
        <f t="shared" si="70"/>
        <v>0</v>
      </c>
      <c r="W87" s="19">
        <f t="shared" si="71"/>
        <v>0</v>
      </c>
      <c r="X87" s="19">
        <f t="shared" si="72"/>
        <v>0</v>
      </c>
      <c r="Y87" s="39" t="str">
        <f t="shared" si="99"/>
        <v>دون المستوى</v>
      </c>
      <c r="Z87" s="90"/>
      <c r="AA87" s="90"/>
      <c r="AB87" s="90"/>
      <c r="AC87" s="19">
        <f t="shared" si="73"/>
        <v>0</v>
      </c>
      <c r="AD87" s="39" t="str">
        <f t="shared" si="100"/>
        <v>دون المستوى</v>
      </c>
      <c r="AE87" s="90"/>
      <c r="AF87" s="90"/>
      <c r="AG87" s="92"/>
      <c r="AH87" s="19">
        <f t="shared" si="74"/>
        <v>0</v>
      </c>
      <c r="AI87" s="39" t="str">
        <f t="shared" si="101"/>
        <v>دون المستوى</v>
      </c>
      <c r="AJ87" s="19">
        <f t="shared" si="75"/>
        <v>0</v>
      </c>
      <c r="AK87" s="19">
        <f t="shared" si="129"/>
        <v>0</v>
      </c>
      <c r="AL87" s="19">
        <f t="shared" si="77"/>
        <v>0</v>
      </c>
      <c r="AM87" s="33" t="str">
        <f t="shared" si="103"/>
        <v>دون المستوى</v>
      </c>
      <c r="AN87" s="90"/>
      <c r="AO87" s="90"/>
      <c r="AP87" s="90"/>
      <c r="AQ87" s="19">
        <f t="shared" si="78"/>
        <v>0</v>
      </c>
      <c r="AR87" s="39" t="str">
        <f t="shared" si="104"/>
        <v>دون المستوى</v>
      </c>
      <c r="AS87" s="90"/>
      <c r="AT87" s="90"/>
      <c r="AU87" s="92"/>
      <c r="AV87" s="19">
        <f t="shared" si="79"/>
        <v>0</v>
      </c>
      <c r="AW87" s="39" t="str">
        <f t="shared" si="105"/>
        <v>دون المستوى</v>
      </c>
      <c r="AX87" s="19">
        <f t="shared" si="80"/>
        <v>0</v>
      </c>
      <c r="AY87" s="19">
        <f t="shared" si="127"/>
        <v>0</v>
      </c>
      <c r="AZ87" s="19">
        <f t="shared" si="82"/>
        <v>0</v>
      </c>
      <c r="BA87" s="54" t="str">
        <f t="shared" si="107"/>
        <v>دون المستوى</v>
      </c>
      <c r="BB87" s="55">
        <f t="shared" si="83"/>
        <v>0</v>
      </c>
      <c r="BC87" s="56"/>
      <c r="BD87" s="90"/>
      <c r="BE87" s="90"/>
      <c r="BF87" s="19">
        <f t="shared" si="84"/>
        <v>0</v>
      </c>
      <c r="BG87" s="39" t="str">
        <f t="shared" si="108"/>
        <v>دون المستوى</v>
      </c>
      <c r="BH87" s="90"/>
      <c r="BI87" s="90"/>
      <c r="BJ87" s="19">
        <f t="shared" si="85"/>
        <v>0</v>
      </c>
      <c r="BK87" s="39" t="str">
        <f t="shared" si="109"/>
        <v>دون المستوى</v>
      </c>
      <c r="BL87" s="90"/>
      <c r="BM87" s="90"/>
      <c r="BN87" s="19">
        <f t="shared" si="86"/>
        <v>0</v>
      </c>
      <c r="BO87" s="39" t="str">
        <f t="shared" si="110"/>
        <v>دون المستوى</v>
      </c>
      <c r="BP87" s="90"/>
      <c r="BQ87" s="90"/>
      <c r="BR87" s="19">
        <f t="shared" si="87"/>
        <v>0</v>
      </c>
      <c r="BS87" s="39" t="str">
        <f t="shared" si="111"/>
        <v>دون المستوى</v>
      </c>
      <c r="BT87" s="59">
        <f t="shared" si="88"/>
        <v>0</v>
      </c>
      <c r="BU87" s="34" t="str">
        <f t="shared" si="112"/>
        <v>دون المستوى</v>
      </c>
      <c r="BV87" s="90"/>
      <c r="BW87" s="90"/>
      <c r="BX87" s="90"/>
      <c r="BY87" s="19">
        <f t="shared" si="89"/>
        <v>0</v>
      </c>
      <c r="BZ87" s="39" t="str">
        <f t="shared" si="113"/>
        <v>دون المستوى</v>
      </c>
      <c r="CA87" s="90"/>
      <c r="CB87" s="90"/>
      <c r="CC87" s="92"/>
      <c r="CD87" s="19">
        <f t="shared" si="90"/>
        <v>0</v>
      </c>
      <c r="CE87" s="39" t="str">
        <f t="shared" si="114"/>
        <v>دون المستوى</v>
      </c>
      <c r="CF87" s="19">
        <f t="shared" si="91"/>
        <v>0</v>
      </c>
      <c r="CG87" s="19">
        <f t="shared" si="128"/>
        <v>0</v>
      </c>
      <c r="CH87" s="19">
        <f t="shared" si="93"/>
        <v>0</v>
      </c>
      <c r="CI87" s="39" t="str">
        <f t="shared" si="116"/>
        <v>دون المستوى</v>
      </c>
      <c r="CJ87" s="89" t="str">
        <f t="shared" si="117"/>
        <v>دور ثان</v>
      </c>
      <c r="CN87" s="87" t="str">
        <f t="shared" si="118"/>
        <v xml:space="preserve"> لغة عربية</v>
      </c>
      <c r="CO87" s="87" t="str">
        <f t="shared" si="119"/>
        <v xml:space="preserve"> رياضيات</v>
      </c>
      <c r="CP87" s="87" t="str">
        <f t="shared" si="120"/>
        <v>إنجليزى</v>
      </c>
      <c r="CQ87" s="87" t="str">
        <f t="shared" si="121"/>
        <v>دين</v>
      </c>
      <c r="CR87" s="87" t="str">
        <f t="shared" si="122"/>
        <v xml:space="preserve"> تربية فنية</v>
      </c>
      <c r="CS87" s="87" t="str">
        <f t="shared" si="123"/>
        <v xml:space="preserve"> تربية رياضية</v>
      </c>
      <c r="CT87" s="88" t="str">
        <f t="shared" si="124"/>
        <v xml:space="preserve"> نشاط1</v>
      </c>
      <c r="CU87" s="88" t="str">
        <f t="shared" si="125"/>
        <v xml:space="preserve"> نشاط2</v>
      </c>
      <c r="CV87" s="32">
        <f t="shared" si="94"/>
        <v>0</v>
      </c>
      <c r="CW87" s="31" t="str">
        <f t="shared" si="126"/>
        <v xml:space="preserve"> لغة عربية رياضياتإنجليزىدين تربية فنية تربية رياضية نشاط1 نشاط2</v>
      </c>
    </row>
    <row r="88" spans="1:101" ht="19.5" thickTop="1" thickBot="1">
      <c r="A88" s="16">
        <f t="shared" si="95"/>
        <v>78</v>
      </c>
      <c r="B88" s="53" t="s">
        <v>267</v>
      </c>
      <c r="C88" s="105" t="s">
        <v>31</v>
      </c>
      <c r="D88" s="104">
        <v>38674</v>
      </c>
      <c r="E88" s="83">
        <f t="shared" si="65"/>
        <v>14</v>
      </c>
      <c r="F88" s="83">
        <f t="shared" si="66"/>
        <v>10</v>
      </c>
      <c r="G88" s="83">
        <f t="shared" si="67"/>
        <v>8</v>
      </c>
      <c r="H88" s="42" t="s">
        <v>33</v>
      </c>
      <c r="I88" s="42">
        <f t="shared" si="96"/>
        <v>165</v>
      </c>
      <c r="J88" s="43"/>
      <c r="K88" s="43"/>
      <c r="L88" s="90"/>
      <c r="M88" s="90"/>
      <c r="N88" s="90"/>
      <c r="O88" s="19">
        <f t="shared" si="68"/>
        <v>0</v>
      </c>
      <c r="P88" s="39" t="str">
        <f t="shared" si="97"/>
        <v>دون المستوى</v>
      </c>
      <c r="Q88" s="90"/>
      <c r="R88" s="90"/>
      <c r="S88" s="92"/>
      <c r="T88" s="19">
        <f t="shared" si="69"/>
        <v>0</v>
      </c>
      <c r="U88" s="39" t="str">
        <f t="shared" si="98"/>
        <v>دون المستوى</v>
      </c>
      <c r="V88" s="19">
        <f t="shared" si="70"/>
        <v>0</v>
      </c>
      <c r="W88" s="19">
        <f t="shared" si="71"/>
        <v>0</v>
      </c>
      <c r="X88" s="19">
        <f t="shared" si="72"/>
        <v>0</v>
      </c>
      <c r="Y88" s="39" t="str">
        <f t="shared" si="99"/>
        <v>دون المستوى</v>
      </c>
      <c r="Z88" s="90"/>
      <c r="AA88" s="90"/>
      <c r="AB88" s="90"/>
      <c r="AC88" s="19">
        <f t="shared" si="73"/>
        <v>0</v>
      </c>
      <c r="AD88" s="39" t="str">
        <f t="shared" si="100"/>
        <v>دون المستوى</v>
      </c>
      <c r="AE88" s="90"/>
      <c r="AF88" s="90"/>
      <c r="AG88" s="92"/>
      <c r="AH88" s="19">
        <f t="shared" si="74"/>
        <v>0</v>
      </c>
      <c r="AI88" s="39" t="str">
        <f t="shared" si="101"/>
        <v>دون المستوى</v>
      </c>
      <c r="AJ88" s="19">
        <f t="shared" si="75"/>
        <v>0</v>
      </c>
      <c r="AK88" s="19">
        <f t="shared" si="129"/>
        <v>0</v>
      </c>
      <c r="AL88" s="19">
        <f t="shared" si="77"/>
        <v>0</v>
      </c>
      <c r="AM88" s="33" t="str">
        <f t="shared" si="103"/>
        <v>دون المستوى</v>
      </c>
      <c r="AN88" s="90"/>
      <c r="AO88" s="90"/>
      <c r="AP88" s="90"/>
      <c r="AQ88" s="19">
        <f t="shared" si="78"/>
        <v>0</v>
      </c>
      <c r="AR88" s="39" t="str">
        <f t="shared" si="104"/>
        <v>دون المستوى</v>
      </c>
      <c r="AS88" s="90"/>
      <c r="AT88" s="90"/>
      <c r="AU88" s="92"/>
      <c r="AV88" s="19">
        <f t="shared" si="79"/>
        <v>0</v>
      </c>
      <c r="AW88" s="39" t="str">
        <f t="shared" si="105"/>
        <v>دون المستوى</v>
      </c>
      <c r="AX88" s="19">
        <f t="shared" si="80"/>
        <v>0</v>
      </c>
      <c r="AY88" s="19">
        <f t="shared" si="127"/>
        <v>0</v>
      </c>
      <c r="AZ88" s="19">
        <f t="shared" si="82"/>
        <v>0</v>
      </c>
      <c r="BA88" s="54" t="str">
        <f t="shared" si="107"/>
        <v>دون المستوى</v>
      </c>
      <c r="BB88" s="55">
        <f t="shared" si="83"/>
        <v>0</v>
      </c>
      <c r="BC88" s="56"/>
      <c r="BD88" s="90"/>
      <c r="BE88" s="90"/>
      <c r="BF88" s="19">
        <f t="shared" si="84"/>
        <v>0</v>
      </c>
      <c r="BG88" s="39" t="str">
        <f t="shared" si="108"/>
        <v>دون المستوى</v>
      </c>
      <c r="BH88" s="90"/>
      <c r="BI88" s="90"/>
      <c r="BJ88" s="19">
        <f t="shared" si="85"/>
        <v>0</v>
      </c>
      <c r="BK88" s="39" t="str">
        <f t="shared" si="109"/>
        <v>دون المستوى</v>
      </c>
      <c r="BL88" s="90"/>
      <c r="BM88" s="90"/>
      <c r="BN88" s="19">
        <f t="shared" si="86"/>
        <v>0</v>
      </c>
      <c r="BO88" s="39" t="str">
        <f t="shared" si="110"/>
        <v>دون المستوى</v>
      </c>
      <c r="BP88" s="90"/>
      <c r="BQ88" s="90"/>
      <c r="BR88" s="19">
        <f t="shared" si="87"/>
        <v>0</v>
      </c>
      <c r="BS88" s="39" t="str">
        <f t="shared" si="111"/>
        <v>دون المستوى</v>
      </c>
      <c r="BT88" s="59">
        <f t="shared" si="88"/>
        <v>0</v>
      </c>
      <c r="BU88" s="34" t="str">
        <f t="shared" si="112"/>
        <v>دون المستوى</v>
      </c>
      <c r="BV88" s="90"/>
      <c r="BW88" s="90"/>
      <c r="BX88" s="90"/>
      <c r="BY88" s="19">
        <f t="shared" si="89"/>
        <v>0</v>
      </c>
      <c r="BZ88" s="39" t="str">
        <f t="shared" si="113"/>
        <v>دون المستوى</v>
      </c>
      <c r="CA88" s="90"/>
      <c r="CB88" s="90"/>
      <c r="CC88" s="92"/>
      <c r="CD88" s="19">
        <f t="shared" si="90"/>
        <v>0</v>
      </c>
      <c r="CE88" s="39" t="str">
        <f t="shared" si="114"/>
        <v>دون المستوى</v>
      </c>
      <c r="CF88" s="19">
        <f t="shared" si="91"/>
        <v>0</v>
      </c>
      <c r="CG88" s="19">
        <f t="shared" si="128"/>
        <v>0</v>
      </c>
      <c r="CH88" s="19">
        <f t="shared" si="93"/>
        <v>0</v>
      </c>
      <c r="CI88" s="39" t="str">
        <f t="shared" si="116"/>
        <v>دون المستوى</v>
      </c>
      <c r="CJ88" s="89" t="str">
        <f t="shared" si="117"/>
        <v>دور ثان</v>
      </c>
      <c r="CN88" s="87" t="str">
        <f t="shared" si="118"/>
        <v xml:space="preserve"> لغة عربية</v>
      </c>
      <c r="CO88" s="87" t="str">
        <f t="shared" si="119"/>
        <v xml:space="preserve"> رياضيات</v>
      </c>
      <c r="CP88" s="87" t="str">
        <f t="shared" si="120"/>
        <v>إنجليزى</v>
      </c>
      <c r="CQ88" s="87" t="str">
        <f t="shared" si="121"/>
        <v>دين</v>
      </c>
      <c r="CR88" s="87" t="str">
        <f t="shared" si="122"/>
        <v xml:space="preserve"> تربية فنية</v>
      </c>
      <c r="CS88" s="87" t="str">
        <f t="shared" si="123"/>
        <v xml:space="preserve"> تربية رياضية</v>
      </c>
      <c r="CT88" s="88" t="str">
        <f t="shared" si="124"/>
        <v xml:space="preserve"> نشاط1</v>
      </c>
      <c r="CU88" s="88" t="str">
        <f t="shared" si="125"/>
        <v xml:space="preserve"> نشاط2</v>
      </c>
      <c r="CV88" s="32">
        <f t="shared" si="94"/>
        <v>0</v>
      </c>
      <c r="CW88" s="31" t="str">
        <f t="shared" si="126"/>
        <v xml:space="preserve"> لغة عربية رياضياتإنجليزىدين تربية فنية تربية رياضية نشاط1 نشاط2</v>
      </c>
    </row>
    <row r="89" spans="1:101" ht="19.5" thickTop="1" thickBot="1">
      <c r="A89" s="16">
        <f t="shared" si="95"/>
        <v>79</v>
      </c>
      <c r="B89" s="53" t="s">
        <v>268</v>
      </c>
      <c r="C89" s="105" t="s">
        <v>31</v>
      </c>
      <c r="D89" s="104">
        <v>38766</v>
      </c>
      <c r="E89" s="83">
        <f t="shared" si="65"/>
        <v>14</v>
      </c>
      <c r="F89" s="83">
        <f t="shared" si="66"/>
        <v>7</v>
      </c>
      <c r="G89" s="83">
        <f t="shared" si="67"/>
        <v>8</v>
      </c>
      <c r="H89" s="42" t="s">
        <v>33</v>
      </c>
      <c r="I89" s="42">
        <f t="shared" si="96"/>
        <v>166</v>
      </c>
      <c r="J89" s="43"/>
      <c r="K89" s="43"/>
      <c r="L89" s="90"/>
      <c r="M89" s="90"/>
      <c r="N89" s="90"/>
      <c r="O89" s="19">
        <f t="shared" si="68"/>
        <v>0</v>
      </c>
      <c r="P89" s="39" t="str">
        <f t="shared" si="97"/>
        <v>دون المستوى</v>
      </c>
      <c r="Q89" s="90"/>
      <c r="R89" s="90"/>
      <c r="S89" s="92"/>
      <c r="T89" s="19">
        <f t="shared" si="69"/>
        <v>0</v>
      </c>
      <c r="U89" s="39" t="str">
        <f t="shared" si="98"/>
        <v>دون المستوى</v>
      </c>
      <c r="V89" s="19">
        <f t="shared" si="70"/>
        <v>0</v>
      </c>
      <c r="W89" s="19">
        <f t="shared" si="71"/>
        <v>0</v>
      </c>
      <c r="X89" s="19">
        <f t="shared" si="72"/>
        <v>0</v>
      </c>
      <c r="Y89" s="39" t="str">
        <f t="shared" si="99"/>
        <v>دون المستوى</v>
      </c>
      <c r="Z89" s="90"/>
      <c r="AA89" s="90"/>
      <c r="AB89" s="90"/>
      <c r="AC89" s="19">
        <f t="shared" si="73"/>
        <v>0</v>
      </c>
      <c r="AD89" s="39" t="str">
        <f t="shared" si="100"/>
        <v>دون المستوى</v>
      </c>
      <c r="AE89" s="90"/>
      <c r="AF89" s="90"/>
      <c r="AG89" s="92"/>
      <c r="AH89" s="19">
        <f t="shared" si="74"/>
        <v>0</v>
      </c>
      <c r="AI89" s="39" t="str">
        <f t="shared" si="101"/>
        <v>دون المستوى</v>
      </c>
      <c r="AJ89" s="19">
        <f t="shared" si="75"/>
        <v>0</v>
      </c>
      <c r="AK89" s="19">
        <f t="shared" si="129"/>
        <v>0</v>
      </c>
      <c r="AL89" s="19">
        <f t="shared" si="77"/>
        <v>0</v>
      </c>
      <c r="AM89" s="33" t="str">
        <f t="shared" si="103"/>
        <v>دون المستوى</v>
      </c>
      <c r="AN89" s="90"/>
      <c r="AO89" s="90"/>
      <c r="AP89" s="90"/>
      <c r="AQ89" s="19">
        <f t="shared" si="78"/>
        <v>0</v>
      </c>
      <c r="AR89" s="39" t="str">
        <f t="shared" si="104"/>
        <v>دون المستوى</v>
      </c>
      <c r="AS89" s="90"/>
      <c r="AT89" s="90"/>
      <c r="AU89" s="92"/>
      <c r="AV89" s="19">
        <f t="shared" si="79"/>
        <v>0</v>
      </c>
      <c r="AW89" s="39" t="str">
        <f t="shared" si="105"/>
        <v>دون المستوى</v>
      </c>
      <c r="AX89" s="19">
        <f t="shared" si="80"/>
        <v>0</v>
      </c>
      <c r="AY89" s="19">
        <f t="shared" si="127"/>
        <v>0</v>
      </c>
      <c r="AZ89" s="19">
        <f t="shared" si="82"/>
        <v>0</v>
      </c>
      <c r="BA89" s="54" t="str">
        <f t="shared" si="107"/>
        <v>دون المستوى</v>
      </c>
      <c r="BB89" s="55">
        <f t="shared" si="83"/>
        <v>0</v>
      </c>
      <c r="BC89" s="56"/>
      <c r="BD89" s="90"/>
      <c r="BE89" s="90"/>
      <c r="BF89" s="19">
        <f t="shared" si="84"/>
        <v>0</v>
      </c>
      <c r="BG89" s="39" t="str">
        <f t="shared" si="108"/>
        <v>دون المستوى</v>
      </c>
      <c r="BH89" s="90"/>
      <c r="BI89" s="90"/>
      <c r="BJ89" s="19">
        <f t="shared" si="85"/>
        <v>0</v>
      </c>
      <c r="BK89" s="39" t="str">
        <f t="shared" si="109"/>
        <v>دون المستوى</v>
      </c>
      <c r="BL89" s="90"/>
      <c r="BM89" s="90"/>
      <c r="BN89" s="19">
        <f t="shared" si="86"/>
        <v>0</v>
      </c>
      <c r="BO89" s="39" t="str">
        <f t="shared" si="110"/>
        <v>دون المستوى</v>
      </c>
      <c r="BP89" s="90"/>
      <c r="BQ89" s="90"/>
      <c r="BR89" s="19">
        <f t="shared" si="87"/>
        <v>0</v>
      </c>
      <c r="BS89" s="39" t="str">
        <f t="shared" si="111"/>
        <v>دون المستوى</v>
      </c>
      <c r="BT89" s="59">
        <f t="shared" si="88"/>
        <v>0</v>
      </c>
      <c r="BU89" s="34" t="str">
        <f t="shared" si="112"/>
        <v>دون المستوى</v>
      </c>
      <c r="BV89" s="90"/>
      <c r="BW89" s="90"/>
      <c r="BX89" s="90"/>
      <c r="BY89" s="19">
        <f t="shared" si="89"/>
        <v>0</v>
      </c>
      <c r="BZ89" s="39" t="str">
        <f t="shared" si="113"/>
        <v>دون المستوى</v>
      </c>
      <c r="CA89" s="90"/>
      <c r="CB89" s="90"/>
      <c r="CC89" s="92"/>
      <c r="CD89" s="19">
        <f t="shared" si="90"/>
        <v>0</v>
      </c>
      <c r="CE89" s="39" t="str">
        <f t="shared" si="114"/>
        <v>دون المستوى</v>
      </c>
      <c r="CF89" s="19">
        <f t="shared" si="91"/>
        <v>0</v>
      </c>
      <c r="CG89" s="19">
        <f t="shared" si="128"/>
        <v>0</v>
      </c>
      <c r="CH89" s="19">
        <f t="shared" si="93"/>
        <v>0</v>
      </c>
      <c r="CI89" s="39" t="str">
        <f t="shared" si="116"/>
        <v>دون المستوى</v>
      </c>
      <c r="CJ89" s="89" t="str">
        <f t="shared" si="117"/>
        <v>دور ثان</v>
      </c>
      <c r="CN89" s="87" t="str">
        <f t="shared" si="118"/>
        <v xml:space="preserve"> لغة عربية</v>
      </c>
      <c r="CO89" s="87" t="str">
        <f t="shared" si="119"/>
        <v xml:space="preserve"> رياضيات</v>
      </c>
      <c r="CP89" s="87" t="str">
        <f t="shared" si="120"/>
        <v>إنجليزى</v>
      </c>
      <c r="CQ89" s="87" t="str">
        <f t="shared" si="121"/>
        <v>دين</v>
      </c>
      <c r="CR89" s="87" t="str">
        <f t="shared" si="122"/>
        <v xml:space="preserve"> تربية فنية</v>
      </c>
      <c r="CS89" s="87" t="str">
        <f t="shared" si="123"/>
        <v xml:space="preserve"> تربية رياضية</v>
      </c>
      <c r="CT89" s="88" t="str">
        <f t="shared" si="124"/>
        <v xml:space="preserve"> نشاط1</v>
      </c>
      <c r="CU89" s="88" t="str">
        <f t="shared" si="125"/>
        <v xml:space="preserve"> نشاط2</v>
      </c>
      <c r="CV89" s="32">
        <f t="shared" si="94"/>
        <v>0</v>
      </c>
      <c r="CW89" s="31" t="str">
        <f t="shared" si="126"/>
        <v xml:space="preserve"> لغة عربية رياضياتإنجليزىدين تربية فنية تربية رياضية نشاط1 نشاط2</v>
      </c>
    </row>
    <row r="90" spans="1:101" ht="19.5" thickTop="1" thickBot="1">
      <c r="A90" s="16">
        <f t="shared" si="95"/>
        <v>80</v>
      </c>
      <c r="B90" s="53" t="s">
        <v>269</v>
      </c>
      <c r="C90" s="105" t="s">
        <v>31</v>
      </c>
      <c r="D90" s="104">
        <v>38943</v>
      </c>
      <c r="E90" s="83">
        <f t="shared" si="65"/>
        <v>18</v>
      </c>
      <c r="F90" s="83">
        <f t="shared" si="66"/>
        <v>1</v>
      </c>
      <c r="G90" s="83">
        <f t="shared" si="67"/>
        <v>8</v>
      </c>
      <c r="H90" s="42" t="s">
        <v>33</v>
      </c>
      <c r="I90" s="42">
        <f t="shared" si="96"/>
        <v>167</v>
      </c>
      <c r="J90" s="43"/>
      <c r="K90" s="43"/>
      <c r="L90" s="90"/>
      <c r="M90" s="90"/>
      <c r="N90" s="90"/>
      <c r="O90" s="19">
        <f t="shared" si="68"/>
        <v>0</v>
      </c>
      <c r="P90" s="39" t="str">
        <f t="shared" si="97"/>
        <v>دون المستوى</v>
      </c>
      <c r="Q90" s="90"/>
      <c r="R90" s="90"/>
      <c r="S90" s="92"/>
      <c r="T90" s="19">
        <f t="shared" si="69"/>
        <v>0</v>
      </c>
      <c r="U90" s="39" t="str">
        <f t="shared" si="98"/>
        <v>دون المستوى</v>
      </c>
      <c r="V90" s="19">
        <f t="shared" si="70"/>
        <v>0</v>
      </c>
      <c r="W90" s="19">
        <f t="shared" si="71"/>
        <v>0</v>
      </c>
      <c r="X90" s="19">
        <f t="shared" si="72"/>
        <v>0</v>
      </c>
      <c r="Y90" s="39" t="str">
        <f t="shared" si="99"/>
        <v>دون المستوى</v>
      </c>
      <c r="Z90" s="90"/>
      <c r="AA90" s="90"/>
      <c r="AB90" s="90"/>
      <c r="AC90" s="19">
        <f t="shared" si="73"/>
        <v>0</v>
      </c>
      <c r="AD90" s="39" t="str">
        <f t="shared" si="100"/>
        <v>دون المستوى</v>
      </c>
      <c r="AE90" s="90"/>
      <c r="AF90" s="90"/>
      <c r="AG90" s="92"/>
      <c r="AH90" s="19">
        <f t="shared" si="74"/>
        <v>0</v>
      </c>
      <c r="AI90" s="39" t="str">
        <f t="shared" si="101"/>
        <v>دون المستوى</v>
      </c>
      <c r="AJ90" s="19">
        <f t="shared" si="75"/>
        <v>0</v>
      </c>
      <c r="AK90" s="19">
        <f t="shared" si="129"/>
        <v>0</v>
      </c>
      <c r="AL90" s="19">
        <f t="shared" si="77"/>
        <v>0</v>
      </c>
      <c r="AM90" s="33" t="str">
        <f t="shared" si="103"/>
        <v>دون المستوى</v>
      </c>
      <c r="AN90" s="90"/>
      <c r="AO90" s="90"/>
      <c r="AP90" s="90"/>
      <c r="AQ90" s="19">
        <f t="shared" si="78"/>
        <v>0</v>
      </c>
      <c r="AR90" s="39" t="str">
        <f t="shared" si="104"/>
        <v>دون المستوى</v>
      </c>
      <c r="AS90" s="90"/>
      <c r="AT90" s="90"/>
      <c r="AU90" s="92"/>
      <c r="AV90" s="19">
        <f t="shared" si="79"/>
        <v>0</v>
      </c>
      <c r="AW90" s="39" t="str">
        <f t="shared" si="105"/>
        <v>دون المستوى</v>
      </c>
      <c r="AX90" s="19">
        <f t="shared" si="80"/>
        <v>0</v>
      </c>
      <c r="AY90" s="19">
        <f t="shared" si="127"/>
        <v>0</v>
      </c>
      <c r="AZ90" s="19">
        <f t="shared" si="82"/>
        <v>0</v>
      </c>
      <c r="BA90" s="54" t="str">
        <f t="shared" si="107"/>
        <v>دون المستوى</v>
      </c>
      <c r="BB90" s="55">
        <f t="shared" si="83"/>
        <v>0</v>
      </c>
      <c r="BC90" s="56"/>
      <c r="BD90" s="90"/>
      <c r="BE90" s="90"/>
      <c r="BF90" s="19">
        <f t="shared" si="84"/>
        <v>0</v>
      </c>
      <c r="BG90" s="39" t="str">
        <f t="shared" si="108"/>
        <v>دون المستوى</v>
      </c>
      <c r="BH90" s="90"/>
      <c r="BI90" s="90"/>
      <c r="BJ90" s="19">
        <f t="shared" si="85"/>
        <v>0</v>
      </c>
      <c r="BK90" s="39" t="str">
        <f t="shared" si="109"/>
        <v>دون المستوى</v>
      </c>
      <c r="BL90" s="90"/>
      <c r="BM90" s="90"/>
      <c r="BN90" s="19">
        <f t="shared" si="86"/>
        <v>0</v>
      </c>
      <c r="BO90" s="39" t="str">
        <f t="shared" si="110"/>
        <v>دون المستوى</v>
      </c>
      <c r="BP90" s="90"/>
      <c r="BQ90" s="90"/>
      <c r="BR90" s="19">
        <f t="shared" si="87"/>
        <v>0</v>
      </c>
      <c r="BS90" s="39" t="str">
        <f t="shared" si="111"/>
        <v>دون المستوى</v>
      </c>
      <c r="BT90" s="59">
        <f t="shared" si="88"/>
        <v>0</v>
      </c>
      <c r="BU90" s="34" t="str">
        <f t="shared" si="112"/>
        <v>دون المستوى</v>
      </c>
      <c r="BV90" s="90"/>
      <c r="BW90" s="90"/>
      <c r="BX90" s="90"/>
      <c r="BY90" s="19">
        <f t="shared" si="89"/>
        <v>0</v>
      </c>
      <c r="BZ90" s="39" t="str">
        <f t="shared" si="113"/>
        <v>دون المستوى</v>
      </c>
      <c r="CA90" s="90"/>
      <c r="CB90" s="90"/>
      <c r="CC90" s="92"/>
      <c r="CD90" s="19">
        <f t="shared" si="90"/>
        <v>0</v>
      </c>
      <c r="CE90" s="39" t="str">
        <f t="shared" si="114"/>
        <v>دون المستوى</v>
      </c>
      <c r="CF90" s="19">
        <f t="shared" si="91"/>
        <v>0</v>
      </c>
      <c r="CG90" s="19">
        <f t="shared" si="128"/>
        <v>0</v>
      </c>
      <c r="CH90" s="19">
        <f t="shared" si="93"/>
        <v>0</v>
      </c>
      <c r="CI90" s="39" t="str">
        <f t="shared" si="116"/>
        <v>دون المستوى</v>
      </c>
      <c r="CJ90" s="89" t="str">
        <f t="shared" si="117"/>
        <v>دور ثان</v>
      </c>
      <c r="CN90" s="87" t="str">
        <f t="shared" si="118"/>
        <v xml:space="preserve"> لغة عربية</v>
      </c>
      <c r="CO90" s="87" t="str">
        <f t="shared" si="119"/>
        <v xml:space="preserve"> رياضيات</v>
      </c>
      <c r="CP90" s="87" t="str">
        <f t="shared" si="120"/>
        <v>إنجليزى</v>
      </c>
      <c r="CQ90" s="87" t="str">
        <f t="shared" si="121"/>
        <v>دين</v>
      </c>
      <c r="CR90" s="87" t="str">
        <f t="shared" si="122"/>
        <v xml:space="preserve"> تربية فنية</v>
      </c>
      <c r="CS90" s="87" t="str">
        <f t="shared" si="123"/>
        <v xml:space="preserve"> تربية رياضية</v>
      </c>
      <c r="CT90" s="88" t="str">
        <f t="shared" si="124"/>
        <v xml:space="preserve"> نشاط1</v>
      </c>
      <c r="CU90" s="88" t="str">
        <f t="shared" si="125"/>
        <v xml:space="preserve"> نشاط2</v>
      </c>
      <c r="CV90" s="32">
        <f t="shared" si="94"/>
        <v>0</v>
      </c>
      <c r="CW90" s="31" t="str">
        <f t="shared" si="126"/>
        <v xml:space="preserve"> لغة عربية رياضياتإنجليزىدين تربية فنية تربية رياضية نشاط1 نشاط2</v>
      </c>
    </row>
    <row r="91" spans="1:101" ht="19.5" thickTop="1" thickBot="1">
      <c r="A91" s="16">
        <f t="shared" si="95"/>
        <v>81</v>
      </c>
      <c r="B91" s="53" t="s">
        <v>270</v>
      </c>
      <c r="C91" s="105" t="s">
        <v>31</v>
      </c>
      <c r="D91" s="104">
        <v>38807</v>
      </c>
      <c r="E91" s="83">
        <f t="shared" si="65"/>
        <v>1</v>
      </c>
      <c r="F91" s="83">
        <f t="shared" si="66"/>
        <v>6</v>
      </c>
      <c r="G91" s="83">
        <f t="shared" si="67"/>
        <v>8</v>
      </c>
      <c r="H91" s="42" t="s">
        <v>33</v>
      </c>
      <c r="I91" s="42">
        <f t="shared" si="96"/>
        <v>168</v>
      </c>
      <c r="J91" s="43"/>
      <c r="K91" s="43"/>
      <c r="L91" s="90"/>
      <c r="M91" s="90"/>
      <c r="N91" s="90"/>
      <c r="O91" s="19">
        <f t="shared" si="68"/>
        <v>0</v>
      </c>
      <c r="P91" s="39" t="str">
        <f t="shared" si="97"/>
        <v>دون المستوى</v>
      </c>
      <c r="Q91" s="90"/>
      <c r="R91" s="90"/>
      <c r="S91" s="92"/>
      <c r="T91" s="19">
        <f t="shared" si="69"/>
        <v>0</v>
      </c>
      <c r="U91" s="39" t="str">
        <f t="shared" si="98"/>
        <v>دون المستوى</v>
      </c>
      <c r="V91" s="19">
        <f t="shared" si="70"/>
        <v>0</v>
      </c>
      <c r="W91" s="19">
        <f t="shared" si="71"/>
        <v>0</v>
      </c>
      <c r="X91" s="19">
        <f t="shared" si="72"/>
        <v>0</v>
      </c>
      <c r="Y91" s="39" t="str">
        <f t="shared" si="99"/>
        <v>دون المستوى</v>
      </c>
      <c r="Z91" s="90"/>
      <c r="AA91" s="90"/>
      <c r="AB91" s="90"/>
      <c r="AC91" s="19">
        <f t="shared" si="73"/>
        <v>0</v>
      </c>
      <c r="AD91" s="39" t="str">
        <f t="shared" si="100"/>
        <v>دون المستوى</v>
      </c>
      <c r="AE91" s="90"/>
      <c r="AF91" s="90"/>
      <c r="AG91" s="92"/>
      <c r="AH91" s="19">
        <f t="shared" si="74"/>
        <v>0</v>
      </c>
      <c r="AI91" s="39" t="str">
        <f t="shared" si="101"/>
        <v>دون المستوى</v>
      </c>
      <c r="AJ91" s="19">
        <f t="shared" si="75"/>
        <v>0</v>
      </c>
      <c r="AK91" s="19">
        <f t="shared" si="129"/>
        <v>0</v>
      </c>
      <c r="AL91" s="19">
        <f t="shared" si="77"/>
        <v>0</v>
      </c>
      <c r="AM91" s="33" t="str">
        <f t="shared" si="103"/>
        <v>دون المستوى</v>
      </c>
      <c r="AN91" s="90"/>
      <c r="AO91" s="90"/>
      <c r="AP91" s="90"/>
      <c r="AQ91" s="19">
        <f t="shared" si="78"/>
        <v>0</v>
      </c>
      <c r="AR91" s="39" t="str">
        <f t="shared" si="104"/>
        <v>دون المستوى</v>
      </c>
      <c r="AS91" s="90"/>
      <c r="AT91" s="90"/>
      <c r="AU91" s="92"/>
      <c r="AV91" s="19">
        <f t="shared" si="79"/>
        <v>0</v>
      </c>
      <c r="AW91" s="39" t="str">
        <f t="shared" si="105"/>
        <v>دون المستوى</v>
      </c>
      <c r="AX91" s="19">
        <f t="shared" si="80"/>
        <v>0</v>
      </c>
      <c r="AY91" s="19">
        <f t="shared" si="127"/>
        <v>0</v>
      </c>
      <c r="AZ91" s="19">
        <f t="shared" si="82"/>
        <v>0</v>
      </c>
      <c r="BA91" s="54" t="str">
        <f t="shared" si="107"/>
        <v>دون المستوى</v>
      </c>
      <c r="BB91" s="55">
        <f t="shared" si="83"/>
        <v>0</v>
      </c>
      <c r="BC91" s="56"/>
      <c r="BD91" s="90"/>
      <c r="BE91" s="90"/>
      <c r="BF91" s="19">
        <f t="shared" si="84"/>
        <v>0</v>
      </c>
      <c r="BG91" s="39" t="str">
        <f t="shared" si="108"/>
        <v>دون المستوى</v>
      </c>
      <c r="BH91" s="90"/>
      <c r="BI91" s="90"/>
      <c r="BJ91" s="19">
        <f t="shared" si="85"/>
        <v>0</v>
      </c>
      <c r="BK91" s="39" t="str">
        <f t="shared" si="109"/>
        <v>دون المستوى</v>
      </c>
      <c r="BL91" s="90"/>
      <c r="BM91" s="90"/>
      <c r="BN91" s="19">
        <f t="shared" si="86"/>
        <v>0</v>
      </c>
      <c r="BO91" s="39" t="str">
        <f t="shared" si="110"/>
        <v>دون المستوى</v>
      </c>
      <c r="BP91" s="90"/>
      <c r="BQ91" s="90"/>
      <c r="BR91" s="19">
        <f t="shared" si="87"/>
        <v>0</v>
      </c>
      <c r="BS91" s="39" t="str">
        <f t="shared" si="111"/>
        <v>دون المستوى</v>
      </c>
      <c r="BT91" s="59">
        <f t="shared" si="88"/>
        <v>0</v>
      </c>
      <c r="BU91" s="34" t="str">
        <f t="shared" si="112"/>
        <v>دون المستوى</v>
      </c>
      <c r="BV91" s="90"/>
      <c r="BW91" s="90"/>
      <c r="BX91" s="90"/>
      <c r="BY91" s="19">
        <f t="shared" si="89"/>
        <v>0</v>
      </c>
      <c r="BZ91" s="39" t="str">
        <f t="shared" si="113"/>
        <v>دون المستوى</v>
      </c>
      <c r="CA91" s="90"/>
      <c r="CB91" s="90"/>
      <c r="CC91" s="92"/>
      <c r="CD91" s="19">
        <f t="shared" si="90"/>
        <v>0</v>
      </c>
      <c r="CE91" s="39" t="str">
        <f t="shared" si="114"/>
        <v>دون المستوى</v>
      </c>
      <c r="CF91" s="19">
        <f t="shared" si="91"/>
        <v>0</v>
      </c>
      <c r="CG91" s="19">
        <f t="shared" si="128"/>
        <v>0</v>
      </c>
      <c r="CH91" s="19">
        <f t="shared" si="93"/>
        <v>0</v>
      </c>
      <c r="CI91" s="39" t="str">
        <f t="shared" si="116"/>
        <v>دون المستوى</v>
      </c>
      <c r="CJ91" s="89" t="str">
        <f t="shared" si="117"/>
        <v>دور ثان</v>
      </c>
      <c r="CN91" s="87" t="str">
        <f t="shared" si="118"/>
        <v xml:space="preserve"> لغة عربية</v>
      </c>
      <c r="CO91" s="87" t="str">
        <f t="shared" si="119"/>
        <v xml:space="preserve"> رياضيات</v>
      </c>
      <c r="CP91" s="87" t="str">
        <f t="shared" si="120"/>
        <v>إنجليزى</v>
      </c>
      <c r="CQ91" s="87" t="str">
        <f t="shared" si="121"/>
        <v>دين</v>
      </c>
      <c r="CR91" s="87" t="str">
        <f t="shared" si="122"/>
        <v xml:space="preserve"> تربية فنية</v>
      </c>
      <c r="CS91" s="87" t="str">
        <f t="shared" si="123"/>
        <v xml:space="preserve"> تربية رياضية</v>
      </c>
      <c r="CT91" s="88" t="str">
        <f t="shared" si="124"/>
        <v xml:space="preserve"> نشاط1</v>
      </c>
      <c r="CU91" s="88" t="str">
        <f t="shared" si="125"/>
        <v xml:space="preserve"> نشاط2</v>
      </c>
      <c r="CV91" s="32">
        <f t="shared" si="94"/>
        <v>0</v>
      </c>
      <c r="CW91" s="31" t="str">
        <f t="shared" si="126"/>
        <v xml:space="preserve"> لغة عربية رياضياتإنجليزىدين تربية فنية تربية رياضية نشاط1 نشاط2</v>
      </c>
    </row>
    <row r="92" spans="1:101" ht="19.5" thickTop="1" thickBot="1">
      <c r="A92" s="16">
        <f t="shared" si="95"/>
        <v>82</v>
      </c>
      <c r="B92" s="53" t="s">
        <v>271</v>
      </c>
      <c r="C92" s="105" t="s">
        <v>31</v>
      </c>
      <c r="D92" s="104">
        <v>38854</v>
      </c>
      <c r="E92" s="83">
        <f t="shared" si="65"/>
        <v>15</v>
      </c>
      <c r="F92" s="83">
        <f t="shared" si="66"/>
        <v>4</v>
      </c>
      <c r="G92" s="83">
        <f t="shared" si="67"/>
        <v>8</v>
      </c>
      <c r="H92" s="42" t="s">
        <v>33</v>
      </c>
      <c r="I92" s="42">
        <f t="shared" si="96"/>
        <v>169</v>
      </c>
      <c r="J92" s="43"/>
      <c r="K92" s="43"/>
      <c r="L92" s="90"/>
      <c r="M92" s="90"/>
      <c r="N92" s="90"/>
      <c r="O92" s="19">
        <f t="shared" si="68"/>
        <v>0</v>
      </c>
      <c r="P92" s="39" t="str">
        <f t="shared" si="97"/>
        <v>دون المستوى</v>
      </c>
      <c r="Q92" s="90"/>
      <c r="R92" s="90"/>
      <c r="S92" s="92"/>
      <c r="T92" s="19">
        <f t="shared" si="69"/>
        <v>0</v>
      </c>
      <c r="U92" s="39" t="str">
        <f t="shared" si="98"/>
        <v>دون المستوى</v>
      </c>
      <c r="V92" s="19">
        <f t="shared" si="70"/>
        <v>0</v>
      </c>
      <c r="W92" s="19">
        <f t="shared" si="71"/>
        <v>0</v>
      </c>
      <c r="X92" s="19">
        <f t="shared" si="72"/>
        <v>0</v>
      </c>
      <c r="Y92" s="39" t="str">
        <f t="shared" si="99"/>
        <v>دون المستوى</v>
      </c>
      <c r="Z92" s="90"/>
      <c r="AA92" s="90"/>
      <c r="AB92" s="90"/>
      <c r="AC92" s="19">
        <f t="shared" si="73"/>
        <v>0</v>
      </c>
      <c r="AD92" s="39" t="str">
        <f t="shared" si="100"/>
        <v>دون المستوى</v>
      </c>
      <c r="AE92" s="90"/>
      <c r="AF92" s="90"/>
      <c r="AG92" s="92"/>
      <c r="AH92" s="19">
        <f t="shared" si="74"/>
        <v>0</v>
      </c>
      <c r="AI92" s="39" t="str">
        <f t="shared" si="101"/>
        <v>دون المستوى</v>
      </c>
      <c r="AJ92" s="19">
        <f t="shared" si="75"/>
        <v>0</v>
      </c>
      <c r="AK92" s="19">
        <f t="shared" si="129"/>
        <v>0</v>
      </c>
      <c r="AL92" s="19">
        <f t="shared" si="77"/>
        <v>0</v>
      </c>
      <c r="AM92" s="33" t="str">
        <f t="shared" si="103"/>
        <v>دون المستوى</v>
      </c>
      <c r="AN92" s="90"/>
      <c r="AO92" s="90"/>
      <c r="AP92" s="90"/>
      <c r="AQ92" s="19">
        <f t="shared" si="78"/>
        <v>0</v>
      </c>
      <c r="AR92" s="39" t="str">
        <f t="shared" si="104"/>
        <v>دون المستوى</v>
      </c>
      <c r="AS92" s="90"/>
      <c r="AT92" s="90"/>
      <c r="AU92" s="92"/>
      <c r="AV92" s="19">
        <f t="shared" si="79"/>
        <v>0</v>
      </c>
      <c r="AW92" s="39" t="str">
        <f t="shared" si="105"/>
        <v>دون المستوى</v>
      </c>
      <c r="AX92" s="19">
        <f t="shared" si="80"/>
        <v>0</v>
      </c>
      <c r="AY92" s="19">
        <f t="shared" si="127"/>
        <v>0</v>
      </c>
      <c r="AZ92" s="19">
        <f t="shared" si="82"/>
        <v>0</v>
      </c>
      <c r="BA92" s="54" t="str">
        <f t="shared" si="107"/>
        <v>دون المستوى</v>
      </c>
      <c r="BB92" s="55">
        <f t="shared" si="83"/>
        <v>0</v>
      </c>
      <c r="BC92" s="56"/>
      <c r="BD92" s="90"/>
      <c r="BE92" s="90"/>
      <c r="BF92" s="19">
        <f t="shared" si="84"/>
        <v>0</v>
      </c>
      <c r="BG92" s="39" t="str">
        <f t="shared" si="108"/>
        <v>دون المستوى</v>
      </c>
      <c r="BH92" s="90"/>
      <c r="BI92" s="90"/>
      <c r="BJ92" s="19">
        <f t="shared" si="85"/>
        <v>0</v>
      </c>
      <c r="BK92" s="39" t="str">
        <f t="shared" si="109"/>
        <v>دون المستوى</v>
      </c>
      <c r="BL92" s="90"/>
      <c r="BM92" s="90"/>
      <c r="BN92" s="19">
        <f t="shared" si="86"/>
        <v>0</v>
      </c>
      <c r="BO92" s="39" t="str">
        <f t="shared" si="110"/>
        <v>دون المستوى</v>
      </c>
      <c r="BP92" s="90"/>
      <c r="BQ92" s="90"/>
      <c r="BR92" s="19">
        <f t="shared" si="87"/>
        <v>0</v>
      </c>
      <c r="BS92" s="39" t="str">
        <f t="shared" si="111"/>
        <v>دون المستوى</v>
      </c>
      <c r="BT92" s="59">
        <f t="shared" si="88"/>
        <v>0</v>
      </c>
      <c r="BU92" s="34" t="str">
        <f t="shared" si="112"/>
        <v>دون المستوى</v>
      </c>
      <c r="BV92" s="90"/>
      <c r="BW92" s="90"/>
      <c r="BX92" s="90"/>
      <c r="BY92" s="19">
        <f t="shared" si="89"/>
        <v>0</v>
      </c>
      <c r="BZ92" s="39" t="str">
        <f t="shared" si="113"/>
        <v>دون المستوى</v>
      </c>
      <c r="CA92" s="90"/>
      <c r="CB92" s="90"/>
      <c r="CC92" s="92"/>
      <c r="CD92" s="19">
        <f t="shared" si="90"/>
        <v>0</v>
      </c>
      <c r="CE92" s="39" t="str">
        <f t="shared" si="114"/>
        <v>دون المستوى</v>
      </c>
      <c r="CF92" s="19">
        <f t="shared" si="91"/>
        <v>0</v>
      </c>
      <c r="CG92" s="19">
        <f t="shared" si="128"/>
        <v>0</v>
      </c>
      <c r="CH92" s="19">
        <f t="shared" si="93"/>
        <v>0</v>
      </c>
      <c r="CI92" s="39" t="str">
        <f t="shared" si="116"/>
        <v>دون المستوى</v>
      </c>
      <c r="CJ92" s="89" t="str">
        <f t="shared" si="117"/>
        <v>دور ثان</v>
      </c>
      <c r="CN92" s="87" t="str">
        <f t="shared" si="118"/>
        <v xml:space="preserve"> لغة عربية</v>
      </c>
      <c r="CO92" s="87" t="str">
        <f t="shared" si="119"/>
        <v xml:space="preserve"> رياضيات</v>
      </c>
      <c r="CP92" s="87" t="str">
        <f t="shared" si="120"/>
        <v>إنجليزى</v>
      </c>
      <c r="CQ92" s="87" t="str">
        <f t="shared" si="121"/>
        <v>دين</v>
      </c>
      <c r="CR92" s="87" t="str">
        <f t="shared" si="122"/>
        <v xml:space="preserve"> تربية فنية</v>
      </c>
      <c r="CS92" s="87" t="str">
        <f t="shared" si="123"/>
        <v xml:space="preserve"> تربية رياضية</v>
      </c>
      <c r="CT92" s="88" t="str">
        <f t="shared" si="124"/>
        <v xml:space="preserve"> نشاط1</v>
      </c>
      <c r="CU92" s="88" t="str">
        <f t="shared" si="125"/>
        <v xml:space="preserve"> نشاط2</v>
      </c>
      <c r="CV92" s="32">
        <f t="shared" si="94"/>
        <v>0</v>
      </c>
      <c r="CW92" s="31" t="str">
        <f t="shared" si="126"/>
        <v xml:space="preserve"> لغة عربية رياضياتإنجليزىدين تربية فنية تربية رياضية نشاط1 نشاط2</v>
      </c>
    </row>
    <row r="93" spans="1:101" ht="19.5" thickTop="1" thickBot="1">
      <c r="A93" s="16">
        <f t="shared" si="95"/>
        <v>83</v>
      </c>
      <c r="B93" s="53" t="s">
        <v>272</v>
      </c>
      <c r="C93" s="105" t="s">
        <v>31</v>
      </c>
      <c r="D93" s="104">
        <v>38749</v>
      </c>
      <c r="E93" s="83">
        <f t="shared" si="65"/>
        <v>0</v>
      </c>
      <c r="F93" s="83">
        <f t="shared" si="66"/>
        <v>8</v>
      </c>
      <c r="G93" s="83">
        <f t="shared" si="67"/>
        <v>8</v>
      </c>
      <c r="H93" s="42" t="s">
        <v>33</v>
      </c>
      <c r="I93" s="42">
        <f t="shared" si="96"/>
        <v>170</v>
      </c>
      <c r="J93" s="43"/>
      <c r="K93" s="43"/>
      <c r="L93" s="90"/>
      <c r="M93" s="90"/>
      <c r="N93" s="90"/>
      <c r="O93" s="19">
        <f t="shared" si="68"/>
        <v>0</v>
      </c>
      <c r="P93" s="39" t="str">
        <f t="shared" si="97"/>
        <v>دون المستوى</v>
      </c>
      <c r="Q93" s="90"/>
      <c r="R93" s="90"/>
      <c r="S93" s="92"/>
      <c r="T93" s="19">
        <f t="shared" si="69"/>
        <v>0</v>
      </c>
      <c r="U93" s="39" t="str">
        <f t="shared" si="98"/>
        <v>دون المستوى</v>
      </c>
      <c r="V93" s="19">
        <f t="shared" si="70"/>
        <v>0</v>
      </c>
      <c r="W93" s="19">
        <f t="shared" si="71"/>
        <v>0</v>
      </c>
      <c r="X93" s="19">
        <f t="shared" si="72"/>
        <v>0</v>
      </c>
      <c r="Y93" s="39" t="str">
        <f t="shared" si="99"/>
        <v>دون المستوى</v>
      </c>
      <c r="Z93" s="90"/>
      <c r="AA93" s="90"/>
      <c r="AB93" s="90"/>
      <c r="AC93" s="19">
        <f t="shared" si="73"/>
        <v>0</v>
      </c>
      <c r="AD93" s="39" t="str">
        <f t="shared" si="100"/>
        <v>دون المستوى</v>
      </c>
      <c r="AE93" s="90"/>
      <c r="AF93" s="90"/>
      <c r="AG93" s="92"/>
      <c r="AH93" s="19">
        <f t="shared" si="74"/>
        <v>0</v>
      </c>
      <c r="AI93" s="39" t="str">
        <f t="shared" si="101"/>
        <v>دون المستوى</v>
      </c>
      <c r="AJ93" s="19">
        <f t="shared" si="75"/>
        <v>0</v>
      </c>
      <c r="AK93" s="19">
        <f t="shared" si="129"/>
        <v>0</v>
      </c>
      <c r="AL93" s="19">
        <f t="shared" si="77"/>
        <v>0</v>
      </c>
      <c r="AM93" s="33" t="str">
        <f t="shared" si="103"/>
        <v>دون المستوى</v>
      </c>
      <c r="AN93" s="90"/>
      <c r="AO93" s="90"/>
      <c r="AP93" s="90"/>
      <c r="AQ93" s="19">
        <f t="shared" si="78"/>
        <v>0</v>
      </c>
      <c r="AR93" s="39" t="str">
        <f t="shared" si="104"/>
        <v>دون المستوى</v>
      </c>
      <c r="AS93" s="90"/>
      <c r="AT93" s="90"/>
      <c r="AU93" s="92"/>
      <c r="AV93" s="19">
        <f t="shared" si="79"/>
        <v>0</v>
      </c>
      <c r="AW93" s="39" t="str">
        <f t="shared" si="105"/>
        <v>دون المستوى</v>
      </c>
      <c r="AX93" s="19">
        <f t="shared" si="80"/>
        <v>0</v>
      </c>
      <c r="AY93" s="19">
        <f t="shared" si="127"/>
        <v>0</v>
      </c>
      <c r="AZ93" s="19">
        <f t="shared" si="82"/>
        <v>0</v>
      </c>
      <c r="BA93" s="54" t="str">
        <f t="shared" si="107"/>
        <v>دون المستوى</v>
      </c>
      <c r="BB93" s="55">
        <f t="shared" si="83"/>
        <v>0</v>
      </c>
      <c r="BC93" s="56"/>
      <c r="BD93" s="90"/>
      <c r="BE93" s="90"/>
      <c r="BF93" s="19">
        <f t="shared" si="84"/>
        <v>0</v>
      </c>
      <c r="BG93" s="39" t="str">
        <f t="shared" si="108"/>
        <v>دون المستوى</v>
      </c>
      <c r="BH93" s="90"/>
      <c r="BI93" s="90"/>
      <c r="BJ93" s="19">
        <f t="shared" si="85"/>
        <v>0</v>
      </c>
      <c r="BK93" s="39" t="str">
        <f t="shared" si="109"/>
        <v>دون المستوى</v>
      </c>
      <c r="BL93" s="90"/>
      <c r="BM93" s="90"/>
      <c r="BN93" s="19">
        <f t="shared" si="86"/>
        <v>0</v>
      </c>
      <c r="BO93" s="39" t="str">
        <f t="shared" si="110"/>
        <v>دون المستوى</v>
      </c>
      <c r="BP93" s="90"/>
      <c r="BQ93" s="90"/>
      <c r="BR93" s="19">
        <f t="shared" si="87"/>
        <v>0</v>
      </c>
      <c r="BS93" s="39" t="str">
        <f t="shared" si="111"/>
        <v>دون المستوى</v>
      </c>
      <c r="BT93" s="59">
        <f t="shared" si="88"/>
        <v>0</v>
      </c>
      <c r="BU93" s="34" t="str">
        <f t="shared" si="112"/>
        <v>دون المستوى</v>
      </c>
      <c r="BV93" s="90"/>
      <c r="BW93" s="90"/>
      <c r="BX93" s="90"/>
      <c r="BY93" s="19">
        <f t="shared" si="89"/>
        <v>0</v>
      </c>
      <c r="BZ93" s="39" t="str">
        <f t="shared" si="113"/>
        <v>دون المستوى</v>
      </c>
      <c r="CA93" s="90"/>
      <c r="CB93" s="90"/>
      <c r="CC93" s="92"/>
      <c r="CD93" s="19">
        <f t="shared" si="90"/>
        <v>0</v>
      </c>
      <c r="CE93" s="39" t="str">
        <f t="shared" si="114"/>
        <v>دون المستوى</v>
      </c>
      <c r="CF93" s="19">
        <f t="shared" si="91"/>
        <v>0</v>
      </c>
      <c r="CG93" s="19">
        <f t="shared" si="128"/>
        <v>0</v>
      </c>
      <c r="CH93" s="19">
        <f t="shared" si="93"/>
        <v>0</v>
      </c>
      <c r="CI93" s="39" t="str">
        <f t="shared" si="116"/>
        <v>دون المستوى</v>
      </c>
      <c r="CJ93" s="89" t="str">
        <f t="shared" si="117"/>
        <v>دور ثان</v>
      </c>
      <c r="CN93" s="87" t="str">
        <f t="shared" si="118"/>
        <v xml:space="preserve"> لغة عربية</v>
      </c>
      <c r="CO93" s="87" t="str">
        <f t="shared" si="119"/>
        <v xml:space="preserve"> رياضيات</v>
      </c>
      <c r="CP93" s="87" t="str">
        <f t="shared" si="120"/>
        <v>إنجليزى</v>
      </c>
      <c r="CQ93" s="87" t="str">
        <f t="shared" si="121"/>
        <v>دين</v>
      </c>
      <c r="CR93" s="87" t="str">
        <f t="shared" si="122"/>
        <v xml:space="preserve"> تربية فنية</v>
      </c>
      <c r="CS93" s="87" t="str">
        <f t="shared" si="123"/>
        <v xml:space="preserve"> تربية رياضية</v>
      </c>
      <c r="CT93" s="88" t="str">
        <f t="shared" si="124"/>
        <v xml:space="preserve"> نشاط1</v>
      </c>
      <c r="CU93" s="88" t="str">
        <f t="shared" si="125"/>
        <v xml:space="preserve"> نشاط2</v>
      </c>
      <c r="CV93" s="32">
        <f t="shared" si="94"/>
        <v>0</v>
      </c>
      <c r="CW93" s="31" t="str">
        <f t="shared" si="126"/>
        <v xml:space="preserve"> لغة عربية رياضياتإنجليزىدين تربية فنية تربية رياضية نشاط1 نشاط2</v>
      </c>
    </row>
    <row r="94" spans="1:101" ht="17.25" thickTop="1" thickBot="1">
      <c r="A94" s="16" t="str">
        <f t="shared" si="95"/>
        <v/>
      </c>
      <c r="B94" s="18"/>
      <c r="C94" s="17"/>
      <c r="D94" s="82"/>
      <c r="E94" s="83" t="str">
        <f t="shared" si="65"/>
        <v/>
      </c>
      <c r="F94" s="83" t="str">
        <f t="shared" si="66"/>
        <v/>
      </c>
      <c r="G94" s="83" t="str">
        <f t="shared" si="67"/>
        <v/>
      </c>
      <c r="H94" s="90"/>
      <c r="I94" s="42" t="str">
        <f t="shared" si="96"/>
        <v/>
      </c>
      <c r="J94" s="43"/>
      <c r="K94" s="43"/>
      <c r="L94" s="90"/>
      <c r="M94" s="90"/>
      <c r="N94" s="90"/>
      <c r="O94" s="19">
        <f t="shared" si="68"/>
        <v>0</v>
      </c>
      <c r="P94" s="39" t="str">
        <f t="shared" si="97"/>
        <v>دون المستوى</v>
      </c>
      <c r="Q94" s="90"/>
      <c r="R94" s="90"/>
      <c r="S94" s="92"/>
      <c r="T94" s="19">
        <f t="shared" si="69"/>
        <v>0</v>
      </c>
      <c r="U94" s="39" t="str">
        <f t="shared" si="98"/>
        <v>دون المستوى</v>
      </c>
      <c r="V94" s="19">
        <f t="shared" si="70"/>
        <v>0</v>
      </c>
      <c r="W94" s="19">
        <f t="shared" si="71"/>
        <v>0</v>
      </c>
      <c r="X94" s="19">
        <f t="shared" si="72"/>
        <v>0</v>
      </c>
      <c r="Y94" s="39" t="str">
        <f t="shared" si="99"/>
        <v>دون المستوى</v>
      </c>
      <c r="Z94" s="90"/>
      <c r="AA94" s="90"/>
      <c r="AB94" s="90"/>
      <c r="AC94" s="19">
        <f t="shared" si="73"/>
        <v>0</v>
      </c>
      <c r="AD94" s="39" t="str">
        <f t="shared" si="100"/>
        <v>دون المستوى</v>
      </c>
      <c r="AE94" s="90"/>
      <c r="AF94" s="90"/>
      <c r="AG94" s="92"/>
      <c r="AH94" s="19">
        <f t="shared" si="74"/>
        <v>0</v>
      </c>
      <c r="AI94" s="39" t="str">
        <f t="shared" si="101"/>
        <v>دون المستوى</v>
      </c>
      <c r="AJ94" s="19">
        <f t="shared" si="75"/>
        <v>0</v>
      </c>
      <c r="AK94" s="19">
        <f t="shared" si="129"/>
        <v>0</v>
      </c>
      <c r="AL94" s="19">
        <f t="shared" si="77"/>
        <v>0</v>
      </c>
      <c r="AM94" s="33" t="str">
        <f t="shared" si="103"/>
        <v>دون المستوى</v>
      </c>
      <c r="AN94" s="90"/>
      <c r="AO94" s="90"/>
      <c r="AP94" s="90"/>
      <c r="AQ94" s="19">
        <f t="shared" si="78"/>
        <v>0</v>
      </c>
      <c r="AR94" s="39" t="str">
        <f t="shared" si="104"/>
        <v>دون المستوى</v>
      </c>
      <c r="AS94" s="90"/>
      <c r="AT94" s="90"/>
      <c r="AU94" s="92"/>
      <c r="AV94" s="19">
        <f t="shared" si="79"/>
        <v>0</v>
      </c>
      <c r="AW94" s="39" t="str">
        <f t="shared" si="105"/>
        <v>دون المستوى</v>
      </c>
      <c r="AX94" s="19">
        <f t="shared" si="80"/>
        <v>0</v>
      </c>
      <c r="AY94" s="19">
        <f t="shared" si="127"/>
        <v>0</v>
      </c>
      <c r="AZ94" s="19">
        <f t="shared" si="82"/>
        <v>0</v>
      </c>
      <c r="BA94" s="54" t="str">
        <f t="shared" si="107"/>
        <v>دون المستوى</v>
      </c>
      <c r="BB94" s="55">
        <f t="shared" si="83"/>
        <v>0</v>
      </c>
      <c r="BC94" s="56"/>
      <c r="BD94" s="90"/>
      <c r="BE94" s="90"/>
      <c r="BF94" s="19">
        <f t="shared" si="84"/>
        <v>0</v>
      </c>
      <c r="BG94" s="39" t="str">
        <f t="shared" si="108"/>
        <v>دون المستوى</v>
      </c>
      <c r="BH94" s="90"/>
      <c r="BI94" s="90"/>
      <c r="BJ94" s="19">
        <f t="shared" si="85"/>
        <v>0</v>
      </c>
      <c r="BK94" s="39" t="str">
        <f t="shared" si="109"/>
        <v>دون المستوى</v>
      </c>
      <c r="BL94" s="90"/>
      <c r="BM94" s="90"/>
      <c r="BN94" s="19">
        <f t="shared" si="86"/>
        <v>0</v>
      </c>
      <c r="BO94" s="39" t="str">
        <f t="shared" si="110"/>
        <v>دون المستوى</v>
      </c>
      <c r="BP94" s="90"/>
      <c r="BQ94" s="90"/>
      <c r="BR94" s="19">
        <f t="shared" si="87"/>
        <v>0</v>
      </c>
      <c r="BS94" s="39" t="str">
        <f t="shared" si="111"/>
        <v>دون المستوى</v>
      </c>
      <c r="BT94" s="59">
        <f t="shared" si="88"/>
        <v>0</v>
      </c>
      <c r="BU94" s="34" t="str">
        <f t="shared" si="112"/>
        <v>دون المستوى</v>
      </c>
      <c r="BV94" s="90"/>
      <c r="BW94" s="90"/>
      <c r="BX94" s="90"/>
      <c r="BY94" s="19">
        <f t="shared" si="89"/>
        <v>0</v>
      </c>
      <c r="BZ94" s="39" t="str">
        <f t="shared" si="113"/>
        <v>دون المستوى</v>
      </c>
      <c r="CA94" s="90"/>
      <c r="CB94" s="90"/>
      <c r="CC94" s="92"/>
      <c r="CD94" s="19">
        <f t="shared" si="90"/>
        <v>0</v>
      </c>
      <c r="CE94" s="39" t="str">
        <f t="shared" si="114"/>
        <v>دون المستوى</v>
      </c>
      <c r="CF94" s="19">
        <f t="shared" si="91"/>
        <v>0</v>
      </c>
      <c r="CG94" s="19">
        <f t="shared" si="128"/>
        <v>0</v>
      </c>
      <c r="CH94" s="19">
        <f t="shared" si="93"/>
        <v>0</v>
      </c>
      <c r="CI94" s="39" t="str">
        <f t="shared" si="116"/>
        <v>دون المستوى</v>
      </c>
      <c r="CJ94" s="89" t="str">
        <f t="shared" si="117"/>
        <v>دور ثان</v>
      </c>
      <c r="CN94" s="87" t="str">
        <f t="shared" si="118"/>
        <v xml:space="preserve"> لغة عربية</v>
      </c>
      <c r="CO94" s="87" t="str">
        <f t="shared" si="119"/>
        <v xml:space="preserve"> رياضيات</v>
      </c>
      <c r="CP94" s="87" t="str">
        <f t="shared" si="120"/>
        <v>إنجليزى</v>
      </c>
      <c r="CQ94" s="87" t="str">
        <f t="shared" si="121"/>
        <v>دين</v>
      </c>
      <c r="CR94" s="87" t="str">
        <f t="shared" si="122"/>
        <v xml:space="preserve"> تربية فنية</v>
      </c>
      <c r="CS94" s="87" t="str">
        <f t="shared" si="123"/>
        <v xml:space="preserve"> تربية رياضية</v>
      </c>
      <c r="CT94" s="88" t="str">
        <f t="shared" si="124"/>
        <v xml:space="preserve"> نشاط1</v>
      </c>
      <c r="CU94" s="88" t="str">
        <f t="shared" si="125"/>
        <v xml:space="preserve"> نشاط2</v>
      </c>
      <c r="CV94" s="32">
        <f t="shared" si="94"/>
        <v>0</v>
      </c>
      <c r="CW94" s="31" t="str">
        <f t="shared" si="126"/>
        <v xml:space="preserve"> لغة عربية رياضياتإنجليزىدين تربية فنية تربية رياضية نشاط1 نشاط2</v>
      </c>
    </row>
    <row r="95" spans="1:101" ht="17.25" thickTop="1" thickBot="1">
      <c r="A95" s="16" t="str">
        <f t="shared" si="95"/>
        <v/>
      </c>
      <c r="B95" s="18"/>
      <c r="C95" s="17"/>
      <c r="D95" s="82"/>
      <c r="E95" s="83" t="str">
        <f t="shared" si="65"/>
        <v/>
      </c>
      <c r="F95" s="83" t="str">
        <f t="shared" si="66"/>
        <v/>
      </c>
      <c r="G95" s="83" t="str">
        <f t="shared" si="67"/>
        <v/>
      </c>
      <c r="H95" s="90"/>
      <c r="I95" s="42" t="str">
        <f t="shared" si="96"/>
        <v/>
      </c>
      <c r="J95" s="43"/>
      <c r="K95" s="43"/>
      <c r="L95" s="90"/>
      <c r="M95" s="90"/>
      <c r="N95" s="90"/>
      <c r="O95" s="19">
        <f t="shared" si="68"/>
        <v>0</v>
      </c>
      <c r="P95" s="39" t="str">
        <f t="shared" si="97"/>
        <v>دون المستوى</v>
      </c>
      <c r="Q95" s="90"/>
      <c r="R95" s="90"/>
      <c r="S95" s="92"/>
      <c r="T95" s="19">
        <f t="shared" si="69"/>
        <v>0</v>
      </c>
      <c r="U95" s="39" t="str">
        <f t="shared" si="98"/>
        <v>دون المستوى</v>
      </c>
      <c r="V95" s="19">
        <f t="shared" si="70"/>
        <v>0</v>
      </c>
      <c r="W95" s="19">
        <f t="shared" si="71"/>
        <v>0</v>
      </c>
      <c r="X95" s="19">
        <f t="shared" si="72"/>
        <v>0</v>
      </c>
      <c r="Y95" s="39" t="str">
        <f t="shared" si="99"/>
        <v>دون المستوى</v>
      </c>
      <c r="Z95" s="90"/>
      <c r="AA95" s="90"/>
      <c r="AB95" s="90"/>
      <c r="AC95" s="19">
        <f t="shared" si="73"/>
        <v>0</v>
      </c>
      <c r="AD95" s="39" t="str">
        <f t="shared" si="100"/>
        <v>دون المستوى</v>
      </c>
      <c r="AE95" s="90"/>
      <c r="AF95" s="90"/>
      <c r="AG95" s="92"/>
      <c r="AH95" s="19">
        <f t="shared" si="74"/>
        <v>0</v>
      </c>
      <c r="AI95" s="39" t="str">
        <f t="shared" si="101"/>
        <v>دون المستوى</v>
      </c>
      <c r="AJ95" s="19">
        <f t="shared" si="75"/>
        <v>0</v>
      </c>
      <c r="AK95" s="19">
        <f t="shared" si="129"/>
        <v>0</v>
      </c>
      <c r="AL95" s="19">
        <f t="shared" si="77"/>
        <v>0</v>
      </c>
      <c r="AM95" s="33" t="str">
        <f t="shared" si="103"/>
        <v>دون المستوى</v>
      </c>
      <c r="AN95" s="90"/>
      <c r="AO95" s="90"/>
      <c r="AP95" s="90"/>
      <c r="AQ95" s="19">
        <f t="shared" si="78"/>
        <v>0</v>
      </c>
      <c r="AR95" s="39" t="str">
        <f t="shared" si="104"/>
        <v>دون المستوى</v>
      </c>
      <c r="AS95" s="90"/>
      <c r="AT95" s="90"/>
      <c r="AU95" s="92"/>
      <c r="AV95" s="19">
        <f t="shared" si="79"/>
        <v>0</v>
      </c>
      <c r="AW95" s="39" t="str">
        <f t="shared" si="105"/>
        <v>دون المستوى</v>
      </c>
      <c r="AX95" s="19">
        <f t="shared" si="80"/>
        <v>0</v>
      </c>
      <c r="AY95" s="19">
        <f t="shared" si="127"/>
        <v>0</v>
      </c>
      <c r="AZ95" s="19">
        <f t="shared" si="82"/>
        <v>0</v>
      </c>
      <c r="BA95" s="54" t="str">
        <f t="shared" si="107"/>
        <v>دون المستوى</v>
      </c>
      <c r="BB95" s="55">
        <f t="shared" si="83"/>
        <v>0</v>
      </c>
      <c r="BC95" s="56"/>
      <c r="BD95" s="90"/>
      <c r="BE95" s="90"/>
      <c r="BF95" s="19">
        <f t="shared" si="84"/>
        <v>0</v>
      </c>
      <c r="BG95" s="39" t="str">
        <f t="shared" si="108"/>
        <v>دون المستوى</v>
      </c>
      <c r="BH95" s="90"/>
      <c r="BI95" s="90"/>
      <c r="BJ95" s="19">
        <f t="shared" si="85"/>
        <v>0</v>
      </c>
      <c r="BK95" s="39" t="str">
        <f t="shared" si="109"/>
        <v>دون المستوى</v>
      </c>
      <c r="BL95" s="90"/>
      <c r="BM95" s="90"/>
      <c r="BN95" s="19">
        <f t="shared" si="86"/>
        <v>0</v>
      </c>
      <c r="BO95" s="39" t="str">
        <f t="shared" si="110"/>
        <v>دون المستوى</v>
      </c>
      <c r="BP95" s="90"/>
      <c r="BQ95" s="90"/>
      <c r="BR95" s="19">
        <f t="shared" si="87"/>
        <v>0</v>
      </c>
      <c r="BS95" s="39" t="str">
        <f t="shared" si="111"/>
        <v>دون المستوى</v>
      </c>
      <c r="BT95" s="59">
        <f t="shared" si="88"/>
        <v>0</v>
      </c>
      <c r="BU95" s="34" t="str">
        <f t="shared" si="112"/>
        <v>دون المستوى</v>
      </c>
      <c r="BV95" s="90"/>
      <c r="BW95" s="90"/>
      <c r="BX95" s="90"/>
      <c r="BY95" s="19">
        <f t="shared" si="89"/>
        <v>0</v>
      </c>
      <c r="BZ95" s="39" t="str">
        <f t="shared" si="113"/>
        <v>دون المستوى</v>
      </c>
      <c r="CA95" s="90"/>
      <c r="CB95" s="90"/>
      <c r="CC95" s="92"/>
      <c r="CD95" s="19">
        <f t="shared" si="90"/>
        <v>0</v>
      </c>
      <c r="CE95" s="39" t="str">
        <f t="shared" si="114"/>
        <v>دون المستوى</v>
      </c>
      <c r="CF95" s="19">
        <f t="shared" si="91"/>
        <v>0</v>
      </c>
      <c r="CG95" s="19">
        <f t="shared" si="128"/>
        <v>0</v>
      </c>
      <c r="CH95" s="19">
        <f t="shared" si="93"/>
        <v>0</v>
      </c>
      <c r="CI95" s="39" t="str">
        <f t="shared" si="116"/>
        <v>دون المستوى</v>
      </c>
      <c r="CJ95" s="89" t="str">
        <f t="shared" si="117"/>
        <v>دور ثان</v>
      </c>
      <c r="CN95" s="87" t="str">
        <f t="shared" si="118"/>
        <v xml:space="preserve"> لغة عربية</v>
      </c>
      <c r="CO95" s="87" t="str">
        <f t="shared" si="119"/>
        <v xml:space="preserve"> رياضيات</v>
      </c>
      <c r="CP95" s="87" t="str">
        <f t="shared" si="120"/>
        <v>إنجليزى</v>
      </c>
      <c r="CQ95" s="87" t="str">
        <f t="shared" si="121"/>
        <v>دين</v>
      </c>
      <c r="CR95" s="87" t="str">
        <f t="shared" si="122"/>
        <v xml:space="preserve"> تربية فنية</v>
      </c>
      <c r="CS95" s="87" t="str">
        <f t="shared" si="123"/>
        <v xml:space="preserve"> تربية رياضية</v>
      </c>
      <c r="CT95" s="88" t="str">
        <f t="shared" si="124"/>
        <v xml:space="preserve"> نشاط1</v>
      </c>
      <c r="CU95" s="88" t="str">
        <f t="shared" si="125"/>
        <v xml:space="preserve"> نشاط2</v>
      </c>
      <c r="CV95" s="32">
        <f t="shared" si="94"/>
        <v>0</v>
      </c>
      <c r="CW95" s="31" t="str">
        <f t="shared" si="126"/>
        <v xml:space="preserve"> لغة عربية رياضياتإنجليزىدين تربية فنية تربية رياضية نشاط1 نشاط2</v>
      </c>
    </row>
    <row r="96" spans="1:101" ht="17.25" thickTop="1" thickBot="1">
      <c r="A96" s="16" t="str">
        <f t="shared" si="95"/>
        <v/>
      </c>
      <c r="B96" s="18"/>
      <c r="C96" s="17"/>
      <c r="D96" s="82"/>
      <c r="E96" s="83" t="str">
        <f t="shared" si="65"/>
        <v/>
      </c>
      <c r="F96" s="83" t="str">
        <f t="shared" si="66"/>
        <v/>
      </c>
      <c r="G96" s="83" t="str">
        <f t="shared" si="67"/>
        <v/>
      </c>
      <c r="H96" s="90"/>
      <c r="I96" s="42" t="str">
        <f t="shared" si="96"/>
        <v/>
      </c>
      <c r="J96" s="43"/>
      <c r="K96" s="43"/>
      <c r="L96" s="90"/>
      <c r="M96" s="90"/>
      <c r="N96" s="90"/>
      <c r="O96" s="19">
        <f t="shared" si="68"/>
        <v>0</v>
      </c>
      <c r="P96" s="39" t="str">
        <f t="shared" si="97"/>
        <v>دون المستوى</v>
      </c>
      <c r="Q96" s="90"/>
      <c r="R96" s="90"/>
      <c r="S96" s="92"/>
      <c r="T96" s="19">
        <f t="shared" si="69"/>
        <v>0</v>
      </c>
      <c r="U96" s="39" t="str">
        <f t="shared" si="98"/>
        <v>دون المستوى</v>
      </c>
      <c r="V96" s="19">
        <f t="shared" si="70"/>
        <v>0</v>
      </c>
      <c r="W96" s="19">
        <f t="shared" si="71"/>
        <v>0</v>
      </c>
      <c r="X96" s="19">
        <f t="shared" si="72"/>
        <v>0</v>
      </c>
      <c r="Y96" s="39" t="str">
        <f t="shared" si="99"/>
        <v>دون المستوى</v>
      </c>
      <c r="Z96" s="90"/>
      <c r="AA96" s="90"/>
      <c r="AB96" s="90"/>
      <c r="AC96" s="19">
        <f t="shared" si="73"/>
        <v>0</v>
      </c>
      <c r="AD96" s="39" t="str">
        <f t="shared" si="100"/>
        <v>دون المستوى</v>
      </c>
      <c r="AE96" s="90"/>
      <c r="AF96" s="90"/>
      <c r="AG96" s="92"/>
      <c r="AH96" s="19">
        <f t="shared" si="74"/>
        <v>0</v>
      </c>
      <c r="AI96" s="39" t="str">
        <f t="shared" si="101"/>
        <v>دون المستوى</v>
      </c>
      <c r="AJ96" s="19">
        <f t="shared" si="75"/>
        <v>0</v>
      </c>
      <c r="AK96" s="19">
        <f t="shared" si="129"/>
        <v>0</v>
      </c>
      <c r="AL96" s="19">
        <f t="shared" si="77"/>
        <v>0</v>
      </c>
      <c r="AM96" s="33" t="str">
        <f t="shared" si="103"/>
        <v>دون المستوى</v>
      </c>
      <c r="AN96" s="90"/>
      <c r="AO96" s="90"/>
      <c r="AP96" s="90"/>
      <c r="AQ96" s="19">
        <f t="shared" si="78"/>
        <v>0</v>
      </c>
      <c r="AR96" s="39" t="str">
        <f t="shared" si="104"/>
        <v>دون المستوى</v>
      </c>
      <c r="AS96" s="90"/>
      <c r="AT96" s="90"/>
      <c r="AU96" s="92"/>
      <c r="AV96" s="19">
        <f t="shared" si="79"/>
        <v>0</v>
      </c>
      <c r="AW96" s="39" t="str">
        <f t="shared" si="105"/>
        <v>دون المستوى</v>
      </c>
      <c r="AX96" s="19">
        <f t="shared" si="80"/>
        <v>0</v>
      </c>
      <c r="AY96" s="19">
        <f t="shared" si="127"/>
        <v>0</v>
      </c>
      <c r="AZ96" s="19">
        <f t="shared" si="82"/>
        <v>0</v>
      </c>
      <c r="BA96" s="54" t="str">
        <f t="shared" si="107"/>
        <v>دون المستوى</v>
      </c>
      <c r="BB96" s="55">
        <f t="shared" si="83"/>
        <v>0</v>
      </c>
      <c r="BC96" s="56"/>
      <c r="BD96" s="90"/>
      <c r="BE96" s="90"/>
      <c r="BF96" s="19">
        <f t="shared" si="84"/>
        <v>0</v>
      </c>
      <c r="BG96" s="39" t="str">
        <f t="shared" si="108"/>
        <v>دون المستوى</v>
      </c>
      <c r="BH96" s="90"/>
      <c r="BI96" s="90"/>
      <c r="BJ96" s="19">
        <f t="shared" si="85"/>
        <v>0</v>
      </c>
      <c r="BK96" s="39" t="str">
        <f t="shared" si="109"/>
        <v>دون المستوى</v>
      </c>
      <c r="BL96" s="90"/>
      <c r="BM96" s="90"/>
      <c r="BN96" s="19">
        <f t="shared" si="86"/>
        <v>0</v>
      </c>
      <c r="BO96" s="39" t="str">
        <f t="shared" si="110"/>
        <v>دون المستوى</v>
      </c>
      <c r="BP96" s="90"/>
      <c r="BQ96" s="90"/>
      <c r="BR96" s="19">
        <f t="shared" si="87"/>
        <v>0</v>
      </c>
      <c r="BS96" s="39" t="str">
        <f t="shared" si="111"/>
        <v>دون المستوى</v>
      </c>
      <c r="BT96" s="59">
        <f t="shared" si="88"/>
        <v>0</v>
      </c>
      <c r="BU96" s="34" t="str">
        <f t="shared" si="112"/>
        <v>دون المستوى</v>
      </c>
      <c r="BV96" s="90"/>
      <c r="BW96" s="90"/>
      <c r="BX96" s="90"/>
      <c r="BY96" s="19">
        <f t="shared" si="89"/>
        <v>0</v>
      </c>
      <c r="BZ96" s="39" t="str">
        <f t="shared" si="113"/>
        <v>دون المستوى</v>
      </c>
      <c r="CA96" s="90"/>
      <c r="CB96" s="90"/>
      <c r="CC96" s="92"/>
      <c r="CD96" s="19">
        <f t="shared" si="90"/>
        <v>0</v>
      </c>
      <c r="CE96" s="39" t="str">
        <f t="shared" si="114"/>
        <v>دون المستوى</v>
      </c>
      <c r="CF96" s="19">
        <f t="shared" si="91"/>
        <v>0</v>
      </c>
      <c r="CG96" s="19">
        <f t="shared" si="128"/>
        <v>0</v>
      </c>
      <c r="CH96" s="19">
        <f t="shared" si="93"/>
        <v>0</v>
      </c>
      <c r="CI96" s="39" t="str">
        <f t="shared" si="116"/>
        <v>دون المستوى</v>
      </c>
      <c r="CJ96" s="89" t="str">
        <f t="shared" si="117"/>
        <v>دور ثان</v>
      </c>
      <c r="CN96" s="87" t="str">
        <f t="shared" si="118"/>
        <v xml:space="preserve"> لغة عربية</v>
      </c>
      <c r="CO96" s="87" t="str">
        <f t="shared" si="119"/>
        <v xml:space="preserve"> رياضيات</v>
      </c>
      <c r="CP96" s="87" t="str">
        <f t="shared" si="120"/>
        <v>إنجليزى</v>
      </c>
      <c r="CQ96" s="87" t="str">
        <f t="shared" si="121"/>
        <v>دين</v>
      </c>
      <c r="CR96" s="87" t="str">
        <f t="shared" si="122"/>
        <v xml:space="preserve"> تربية فنية</v>
      </c>
      <c r="CS96" s="87" t="str">
        <f t="shared" si="123"/>
        <v xml:space="preserve"> تربية رياضية</v>
      </c>
      <c r="CT96" s="88" t="str">
        <f t="shared" si="124"/>
        <v xml:space="preserve"> نشاط1</v>
      </c>
      <c r="CU96" s="88" t="str">
        <f t="shared" si="125"/>
        <v xml:space="preserve"> نشاط2</v>
      </c>
      <c r="CV96" s="32">
        <f t="shared" si="94"/>
        <v>0</v>
      </c>
      <c r="CW96" s="31" t="str">
        <f t="shared" si="126"/>
        <v xml:space="preserve"> لغة عربية رياضياتإنجليزىدين تربية فنية تربية رياضية نشاط1 نشاط2</v>
      </c>
    </row>
    <row r="97" spans="1:101" ht="17.25" thickTop="1" thickBot="1">
      <c r="A97" s="16" t="str">
        <f t="shared" si="95"/>
        <v/>
      </c>
      <c r="B97" s="18"/>
      <c r="C97" s="17"/>
      <c r="D97" s="82"/>
      <c r="E97" s="83" t="str">
        <f t="shared" si="65"/>
        <v/>
      </c>
      <c r="F97" s="83" t="str">
        <f t="shared" si="66"/>
        <v/>
      </c>
      <c r="G97" s="83" t="str">
        <f t="shared" si="67"/>
        <v/>
      </c>
      <c r="H97" s="90"/>
      <c r="I97" s="42" t="str">
        <f t="shared" si="96"/>
        <v/>
      </c>
      <c r="J97" s="43"/>
      <c r="K97" s="43"/>
      <c r="L97" s="90"/>
      <c r="M97" s="90"/>
      <c r="N97" s="90"/>
      <c r="O97" s="19">
        <f t="shared" si="68"/>
        <v>0</v>
      </c>
      <c r="P97" s="39" t="str">
        <f t="shared" si="97"/>
        <v>دون المستوى</v>
      </c>
      <c r="Q97" s="90"/>
      <c r="R97" s="90"/>
      <c r="S97" s="92"/>
      <c r="T97" s="19">
        <f t="shared" si="69"/>
        <v>0</v>
      </c>
      <c r="U97" s="39" t="str">
        <f t="shared" si="98"/>
        <v>دون المستوى</v>
      </c>
      <c r="V97" s="19">
        <f t="shared" si="70"/>
        <v>0</v>
      </c>
      <c r="W97" s="19">
        <f t="shared" si="71"/>
        <v>0</v>
      </c>
      <c r="X97" s="19">
        <f t="shared" si="72"/>
        <v>0</v>
      </c>
      <c r="Y97" s="39" t="str">
        <f t="shared" si="99"/>
        <v>دون المستوى</v>
      </c>
      <c r="Z97" s="90"/>
      <c r="AA97" s="90"/>
      <c r="AB97" s="90"/>
      <c r="AC97" s="19">
        <f t="shared" si="73"/>
        <v>0</v>
      </c>
      <c r="AD97" s="39" t="str">
        <f t="shared" si="100"/>
        <v>دون المستوى</v>
      </c>
      <c r="AE97" s="90"/>
      <c r="AF97" s="90"/>
      <c r="AG97" s="92"/>
      <c r="AH97" s="19">
        <f t="shared" si="74"/>
        <v>0</v>
      </c>
      <c r="AI97" s="39" t="str">
        <f t="shared" si="101"/>
        <v>دون المستوى</v>
      </c>
      <c r="AJ97" s="19">
        <f t="shared" si="75"/>
        <v>0</v>
      </c>
      <c r="AK97" s="19">
        <f t="shared" si="129"/>
        <v>0</v>
      </c>
      <c r="AL97" s="19">
        <f t="shared" si="77"/>
        <v>0</v>
      </c>
      <c r="AM97" s="33" t="str">
        <f t="shared" si="103"/>
        <v>دون المستوى</v>
      </c>
      <c r="AN97" s="90"/>
      <c r="AO97" s="90"/>
      <c r="AP97" s="90"/>
      <c r="AQ97" s="19">
        <f t="shared" si="78"/>
        <v>0</v>
      </c>
      <c r="AR97" s="39" t="str">
        <f t="shared" si="104"/>
        <v>دون المستوى</v>
      </c>
      <c r="AS97" s="90"/>
      <c r="AT97" s="90"/>
      <c r="AU97" s="92"/>
      <c r="AV97" s="19">
        <f t="shared" si="79"/>
        <v>0</v>
      </c>
      <c r="AW97" s="39" t="str">
        <f t="shared" si="105"/>
        <v>دون المستوى</v>
      </c>
      <c r="AX97" s="19">
        <f t="shared" si="80"/>
        <v>0</v>
      </c>
      <c r="AY97" s="19">
        <f t="shared" si="127"/>
        <v>0</v>
      </c>
      <c r="AZ97" s="19">
        <f t="shared" si="82"/>
        <v>0</v>
      </c>
      <c r="BA97" s="54" t="str">
        <f t="shared" si="107"/>
        <v>دون المستوى</v>
      </c>
      <c r="BB97" s="55">
        <f t="shared" si="83"/>
        <v>0</v>
      </c>
      <c r="BC97" s="56"/>
      <c r="BD97" s="90"/>
      <c r="BE97" s="90"/>
      <c r="BF97" s="19">
        <f t="shared" si="84"/>
        <v>0</v>
      </c>
      <c r="BG97" s="39" t="str">
        <f t="shared" si="108"/>
        <v>دون المستوى</v>
      </c>
      <c r="BH97" s="90"/>
      <c r="BI97" s="90"/>
      <c r="BJ97" s="19">
        <f t="shared" si="85"/>
        <v>0</v>
      </c>
      <c r="BK97" s="39" t="str">
        <f t="shared" si="109"/>
        <v>دون المستوى</v>
      </c>
      <c r="BL97" s="90"/>
      <c r="BM97" s="90"/>
      <c r="BN97" s="19">
        <f t="shared" si="86"/>
        <v>0</v>
      </c>
      <c r="BO97" s="39" t="str">
        <f t="shared" si="110"/>
        <v>دون المستوى</v>
      </c>
      <c r="BP97" s="90"/>
      <c r="BQ97" s="90"/>
      <c r="BR97" s="19">
        <f t="shared" si="87"/>
        <v>0</v>
      </c>
      <c r="BS97" s="39" t="str">
        <f t="shared" si="111"/>
        <v>دون المستوى</v>
      </c>
      <c r="BT97" s="59">
        <f t="shared" si="88"/>
        <v>0</v>
      </c>
      <c r="BU97" s="34" t="str">
        <f t="shared" si="112"/>
        <v>دون المستوى</v>
      </c>
      <c r="BV97" s="90"/>
      <c r="BW97" s="90"/>
      <c r="BX97" s="90"/>
      <c r="BY97" s="19">
        <f t="shared" si="89"/>
        <v>0</v>
      </c>
      <c r="BZ97" s="39" t="str">
        <f t="shared" si="113"/>
        <v>دون المستوى</v>
      </c>
      <c r="CA97" s="90"/>
      <c r="CB97" s="90"/>
      <c r="CC97" s="92"/>
      <c r="CD97" s="19">
        <f t="shared" si="90"/>
        <v>0</v>
      </c>
      <c r="CE97" s="39" t="str">
        <f t="shared" si="114"/>
        <v>دون المستوى</v>
      </c>
      <c r="CF97" s="19">
        <f t="shared" si="91"/>
        <v>0</v>
      </c>
      <c r="CG97" s="19">
        <f t="shared" si="128"/>
        <v>0</v>
      </c>
      <c r="CH97" s="19">
        <f t="shared" si="93"/>
        <v>0</v>
      </c>
      <c r="CI97" s="39" t="str">
        <f t="shared" si="116"/>
        <v>دون المستوى</v>
      </c>
      <c r="CJ97" s="89" t="str">
        <f t="shared" si="117"/>
        <v>دور ثان</v>
      </c>
      <c r="CN97" s="87" t="str">
        <f t="shared" si="118"/>
        <v xml:space="preserve"> لغة عربية</v>
      </c>
      <c r="CO97" s="87" t="str">
        <f t="shared" si="119"/>
        <v xml:space="preserve"> رياضيات</v>
      </c>
      <c r="CP97" s="87" t="str">
        <f t="shared" si="120"/>
        <v>إنجليزى</v>
      </c>
      <c r="CQ97" s="87" t="str">
        <f t="shared" si="121"/>
        <v>دين</v>
      </c>
      <c r="CR97" s="87" t="str">
        <f t="shared" si="122"/>
        <v xml:space="preserve"> تربية فنية</v>
      </c>
      <c r="CS97" s="87" t="str">
        <f t="shared" si="123"/>
        <v xml:space="preserve"> تربية رياضية</v>
      </c>
      <c r="CT97" s="88" t="str">
        <f t="shared" si="124"/>
        <v xml:space="preserve"> نشاط1</v>
      </c>
      <c r="CU97" s="88" t="str">
        <f t="shared" si="125"/>
        <v xml:space="preserve"> نشاط2</v>
      </c>
      <c r="CV97" s="32">
        <f t="shared" si="94"/>
        <v>0</v>
      </c>
      <c r="CW97" s="31" t="str">
        <f t="shared" si="126"/>
        <v xml:space="preserve"> لغة عربية رياضياتإنجليزىدين تربية فنية تربية رياضية نشاط1 نشاط2</v>
      </c>
    </row>
    <row r="98" spans="1:101" ht="17.25" thickTop="1" thickBot="1">
      <c r="A98" s="16" t="str">
        <f t="shared" si="95"/>
        <v/>
      </c>
      <c r="B98" s="18"/>
      <c r="C98" s="17"/>
      <c r="D98" s="82"/>
      <c r="E98" s="83" t="str">
        <f t="shared" si="65"/>
        <v/>
      </c>
      <c r="F98" s="83" t="str">
        <f t="shared" si="66"/>
        <v/>
      </c>
      <c r="G98" s="83" t="str">
        <f t="shared" si="67"/>
        <v/>
      </c>
      <c r="H98" s="90"/>
      <c r="I98" s="42" t="str">
        <f t="shared" si="96"/>
        <v/>
      </c>
      <c r="J98" s="43"/>
      <c r="K98" s="43"/>
      <c r="L98" s="90"/>
      <c r="M98" s="90"/>
      <c r="N98" s="90"/>
      <c r="O98" s="19">
        <f t="shared" si="68"/>
        <v>0</v>
      </c>
      <c r="P98" s="39" t="str">
        <f t="shared" si="97"/>
        <v>دون المستوى</v>
      </c>
      <c r="Q98" s="90"/>
      <c r="R98" s="90"/>
      <c r="S98" s="92"/>
      <c r="T98" s="19">
        <f t="shared" si="69"/>
        <v>0</v>
      </c>
      <c r="U98" s="39" t="str">
        <f t="shared" si="98"/>
        <v>دون المستوى</v>
      </c>
      <c r="V98" s="19">
        <f t="shared" si="70"/>
        <v>0</v>
      </c>
      <c r="W98" s="19">
        <f t="shared" si="71"/>
        <v>0</v>
      </c>
      <c r="X98" s="19">
        <f t="shared" si="72"/>
        <v>0</v>
      </c>
      <c r="Y98" s="39" t="str">
        <f t="shared" si="99"/>
        <v>دون المستوى</v>
      </c>
      <c r="Z98" s="90"/>
      <c r="AA98" s="90"/>
      <c r="AB98" s="90"/>
      <c r="AC98" s="19">
        <f t="shared" si="73"/>
        <v>0</v>
      </c>
      <c r="AD98" s="39" t="str">
        <f t="shared" si="100"/>
        <v>دون المستوى</v>
      </c>
      <c r="AE98" s="90"/>
      <c r="AF98" s="90"/>
      <c r="AG98" s="92"/>
      <c r="AH98" s="19">
        <f t="shared" si="74"/>
        <v>0</v>
      </c>
      <c r="AI98" s="39" t="str">
        <f t="shared" si="101"/>
        <v>دون المستوى</v>
      </c>
      <c r="AJ98" s="19">
        <f t="shared" si="75"/>
        <v>0</v>
      </c>
      <c r="AK98" s="19">
        <f t="shared" si="129"/>
        <v>0</v>
      </c>
      <c r="AL98" s="19">
        <f t="shared" si="77"/>
        <v>0</v>
      </c>
      <c r="AM98" s="33" t="str">
        <f t="shared" si="103"/>
        <v>دون المستوى</v>
      </c>
      <c r="AN98" s="90"/>
      <c r="AO98" s="90"/>
      <c r="AP98" s="90"/>
      <c r="AQ98" s="19">
        <f t="shared" si="78"/>
        <v>0</v>
      </c>
      <c r="AR98" s="39" t="str">
        <f t="shared" si="104"/>
        <v>دون المستوى</v>
      </c>
      <c r="AS98" s="90"/>
      <c r="AT98" s="90"/>
      <c r="AU98" s="92"/>
      <c r="AV98" s="19">
        <f t="shared" si="79"/>
        <v>0</v>
      </c>
      <c r="AW98" s="39" t="str">
        <f t="shared" si="105"/>
        <v>دون المستوى</v>
      </c>
      <c r="AX98" s="19">
        <f t="shared" si="80"/>
        <v>0</v>
      </c>
      <c r="AY98" s="19">
        <f t="shared" si="127"/>
        <v>0</v>
      </c>
      <c r="AZ98" s="19">
        <f t="shared" si="82"/>
        <v>0</v>
      </c>
      <c r="BA98" s="54" t="str">
        <f t="shared" si="107"/>
        <v>دون المستوى</v>
      </c>
      <c r="BB98" s="55">
        <f t="shared" si="83"/>
        <v>0</v>
      </c>
      <c r="BC98" s="56"/>
      <c r="BD98" s="90"/>
      <c r="BE98" s="90"/>
      <c r="BF98" s="19">
        <f t="shared" si="84"/>
        <v>0</v>
      </c>
      <c r="BG98" s="39" t="str">
        <f t="shared" si="108"/>
        <v>دون المستوى</v>
      </c>
      <c r="BH98" s="90"/>
      <c r="BI98" s="90"/>
      <c r="BJ98" s="19">
        <f t="shared" si="85"/>
        <v>0</v>
      </c>
      <c r="BK98" s="39" t="str">
        <f t="shared" si="109"/>
        <v>دون المستوى</v>
      </c>
      <c r="BL98" s="90"/>
      <c r="BM98" s="90"/>
      <c r="BN98" s="19">
        <f t="shared" si="86"/>
        <v>0</v>
      </c>
      <c r="BO98" s="39" t="str">
        <f t="shared" si="110"/>
        <v>دون المستوى</v>
      </c>
      <c r="BP98" s="90"/>
      <c r="BQ98" s="90"/>
      <c r="BR98" s="19">
        <f t="shared" si="87"/>
        <v>0</v>
      </c>
      <c r="BS98" s="39" t="str">
        <f t="shared" si="111"/>
        <v>دون المستوى</v>
      </c>
      <c r="BT98" s="59">
        <f t="shared" si="88"/>
        <v>0</v>
      </c>
      <c r="BU98" s="34" t="str">
        <f t="shared" si="112"/>
        <v>دون المستوى</v>
      </c>
      <c r="BV98" s="90"/>
      <c r="BW98" s="90"/>
      <c r="BX98" s="90"/>
      <c r="BY98" s="19">
        <f t="shared" si="89"/>
        <v>0</v>
      </c>
      <c r="BZ98" s="39" t="str">
        <f t="shared" si="113"/>
        <v>دون المستوى</v>
      </c>
      <c r="CA98" s="90"/>
      <c r="CB98" s="90"/>
      <c r="CC98" s="92"/>
      <c r="CD98" s="19">
        <f t="shared" si="90"/>
        <v>0</v>
      </c>
      <c r="CE98" s="39" t="str">
        <f t="shared" si="114"/>
        <v>دون المستوى</v>
      </c>
      <c r="CF98" s="19">
        <f t="shared" si="91"/>
        <v>0</v>
      </c>
      <c r="CG98" s="19">
        <f t="shared" si="128"/>
        <v>0</v>
      </c>
      <c r="CH98" s="19">
        <f t="shared" si="93"/>
        <v>0</v>
      </c>
      <c r="CI98" s="39" t="str">
        <f t="shared" si="116"/>
        <v>دون المستوى</v>
      </c>
      <c r="CJ98" s="89" t="str">
        <f t="shared" si="117"/>
        <v>دور ثان</v>
      </c>
      <c r="CN98" s="87" t="str">
        <f t="shared" si="118"/>
        <v xml:space="preserve"> لغة عربية</v>
      </c>
      <c r="CO98" s="87" t="str">
        <f t="shared" si="119"/>
        <v xml:space="preserve"> رياضيات</v>
      </c>
      <c r="CP98" s="87" t="str">
        <f t="shared" si="120"/>
        <v>إنجليزى</v>
      </c>
      <c r="CQ98" s="87" t="str">
        <f t="shared" si="121"/>
        <v>دين</v>
      </c>
      <c r="CR98" s="87" t="str">
        <f t="shared" si="122"/>
        <v xml:space="preserve"> تربية فنية</v>
      </c>
      <c r="CS98" s="87" t="str">
        <f t="shared" si="123"/>
        <v xml:space="preserve"> تربية رياضية</v>
      </c>
      <c r="CT98" s="88" t="str">
        <f t="shared" si="124"/>
        <v xml:space="preserve"> نشاط1</v>
      </c>
      <c r="CU98" s="88" t="str">
        <f t="shared" si="125"/>
        <v xml:space="preserve"> نشاط2</v>
      </c>
      <c r="CV98" s="32">
        <f t="shared" si="94"/>
        <v>0</v>
      </c>
      <c r="CW98" s="31" t="str">
        <f t="shared" si="126"/>
        <v xml:space="preserve"> لغة عربية رياضياتإنجليزىدين تربية فنية تربية رياضية نشاط1 نشاط2</v>
      </c>
    </row>
    <row r="99" spans="1:101" ht="17.25" thickTop="1" thickBot="1">
      <c r="A99" s="16" t="str">
        <f t="shared" si="95"/>
        <v/>
      </c>
      <c r="B99" s="18"/>
      <c r="C99" s="17"/>
      <c r="D99" s="82"/>
      <c r="E99" s="83" t="str">
        <f t="shared" si="65"/>
        <v/>
      </c>
      <c r="F99" s="83" t="str">
        <f t="shared" si="66"/>
        <v/>
      </c>
      <c r="G99" s="83" t="str">
        <f t="shared" si="67"/>
        <v/>
      </c>
      <c r="H99" s="90"/>
      <c r="I99" s="42" t="str">
        <f t="shared" si="96"/>
        <v/>
      </c>
      <c r="J99" s="43"/>
      <c r="K99" s="43"/>
      <c r="L99" s="90"/>
      <c r="M99" s="90"/>
      <c r="N99" s="90"/>
      <c r="O99" s="19">
        <f t="shared" si="68"/>
        <v>0</v>
      </c>
      <c r="P99" s="39" t="str">
        <f t="shared" si="97"/>
        <v>دون المستوى</v>
      </c>
      <c r="Q99" s="90"/>
      <c r="R99" s="90"/>
      <c r="S99" s="92"/>
      <c r="T99" s="19">
        <f t="shared" si="69"/>
        <v>0</v>
      </c>
      <c r="U99" s="39" t="str">
        <f t="shared" si="98"/>
        <v>دون المستوى</v>
      </c>
      <c r="V99" s="19">
        <f t="shared" si="70"/>
        <v>0</v>
      </c>
      <c r="W99" s="19">
        <f t="shared" si="71"/>
        <v>0</v>
      </c>
      <c r="X99" s="19">
        <f t="shared" si="72"/>
        <v>0</v>
      </c>
      <c r="Y99" s="39" t="str">
        <f t="shared" si="99"/>
        <v>دون المستوى</v>
      </c>
      <c r="Z99" s="90"/>
      <c r="AA99" s="90"/>
      <c r="AB99" s="90"/>
      <c r="AC99" s="19">
        <f t="shared" si="73"/>
        <v>0</v>
      </c>
      <c r="AD99" s="39" t="str">
        <f t="shared" si="100"/>
        <v>دون المستوى</v>
      </c>
      <c r="AE99" s="90"/>
      <c r="AF99" s="90"/>
      <c r="AG99" s="92"/>
      <c r="AH99" s="19">
        <f t="shared" si="74"/>
        <v>0</v>
      </c>
      <c r="AI99" s="39" t="str">
        <f t="shared" si="101"/>
        <v>دون المستوى</v>
      </c>
      <c r="AJ99" s="19">
        <f t="shared" si="75"/>
        <v>0</v>
      </c>
      <c r="AK99" s="19">
        <f t="shared" si="129"/>
        <v>0</v>
      </c>
      <c r="AL99" s="19">
        <f t="shared" si="77"/>
        <v>0</v>
      </c>
      <c r="AM99" s="33" t="str">
        <f t="shared" si="103"/>
        <v>دون المستوى</v>
      </c>
      <c r="AN99" s="90"/>
      <c r="AO99" s="90"/>
      <c r="AP99" s="90"/>
      <c r="AQ99" s="19">
        <f t="shared" si="78"/>
        <v>0</v>
      </c>
      <c r="AR99" s="39" t="str">
        <f t="shared" si="104"/>
        <v>دون المستوى</v>
      </c>
      <c r="AS99" s="90"/>
      <c r="AT99" s="90"/>
      <c r="AU99" s="92"/>
      <c r="AV99" s="19">
        <f t="shared" si="79"/>
        <v>0</v>
      </c>
      <c r="AW99" s="39" t="str">
        <f t="shared" si="105"/>
        <v>دون المستوى</v>
      </c>
      <c r="AX99" s="19">
        <f t="shared" si="80"/>
        <v>0</v>
      </c>
      <c r="AY99" s="19">
        <f t="shared" si="127"/>
        <v>0</v>
      </c>
      <c r="AZ99" s="19">
        <f t="shared" si="82"/>
        <v>0</v>
      </c>
      <c r="BA99" s="54" t="str">
        <f t="shared" si="107"/>
        <v>دون المستوى</v>
      </c>
      <c r="BB99" s="55">
        <f t="shared" si="83"/>
        <v>0</v>
      </c>
      <c r="BC99" s="56"/>
      <c r="BD99" s="90"/>
      <c r="BE99" s="90"/>
      <c r="BF99" s="19">
        <f t="shared" si="84"/>
        <v>0</v>
      </c>
      <c r="BG99" s="39" t="str">
        <f t="shared" si="108"/>
        <v>دون المستوى</v>
      </c>
      <c r="BH99" s="90"/>
      <c r="BI99" s="90"/>
      <c r="BJ99" s="19">
        <f t="shared" si="85"/>
        <v>0</v>
      </c>
      <c r="BK99" s="39" t="str">
        <f t="shared" si="109"/>
        <v>دون المستوى</v>
      </c>
      <c r="BL99" s="90"/>
      <c r="BM99" s="90"/>
      <c r="BN99" s="19">
        <f t="shared" si="86"/>
        <v>0</v>
      </c>
      <c r="BO99" s="39" t="str">
        <f t="shared" si="110"/>
        <v>دون المستوى</v>
      </c>
      <c r="BP99" s="90"/>
      <c r="BQ99" s="90"/>
      <c r="BR99" s="19">
        <f t="shared" si="87"/>
        <v>0</v>
      </c>
      <c r="BS99" s="39" t="str">
        <f t="shared" si="111"/>
        <v>دون المستوى</v>
      </c>
      <c r="BT99" s="59">
        <f t="shared" si="88"/>
        <v>0</v>
      </c>
      <c r="BU99" s="34" t="str">
        <f t="shared" si="112"/>
        <v>دون المستوى</v>
      </c>
      <c r="BV99" s="90"/>
      <c r="BW99" s="90"/>
      <c r="BX99" s="90"/>
      <c r="BY99" s="19">
        <f t="shared" si="89"/>
        <v>0</v>
      </c>
      <c r="BZ99" s="39" t="str">
        <f t="shared" si="113"/>
        <v>دون المستوى</v>
      </c>
      <c r="CA99" s="90"/>
      <c r="CB99" s="90"/>
      <c r="CC99" s="92"/>
      <c r="CD99" s="19">
        <f t="shared" si="90"/>
        <v>0</v>
      </c>
      <c r="CE99" s="39" t="str">
        <f t="shared" si="114"/>
        <v>دون المستوى</v>
      </c>
      <c r="CF99" s="19">
        <f t="shared" si="91"/>
        <v>0</v>
      </c>
      <c r="CG99" s="19">
        <f t="shared" si="128"/>
        <v>0</v>
      </c>
      <c r="CH99" s="19">
        <f t="shared" si="93"/>
        <v>0</v>
      </c>
      <c r="CI99" s="39" t="str">
        <f t="shared" si="116"/>
        <v>دون المستوى</v>
      </c>
      <c r="CJ99" s="89" t="str">
        <f t="shared" si="117"/>
        <v>دور ثان</v>
      </c>
      <c r="CN99" s="87" t="str">
        <f t="shared" si="118"/>
        <v xml:space="preserve"> لغة عربية</v>
      </c>
      <c r="CO99" s="87" t="str">
        <f t="shared" si="119"/>
        <v xml:space="preserve"> رياضيات</v>
      </c>
      <c r="CP99" s="87" t="str">
        <f t="shared" si="120"/>
        <v>إنجليزى</v>
      </c>
      <c r="CQ99" s="87" t="str">
        <f t="shared" si="121"/>
        <v>دين</v>
      </c>
      <c r="CR99" s="87" t="str">
        <f t="shared" si="122"/>
        <v xml:space="preserve"> تربية فنية</v>
      </c>
      <c r="CS99" s="87" t="str">
        <f t="shared" si="123"/>
        <v xml:space="preserve"> تربية رياضية</v>
      </c>
      <c r="CT99" s="88" t="str">
        <f t="shared" si="124"/>
        <v xml:space="preserve"> نشاط1</v>
      </c>
      <c r="CU99" s="88" t="str">
        <f t="shared" si="125"/>
        <v xml:space="preserve"> نشاط2</v>
      </c>
      <c r="CV99" s="32">
        <f t="shared" si="94"/>
        <v>0</v>
      </c>
      <c r="CW99" s="31" t="str">
        <f t="shared" si="126"/>
        <v xml:space="preserve"> لغة عربية رياضياتإنجليزىدين تربية فنية تربية رياضية نشاط1 نشاط2</v>
      </c>
    </row>
    <row r="100" spans="1:101" ht="17.25" thickTop="1" thickBot="1">
      <c r="A100" s="16" t="str">
        <f t="shared" si="95"/>
        <v/>
      </c>
      <c r="B100" s="18"/>
      <c r="C100" s="17"/>
      <c r="D100" s="82"/>
      <c r="E100" s="83" t="str">
        <f t="shared" si="65"/>
        <v/>
      </c>
      <c r="F100" s="83" t="str">
        <f t="shared" si="66"/>
        <v/>
      </c>
      <c r="G100" s="83" t="str">
        <f t="shared" si="67"/>
        <v/>
      </c>
      <c r="H100" s="90"/>
      <c r="I100" s="42" t="str">
        <f t="shared" si="96"/>
        <v/>
      </c>
      <c r="J100" s="43"/>
      <c r="K100" s="43"/>
      <c r="L100" s="90"/>
      <c r="M100" s="90"/>
      <c r="N100" s="90"/>
      <c r="O100" s="19">
        <f t="shared" si="68"/>
        <v>0</v>
      </c>
      <c r="P100" s="39" t="str">
        <f t="shared" si="97"/>
        <v>دون المستوى</v>
      </c>
      <c r="Q100" s="90"/>
      <c r="R100" s="90"/>
      <c r="S100" s="92"/>
      <c r="T100" s="19">
        <f t="shared" si="69"/>
        <v>0</v>
      </c>
      <c r="U100" s="39" t="str">
        <f t="shared" si="98"/>
        <v>دون المستوى</v>
      </c>
      <c r="V100" s="19">
        <f t="shared" si="70"/>
        <v>0</v>
      </c>
      <c r="W100" s="19">
        <f t="shared" si="71"/>
        <v>0</v>
      </c>
      <c r="X100" s="19">
        <f t="shared" si="72"/>
        <v>0</v>
      </c>
      <c r="Y100" s="39" t="str">
        <f t="shared" si="99"/>
        <v>دون المستوى</v>
      </c>
      <c r="Z100" s="90"/>
      <c r="AA100" s="90"/>
      <c r="AB100" s="90"/>
      <c r="AC100" s="19">
        <f t="shared" si="73"/>
        <v>0</v>
      </c>
      <c r="AD100" s="39" t="str">
        <f t="shared" si="100"/>
        <v>دون المستوى</v>
      </c>
      <c r="AE100" s="90"/>
      <c r="AF100" s="90"/>
      <c r="AG100" s="92"/>
      <c r="AH100" s="19">
        <f t="shared" si="74"/>
        <v>0</v>
      </c>
      <c r="AI100" s="39" t="str">
        <f t="shared" si="101"/>
        <v>دون المستوى</v>
      </c>
      <c r="AJ100" s="19">
        <f t="shared" si="75"/>
        <v>0</v>
      </c>
      <c r="AK100" s="19">
        <f t="shared" si="129"/>
        <v>0</v>
      </c>
      <c r="AL100" s="19">
        <f t="shared" si="77"/>
        <v>0</v>
      </c>
      <c r="AM100" s="33" t="str">
        <f t="shared" si="103"/>
        <v>دون المستوى</v>
      </c>
      <c r="AN100" s="90"/>
      <c r="AO100" s="90"/>
      <c r="AP100" s="90"/>
      <c r="AQ100" s="19">
        <f t="shared" si="78"/>
        <v>0</v>
      </c>
      <c r="AR100" s="39" t="str">
        <f t="shared" si="104"/>
        <v>دون المستوى</v>
      </c>
      <c r="AS100" s="90"/>
      <c r="AT100" s="90"/>
      <c r="AU100" s="92"/>
      <c r="AV100" s="19">
        <f t="shared" si="79"/>
        <v>0</v>
      </c>
      <c r="AW100" s="39" t="str">
        <f t="shared" si="105"/>
        <v>دون المستوى</v>
      </c>
      <c r="AX100" s="19">
        <f t="shared" si="80"/>
        <v>0</v>
      </c>
      <c r="AY100" s="19">
        <f t="shared" si="127"/>
        <v>0</v>
      </c>
      <c r="AZ100" s="19">
        <f t="shared" si="82"/>
        <v>0</v>
      </c>
      <c r="BA100" s="54" t="str">
        <f t="shared" si="107"/>
        <v>دون المستوى</v>
      </c>
      <c r="BB100" s="55">
        <f t="shared" si="83"/>
        <v>0</v>
      </c>
      <c r="BC100" s="56"/>
      <c r="BD100" s="90"/>
      <c r="BE100" s="90"/>
      <c r="BF100" s="19">
        <f t="shared" si="84"/>
        <v>0</v>
      </c>
      <c r="BG100" s="39" t="str">
        <f t="shared" si="108"/>
        <v>دون المستوى</v>
      </c>
      <c r="BH100" s="90"/>
      <c r="BI100" s="90"/>
      <c r="BJ100" s="19">
        <f t="shared" si="85"/>
        <v>0</v>
      </c>
      <c r="BK100" s="39" t="str">
        <f t="shared" si="109"/>
        <v>دون المستوى</v>
      </c>
      <c r="BL100" s="90"/>
      <c r="BM100" s="90"/>
      <c r="BN100" s="19">
        <f t="shared" si="86"/>
        <v>0</v>
      </c>
      <c r="BO100" s="39" t="str">
        <f t="shared" si="110"/>
        <v>دون المستوى</v>
      </c>
      <c r="BP100" s="90"/>
      <c r="BQ100" s="90"/>
      <c r="BR100" s="19">
        <f t="shared" si="87"/>
        <v>0</v>
      </c>
      <c r="BS100" s="39" t="str">
        <f t="shared" si="111"/>
        <v>دون المستوى</v>
      </c>
      <c r="BT100" s="59">
        <f t="shared" si="88"/>
        <v>0</v>
      </c>
      <c r="BU100" s="34" t="str">
        <f t="shared" si="112"/>
        <v>دون المستوى</v>
      </c>
      <c r="BV100" s="90"/>
      <c r="BW100" s="90"/>
      <c r="BX100" s="90"/>
      <c r="BY100" s="19">
        <f t="shared" si="89"/>
        <v>0</v>
      </c>
      <c r="BZ100" s="39" t="str">
        <f t="shared" si="113"/>
        <v>دون المستوى</v>
      </c>
      <c r="CA100" s="90"/>
      <c r="CB100" s="90"/>
      <c r="CC100" s="92"/>
      <c r="CD100" s="19">
        <f t="shared" si="90"/>
        <v>0</v>
      </c>
      <c r="CE100" s="39" t="str">
        <f t="shared" si="114"/>
        <v>دون المستوى</v>
      </c>
      <c r="CF100" s="19">
        <f t="shared" si="91"/>
        <v>0</v>
      </c>
      <c r="CG100" s="19">
        <f t="shared" si="128"/>
        <v>0</v>
      </c>
      <c r="CH100" s="19">
        <f t="shared" si="93"/>
        <v>0</v>
      </c>
      <c r="CI100" s="39" t="str">
        <f t="shared" si="116"/>
        <v>دون المستوى</v>
      </c>
      <c r="CJ100" s="89" t="str">
        <f t="shared" si="117"/>
        <v>دور ثان</v>
      </c>
      <c r="CN100" s="87" t="str">
        <f t="shared" si="118"/>
        <v xml:space="preserve"> لغة عربية</v>
      </c>
      <c r="CO100" s="87" t="str">
        <f t="shared" si="119"/>
        <v xml:space="preserve"> رياضيات</v>
      </c>
      <c r="CP100" s="87" t="str">
        <f t="shared" si="120"/>
        <v>إنجليزى</v>
      </c>
      <c r="CQ100" s="87" t="str">
        <f t="shared" si="121"/>
        <v>دين</v>
      </c>
      <c r="CR100" s="87" t="str">
        <f t="shared" si="122"/>
        <v xml:space="preserve"> تربية فنية</v>
      </c>
      <c r="CS100" s="87" t="str">
        <f t="shared" si="123"/>
        <v xml:space="preserve"> تربية رياضية</v>
      </c>
      <c r="CT100" s="88" t="str">
        <f t="shared" si="124"/>
        <v xml:space="preserve"> نشاط1</v>
      </c>
      <c r="CU100" s="88" t="str">
        <f t="shared" si="125"/>
        <v xml:space="preserve"> نشاط2</v>
      </c>
      <c r="CV100" s="32">
        <f t="shared" si="94"/>
        <v>0</v>
      </c>
      <c r="CW100" s="31" t="str">
        <f t="shared" si="126"/>
        <v xml:space="preserve"> لغة عربية رياضياتإنجليزىدين تربية فنية تربية رياضية نشاط1 نشاط2</v>
      </c>
    </row>
    <row r="101" spans="1:101" ht="17.25" thickTop="1" thickBot="1">
      <c r="A101" s="16" t="str">
        <f t="shared" si="95"/>
        <v/>
      </c>
      <c r="B101" s="18"/>
      <c r="C101" s="17"/>
      <c r="D101" s="82"/>
      <c r="E101" s="83" t="str">
        <f t="shared" si="65"/>
        <v/>
      </c>
      <c r="F101" s="83" t="str">
        <f t="shared" si="66"/>
        <v/>
      </c>
      <c r="G101" s="83" t="str">
        <f t="shared" si="67"/>
        <v/>
      </c>
      <c r="H101" s="90"/>
      <c r="I101" s="42" t="str">
        <f t="shared" si="96"/>
        <v/>
      </c>
      <c r="J101" s="43"/>
      <c r="K101" s="43"/>
      <c r="L101" s="90"/>
      <c r="M101" s="90"/>
      <c r="N101" s="90"/>
      <c r="O101" s="19">
        <f t="shared" si="68"/>
        <v>0</v>
      </c>
      <c r="P101" s="39" t="str">
        <f t="shared" si="97"/>
        <v>دون المستوى</v>
      </c>
      <c r="Q101" s="90"/>
      <c r="R101" s="90"/>
      <c r="S101" s="92"/>
      <c r="T101" s="19">
        <f t="shared" si="69"/>
        <v>0</v>
      </c>
      <c r="U101" s="39" t="str">
        <f t="shared" si="98"/>
        <v>دون المستوى</v>
      </c>
      <c r="V101" s="19">
        <f t="shared" si="70"/>
        <v>0</v>
      </c>
      <c r="W101" s="19">
        <f t="shared" si="71"/>
        <v>0</v>
      </c>
      <c r="X101" s="19">
        <f t="shared" si="72"/>
        <v>0</v>
      </c>
      <c r="Y101" s="39" t="str">
        <f t="shared" si="99"/>
        <v>دون المستوى</v>
      </c>
      <c r="Z101" s="90"/>
      <c r="AA101" s="90"/>
      <c r="AB101" s="90"/>
      <c r="AC101" s="19">
        <f t="shared" si="73"/>
        <v>0</v>
      </c>
      <c r="AD101" s="39" t="str">
        <f t="shared" si="100"/>
        <v>دون المستوى</v>
      </c>
      <c r="AE101" s="90"/>
      <c r="AF101" s="90"/>
      <c r="AG101" s="92"/>
      <c r="AH101" s="19">
        <f t="shared" si="74"/>
        <v>0</v>
      </c>
      <c r="AI101" s="39" t="str">
        <f t="shared" si="101"/>
        <v>دون المستوى</v>
      </c>
      <c r="AJ101" s="19">
        <f t="shared" si="75"/>
        <v>0</v>
      </c>
      <c r="AK101" s="19">
        <f t="shared" si="129"/>
        <v>0</v>
      </c>
      <c r="AL101" s="19">
        <f t="shared" si="77"/>
        <v>0</v>
      </c>
      <c r="AM101" s="33" t="str">
        <f t="shared" si="103"/>
        <v>دون المستوى</v>
      </c>
      <c r="AN101" s="90"/>
      <c r="AO101" s="90"/>
      <c r="AP101" s="90"/>
      <c r="AQ101" s="19">
        <f t="shared" si="78"/>
        <v>0</v>
      </c>
      <c r="AR101" s="39" t="str">
        <f t="shared" si="104"/>
        <v>دون المستوى</v>
      </c>
      <c r="AS101" s="90"/>
      <c r="AT101" s="90"/>
      <c r="AU101" s="92"/>
      <c r="AV101" s="19">
        <f t="shared" si="79"/>
        <v>0</v>
      </c>
      <c r="AW101" s="39" t="str">
        <f t="shared" si="105"/>
        <v>دون المستوى</v>
      </c>
      <c r="AX101" s="19">
        <f t="shared" si="80"/>
        <v>0</v>
      </c>
      <c r="AY101" s="19">
        <f t="shared" si="127"/>
        <v>0</v>
      </c>
      <c r="AZ101" s="19">
        <f t="shared" si="82"/>
        <v>0</v>
      </c>
      <c r="BA101" s="54" t="str">
        <f t="shared" si="107"/>
        <v>دون المستوى</v>
      </c>
      <c r="BB101" s="55">
        <f t="shared" si="83"/>
        <v>0</v>
      </c>
      <c r="BC101" s="56"/>
      <c r="BD101" s="90"/>
      <c r="BE101" s="90"/>
      <c r="BF101" s="19">
        <f t="shared" si="84"/>
        <v>0</v>
      </c>
      <c r="BG101" s="39" t="str">
        <f t="shared" si="108"/>
        <v>دون المستوى</v>
      </c>
      <c r="BH101" s="90"/>
      <c r="BI101" s="90"/>
      <c r="BJ101" s="19">
        <f t="shared" si="85"/>
        <v>0</v>
      </c>
      <c r="BK101" s="39" t="str">
        <f t="shared" si="109"/>
        <v>دون المستوى</v>
      </c>
      <c r="BL101" s="90"/>
      <c r="BM101" s="90"/>
      <c r="BN101" s="19">
        <f t="shared" si="86"/>
        <v>0</v>
      </c>
      <c r="BO101" s="39" t="str">
        <f t="shared" si="110"/>
        <v>دون المستوى</v>
      </c>
      <c r="BP101" s="90"/>
      <c r="BQ101" s="90"/>
      <c r="BR101" s="19">
        <f t="shared" si="87"/>
        <v>0</v>
      </c>
      <c r="BS101" s="39" t="str">
        <f t="shared" si="111"/>
        <v>دون المستوى</v>
      </c>
      <c r="BT101" s="59">
        <f t="shared" si="88"/>
        <v>0</v>
      </c>
      <c r="BU101" s="34" t="str">
        <f t="shared" si="112"/>
        <v>دون المستوى</v>
      </c>
      <c r="BV101" s="90"/>
      <c r="BW101" s="90"/>
      <c r="BX101" s="90"/>
      <c r="BY101" s="19">
        <f t="shared" si="89"/>
        <v>0</v>
      </c>
      <c r="BZ101" s="39" t="str">
        <f t="shared" si="113"/>
        <v>دون المستوى</v>
      </c>
      <c r="CA101" s="90"/>
      <c r="CB101" s="90"/>
      <c r="CC101" s="92"/>
      <c r="CD101" s="19">
        <f t="shared" si="90"/>
        <v>0</v>
      </c>
      <c r="CE101" s="39" t="str">
        <f t="shared" si="114"/>
        <v>دون المستوى</v>
      </c>
      <c r="CF101" s="19">
        <f t="shared" si="91"/>
        <v>0</v>
      </c>
      <c r="CG101" s="19">
        <f t="shared" si="128"/>
        <v>0</v>
      </c>
      <c r="CH101" s="19">
        <f t="shared" si="93"/>
        <v>0</v>
      </c>
      <c r="CI101" s="39" t="str">
        <f t="shared" si="116"/>
        <v>دون المستوى</v>
      </c>
      <c r="CJ101" s="89" t="str">
        <f t="shared" si="117"/>
        <v>دور ثان</v>
      </c>
      <c r="CN101" s="87" t="str">
        <f t="shared" si="118"/>
        <v xml:space="preserve"> لغة عربية</v>
      </c>
      <c r="CO101" s="87" t="str">
        <f t="shared" si="119"/>
        <v xml:space="preserve"> رياضيات</v>
      </c>
      <c r="CP101" s="87" t="str">
        <f t="shared" si="120"/>
        <v>إنجليزى</v>
      </c>
      <c r="CQ101" s="87" t="str">
        <f t="shared" si="121"/>
        <v>دين</v>
      </c>
      <c r="CR101" s="87" t="str">
        <f t="shared" si="122"/>
        <v xml:space="preserve"> تربية فنية</v>
      </c>
      <c r="CS101" s="87" t="str">
        <f t="shared" si="123"/>
        <v xml:space="preserve"> تربية رياضية</v>
      </c>
      <c r="CT101" s="88" t="str">
        <f t="shared" si="124"/>
        <v xml:space="preserve"> نشاط1</v>
      </c>
      <c r="CU101" s="88" t="str">
        <f t="shared" si="125"/>
        <v xml:space="preserve"> نشاط2</v>
      </c>
      <c r="CV101" s="32">
        <f t="shared" si="94"/>
        <v>0</v>
      </c>
      <c r="CW101" s="31" t="str">
        <f t="shared" si="126"/>
        <v xml:space="preserve"> لغة عربية رياضياتإنجليزىدين تربية فنية تربية رياضية نشاط1 نشاط2</v>
      </c>
    </row>
    <row r="102" spans="1:101" ht="17.25" thickTop="1" thickBot="1">
      <c r="A102" s="16" t="str">
        <f t="shared" si="95"/>
        <v/>
      </c>
      <c r="B102" s="18"/>
      <c r="C102" s="17"/>
      <c r="D102" s="82"/>
      <c r="E102" s="83" t="str">
        <f t="shared" si="65"/>
        <v/>
      </c>
      <c r="F102" s="83" t="str">
        <f t="shared" si="66"/>
        <v/>
      </c>
      <c r="G102" s="83" t="str">
        <f t="shared" si="67"/>
        <v/>
      </c>
      <c r="H102" s="90"/>
      <c r="I102" s="42" t="str">
        <f t="shared" si="96"/>
        <v/>
      </c>
      <c r="J102" s="43"/>
      <c r="K102" s="43"/>
      <c r="L102" s="90"/>
      <c r="M102" s="90"/>
      <c r="N102" s="90"/>
      <c r="O102" s="19">
        <f t="shared" si="68"/>
        <v>0</v>
      </c>
      <c r="P102" s="39" t="str">
        <f t="shared" si="97"/>
        <v>دون المستوى</v>
      </c>
      <c r="Q102" s="90"/>
      <c r="R102" s="90"/>
      <c r="S102" s="92"/>
      <c r="T102" s="19">
        <f t="shared" si="69"/>
        <v>0</v>
      </c>
      <c r="U102" s="39" t="str">
        <f t="shared" si="98"/>
        <v>دون المستوى</v>
      </c>
      <c r="V102" s="19">
        <f t="shared" si="70"/>
        <v>0</v>
      </c>
      <c r="W102" s="19">
        <f t="shared" si="71"/>
        <v>0</v>
      </c>
      <c r="X102" s="19">
        <f t="shared" si="72"/>
        <v>0</v>
      </c>
      <c r="Y102" s="39" t="str">
        <f t="shared" si="99"/>
        <v>دون المستوى</v>
      </c>
      <c r="Z102" s="90"/>
      <c r="AA102" s="90"/>
      <c r="AB102" s="90"/>
      <c r="AC102" s="19">
        <f t="shared" si="73"/>
        <v>0</v>
      </c>
      <c r="AD102" s="39" t="str">
        <f t="shared" si="100"/>
        <v>دون المستوى</v>
      </c>
      <c r="AE102" s="90"/>
      <c r="AF102" s="90"/>
      <c r="AG102" s="92"/>
      <c r="AH102" s="19">
        <f t="shared" si="74"/>
        <v>0</v>
      </c>
      <c r="AI102" s="39" t="str">
        <f t="shared" si="101"/>
        <v>دون المستوى</v>
      </c>
      <c r="AJ102" s="19">
        <f t="shared" si="75"/>
        <v>0</v>
      </c>
      <c r="AK102" s="19">
        <f t="shared" si="129"/>
        <v>0</v>
      </c>
      <c r="AL102" s="19">
        <f t="shared" si="77"/>
        <v>0</v>
      </c>
      <c r="AM102" s="33" t="str">
        <f t="shared" si="103"/>
        <v>دون المستوى</v>
      </c>
      <c r="AN102" s="90"/>
      <c r="AO102" s="90"/>
      <c r="AP102" s="90"/>
      <c r="AQ102" s="19">
        <f t="shared" si="78"/>
        <v>0</v>
      </c>
      <c r="AR102" s="39" t="str">
        <f t="shared" si="104"/>
        <v>دون المستوى</v>
      </c>
      <c r="AS102" s="90"/>
      <c r="AT102" s="90"/>
      <c r="AU102" s="92"/>
      <c r="AV102" s="19">
        <f t="shared" si="79"/>
        <v>0</v>
      </c>
      <c r="AW102" s="39" t="str">
        <f t="shared" si="105"/>
        <v>دون المستوى</v>
      </c>
      <c r="AX102" s="19">
        <f t="shared" si="80"/>
        <v>0</v>
      </c>
      <c r="AY102" s="19">
        <f t="shared" si="127"/>
        <v>0</v>
      </c>
      <c r="AZ102" s="19">
        <f t="shared" si="82"/>
        <v>0</v>
      </c>
      <c r="BA102" s="54" t="str">
        <f t="shared" si="107"/>
        <v>دون المستوى</v>
      </c>
      <c r="BB102" s="55">
        <f t="shared" si="83"/>
        <v>0</v>
      </c>
      <c r="BC102" s="56"/>
      <c r="BD102" s="90"/>
      <c r="BE102" s="90"/>
      <c r="BF102" s="19">
        <f t="shared" si="84"/>
        <v>0</v>
      </c>
      <c r="BG102" s="39" t="str">
        <f t="shared" si="108"/>
        <v>دون المستوى</v>
      </c>
      <c r="BH102" s="90"/>
      <c r="BI102" s="90"/>
      <c r="BJ102" s="19">
        <f t="shared" si="85"/>
        <v>0</v>
      </c>
      <c r="BK102" s="39" t="str">
        <f t="shared" si="109"/>
        <v>دون المستوى</v>
      </c>
      <c r="BL102" s="90"/>
      <c r="BM102" s="90"/>
      <c r="BN102" s="19">
        <f t="shared" si="86"/>
        <v>0</v>
      </c>
      <c r="BO102" s="39" t="str">
        <f t="shared" si="110"/>
        <v>دون المستوى</v>
      </c>
      <c r="BP102" s="90"/>
      <c r="BQ102" s="90"/>
      <c r="BR102" s="19">
        <f t="shared" si="87"/>
        <v>0</v>
      </c>
      <c r="BS102" s="39" t="str">
        <f t="shared" si="111"/>
        <v>دون المستوى</v>
      </c>
      <c r="BT102" s="59">
        <f t="shared" si="88"/>
        <v>0</v>
      </c>
      <c r="BU102" s="34" t="str">
        <f t="shared" si="112"/>
        <v>دون المستوى</v>
      </c>
      <c r="BV102" s="90"/>
      <c r="BW102" s="90"/>
      <c r="BX102" s="90"/>
      <c r="BY102" s="19">
        <f t="shared" si="89"/>
        <v>0</v>
      </c>
      <c r="BZ102" s="39" t="str">
        <f t="shared" si="113"/>
        <v>دون المستوى</v>
      </c>
      <c r="CA102" s="90"/>
      <c r="CB102" s="90"/>
      <c r="CC102" s="92"/>
      <c r="CD102" s="19">
        <f t="shared" si="90"/>
        <v>0</v>
      </c>
      <c r="CE102" s="39" t="str">
        <f t="shared" si="114"/>
        <v>دون المستوى</v>
      </c>
      <c r="CF102" s="19">
        <f t="shared" si="91"/>
        <v>0</v>
      </c>
      <c r="CG102" s="19">
        <f t="shared" si="128"/>
        <v>0</v>
      </c>
      <c r="CH102" s="19">
        <f t="shared" si="93"/>
        <v>0</v>
      </c>
      <c r="CI102" s="39" t="str">
        <f t="shared" si="116"/>
        <v>دون المستوى</v>
      </c>
      <c r="CJ102" s="89" t="str">
        <f t="shared" si="117"/>
        <v>دور ثان</v>
      </c>
      <c r="CN102" s="87" t="str">
        <f t="shared" si="118"/>
        <v xml:space="preserve"> لغة عربية</v>
      </c>
      <c r="CO102" s="87" t="str">
        <f t="shared" si="119"/>
        <v xml:space="preserve"> رياضيات</v>
      </c>
      <c r="CP102" s="87" t="str">
        <f t="shared" si="120"/>
        <v>إنجليزى</v>
      </c>
      <c r="CQ102" s="87" t="str">
        <f t="shared" si="121"/>
        <v>دين</v>
      </c>
      <c r="CR102" s="87" t="str">
        <f t="shared" si="122"/>
        <v xml:space="preserve"> تربية فنية</v>
      </c>
      <c r="CS102" s="87" t="str">
        <f t="shared" si="123"/>
        <v xml:space="preserve"> تربية رياضية</v>
      </c>
      <c r="CT102" s="88" t="str">
        <f t="shared" si="124"/>
        <v xml:space="preserve"> نشاط1</v>
      </c>
      <c r="CU102" s="88" t="str">
        <f t="shared" si="125"/>
        <v xml:space="preserve"> نشاط2</v>
      </c>
      <c r="CV102" s="32">
        <f t="shared" si="94"/>
        <v>0</v>
      </c>
      <c r="CW102" s="31" t="str">
        <f t="shared" si="126"/>
        <v xml:space="preserve"> لغة عربية رياضياتإنجليزىدين تربية فنية تربية رياضية نشاط1 نشاط2</v>
      </c>
    </row>
    <row r="103" spans="1:101" ht="17.25" thickTop="1" thickBot="1">
      <c r="A103" s="16" t="str">
        <f t="shared" si="95"/>
        <v/>
      </c>
      <c r="B103" s="18"/>
      <c r="C103" s="17"/>
      <c r="D103" s="82"/>
      <c r="E103" s="83" t="str">
        <f t="shared" si="65"/>
        <v/>
      </c>
      <c r="F103" s="83" t="str">
        <f t="shared" si="66"/>
        <v/>
      </c>
      <c r="G103" s="83" t="str">
        <f t="shared" si="67"/>
        <v/>
      </c>
      <c r="H103" s="90"/>
      <c r="I103" s="42" t="str">
        <f t="shared" si="96"/>
        <v/>
      </c>
      <c r="J103" s="43"/>
      <c r="K103" s="43"/>
      <c r="L103" s="90"/>
      <c r="M103" s="90"/>
      <c r="N103" s="90"/>
      <c r="O103" s="19">
        <f t="shared" si="68"/>
        <v>0</v>
      </c>
      <c r="P103" s="39" t="str">
        <f t="shared" si="97"/>
        <v>دون المستوى</v>
      </c>
      <c r="Q103" s="90"/>
      <c r="R103" s="90"/>
      <c r="S103" s="92"/>
      <c r="T103" s="19">
        <f t="shared" si="69"/>
        <v>0</v>
      </c>
      <c r="U103" s="39" t="str">
        <f t="shared" si="98"/>
        <v>دون المستوى</v>
      </c>
      <c r="V103" s="19">
        <f t="shared" si="70"/>
        <v>0</v>
      </c>
      <c r="W103" s="19">
        <f t="shared" si="71"/>
        <v>0</v>
      </c>
      <c r="X103" s="19">
        <f t="shared" si="72"/>
        <v>0</v>
      </c>
      <c r="Y103" s="39" t="str">
        <f t="shared" si="99"/>
        <v>دون المستوى</v>
      </c>
      <c r="Z103" s="90"/>
      <c r="AA103" s="90"/>
      <c r="AB103" s="90"/>
      <c r="AC103" s="19">
        <f t="shared" si="73"/>
        <v>0</v>
      </c>
      <c r="AD103" s="39" t="str">
        <f t="shared" si="100"/>
        <v>دون المستوى</v>
      </c>
      <c r="AE103" s="90"/>
      <c r="AF103" s="90"/>
      <c r="AG103" s="92"/>
      <c r="AH103" s="19">
        <f t="shared" si="74"/>
        <v>0</v>
      </c>
      <c r="AI103" s="39" t="str">
        <f t="shared" si="101"/>
        <v>دون المستوى</v>
      </c>
      <c r="AJ103" s="19">
        <f t="shared" si="75"/>
        <v>0</v>
      </c>
      <c r="AK103" s="19">
        <f t="shared" si="129"/>
        <v>0</v>
      </c>
      <c r="AL103" s="19">
        <f t="shared" si="77"/>
        <v>0</v>
      </c>
      <c r="AM103" s="33" t="str">
        <f t="shared" si="103"/>
        <v>دون المستوى</v>
      </c>
      <c r="AN103" s="90"/>
      <c r="AO103" s="90"/>
      <c r="AP103" s="90"/>
      <c r="AQ103" s="19">
        <f t="shared" si="78"/>
        <v>0</v>
      </c>
      <c r="AR103" s="39" t="str">
        <f t="shared" si="104"/>
        <v>دون المستوى</v>
      </c>
      <c r="AS103" s="90"/>
      <c r="AT103" s="90"/>
      <c r="AU103" s="92"/>
      <c r="AV103" s="19">
        <f t="shared" si="79"/>
        <v>0</v>
      </c>
      <c r="AW103" s="39" t="str">
        <f t="shared" si="105"/>
        <v>دون المستوى</v>
      </c>
      <c r="AX103" s="19">
        <f t="shared" si="80"/>
        <v>0</v>
      </c>
      <c r="AY103" s="19">
        <f t="shared" si="127"/>
        <v>0</v>
      </c>
      <c r="AZ103" s="19">
        <f t="shared" si="82"/>
        <v>0</v>
      </c>
      <c r="BA103" s="54" t="str">
        <f t="shared" si="107"/>
        <v>دون المستوى</v>
      </c>
      <c r="BB103" s="55">
        <f t="shared" si="83"/>
        <v>0</v>
      </c>
      <c r="BC103" s="56"/>
      <c r="BD103" s="90"/>
      <c r="BE103" s="90"/>
      <c r="BF103" s="19">
        <f t="shared" si="84"/>
        <v>0</v>
      </c>
      <c r="BG103" s="39" t="str">
        <f t="shared" si="108"/>
        <v>دون المستوى</v>
      </c>
      <c r="BH103" s="90"/>
      <c r="BI103" s="90"/>
      <c r="BJ103" s="19">
        <f t="shared" si="85"/>
        <v>0</v>
      </c>
      <c r="BK103" s="39" t="str">
        <f t="shared" si="109"/>
        <v>دون المستوى</v>
      </c>
      <c r="BL103" s="90"/>
      <c r="BM103" s="90"/>
      <c r="BN103" s="19">
        <f t="shared" si="86"/>
        <v>0</v>
      </c>
      <c r="BO103" s="39" t="str">
        <f t="shared" si="110"/>
        <v>دون المستوى</v>
      </c>
      <c r="BP103" s="90"/>
      <c r="BQ103" s="90"/>
      <c r="BR103" s="19">
        <f t="shared" si="87"/>
        <v>0</v>
      </c>
      <c r="BS103" s="39" t="str">
        <f t="shared" si="111"/>
        <v>دون المستوى</v>
      </c>
      <c r="BT103" s="59">
        <f t="shared" si="88"/>
        <v>0</v>
      </c>
      <c r="BU103" s="34" t="str">
        <f t="shared" si="112"/>
        <v>دون المستوى</v>
      </c>
      <c r="BV103" s="90"/>
      <c r="BW103" s="90"/>
      <c r="BX103" s="90"/>
      <c r="BY103" s="19">
        <f t="shared" si="89"/>
        <v>0</v>
      </c>
      <c r="BZ103" s="39" t="str">
        <f t="shared" si="113"/>
        <v>دون المستوى</v>
      </c>
      <c r="CA103" s="90"/>
      <c r="CB103" s="90"/>
      <c r="CC103" s="92"/>
      <c r="CD103" s="19">
        <f t="shared" si="90"/>
        <v>0</v>
      </c>
      <c r="CE103" s="39" t="str">
        <f t="shared" si="114"/>
        <v>دون المستوى</v>
      </c>
      <c r="CF103" s="19">
        <f t="shared" si="91"/>
        <v>0</v>
      </c>
      <c r="CG103" s="19">
        <f t="shared" si="128"/>
        <v>0</v>
      </c>
      <c r="CH103" s="19">
        <f t="shared" si="93"/>
        <v>0</v>
      </c>
      <c r="CI103" s="39" t="str">
        <f t="shared" si="116"/>
        <v>دون المستوى</v>
      </c>
      <c r="CJ103" s="89" t="str">
        <f t="shared" si="117"/>
        <v>دور ثان</v>
      </c>
      <c r="CN103" s="87" t="str">
        <f t="shared" si="118"/>
        <v xml:space="preserve"> لغة عربية</v>
      </c>
      <c r="CO103" s="87" t="str">
        <f t="shared" si="119"/>
        <v xml:space="preserve"> رياضيات</v>
      </c>
      <c r="CP103" s="87" t="str">
        <f t="shared" si="120"/>
        <v>إنجليزى</v>
      </c>
      <c r="CQ103" s="87" t="str">
        <f t="shared" si="121"/>
        <v>دين</v>
      </c>
      <c r="CR103" s="87" t="str">
        <f t="shared" si="122"/>
        <v xml:space="preserve"> تربية فنية</v>
      </c>
      <c r="CS103" s="87" t="str">
        <f t="shared" si="123"/>
        <v xml:space="preserve"> تربية رياضية</v>
      </c>
      <c r="CT103" s="88" t="str">
        <f t="shared" si="124"/>
        <v xml:space="preserve"> نشاط1</v>
      </c>
      <c r="CU103" s="88" t="str">
        <f t="shared" si="125"/>
        <v xml:space="preserve"> نشاط2</v>
      </c>
      <c r="CV103" s="32">
        <f t="shared" si="94"/>
        <v>0</v>
      </c>
      <c r="CW103" s="31" t="str">
        <f t="shared" si="126"/>
        <v xml:space="preserve"> لغة عربية رياضياتإنجليزىدين تربية فنية تربية رياضية نشاط1 نشاط2</v>
      </c>
    </row>
    <row r="104" spans="1:101" ht="17.25" thickTop="1" thickBot="1">
      <c r="A104" s="16" t="str">
        <f t="shared" si="95"/>
        <v/>
      </c>
      <c r="B104" s="18"/>
      <c r="C104" s="17"/>
      <c r="D104" s="82"/>
      <c r="E104" s="83" t="str">
        <f t="shared" si="65"/>
        <v/>
      </c>
      <c r="F104" s="83" t="str">
        <f t="shared" si="66"/>
        <v/>
      </c>
      <c r="G104" s="83" t="str">
        <f t="shared" si="67"/>
        <v/>
      </c>
      <c r="H104" s="90"/>
      <c r="I104" s="42" t="str">
        <f t="shared" si="96"/>
        <v/>
      </c>
      <c r="J104" s="43"/>
      <c r="K104" s="43"/>
      <c r="L104" s="90"/>
      <c r="M104" s="90"/>
      <c r="N104" s="90"/>
      <c r="O104" s="19">
        <f t="shared" si="68"/>
        <v>0</v>
      </c>
      <c r="P104" s="39" t="str">
        <f t="shared" si="97"/>
        <v>دون المستوى</v>
      </c>
      <c r="Q104" s="90"/>
      <c r="R104" s="90"/>
      <c r="S104" s="92"/>
      <c r="T104" s="19">
        <f t="shared" si="69"/>
        <v>0</v>
      </c>
      <c r="U104" s="39" t="str">
        <f t="shared" si="98"/>
        <v>دون المستوى</v>
      </c>
      <c r="V104" s="19">
        <f t="shared" si="70"/>
        <v>0</v>
      </c>
      <c r="W104" s="19">
        <f t="shared" si="71"/>
        <v>0</v>
      </c>
      <c r="X104" s="19">
        <f t="shared" si="72"/>
        <v>0</v>
      </c>
      <c r="Y104" s="39" t="str">
        <f t="shared" si="99"/>
        <v>دون المستوى</v>
      </c>
      <c r="Z104" s="90"/>
      <c r="AA104" s="90"/>
      <c r="AB104" s="90"/>
      <c r="AC104" s="19">
        <f t="shared" si="73"/>
        <v>0</v>
      </c>
      <c r="AD104" s="39" t="str">
        <f t="shared" si="100"/>
        <v>دون المستوى</v>
      </c>
      <c r="AE104" s="90"/>
      <c r="AF104" s="90"/>
      <c r="AG104" s="92"/>
      <c r="AH104" s="19">
        <f t="shared" si="74"/>
        <v>0</v>
      </c>
      <c r="AI104" s="39" t="str">
        <f t="shared" si="101"/>
        <v>دون المستوى</v>
      </c>
      <c r="AJ104" s="19">
        <f t="shared" si="75"/>
        <v>0</v>
      </c>
      <c r="AK104" s="19">
        <f t="shared" si="129"/>
        <v>0</v>
      </c>
      <c r="AL104" s="19">
        <f t="shared" si="77"/>
        <v>0</v>
      </c>
      <c r="AM104" s="33" t="str">
        <f t="shared" si="103"/>
        <v>دون المستوى</v>
      </c>
      <c r="AN104" s="90"/>
      <c r="AO104" s="90"/>
      <c r="AP104" s="90"/>
      <c r="AQ104" s="19">
        <f t="shared" si="78"/>
        <v>0</v>
      </c>
      <c r="AR104" s="39" t="str">
        <f t="shared" si="104"/>
        <v>دون المستوى</v>
      </c>
      <c r="AS104" s="90"/>
      <c r="AT104" s="90"/>
      <c r="AU104" s="92"/>
      <c r="AV104" s="19">
        <f t="shared" si="79"/>
        <v>0</v>
      </c>
      <c r="AW104" s="39" t="str">
        <f t="shared" si="105"/>
        <v>دون المستوى</v>
      </c>
      <c r="AX104" s="19">
        <f t="shared" si="80"/>
        <v>0</v>
      </c>
      <c r="AY104" s="19">
        <f t="shared" si="127"/>
        <v>0</v>
      </c>
      <c r="AZ104" s="19">
        <f t="shared" si="82"/>
        <v>0</v>
      </c>
      <c r="BA104" s="54" t="str">
        <f t="shared" si="107"/>
        <v>دون المستوى</v>
      </c>
      <c r="BB104" s="55">
        <f t="shared" si="83"/>
        <v>0</v>
      </c>
      <c r="BC104" s="56"/>
      <c r="BD104" s="90"/>
      <c r="BE104" s="90"/>
      <c r="BF104" s="19">
        <f t="shared" si="84"/>
        <v>0</v>
      </c>
      <c r="BG104" s="39" t="str">
        <f t="shared" si="108"/>
        <v>دون المستوى</v>
      </c>
      <c r="BH104" s="90"/>
      <c r="BI104" s="90"/>
      <c r="BJ104" s="19">
        <f t="shared" si="85"/>
        <v>0</v>
      </c>
      <c r="BK104" s="39" t="str">
        <f t="shared" si="109"/>
        <v>دون المستوى</v>
      </c>
      <c r="BL104" s="90"/>
      <c r="BM104" s="90"/>
      <c r="BN104" s="19">
        <f t="shared" si="86"/>
        <v>0</v>
      </c>
      <c r="BO104" s="39" t="str">
        <f t="shared" si="110"/>
        <v>دون المستوى</v>
      </c>
      <c r="BP104" s="90"/>
      <c r="BQ104" s="90"/>
      <c r="BR104" s="19">
        <f t="shared" si="87"/>
        <v>0</v>
      </c>
      <c r="BS104" s="39" t="str">
        <f t="shared" si="111"/>
        <v>دون المستوى</v>
      </c>
      <c r="BT104" s="59">
        <f t="shared" si="88"/>
        <v>0</v>
      </c>
      <c r="BU104" s="34" t="str">
        <f t="shared" si="112"/>
        <v>دون المستوى</v>
      </c>
      <c r="BV104" s="90"/>
      <c r="BW104" s="90"/>
      <c r="BX104" s="90"/>
      <c r="BY104" s="19">
        <f t="shared" si="89"/>
        <v>0</v>
      </c>
      <c r="BZ104" s="39" t="str">
        <f t="shared" si="113"/>
        <v>دون المستوى</v>
      </c>
      <c r="CA104" s="90"/>
      <c r="CB104" s="90"/>
      <c r="CC104" s="92"/>
      <c r="CD104" s="19">
        <f t="shared" si="90"/>
        <v>0</v>
      </c>
      <c r="CE104" s="39" t="str">
        <f t="shared" si="114"/>
        <v>دون المستوى</v>
      </c>
      <c r="CF104" s="19">
        <f t="shared" si="91"/>
        <v>0</v>
      </c>
      <c r="CG104" s="19">
        <f t="shared" si="128"/>
        <v>0</v>
      </c>
      <c r="CH104" s="19">
        <f t="shared" si="93"/>
        <v>0</v>
      </c>
      <c r="CI104" s="39" t="str">
        <f t="shared" si="116"/>
        <v>دون المستوى</v>
      </c>
      <c r="CJ104" s="89" t="str">
        <f t="shared" si="117"/>
        <v>دور ثان</v>
      </c>
      <c r="CN104" s="87" t="str">
        <f t="shared" si="118"/>
        <v xml:space="preserve"> لغة عربية</v>
      </c>
      <c r="CO104" s="87" t="str">
        <f t="shared" si="119"/>
        <v xml:space="preserve"> رياضيات</v>
      </c>
      <c r="CP104" s="87" t="str">
        <f t="shared" si="120"/>
        <v>إنجليزى</v>
      </c>
      <c r="CQ104" s="87" t="str">
        <f t="shared" si="121"/>
        <v>دين</v>
      </c>
      <c r="CR104" s="87" t="str">
        <f t="shared" si="122"/>
        <v xml:space="preserve"> تربية فنية</v>
      </c>
      <c r="CS104" s="87" t="str">
        <f t="shared" si="123"/>
        <v xml:space="preserve"> تربية رياضية</v>
      </c>
      <c r="CT104" s="88" t="str">
        <f t="shared" si="124"/>
        <v xml:space="preserve"> نشاط1</v>
      </c>
      <c r="CU104" s="88" t="str">
        <f t="shared" si="125"/>
        <v xml:space="preserve"> نشاط2</v>
      </c>
      <c r="CV104" s="32">
        <f t="shared" si="94"/>
        <v>0</v>
      </c>
      <c r="CW104" s="31" t="str">
        <f t="shared" si="126"/>
        <v xml:space="preserve"> لغة عربية رياضياتإنجليزىدين تربية فنية تربية رياضية نشاط1 نشاط2</v>
      </c>
    </row>
    <row r="105" spans="1:101" ht="17.25" thickTop="1" thickBot="1">
      <c r="A105" s="16" t="str">
        <f t="shared" si="95"/>
        <v/>
      </c>
      <c r="B105" s="18"/>
      <c r="C105" s="17"/>
      <c r="D105" s="82"/>
      <c r="E105" s="83" t="str">
        <f t="shared" si="65"/>
        <v/>
      </c>
      <c r="F105" s="83" t="str">
        <f t="shared" si="66"/>
        <v/>
      </c>
      <c r="G105" s="83" t="str">
        <f t="shared" si="67"/>
        <v/>
      </c>
      <c r="H105" s="90"/>
      <c r="I105" s="42" t="str">
        <f t="shared" si="96"/>
        <v/>
      </c>
      <c r="J105" s="43"/>
      <c r="K105" s="43"/>
      <c r="L105" s="90"/>
      <c r="M105" s="90"/>
      <c r="N105" s="90"/>
      <c r="O105" s="19">
        <f t="shared" si="68"/>
        <v>0</v>
      </c>
      <c r="P105" s="39" t="str">
        <f t="shared" si="97"/>
        <v>دون المستوى</v>
      </c>
      <c r="Q105" s="90"/>
      <c r="R105" s="90"/>
      <c r="S105" s="92"/>
      <c r="T105" s="19">
        <f t="shared" si="69"/>
        <v>0</v>
      </c>
      <c r="U105" s="39" t="str">
        <f t="shared" si="98"/>
        <v>دون المستوى</v>
      </c>
      <c r="V105" s="19">
        <f t="shared" si="70"/>
        <v>0</v>
      </c>
      <c r="W105" s="19">
        <f t="shared" si="71"/>
        <v>0</v>
      </c>
      <c r="X105" s="19">
        <f t="shared" si="72"/>
        <v>0</v>
      </c>
      <c r="Y105" s="39" t="str">
        <f t="shared" si="99"/>
        <v>دون المستوى</v>
      </c>
      <c r="Z105" s="90"/>
      <c r="AA105" s="90"/>
      <c r="AB105" s="90"/>
      <c r="AC105" s="19">
        <f t="shared" si="73"/>
        <v>0</v>
      </c>
      <c r="AD105" s="39" t="str">
        <f t="shared" si="100"/>
        <v>دون المستوى</v>
      </c>
      <c r="AE105" s="90"/>
      <c r="AF105" s="90"/>
      <c r="AG105" s="92"/>
      <c r="AH105" s="19">
        <f t="shared" si="74"/>
        <v>0</v>
      </c>
      <c r="AI105" s="39" t="str">
        <f t="shared" si="101"/>
        <v>دون المستوى</v>
      </c>
      <c r="AJ105" s="19">
        <f t="shared" si="75"/>
        <v>0</v>
      </c>
      <c r="AK105" s="19">
        <f t="shared" si="129"/>
        <v>0</v>
      </c>
      <c r="AL105" s="19">
        <f t="shared" si="77"/>
        <v>0</v>
      </c>
      <c r="AM105" s="33" t="str">
        <f t="shared" si="103"/>
        <v>دون المستوى</v>
      </c>
      <c r="AN105" s="90"/>
      <c r="AO105" s="90"/>
      <c r="AP105" s="90"/>
      <c r="AQ105" s="19">
        <f t="shared" si="78"/>
        <v>0</v>
      </c>
      <c r="AR105" s="39" t="str">
        <f t="shared" si="104"/>
        <v>دون المستوى</v>
      </c>
      <c r="AS105" s="90"/>
      <c r="AT105" s="90"/>
      <c r="AU105" s="92"/>
      <c r="AV105" s="19">
        <f t="shared" si="79"/>
        <v>0</v>
      </c>
      <c r="AW105" s="39" t="str">
        <f t="shared" si="105"/>
        <v>دون المستوى</v>
      </c>
      <c r="AX105" s="19">
        <f t="shared" si="80"/>
        <v>0</v>
      </c>
      <c r="AY105" s="19">
        <f t="shared" si="127"/>
        <v>0</v>
      </c>
      <c r="AZ105" s="19">
        <f t="shared" si="82"/>
        <v>0</v>
      </c>
      <c r="BA105" s="54" t="str">
        <f t="shared" si="107"/>
        <v>دون المستوى</v>
      </c>
      <c r="BB105" s="55">
        <f t="shared" si="83"/>
        <v>0</v>
      </c>
      <c r="BC105" s="56"/>
      <c r="BD105" s="90"/>
      <c r="BE105" s="90"/>
      <c r="BF105" s="19">
        <f t="shared" si="84"/>
        <v>0</v>
      </c>
      <c r="BG105" s="39" t="str">
        <f t="shared" si="108"/>
        <v>دون المستوى</v>
      </c>
      <c r="BH105" s="90"/>
      <c r="BI105" s="90"/>
      <c r="BJ105" s="19">
        <f t="shared" si="85"/>
        <v>0</v>
      </c>
      <c r="BK105" s="39" t="str">
        <f t="shared" si="109"/>
        <v>دون المستوى</v>
      </c>
      <c r="BL105" s="90"/>
      <c r="BM105" s="90"/>
      <c r="BN105" s="19">
        <f t="shared" si="86"/>
        <v>0</v>
      </c>
      <c r="BO105" s="39" t="str">
        <f t="shared" si="110"/>
        <v>دون المستوى</v>
      </c>
      <c r="BP105" s="90"/>
      <c r="BQ105" s="90"/>
      <c r="BR105" s="19">
        <f t="shared" si="87"/>
        <v>0</v>
      </c>
      <c r="BS105" s="39" t="str">
        <f t="shared" si="111"/>
        <v>دون المستوى</v>
      </c>
      <c r="BT105" s="59">
        <f t="shared" si="88"/>
        <v>0</v>
      </c>
      <c r="BU105" s="34" t="str">
        <f t="shared" si="112"/>
        <v>دون المستوى</v>
      </c>
      <c r="BV105" s="90"/>
      <c r="BW105" s="90"/>
      <c r="BX105" s="90"/>
      <c r="BY105" s="19">
        <f t="shared" si="89"/>
        <v>0</v>
      </c>
      <c r="BZ105" s="39" t="str">
        <f t="shared" si="113"/>
        <v>دون المستوى</v>
      </c>
      <c r="CA105" s="90"/>
      <c r="CB105" s="90"/>
      <c r="CC105" s="92"/>
      <c r="CD105" s="19">
        <f t="shared" si="90"/>
        <v>0</v>
      </c>
      <c r="CE105" s="39" t="str">
        <f t="shared" si="114"/>
        <v>دون المستوى</v>
      </c>
      <c r="CF105" s="19">
        <f t="shared" si="91"/>
        <v>0</v>
      </c>
      <c r="CG105" s="19">
        <f t="shared" si="128"/>
        <v>0</v>
      </c>
      <c r="CH105" s="19">
        <f t="shared" si="93"/>
        <v>0</v>
      </c>
      <c r="CI105" s="39" t="str">
        <f t="shared" si="116"/>
        <v>دون المستوى</v>
      </c>
      <c r="CJ105" s="89" t="str">
        <f t="shared" si="117"/>
        <v>دور ثان</v>
      </c>
      <c r="CN105" s="87" t="str">
        <f t="shared" si="118"/>
        <v xml:space="preserve"> لغة عربية</v>
      </c>
      <c r="CO105" s="87" t="str">
        <f t="shared" si="119"/>
        <v xml:space="preserve"> رياضيات</v>
      </c>
      <c r="CP105" s="87" t="str">
        <f t="shared" si="120"/>
        <v>إنجليزى</v>
      </c>
      <c r="CQ105" s="87" t="str">
        <f t="shared" si="121"/>
        <v>دين</v>
      </c>
      <c r="CR105" s="87" t="str">
        <f t="shared" si="122"/>
        <v xml:space="preserve"> تربية فنية</v>
      </c>
      <c r="CS105" s="87" t="str">
        <f t="shared" si="123"/>
        <v xml:space="preserve"> تربية رياضية</v>
      </c>
      <c r="CT105" s="88" t="str">
        <f t="shared" si="124"/>
        <v xml:space="preserve"> نشاط1</v>
      </c>
      <c r="CU105" s="88" t="str">
        <f t="shared" si="125"/>
        <v xml:space="preserve"> نشاط2</v>
      </c>
      <c r="CV105" s="32">
        <f t="shared" si="94"/>
        <v>0</v>
      </c>
      <c r="CW105" s="31" t="str">
        <f t="shared" si="126"/>
        <v xml:space="preserve"> لغة عربية رياضياتإنجليزىدين تربية فنية تربية رياضية نشاط1 نشاط2</v>
      </c>
    </row>
    <row r="106" spans="1:101" ht="17.25" thickTop="1" thickBot="1">
      <c r="A106" s="16" t="str">
        <f t="shared" si="95"/>
        <v/>
      </c>
      <c r="B106" s="18"/>
      <c r="C106" s="17"/>
      <c r="D106" s="82"/>
      <c r="E106" s="83" t="str">
        <f t="shared" si="65"/>
        <v/>
      </c>
      <c r="F106" s="83" t="str">
        <f t="shared" si="66"/>
        <v/>
      </c>
      <c r="G106" s="83" t="str">
        <f t="shared" si="67"/>
        <v/>
      </c>
      <c r="H106" s="90"/>
      <c r="I106" s="42" t="str">
        <f t="shared" si="96"/>
        <v/>
      </c>
      <c r="J106" s="43"/>
      <c r="K106" s="43"/>
      <c r="L106" s="90"/>
      <c r="M106" s="90"/>
      <c r="N106" s="90"/>
      <c r="O106" s="19">
        <f t="shared" si="68"/>
        <v>0</v>
      </c>
      <c r="P106" s="39" t="str">
        <f t="shared" si="97"/>
        <v>دون المستوى</v>
      </c>
      <c r="Q106" s="90"/>
      <c r="R106" s="90"/>
      <c r="S106" s="92"/>
      <c r="T106" s="19">
        <f t="shared" si="69"/>
        <v>0</v>
      </c>
      <c r="U106" s="39" t="str">
        <f t="shared" si="98"/>
        <v>دون المستوى</v>
      </c>
      <c r="V106" s="19">
        <f t="shared" si="70"/>
        <v>0</v>
      </c>
      <c r="W106" s="19">
        <f t="shared" si="71"/>
        <v>0</v>
      </c>
      <c r="X106" s="19">
        <f t="shared" si="72"/>
        <v>0</v>
      </c>
      <c r="Y106" s="39" t="str">
        <f t="shared" si="99"/>
        <v>دون المستوى</v>
      </c>
      <c r="Z106" s="90"/>
      <c r="AA106" s="90"/>
      <c r="AB106" s="90"/>
      <c r="AC106" s="19">
        <f t="shared" si="73"/>
        <v>0</v>
      </c>
      <c r="AD106" s="39" t="str">
        <f t="shared" si="100"/>
        <v>دون المستوى</v>
      </c>
      <c r="AE106" s="90"/>
      <c r="AF106" s="90"/>
      <c r="AG106" s="92"/>
      <c r="AH106" s="19">
        <f t="shared" si="74"/>
        <v>0</v>
      </c>
      <c r="AI106" s="39" t="str">
        <f t="shared" si="101"/>
        <v>دون المستوى</v>
      </c>
      <c r="AJ106" s="19">
        <f t="shared" si="75"/>
        <v>0</v>
      </c>
      <c r="AK106" s="19">
        <f t="shared" si="129"/>
        <v>0</v>
      </c>
      <c r="AL106" s="19">
        <f t="shared" si="77"/>
        <v>0</v>
      </c>
      <c r="AM106" s="33" t="str">
        <f t="shared" si="103"/>
        <v>دون المستوى</v>
      </c>
      <c r="AN106" s="90"/>
      <c r="AO106" s="90"/>
      <c r="AP106" s="90"/>
      <c r="AQ106" s="19">
        <f t="shared" si="78"/>
        <v>0</v>
      </c>
      <c r="AR106" s="39" t="str">
        <f t="shared" si="104"/>
        <v>دون المستوى</v>
      </c>
      <c r="AS106" s="90"/>
      <c r="AT106" s="90"/>
      <c r="AU106" s="92"/>
      <c r="AV106" s="19">
        <f t="shared" si="79"/>
        <v>0</v>
      </c>
      <c r="AW106" s="39" t="str">
        <f t="shared" si="105"/>
        <v>دون المستوى</v>
      </c>
      <c r="AX106" s="19">
        <f t="shared" si="80"/>
        <v>0</v>
      </c>
      <c r="AY106" s="19">
        <f t="shared" si="127"/>
        <v>0</v>
      </c>
      <c r="AZ106" s="19">
        <f t="shared" si="82"/>
        <v>0</v>
      </c>
      <c r="BA106" s="54" t="str">
        <f t="shared" si="107"/>
        <v>دون المستوى</v>
      </c>
      <c r="BB106" s="55">
        <f t="shared" si="83"/>
        <v>0</v>
      </c>
      <c r="BC106" s="56"/>
      <c r="BD106" s="90"/>
      <c r="BE106" s="90"/>
      <c r="BF106" s="19">
        <f t="shared" si="84"/>
        <v>0</v>
      </c>
      <c r="BG106" s="39" t="str">
        <f t="shared" si="108"/>
        <v>دون المستوى</v>
      </c>
      <c r="BH106" s="90"/>
      <c r="BI106" s="90"/>
      <c r="BJ106" s="19">
        <f t="shared" si="85"/>
        <v>0</v>
      </c>
      <c r="BK106" s="39" t="str">
        <f t="shared" si="109"/>
        <v>دون المستوى</v>
      </c>
      <c r="BL106" s="90"/>
      <c r="BM106" s="90"/>
      <c r="BN106" s="19">
        <f t="shared" si="86"/>
        <v>0</v>
      </c>
      <c r="BO106" s="39" t="str">
        <f t="shared" si="110"/>
        <v>دون المستوى</v>
      </c>
      <c r="BP106" s="90"/>
      <c r="BQ106" s="90"/>
      <c r="BR106" s="19">
        <f t="shared" si="87"/>
        <v>0</v>
      </c>
      <c r="BS106" s="39" t="str">
        <f t="shared" si="111"/>
        <v>دون المستوى</v>
      </c>
      <c r="BT106" s="59">
        <f t="shared" si="88"/>
        <v>0</v>
      </c>
      <c r="BU106" s="34" t="str">
        <f t="shared" si="112"/>
        <v>دون المستوى</v>
      </c>
      <c r="BV106" s="90"/>
      <c r="BW106" s="90"/>
      <c r="BX106" s="90"/>
      <c r="BY106" s="19">
        <f t="shared" si="89"/>
        <v>0</v>
      </c>
      <c r="BZ106" s="39" t="str">
        <f t="shared" si="113"/>
        <v>دون المستوى</v>
      </c>
      <c r="CA106" s="90"/>
      <c r="CB106" s="90"/>
      <c r="CC106" s="92"/>
      <c r="CD106" s="19">
        <f t="shared" si="90"/>
        <v>0</v>
      </c>
      <c r="CE106" s="39" t="str">
        <f t="shared" si="114"/>
        <v>دون المستوى</v>
      </c>
      <c r="CF106" s="19">
        <f t="shared" si="91"/>
        <v>0</v>
      </c>
      <c r="CG106" s="19">
        <f t="shared" si="128"/>
        <v>0</v>
      </c>
      <c r="CH106" s="19">
        <f t="shared" si="93"/>
        <v>0</v>
      </c>
      <c r="CI106" s="39" t="str">
        <f t="shared" si="116"/>
        <v>دون المستوى</v>
      </c>
      <c r="CJ106" s="89" t="str">
        <f t="shared" si="117"/>
        <v>دور ثان</v>
      </c>
      <c r="CN106" s="87" t="str">
        <f t="shared" si="118"/>
        <v xml:space="preserve"> لغة عربية</v>
      </c>
      <c r="CO106" s="87" t="str">
        <f t="shared" si="119"/>
        <v xml:space="preserve"> رياضيات</v>
      </c>
      <c r="CP106" s="87" t="str">
        <f t="shared" si="120"/>
        <v>إنجليزى</v>
      </c>
      <c r="CQ106" s="87" t="str">
        <f t="shared" si="121"/>
        <v>دين</v>
      </c>
      <c r="CR106" s="87" t="str">
        <f t="shared" si="122"/>
        <v xml:space="preserve"> تربية فنية</v>
      </c>
      <c r="CS106" s="87" t="str">
        <f t="shared" si="123"/>
        <v xml:space="preserve"> تربية رياضية</v>
      </c>
      <c r="CT106" s="88" t="str">
        <f t="shared" si="124"/>
        <v xml:space="preserve"> نشاط1</v>
      </c>
      <c r="CU106" s="88" t="str">
        <f t="shared" si="125"/>
        <v xml:space="preserve"> نشاط2</v>
      </c>
      <c r="CV106" s="32">
        <f t="shared" si="94"/>
        <v>0</v>
      </c>
      <c r="CW106" s="31" t="str">
        <f t="shared" si="126"/>
        <v xml:space="preserve"> لغة عربية رياضياتإنجليزىدين تربية فنية تربية رياضية نشاط1 نشاط2</v>
      </c>
    </row>
    <row r="107" spans="1:101" ht="17.25" thickTop="1" thickBot="1">
      <c r="A107" s="16" t="str">
        <f t="shared" si="95"/>
        <v/>
      </c>
      <c r="B107" s="18"/>
      <c r="C107" s="17"/>
      <c r="D107" s="82"/>
      <c r="E107" s="83" t="str">
        <f t="shared" si="65"/>
        <v/>
      </c>
      <c r="F107" s="83" t="str">
        <f t="shared" si="66"/>
        <v/>
      </c>
      <c r="G107" s="83" t="str">
        <f t="shared" si="67"/>
        <v/>
      </c>
      <c r="H107" s="90"/>
      <c r="I107" s="42" t="str">
        <f t="shared" si="96"/>
        <v/>
      </c>
      <c r="J107" s="43"/>
      <c r="K107" s="43"/>
      <c r="L107" s="90"/>
      <c r="M107" s="90"/>
      <c r="N107" s="90"/>
      <c r="O107" s="19">
        <f t="shared" si="68"/>
        <v>0</v>
      </c>
      <c r="P107" s="39" t="str">
        <f t="shared" si="97"/>
        <v>دون المستوى</v>
      </c>
      <c r="Q107" s="90"/>
      <c r="R107" s="90"/>
      <c r="S107" s="92"/>
      <c r="T107" s="19">
        <f t="shared" si="69"/>
        <v>0</v>
      </c>
      <c r="U107" s="39" t="str">
        <f t="shared" si="98"/>
        <v>دون المستوى</v>
      </c>
      <c r="V107" s="19">
        <f t="shared" si="70"/>
        <v>0</v>
      </c>
      <c r="W107" s="19">
        <f t="shared" si="71"/>
        <v>0</v>
      </c>
      <c r="X107" s="19">
        <f t="shared" si="72"/>
        <v>0</v>
      </c>
      <c r="Y107" s="39" t="str">
        <f t="shared" si="99"/>
        <v>دون المستوى</v>
      </c>
      <c r="Z107" s="90"/>
      <c r="AA107" s="90"/>
      <c r="AB107" s="90"/>
      <c r="AC107" s="19">
        <f t="shared" si="73"/>
        <v>0</v>
      </c>
      <c r="AD107" s="39" t="str">
        <f t="shared" si="100"/>
        <v>دون المستوى</v>
      </c>
      <c r="AE107" s="90"/>
      <c r="AF107" s="90"/>
      <c r="AG107" s="92"/>
      <c r="AH107" s="19">
        <f t="shared" si="74"/>
        <v>0</v>
      </c>
      <c r="AI107" s="39" t="str">
        <f t="shared" si="101"/>
        <v>دون المستوى</v>
      </c>
      <c r="AJ107" s="19">
        <f t="shared" si="75"/>
        <v>0</v>
      </c>
      <c r="AK107" s="19">
        <f t="shared" si="129"/>
        <v>0</v>
      </c>
      <c r="AL107" s="19">
        <f t="shared" si="77"/>
        <v>0</v>
      </c>
      <c r="AM107" s="33" t="str">
        <f t="shared" si="103"/>
        <v>دون المستوى</v>
      </c>
      <c r="AN107" s="90"/>
      <c r="AO107" s="90"/>
      <c r="AP107" s="90"/>
      <c r="AQ107" s="19">
        <f t="shared" si="78"/>
        <v>0</v>
      </c>
      <c r="AR107" s="39" t="str">
        <f t="shared" si="104"/>
        <v>دون المستوى</v>
      </c>
      <c r="AS107" s="90"/>
      <c r="AT107" s="90"/>
      <c r="AU107" s="92"/>
      <c r="AV107" s="19">
        <f t="shared" si="79"/>
        <v>0</v>
      </c>
      <c r="AW107" s="39" t="str">
        <f t="shared" si="105"/>
        <v>دون المستوى</v>
      </c>
      <c r="AX107" s="19">
        <f t="shared" si="80"/>
        <v>0</v>
      </c>
      <c r="AY107" s="19">
        <f t="shared" si="127"/>
        <v>0</v>
      </c>
      <c r="AZ107" s="19">
        <f t="shared" si="82"/>
        <v>0</v>
      </c>
      <c r="BA107" s="54" t="str">
        <f t="shared" si="107"/>
        <v>دون المستوى</v>
      </c>
      <c r="BB107" s="55">
        <f t="shared" si="83"/>
        <v>0</v>
      </c>
      <c r="BC107" s="56"/>
      <c r="BD107" s="90"/>
      <c r="BE107" s="90"/>
      <c r="BF107" s="19">
        <f t="shared" si="84"/>
        <v>0</v>
      </c>
      <c r="BG107" s="39" t="str">
        <f t="shared" si="108"/>
        <v>دون المستوى</v>
      </c>
      <c r="BH107" s="90"/>
      <c r="BI107" s="90"/>
      <c r="BJ107" s="19">
        <f t="shared" si="85"/>
        <v>0</v>
      </c>
      <c r="BK107" s="39" t="str">
        <f t="shared" si="109"/>
        <v>دون المستوى</v>
      </c>
      <c r="BL107" s="90"/>
      <c r="BM107" s="90"/>
      <c r="BN107" s="19">
        <f t="shared" si="86"/>
        <v>0</v>
      </c>
      <c r="BO107" s="39" t="str">
        <f t="shared" si="110"/>
        <v>دون المستوى</v>
      </c>
      <c r="BP107" s="90"/>
      <c r="BQ107" s="90"/>
      <c r="BR107" s="19">
        <f t="shared" si="87"/>
        <v>0</v>
      </c>
      <c r="BS107" s="39" t="str">
        <f t="shared" si="111"/>
        <v>دون المستوى</v>
      </c>
      <c r="BT107" s="59">
        <f t="shared" si="88"/>
        <v>0</v>
      </c>
      <c r="BU107" s="34" t="str">
        <f t="shared" si="112"/>
        <v>دون المستوى</v>
      </c>
      <c r="BV107" s="90"/>
      <c r="BW107" s="90"/>
      <c r="BX107" s="90"/>
      <c r="BY107" s="19">
        <f t="shared" si="89"/>
        <v>0</v>
      </c>
      <c r="BZ107" s="39" t="str">
        <f t="shared" si="113"/>
        <v>دون المستوى</v>
      </c>
      <c r="CA107" s="90"/>
      <c r="CB107" s="90"/>
      <c r="CC107" s="92"/>
      <c r="CD107" s="19">
        <f t="shared" si="90"/>
        <v>0</v>
      </c>
      <c r="CE107" s="39" t="str">
        <f t="shared" si="114"/>
        <v>دون المستوى</v>
      </c>
      <c r="CF107" s="19">
        <f t="shared" si="91"/>
        <v>0</v>
      </c>
      <c r="CG107" s="19">
        <f t="shared" si="128"/>
        <v>0</v>
      </c>
      <c r="CH107" s="19">
        <f t="shared" si="93"/>
        <v>0</v>
      </c>
      <c r="CI107" s="39" t="str">
        <f t="shared" si="116"/>
        <v>دون المستوى</v>
      </c>
      <c r="CJ107" s="89" t="str">
        <f t="shared" si="117"/>
        <v>دور ثان</v>
      </c>
      <c r="CN107" s="87" t="str">
        <f t="shared" si="118"/>
        <v xml:space="preserve"> لغة عربية</v>
      </c>
      <c r="CO107" s="87" t="str">
        <f t="shared" si="119"/>
        <v xml:space="preserve"> رياضيات</v>
      </c>
      <c r="CP107" s="87" t="str">
        <f t="shared" si="120"/>
        <v>إنجليزى</v>
      </c>
      <c r="CQ107" s="87" t="str">
        <f t="shared" si="121"/>
        <v>دين</v>
      </c>
      <c r="CR107" s="87" t="str">
        <f t="shared" si="122"/>
        <v xml:space="preserve"> تربية فنية</v>
      </c>
      <c r="CS107" s="87" t="str">
        <f t="shared" si="123"/>
        <v xml:space="preserve"> تربية رياضية</v>
      </c>
      <c r="CT107" s="88" t="str">
        <f t="shared" si="124"/>
        <v xml:space="preserve"> نشاط1</v>
      </c>
      <c r="CU107" s="88" t="str">
        <f t="shared" si="125"/>
        <v xml:space="preserve"> نشاط2</v>
      </c>
      <c r="CV107" s="32">
        <f t="shared" si="94"/>
        <v>0</v>
      </c>
      <c r="CW107" s="31" t="str">
        <f t="shared" si="126"/>
        <v xml:space="preserve"> لغة عربية رياضياتإنجليزىدين تربية فنية تربية رياضية نشاط1 نشاط2</v>
      </c>
    </row>
    <row r="108" spans="1:101" ht="17.25" thickTop="1" thickBot="1">
      <c r="A108" s="16" t="str">
        <f t="shared" si="95"/>
        <v/>
      </c>
      <c r="B108" s="18"/>
      <c r="C108" s="17"/>
      <c r="D108" s="82"/>
      <c r="E108" s="83" t="str">
        <f t="shared" si="65"/>
        <v/>
      </c>
      <c r="F108" s="83" t="str">
        <f t="shared" si="66"/>
        <v/>
      </c>
      <c r="G108" s="83" t="str">
        <f t="shared" si="67"/>
        <v/>
      </c>
      <c r="H108" s="90"/>
      <c r="I108" s="42" t="str">
        <f t="shared" si="96"/>
        <v/>
      </c>
      <c r="J108" s="43"/>
      <c r="K108" s="43"/>
      <c r="L108" s="90"/>
      <c r="M108" s="90"/>
      <c r="N108" s="90"/>
      <c r="O108" s="19">
        <f t="shared" si="68"/>
        <v>0</v>
      </c>
      <c r="P108" s="39" t="str">
        <f t="shared" si="97"/>
        <v>دون المستوى</v>
      </c>
      <c r="Q108" s="90"/>
      <c r="R108" s="90"/>
      <c r="S108" s="92"/>
      <c r="T108" s="19">
        <f t="shared" si="69"/>
        <v>0</v>
      </c>
      <c r="U108" s="39" t="str">
        <f t="shared" si="98"/>
        <v>دون المستوى</v>
      </c>
      <c r="V108" s="19">
        <f t="shared" si="70"/>
        <v>0</v>
      </c>
      <c r="W108" s="19">
        <f t="shared" si="71"/>
        <v>0</v>
      </c>
      <c r="X108" s="19">
        <f t="shared" si="72"/>
        <v>0</v>
      </c>
      <c r="Y108" s="39" t="str">
        <f t="shared" si="99"/>
        <v>دون المستوى</v>
      </c>
      <c r="Z108" s="90"/>
      <c r="AA108" s="90"/>
      <c r="AB108" s="90"/>
      <c r="AC108" s="19">
        <f t="shared" si="73"/>
        <v>0</v>
      </c>
      <c r="AD108" s="39" t="str">
        <f t="shared" si="100"/>
        <v>دون المستوى</v>
      </c>
      <c r="AE108" s="90"/>
      <c r="AF108" s="90"/>
      <c r="AG108" s="92"/>
      <c r="AH108" s="19">
        <f t="shared" si="74"/>
        <v>0</v>
      </c>
      <c r="AI108" s="39" t="str">
        <f t="shared" si="101"/>
        <v>دون المستوى</v>
      </c>
      <c r="AJ108" s="19">
        <f t="shared" si="75"/>
        <v>0</v>
      </c>
      <c r="AK108" s="19">
        <f t="shared" si="129"/>
        <v>0</v>
      </c>
      <c r="AL108" s="19">
        <f t="shared" si="77"/>
        <v>0</v>
      </c>
      <c r="AM108" s="33" t="str">
        <f t="shared" si="103"/>
        <v>دون المستوى</v>
      </c>
      <c r="AN108" s="90"/>
      <c r="AO108" s="90"/>
      <c r="AP108" s="90"/>
      <c r="AQ108" s="19">
        <f t="shared" si="78"/>
        <v>0</v>
      </c>
      <c r="AR108" s="39" t="str">
        <f t="shared" si="104"/>
        <v>دون المستوى</v>
      </c>
      <c r="AS108" s="90"/>
      <c r="AT108" s="90"/>
      <c r="AU108" s="92"/>
      <c r="AV108" s="19">
        <f t="shared" si="79"/>
        <v>0</v>
      </c>
      <c r="AW108" s="39" t="str">
        <f t="shared" si="105"/>
        <v>دون المستوى</v>
      </c>
      <c r="AX108" s="19">
        <f t="shared" si="80"/>
        <v>0</v>
      </c>
      <c r="AY108" s="19">
        <f t="shared" si="127"/>
        <v>0</v>
      </c>
      <c r="AZ108" s="19">
        <f t="shared" si="82"/>
        <v>0</v>
      </c>
      <c r="BA108" s="54" t="str">
        <f t="shared" si="107"/>
        <v>دون المستوى</v>
      </c>
      <c r="BB108" s="55">
        <f t="shared" si="83"/>
        <v>0</v>
      </c>
      <c r="BC108" s="56"/>
      <c r="BD108" s="90"/>
      <c r="BE108" s="90"/>
      <c r="BF108" s="19">
        <f t="shared" si="84"/>
        <v>0</v>
      </c>
      <c r="BG108" s="39" t="str">
        <f t="shared" si="108"/>
        <v>دون المستوى</v>
      </c>
      <c r="BH108" s="90"/>
      <c r="BI108" s="90"/>
      <c r="BJ108" s="19">
        <f t="shared" si="85"/>
        <v>0</v>
      </c>
      <c r="BK108" s="39" t="str">
        <f t="shared" si="109"/>
        <v>دون المستوى</v>
      </c>
      <c r="BL108" s="90"/>
      <c r="BM108" s="90"/>
      <c r="BN108" s="19">
        <f t="shared" si="86"/>
        <v>0</v>
      </c>
      <c r="BO108" s="39" t="str">
        <f t="shared" si="110"/>
        <v>دون المستوى</v>
      </c>
      <c r="BP108" s="90"/>
      <c r="BQ108" s="90"/>
      <c r="BR108" s="19">
        <f t="shared" si="87"/>
        <v>0</v>
      </c>
      <c r="BS108" s="39" t="str">
        <f t="shared" si="111"/>
        <v>دون المستوى</v>
      </c>
      <c r="BT108" s="59">
        <f t="shared" si="88"/>
        <v>0</v>
      </c>
      <c r="BU108" s="34" t="str">
        <f t="shared" si="112"/>
        <v>دون المستوى</v>
      </c>
      <c r="BV108" s="90"/>
      <c r="BW108" s="90"/>
      <c r="BX108" s="90"/>
      <c r="BY108" s="19">
        <f t="shared" si="89"/>
        <v>0</v>
      </c>
      <c r="BZ108" s="39" t="str">
        <f t="shared" si="113"/>
        <v>دون المستوى</v>
      </c>
      <c r="CA108" s="90"/>
      <c r="CB108" s="90"/>
      <c r="CC108" s="92"/>
      <c r="CD108" s="19">
        <f t="shared" si="90"/>
        <v>0</v>
      </c>
      <c r="CE108" s="39" t="str">
        <f t="shared" si="114"/>
        <v>دون المستوى</v>
      </c>
      <c r="CF108" s="19">
        <f t="shared" si="91"/>
        <v>0</v>
      </c>
      <c r="CG108" s="19">
        <f t="shared" si="128"/>
        <v>0</v>
      </c>
      <c r="CH108" s="19">
        <f t="shared" si="93"/>
        <v>0</v>
      </c>
      <c r="CI108" s="39" t="str">
        <f t="shared" si="116"/>
        <v>دون المستوى</v>
      </c>
      <c r="CJ108" s="89" t="str">
        <f t="shared" si="117"/>
        <v>دور ثان</v>
      </c>
      <c r="CN108" s="87" t="str">
        <f t="shared" si="118"/>
        <v xml:space="preserve"> لغة عربية</v>
      </c>
      <c r="CO108" s="87" t="str">
        <f t="shared" si="119"/>
        <v xml:space="preserve"> رياضيات</v>
      </c>
      <c r="CP108" s="87" t="str">
        <f t="shared" si="120"/>
        <v>إنجليزى</v>
      </c>
      <c r="CQ108" s="87" t="str">
        <f t="shared" si="121"/>
        <v>دين</v>
      </c>
      <c r="CR108" s="87" t="str">
        <f t="shared" si="122"/>
        <v xml:space="preserve"> تربية فنية</v>
      </c>
      <c r="CS108" s="87" t="str">
        <f t="shared" si="123"/>
        <v xml:space="preserve"> تربية رياضية</v>
      </c>
      <c r="CT108" s="88" t="str">
        <f t="shared" si="124"/>
        <v xml:space="preserve"> نشاط1</v>
      </c>
      <c r="CU108" s="88" t="str">
        <f t="shared" si="125"/>
        <v xml:space="preserve"> نشاط2</v>
      </c>
      <c r="CV108" s="32">
        <f t="shared" si="94"/>
        <v>0</v>
      </c>
      <c r="CW108" s="31" t="str">
        <f t="shared" si="126"/>
        <v xml:space="preserve"> لغة عربية رياضياتإنجليزىدين تربية فنية تربية رياضية نشاط1 نشاط2</v>
      </c>
    </row>
    <row r="109" spans="1:101" ht="17.25" thickTop="1" thickBot="1">
      <c r="A109" s="16" t="str">
        <f t="shared" si="95"/>
        <v/>
      </c>
      <c r="B109" s="18"/>
      <c r="C109" s="17"/>
      <c r="D109" s="82"/>
      <c r="E109" s="83" t="str">
        <f t="shared" si="65"/>
        <v/>
      </c>
      <c r="F109" s="83" t="str">
        <f t="shared" si="66"/>
        <v/>
      </c>
      <c r="G109" s="83" t="str">
        <f t="shared" si="67"/>
        <v/>
      </c>
      <c r="H109" s="90"/>
      <c r="I109" s="42" t="str">
        <f t="shared" si="96"/>
        <v/>
      </c>
      <c r="J109" s="43"/>
      <c r="K109" s="43"/>
      <c r="L109" s="90"/>
      <c r="M109" s="90"/>
      <c r="N109" s="90"/>
      <c r="O109" s="19">
        <f t="shared" si="68"/>
        <v>0</v>
      </c>
      <c r="P109" s="39" t="str">
        <f t="shared" si="97"/>
        <v>دون المستوى</v>
      </c>
      <c r="Q109" s="90"/>
      <c r="R109" s="90"/>
      <c r="S109" s="92"/>
      <c r="T109" s="19">
        <f t="shared" si="69"/>
        <v>0</v>
      </c>
      <c r="U109" s="39" t="str">
        <f t="shared" si="98"/>
        <v>دون المستوى</v>
      </c>
      <c r="V109" s="19">
        <f t="shared" si="70"/>
        <v>0</v>
      </c>
      <c r="W109" s="19">
        <f t="shared" si="71"/>
        <v>0</v>
      </c>
      <c r="X109" s="19">
        <f t="shared" si="72"/>
        <v>0</v>
      </c>
      <c r="Y109" s="39" t="str">
        <f t="shared" si="99"/>
        <v>دون المستوى</v>
      </c>
      <c r="Z109" s="90"/>
      <c r="AA109" s="90"/>
      <c r="AB109" s="90"/>
      <c r="AC109" s="19">
        <f t="shared" si="73"/>
        <v>0</v>
      </c>
      <c r="AD109" s="39" t="str">
        <f t="shared" si="100"/>
        <v>دون المستوى</v>
      </c>
      <c r="AE109" s="90"/>
      <c r="AF109" s="90"/>
      <c r="AG109" s="92"/>
      <c r="AH109" s="19">
        <f t="shared" si="74"/>
        <v>0</v>
      </c>
      <c r="AI109" s="39" t="str">
        <f t="shared" si="101"/>
        <v>دون المستوى</v>
      </c>
      <c r="AJ109" s="19">
        <f t="shared" si="75"/>
        <v>0</v>
      </c>
      <c r="AK109" s="19">
        <f t="shared" si="129"/>
        <v>0</v>
      </c>
      <c r="AL109" s="19">
        <f t="shared" si="77"/>
        <v>0</v>
      </c>
      <c r="AM109" s="33" t="str">
        <f t="shared" si="103"/>
        <v>دون المستوى</v>
      </c>
      <c r="AN109" s="90"/>
      <c r="AO109" s="90"/>
      <c r="AP109" s="90"/>
      <c r="AQ109" s="19">
        <f t="shared" si="78"/>
        <v>0</v>
      </c>
      <c r="AR109" s="39" t="str">
        <f t="shared" si="104"/>
        <v>دون المستوى</v>
      </c>
      <c r="AS109" s="90"/>
      <c r="AT109" s="90"/>
      <c r="AU109" s="92"/>
      <c r="AV109" s="19">
        <f t="shared" si="79"/>
        <v>0</v>
      </c>
      <c r="AW109" s="39" t="str">
        <f t="shared" si="105"/>
        <v>دون المستوى</v>
      </c>
      <c r="AX109" s="19">
        <f t="shared" si="80"/>
        <v>0</v>
      </c>
      <c r="AY109" s="19">
        <f t="shared" si="127"/>
        <v>0</v>
      </c>
      <c r="AZ109" s="19">
        <f t="shared" si="82"/>
        <v>0</v>
      </c>
      <c r="BA109" s="54" t="str">
        <f t="shared" si="107"/>
        <v>دون المستوى</v>
      </c>
      <c r="BB109" s="55">
        <f t="shared" si="83"/>
        <v>0</v>
      </c>
      <c r="BC109" s="56"/>
      <c r="BD109" s="90"/>
      <c r="BE109" s="90"/>
      <c r="BF109" s="19">
        <f t="shared" si="84"/>
        <v>0</v>
      </c>
      <c r="BG109" s="39" t="str">
        <f t="shared" si="108"/>
        <v>دون المستوى</v>
      </c>
      <c r="BH109" s="90"/>
      <c r="BI109" s="90"/>
      <c r="BJ109" s="19">
        <f t="shared" si="85"/>
        <v>0</v>
      </c>
      <c r="BK109" s="39" t="str">
        <f t="shared" si="109"/>
        <v>دون المستوى</v>
      </c>
      <c r="BL109" s="90"/>
      <c r="BM109" s="90"/>
      <c r="BN109" s="19">
        <f t="shared" si="86"/>
        <v>0</v>
      </c>
      <c r="BO109" s="39" t="str">
        <f t="shared" si="110"/>
        <v>دون المستوى</v>
      </c>
      <c r="BP109" s="90"/>
      <c r="BQ109" s="90"/>
      <c r="BR109" s="19">
        <f t="shared" si="87"/>
        <v>0</v>
      </c>
      <c r="BS109" s="39" t="str">
        <f t="shared" si="111"/>
        <v>دون المستوى</v>
      </c>
      <c r="BT109" s="59">
        <f t="shared" si="88"/>
        <v>0</v>
      </c>
      <c r="BU109" s="34" t="str">
        <f t="shared" si="112"/>
        <v>دون المستوى</v>
      </c>
      <c r="BV109" s="90"/>
      <c r="BW109" s="90"/>
      <c r="BX109" s="90"/>
      <c r="BY109" s="19">
        <f t="shared" si="89"/>
        <v>0</v>
      </c>
      <c r="BZ109" s="39" t="str">
        <f t="shared" si="113"/>
        <v>دون المستوى</v>
      </c>
      <c r="CA109" s="90"/>
      <c r="CB109" s="90"/>
      <c r="CC109" s="92"/>
      <c r="CD109" s="19">
        <f t="shared" si="90"/>
        <v>0</v>
      </c>
      <c r="CE109" s="39" t="str">
        <f t="shared" si="114"/>
        <v>دون المستوى</v>
      </c>
      <c r="CF109" s="19">
        <f t="shared" si="91"/>
        <v>0</v>
      </c>
      <c r="CG109" s="19">
        <f t="shared" si="128"/>
        <v>0</v>
      </c>
      <c r="CH109" s="19">
        <f t="shared" si="93"/>
        <v>0</v>
      </c>
      <c r="CI109" s="39" t="str">
        <f t="shared" si="116"/>
        <v>دون المستوى</v>
      </c>
      <c r="CJ109" s="89" t="str">
        <f t="shared" si="117"/>
        <v>دور ثان</v>
      </c>
      <c r="CN109" s="87" t="str">
        <f t="shared" si="118"/>
        <v xml:space="preserve"> لغة عربية</v>
      </c>
      <c r="CO109" s="87" t="str">
        <f t="shared" si="119"/>
        <v xml:space="preserve"> رياضيات</v>
      </c>
      <c r="CP109" s="87" t="str">
        <f t="shared" si="120"/>
        <v>إنجليزى</v>
      </c>
      <c r="CQ109" s="87" t="str">
        <f t="shared" si="121"/>
        <v>دين</v>
      </c>
      <c r="CR109" s="87" t="str">
        <f t="shared" si="122"/>
        <v xml:space="preserve"> تربية فنية</v>
      </c>
      <c r="CS109" s="87" t="str">
        <f t="shared" si="123"/>
        <v xml:space="preserve"> تربية رياضية</v>
      </c>
      <c r="CT109" s="88" t="str">
        <f t="shared" si="124"/>
        <v xml:space="preserve"> نشاط1</v>
      </c>
      <c r="CU109" s="88" t="str">
        <f t="shared" si="125"/>
        <v xml:space="preserve"> نشاط2</v>
      </c>
      <c r="CV109" s="32">
        <f t="shared" si="94"/>
        <v>0</v>
      </c>
      <c r="CW109" s="31" t="str">
        <f t="shared" si="126"/>
        <v xml:space="preserve"> لغة عربية رياضياتإنجليزىدين تربية فنية تربية رياضية نشاط1 نشاط2</v>
      </c>
    </row>
    <row r="110" spans="1:101" ht="17.25" thickTop="1" thickBot="1">
      <c r="A110" s="16" t="str">
        <f t="shared" si="95"/>
        <v/>
      </c>
      <c r="B110" s="18"/>
      <c r="C110" s="17"/>
      <c r="D110" s="82"/>
      <c r="E110" s="83" t="str">
        <f t="shared" si="65"/>
        <v/>
      </c>
      <c r="F110" s="83" t="str">
        <f t="shared" si="66"/>
        <v/>
      </c>
      <c r="G110" s="83" t="str">
        <f t="shared" si="67"/>
        <v/>
      </c>
      <c r="H110" s="90"/>
      <c r="I110" s="42" t="str">
        <f t="shared" si="96"/>
        <v/>
      </c>
      <c r="J110" s="43"/>
      <c r="K110" s="43"/>
      <c r="L110" s="90"/>
      <c r="M110" s="90"/>
      <c r="N110" s="90"/>
      <c r="O110" s="19">
        <f t="shared" si="68"/>
        <v>0</v>
      </c>
      <c r="P110" s="39" t="str">
        <f t="shared" si="97"/>
        <v>دون المستوى</v>
      </c>
      <c r="Q110" s="90"/>
      <c r="R110" s="90"/>
      <c r="S110" s="92"/>
      <c r="T110" s="19">
        <f t="shared" si="69"/>
        <v>0</v>
      </c>
      <c r="U110" s="39" t="str">
        <f t="shared" si="98"/>
        <v>دون المستوى</v>
      </c>
      <c r="V110" s="19">
        <f t="shared" si="70"/>
        <v>0</v>
      </c>
      <c r="W110" s="19">
        <f t="shared" si="71"/>
        <v>0</v>
      </c>
      <c r="X110" s="19">
        <f t="shared" si="72"/>
        <v>0</v>
      </c>
      <c r="Y110" s="39" t="str">
        <f t="shared" si="99"/>
        <v>دون المستوى</v>
      </c>
      <c r="Z110" s="90"/>
      <c r="AA110" s="90"/>
      <c r="AB110" s="90"/>
      <c r="AC110" s="19">
        <f t="shared" si="73"/>
        <v>0</v>
      </c>
      <c r="AD110" s="39" t="str">
        <f t="shared" si="100"/>
        <v>دون المستوى</v>
      </c>
      <c r="AE110" s="90"/>
      <c r="AF110" s="90"/>
      <c r="AG110" s="92"/>
      <c r="AH110" s="19">
        <f t="shared" si="74"/>
        <v>0</v>
      </c>
      <c r="AI110" s="39" t="str">
        <f t="shared" si="101"/>
        <v>دون المستوى</v>
      </c>
      <c r="AJ110" s="19">
        <f t="shared" si="75"/>
        <v>0</v>
      </c>
      <c r="AK110" s="19">
        <f t="shared" si="129"/>
        <v>0</v>
      </c>
      <c r="AL110" s="19">
        <f t="shared" si="77"/>
        <v>0</v>
      </c>
      <c r="AM110" s="33" t="str">
        <f t="shared" si="103"/>
        <v>دون المستوى</v>
      </c>
      <c r="AN110" s="90"/>
      <c r="AO110" s="90"/>
      <c r="AP110" s="90"/>
      <c r="AQ110" s="19">
        <f t="shared" si="78"/>
        <v>0</v>
      </c>
      <c r="AR110" s="39" t="str">
        <f t="shared" si="104"/>
        <v>دون المستوى</v>
      </c>
      <c r="AS110" s="90"/>
      <c r="AT110" s="90"/>
      <c r="AU110" s="92"/>
      <c r="AV110" s="19">
        <f t="shared" si="79"/>
        <v>0</v>
      </c>
      <c r="AW110" s="39" t="str">
        <f t="shared" si="105"/>
        <v>دون المستوى</v>
      </c>
      <c r="AX110" s="19">
        <f t="shared" si="80"/>
        <v>0</v>
      </c>
      <c r="AY110" s="19">
        <f t="shared" si="127"/>
        <v>0</v>
      </c>
      <c r="AZ110" s="19">
        <f t="shared" si="82"/>
        <v>0</v>
      </c>
      <c r="BA110" s="54" t="str">
        <f t="shared" si="107"/>
        <v>دون المستوى</v>
      </c>
      <c r="BB110" s="55">
        <f t="shared" si="83"/>
        <v>0</v>
      </c>
      <c r="BC110" s="56"/>
      <c r="BD110" s="90"/>
      <c r="BE110" s="90"/>
      <c r="BF110" s="19">
        <f t="shared" si="84"/>
        <v>0</v>
      </c>
      <c r="BG110" s="39" t="str">
        <f t="shared" si="108"/>
        <v>دون المستوى</v>
      </c>
      <c r="BH110" s="90"/>
      <c r="BI110" s="90"/>
      <c r="BJ110" s="19">
        <f t="shared" si="85"/>
        <v>0</v>
      </c>
      <c r="BK110" s="39" t="str">
        <f t="shared" si="109"/>
        <v>دون المستوى</v>
      </c>
      <c r="BL110" s="90"/>
      <c r="BM110" s="90"/>
      <c r="BN110" s="19">
        <f t="shared" si="86"/>
        <v>0</v>
      </c>
      <c r="BO110" s="39" t="str">
        <f t="shared" si="110"/>
        <v>دون المستوى</v>
      </c>
      <c r="BP110" s="90"/>
      <c r="BQ110" s="90"/>
      <c r="BR110" s="19">
        <f t="shared" si="87"/>
        <v>0</v>
      </c>
      <c r="BS110" s="39" t="str">
        <f t="shared" si="111"/>
        <v>دون المستوى</v>
      </c>
      <c r="BT110" s="59">
        <f t="shared" si="88"/>
        <v>0</v>
      </c>
      <c r="BU110" s="34" t="str">
        <f t="shared" si="112"/>
        <v>دون المستوى</v>
      </c>
      <c r="BV110" s="90"/>
      <c r="BW110" s="90"/>
      <c r="BX110" s="90"/>
      <c r="BY110" s="19">
        <f t="shared" si="89"/>
        <v>0</v>
      </c>
      <c r="BZ110" s="39" t="str">
        <f t="shared" si="113"/>
        <v>دون المستوى</v>
      </c>
      <c r="CA110" s="90"/>
      <c r="CB110" s="90"/>
      <c r="CC110" s="92"/>
      <c r="CD110" s="19">
        <f t="shared" si="90"/>
        <v>0</v>
      </c>
      <c r="CE110" s="39" t="str">
        <f t="shared" si="114"/>
        <v>دون المستوى</v>
      </c>
      <c r="CF110" s="19">
        <f t="shared" si="91"/>
        <v>0</v>
      </c>
      <c r="CG110" s="19">
        <f t="shared" si="128"/>
        <v>0</v>
      </c>
      <c r="CH110" s="19">
        <f t="shared" si="93"/>
        <v>0</v>
      </c>
      <c r="CI110" s="39" t="str">
        <f t="shared" si="116"/>
        <v>دون المستوى</v>
      </c>
      <c r="CJ110" s="89" t="str">
        <f t="shared" si="117"/>
        <v>دور ثان</v>
      </c>
      <c r="CN110" s="87" t="str">
        <f t="shared" si="118"/>
        <v xml:space="preserve"> لغة عربية</v>
      </c>
      <c r="CO110" s="87" t="str">
        <f t="shared" si="119"/>
        <v xml:space="preserve"> رياضيات</v>
      </c>
      <c r="CP110" s="87" t="str">
        <f t="shared" si="120"/>
        <v>إنجليزى</v>
      </c>
      <c r="CQ110" s="87" t="str">
        <f t="shared" si="121"/>
        <v>دين</v>
      </c>
      <c r="CR110" s="87" t="str">
        <f t="shared" si="122"/>
        <v xml:space="preserve"> تربية فنية</v>
      </c>
      <c r="CS110" s="87" t="str">
        <f t="shared" si="123"/>
        <v xml:space="preserve"> تربية رياضية</v>
      </c>
      <c r="CT110" s="88" t="str">
        <f t="shared" si="124"/>
        <v xml:space="preserve"> نشاط1</v>
      </c>
      <c r="CU110" s="88" t="str">
        <f t="shared" si="125"/>
        <v xml:space="preserve"> نشاط2</v>
      </c>
      <c r="CV110" s="32">
        <f t="shared" si="94"/>
        <v>0</v>
      </c>
      <c r="CW110" s="31" t="str">
        <f t="shared" si="126"/>
        <v xml:space="preserve"> لغة عربية رياضياتإنجليزىدين تربية فنية تربية رياضية نشاط1 نشاط2</v>
      </c>
    </row>
    <row r="111" spans="1:101" ht="17.25" thickTop="1" thickBot="1">
      <c r="A111" s="16" t="str">
        <f t="shared" si="95"/>
        <v/>
      </c>
      <c r="B111" s="18"/>
      <c r="C111" s="17"/>
      <c r="D111" s="82"/>
      <c r="E111" s="83" t="str">
        <f t="shared" si="65"/>
        <v/>
      </c>
      <c r="F111" s="83" t="str">
        <f t="shared" si="66"/>
        <v/>
      </c>
      <c r="G111" s="83" t="str">
        <f t="shared" si="67"/>
        <v/>
      </c>
      <c r="H111" s="90"/>
      <c r="I111" s="42" t="str">
        <f t="shared" si="96"/>
        <v/>
      </c>
      <c r="J111" s="43"/>
      <c r="K111" s="43"/>
      <c r="L111" s="90"/>
      <c r="M111" s="90"/>
      <c r="N111" s="90"/>
      <c r="O111" s="19">
        <f t="shared" si="68"/>
        <v>0</v>
      </c>
      <c r="P111" s="39" t="str">
        <f t="shared" si="97"/>
        <v>دون المستوى</v>
      </c>
      <c r="Q111" s="90"/>
      <c r="R111" s="90"/>
      <c r="S111" s="92"/>
      <c r="T111" s="19">
        <f t="shared" si="69"/>
        <v>0</v>
      </c>
      <c r="U111" s="39" t="str">
        <f t="shared" si="98"/>
        <v>دون المستوى</v>
      </c>
      <c r="V111" s="19">
        <f t="shared" si="70"/>
        <v>0</v>
      </c>
      <c r="W111" s="19">
        <f t="shared" si="71"/>
        <v>0</v>
      </c>
      <c r="X111" s="19">
        <f t="shared" si="72"/>
        <v>0</v>
      </c>
      <c r="Y111" s="39" t="str">
        <f t="shared" si="99"/>
        <v>دون المستوى</v>
      </c>
      <c r="Z111" s="90"/>
      <c r="AA111" s="90"/>
      <c r="AB111" s="90"/>
      <c r="AC111" s="19">
        <f t="shared" si="73"/>
        <v>0</v>
      </c>
      <c r="AD111" s="39" t="str">
        <f t="shared" si="100"/>
        <v>دون المستوى</v>
      </c>
      <c r="AE111" s="90"/>
      <c r="AF111" s="90"/>
      <c r="AG111" s="92"/>
      <c r="AH111" s="19">
        <f t="shared" si="74"/>
        <v>0</v>
      </c>
      <c r="AI111" s="39" t="str">
        <f t="shared" si="101"/>
        <v>دون المستوى</v>
      </c>
      <c r="AJ111" s="19">
        <f t="shared" si="75"/>
        <v>0</v>
      </c>
      <c r="AK111" s="19">
        <f t="shared" si="129"/>
        <v>0</v>
      </c>
      <c r="AL111" s="19">
        <f t="shared" si="77"/>
        <v>0</v>
      </c>
      <c r="AM111" s="33" t="str">
        <f t="shared" si="103"/>
        <v>دون المستوى</v>
      </c>
      <c r="AN111" s="90"/>
      <c r="AO111" s="90"/>
      <c r="AP111" s="90"/>
      <c r="AQ111" s="19">
        <f t="shared" si="78"/>
        <v>0</v>
      </c>
      <c r="AR111" s="39" t="str">
        <f t="shared" si="104"/>
        <v>دون المستوى</v>
      </c>
      <c r="AS111" s="90"/>
      <c r="AT111" s="90"/>
      <c r="AU111" s="92"/>
      <c r="AV111" s="19">
        <f t="shared" si="79"/>
        <v>0</v>
      </c>
      <c r="AW111" s="39" t="str">
        <f t="shared" si="105"/>
        <v>دون المستوى</v>
      </c>
      <c r="AX111" s="19">
        <f t="shared" si="80"/>
        <v>0</v>
      </c>
      <c r="AY111" s="19">
        <f t="shared" si="127"/>
        <v>0</v>
      </c>
      <c r="AZ111" s="19">
        <f t="shared" si="82"/>
        <v>0</v>
      </c>
      <c r="BA111" s="54" t="str">
        <f t="shared" si="107"/>
        <v>دون المستوى</v>
      </c>
      <c r="BB111" s="55">
        <f t="shared" si="83"/>
        <v>0</v>
      </c>
      <c r="BC111" s="56"/>
      <c r="BD111" s="90"/>
      <c r="BE111" s="90"/>
      <c r="BF111" s="19">
        <f t="shared" si="84"/>
        <v>0</v>
      </c>
      <c r="BG111" s="39" t="str">
        <f t="shared" si="108"/>
        <v>دون المستوى</v>
      </c>
      <c r="BH111" s="90"/>
      <c r="BI111" s="90"/>
      <c r="BJ111" s="19">
        <f t="shared" si="85"/>
        <v>0</v>
      </c>
      <c r="BK111" s="39" t="str">
        <f t="shared" si="109"/>
        <v>دون المستوى</v>
      </c>
      <c r="BL111" s="90"/>
      <c r="BM111" s="90"/>
      <c r="BN111" s="19">
        <f t="shared" si="86"/>
        <v>0</v>
      </c>
      <c r="BO111" s="39" t="str">
        <f t="shared" si="110"/>
        <v>دون المستوى</v>
      </c>
      <c r="BP111" s="90"/>
      <c r="BQ111" s="90"/>
      <c r="BR111" s="19">
        <f t="shared" si="87"/>
        <v>0</v>
      </c>
      <c r="BS111" s="39" t="str">
        <f t="shared" si="111"/>
        <v>دون المستوى</v>
      </c>
      <c r="BT111" s="59">
        <f t="shared" si="88"/>
        <v>0</v>
      </c>
      <c r="BU111" s="34" t="str">
        <f t="shared" si="112"/>
        <v>دون المستوى</v>
      </c>
      <c r="BV111" s="90"/>
      <c r="BW111" s="90"/>
      <c r="BX111" s="90"/>
      <c r="BY111" s="19">
        <f t="shared" si="89"/>
        <v>0</v>
      </c>
      <c r="BZ111" s="39" t="str">
        <f t="shared" si="113"/>
        <v>دون المستوى</v>
      </c>
      <c r="CA111" s="90"/>
      <c r="CB111" s="90"/>
      <c r="CC111" s="92"/>
      <c r="CD111" s="19">
        <f t="shared" si="90"/>
        <v>0</v>
      </c>
      <c r="CE111" s="39" t="str">
        <f t="shared" si="114"/>
        <v>دون المستوى</v>
      </c>
      <c r="CF111" s="19">
        <f t="shared" si="91"/>
        <v>0</v>
      </c>
      <c r="CG111" s="19">
        <f t="shared" si="128"/>
        <v>0</v>
      </c>
      <c r="CH111" s="19">
        <f t="shared" si="93"/>
        <v>0</v>
      </c>
      <c r="CI111" s="39" t="str">
        <f t="shared" si="116"/>
        <v>دون المستوى</v>
      </c>
      <c r="CJ111" s="89" t="str">
        <f t="shared" si="117"/>
        <v>دور ثان</v>
      </c>
      <c r="CN111" s="87" t="str">
        <f t="shared" si="118"/>
        <v xml:space="preserve"> لغة عربية</v>
      </c>
      <c r="CO111" s="87" t="str">
        <f t="shared" si="119"/>
        <v xml:space="preserve"> رياضيات</v>
      </c>
      <c r="CP111" s="87" t="str">
        <f t="shared" si="120"/>
        <v>إنجليزى</v>
      </c>
      <c r="CQ111" s="87" t="str">
        <f t="shared" si="121"/>
        <v>دين</v>
      </c>
      <c r="CR111" s="87" t="str">
        <f t="shared" si="122"/>
        <v xml:space="preserve"> تربية فنية</v>
      </c>
      <c r="CS111" s="87" t="str">
        <f t="shared" si="123"/>
        <v xml:space="preserve"> تربية رياضية</v>
      </c>
      <c r="CT111" s="88" t="str">
        <f t="shared" si="124"/>
        <v xml:space="preserve"> نشاط1</v>
      </c>
      <c r="CU111" s="88" t="str">
        <f t="shared" si="125"/>
        <v xml:space="preserve"> نشاط2</v>
      </c>
      <c r="CV111" s="32">
        <f t="shared" si="94"/>
        <v>0</v>
      </c>
      <c r="CW111" s="31" t="str">
        <f t="shared" si="126"/>
        <v xml:space="preserve"> لغة عربية رياضياتإنجليزىدين تربية فنية تربية رياضية نشاط1 نشاط2</v>
      </c>
    </row>
    <row r="112" spans="1:101" ht="17.25" thickTop="1" thickBot="1">
      <c r="A112" s="16" t="str">
        <f t="shared" si="95"/>
        <v/>
      </c>
      <c r="B112" s="18"/>
      <c r="C112" s="17"/>
      <c r="D112" s="82"/>
      <c r="E112" s="83" t="str">
        <f t="shared" si="65"/>
        <v/>
      </c>
      <c r="F112" s="83" t="str">
        <f t="shared" si="66"/>
        <v/>
      </c>
      <c r="G112" s="83" t="str">
        <f t="shared" si="67"/>
        <v/>
      </c>
      <c r="H112" s="90"/>
      <c r="I112" s="42" t="str">
        <f t="shared" si="96"/>
        <v/>
      </c>
      <c r="J112" s="43"/>
      <c r="K112" s="43"/>
      <c r="L112" s="90"/>
      <c r="M112" s="90"/>
      <c r="N112" s="90"/>
      <c r="O112" s="19">
        <f t="shared" si="68"/>
        <v>0</v>
      </c>
      <c r="P112" s="39" t="str">
        <f t="shared" si="97"/>
        <v>دون المستوى</v>
      </c>
      <c r="Q112" s="90"/>
      <c r="R112" s="90"/>
      <c r="S112" s="92"/>
      <c r="T112" s="19">
        <f t="shared" si="69"/>
        <v>0</v>
      </c>
      <c r="U112" s="39" t="str">
        <f t="shared" si="98"/>
        <v>دون المستوى</v>
      </c>
      <c r="V112" s="19">
        <f t="shared" si="70"/>
        <v>0</v>
      </c>
      <c r="W112" s="19">
        <f t="shared" si="71"/>
        <v>0</v>
      </c>
      <c r="X112" s="19">
        <f t="shared" si="72"/>
        <v>0</v>
      </c>
      <c r="Y112" s="39" t="str">
        <f t="shared" si="99"/>
        <v>دون المستوى</v>
      </c>
      <c r="Z112" s="90"/>
      <c r="AA112" s="90"/>
      <c r="AB112" s="90"/>
      <c r="AC112" s="19">
        <f t="shared" si="73"/>
        <v>0</v>
      </c>
      <c r="AD112" s="39" t="str">
        <f t="shared" si="100"/>
        <v>دون المستوى</v>
      </c>
      <c r="AE112" s="90"/>
      <c r="AF112" s="90"/>
      <c r="AG112" s="92"/>
      <c r="AH112" s="19">
        <f t="shared" si="74"/>
        <v>0</v>
      </c>
      <c r="AI112" s="39" t="str">
        <f t="shared" si="101"/>
        <v>دون المستوى</v>
      </c>
      <c r="AJ112" s="19">
        <f t="shared" si="75"/>
        <v>0</v>
      </c>
      <c r="AK112" s="19">
        <f t="shared" si="129"/>
        <v>0</v>
      </c>
      <c r="AL112" s="19">
        <f t="shared" si="77"/>
        <v>0</v>
      </c>
      <c r="AM112" s="33" t="str">
        <f t="shared" si="103"/>
        <v>دون المستوى</v>
      </c>
      <c r="AN112" s="90"/>
      <c r="AO112" s="90"/>
      <c r="AP112" s="90"/>
      <c r="AQ112" s="19">
        <f t="shared" si="78"/>
        <v>0</v>
      </c>
      <c r="AR112" s="39" t="str">
        <f t="shared" si="104"/>
        <v>دون المستوى</v>
      </c>
      <c r="AS112" s="90"/>
      <c r="AT112" s="90"/>
      <c r="AU112" s="92"/>
      <c r="AV112" s="19">
        <f t="shared" si="79"/>
        <v>0</v>
      </c>
      <c r="AW112" s="39" t="str">
        <f t="shared" si="105"/>
        <v>دون المستوى</v>
      </c>
      <c r="AX112" s="19">
        <f t="shared" si="80"/>
        <v>0</v>
      </c>
      <c r="AY112" s="19">
        <f t="shared" si="127"/>
        <v>0</v>
      </c>
      <c r="AZ112" s="19">
        <f t="shared" si="82"/>
        <v>0</v>
      </c>
      <c r="BA112" s="54" t="str">
        <f t="shared" si="107"/>
        <v>دون المستوى</v>
      </c>
      <c r="BB112" s="55">
        <f t="shared" si="83"/>
        <v>0</v>
      </c>
      <c r="BC112" s="56"/>
      <c r="BD112" s="90"/>
      <c r="BE112" s="90"/>
      <c r="BF112" s="19">
        <f t="shared" si="84"/>
        <v>0</v>
      </c>
      <c r="BG112" s="39" t="str">
        <f t="shared" si="108"/>
        <v>دون المستوى</v>
      </c>
      <c r="BH112" s="90"/>
      <c r="BI112" s="90"/>
      <c r="BJ112" s="19">
        <f t="shared" si="85"/>
        <v>0</v>
      </c>
      <c r="BK112" s="39" t="str">
        <f t="shared" si="109"/>
        <v>دون المستوى</v>
      </c>
      <c r="BL112" s="90"/>
      <c r="BM112" s="90"/>
      <c r="BN112" s="19">
        <f t="shared" si="86"/>
        <v>0</v>
      </c>
      <c r="BO112" s="39" t="str">
        <f t="shared" si="110"/>
        <v>دون المستوى</v>
      </c>
      <c r="BP112" s="90"/>
      <c r="BQ112" s="90"/>
      <c r="BR112" s="19">
        <f t="shared" si="87"/>
        <v>0</v>
      </c>
      <c r="BS112" s="39" t="str">
        <f t="shared" si="111"/>
        <v>دون المستوى</v>
      </c>
      <c r="BT112" s="59">
        <f t="shared" si="88"/>
        <v>0</v>
      </c>
      <c r="BU112" s="34" t="str">
        <f t="shared" si="112"/>
        <v>دون المستوى</v>
      </c>
      <c r="BV112" s="90"/>
      <c r="BW112" s="90"/>
      <c r="BX112" s="90"/>
      <c r="BY112" s="19">
        <f t="shared" si="89"/>
        <v>0</v>
      </c>
      <c r="BZ112" s="39" t="str">
        <f t="shared" si="113"/>
        <v>دون المستوى</v>
      </c>
      <c r="CA112" s="90"/>
      <c r="CB112" s="90"/>
      <c r="CC112" s="92"/>
      <c r="CD112" s="19">
        <f t="shared" si="90"/>
        <v>0</v>
      </c>
      <c r="CE112" s="39" t="str">
        <f t="shared" si="114"/>
        <v>دون المستوى</v>
      </c>
      <c r="CF112" s="19">
        <f t="shared" si="91"/>
        <v>0</v>
      </c>
      <c r="CG112" s="19">
        <f t="shared" si="128"/>
        <v>0</v>
      </c>
      <c r="CH112" s="19">
        <f t="shared" si="93"/>
        <v>0</v>
      </c>
      <c r="CI112" s="39" t="str">
        <f t="shared" si="116"/>
        <v>دون المستوى</v>
      </c>
      <c r="CJ112" s="89" t="str">
        <f t="shared" si="117"/>
        <v>دور ثان</v>
      </c>
      <c r="CN112" s="87" t="str">
        <f t="shared" si="118"/>
        <v xml:space="preserve"> لغة عربية</v>
      </c>
      <c r="CO112" s="87" t="str">
        <f t="shared" si="119"/>
        <v xml:space="preserve"> رياضيات</v>
      </c>
      <c r="CP112" s="87" t="str">
        <f t="shared" si="120"/>
        <v>إنجليزى</v>
      </c>
      <c r="CQ112" s="87" t="str">
        <f t="shared" si="121"/>
        <v>دين</v>
      </c>
      <c r="CR112" s="87" t="str">
        <f t="shared" si="122"/>
        <v xml:space="preserve"> تربية فنية</v>
      </c>
      <c r="CS112" s="87" t="str">
        <f t="shared" si="123"/>
        <v xml:space="preserve"> تربية رياضية</v>
      </c>
      <c r="CT112" s="88" t="str">
        <f t="shared" si="124"/>
        <v xml:space="preserve"> نشاط1</v>
      </c>
      <c r="CU112" s="88" t="str">
        <f t="shared" si="125"/>
        <v xml:space="preserve"> نشاط2</v>
      </c>
      <c r="CV112" s="32">
        <f t="shared" si="94"/>
        <v>0</v>
      </c>
      <c r="CW112" s="31" t="str">
        <f t="shared" si="126"/>
        <v xml:space="preserve"> لغة عربية رياضياتإنجليزىدين تربية فنية تربية رياضية نشاط1 نشاط2</v>
      </c>
    </row>
    <row r="113" spans="1:101" ht="17.25" thickTop="1" thickBot="1">
      <c r="A113" s="16" t="str">
        <f t="shared" si="95"/>
        <v/>
      </c>
      <c r="B113" s="18"/>
      <c r="C113" s="17"/>
      <c r="D113" s="82"/>
      <c r="E113" s="83" t="str">
        <f t="shared" si="65"/>
        <v/>
      </c>
      <c r="F113" s="83" t="str">
        <f t="shared" si="66"/>
        <v/>
      </c>
      <c r="G113" s="83" t="str">
        <f t="shared" si="67"/>
        <v/>
      </c>
      <c r="H113" s="90"/>
      <c r="I113" s="42" t="str">
        <f t="shared" si="96"/>
        <v/>
      </c>
      <c r="J113" s="43"/>
      <c r="K113" s="43"/>
      <c r="L113" s="90"/>
      <c r="M113" s="90"/>
      <c r="N113" s="90"/>
      <c r="O113" s="19">
        <f t="shared" si="68"/>
        <v>0</v>
      </c>
      <c r="P113" s="39" t="str">
        <f t="shared" si="97"/>
        <v>دون المستوى</v>
      </c>
      <c r="Q113" s="90"/>
      <c r="R113" s="90"/>
      <c r="S113" s="92"/>
      <c r="T113" s="19">
        <f t="shared" si="69"/>
        <v>0</v>
      </c>
      <c r="U113" s="39" t="str">
        <f t="shared" si="98"/>
        <v>دون المستوى</v>
      </c>
      <c r="V113" s="19">
        <f t="shared" si="70"/>
        <v>0</v>
      </c>
      <c r="W113" s="19">
        <f t="shared" si="71"/>
        <v>0</v>
      </c>
      <c r="X113" s="19">
        <f t="shared" si="72"/>
        <v>0</v>
      </c>
      <c r="Y113" s="39" t="str">
        <f t="shared" si="99"/>
        <v>دون المستوى</v>
      </c>
      <c r="Z113" s="90"/>
      <c r="AA113" s="90"/>
      <c r="AB113" s="90"/>
      <c r="AC113" s="19">
        <f t="shared" si="73"/>
        <v>0</v>
      </c>
      <c r="AD113" s="39" t="str">
        <f t="shared" si="100"/>
        <v>دون المستوى</v>
      </c>
      <c r="AE113" s="90"/>
      <c r="AF113" s="90"/>
      <c r="AG113" s="92"/>
      <c r="AH113" s="19">
        <f t="shared" si="74"/>
        <v>0</v>
      </c>
      <c r="AI113" s="39" t="str">
        <f t="shared" si="101"/>
        <v>دون المستوى</v>
      </c>
      <c r="AJ113" s="19">
        <f t="shared" si="75"/>
        <v>0</v>
      </c>
      <c r="AK113" s="19">
        <f t="shared" si="129"/>
        <v>0</v>
      </c>
      <c r="AL113" s="19">
        <f t="shared" si="77"/>
        <v>0</v>
      </c>
      <c r="AM113" s="33" t="str">
        <f t="shared" si="103"/>
        <v>دون المستوى</v>
      </c>
      <c r="AN113" s="90"/>
      <c r="AO113" s="90"/>
      <c r="AP113" s="90"/>
      <c r="AQ113" s="19">
        <f t="shared" si="78"/>
        <v>0</v>
      </c>
      <c r="AR113" s="39" t="str">
        <f t="shared" si="104"/>
        <v>دون المستوى</v>
      </c>
      <c r="AS113" s="90"/>
      <c r="AT113" s="90"/>
      <c r="AU113" s="92"/>
      <c r="AV113" s="19">
        <f t="shared" si="79"/>
        <v>0</v>
      </c>
      <c r="AW113" s="39" t="str">
        <f t="shared" si="105"/>
        <v>دون المستوى</v>
      </c>
      <c r="AX113" s="19">
        <f t="shared" si="80"/>
        <v>0</v>
      </c>
      <c r="AY113" s="19">
        <f t="shared" si="127"/>
        <v>0</v>
      </c>
      <c r="AZ113" s="19">
        <f t="shared" si="82"/>
        <v>0</v>
      </c>
      <c r="BA113" s="54" t="str">
        <f t="shared" si="107"/>
        <v>دون المستوى</v>
      </c>
      <c r="BB113" s="55">
        <f t="shared" si="83"/>
        <v>0</v>
      </c>
      <c r="BC113" s="56"/>
      <c r="BD113" s="90"/>
      <c r="BE113" s="90"/>
      <c r="BF113" s="19">
        <f t="shared" si="84"/>
        <v>0</v>
      </c>
      <c r="BG113" s="39" t="str">
        <f t="shared" si="108"/>
        <v>دون المستوى</v>
      </c>
      <c r="BH113" s="90"/>
      <c r="BI113" s="90"/>
      <c r="BJ113" s="19">
        <f t="shared" si="85"/>
        <v>0</v>
      </c>
      <c r="BK113" s="39" t="str">
        <f t="shared" si="109"/>
        <v>دون المستوى</v>
      </c>
      <c r="BL113" s="90"/>
      <c r="BM113" s="90"/>
      <c r="BN113" s="19">
        <f t="shared" si="86"/>
        <v>0</v>
      </c>
      <c r="BO113" s="39" t="str">
        <f t="shared" si="110"/>
        <v>دون المستوى</v>
      </c>
      <c r="BP113" s="90"/>
      <c r="BQ113" s="90"/>
      <c r="BR113" s="19">
        <f t="shared" si="87"/>
        <v>0</v>
      </c>
      <c r="BS113" s="39" t="str">
        <f t="shared" si="111"/>
        <v>دون المستوى</v>
      </c>
      <c r="BT113" s="59">
        <f t="shared" si="88"/>
        <v>0</v>
      </c>
      <c r="BU113" s="34" t="str">
        <f t="shared" si="112"/>
        <v>دون المستوى</v>
      </c>
      <c r="BV113" s="90"/>
      <c r="BW113" s="90"/>
      <c r="BX113" s="90"/>
      <c r="BY113" s="19">
        <f t="shared" si="89"/>
        <v>0</v>
      </c>
      <c r="BZ113" s="39" t="str">
        <f t="shared" si="113"/>
        <v>دون المستوى</v>
      </c>
      <c r="CA113" s="90"/>
      <c r="CB113" s="90"/>
      <c r="CC113" s="92"/>
      <c r="CD113" s="19">
        <f t="shared" si="90"/>
        <v>0</v>
      </c>
      <c r="CE113" s="39" t="str">
        <f t="shared" si="114"/>
        <v>دون المستوى</v>
      </c>
      <c r="CF113" s="19">
        <f t="shared" si="91"/>
        <v>0</v>
      </c>
      <c r="CG113" s="19">
        <f t="shared" si="128"/>
        <v>0</v>
      </c>
      <c r="CH113" s="19">
        <f t="shared" si="93"/>
        <v>0</v>
      </c>
      <c r="CI113" s="39" t="str">
        <f t="shared" si="116"/>
        <v>دون المستوى</v>
      </c>
      <c r="CJ113" s="89" t="str">
        <f t="shared" si="117"/>
        <v>دور ثان</v>
      </c>
      <c r="CN113" s="87" t="str">
        <f t="shared" si="118"/>
        <v xml:space="preserve"> لغة عربية</v>
      </c>
      <c r="CO113" s="87" t="str">
        <f t="shared" si="119"/>
        <v xml:space="preserve"> رياضيات</v>
      </c>
      <c r="CP113" s="87" t="str">
        <f t="shared" si="120"/>
        <v>إنجليزى</v>
      </c>
      <c r="CQ113" s="87" t="str">
        <f t="shared" si="121"/>
        <v>دين</v>
      </c>
      <c r="CR113" s="87" t="str">
        <f t="shared" si="122"/>
        <v xml:space="preserve"> تربية فنية</v>
      </c>
      <c r="CS113" s="87" t="str">
        <f t="shared" si="123"/>
        <v xml:space="preserve"> تربية رياضية</v>
      </c>
      <c r="CT113" s="88" t="str">
        <f t="shared" si="124"/>
        <v xml:space="preserve"> نشاط1</v>
      </c>
      <c r="CU113" s="88" t="str">
        <f t="shared" si="125"/>
        <v xml:space="preserve"> نشاط2</v>
      </c>
      <c r="CV113" s="32">
        <f t="shared" si="94"/>
        <v>0</v>
      </c>
      <c r="CW113" s="31" t="str">
        <f t="shared" si="126"/>
        <v xml:space="preserve"> لغة عربية رياضياتإنجليزىدين تربية فنية تربية رياضية نشاط1 نشاط2</v>
      </c>
    </row>
    <row r="114" spans="1:101" ht="17.25" thickTop="1" thickBot="1">
      <c r="A114" s="16" t="str">
        <f t="shared" si="95"/>
        <v/>
      </c>
      <c r="B114" s="18"/>
      <c r="C114" s="17"/>
      <c r="D114" s="82"/>
      <c r="E114" s="83" t="str">
        <f t="shared" si="65"/>
        <v/>
      </c>
      <c r="F114" s="83" t="str">
        <f t="shared" si="66"/>
        <v/>
      </c>
      <c r="G114" s="83" t="str">
        <f t="shared" si="67"/>
        <v/>
      </c>
      <c r="H114" s="90"/>
      <c r="I114" s="42" t="str">
        <f t="shared" si="96"/>
        <v/>
      </c>
      <c r="J114" s="43"/>
      <c r="K114" s="43"/>
      <c r="L114" s="90"/>
      <c r="M114" s="90"/>
      <c r="N114" s="90"/>
      <c r="O114" s="19">
        <f t="shared" si="68"/>
        <v>0</v>
      </c>
      <c r="P114" s="39" t="str">
        <f t="shared" si="97"/>
        <v>دون المستوى</v>
      </c>
      <c r="Q114" s="90"/>
      <c r="R114" s="90"/>
      <c r="S114" s="92"/>
      <c r="T114" s="19">
        <f t="shared" si="69"/>
        <v>0</v>
      </c>
      <c r="U114" s="39" t="str">
        <f t="shared" si="98"/>
        <v>دون المستوى</v>
      </c>
      <c r="V114" s="19">
        <f t="shared" si="70"/>
        <v>0</v>
      </c>
      <c r="W114" s="19">
        <f t="shared" si="71"/>
        <v>0</v>
      </c>
      <c r="X114" s="19">
        <f t="shared" si="72"/>
        <v>0</v>
      </c>
      <c r="Y114" s="39" t="str">
        <f t="shared" si="99"/>
        <v>دون المستوى</v>
      </c>
      <c r="Z114" s="90"/>
      <c r="AA114" s="90"/>
      <c r="AB114" s="90"/>
      <c r="AC114" s="19">
        <f t="shared" si="73"/>
        <v>0</v>
      </c>
      <c r="AD114" s="39" t="str">
        <f t="shared" si="100"/>
        <v>دون المستوى</v>
      </c>
      <c r="AE114" s="90"/>
      <c r="AF114" s="90"/>
      <c r="AG114" s="92"/>
      <c r="AH114" s="19">
        <f t="shared" si="74"/>
        <v>0</v>
      </c>
      <c r="AI114" s="39" t="str">
        <f t="shared" si="101"/>
        <v>دون المستوى</v>
      </c>
      <c r="AJ114" s="19">
        <f t="shared" si="75"/>
        <v>0</v>
      </c>
      <c r="AK114" s="19">
        <f t="shared" si="129"/>
        <v>0</v>
      </c>
      <c r="AL114" s="19">
        <f t="shared" si="77"/>
        <v>0</v>
      </c>
      <c r="AM114" s="33" t="str">
        <f t="shared" si="103"/>
        <v>دون المستوى</v>
      </c>
      <c r="AN114" s="90"/>
      <c r="AO114" s="90"/>
      <c r="AP114" s="90"/>
      <c r="AQ114" s="19">
        <f t="shared" si="78"/>
        <v>0</v>
      </c>
      <c r="AR114" s="39" t="str">
        <f t="shared" si="104"/>
        <v>دون المستوى</v>
      </c>
      <c r="AS114" s="90"/>
      <c r="AT114" s="90"/>
      <c r="AU114" s="92"/>
      <c r="AV114" s="19">
        <f t="shared" si="79"/>
        <v>0</v>
      </c>
      <c r="AW114" s="39" t="str">
        <f t="shared" si="105"/>
        <v>دون المستوى</v>
      </c>
      <c r="AX114" s="19">
        <f t="shared" si="80"/>
        <v>0</v>
      </c>
      <c r="AY114" s="19">
        <f t="shared" si="127"/>
        <v>0</v>
      </c>
      <c r="AZ114" s="19">
        <f t="shared" si="82"/>
        <v>0</v>
      </c>
      <c r="BA114" s="54" t="str">
        <f t="shared" si="107"/>
        <v>دون المستوى</v>
      </c>
      <c r="BB114" s="55">
        <f t="shared" si="83"/>
        <v>0</v>
      </c>
      <c r="BC114" s="56"/>
      <c r="BD114" s="90"/>
      <c r="BE114" s="90"/>
      <c r="BF114" s="19">
        <f t="shared" si="84"/>
        <v>0</v>
      </c>
      <c r="BG114" s="39" t="str">
        <f t="shared" si="108"/>
        <v>دون المستوى</v>
      </c>
      <c r="BH114" s="90"/>
      <c r="BI114" s="90"/>
      <c r="BJ114" s="19">
        <f t="shared" si="85"/>
        <v>0</v>
      </c>
      <c r="BK114" s="39" t="str">
        <f t="shared" si="109"/>
        <v>دون المستوى</v>
      </c>
      <c r="BL114" s="90"/>
      <c r="BM114" s="90"/>
      <c r="BN114" s="19">
        <f t="shared" si="86"/>
        <v>0</v>
      </c>
      <c r="BO114" s="39" t="str">
        <f t="shared" si="110"/>
        <v>دون المستوى</v>
      </c>
      <c r="BP114" s="90"/>
      <c r="BQ114" s="90"/>
      <c r="BR114" s="19">
        <f t="shared" si="87"/>
        <v>0</v>
      </c>
      <c r="BS114" s="39" t="str">
        <f t="shared" si="111"/>
        <v>دون المستوى</v>
      </c>
      <c r="BT114" s="59">
        <f t="shared" si="88"/>
        <v>0</v>
      </c>
      <c r="BU114" s="34" t="str">
        <f t="shared" si="112"/>
        <v>دون المستوى</v>
      </c>
      <c r="BV114" s="90"/>
      <c r="BW114" s="90"/>
      <c r="BX114" s="90"/>
      <c r="BY114" s="19">
        <f t="shared" si="89"/>
        <v>0</v>
      </c>
      <c r="BZ114" s="39" t="str">
        <f t="shared" si="113"/>
        <v>دون المستوى</v>
      </c>
      <c r="CA114" s="90"/>
      <c r="CB114" s="90"/>
      <c r="CC114" s="92"/>
      <c r="CD114" s="19">
        <f t="shared" si="90"/>
        <v>0</v>
      </c>
      <c r="CE114" s="39" t="str">
        <f t="shared" si="114"/>
        <v>دون المستوى</v>
      </c>
      <c r="CF114" s="19">
        <f t="shared" si="91"/>
        <v>0</v>
      </c>
      <c r="CG114" s="19">
        <f t="shared" si="128"/>
        <v>0</v>
      </c>
      <c r="CH114" s="19">
        <f t="shared" si="93"/>
        <v>0</v>
      </c>
      <c r="CI114" s="39" t="str">
        <f t="shared" si="116"/>
        <v>دون المستوى</v>
      </c>
      <c r="CJ114" s="89" t="str">
        <f t="shared" si="117"/>
        <v>دور ثان</v>
      </c>
      <c r="CN114" s="87" t="str">
        <f t="shared" si="118"/>
        <v xml:space="preserve"> لغة عربية</v>
      </c>
      <c r="CO114" s="87" t="str">
        <f t="shared" si="119"/>
        <v xml:space="preserve"> رياضيات</v>
      </c>
      <c r="CP114" s="87" t="str">
        <f t="shared" si="120"/>
        <v>إنجليزى</v>
      </c>
      <c r="CQ114" s="87" t="str">
        <f t="shared" si="121"/>
        <v>دين</v>
      </c>
      <c r="CR114" s="87" t="str">
        <f t="shared" si="122"/>
        <v xml:space="preserve"> تربية فنية</v>
      </c>
      <c r="CS114" s="87" t="str">
        <f t="shared" si="123"/>
        <v xml:space="preserve"> تربية رياضية</v>
      </c>
      <c r="CT114" s="88" t="str">
        <f t="shared" si="124"/>
        <v xml:space="preserve"> نشاط1</v>
      </c>
      <c r="CU114" s="88" t="str">
        <f t="shared" si="125"/>
        <v xml:space="preserve"> نشاط2</v>
      </c>
      <c r="CV114" s="32">
        <f t="shared" si="94"/>
        <v>0</v>
      </c>
      <c r="CW114" s="31" t="str">
        <f t="shared" si="126"/>
        <v xml:space="preserve"> لغة عربية رياضياتإنجليزىدين تربية فنية تربية رياضية نشاط1 نشاط2</v>
      </c>
    </row>
    <row r="115" spans="1:101" ht="17.25" thickTop="1" thickBot="1">
      <c r="A115" s="16" t="str">
        <f t="shared" si="95"/>
        <v/>
      </c>
      <c r="B115" s="18"/>
      <c r="C115" s="17"/>
      <c r="D115" s="82"/>
      <c r="E115" s="83" t="str">
        <f t="shared" si="65"/>
        <v/>
      </c>
      <c r="F115" s="83" t="str">
        <f t="shared" si="66"/>
        <v/>
      </c>
      <c r="G115" s="83" t="str">
        <f t="shared" si="67"/>
        <v/>
      </c>
      <c r="H115" s="90"/>
      <c r="I115" s="42" t="str">
        <f t="shared" si="96"/>
        <v/>
      </c>
      <c r="J115" s="43"/>
      <c r="K115" s="43"/>
      <c r="L115" s="90"/>
      <c r="M115" s="90"/>
      <c r="N115" s="90"/>
      <c r="O115" s="19">
        <f t="shared" si="68"/>
        <v>0</v>
      </c>
      <c r="P115" s="39" t="str">
        <f t="shared" si="97"/>
        <v>دون المستوى</v>
      </c>
      <c r="Q115" s="90"/>
      <c r="R115" s="90"/>
      <c r="S115" s="92"/>
      <c r="T115" s="19">
        <f t="shared" si="69"/>
        <v>0</v>
      </c>
      <c r="U115" s="39" t="str">
        <f t="shared" si="98"/>
        <v>دون المستوى</v>
      </c>
      <c r="V115" s="19">
        <f t="shared" si="70"/>
        <v>0</v>
      </c>
      <c r="W115" s="19">
        <f t="shared" si="71"/>
        <v>0</v>
      </c>
      <c r="X115" s="19">
        <f t="shared" si="72"/>
        <v>0</v>
      </c>
      <c r="Y115" s="39" t="str">
        <f t="shared" si="99"/>
        <v>دون المستوى</v>
      </c>
      <c r="Z115" s="90"/>
      <c r="AA115" s="90"/>
      <c r="AB115" s="90"/>
      <c r="AC115" s="19">
        <f t="shared" si="73"/>
        <v>0</v>
      </c>
      <c r="AD115" s="39" t="str">
        <f t="shared" si="100"/>
        <v>دون المستوى</v>
      </c>
      <c r="AE115" s="90"/>
      <c r="AF115" s="90"/>
      <c r="AG115" s="92"/>
      <c r="AH115" s="19">
        <f t="shared" si="74"/>
        <v>0</v>
      </c>
      <c r="AI115" s="39" t="str">
        <f t="shared" si="101"/>
        <v>دون المستوى</v>
      </c>
      <c r="AJ115" s="19">
        <f t="shared" si="75"/>
        <v>0</v>
      </c>
      <c r="AK115" s="19">
        <f t="shared" si="129"/>
        <v>0</v>
      </c>
      <c r="AL115" s="19">
        <f t="shared" si="77"/>
        <v>0</v>
      </c>
      <c r="AM115" s="33" t="str">
        <f t="shared" si="103"/>
        <v>دون المستوى</v>
      </c>
      <c r="AN115" s="90"/>
      <c r="AO115" s="90"/>
      <c r="AP115" s="90"/>
      <c r="AQ115" s="19">
        <f t="shared" si="78"/>
        <v>0</v>
      </c>
      <c r="AR115" s="39" t="str">
        <f t="shared" si="104"/>
        <v>دون المستوى</v>
      </c>
      <c r="AS115" s="90"/>
      <c r="AT115" s="90"/>
      <c r="AU115" s="92"/>
      <c r="AV115" s="19">
        <f t="shared" si="79"/>
        <v>0</v>
      </c>
      <c r="AW115" s="39" t="str">
        <f t="shared" si="105"/>
        <v>دون المستوى</v>
      </c>
      <c r="AX115" s="19">
        <f t="shared" si="80"/>
        <v>0</v>
      </c>
      <c r="AY115" s="19">
        <f t="shared" si="127"/>
        <v>0</v>
      </c>
      <c r="AZ115" s="19">
        <f t="shared" si="82"/>
        <v>0</v>
      </c>
      <c r="BA115" s="54" t="str">
        <f t="shared" si="107"/>
        <v>دون المستوى</v>
      </c>
      <c r="BB115" s="55">
        <f t="shared" si="83"/>
        <v>0</v>
      </c>
      <c r="BC115" s="56"/>
      <c r="BD115" s="90"/>
      <c r="BE115" s="90"/>
      <c r="BF115" s="19">
        <f t="shared" si="84"/>
        <v>0</v>
      </c>
      <c r="BG115" s="39" t="str">
        <f t="shared" si="108"/>
        <v>دون المستوى</v>
      </c>
      <c r="BH115" s="90"/>
      <c r="BI115" s="90"/>
      <c r="BJ115" s="19">
        <f t="shared" si="85"/>
        <v>0</v>
      </c>
      <c r="BK115" s="39" t="str">
        <f t="shared" si="109"/>
        <v>دون المستوى</v>
      </c>
      <c r="BL115" s="90"/>
      <c r="BM115" s="90"/>
      <c r="BN115" s="19">
        <f t="shared" si="86"/>
        <v>0</v>
      </c>
      <c r="BO115" s="39" t="str">
        <f t="shared" si="110"/>
        <v>دون المستوى</v>
      </c>
      <c r="BP115" s="90"/>
      <c r="BQ115" s="90"/>
      <c r="BR115" s="19">
        <f t="shared" si="87"/>
        <v>0</v>
      </c>
      <c r="BS115" s="39" t="str">
        <f t="shared" si="111"/>
        <v>دون المستوى</v>
      </c>
      <c r="BT115" s="59">
        <f t="shared" si="88"/>
        <v>0</v>
      </c>
      <c r="BU115" s="34" t="str">
        <f t="shared" si="112"/>
        <v>دون المستوى</v>
      </c>
      <c r="BV115" s="90"/>
      <c r="BW115" s="90"/>
      <c r="BX115" s="90"/>
      <c r="BY115" s="19">
        <f t="shared" si="89"/>
        <v>0</v>
      </c>
      <c r="BZ115" s="39" t="str">
        <f t="shared" si="113"/>
        <v>دون المستوى</v>
      </c>
      <c r="CA115" s="90"/>
      <c r="CB115" s="90"/>
      <c r="CC115" s="92"/>
      <c r="CD115" s="19">
        <f t="shared" si="90"/>
        <v>0</v>
      </c>
      <c r="CE115" s="39" t="str">
        <f t="shared" si="114"/>
        <v>دون المستوى</v>
      </c>
      <c r="CF115" s="19">
        <f t="shared" si="91"/>
        <v>0</v>
      </c>
      <c r="CG115" s="19">
        <f t="shared" si="128"/>
        <v>0</v>
      </c>
      <c r="CH115" s="19">
        <f t="shared" si="93"/>
        <v>0</v>
      </c>
      <c r="CI115" s="39" t="str">
        <f t="shared" si="116"/>
        <v>دون المستوى</v>
      </c>
      <c r="CJ115" s="89" t="str">
        <f t="shared" si="117"/>
        <v>دور ثان</v>
      </c>
      <c r="CN115" s="87" t="str">
        <f t="shared" si="118"/>
        <v xml:space="preserve"> لغة عربية</v>
      </c>
      <c r="CO115" s="87" t="str">
        <f t="shared" si="119"/>
        <v xml:space="preserve"> رياضيات</v>
      </c>
      <c r="CP115" s="87" t="str">
        <f t="shared" si="120"/>
        <v>إنجليزى</v>
      </c>
      <c r="CQ115" s="87" t="str">
        <f t="shared" si="121"/>
        <v>دين</v>
      </c>
      <c r="CR115" s="87" t="str">
        <f t="shared" si="122"/>
        <v xml:space="preserve"> تربية فنية</v>
      </c>
      <c r="CS115" s="87" t="str">
        <f t="shared" si="123"/>
        <v xml:space="preserve"> تربية رياضية</v>
      </c>
      <c r="CT115" s="88" t="str">
        <f t="shared" si="124"/>
        <v xml:space="preserve"> نشاط1</v>
      </c>
      <c r="CU115" s="88" t="str">
        <f t="shared" si="125"/>
        <v xml:space="preserve"> نشاط2</v>
      </c>
      <c r="CV115" s="32">
        <f t="shared" si="94"/>
        <v>0</v>
      </c>
      <c r="CW115" s="31" t="str">
        <f t="shared" si="126"/>
        <v xml:space="preserve"> لغة عربية رياضياتإنجليزىدين تربية فنية تربية رياضية نشاط1 نشاط2</v>
      </c>
    </row>
    <row r="116" spans="1:101" ht="17.25" thickTop="1" thickBot="1">
      <c r="A116" s="16" t="str">
        <f t="shared" si="95"/>
        <v/>
      </c>
      <c r="B116" s="18"/>
      <c r="C116" s="17"/>
      <c r="D116" s="82"/>
      <c r="E116" s="83" t="str">
        <f t="shared" si="65"/>
        <v/>
      </c>
      <c r="F116" s="83" t="str">
        <f t="shared" si="66"/>
        <v/>
      </c>
      <c r="G116" s="83" t="str">
        <f t="shared" si="67"/>
        <v/>
      </c>
      <c r="H116" s="90"/>
      <c r="I116" s="42" t="str">
        <f t="shared" si="96"/>
        <v/>
      </c>
      <c r="J116" s="43"/>
      <c r="K116" s="43"/>
      <c r="L116" s="90"/>
      <c r="M116" s="90"/>
      <c r="N116" s="90"/>
      <c r="O116" s="19">
        <f t="shared" si="68"/>
        <v>0</v>
      </c>
      <c r="P116" s="39" t="str">
        <f t="shared" si="97"/>
        <v>دون المستوى</v>
      </c>
      <c r="Q116" s="90"/>
      <c r="R116" s="90"/>
      <c r="S116" s="92"/>
      <c r="T116" s="19">
        <f t="shared" si="69"/>
        <v>0</v>
      </c>
      <c r="U116" s="39" t="str">
        <f t="shared" si="98"/>
        <v>دون المستوى</v>
      </c>
      <c r="V116" s="19">
        <f t="shared" si="70"/>
        <v>0</v>
      </c>
      <c r="W116" s="19">
        <f t="shared" si="71"/>
        <v>0</v>
      </c>
      <c r="X116" s="19">
        <f t="shared" si="72"/>
        <v>0</v>
      </c>
      <c r="Y116" s="39" t="str">
        <f t="shared" si="99"/>
        <v>دون المستوى</v>
      </c>
      <c r="Z116" s="90"/>
      <c r="AA116" s="90"/>
      <c r="AB116" s="90"/>
      <c r="AC116" s="19">
        <f t="shared" si="73"/>
        <v>0</v>
      </c>
      <c r="AD116" s="39" t="str">
        <f t="shared" si="100"/>
        <v>دون المستوى</v>
      </c>
      <c r="AE116" s="90"/>
      <c r="AF116" s="90"/>
      <c r="AG116" s="92"/>
      <c r="AH116" s="19">
        <f t="shared" si="74"/>
        <v>0</v>
      </c>
      <c r="AI116" s="39" t="str">
        <f t="shared" si="101"/>
        <v>دون المستوى</v>
      </c>
      <c r="AJ116" s="19">
        <f t="shared" si="75"/>
        <v>0</v>
      </c>
      <c r="AK116" s="19">
        <f t="shared" si="129"/>
        <v>0</v>
      </c>
      <c r="AL116" s="19">
        <f t="shared" si="77"/>
        <v>0</v>
      </c>
      <c r="AM116" s="33" t="str">
        <f t="shared" si="103"/>
        <v>دون المستوى</v>
      </c>
      <c r="AN116" s="90"/>
      <c r="AO116" s="90"/>
      <c r="AP116" s="90"/>
      <c r="AQ116" s="19">
        <f t="shared" si="78"/>
        <v>0</v>
      </c>
      <c r="AR116" s="39" t="str">
        <f t="shared" si="104"/>
        <v>دون المستوى</v>
      </c>
      <c r="AS116" s="90"/>
      <c r="AT116" s="90"/>
      <c r="AU116" s="92"/>
      <c r="AV116" s="19">
        <f t="shared" si="79"/>
        <v>0</v>
      </c>
      <c r="AW116" s="39" t="str">
        <f t="shared" si="105"/>
        <v>دون المستوى</v>
      </c>
      <c r="AX116" s="19">
        <f t="shared" si="80"/>
        <v>0</v>
      </c>
      <c r="AY116" s="19">
        <f t="shared" si="127"/>
        <v>0</v>
      </c>
      <c r="AZ116" s="19">
        <f t="shared" si="82"/>
        <v>0</v>
      </c>
      <c r="BA116" s="54" t="str">
        <f t="shared" si="107"/>
        <v>دون المستوى</v>
      </c>
      <c r="BB116" s="55">
        <f t="shared" si="83"/>
        <v>0</v>
      </c>
      <c r="BC116" s="56"/>
      <c r="BD116" s="90"/>
      <c r="BE116" s="90"/>
      <c r="BF116" s="19">
        <f t="shared" si="84"/>
        <v>0</v>
      </c>
      <c r="BG116" s="39" t="str">
        <f t="shared" si="108"/>
        <v>دون المستوى</v>
      </c>
      <c r="BH116" s="90"/>
      <c r="BI116" s="90"/>
      <c r="BJ116" s="19">
        <f t="shared" si="85"/>
        <v>0</v>
      </c>
      <c r="BK116" s="39" t="str">
        <f t="shared" si="109"/>
        <v>دون المستوى</v>
      </c>
      <c r="BL116" s="90"/>
      <c r="BM116" s="90"/>
      <c r="BN116" s="19">
        <f t="shared" si="86"/>
        <v>0</v>
      </c>
      <c r="BO116" s="39" t="str">
        <f t="shared" si="110"/>
        <v>دون المستوى</v>
      </c>
      <c r="BP116" s="90"/>
      <c r="BQ116" s="90"/>
      <c r="BR116" s="19">
        <f t="shared" si="87"/>
        <v>0</v>
      </c>
      <c r="BS116" s="39" t="str">
        <f t="shared" si="111"/>
        <v>دون المستوى</v>
      </c>
      <c r="BT116" s="59">
        <f t="shared" si="88"/>
        <v>0</v>
      </c>
      <c r="BU116" s="34" t="str">
        <f t="shared" si="112"/>
        <v>دون المستوى</v>
      </c>
      <c r="BV116" s="90"/>
      <c r="BW116" s="90"/>
      <c r="BX116" s="90"/>
      <c r="BY116" s="19">
        <f t="shared" si="89"/>
        <v>0</v>
      </c>
      <c r="BZ116" s="39" t="str">
        <f t="shared" si="113"/>
        <v>دون المستوى</v>
      </c>
      <c r="CA116" s="90"/>
      <c r="CB116" s="90"/>
      <c r="CC116" s="92"/>
      <c r="CD116" s="19">
        <f t="shared" si="90"/>
        <v>0</v>
      </c>
      <c r="CE116" s="39" t="str">
        <f t="shared" si="114"/>
        <v>دون المستوى</v>
      </c>
      <c r="CF116" s="19">
        <f t="shared" si="91"/>
        <v>0</v>
      </c>
      <c r="CG116" s="19">
        <f t="shared" si="128"/>
        <v>0</v>
      </c>
      <c r="CH116" s="19">
        <f t="shared" si="93"/>
        <v>0</v>
      </c>
      <c r="CI116" s="39" t="str">
        <f t="shared" si="116"/>
        <v>دون المستوى</v>
      </c>
      <c r="CJ116" s="89" t="str">
        <f t="shared" si="117"/>
        <v>دور ثان</v>
      </c>
      <c r="CN116" s="87" t="str">
        <f t="shared" si="118"/>
        <v xml:space="preserve"> لغة عربية</v>
      </c>
      <c r="CO116" s="87" t="str">
        <f t="shared" si="119"/>
        <v xml:space="preserve"> رياضيات</v>
      </c>
      <c r="CP116" s="87" t="str">
        <f t="shared" si="120"/>
        <v>إنجليزى</v>
      </c>
      <c r="CQ116" s="87" t="str">
        <f t="shared" si="121"/>
        <v>دين</v>
      </c>
      <c r="CR116" s="87" t="str">
        <f t="shared" si="122"/>
        <v xml:space="preserve"> تربية فنية</v>
      </c>
      <c r="CS116" s="87" t="str">
        <f t="shared" si="123"/>
        <v xml:space="preserve"> تربية رياضية</v>
      </c>
      <c r="CT116" s="88" t="str">
        <f t="shared" si="124"/>
        <v xml:space="preserve"> نشاط1</v>
      </c>
      <c r="CU116" s="88" t="str">
        <f t="shared" si="125"/>
        <v xml:space="preserve"> نشاط2</v>
      </c>
      <c r="CV116" s="32">
        <f t="shared" si="94"/>
        <v>0</v>
      </c>
      <c r="CW116" s="31" t="str">
        <f t="shared" si="126"/>
        <v xml:space="preserve"> لغة عربية رياضياتإنجليزىدين تربية فنية تربية رياضية نشاط1 نشاط2</v>
      </c>
    </row>
    <row r="117" spans="1:101" ht="17.25" thickTop="1" thickBot="1">
      <c r="A117" s="16" t="str">
        <f t="shared" si="95"/>
        <v/>
      </c>
      <c r="B117" s="18"/>
      <c r="C117" s="17"/>
      <c r="D117" s="82"/>
      <c r="E117" s="83" t="str">
        <f t="shared" si="65"/>
        <v/>
      </c>
      <c r="F117" s="83" t="str">
        <f t="shared" si="66"/>
        <v/>
      </c>
      <c r="G117" s="83" t="str">
        <f t="shared" si="67"/>
        <v/>
      </c>
      <c r="H117" s="90"/>
      <c r="I117" s="42" t="str">
        <f t="shared" si="96"/>
        <v/>
      </c>
      <c r="J117" s="43"/>
      <c r="K117" s="43"/>
      <c r="L117" s="90"/>
      <c r="M117" s="90"/>
      <c r="N117" s="90"/>
      <c r="O117" s="19">
        <f t="shared" si="68"/>
        <v>0</v>
      </c>
      <c r="P117" s="39" t="str">
        <f t="shared" si="97"/>
        <v>دون المستوى</v>
      </c>
      <c r="Q117" s="90"/>
      <c r="R117" s="90"/>
      <c r="S117" s="92"/>
      <c r="T117" s="19">
        <f t="shared" si="69"/>
        <v>0</v>
      </c>
      <c r="U117" s="39" t="str">
        <f t="shared" si="98"/>
        <v>دون المستوى</v>
      </c>
      <c r="V117" s="19">
        <f t="shared" si="70"/>
        <v>0</v>
      </c>
      <c r="W117" s="19">
        <f t="shared" si="71"/>
        <v>0</v>
      </c>
      <c r="X117" s="19">
        <f t="shared" si="72"/>
        <v>0</v>
      </c>
      <c r="Y117" s="39" t="str">
        <f t="shared" si="99"/>
        <v>دون المستوى</v>
      </c>
      <c r="Z117" s="90"/>
      <c r="AA117" s="90"/>
      <c r="AB117" s="90"/>
      <c r="AC117" s="19">
        <f t="shared" si="73"/>
        <v>0</v>
      </c>
      <c r="AD117" s="39" t="str">
        <f t="shared" si="100"/>
        <v>دون المستوى</v>
      </c>
      <c r="AE117" s="90"/>
      <c r="AF117" s="90"/>
      <c r="AG117" s="92"/>
      <c r="AH117" s="19">
        <f t="shared" si="74"/>
        <v>0</v>
      </c>
      <c r="AI117" s="39" t="str">
        <f t="shared" si="101"/>
        <v>دون المستوى</v>
      </c>
      <c r="AJ117" s="19">
        <f t="shared" si="75"/>
        <v>0</v>
      </c>
      <c r="AK117" s="19">
        <f t="shared" si="129"/>
        <v>0</v>
      </c>
      <c r="AL117" s="19">
        <f t="shared" si="77"/>
        <v>0</v>
      </c>
      <c r="AM117" s="33" t="str">
        <f t="shared" si="103"/>
        <v>دون المستوى</v>
      </c>
      <c r="AN117" s="90"/>
      <c r="AO117" s="90"/>
      <c r="AP117" s="90"/>
      <c r="AQ117" s="19">
        <f t="shared" si="78"/>
        <v>0</v>
      </c>
      <c r="AR117" s="39" t="str">
        <f t="shared" si="104"/>
        <v>دون المستوى</v>
      </c>
      <c r="AS117" s="90"/>
      <c r="AT117" s="90"/>
      <c r="AU117" s="92"/>
      <c r="AV117" s="19">
        <f t="shared" si="79"/>
        <v>0</v>
      </c>
      <c r="AW117" s="39" t="str">
        <f t="shared" si="105"/>
        <v>دون المستوى</v>
      </c>
      <c r="AX117" s="19">
        <f t="shared" si="80"/>
        <v>0</v>
      </c>
      <c r="AY117" s="19">
        <f t="shared" si="127"/>
        <v>0</v>
      </c>
      <c r="AZ117" s="19">
        <f t="shared" si="82"/>
        <v>0</v>
      </c>
      <c r="BA117" s="54" t="str">
        <f t="shared" si="107"/>
        <v>دون المستوى</v>
      </c>
      <c r="BB117" s="55">
        <f t="shared" si="83"/>
        <v>0</v>
      </c>
      <c r="BC117" s="56"/>
      <c r="BD117" s="90"/>
      <c r="BE117" s="90"/>
      <c r="BF117" s="19">
        <f t="shared" si="84"/>
        <v>0</v>
      </c>
      <c r="BG117" s="39" t="str">
        <f t="shared" si="108"/>
        <v>دون المستوى</v>
      </c>
      <c r="BH117" s="90"/>
      <c r="BI117" s="90"/>
      <c r="BJ117" s="19">
        <f t="shared" si="85"/>
        <v>0</v>
      </c>
      <c r="BK117" s="39" t="str">
        <f t="shared" si="109"/>
        <v>دون المستوى</v>
      </c>
      <c r="BL117" s="90"/>
      <c r="BM117" s="90"/>
      <c r="BN117" s="19">
        <f t="shared" si="86"/>
        <v>0</v>
      </c>
      <c r="BO117" s="39" t="str">
        <f t="shared" si="110"/>
        <v>دون المستوى</v>
      </c>
      <c r="BP117" s="90"/>
      <c r="BQ117" s="90"/>
      <c r="BR117" s="19">
        <f t="shared" si="87"/>
        <v>0</v>
      </c>
      <c r="BS117" s="39" t="str">
        <f t="shared" si="111"/>
        <v>دون المستوى</v>
      </c>
      <c r="BT117" s="59">
        <f t="shared" si="88"/>
        <v>0</v>
      </c>
      <c r="BU117" s="34" t="str">
        <f t="shared" si="112"/>
        <v>دون المستوى</v>
      </c>
      <c r="BV117" s="90"/>
      <c r="BW117" s="90"/>
      <c r="BX117" s="90"/>
      <c r="BY117" s="19">
        <f t="shared" si="89"/>
        <v>0</v>
      </c>
      <c r="BZ117" s="39" t="str">
        <f t="shared" si="113"/>
        <v>دون المستوى</v>
      </c>
      <c r="CA117" s="90"/>
      <c r="CB117" s="90"/>
      <c r="CC117" s="92"/>
      <c r="CD117" s="19">
        <f t="shared" si="90"/>
        <v>0</v>
      </c>
      <c r="CE117" s="39" t="str">
        <f t="shared" si="114"/>
        <v>دون المستوى</v>
      </c>
      <c r="CF117" s="19">
        <f t="shared" si="91"/>
        <v>0</v>
      </c>
      <c r="CG117" s="19">
        <f t="shared" si="128"/>
        <v>0</v>
      </c>
      <c r="CH117" s="19">
        <f t="shared" si="93"/>
        <v>0</v>
      </c>
      <c r="CI117" s="39" t="str">
        <f t="shared" si="116"/>
        <v>دون المستوى</v>
      </c>
      <c r="CJ117" s="89" t="str">
        <f t="shared" si="117"/>
        <v>دور ثان</v>
      </c>
      <c r="CN117" s="87" t="str">
        <f t="shared" si="118"/>
        <v xml:space="preserve"> لغة عربية</v>
      </c>
      <c r="CO117" s="87" t="str">
        <f t="shared" si="119"/>
        <v xml:space="preserve"> رياضيات</v>
      </c>
      <c r="CP117" s="87" t="str">
        <f t="shared" si="120"/>
        <v>إنجليزى</v>
      </c>
      <c r="CQ117" s="87" t="str">
        <f t="shared" si="121"/>
        <v>دين</v>
      </c>
      <c r="CR117" s="87" t="str">
        <f t="shared" si="122"/>
        <v xml:space="preserve"> تربية فنية</v>
      </c>
      <c r="CS117" s="87" t="str">
        <f t="shared" si="123"/>
        <v xml:space="preserve"> تربية رياضية</v>
      </c>
      <c r="CT117" s="88" t="str">
        <f t="shared" si="124"/>
        <v xml:space="preserve"> نشاط1</v>
      </c>
      <c r="CU117" s="88" t="str">
        <f t="shared" si="125"/>
        <v xml:space="preserve"> نشاط2</v>
      </c>
      <c r="CV117" s="32">
        <f t="shared" si="94"/>
        <v>0</v>
      </c>
      <c r="CW117" s="31" t="str">
        <f t="shared" si="126"/>
        <v xml:space="preserve"> لغة عربية رياضياتإنجليزىدين تربية فنية تربية رياضية نشاط1 نشاط2</v>
      </c>
    </row>
    <row r="118" spans="1:101" ht="17.25" thickTop="1" thickBot="1">
      <c r="A118" s="16" t="str">
        <f t="shared" si="95"/>
        <v/>
      </c>
      <c r="B118" s="18"/>
      <c r="C118" s="17"/>
      <c r="D118" s="82"/>
      <c r="E118" s="83" t="str">
        <f t="shared" si="65"/>
        <v/>
      </c>
      <c r="F118" s="83" t="str">
        <f t="shared" si="66"/>
        <v/>
      </c>
      <c r="G118" s="83" t="str">
        <f t="shared" si="67"/>
        <v/>
      </c>
      <c r="H118" s="90"/>
      <c r="I118" s="42" t="str">
        <f t="shared" si="96"/>
        <v/>
      </c>
      <c r="J118" s="43"/>
      <c r="K118" s="43"/>
      <c r="L118" s="90"/>
      <c r="M118" s="90"/>
      <c r="N118" s="90"/>
      <c r="O118" s="19">
        <f t="shared" si="68"/>
        <v>0</v>
      </c>
      <c r="P118" s="39" t="str">
        <f t="shared" si="97"/>
        <v>دون المستوى</v>
      </c>
      <c r="Q118" s="90"/>
      <c r="R118" s="90"/>
      <c r="S118" s="92"/>
      <c r="T118" s="19">
        <f t="shared" si="69"/>
        <v>0</v>
      </c>
      <c r="U118" s="39" t="str">
        <f t="shared" si="98"/>
        <v>دون المستوى</v>
      </c>
      <c r="V118" s="19">
        <f t="shared" si="70"/>
        <v>0</v>
      </c>
      <c r="W118" s="19">
        <f t="shared" si="71"/>
        <v>0</v>
      </c>
      <c r="X118" s="19">
        <f t="shared" si="72"/>
        <v>0</v>
      </c>
      <c r="Y118" s="39" t="str">
        <f t="shared" si="99"/>
        <v>دون المستوى</v>
      </c>
      <c r="Z118" s="90"/>
      <c r="AA118" s="90"/>
      <c r="AB118" s="90"/>
      <c r="AC118" s="19">
        <f t="shared" si="73"/>
        <v>0</v>
      </c>
      <c r="AD118" s="39" t="str">
        <f t="shared" si="100"/>
        <v>دون المستوى</v>
      </c>
      <c r="AE118" s="90"/>
      <c r="AF118" s="90"/>
      <c r="AG118" s="92"/>
      <c r="AH118" s="19">
        <f t="shared" si="74"/>
        <v>0</v>
      </c>
      <c r="AI118" s="39" t="str">
        <f t="shared" si="101"/>
        <v>دون المستوى</v>
      </c>
      <c r="AJ118" s="19">
        <f t="shared" si="75"/>
        <v>0</v>
      </c>
      <c r="AK118" s="19">
        <f t="shared" si="129"/>
        <v>0</v>
      </c>
      <c r="AL118" s="19">
        <f t="shared" si="77"/>
        <v>0</v>
      </c>
      <c r="AM118" s="33" t="str">
        <f t="shared" si="103"/>
        <v>دون المستوى</v>
      </c>
      <c r="AN118" s="90"/>
      <c r="AO118" s="90"/>
      <c r="AP118" s="90"/>
      <c r="AQ118" s="19">
        <f t="shared" si="78"/>
        <v>0</v>
      </c>
      <c r="AR118" s="39" t="str">
        <f t="shared" si="104"/>
        <v>دون المستوى</v>
      </c>
      <c r="AS118" s="90"/>
      <c r="AT118" s="90"/>
      <c r="AU118" s="92"/>
      <c r="AV118" s="19">
        <f t="shared" si="79"/>
        <v>0</v>
      </c>
      <c r="AW118" s="39" t="str">
        <f t="shared" si="105"/>
        <v>دون المستوى</v>
      </c>
      <c r="AX118" s="19">
        <f t="shared" si="80"/>
        <v>0</v>
      </c>
      <c r="AY118" s="19">
        <f t="shared" si="127"/>
        <v>0</v>
      </c>
      <c r="AZ118" s="19">
        <f t="shared" si="82"/>
        <v>0</v>
      </c>
      <c r="BA118" s="54" t="str">
        <f t="shared" si="107"/>
        <v>دون المستوى</v>
      </c>
      <c r="BB118" s="55">
        <f t="shared" si="83"/>
        <v>0</v>
      </c>
      <c r="BC118" s="56"/>
      <c r="BD118" s="90"/>
      <c r="BE118" s="90"/>
      <c r="BF118" s="19">
        <f t="shared" si="84"/>
        <v>0</v>
      </c>
      <c r="BG118" s="39" t="str">
        <f t="shared" si="108"/>
        <v>دون المستوى</v>
      </c>
      <c r="BH118" s="90"/>
      <c r="BI118" s="90"/>
      <c r="BJ118" s="19">
        <f t="shared" si="85"/>
        <v>0</v>
      </c>
      <c r="BK118" s="39" t="str">
        <f t="shared" si="109"/>
        <v>دون المستوى</v>
      </c>
      <c r="BL118" s="90"/>
      <c r="BM118" s="90"/>
      <c r="BN118" s="19">
        <f t="shared" si="86"/>
        <v>0</v>
      </c>
      <c r="BO118" s="39" t="str">
        <f t="shared" si="110"/>
        <v>دون المستوى</v>
      </c>
      <c r="BP118" s="90"/>
      <c r="BQ118" s="90"/>
      <c r="BR118" s="19">
        <f t="shared" si="87"/>
        <v>0</v>
      </c>
      <c r="BS118" s="39" t="str">
        <f t="shared" si="111"/>
        <v>دون المستوى</v>
      </c>
      <c r="BT118" s="59">
        <f t="shared" si="88"/>
        <v>0</v>
      </c>
      <c r="BU118" s="34" t="str">
        <f t="shared" si="112"/>
        <v>دون المستوى</v>
      </c>
      <c r="BV118" s="90"/>
      <c r="BW118" s="90"/>
      <c r="BX118" s="90"/>
      <c r="BY118" s="19">
        <f t="shared" si="89"/>
        <v>0</v>
      </c>
      <c r="BZ118" s="39" t="str">
        <f t="shared" si="113"/>
        <v>دون المستوى</v>
      </c>
      <c r="CA118" s="90"/>
      <c r="CB118" s="90"/>
      <c r="CC118" s="92"/>
      <c r="CD118" s="19">
        <f t="shared" si="90"/>
        <v>0</v>
      </c>
      <c r="CE118" s="39" t="str">
        <f t="shared" si="114"/>
        <v>دون المستوى</v>
      </c>
      <c r="CF118" s="19">
        <f t="shared" si="91"/>
        <v>0</v>
      </c>
      <c r="CG118" s="19">
        <f t="shared" si="128"/>
        <v>0</v>
      </c>
      <c r="CH118" s="19">
        <f t="shared" si="93"/>
        <v>0</v>
      </c>
      <c r="CI118" s="39" t="str">
        <f t="shared" si="116"/>
        <v>دون المستوى</v>
      </c>
      <c r="CJ118" s="89" t="str">
        <f t="shared" si="117"/>
        <v>دور ثان</v>
      </c>
      <c r="CN118" s="87" t="str">
        <f t="shared" si="118"/>
        <v xml:space="preserve"> لغة عربية</v>
      </c>
      <c r="CO118" s="87" t="str">
        <f t="shared" si="119"/>
        <v xml:space="preserve"> رياضيات</v>
      </c>
      <c r="CP118" s="87" t="str">
        <f t="shared" si="120"/>
        <v>إنجليزى</v>
      </c>
      <c r="CQ118" s="87" t="str">
        <f t="shared" si="121"/>
        <v>دين</v>
      </c>
      <c r="CR118" s="87" t="str">
        <f t="shared" si="122"/>
        <v xml:space="preserve"> تربية فنية</v>
      </c>
      <c r="CS118" s="87" t="str">
        <f t="shared" si="123"/>
        <v xml:space="preserve"> تربية رياضية</v>
      </c>
      <c r="CT118" s="88" t="str">
        <f t="shared" si="124"/>
        <v xml:space="preserve"> نشاط1</v>
      </c>
      <c r="CU118" s="88" t="str">
        <f t="shared" si="125"/>
        <v xml:space="preserve"> نشاط2</v>
      </c>
      <c r="CV118" s="32">
        <f t="shared" si="94"/>
        <v>0</v>
      </c>
      <c r="CW118" s="31" t="str">
        <f t="shared" si="126"/>
        <v xml:space="preserve"> لغة عربية رياضياتإنجليزىدين تربية فنية تربية رياضية نشاط1 نشاط2</v>
      </c>
    </row>
    <row r="119" spans="1:101" ht="17.25" thickTop="1" thickBot="1">
      <c r="A119" s="16" t="str">
        <f t="shared" si="95"/>
        <v/>
      </c>
      <c r="B119" s="18"/>
      <c r="C119" s="17"/>
      <c r="D119" s="82"/>
      <c r="E119" s="83" t="str">
        <f t="shared" si="65"/>
        <v/>
      </c>
      <c r="F119" s="83" t="str">
        <f t="shared" si="66"/>
        <v/>
      </c>
      <c r="G119" s="83" t="str">
        <f t="shared" si="67"/>
        <v/>
      </c>
      <c r="H119" s="90"/>
      <c r="I119" s="42" t="str">
        <f t="shared" si="96"/>
        <v/>
      </c>
      <c r="J119" s="43"/>
      <c r="K119" s="43"/>
      <c r="L119" s="90"/>
      <c r="M119" s="90"/>
      <c r="N119" s="90"/>
      <c r="O119" s="19">
        <f t="shared" si="68"/>
        <v>0</v>
      </c>
      <c r="P119" s="39" t="str">
        <f t="shared" si="97"/>
        <v>دون المستوى</v>
      </c>
      <c r="Q119" s="90"/>
      <c r="R119" s="90"/>
      <c r="S119" s="92"/>
      <c r="T119" s="19">
        <f t="shared" si="69"/>
        <v>0</v>
      </c>
      <c r="U119" s="39" t="str">
        <f t="shared" si="98"/>
        <v>دون المستوى</v>
      </c>
      <c r="V119" s="19">
        <f t="shared" si="70"/>
        <v>0</v>
      </c>
      <c r="W119" s="19">
        <f t="shared" si="71"/>
        <v>0</v>
      </c>
      <c r="X119" s="19">
        <f t="shared" si="72"/>
        <v>0</v>
      </c>
      <c r="Y119" s="39" t="str">
        <f t="shared" si="99"/>
        <v>دون المستوى</v>
      </c>
      <c r="Z119" s="90"/>
      <c r="AA119" s="90"/>
      <c r="AB119" s="90"/>
      <c r="AC119" s="19">
        <f t="shared" si="73"/>
        <v>0</v>
      </c>
      <c r="AD119" s="39" t="str">
        <f t="shared" si="100"/>
        <v>دون المستوى</v>
      </c>
      <c r="AE119" s="90"/>
      <c r="AF119" s="90"/>
      <c r="AG119" s="92"/>
      <c r="AH119" s="19">
        <f t="shared" si="74"/>
        <v>0</v>
      </c>
      <c r="AI119" s="39" t="str">
        <f t="shared" si="101"/>
        <v>دون المستوى</v>
      </c>
      <c r="AJ119" s="19">
        <f t="shared" si="75"/>
        <v>0</v>
      </c>
      <c r="AK119" s="19">
        <f t="shared" si="129"/>
        <v>0</v>
      </c>
      <c r="AL119" s="19">
        <f t="shared" si="77"/>
        <v>0</v>
      </c>
      <c r="AM119" s="33" t="str">
        <f t="shared" si="103"/>
        <v>دون المستوى</v>
      </c>
      <c r="AN119" s="90"/>
      <c r="AO119" s="90"/>
      <c r="AP119" s="90"/>
      <c r="AQ119" s="19">
        <f t="shared" si="78"/>
        <v>0</v>
      </c>
      <c r="AR119" s="39" t="str">
        <f t="shared" si="104"/>
        <v>دون المستوى</v>
      </c>
      <c r="AS119" s="90"/>
      <c r="AT119" s="90"/>
      <c r="AU119" s="92"/>
      <c r="AV119" s="19">
        <f t="shared" si="79"/>
        <v>0</v>
      </c>
      <c r="AW119" s="39" t="str">
        <f t="shared" si="105"/>
        <v>دون المستوى</v>
      </c>
      <c r="AX119" s="19">
        <f t="shared" si="80"/>
        <v>0</v>
      </c>
      <c r="AY119" s="19">
        <f t="shared" si="127"/>
        <v>0</v>
      </c>
      <c r="AZ119" s="19">
        <f t="shared" si="82"/>
        <v>0</v>
      </c>
      <c r="BA119" s="54" t="str">
        <f t="shared" si="107"/>
        <v>دون المستوى</v>
      </c>
      <c r="BB119" s="55">
        <f t="shared" si="83"/>
        <v>0</v>
      </c>
      <c r="BC119" s="56"/>
      <c r="BD119" s="90"/>
      <c r="BE119" s="90"/>
      <c r="BF119" s="19">
        <f t="shared" si="84"/>
        <v>0</v>
      </c>
      <c r="BG119" s="39" t="str">
        <f t="shared" si="108"/>
        <v>دون المستوى</v>
      </c>
      <c r="BH119" s="90"/>
      <c r="BI119" s="90"/>
      <c r="BJ119" s="19">
        <f t="shared" si="85"/>
        <v>0</v>
      </c>
      <c r="BK119" s="39" t="str">
        <f t="shared" si="109"/>
        <v>دون المستوى</v>
      </c>
      <c r="BL119" s="90"/>
      <c r="BM119" s="90"/>
      <c r="BN119" s="19">
        <f t="shared" si="86"/>
        <v>0</v>
      </c>
      <c r="BO119" s="39" t="str">
        <f t="shared" si="110"/>
        <v>دون المستوى</v>
      </c>
      <c r="BP119" s="90"/>
      <c r="BQ119" s="90"/>
      <c r="BR119" s="19">
        <f t="shared" si="87"/>
        <v>0</v>
      </c>
      <c r="BS119" s="39" t="str">
        <f t="shared" si="111"/>
        <v>دون المستوى</v>
      </c>
      <c r="BT119" s="59">
        <f t="shared" si="88"/>
        <v>0</v>
      </c>
      <c r="BU119" s="34" t="str">
        <f t="shared" si="112"/>
        <v>دون المستوى</v>
      </c>
      <c r="BV119" s="90"/>
      <c r="BW119" s="90"/>
      <c r="BX119" s="90"/>
      <c r="BY119" s="19">
        <f t="shared" si="89"/>
        <v>0</v>
      </c>
      <c r="BZ119" s="39" t="str">
        <f t="shared" si="113"/>
        <v>دون المستوى</v>
      </c>
      <c r="CA119" s="90"/>
      <c r="CB119" s="90"/>
      <c r="CC119" s="92"/>
      <c r="CD119" s="19">
        <f t="shared" si="90"/>
        <v>0</v>
      </c>
      <c r="CE119" s="39" t="str">
        <f t="shared" si="114"/>
        <v>دون المستوى</v>
      </c>
      <c r="CF119" s="19">
        <f t="shared" si="91"/>
        <v>0</v>
      </c>
      <c r="CG119" s="19">
        <f t="shared" si="128"/>
        <v>0</v>
      </c>
      <c r="CH119" s="19">
        <f t="shared" si="93"/>
        <v>0</v>
      </c>
      <c r="CI119" s="39" t="str">
        <f t="shared" si="116"/>
        <v>دون المستوى</v>
      </c>
      <c r="CJ119" s="89" t="str">
        <f t="shared" si="117"/>
        <v>دور ثان</v>
      </c>
      <c r="CN119" s="87" t="str">
        <f t="shared" si="118"/>
        <v xml:space="preserve"> لغة عربية</v>
      </c>
      <c r="CO119" s="87" t="str">
        <f t="shared" si="119"/>
        <v xml:space="preserve"> رياضيات</v>
      </c>
      <c r="CP119" s="87" t="str">
        <f t="shared" si="120"/>
        <v>إنجليزى</v>
      </c>
      <c r="CQ119" s="87" t="str">
        <f t="shared" si="121"/>
        <v>دين</v>
      </c>
      <c r="CR119" s="87" t="str">
        <f t="shared" si="122"/>
        <v xml:space="preserve"> تربية فنية</v>
      </c>
      <c r="CS119" s="87" t="str">
        <f t="shared" si="123"/>
        <v xml:space="preserve"> تربية رياضية</v>
      </c>
      <c r="CT119" s="88" t="str">
        <f t="shared" si="124"/>
        <v xml:space="preserve"> نشاط1</v>
      </c>
      <c r="CU119" s="88" t="str">
        <f t="shared" si="125"/>
        <v xml:space="preserve"> نشاط2</v>
      </c>
      <c r="CV119" s="32">
        <f t="shared" si="94"/>
        <v>0</v>
      </c>
      <c r="CW119" s="31" t="str">
        <f t="shared" si="126"/>
        <v xml:space="preserve"> لغة عربية رياضياتإنجليزىدين تربية فنية تربية رياضية نشاط1 نشاط2</v>
      </c>
    </row>
    <row r="120" spans="1:101" ht="17.25" thickTop="1" thickBot="1">
      <c r="A120" s="16" t="str">
        <f t="shared" si="95"/>
        <v/>
      </c>
      <c r="B120" s="18"/>
      <c r="C120" s="17"/>
      <c r="D120" s="82"/>
      <c r="E120" s="83" t="str">
        <f t="shared" si="65"/>
        <v/>
      </c>
      <c r="F120" s="83" t="str">
        <f t="shared" si="66"/>
        <v/>
      </c>
      <c r="G120" s="83" t="str">
        <f t="shared" si="67"/>
        <v/>
      </c>
      <c r="H120" s="90"/>
      <c r="I120" s="42" t="str">
        <f t="shared" si="96"/>
        <v/>
      </c>
      <c r="J120" s="43"/>
      <c r="K120" s="43"/>
      <c r="L120" s="90"/>
      <c r="M120" s="90"/>
      <c r="N120" s="90"/>
      <c r="O120" s="19">
        <f t="shared" si="68"/>
        <v>0</v>
      </c>
      <c r="P120" s="39" t="str">
        <f t="shared" si="97"/>
        <v>دون المستوى</v>
      </c>
      <c r="Q120" s="90"/>
      <c r="R120" s="90"/>
      <c r="S120" s="92"/>
      <c r="T120" s="19">
        <f t="shared" si="69"/>
        <v>0</v>
      </c>
      <c r="U120" s="39" t="str">
        <f t="shared" si="98"/>
        <v>دون المستوى</v>
      </c>
      <c r="V120" s="19">
        <f t="shared" si="70"/>
        <v>0</v>
      </c>
      <c r="W120" s="19">
        <f t="shared" si="71"/>
        <v>0</v>
      </c>
      <c r="X120" s="19">
        <f t="shared" si="72"/>
        <v>0</v>
      </c>
      <c r="Y120" s="39" t="str">
        <f t="shared" si="99"/>
        <v>دون المستوى</v>
      </c>
      <c r="Z120" s="90"/>
      <c r="AA120" s="90"/>
      <c r="AB120" s="90"/>
      <c r="AC120" s="19">
        <f t="shared" si="73"/>
        <v>0</v>
      </c>
      <c r="AD120" s="39" t="str">
        <f t="shared" si="100"/>
        <v>دون المستوى</v>
      </c>
      <c r="AE120" s="90"/>
      <c r="AF120" s="90"/>
      <c r="AG120" s="92"/>
      <c r="AH120" s="19">
        <f t="shared" si="74"/>
        <v>0</v>
      </c>
      <c r="AI120" s="39" t="str">
        <f t="shared" si="101"/>
        <v>دون المستوى</v>
      </c>
      <c r="AJ120" s="19">
        <f t="shared" si="75"/>
        <v>0</v>
      </c>
      <c r="AK120" s="19">
        <f t="shared" si="129"/>
        <v>0</v>
      </c>
      <c r="AL120" s="19">
        <f t="shared" si="77"/>
        <v>0</v>
      </c>
      <c r="AM120" s="33" t="str">
        <f t="shared" si="103"/>
        <v>دون المستوى</v>
      </c>
      <c r="AN120" s="90"/>
      <c r="AO120" s="90"/>
      <c r="AP120" s="90"/>
      <c r="AQ120" s="19">
        <f t="shared" si="78"/>
        <v>0</v>
      </c>
      <c r="AR120" s="39" t="str">
        <f t="shared" si="104"/>
        <v>دون المستوى</v>
      </c>
      <c r="AS120" s="90"/>
      <c r="AT120" s="90"/>
      <c r="AU120" s="92"/>
      <c r="AV120" s="19">
        <f t="shared" si="79"/>
        <v>0</v>
      </c>
      <c r="AW120" s="39" t="str">
        <f t="shared" si="105"/>
        <v>دون المستوى</v>
      </c>
      <c r="AX120" s="19">
        <f t="shared" si="80"/>
        <v>0</v>
      </c>
      <c r="AY120" s="19">
        <f t="shared" si="127"/>
        <v>0</v>
      </c>
      <c r="AZ120" s="19">
        <f t="shared" si="82"/>
        <v>0</v>
      </c>
      <c r="BA120" s="54" t="str">
        <f t="shared" si="107"/>
        <v>دون المستوى</v>
      </c>
      <c r="BB120" s="55">
        <f t="shared" si="83"/>
        <v>0</v>
      </c>
      <c r="BC120" s="56"/>
      <c r="BD120" s="90"/>
      <c r="BE120" s="90"/>
      <c r="BF120" s="19">
        <f t="shared" si="84"/>
        <v>0</v>
      </c>
      <c r="BG120" s="39" t="str">
        <f t="shared" si="108"/>
        <v>دون المستوى</v>
      </c>
      <c r="BH120" s="90"/>
      <c r="BI120" s="90"/>
      <c r="BJ120" s="19">
        <f t="shared" si="85"/>
        <v>0</v>
      </c>
      <c r="BK120" s="39" t="str">
        <f t="shared" si="109"/>
        <v>دون المستوى</v>
      </c>
      <c r="BL120" s="90"/>
      <c r="BM120" s="90"/>
      <c r="BN120" s="19">
        <f t="shared" si="86"/>
        <v>0</v>
      </c>
      <c r="BO120" s="39" t="str">
        <f t="shared" si="110"/>
        <v>دون المستوى</v>
      </c>
      <c r="BP120" s="90"/>
      <c r="BQ120" s="90"/>
      <c r="BR120" s="19">
        <f t="shared" si="87"/>
        <v>0</v>
      </c>
      <c r="BS120" s="39" t="str">
        <f t="shared" si="111"/>
        <v>دون المستوى</v>
      </c>
      <c r="BT120" s="59">
        <f t="shared" si="88"/>
        <v>0</v>
      </c>
      <c r="BU120" s="34" t="str">
        <f t="shared" si="112"/>
        <v>دون المستوى</v>
      </c>
      <c r="BV120" s="90"/>
      <c r="BW120" s="90"/>
      <c r="BX120" s="90"/>
      <c r="BY120" s="19">
        <f t="shared" si="89"/>
        <v>0</v>
      </c>
      <c r="BZ120" s="39" t="str">
        <f t="shared" si="113"/>
        <v>دون المستوى</v>
      </c>
      <c r="CA120" s="90"/>
      <c r="CB120" s="90"/>
      <c r="CC120" s="92"/>
      <c r="CD120" s="19">
        <f t="shared" si="90"/>
        <v>0</v>
      </c>
      <c r="CE120" s="39" t="str">
        <f t="shared" si="114"/>
        <v>دون المستوى</v>
      </c>
      <c r="CF120" s="19">
        <f t="shared" si="91"/>
        <v>0</v>
      </c>
      <c r="CG120" s="19">
        <f t="shared" si="128"/>
        <v>0</v>
      </c>
      <c r="CH120" s="19">
        <f t="shared" si="93"/>
        <v>0</v>
      </c>
      <c r="CI120" s="39" t="str">
        <f t="shared" si="116"/>
        <v>دون المستوى</v>
      </c>
      <c r="CJ120" s="89" t="str">
        <f t="shared" si="117"/>
        <v>دور ثان</v>
      </c>
      <c r="CN120" s="87" t="str">
        <f t="shared" si="118"/>
        <v xml:space="preserve"> لغة عربية</v>
      </c>
      <c r="CO120" s="87" t="str">
        <f t="shared" si="119"/>
        <v xml:space="preserve"> رياضيات</v>
      </c>
      <c r="CP120" s="87" t="str">
        <f t="shared" si="120"/>
        <v>إنجليزى</v>
      </c>
      <c r="CQ120" s="87" t="str">
        <f t="shared" si="121"/>
        <v>دين</v>
      </c>
      <c r="CR120" s="87" t="str">
        <f t="shared" si="122"/>
        <v xml:space="preserve"> تربية فنية</v>
      </c>
      <c r="CS120" s="87" t="str">
        <f t="shared" si="123"/>
        <v xml:space="preserve"> تربية رياضية</v>
      </c>
      <c r="CT120" s="88" t="str">
        <f t="shared" si="124"/>
        <v xml:space="preserve"> نشاط1</v>
      </c>
      <c r="CU120" s="88" t="str">
        <f t="shared" si="125"/>
        <v xml:space="preserve"> نشاط2</v>
      </c>
      <c r="CV120" s="32">
        <f t="shared" si="94"/>
        <v>0</v>
      </c>
      <c r="CW120" s="31" t="str">
        <f t="shared" si="126"/>
        <v xml:space="preserve"> لغة عربية رياضياتإنجليزىدين تربية فنية تربية رياضية نشاط1 نشاط2</v>
      </c>
    </row>
    <row r="121" spans="1:101" ht="17.25" thickTop="1" thickBot="1">
      <c r="A121" s="16" t="str">
        <f t="shared" si="95"/>
        <v/>
      </c>
      <c r="B121" s="18"/>
      <c r="C121" s="17"/>
      <c r="D121" s="82"/>
      <c r="E121" s="83" t="str">
        <f t="shared" si="65"/>
        <v/>
      </c>
      <c r="F121" s="83" t="str">
        <f t="shared" si="66"/>
        <v/>
      </c>
      <c r="G121" s="83" t="str">
        <f t="shared" si="67"/>
        <v/>
      </c>
      <c r="H121" s="90"/>
      <c r="I121" s="42" t="str">
        <f t="shared" si="96"/>
        <v/>
      </c>
      <c r="J121" s="43"/>
      <c r="K121" s="43"/>
      <c r="L121" s="90"/>
      <c r="M121" s="90"/>
      <c r="N121" s="90"/>
      <c r="O121" s="19">
        <f t="shared" si="68"/>
        <v>0</v>
      </c>
      <c r="P121" s="39" t="str">
        <f t="shared" si="97"/>
        <v>دون المستوى</v>
      </c>
      <c r="Q121" s="90"/>
      <c r="R121" s="90"/>
      <c r="S121" s="92"/>
      <c r="T121" s="19">
        <f t="shared" si="69"/>
        <v>0</v>
      </c>
      <c r="U121" s="39" t="str">
        <f t="shared" si="98"/>
        <v>دون المستوى</v>
      </c>
      <c r="V121" s="19">
        <f t="shared" si="70"/>
        <v>0</v>
      </c>
      <c r="W121" s="19">
        <f t="shared" si="71"/>
        <v>0</v>
      </c>
      <c r="X121" s="19">
        <f t="shared" si="72"/>
        <v>0</v>
      </c>
      <c r="Y121" s="39" t="str">
        <f t="shared" si="99"/>
        <v>دون المستوى</v>
      </c>
      <c r="Z121" s="90"/>
      <c r="AA121" s="90"/>
      <c r="AB121" s="90"/>
      <c r="AC121" s="19">
        <f t="shared" si="73"/>
        <v>0</v>
      </c>
      <c r="AD121" s="39" t="str">
        <f t="shared" si="100"/>
        <v>دون المستوى</v>
      </c>
      <c r="AE121" s="90"/>
      <c r="AF121" s="90"/>
      <c r="AG121" s="92"/>
      <c r="AH121" s="19">
        <f t="shared" si="74"/>
        <v>0</v>
      </c>
      <c r="AI121" s="39" t="str">
        <f t="shared" si="101"/>
        <v>دون المستوى</v>
      </c>
      <c r="AJ121" s="19">
        <f t="shared" si="75"/>
        <v>0</v>
      </c>
      <c r="AK121" s="19">
        <f t="shared" si="129"/>
        <v>0</v>
      </c>
      <c r="AL121" s="19">
        <f t="shared" si="77"/>
        <v>0</v>
      </c>
      <c r="AM121" s="33" t="str">
        <f t="shared" si="103"/>
        <v>دون المستوى</v>
      </c>
      <c r="AN121" s="90"/>
      <c r="AO121" s="90"/>
      <c r="AP121" s="90"/>
      <c r="AQ121" s="19">
        <f t="shared" si="78"/>
        <v>0</v>
      </c>
      <c r="AR121" s="39" t="str">
        <f t="shared" si="104"/>
        <v>دون المستوى</v>
      </c>
      <c r="AS121" s="90"/>
      <c r="AT121" s="90"/>
      <c r="AU121" s="92"/>
      <c r="AV121" s="19">
        <f t="shared" si="79"/>
        <v>0</v>
      </c>
      <c r="AW121" s="39" t="str">
        <f t="shared" si="105"/>
        <v>دون المستوى</v>
      </c>
      <c r="AX121" s="19">
        <f t="shared" si="80"/>
        <v>0</v>
      </c>
      <c r="AY121" s="19">
        <f t="shared" si="127"/>
        <v>0</v>
      </c>
      <c r="AZ121" s="19">
        <f t="shared" si="82"/>
        <v>0</v>
      </c>
      <c r="BA121" s="54" t="str">
        <f t="shared" si="107"/>
        <v>دون المستوى</v>
      </c>
      <c r="BB121" s="55">
        <f t="shared" si="83"/>
        <v>0</v>
      </c>
      <c r="BC121" s="56"/>
      <c r="BD121" s="90"/>
      <c r="BE121" s="90"/>
      <c r="BF121" s="19">
        <f t="shared" si="84"/>
        <v>0</v>
      </c>
      <c r="BG121" s="39" t="str">
        <f t="shared" si="108"/>
        <v>دون المستوى</v>
      </c>
      <c r="BH121" s="90"/>
      <c r="BI121" s="90"/>
      <c r="BJ121" s="19">
        <f t="shared" si="85"/>
        <v>0</v>
      </c>
      <c r="BK121" s="39" t="str">
        <f t="shared" si="109"/>
        <v>دون المستوى</v>
      </c>
      <c r="BL121" s="90"/>
      <c r="BM121" s="90"/>
      <c r="BN121" s="19">
        <f t="shared" si="86"/>
        <v>0</v>
      </c>
      <c r="BO121" s="39" t="str">
        <f t="shared" si="110"/>
        <v>دون المستوى</v>
      </c>
      <c r="BP121" s="90"/>
      <c r="BQ121" s="90"/>
      <c r="BR121" s="19">
        <f t="shared" si="87"/>
        <v>0</v>
      </c>
      <c r="BS121" s="39" t="str">
        <f t="shared" si="111"/>
        <v>دون المستوى</v>
      </c>
      <c r="BT121" s="59">
        <f t="shared" si="88"/>
        <v>0</v>
      </c>
      <c r="BU121" s="34" t="str">
        <f t="shared" si="112"/>
        <v>دون المستوى</v>
      </c>
      <c r="BV121" s="90"/>
      <c r="BW121" s="90"/>
      <c r="BX121" s="90"/>
      <c r="BY121" s="19">
        <f t="shared" si="89"/>
        <v>0</v>
      </c>
      <c r="BZ121" s="39" t="str">
        <f t="shared" si="113"/>
        <v>دون المستوى</v>
      </c>
      <c r="CA121" s="90"/>
      <c r="CB121" s="90"/>
      <c r="CC121" s="92"/>
      <c r="CD121" s="19">
        <f t="shared" si="90"/>
        <v>0</v>
      </c>
      <c r="CE121" s="39" t="str">
        <f t="shared" si="114"/>
        <v>دون المستوى</v>
      </c>
      <c r="CF121" s="19">
        <f t="shared" si="91"/>
        <v>0</v>
      </c>
      <c r="CG121" s="19">
        <f t="shared" si="128"/>
        <v>0</v>
      </c>
      <c r="CH121" s="19">
        <f t="shared" si="93"/>
        <v>0</v>
      </c>
      <c r="CI121" s="39" t="str">
        <f t="shared" si="116"/>
        <v>دون المستوى</v>
      </c>
      <c r="CJ121" s="89" t="str">
        <f t="shared" si="117"/>
        <v>دور ثان</v>
      </c>
      <c r="CN121" s="87" t="str">
        <f t="shared" si="118"/>
        <v xml:space="preserve"> لغة عربية</v>
      </c>
      <c r="CO121" s="87" t="str">
        <f t="shared" si="119"/>
        <v xml:space="preserve"> رياضيات</v>
      </c>
      <c r="CP121" s="87" t="str">
        <f t="shared" si="120"/>
        <v>إنجليزى</v>
      </c>
      <c r="CQ121" s="87" t="str">
        <f t="shared" si="121"/>
        <v>دين</v>
      </c>
      <c r="CR121" s="87" t="str">
        <f t="shared" si="122"/>
        <v xml:space="preserve"> تربية فنية</v>
      </c>
      <c r="CS121" s="87" t="str">
        <f t="shared" si="123"/>
        <v xml:space="preserve"> تربية رياضية</v>
      </c>
      <c r="CT121" s="88" t="str">
        <f t="shared" si="124"/>
        <v xml:space="preserve"> نشاط1</v>
      </c>
      <c r="CU121" s="88" t="str">
        <f t="shared" si="125"/>
        <v xml:space="preserve"> نشاط2</v>
      </c>
      <c r="CV121" s="32">
        <f t="shared" si="94"/>
        <v>0</v>
      </c>
      <c r="CW121" s="31" t="str">
        <f t="shared" si="126"/>
        <v xml:space="preserve"> لغة عربية رياضياتإنجليزىدين تربية فنية تربية رياضية نشاط1 نشاط2</v>
      </c>
    </row>
    <row r="122" spans="1:101" ht="17.25" thickTop="1" thickBot="1">
      <c r="A122" s="16" t="str">
        <f t="shared" si="95"/>
        <v/>
      </c>
      <c r="B122" s="18"/>
      <c r="C122" s="17"/>
      <c r="D122" s="82"/>
      <c r="E122" s="83" t="str">
        <f t="shared" si="65"/>
        <v/>
      </c>
      <c r="F122" s="83" t="str">
        <f t="shared" si="66"/>
        <v/>
      </c>
      <c r="G122" s="83" t="str">
        <f t="shared" si="67"/>
        <v/>
      </c>
      <c r="H122" s="90"/>
      <c r="I122" s="42" t="str">
        <f t="shared" si="96"/>
        <v/>
      </c>
      <c r="J122" s="43"/>
      <c r="K122" s="43"/>
      <c r="L122" s="90"/>
      <c r="M122" s="90"/>
      <c r="N122" s="90"/>
      <c r="O122" s="19">
        <f t="shared" si="68"/>
        <v>0</v>
      </c>
      <c r="P122" s="39" t="str">
        <f t="shared" si="97"/>
        <v>دون المستوى</v>
      </c>
      <c r="Q122" s="90"/>
      <c r="R122" s="90"/>
      <c r="S122" s="92"/>
      <c r="T122" s="19">
        <f t="shared" si="69"/>
        <v>0</v>
      </c>
      <c r="U122" s="39" t="str">
        <f t="shared" si="98"/>
        <v>دون المستوى</v>
      </c>
      <c r="V122" s="19">
        <f t="shared" si="70"/>
        <v>0</v>
      </c>
      <c r="W122" s="19">
        <f t="shared" si="71"/>
        <v>0</v>
      </c>
      <c r="X122" s="19">
        <f t="shared" si="72"/>
        <v>0</v>
      </c>
      <c r="Y122" s="39" t="str">
        <f t="shared" si="99"/>
        <v>دون المستوى</v>
      </c>
      <c r="Z122" s="90"/>
      <c r="AA122" s="90"/>
      <c r="AB122" s="90"/>
      <c r="AC122" s="19">
        <f t="shared" si="73"/>
        <v>0</v>
      </c>
      <c r="AD122" s="39" t="str">
        <f t="shared" si="100"/>
        <v>دون المستوى</v>
      </c>
      <c r="AE122" s="90"/>
      <c r="AF122" s="90"/>
      <c r="AG122" s="92"/>
      <c r="AH122" s="19">
        <f t="shared" si="74"/>
        <v>0</v>
      </c>
      <c r="AI122" s="39" t="str">
        <f t="shared" si="101"/>
        <v>دون المستوى</v>
      </c>
      <c r="AJ122" s="19">
        <f t="shared" si="75"/>
        <v>0</v>
      </c>
      <c r="AK122" s="19">
        <f t="shared" si="129"/>
        <v>0</v>
      </c>
      <c r="AL122" s="19">
        <f t="shared" si="77"/>
        <v>0</v>
      </c>
      <c r="AM122" s="33" t="str">
        <f t="shared" si="103"/>
        <v>دون المستوى</v>
      </c>
      <c r="AN122" s="90"/>
      <c r="AO122" s="90"/>
      <c r="AP122" s="90"/>
      <c r="AQ122" s="19">
        <f t="shared" si="78"/>
        <v>0</v>
      </c>
      <c r="AR122" s="39" t="str">
        <f t="shared" si="104"/>
        <v>دون المستوى</v>
      </c>
      <c r="AS122" s="90"/>
      <c r="AT122" s="90"/>
      <c r="AU122" s="92"/>
      <c r="AV122" s="19">
        <f t="shared" si="79"/>
        <v>0</v>
      </c>
      <c r="AW122" s="39" t="str">
        <f t="shared" si="105"/>
        <v>دون المستوى</v>
      </c>
      <c r="AX122" s="19">
        <f t="shared" si="80"/>
        <v>0</v>
      </c>
      <c r="AY122" s="19">
        <f t="shared" si="127"/>
        <v>0</v>
      </c>
      <c r="AZ122" s="19">
        <f t="shared" si="82"/>
        <v>0</v>
      </c>
      <c r="BA122" s="54" t="str">
        <f t="shared" si="107"/>
        <v>دون المستوى</v>
      </c>
      <c r="BB122" s="55">
        <f t="shared" si="83"/>
        <v>0</v>
      </c>
      <c r="BC122" s="56"/>
      <c r="BD122" s="90"/>
      <c r="BE122" s="90"/>
      <c r="BF122" s="19">
        <f t="shared" si="84"/>
        <v>0</v>
      </c>
      <c r="BG122" s="39" t="str">
        <f t="shared" si="108"/>
        <v>دون المستوى</v>
      </c>
      <c r="BH122" s="90"/>
      <c r="BI122" s="90"/>
      <c r="BJ122" s="19">
        <f t="shared" si="85"/>
        <v>0</v>
      </c>
      <c r="BK122" s="39" t="str">
        <f t="shared" si="109"/>
        <v>دون المستوى</v>
      </c>
      <c r="BL122" s="90"/>
      <c r="BM122" s="90"/>
      <c r="BN122" s="19">
        <f t="shared" si="86"/>
        <v>0</v>
      </c>
      <c r="BO122" s="39" t="str">
        <f t="shared" si="110"/>
        <v>دون المستوى</v>
      </c>
      <c r="BP122" s="90"/>
      <c r="BQ122" s="90"/>
      <c r="BR122" s="19">
        <f t="shared" si="87"/>
        <v>0</v>
      </c>
      <c r="BS122" s="39" t="str">
        <f t="shared" si="111"/>
        <v>دون المستوى</v>
      </c>
      <c r="BT122" s="59">
        <f t="shared" si="88"/>
        <v>0</v>
      </c>
      <c r="BU122" s="34" t="str">
        <f t="shared" si="112"/>
        <v>دون المستوى</v>
      </c>
      <c r="BV122" s="90"/>
      <c r="BW122" s="90"/>
      <c r="BX122" s="90"/>
      <c r="BY122" s="19">
        <f t="shared" si="89"/>
        <v>0</v>
      </c>
      <c r="BZ122" s="39" t="str">
        <f t="shared" si="113"/>
        <v>دون المستوى</v>
      </c>
      <c r="CA122" s="90"/>
      <c r="CB122" s="90"/>
      <c r="CC122" s="92"/>
      <c r="CD122" s="19">
        <f t="shared" si="90"/>
        <v>0</v>
      </c>
      <c r="CE122" s="39" t="str">
        <f t="shared" si="114"/>
        <v>دون المستوى</v>
      </c>
      <c r="CF122" s="19">
        <f t="shared" si="91"/>
        <v>0</v>
      </c>
      <c r="CG122" s="19">
        <f t="shared" si="128"/>
        <v>0</v>
      </c>
      <c r="CH122" s="19">
        <f t="shared" si="93"/>
        <v>0</v>
      </c>
      <c r="CI122" s="39" t="str">
        <f t="shared" si="116"/>
        <v>دون المستوى</v>
      </c>
      <c r="CJ122" s="89" t="str">
        <f t="shared" si="117"/>
        <v>دور ثان</v>
      </c>
      <c r="CN122" s="87" t="str">
        <f t="shared" si="118"/>
        <v xml:space="preserve"> لغة عربية</v>
      </c>
      <c r="CO122" s="87" t="str">
        <f t="shared" si="119"/>
        <v xml:space="preserve"> رياضيات</v>
      </c>
      <c r="CP122" s="87" t="str">
        <f t="shared" si="120"/>
        <v>إنجليزى</v>
      </c>
      <c r="CQ122" s="87" t="str">
        <f t="shared" si="121"/>
        <v>دين</v>
      </c>
      <c r="CR122" s="87" t="str">
        <f t="shared" si="122"/>
        <v xml:space="preserve"> تربية فنية</v>
      </c>
      <c r="CS122" s="87" t="str">
        <f t="shared" si="123"/>
        <v xml:space="preserve"> تربية رياضية</v>
      </c>
      <c r="CT122" s="88" t="str">
        <f t="shared" si="124"/>
        <v xml:space="preserve"> نشاط1</v>
      </c>
      <c r="CU122" s="88" t="str">
        <f t="shared" si="125"/>
        <v xml:space="preserve"> نشاط2</v>
      </c>
      <c r="CV122" s="32">
        <f t="shared" si="94"/>
        <v>0</v>
      </c>
      <c r="CW122" s="31" t="str">
        <f t="shared" si="126"/>
        <v xml:space="preserve"> لغة عربية رياضياتإنجليزىدين تربية فنية تربية رياضية نشاط1 نشاط2</v>
      </c>
    </row>
    <row r="123" spans="1:101" ht="17.25" thickTop="1" thickBot="1">
      <c r="A123" s="16" t="str">
        <f t="shared" si="95"/>
        <v/>
      </c>
      <c r="B123" s="18"/>
      <c r="C123" s="17"/>
      <c r="D123" s="82"/>
      <c r="E123" s="83" t="str">
        <f t="shared" si="65"/>
        <v/>
      </c>
      <c r="F123" s="83" t="str">
        <f t="shared" si="66"/>
        <v/>
      </c>
      <c r="G123" s="83" t="str">
        <f t="shared" si="67"/>
        <v/>
      </c>
      <c r="H123" s="90"/>
      <c r="I123" s="42" t="str">
        <f t="shared" si="96"/>
        <v/>
      </c>
      <c r="J123" s="43"/>
      <c r="K123" s="43"/>
      <c r="L123" s="90"/>
      <c r="M123" s="90"/>
      <c r="N123" s="90"/>
      <c r="O123" s="19">
        <f t="shared" si="68"/>
        <v>0</v>
      </c>
      <c r="P123" s="39" t="str">
        <f t="shared" si="97"/>
        <v>دون المستوى</v>
      </c>
      <c r="Q123" s="90"/>
      <c r="R123" s="90"/>
      <c r="S123" s="92"/>
      <c r="T123" s="19">
        <f t="shared" si="69"/>
        <v>0</v>
      </c>
      <c r="U123" s="39" t="str">
        <f t="shared" si="98"/>
        <v>دون المستوى</v>
      </c>
      <c r="V123" s="19">
        <f t="shared" si="70"/>
        <v>0</v>
      </c>
      <c r="W123" s="19">
        <f t="shared" si="71"/>
        <v>0</v>
      </c>
      <c r="X123" s="19">
        <f t="shared" si="72"/>
        <v>0</v>
      </c>
      <c r="Y123" s="39" t="str">
        <f t="shared" si="99"/>
        <v>دون المستوى</v>
      </c>
      <c r="Z123" s="90"/>
      <c r="AA123" s="90"/>
      <c r="AB123" s="90"/>
      <c r="AC123" s="19">
        <f t="shared" si="73"/>
        <v>0</v>
      </c>
      <c r="AD123" s="39" t="str">
        <f t="shared" si="100"/>
        <v>دون المستوى</v>
      </c>
      <c r="AE123" s="90"/>
      <c r="AF123" s="90"/>
      <c r="AG123" s="92"/>
      <c r="AH123" s="19">
        <f t="shared" si="74"/>
        <v>0</v>
      </c>
      <c r="AI123" s="39" t="str">
        <f t="shared" si="101"/>
        <v>دون المستوى</v>
      </c>
      <c r="AJ123" s="19">
        <f t="shared" si="75"/>
        <v>0</v>
      </c>
      <c r="AK123" s="19">
        <f t="shared" si="129"/>
        <v>0</v>
      </c>
      <c r="AL123" s="19">
        <f t="shared" si="77"/>
        <v>0</v>
      </c>
      <c r="AM123" s="33" t="str">
        <f t="shared" si="103"/>
        <v>دون المستوى</v>
      </c>
      <c r="AN123" s="90"/>
      <c r="AO123" s="90"/>
      <c r="AP123" s="90"/>
      <c r="AQ123" s="19">
        <f t="shared" si="78"/>
        <v>0</v>
      </c>
      <c r="AR123" s="39" t="str">
        <f t="shared" si="104"/>
        <v>دون المستوى</v>
      </c>
      <c r="AS123" s="90"/>
      <c r="AT123" s="90"/>
      <c r="AU123" s="92"/>
      <c r="AV123" s="19">
        <f t="shared" si="79"/>
        <v>0</v>
      </c>
      <c r="AW123" s="39" t="str">
        <f t="shared" si="105"/>
        <v>دون المستوى</v>
      </c>
      <c r="AX123" s="19">
        <f t="shared" si="80"/>
        <v>0</v>
      </c>
      <c r="AY123" s="19">
        <f t="shared" si="127"/>
        <v>0</v>
      </c>
      <c r="AZ123" s="19">
        <f t="shared" si="82"/>
        <v>0</v>
      </c>
      <c r="BA123" s="54" t="str">
        <f t="shared" si="107"/>
        <v>دون المستوى</v>
      </c>
      <c r="BB123" s="55">
        <f t="shared" si="83"/>
        <v>0</v>
      </c>
      <c r="BC123" s="56"/>
      <c r="BD123" s="90"/>
      <c r="BE123" s="90"/>
      <c r="BF123" s="19">
        <f t="shared" si="84"/>
        <v>0</v>
      </c>
      <c r="BG123" s="39" t="str">
        <f t="shared" si="108"/>
        <v>دون المستوى</v>
      </c>
      <c r="BH123" s="90"/>
      <c r="BI123" s="90"/>
      <c r="BJ123" s="19">
        <f t="shared" si="85"/>
        <v>0</v>
      </c>
      <c r="BK123" s="39" t="str">
        <f t="shared" si="109"/>
        <v>دون المستوى</v>
      </c>
      <c r="BL123" s="90"/>
      <c r="BM123" s="90"/>
      <c r="BN123" s="19">
        <f t="shared" si="86"/>
        <v>0</v>
      </c>
      <c r="BO123" s="39" t="str">
        <f t="shared" si="110"/>
        <v>دون المستوى</v>
      </c>
      <c r="BP123" s="90"/>
      <c r="BQ123" s="90"/>
      <c r="BR123" s="19">
        <f t="shared" si="87"/>
        <v>0</v>
      </c>
      <c r="BS123" s="39" t="str">
        <f t="shared" si="111"/>
        <v>دون المستوى</v>
      </c>
      <c r="BT123" s="59">
        <f t="shared" si="88"/>
        <v>0</v>
      </c>
      <c r="BU123" s="34" t="str">
        <f t="shared" si="112"/>
        <v>دون المستوى</v>
      </c>
      <c r="BV123" s="90"/>
      <c r="BW123" s="90"/>
      <c r="BX123" s="90"/>
      <c r="BY123" s="19">
        <f t="shared" si="89"/>
        <v>0</v>
      </c>
      <c r="BZ123" s="39" t="str">
        <f t="shared" si="113"/>
        <v>دون المستوى</v>
      </c>
      <c r="CA123" s="90"/>
      <c r="CB123" s="90"/>
      <c r="CC123" s="92"/>
      <c r="CD123" s="19">
        <f t="shared" si="90"/>
        <v>0</v>
      </c>
      <c r="CE123" s="39" t="str">
        <f t="shared" si="114"/>
        <v>دون المستوى</v>
      </c>
      <c r="CF123" s="19">
        <f t="shared" si="91"/>
        <v>0</v>
      </c>
      <c r="CG123" s="19">
        <f t="shared" si="128"/>
        <v>0</v>
      </c>
      <c r="CH123" s="19">
        <f t="shared" si="93"/>
        <v>0</v>
      </c>
      <c r="CI123" s="39" t="str">
        <f t="shared" si="116"/>
        <v>دون المستوى</v>
      </c>
      <c r="CJ123" s="89" t="str">
        <f t="shared" si="117"/>
        <v>دور ثان</v>
      </c>
      <c r="CN123" s="87" t="str">
        <f t="shared" si="118"/>
        <v xml:space="preserve"> لغة عربية</v>
      </c>
      <c r="CO123" s="87" t="str">
        <f t="shared" si="119"/>
        <v xml:space="preserve"> رياضيات</v>
      </c>
      <c r="CP123" s="87" t="str">
        <f t="shared" si="120"/>
        <v>إنجليزى</v>
      </c>
      <c r="CQ123" s="87" t="str">
        <f t="shared" si="121"/>
        <v>دين</v>
      </c>
      <c r="CR123" s="87" t="str">
        <f t="shared" si="122"/>
        <v xml:space="preserve"> تربية فنية</v>
      </c>
      <c r="CS123" s="87" t="str">
        <f t="shared" si="123"/>
        <v xml:space="preserve"> تربية رياضية</v>
      </c>
      <c r="CT123" s="88" t="str">
        <f t="shared" si="124"/>
        <v xml:space="preserve"> نشاط1</v>
      </c>
      <c r="CU123" s="88" t="str">
        <f t="shared" si="125"/>
        <v xml:space="preserve"> نشاط2</v>
      </c>
      <c r="CV123" s="32">
        <f t="shared" si="94"/>
        <v>0</v>
      </c>
      <c r="CW123" s="31" t="str">
        <f t="shared" si="126"/>
        <v xml:space="preserve"> لغة عربية رياضياتإنجليزىدين تربية فنية تربية رياضية نشاط1 نشاط2</v>
      </c>
    </row>
    <row r="124" spans="1:101" ht="17.25" thickTop="1" thickBot="1">
      <c r="A124" s="16" t="str">
        <f t="shared" si="95"/>
        <v/>
      </c>
      <c r="B124" s="18"/>
      <c r="C124" s="17"/>
      <c r="D124" s="82"/>
      <c r="E124" s="83" t="str">
        <f t="shared" si="65"/>
        <v/>
      </c>
      <c r="F124" s="83" t="str">
        <f t="shared" si="66"/>
        <v/>
      </c>
      <c r="G124" s="83" t="str">
        <f t="shared" si="67"/>
        <v/>
      </c>
      <c r="H124" s="90"/>
      <c r="I124" s="42" t="str">
        <f t="shared" si="96"/>
        <v/>
      </c>
      <c r="J124" s="43"/>
      <c r="K124" s="43"/>
      <c r="L124" s="90"/>
      <c r="M124" s="90"/>
      <c r="N124" s="90"/>
      <c r="O124" s="19">
        <f t="shared" si="68"/>
        <v>0</v>
      </c>
      <c r="P124" s="39" t="str">
        <f t="shared" si="97"/>
        <v>دون المستوى</v>
      </c>
      <c r="Q124" s="90"/>
      <c r="R124" s="90"/>
      <c r="S124" s="92"/>
      <c r="T124" s="19">
        <f t="shared" si="69"/>
        <v>0</v>
      </c>
      <c r="U124" s="39" t="str">
        <f t="shared" si="98"/>
        <v>دون المستوى</v>
      </c>
      <c r="V124" s="19">
        <f t="shared" si="70"/>
        <v>0</v>
      </c>
      <c r="W124" s="19">
        <f t="shared" si="71"/>
        <v>0</v>
      </c>
      <c r="X124" s="19">
        <f t="shared" si="72"/>
        <v>0</v>
      </c>
      <c r="Y124" s="39" t="str">
        <f t="shared" si="99"/>
        <v>دون المستوى</v>
      </c>
      <c r="Z124" s="90"/>
      <c r="AA124" s="90"/>
      <c r="AB124" s="90"/>
      <c r="AC124" s="19">
        <f t="shared" si="73"/>
        <v>0</v>
      </c>
      <c r="AD124" s="39" t="str">
        <f t="shared" si="100"/>
        <v>دون المستوى</v>
      </c>
      <c r="AE124" s="90"/>
      <c r="AF124" s="90"/>
      <c r="AG124" s="92"/>
      <c r="AH124" s="19">
        <f t="shared" si="74"/>
        <v>0</v>
      </c>
      <c r="AI124" s="39" t="str">
        <f t="shared" si="101"/>
        <v>دون المستوى</v>
      </c>
      <c r="AJ124" s="19">
        <f t="shared" si="75"/>
        <v>0</v>
      </c>
      <c r="AK124" s="19">
        <f t="shared" si="129"/>
        <v>0</v>
      </c>
      <c r="AL124" s="19">
        <f t="shared" si="77"/>
        <v>0</v>
      </c>
      <c r="AM124" s="33" t="str">
        <f t="shared" si="103"/>
        <v>دون المستوى</v>
      </c>
      <c r="AN124" s="90"/>
      <c r="AO124" s="90"/>
      <c r="AP124" s="90"/>
      <c r="AQ124" s="19">
        <f t="shared" si="78"/>
        <v>0</v>
      </c>
      <c r="AR124" s="39" t="str">
        <f t="shared" si="104"/>
        <v>دون المستوى</v>
      </c>
      <c r="AS124" s="90"/>
      <c r="AT124" s="90"/>
      <c r="AU124" s="92"/>
      <c r="AV124" s="19">
        <f t="shared" si="79"/>
        <v>0</v>
      </c>
      <c r="AW124" s="39" t="str">
        <f t="shared" si="105"/>
        <v>دون المستوى</v>
      </c>
      <c r="AX124" s="19">
        <f t="shared" si="80"/>
        <v>0</v>
      </c>
      <c r="AY124" s="19">
        <f t="shared" si="127"/>
        <v>0</v>
      </c>
      <c r="AZ124" s="19">
        <f t="shared" si="82"/>
        <v>0</v>
      </c>
      <c r="BA124" s="54" t="str">
        <f t="shared" si="107"/>
        <v>دون المستوى</v>
      </c>
      <c r="BB124" s="55">
        <f t="shared" si="83"/>
        <v>0</v>
      </c>
      <c r="BC124" s="56"/>
      <c r="BD124" s="90"/>
      <c r="BE124" s="90"/>
      <c r="BF124" s="19">
        <f t="shared" si="84"/>
        <v>0</v>
      </c>
      <c r="BG124" s="39" t="str">
        <f t="shared" si="108"/>
        <v>دون المستوى</v>
      </c>
      <c r="BH124" s="90"/>
      <c r="BI124" s="90"/>
      <c r="BJ124" s="19">
        <f t="shared" si="85"/>
        <v>0</v>
      </c>
      <c r="BK124" s="39" t="str">
        <f t="shared" si="109"/>
        <v>دون المستوى</v>
      </c>
      <c r="BL124" s="90"/>
      <c r="BM124" s="90"/>
      <c r="BN124" s="19">
        <f t="shared" si="86"/>
        <v>0</v>
      </c>
      <c r="BO124" s="39" t="str">
        <f t="shared" si="110"/>
        <v>دون المستوى</v>
      </c>
      <c r="BP124" s="90"/>
      <c r="BQ124" s="90"/>
      <c r="BR124" s="19">
        <f t="shared" si="87"/>
        <v>0</v>
      </c>
      <c r="BS124" s="39" t="str">
        <f t="shared" si="111"/>
        <v>دون المستوى</v>
      </c>
      <c r="BT124" s="59">
        <f t="shared" si="88"/>
        <v>0</v>
      </c>
      <c r="BU124" s="34" t="str">
        <f t="shared" si="112"/>
        <v>دون المستوى</v>
      </c>
      <c r="BV124" s="90"/>
      <c r="BW124" s="90"/>
      <c r="BX124" s="90"/>
      <c r="BY124" s="19">
        <f t="shared" si="89"/>
        <v>0</v>
      </c>
      <c r="BZ124" s="39" t="str">
        <f t="shared" si="113"/>
        <v>دون المستوى</v>
      </c>
      <c r="CA124" s="90"/>
      <c r="CB124" s="90"/>
      <c r="CC124" s="92"/>
      <c r="CD124" s="19">
        <f t="shared" si="90"/>
        <v>0</v>
      </c>
      <c r="CE124" s="39" t="str">
        <f t="shared" si="114"/>
        <v>دون المستوى</v>
      </c>
      <c r="CF124" s="19">
        <f t="shared" si="91"/>
        <v>0</v>
      </c>
      <c r="CG124" s="19">
        <f t="shared" si="128"/>
        <v>0</v>
      </c>
      <c r="CH124" s="19">
        <f t="shared" si="93"/>
        <v>0</v>
      </c>
      <c r="CI124" s="39" t="str">
        <f t="shared" si="116"/>
        <v>دون المستوى</v>
      </c>
      <c r="CJ124" s="89" t="str">
        <f t="shared" si="117"/>
        <v>دور ثان</v>
      </c>
      <c r="CN124" s="87" t="str">
        <f t="shared" si="118"/>
        <v xml:space="preserve"> لغة عربية</v>
      </c>
      <c r="CO124" s="87" t="str">
        <f t="shared" si="119"/>
        <v xml:space="preserve"> رياضيات</v>
      </c>
      <c r="CP124" s="87" t="str">
        <f t="shared" si="120"/>
        <v>إنجليزى</v>
      </c>
      <c r="CQ124" s="87" t="str">
        <f t="shared" si="121"/>
        <v>دين</v>
      </c>
      <c r="CR124" s="87" t="str">
        <f t="shared" si="122"/>
        <v xml:space="preserve"> تربية فنية</v>
      </c>
      <c r="CS124" s="87" t="str">
        <f t="shared" si="123"/>
        <v xml:space="preserve"> تربية رياضية</v>
      </c>
      <c r="CT124" s="88" t="str">
        <f t="shared" si="124"/>
        <v xml:space="preserve"> نشاط1</v>
      </c>
      <c r="CU124" s="88" t="str">
        <f t="shared" si="125"/>
        <v xml:space="preserve"> نشاط2</v>
      </c>
      <c r="CV124" s="32">
        <f t="shared" si="94"/>
        <v>0</v>
      </c>
      <c r="CW124" s="31" t="str">
        <f t="shared" si="126"/>
        <v xml:space="preserve"> لغة عربية رياضياتإنجليزىدين تربية فنية تربية رياضية نشاط1 نشاط2</v>
      </c>
    </row>
    <row r="125" spans="1:101" ht="17.25" thickTop="1" thickBot="1">
      <c r="A125" s="16" t="str">
        <f t="shared" si="95"/>
        <v/>
      </c>
      <c r="B125" s="18"/>
      <c r="C125" s="17"/>
      <c r="D125" s="82"/>
      <c r="E125" s="83" t="str">
        <f t="shared" si="65"/>
        <v/>
      </c>
      <c r="F125" s="83" t="str">
        <f t="shared" si="66"/>
        <v/>
      </c>
      <c r="G125" s="83" t="str">
        <f t="shared" si="67"/>
        <v/>
      </c>
      <c r="H125" s="89"/>
      <c r="I125" s="42" t="str">
        <f t="shared" si="96"/>
        <v/>
      </c>
      <c r="J125" s="43"/>
      <c r="K125" s="43"/>
      <c r="L125" s="90"/>
      <c r="M125" s="90"/>
      <c r="N125" s="90"/>
      <c r="O125" s="19">
        <f t="shared" si="68"/>
        <v>0</v>
      </c>
      <c r="P125" s="39" t="str">
        <f t="shared" si="97"/>
        <v>دون المستوى</v>
      </c>
      <c r="Q125" s="90"/>
      <c r="R125" s="90"/>
      <c r="S125" s="92"/>
      <c r="T125" s="19">
        <f t="shared" si="69"/>
        <v>0</v>
      </c>
      <c r="U125" s="39" t="str">
        <f t="shared" si="98"/>
        <v>دون المستوى</v>
      </c>
      <c r="V125" s="19">
        <f t="shared" si="70"/>
        <v>0</v>
      </c>
      <c r="W125" s="19">
        <f t="shared" si="71"/>
        <v>0</v>
      </c>
      <c r="X125" s="19">
        <f t="shared" si="72"/>
        <v>0</v>
      </c>
      <c r="Y125" s="39" t="str">
        <f t="shared" si="99"/>
        <v>دون المستوى</v>
      </c>
      <c r="Z125" s="90"/>
      <c r="AA125" s="90"/>
      <c r="AB125" s="90"/>
      <c r="AC125" s="19">
        <f t="shared" si="73"/>
        <v>0</v>
      </c>
      <c r="AD125" s="39" t="str">
        <f t="shared" si="100"/>
        <v>دون المستوى</v>
      </c>
      <c r="AE125" s="90"/>
      <c r="AF125" s="90"/>
      <c r="AG125" s="92"/>
      <c r="AH125" s="19">
        <f t="shared" si="74"/>
        <v>0</v>
      </c>
      <c r="AI125" s="39" t="str">
        <f t="shared" si="101"/>
        <v>دون المستوى</v>
      </c>
      <c r="AJ125" s="19">
        <f t="shared" si="75"/>
        <v>0</v>
      </c>
      <c r="AK125" s="19">
        <f t="shared" si="129"/>
        <v>0</v>
      </c>
      <c r="AL125" s="19">
        <f t="shared" si="77"/>
        <v>0</v>
      </c>
      <c r="AM125" s="33" t="str">
        <f t="shared" si="103"/>
        <v>دون المستوى</v>
      </c>
      <c r="AN125" s="90"/>
      <c r="AO125" s="90"/>
      <c r="AP125" s="90"/>
      <c r="AQ125" s="19">
        <f t="shared" si="78"/>
        <v>0</v>
      </c>
      <c r="AR125" s="39" t="str">
        <f t="shared" si="104"/>
        <v>دون المستوى</v>
      </c>
      <c r="AS125" s="90"/>
      <c r="AT125" s="90"/>
      <c r="AU125" s="92"/>
      <c r="AV125" s="19">
        <f t="shared" si="79"/>
        <v>0</v>
      </c>
      <c r="AW125" s="39" t="str">
        <f t="shared" si="105"/>
        <v>دون المستوى</v>
      </c>
      <c r="AX125" s="19">
        <f t="shared" si="80"/>
        <v>0</v>
      </c>
      <c r="AY125" s="19">
        <f t="shared" si="127"/>
        <v>0</v>
      </c>
      <c r="AZ125" s="19">
        <f t="shared" si="82"/>
        <v>0</v>
      </c>
      <c r="BA125" s="54" t="str">
        <f t="shared" si="107"/>
        <v>دون المستوى</v>
      </c>
      <c r="BB125" s="55">
        <f t="shared" si="83"/>
        <v>0</v>
      </c>
      <c r="BC125" s="56"/>
      <c r="BD125" s="90"/>
      <c r="BE125" s="90"/>
      <c r="BF125" s="19">
        <f t="shared" si="84"/>
        <v>0</v>
      </c>
      <c r="BG125" s="39" t="str">
        <f t="shared" si="108"/>
        <v>دون المستوى</v>
      </c>
      <c r="BH125" s="90"/>
      <c r="BI125" s="90"/>
      <c r="BJ125" s="19">
        <f t="shared" si="85"/>
        <v>0</v>
      </c>
      <c r="BK125" s="39" t="str">
        <f t="shared" si="109"/>
        <v>دون المستوى</v>
      </c>
      <c r="BL125" s="90"/>
      <c r="BM125" s="90"/>
      <c r="BN125" s="19">
        <f t="shared" si="86"/>
        <v>0</v>
      </c>
      <c r="BO125" s="39" t="str">
        <f t="shared" si="110"/>
        <v>دون المستوى</v>
      </c>
      <c r="BP125" s="90"/>
      <c r="BQ125" s="90"/>
      <c r="BR125" s="19">
        <f t="shared" si="87"/>
        <v>0</v>
      </c>
      <c r="BS125" s="39" t="str">
        <f t="shared" si="111"/>
        <v>دون المستوى</v>
      </c>
      <c r="BT125" s="59">
        <f t="shared" si="88"/>
        <v>0</v>
      </c>
      <c r="BU125" s="34" t="str">
        <f t="shared" si="112"/>
        <v>دون المستوى</v>
      </c>
      <c r="BV125" s="90"/>
      <c r="BW125" s="90"/>
      <c r="BX125" s="90"/>
      <c r="BY125" s="19">
        <f t="shared" si="89"/>
        <v>0</v>
      </c>
      <c r="BZ125" s="39" t="str">
        <f t="shared" si="113"/>
        <v>دون المستوى</v>
      </c>
      <c r="CA125" s="90"/>
      <c r="CB125" s="90"/>
      <c r="CC125" s="92"/>
      <c r="CD125" s="19">
        <f t="shared" si="90"/>
        <v>0</v>
      </c>
      <c r="CE125" s="39" t="str">
        <f t="shared" si="114"/>
        <v>دون المستوى</v>
      </c>
      <c r="CF125" s="19">
        <f t="shared" si="91"/>
        <v>0</v>
      </c>
      <c r="CG125" s="19">
        <f t="shared" si="128"/>
        <v>0</v>
      </c>
      <c r="CH125" s="19">
        <f t="shared" si="93"/>
        <v>0</v>
      </c>
      <c r="CI125" s="39" t="str">
        <f t="shared" si="116"/>
        <v>دون المستوى</v>
      </c>
      <c r="CJ125" s="89" t="str">
        <f t="shared" si="117"/>
        <v>دور ثان</v>
      </c>
      <c r="CN125" s="87" t="str">
        <f t="shared" si="118"/>
        <v xml:space="preserve"> لغة عربية</v>
      </c>
      <c r="CO125" s="87" t="str">
        <f t="shared" si="119"/>
        <v xml:space="preserve"> رياضيات</v>
      </c>
      <c r="CP125" s="87" t="str">
        <f t="shared" si="120"/>
        <v>إنجليزى</v>
      </c>
      <c r="CQ125" s="87" t="str">
        <f t="shared" si="121"/>
        <v>دين</v>
      </c>
      <c r="CR125" s="87" t="str">
        <f t="shared" si="122"/>
        <v xml:space="preserve"> تربية فنية</v>
      </c>
      <c r="CS125" s="87" t="str">
        <f t="shared" si="123"/>
        <v xml:space="preserve"> تربية رياضية</v>
      </c>
      <c r="CT125" s="88" t="str">
        <f t="shared" si="124"/>
        <v xml:space="preserve"> نشاط1</v>
      </c>
      <c r="CU125" s="88" t="str">
        <f t="shared" si="125"/>
        <v xml:space="preserve"> نشاط2</v>
      </c>
      <c r="CV125" s="32">
        <f t="shared" si="94"/>
        <v>0</v>
      </c>
      <c r="CW125" s="31" t="str">
        <f t="shared" si="126"/>
        <v xml:space="preserve"> لغة عربية رياضياتإنجليزىدين تربية فنية تربية رياضية نشاط1 نشاط2</v>
      </c>
    </row>
    <row r="126" spans="1:101" ht="17.25" thickTop="1" thickBot="1">
      <c r="A126" s="16" t="str">
        <f t="shared" si="95"/>
        <v/>
      </c>
      <c r="B126" s="18"/>
      <c r="C126" s="17"/>
      <c r="D126" s="82"/>
      <c r="E126" s="83" t="str">
        <f t="shared" si="65"/>
        <v/>
      </c>
      <c r="F126" s="83" t="str">
        <f t="shared" si="66"/>
        <v/>
      </c>
      <c r="G126" s="83" t="str">
        <f t="shared" si="67"/>
        <v/>
      </c>
      <c r="H126" s="89"/>
      <c r="I126" s="42" t="str">
        <f t="shared" si="96"/>
        <v/>
      </c>
      <c r="J126" s="43"/>
      <c r="K126" s="43"/>
      <c r="L126" s="90"/>
      <c r="M126" s="90"/>
      <c r="N126" s="90"/>
      <c r="O126" s="19">
        <f t="shared" si="68"/>
        <v>0</v>
      </c>
      <c r="P126" s="39" t="str">
        <f t="shared" si="97"/>
        <v>دون المستوى</v>
      </c>
      <c r="Q126" s="90"/>
      <c r="R126" s="90"/>
      <c r="S126" s="92"/>
      <c r="T126" s="19">
        <f t="shared" si="69"/>
        <v>0</v>
      </c>
      <c r="U126" s="39" t="str">
        <f t="shared" si="98"/>
        <v>دون المستوى</v>
      </c>
      <c r="V126" s="19">
        <f t="shared" si="70"/>
        <v>0</v>
      </c>
      <c r="W126" s="19">
        <f t="shared" si="71"/>
        <v>0</v>
      </c>
      <c r="X126" s="19">
        <f t="shared" si="72"/>
        <v>0</v>
      </c>
      <c r="Y126" s="39" t="str">
        <f t="shared" si="99"/>
        <v>دون المستوى</v>
      </c>
      <c r="Z126" s="90"/>
      <c r="AA126" s="90"/>
      <c r="AB126" s="90"/>
      <c r="AC126" s="19">
        <f t="shared" si="73"/>
        <v>0</v>
      </c>
      <c r="AD126" s="39" t="str">
        <f t="shared" si="100"/>
        <v>دون المستوى</v>
      </c>
      <c r="AE126" s="90"/>
      <c r="AF126" s="90"/>
      <c r="AG126" s="92"/>
      <c r="AH126" s="19">
        <f t="shared" si="74"/>
        <v>0</v>
      </c>
      <c r="AI126" s="39" t="str">
        <f t="shared" si="101"/>
        <v>دون المستوى</v>
      </c>
      <c r="AJ126" s="19">
        <f t="shared" si="75"/>
        <v>0</v>
      </c>
      <c r="AK126" s="19">
        <f t="shared" si="129"/>
        <v>0</v>
      </c>
      <c r="AL126" s="19">
        <f t="shared" si="77"/>
        <v>0</v>
      </c>
      <c r="AM126" s="33" t="str">
        <f t="shared" si="103"/>
        <v>دون المستوى</v>
      </c>
      <c r="AN126" s="90"/>
      <c r="AO126" s="90"/>
      <c r="AP126" s="90"/>
      <c r="AQ126" s="19">
        <f t="shared" si="78"/>
        <v>0</v>
      </c>
      <c r="AR126" s="39" t="str">
        <f t="shared" si="104"/>
        <v>دون المستوى</v>
      </c>
      <c r="AS126" s="90"/>
      <c r="AT126" s="90"/>
      <c r="AU126" s="92"/>
      <c r="AV126" s="19">
        <f t="shared" si="79"/>
        <v>0</v>
      </c>
      <c r="AW126" s="39" t="str">
        <f t="shared" si="105"/>
        <v>دون المستوى</v>
      </c>
      <c r="AX126" s="19">
        <f t="shared" si="80"/>
        <v>0</v>
      </c>
      <c r="AY126" s="19">
        <f t="shared" si="127"/>
        <v>0</v>
      </c>
      <c r="AZ126" s="19">
        <f t="shared" si="82"/>
        <v>0</v>
      </c>
      <c r="BA126" s="54" t="str">
        <f t="shared" si="107"/>
        <v>دون المستوى</v>
      </c>
      <c r="BB126" s="55">
        <f t="shared" si="83"/>
        <v>0</v>
      </c>
      <c r="BC126" s="56"/>
      <c r="BD126" s="90"/>
      <c r="BE126" s="90"/>
      <c r="BF126" s="19">
        <f t="shared" si="84"/>
        <v>0</v>
      </c>
      <c r="BG126" s="39" t="str">
        <f t="shared" si="108"/>
        <v>دون المستوى</v>
      </c>
      <c r="BH126" s="90"/>
      <c r="BI126" s="90"/>
      <c r="BJ126" s="19">
        <f t="shared" si="85"/>
        <v>0</v>
      </c>
      <c r="BK126" s="39" t="str">
        <f t="shared" si="109"/>
        <v>دون المستوى</v>
      </c>
      <c r="BL126" s="90"/>
      <c r="BM126" s="90"/>
      <c r="BN126" s="19">
        <f t="shared" si="86"/>
        <v>0</v>
      </c>
      <c r="BO126" s="39" t="str">
        <f t="shared" si="110"/>
        <v>دون المستوى</v>
      </c>
      <c r="BP126" s="90"/>
      <c r="BQ126" s="90"/>
      <c r="BR126" s="19">
        <f t="shared" si="87"/>
        <v>0</v>
      </c>
      <c r="BS126" s="39" t="str">
        <f t="shared" si="111"/>
        <v>دون المستوى</v>
      </c>
      <c r="BT126" s="59">
        <f t="shared" si="88"/>
        <v>0</v>
      </c>
      <c r="BU126" s="34" t="str">
        <f t="shared" si="112"/>
        <v>دون المستوى</v>
      </c>
      <c r="BV126" s="90"/>
      <c r="BW126" s="90"/>
      <c r="BX126" s="90"/>
      <c r="BY126" s="19">
        <f t="shared" si="89"/>
        <v>0</v>
      </c>
      <c r="BZ126" s="39" t="str">
        <f t="shared" si="113"/>
        <v>دون المستوى</v>
      </c>
      <c r="CA126" s="90"/>
      <c r="CB126" s="90"/>
      <c r="CC126" s="92"/>
      <c r="CD126" s="19">
        <f t="shared" si="90"/>
        <v>0</v>
      </c>
      <c r="CE126" s="39" t="str">
        <f t="shared" si="114"/>
        <v>دون المستوى</v>
      </c>
      <c r="CF126" s="19">
        <f t="shared" si="91"/>
        <v>0</v>
      </c>
      <c r="CG126" s="19">
        <f t="shared" si="128"/>
        <v>0</v>
      </c>
      <c r="CH126" s="19">
        <f t="shared" si="93"/>
        <v>0</v>
      </c>
      <c r="CI126" s="39" t="str">
        <f t="shared" si="116"/>
        <v>دون المستوى</v>
      </c>
      <c r="CJ126" s="89" t="str">
        <f t="shared" si="117"/>
        <v>دور ثان</v>
      </c>
      <c r="CN126" s="87" t="str">
        <f t="shared" si="118"/>
        <v xml:space="preserve"> لغة عربية</v>
      </c>
      <c r="CO126" s="87" t="str">
        <f t="shared" si="119"/>
        <v xml:space="preserve"> رياضيات</v>
      </c>
      <c r="CP126" s="87" t="str">
        <f t="shared" si="120"/>
        <v>إنجليزى</v>
      </c>
      <c r="CQ126" s="87" t="str">
        <f t="shared" si="121"/>
        <v>دين</v>
      </c>
      <c r="CR126" s="87" t="str">
        <f t="shared" si="122"/>
        <v xml:space="preserve"> تربية فنية</v>
      </c>
      <c r="CS126" s="87" t="str">
        <f t="shared" si="123"/>
        <v xml:space="preserve"> تربية رياضية</v>
      </c>
      <c r="CT126" s="88" t="str">
        <f t="shared" si="124"/>
        <v xml:space="preserve"> نشاط1</v>
      </c>
      <c r="CU126" s="88" t="str">
        <f t="shared" si="125"/>
        <v xml:space="preserve"> نشاط2</v>
      </c>
      <c r="CV126" s="32">
        <f t="shared" si="94"/>
        <v>0</v>
      </c>
      <c r="CW126" s="31" t="str">
        <f t="shared" si="126"/>
        <v xml:space="preserve"> لغة عربية رياضياتإنجليزىدين تربية فنية تربية رياضية نشاط1 نشاط2</v>
      </c>
    </row>
    <row r="127" spans="1:101" ht="17.25" thickTop="1" thickBot="1">
      <c r="A127" s="16" t="str">
        <f t="shared" si="95"/>
        <v/>
      </c>
      <c r="B127" s="18"/>
      <c r="C127" s="17"/>
      <c r="D127" s="82"/>
      <c r="E127" s="83" t="str">
        <f t="shared" si="65"/>
        <v/>
      </c>
      <c r="F127" s="83" t="str">
        <f t="shared" si="66"/>
        <v/>
      </c>
      <c r="G127" s="83" t="str">
        <f t="shared" si="67"/>
        <v/>
      </c>
      <c r="H127" s="89"/>
      <c r="I127" s="42" t="str">
        <f t="shared" si="96"/>
        <v/>
      </c>
      <c r="J127" s="43"/>
      <c r="K127" s="43"/>
      <c r="L127" s="90"/>
      <c r="M127" s="90"/>
      <c r="N127" s="90"/>
      <c r="O127" s="19">
        <f t="shared" si="68"/>
        <v>0</v>
      </c>
      <c r="P127" s="39" t="str">
        <f t="shared" si="97"/>
        <v>دون المستوى</v>
      </c>
      <c r="Q127" s="90"/>
      <c r="R127" s="90"/>
      <c r="S127" s="92"/>
      <c r="T127" s="19">
        <f t="shared" si="69"/>
        <v>0</v>
      </c>
      <c r="U127" s="39" t="str">
        <f t="shared" si="98"/>
        <v>دون المستوى</v>
      </c>
      <c r="V127" s="19">
        <f t="shared" si="70"/>
        <v>0</v>
      </c>
      <c r="W127" s="19">
        <f t="shared" si="71"/>
        <v>0</v>
      </c>
      <c r="X127" s="19">
        <f t="shared" si="72"/>
        <v>0</v>
      </c>
      <c r="Y127" s="39" t="str">
        <f t="shared" si="99"/>
        <v>دون المستوى</v>
      </c>
      <c r="Z127" s="90"/>
      <c r="AA127" s="90"/>
      <c r="AB127" s="90"/>
      <c r="AC127" s="19">
        <f t="shared" si="73"/>
        <v>0</v>
      </c>
      <c r="AD127" s="39" t="str">
        <f t="shared" si="100"/>
        <v>دون المستوى</v>
      </c>
      <c r="AE127" s="90"/>
      <c r="AF127" s="90"/>
      <c r="AG127" s="92"/>
      <c r="AH127" s="19">
        <f t="shared" si="74"/>
        <v>0</v>
      </c>
      <c r="AI127" s="39" t="str">
        <f t="shared" si="101"/>
        <v>دون المستوى</v>
      </c>
      <c r="AJ127" s="19">
        <f t="shared" si="75"/>
        <v>0</v>
      </c>
      <c r="AK127" s="19">
        <f t="shared" si="129"/>
        <v>0</v>
      </c>
      <c r="AL127" s="19">
        <f t="shared" si="77"/>
        <v>0</v>
      </c>
      <c r="AM127" s="33" t="str">
        <f t="shared" si="103"/>
        <v>دون المستوى</v>
      </c>
      <c r="AN127" s="90"/>
      <c r="AO127" s="90"/>
      <c r="AP127" s="90"/>
      <c r="AQ127" s="19">
        <f t="shared" si="78"/>
        <v>0</v>
      </c>
      <c r="AR127" s="39" t="str">
        <f t="shared" si="104"/>
        <v>دون المستوى</v>
      </c>
      <c r="AS127" s="90"/>
      <c r="AT127" s="90"/>
      <c r="AU127" s="92"/>
      <c r="AV127" s="19">
        <f t="shared" si="79"/>
        <v>0</v>
      </c>
      <c r="AW127" s="39" t="str">
        <f t="shared" si="105"/>
        <v>دون المستوى</v>
      </c>
      <c r="AX127" s="19">
        <f t="shared" si="80"/>
        <v>0</v>
      </c>
      <c r="AY127" s="19">
        <f t="shared" si="127"/>
        <v>0</v>
      </c>
      <c r="AZ127" s="19">
        <f t="shared" si="82"/>
        <v>0</v>
      </c>
      <c r="BA127" s="54" t="str">
        <f t="shared" si="107"/>
        <v>دون المستوى</v>
      </c>
      <c r="BB127" s="55">
        <f t="shared" si="83"/>
        <v>0</v>
      </c>
      <c r="BC127" s="56"/>
      <c r="BD127" s="90"/>
      <c r="BE127" s="90"/>
      <c r="BF127" s="19">
        <f t="shared" si="84"/>
        <v>0</v>
      </c>
      <c r="BG127" s="39" t="str">
        <f t="shared" si="108"/>
        <v>دون المستوى</v>
      </c>
      <c r="BH127" s="90"/>
      <c r="BI127" s="90"/>
      <c r="BJ127" s="19">
        <f t="shared" si="85"/>
        <v>0</v>
      </c>
      <c r="BK127" s="39" t="str">
        <f t="shared" si="109"/>
        <v>دون المستوى</v>
      </c>
      <c r="BL127" s="90"/>
      <c r="BM127" s="90"/>
      <c r="BN127" s="19">
        <f t="shared" si="86"/>
        <v>0</v>
      </c>
      <c r="BO127" s="39" t="str">
        <f t="shared" si="110"/>
        <v>دون المستوى</v>
      </c>
      <c r="BP127" s="90"/>
      <c r="BQ127" s="90"/>
      <c r="BR127" s="19">
        <f t="shared" si="87"/>
        <v>0</v>
      </c>
      <c r="BS127" s="39" t="str">
        <f t="shared" si="111"/>
        <v>دون المستوى</v>
      </c>
      <c r="BT127" s="59">
        <f t="shared" si="88"/>
        <v>0</v>
      </c>
      <c r="BU127" s="34" t="str">
        <f t="shared" si="112"/>
        <v>دون المستوى</v>
      </c>
      <c r="BV127" s="90"/>
      <c r="BW127" s="90"/>
      <c r="BX127" s="90"/>
      <c r="BY127" s="19">
        <f t="shared" si="89"/>
        <v>0</v>
      </c>
      <c r="BZ127" s="39" t="str">
        <f t="shared" si="113"/>
        <v>دون المستوى</v>
      </c>
      <c r="CA127" s="90"/>
      <c r="CB127" s="90"/>
      <c r="CC127" s="92"/>
      <c r="CD127" s="19">
        <f t="shared" si="90"/>
        <v>0</v>
      </c>
      <c r="CE127" s="39" t="str">
        <f t="shared" si="114"/>
        <v>دون المستوى</v>
      </c>
      <c r="CF127" s="19">
        <f t="shared" si="91"/>
        <v>0</v>
      </c>
      <c r="CG127" s="19">
        <f t="shared" si="128"/>
        <v>0</v>
      </c>
      <c r="CH127" s="19">
        <f t="shared" si="93"/>
        <v>0</v>
      </c>
      <c r="CI127" s="39" t="str">
        <f t="shared" si="116"/>
        <v>دون المستوى</v>
      </c>
      <c r="CJ127" s="89" t="str">
        <f t="shared" si="117"/>
        <v>دور ثان</v>
      </c>
      <c r="CN127" s="87" t="str">
        <f t="shared" si="118"/>
        <v xml:space="preserve"> لغة عربية</v>
      </c>
      <c r="CO127" s="87" t="str">
        <f t="shared" si="119"/>
        <v xml:space="preserve"> رياضيات</v>
      </c>
      <c r="CP127" s="87" t="str">
        <f t="shared" si="120"/>
        <v>إنجليزى</v>
      </c>
      <c r="CQ127" s="87" t="str">
        <f t="shared" si="121"/>
        <v>دين</v>
      </c>
      <c r="CR127" s="87" t="str">
        <f t="shared" si="122"/>
        <v xml:space="preserve"> تربية فنية</v>
      </c>
      <c r="CS127" s="87" t="str">
        <f t="shared" si="123"/>
        <v xml:space="preserve"> تربية رياضية</v>
      </c>
      <c r="CT127" s="88" t="str">
        <f t="shared" si="124"/>
        <v xml:space="preserve"> نشاط1</v>
      </c>
      <c r="CU127" s="88" t="str">
        <f t="shared" si="125"/>
        <v xml:space="preserve"> نشاط2</v>
      </c>
      <c r="CV127" s="32">
        <f t="shared" si="94"/>
        <v>0</v>
      </c>
      <c r="CW127" s="31" t="str">
        <f t="shared" si="126"/>
        <v xml:space="preserve"> لغة عربية رياضياتإنجليزىدين تربية فنية تربية رياضية نشاط1 نشاط2</v>
      </c>
    </row>
    <row r="128" spans="1:101" ht="17.25" thickTop="1" thickBot="1">
      <c r="A128" s="16" t="str">
        <f t="shared" si="95"/>
        <v/>
      </c>
      <c r="B128" s="18"/>
      <c r="C128" s="17"/>
      <c r="D128" s="82"/>
      <c r="E128" s="83" t="str">
        <f t="shared" si="65"/>
        <v/>
      </c>
      <c r="F128" s="83" t="str">
        <f t="shared" si="66"/>
        <v/>
      </c>
      <c r="G128" s="83" t="str">
        <f t="shared" si="67"/>
        <v/>
      </c>
      <c r="H128" s="89"/>
      <c r="I128" s="42" t="str">
        <f t="shared" si="96"/>
        <v/>
      </c>
      <c r="J128" s="43"/>
      <c r="K128" s="43"/>
      <c r="L128" s="90"/>
      <c r="M128" s="90"/>
      <c r="N128" s="90"/>
      <c r="O128" s="19">
        <f t="shared" si="68"/>
        <v>0</v>
      </c>
      <c r="P128" s="39" t="str">
        <f t="shared" si="97"/>
        <v>دون المستوى</v>
      </c>
      <c r="Q128" s="90"/>
      <c r="R128" s="90"/>
      <c r="S128" s="92"/>
      <c r="T128" s="19">
        <f t="shared" si="69"/>
        <v>0</v>
      </c>
      <c r="U128" s="39" t="str">
        <f t="shared" si="98"/>
        <v>دون المستوى</v>
      </c>
      <c r="V128" s="19">
        <f t="shared" si="70"/>
        <v>0</v>
      </c>
      <c r="W128" s="19">
        <f t="shared" si="71"/>
        <v>0</v>
      </c>
      <c r="X128" s="19">
        <f t="shared" si="72"/>
        <v>0</v>
      </c>
      <c r="Y128" s="39" t="str">
        <f t="shared" si="99"/>
        <v>دون المستوى</v>
      </c>
      <c r="Z128" s="90"/>
      <c r="AA128" s="90"/>
      <c r="AB128" s="90"/>
      <c r="AC128" s="19">
        <f t="shared" si="73"/>
        <v>0</v>
      </c>
      <c r="AD128" s="39" t="str">
        <f t="shared" si="100"/>
        <v>دون المستوى</v>
      </c>
      <c r="AE128" s="90"/>
      <c r="AF128" s="90"/>
      <c r="AG128" s="92"/>
      <c r="AH128" s="19">
        <f t="shared" si="74"/>
        <v>0</v>
      </c>
      <c r="AI128" s="39" t="str">
        <f t="shared" si="101"/>
        <v>دون المستوى</v>
      </c>
      <c r="AJ128" s="19">
        <f t="shared" si="75"/>
        <v>0</v>
      </c>
      <c r="AK128" s="19">
        <f t="shared" si="129"/>
        <v>0</v>
      </c>
      <c r="AL128" s="19">
        <f t="shared" si="77"/>
        <v>0</v>
      </c>
      <c r="AM128" s="33" t="str">
        <f t="shared" si="103"/>
        <v>دون المستوى</v>
      </c>
      <c r="AN128" s="90"/>
      <c r="AO128" s="90"/>
      <c r="AP128" s="90"/>
      <c r="AQ128" s="19">
        <f t="shared" si="78"/>
        <v>0</v>
      </c>
      <c r="AR128" s="39" t="str">
        <f t="shared" si="104"/>
        <v>دون المستوى</v>
      </c>
      <c r="AS128" s="90"/>
      <c r="AT128" s="90"/>
      <c r="AU128" s="92"/>
      <c r="AV128" s="19">
        <f t="shared" si="79"/>
        <v>0</v>
      </c>
      <c r="AW128" s="39" t="str">
        <f t="shared" si="105"/>
        <v>دون المستوى</v>
      </c>
      <c r="AX128" s="19">
        <f t="shared" si="80"/>
        <v>0</v>
      </c>
      <c r="AY128" s="19">
        <f t="shared" si="127"/>
        <v>0</v>
      </c>
      <c r="AZ128" s="19">
        <f t="shared" si="82"/>
        <v>0</v>
      </c>
      <c r="BA128" s="54" t="str">
        <f t="shared" si="107"/>
        <v>دون المستوى</v>
      </c>
      <c r="BB128" s="55">
        <f t="shared" si="83"/>
        <v>0</v>
      </c>
      <c r="BC128" s="56"/>
      <c r="BD128" s="90"/>
      <c r="BE128" s="90"/>
      <c r="BF128" s="19">
        <f t="shared" si="84"/>
        <v>0</v>
      </c>
      <c r="BG128" s="39" t="str">
        <f t="shared" si="108"/>
        <v>دون المستوى</v>
      </c>
      <c r="BH128" s="90"/>
      <c r="BI128" s="90"/>
      <c r="BJ128" s="19">
        <f t="shared" si="85"/>
        <v>0</v>
      </c>
      <c r="BK128" s="39" t="str">
        <f t="shared" si="109"/>
        <v>دون المستوى</v>
      </c>
      <c r="BL128" s="90"/>
      <c r="BM128" s="90"/>
      <c r="BN128" s="19">
        <f t="shared" si="86"/>
        <v>0</v>
      </c>
      <c r="BO128" s="39" t="str">
        <f t="shared" si="110"/>
        <v>دون المستوى</v>
      </c>
      <c r="BP128" s="90"/>
      <c r="BQ128" s="90"/>
      <c r="BR128" s="19">
        <f t="shared" si="87"/>
        <v>0</v>
      </c>
      <c r="BS128" s="39" t="str">
        <f t="shared" si="111"/>
        <v>دون المستوى</v>
      </c>
      <c r="BT128" s="59">
        <f t="shared" si="88"/>
        <v>0</v>
      </c>
      <c r="BU128" s="34" t="str">
        <f t="shared" si="112"/>
        <v>دون المستوى</v>
      </c>
      <c r="BV128" s="90"/>
      <c r="BW128" s="90"/>
      <c r="BX128" s="90"/>
      <c r="BY128" s="19">
        <f t="shared" si="89"/>
        <v>0</v>
      </c>
      <c r="BZ128" s="39" t="str">
        <f t="shared" si="113"/>
        <v>دون المستوى</v>
      </c>
      <c r="CA128" s="90"/>
      <c r="CB128" s="90"/>
      <c r="CC128" s="92"/>
      <c r="CD128" s="19">
        <f t="shared" si="90"/>
        <v>0</v>
      </c>
      <c r="CE128" s="39" t="str">
        <f t="shared" si="114"/>
        <v>دون المستوى</v>
      </c>
      <c r="CF128" s="19">
        <f t="shared" si="91"/>
        <v>0</v>
      </c>
      <c r="CG128" s="19">
        <f t="shared" si="128"/>
        <v>0</v>
      </c>
      <c r="CH128" s="19">
        <f t="shared" si="93"/>
        <v>0</v>
      </c>
      <c r="CI128" s="39" t="str">
        <f t="shared" si="116"/>
        <v>دون المستوى</v>
      </c>
      <c r="CJ128" s="89" t="str">
        <f t="shared" si="117"/>
        <v>دور ثان</v>
      </c>
      <c r="CN128" s="87" t="str">
        <f t="shared" si="118"/>
        <v xml:space="preserve"> لغة عربية</v>
      </c>
      <c r="CO128" s="87" t="str">
        <f t="shared" si="119"/>
        <v xml:space="preserve"> رياضيات</v>
      </c>
      <c r="CP128" s="87" t="str">
        <f t="shared" si="120"/>
        <v>إنجليزى</v>
      </c>
      <c r="CQ128" s="87" t="str">
        <f t="shared" si="121"/>
        <v>دين</v>
      </c>
      <c r="CR128" s="87" t="str">
        <f t="shared" si="122"/>
        <v xml:space="preserve"> تربية فنية</v>
      </c>
      <c r="CS128" s="87" t="str">
        <f t="shared" si="123"/>
        <v xml:space="preserve"> تربية رياضية</v>
      </c>
      <c r="CT128" s="88" t="str">
        <f t="shared" si="124"/>
        <v xml:space="preserve"> نشاط1</v>
      </c>
      <c r="CU128" s="88" t="str">
        <f t="shared" si="125"/>
        <v xml:space="preserve"> نشاط2</v>
      </c>
      <c r="CV128" s="32">
        <f t="shared" si="94"/>
        <v>0</v>
      </c>
      <c r="CW128" s="31" t="str">
        <f t="shared" si="126"/>
        <v xml:space="preserve"> لغة عربية رياضياتإنجليزىدين تربية فنية تربية رياضية نشاط1 نشاط2</v>
      </c>
    </row>
    <row r="129" spans="1:101" ht="17.25" thickTop="1" thickBot="1">
      <c r="A129" s="16" t="str">
        <f t="shared" si="95"/>
        <v/>
      </c>
      <c r="B129" s="18"/>
      <c r="C129" s="17"/>
      <c r="D129" s="82"/>
      <c r="E129" s="83" t="str">
        <f t="shared" si="65"/>
        <v/>
      </c>
      <c r="F129" s="83" t="str">
        <f t="shared" si="66"/>
        <v/>
      </c>
      <c r="G129" s="83" t="str">
        <f t="shared" si="67"/>
        <v/>
      </c>
      <c r="H129" s="89"/>
      <c r="I129" s="42" t="str">
        <f t="shared" si="96"/>
        <v/>
      </c>
      <c r="J129" s="43"/>
      <c r="K129" s="43"/>
      <c r="L129" s="90"/>
      <c r="M129" s="90"/>
      <c r="N129" s="90"/>
      <c r="O129" s="19">
        <f t="shared" si="68"/>
        <v>0</v>
      </c>
      <c r="P129" s="39" t="str">
        <f t="shared" si="97"/>
        <v>دون المستوى</v>
      </c>
      <c r="Q129" s="90"/>
      <c r="R129" s="90"/>
      <c r="S129" s="92"/>
      <c r="T129" s="19">
        <f t="shared" si="69"/>
        <v>0</v>
      </c>
      <c r="U129" s="39" t="str">
        <f t="shared" si="98"/>
        <v>دون المستوى</v>
      </c>
      <c r="V129" s="19">
        <f t="shared" si="70"/>
        <v>0</v>
      </c>
      <c r="W129" s="19">
        <f t="shared" si="71"/>
        <v>0</v>
      </c>
      <c r="X129" s="19">
        <f t="shared" si="72"/>
        <v>0</v>
      </c>
      <c r="Y129" s="39" t="str">
        <f t="shared" si="99"/>
        <v>دون المستوى</v>
      </c>
      <c r="Z129" s="90"/>
      <c r="AA129" s="90"/>
      <c r="AB129" s="90"/>
      <c r="AC129" s="19">
        <f t="shared" si="73"/>
        <v>0</v>
      </c>
      <c r="AD129" s="39" t="str">
        <f t="shared" si="100"/>
        <v>دون المستوى</v>
      </c>
      <c r="AE129" s="90"/>
      <c r="AF129" s="90"/>
      <c r="AG129" s="92"/>
      <c r="AH129" s="19">
        <f t="shared" si="74"/>
        <v>0</v>
      </c>
      <c r="AI129" s="39" t="str">
        <f t="shared" si="101"/>
        <v>دون المستوى</v>
      </c>
      <c r="AJ129" s="19">
        <f t="shared" si="75"/>
        <v>0</v>
      </c>
      <c r="AK129" s="19">
        <f t="shared" si="129"/>
        <v>0</v>
      </c>
      <c r="AL129" s="19">
        <f t="shared" si="77"/>
        <v>0</v>
      </c>
      <c r="AM129" s="33" t="str">
        <f t="shared" si="103"/>
        <v>دون المستوى</v>
      </c>
      <c r="AN129" s="90"/>
      <c r="AO129" s="90"/>
      <c r="AP129" s="90"/>
      <c r="AQ129" s="19">
        <f t="shared" si="78"/>
        <v>0</v>
      </c>
      <c r="AR129" s="39" t="str">
        <f t="shared" si="104"/>
        <v>دون المستوى</v>
      </c>
      <c r="AS129" s="90"/>
      <c r="AT129" s="90"/>
      <c r="AU129" s="92"/>
      <c r="AV129" s="19">
        <f t="shared" si="79"/>
        <v>0</v>
      </c>
      <c r="AW129" s="39" t="str">
        <f t="shared" si="105"/>
        <v>دون المستوى</v>
      </c>
      <c r="AX129" s="19">
        <f t="shared" si="80"/>
        <v>0</v>
      </c>
      <c r="AY129" s="19">
        <f t="shared" si="127"/>
        <v>0</v>
      </c>
      <c r="AZ129" s="19">
        <f t="shared" si="82"/>
        <v>0</v>
      </c>
      <c r="BA129" s="54" t="str">
        <f t="shared" si="107"/>
        <v>دون المستوى</v>
      </c>
      <c r="BB129" s="55">
        <f t="shared" si="83"/>
        <v>0</v>
      </c>
      <c r="BC129" s="56"/>
      <c r="BD129" s="90"/>
      <c r="BE129" s="90"/>
      <c r="BF129" s="19">
        <f t="shared" si="84"/>
        <v>0</v>
      </c>
      <c r="BG129" s="39" t="str">
        <f t="shared" si="108"/>
        <v>دون المستوى</v>
      </c>
      <c r="BH129" s="90"/>
      <c r="BI129" s="90"/>
      <c r="BJ129" s="19">
        <f t="shared" si="85"/>
        <v>0</v>
      </c>
      <c r="BK129" s="39" t="str">
        <f t="shared" si="109"/>
        <v>دون المستوى</v>
      </c>
      <c r="BL129" s="90"/>
      <c r="BM129" s="90"/>
      <c r="BN129" s="19">
        <f t="shared" si="86"/>
        <v>0</v>
      </c>
      <c r="BO129" s="39" t="str">
        <f t="shared" si="110"/>
        <v>دون المستوى</v>
      </c>
      <c r="BP129" s="90"/>
      <c r="BQ129" s="90"/>
      <c r="BR129" s="19">
        <f t="shared" si="87"/>
        <v>0</v>
      </c>
      <c r="BS129" s="39" t="str">
        <f t="shared" si="111"/>
        <v>دون المستوى</v>
      </c>
      <c r="BT129" s="59">
        <f t="shared" si="88"/>
        <v>0</v>
      </c>
      <c r="BU129" s="34" t="str">
        <f t="shared" si="112"/>
        <v>دون المستوى</v>
      </c>
      <c r="BV129" s="90"/>
      <c r="BW129" s="90"/>
      <c r="BX129" s="90"/>
      <c r="BY129" s="19">
        <f t="shared" si="89"/>
        <v>0</v>
      </c>
      <c r="BZ129" s="39" t="str">
        <f t="shared" si="113"/>
        <v>دون المستوى</v>
      </c>
      <c r="CA129" s="90"/>
      <c r="CB129" s="90"/>
      <c r="CC129" s="92"/>
      <c r="CD129" s="19">
        <f t="shared" si="90"/>
        <v>0</v>
      </c>
      <c r="CE129" s="39" t="str">
        <f t="shared" si="114"/>
        <v>دون المستوى</v>
      </c>
      <c r="CF129" s="19">
        <f t="shared" si="91"/>
        <v>0</v>
      </c>
      <c r="CG129" s="19">
        <f t="shared" si="128"/>
        <v>0</v>
      </c>
      <c r="CH129" s="19">
        <f t="shared" si="93"/>
        <v>0</v>
      </c>
      <c r="CI129" s="39" t="str">
        <f t="shared" si="116"/>
        <v>دون المستوى</v>
      </c>
      <c r="CJ129" s="89" t="str">
        <f t="shared" si="117"/>
        <v>دور ثان</v>
      </c>
      <c r="CN129" s="87" t="str">
        <f t="shared" si="118"/>
        <v xml:space="preserve"> لغة عربية</v>
      </c>
      <c r="CO129" s="87" t="str">
        <f t="shared" si="119"/>
        <v xml:space="preserve"> رياضيات</v>
      </c>
      <c r="CP129" s="87" t="str">
        <f t="shared" si="120"/>
        <v>إنجليزى</v>
      </c>
      <c r="CQ129" s="87" t="str">
        <f t="shared" si="121"/>
        <v>دين</v>
      </c>
      <c r="CR129" s="87" t="str">
        <f t="shared" si="122"/>
        <v xml:space="preserve"> تربية فنية</v>
      </c>
      <c r="CS129" s="87" t="str">
        <f t="shared" si="123"/>
        <v xml:space="preserve"> تربية رياضية</v>
      </c>
      <c r="CT129" s="88" t="str">
        <f t="shared" si="124"/>
        <v xml:space="preserve"> نشاط1</v>
      </c>
      <c r="CU129" s="88" t="str">
        <f t="shared" si="125"/>
        <v xml:space="preserve"> نشاط2</v>
      </c>
      <c r="CV129" s="32">
        <f t="shared" si="94"/>
        <v>0</v>
      </c>
      <c r="CW129" s="31" t="str">
        <f t="shared" si="126"/>
        <v xml:space="preserve"> لغة عربية رياضياتإنجليزىدين تربية فنية تربية رياضية نشاط1 نشاط2</v>
      </c>
    </row>
    <row r="130" spans="1:101" ht="17.25" thickTop="1" thickBot="1">
      <c r="A130" s="16" t="str">
        <f t="shared" si="95"/>
        <v/>
      </c>
      <c r="B130" s="18"/>
      <c r="C130" s="17"/>
      <c r="D130" s="82"/>
      <c r="E130" s="83" t="str">
        <f t="shared" si="65"/>
        <v/>
      </c>
      <c r="F130" s="83" t="str">
        <f t="shared" si="66"/>
        <v/>
      </c>
      <c r="G130" s="83" t="str">
        <f t="shared" si="67"/>
        <v/>
      </c>
      <c r="H130" s="89"/>
      <c r="I130" s="42" t="str">
        <f t="shared" si="96"/>
        <v/>
      </c>
      <c r="J130" s="43"/>
      <c r="K130" s="43"/>
      <c r="L130" s="90"/>
      <c r="M130" s="90"/>
      <c r="N130" s="90"/>
      <c r="O130" s="19">
        <f t="shared" si="68"/>
        <v>0</v>
      </c>
      <c r="P130" s="39" t="str">
        <f t="shared" si="97"/>
        <v>دون المستوى</v>
      </c>
      <c r="Q130" s="90"/>
      <c r="R130" s="90"/>
      <c r="S130" s="92"/>
      <c r="T130" s="19">
        <f t="shared" si="69"/>
        <v>0</v>
      </c>
      <c r="U130" s="39" t="str">
        <f t="shared" si="98"/>
        <v>دون المستوى</v>
      </c>
      <c r="V130" s="19">
        <f t="shared" si="70"/>
        <v>0</v>
      </c>
      <c r="W130" s="19">
        <f t="shared" si="71"/>
        <v>0</v>
      </c>
      <c r="X130" s="19">
        <f t="shared" si="72"/>
        <v>0</v>
      </c>
      <c r="Y130" s="39" t="str">
        <f t="shared" si="99"/>
        <v>دون المستوى</v>
      </c>
      <c r="Z130" s="90"/>
      <c r="AA130" s="90"/>
      <c r="AB130" s="90"/>
      <c r="AC130" s="19">
        <f t="shared" si="73"/>
        <v>0</v>
      </c>
      <c r="AD130" s="39" t="str">
        <f t="shared" si="100"/>
        <v>دون المستوى</v>
      </c>
      <c r="AE130" s="90"/>
      <c r="AF130" s="90"/>
      <c r="AG130" s="92"/>
      <c r="AH130" s="19">
        <f t="shared" si="74"/>
        <v>0</v>
      </c>
      <c r="AI130" s="39" t="str">
        <f t="shared" si="101"/>
        <v>دون المستوى</v>
      </c>
      <c r="AJ130" s="19">
        <f t="shared" si="75"/>
        <v>0</v>
      </c>
      <c r="AK130" s="19">
        <f t="shared" si="129"/>
        <v>0</v>
      </c>
      <c r="AL130" s="19">
        <f t="shared" si="77"/>
        <v>0</v>
      </c>
      <c r="AM130" s="33" t="str">
        <f t="shared" si="103"/>
        <v>دون المستوى</v>
      </c>
      <c r="AN130" s="90"/>
      <c r="AO130" s="90"/>
      <c r="AP130" s="90"/>
      <c r="AQ130" s="19">
        <f t="shared" si="78"/>
        <v>0</v>
      </c>
      <c r="AR130" s="39" t="str">
        <f t="shared" si="104"/>
        <v>دون المستوى</v>
      </c>
      <c r="AS130" s="90"/>
      <c r="AT130" s="90"/>
      <c r="AU130" s="92"/>
      <c r="AV130" s="19">
        <f t="shared" si="79"/>
        <v>0</v>
      </c>
      <c r="AW130" s="39" t="str">
        <f t="shared" si="105"/>
        <v>دون المستوى</v>
      </c>
      <c r="AX130" s="19">
        <f t="shared" si="80"/>
        <v>0</v>
      </c>
      <c r="AY130" s="19">
        <f t="shared" si="127"/>
        <v>0</v>
      </c>
      <c r="AZ130" s="19">
        <f t="shared" si="82"/>
        <v>0</v>
      </c>
      <c r="BA130" s="54" t="str">
        <f t="shared" si="107"/>
        <v>دون المستوى</v>
      </c>
      <c r="BB130" s="55">
        <f t="shared" si="83"/>
        <v>0</v>
      </c>
      <c r="BC130" s="56"/>
      <c r="BD130" s="90"/>
      <c r="BE130" s="90"/>
      <c r="BF130" s="19">
        <f t="shared" si="84"/>
        <v>0</v>
      </c>
      <c r="BG130" s="39" t="str">
        <f t="shared" si="108"/>
        <v>دون المستوى</v>
      </c>
      <c r="BH130" s="90"/>
      <c r="BI130" s="90"/>
      <c r="BJ130" s="19">
        <f t="shared" si="85"/>
        <v>0</v>
      </c>
      <c r="BK130" s="39" t="str">
        <f t="shared" si="109"/>
        <v>دون المستوى</v>
      </c>
      <c r="BL130" s="90"/>
      <c r="BM130" s="90"/>
      <c r="BN130" s="19">
        <f t="shared" si="86"/>
        <v>0</v>
      </c>
      <c r="BO130" s="39" t="str">
        <f t="shared" si="110"/>
        <v>دون المستوى</v>
      </c>
      <c r="BP130" s="90"/>
      <c r="BQ130" s="90"/>
      <c r="BR130" s="19">
        <f t="shared" si="87"/>
        <v>0</v>
      </c>
      <c r="BS130" s="39" t="str">
        <f t="shared" si="111"/>
        <v>دون المستوى</v>
      </c>
      <c r="BT130" s="59">
        <f t="shared" si="88"/>
        <v>0</v>
      </c>
      <c r="BU130" s="34" t="str">
        <f t="shared" si="112"/>
        <v>دون المستوى</v>
      </c>
      <c r="BV130" s="90"/>
      <c r="BW130" s="90"/>
      <c r="BX130" s="90"/>
      <c r="BY130" s="19">
        <f t="shared" si="89"/>
        <v>0</v>
      </c>
      <c r="BZ130" s="39" t="str">
        <f t="shared" si="113"/>
        <v>دون المستوى</v>
      </c>
      <c r="CA130" s="90"/>
      <c r="CB130" s="90"/>
      <c r="CC130" s="92"/>
      <c r="CD130" s="19">
        <f t="shared" si="90"/>
        <v>0</v>
      </c>
      <c r="CE130" s="39" t="str">
        <f t="shared" si="114"/>
        <v>دون المستوى</v>
      </c>
      <c r="CF130" s="19">
        <f t="shared" si="91"/>
        <v>0</v>
      </c>
      <c r="CG130" s="19">
        <f t="shared" si="128"/>
        <v>0</v>
      </c>
      <c r="CH130" s="19">
        <f t="shared" si="93"/>
        <v>0</v>
      </c>
      <c r="CI130" s="39" t="str">
        <f t="shared" si="116"/>
        <v>دون المستوى</v>
      </c>
      <c r="CJ130" s="89" t="str">
        <f t="shared" si="117"/>
        <v>دور ثان</v>
      </c>
      <c r="CN130" s="87" t="str">
        <f t="shared" si="118"/>
        <v xml:space="preserve"> لغة عربية</v>
      </c>
      <c r="CO130" s="87" t="str">
        <f t="shared" si="119"/>
        <v xml:space="preserve"> رياضيات</v>
      </c>
      <c r="CP130" s="87" t="str">
        <f t="shared" si="120"/>
        <v>إنجليزى</v>
      </c>
      <c r="CQ130" s="87" t="str">
        <f t="shared" si="121"/>
        <v>دين</v>
      </c>
      <c r="CR130" s="87" t="str">
        <f t="shared" si="122"/>
        <v xml:space="preserve"> تربية فنية</v>
      </c>
      <c r="CS130" s="87" t="str">
        <f t="shared" si="123"/>
        <v xml:space="preserve"> تربية رياضية</v>
      </c>
      <c r="CT130" s="88" t="str">
        <f t="shared" si="124"/>
        <v xml:space="preserve"> نشاط1</v>
      </c>
      <c r="CU130" s="88" t="str">
        <f t="shared" si="125"/>
        <v xml:space="preserve"> نشاط2</v>
      </c>
      <c r="CV130" s="32">
        <f t="shared" si="94"/>
        <v>0</v>
      </c>
      <c r="CW130" s="31" t="str">
        <f t="shared" si="126"/>
        <v xml:space="preserve"> لغة عربية رياضياتإنجليزىدين تربية فنية تربية رياضية نشاط1 نشاط2</v>
      </c>
    </row>
    <row r="131" spans="1:101" ht="17.25" thickTop="1" thickBot="1">
      <c r="A131" s="16" t="str">
        <f t="shared" si="95"/>
        <v/>
      </c>
      <c r="B131" s="18"/>
      <c r="C131" s="17"/>
      <c r="D131" s="82"/>
      <c r="E131" s="83" t="str">
        <f t="shared" si="65"/>
        <v/>
      </c>
      <c r="F131" s="83" t="str">
        <f t="shared" si="66"/>
        <v/>
      </c>
      <c r="G131" s="83" t="str">
        <f t="shared" si="67"/>
        <v/>
      </c>
      <c r="H131" s="89"/>
      <c r="I131" s="42" t="str">
        <f t="shared" si="96"/>
        <v/>
      </c>
      <c r="J131" s="43"/>
      <c r="K131" s="43"/>
      <c r="L131" s="90"/>
      <c r="M131" s="90"/>
      <c r="N131" s="90"/>
      <c r="O131" s="19">
        <f t="shared" si="68"/>
        <v>0</v>
      </c>
      <c r="P131" s="39" t="str">
        <f t="shared" si="97"/>
        <v>دون المستوى</v>
      </c>
      <c r="Q131" s="90"/>
      <c r="R131" s="90"/>
      <c r="S131" s="92"/>
      <c r="T131" s="19">
        <f t="shared" si="69"/>
        <v>0</v>
      </c>
      <c r="U131" s="39" t="str">
        <f t="shared" si="98"/>
        <v>دون المستوى</v>
      </c>
      <c r="V131" s="19">
        <f t="shared" si="70"/>
        <v>0</v>
      </c>
      <c r="W131" s="19">
        <f t="shared" si="71"/>
        <v>0</v>
      </c>
      <c r="X131" s="19">
        <f t="shared" si="72"/>
        <v>0</v>
      </c>
      <c r="Y131" s="39" t="str">
        <f t="shared" si="99"/>
        <v>دون المستوى</v>
      </c>
      <c r="Z131" s="90"/>
      <c r="AA131" s="90"/>
      <c r="AB131" s="90"/>
      <c r="AC131" s="19">
        <f t="shared" si="73"/>
        <v>0</v>
      </c>
      <c r="AD131" s="39" t="str">
        <f t="shared" si="100"/>
        <v>دون المستوى</v>
      </c>
      <c r="AE131" s="90"/>
      <c r="AF131" s="90"/>
      <c r="AG131" s="92"/>
      <c r="AH131" s="19">
        <f t="shared" si="74"/>
        <v>0</v>
      </c>
      <c r="AI131" s="39" t="str">
        <f t="shared" si="101"/>
        <v>دون المستوى</v>
      </c>
      <c r="AJ131" s="19">
        <f t="shared" si="75"/>
        <v>0</v>
      </c>
      <c r="AK131" s="19">
        <f t="shared" si="129"/>
        <v>0</v>
      </c>
      <c r="AL131" s="19">
        <f t="shared" si="77"/>
        <v>0</v>
      </c>
      <c r="AM131" s="33" t="str">
        <f t="shared" si="103"/>
        <v>دون المستوى</v>
      </c>
      <c r="AN131" s="90"/>
      <c r="AO131" s="90"/>
      <c r="AP131" s="90"/>
      <c r="AQ131" s="19">
        <f t="shared" si="78"/>
        <v>0</v>
      </c>
      <c r="AR131" s="39" t="str">
        <f t="shared" si="104"/>
        <v>دون المستوى</v>
      </c>
      <c r="AS131" s="90"/>
      <c r="AT131" s="90"/>
      <c r="AU131" s="92"/>
      <c r="AV131" s="19">
        <f t="shared" si="79"/>
        <v>0</v>
      </c>
      <c r="AW131" s="39" t="str">
        <f t="shared" si="105"/>
        <v>دون المستوى</v>
      </c>
      <c r="AX131" s="19">
        <f t="shared" si="80"/>
        <v>0</v>
      </c>
      <c r="AY131" s="19">
        <f t="shared" si="127"/>
        <v>0</v>
      </c>
      <c r="AZ131" s="19">
        <f t="shared" si="82"/>
        <v>0</v>
      </c>
      <c r="BA131" s="54" t="str">
        <f t="shared" si="107"/>
        <v>دون المستوى</v>
      </c>
      <c r="BB131" s="55">
        <f t="shared" si="83"/>
        <v>0</v>
      </c>
      <c r="BC131" s="56"/>
      <c r="BD131" s="90"/>
      <c r="BE131" s="90"/>
      <c r="BF131" s="19">
        <f t="shared" si="84"/>
        <v>0</v>
      </c>
      <c r="BG131" s="39" t="str">
        <f t="shared" si="108"/>
        <v>دون المستوى</v>
      </c>
      <c r="BH131" s="90"/>
      <c r="BI131" s="90"/>
      <c r="BJ131" s="19">
        <f t="shared" si="85"/>
        <v>0</v>
      </c>
      <c r="BK131" s="39" t="str">
        <f t="shared" si="109"/>
        <v>دون المستوى</v>
      </c>
      <c r="BL131" s="90"/>
      <c r="BM131" s="90"/>
      <c r="BN131" s="19">
        <f t="shared" si="86"/>
        <v>0</v>
      </c>
      <c r="BO131" s="39" t="str">
        <f t="shared" si="110"/>
        <v>دون المستوى</v>
      </c>
      <c r="BP131" s="90"/>
      <c r="BQ131" s="90"/>
      <c r="BR131" s="19">
        <f t="shared" si="87"/>
        <v>0</v>
      </c>
      <c r="BS131" s="39" t="str">
        <f t="shared" si="111"/>
        <v>دون المستوى</v>
      </c>
      <c r="BT131" s="59">
        <f t="shared" si="88"/>
        <v>0</v>
      </c>
      <c r="BU131" s="34" t="str">
        <f t="shared" si="112"/>
        <v>دون المستوى</v>
      </c>
      <c r="BV131" s="90"/>
      <c r="BW131" s="90"/>
      <c r="BX131" s="90"/>
      <c r="BY131" s="19">
        <f t="shared" si="89"/>
        <v>0</v>
      </c>
      <c r="BZ131" s="39" t="str">
        <f t="shared" si="113"/>
        <v>دون المستوى</v>
      </c>
      <c r="CA131" s="90"/>
      <c r="CB131" s="90"/>
      <c r="CC131" s="92"/>
      <c r="CD131" s="19">
        <f t="shared" si="90"/>
        <v>0</v>
      </c>
      <c r="CE131" s="39" t="str">
        <f t="shared" si="114"/>
        <v>دون المستوى</v>
      </c>
      <c r="CF131" s="19">
        <f t="shared" si="91"/>
        <v>0</v>
      </c>
      <c r="CG131" s="19">
        <f t="shared" si="128"/>
        <v>0</v>
      </c>
      <c r="CH131" s="19">
        <f t="shared" si="93"/>
        <v>0</v>
      </c>
      <c r="CI131" s="39" t="str">
        <f t="shared" si="116"/>
        <v>دون المستوى</v>
      </c>
      <c r="CJ131" s="89" t="str">
        <f t="shared" si="117"/>
        <v>دور ثان</v>
      </c>
      <c r="CN131" s="87" t="str">
        <f t="shared" si="118"/>
        <v xml:space="preserve"> لغة عربية</v>
      </c>
      <c r="CO131" s="87" t="str">
        <f t="shared" si="119"/>
        <v xml:space="preserve"> رياضيات</v>
      </c>
      <c r="CP131" s="87" t="str">
        <f t="shared" si="120"/>
        <v>إنجليزى</v>
      </c>
      <c r="CQ131" s="87" t="str">
        <f t="shared" si="121"/>
        <v>دين</v>
      </c>
      <c r="CR131" s="87" t="str">
        <f t="shared" si="122"/>
        <v xml:space="preserve"> تربية فنية</v>
      </c>
      <c r="CS131" s="87" t="str">
        <f t="shared" si="123"/>
        <v xml:space="preserve"> تربية رياضية</v>
      </c>
      <c r="CT131" s="88" t="str">
        <f t="shared" si="124"/>
        <v xml:space="preserve"> نشاط1</v>
      </c>
      <c r="CU131" s="88" t="str">
        <f t="shared" si="125"/>
        <v xml:space="preserve"> نشاط2</v>
      </c>
      <c r="CV131" s="32">
        <f t="shared" si="94"/>
        <v>0</v>
      </c>
      <c r="CW131" s="31" t="str">
        <f t="shared" si="126"/>
        <v xml:space="preserve"> لغة عربية رياضياتإنجليزىدين تربية فنية تربية رياضية نشاط1 نشاط2</v>
      </c>
    </row>
    <row r="132" spans="1:101" ht="17.25" thickTop="1" thickBot="1">
      <c r="A132" s="16" t="str">
        <f t="shared" si="95"/>
        <v/>
      </c>
      <c r="B132" s="18"/>
      <c r="C132" s="17"/>
      <c r="D132" s="82"/>
      <c r="E132" s="83" t="str">
        <f t="shared" si="65"/>
        <v/>
      </c>
      <c r="F132" s="83" t="str">
        <f t="shared" si="66"/>
        <v/>
      </c>
      <c r="G132" s="83" t="str">
        <f t="shared" si="67"/>
        <v/>
      </c>
      <c r="H132" s="89"/>
      <c r="I132" s="42" t="str">
        <f t="shared" si="96"/>
        <v/>
      </c>
      <c r="J132" s="43"/>
      <c r="K132" s="43"/>
      <c r="L132" s="90"/>
      <c r="M132" s="90"/>
      <c r="N132" s="90"/>
      <c r="O132" s="19">
        <f t="shared" si="68"/>
        <v>0</v>
      </c>
      <c r="P132" s="39" t="str">
        <f t="shared" si="97"/>
        <v>دون المستوى</v>
      </c>
      <c r="Q132" s="90"/>
      <c r="R132" s="90"/>
      <c r="S132" s="92"/>
      <c r="T132" s="19">
        <f t="shared" si="69"/>
        <v>0</v>
      </c>
      <c r="U132" s="39" t="str">
        <f t="shared" si="98"/>
        <v>دون المستوى</v>
      </c>
      <c r="V132" s="19">
        <f t="shared" si="70"/>
        <v>0</v>
      </c>
      <c r="W132" s="19">
        <f t="shared" si="71"/>
        <v>0</v>
      </c>
      <c r="X132" s="19">
        <f t="shared" si="72"/>
        <v>0</v>
      </c>
      <c r="Y132" s="39" t="str">
        <f t="shared" si="99"/>
        <v>دون المستوى</v>
      </c>
      <c r="Z132" s="90"/>
      <c r="AA132" s="90"/>
      <c r="AB132" s="90"/>
      <c r="AC132" s="19">
        <f t="shared" si="73"/>
        <v>0</v>
      </c>
      <c r="AD132" s="39" t="str">
        <f t="shared" si="100"/>
        <v>دون المستوى</v>
      </c>
      <c r="AE132" s="90"/>
      <c r="AF132" s="90"/>
      <c r="AG132" s="92"/>
      <c r="AH132" s="19">
        <f t="shared" si="74"/>
        <v>0</v>
      </c>
      <c r="AI132" s="39" t="str">
        <f t="shared" si="101"/>
        <v>دون المستوى</v>
      </c>
      <c r="AJ132" s="19">
        <f t="shared" si="75"/>
        <v>0</v>
      </c>
      <c r="AK132" s="19">
        <f t="shared" si="129"/>
        <v>0</v>
      </c>
      <c r="AL132" s="19">
        <f t="shared" si="77"/>
        <v>0</v>
      </c>
      <c r="AM132" s="33" t="str">
        <f t="shared" si="103"/>
        <v>دون المستوى</v>
      </c>
      <c r="AN132" s="90"/>
      <c r="AO132" s="90"/>
      <c r="AP132" s="90"/>
      <c r="AQ132" s="19">
        <f t="shared" si="78"/>
        <v>0</v>
      </c>
      <c r="AR132" s="39" t="str">
        <f t="shared" si="104"/>
        <v>دون المستوى</v>
      </c>
      <c r="AS132" s="90"/>
      <c r="AT132" s="90"/>
      <c r="AU132" s="92"/>
      <c r="AV132" s="19">
        <f t="shared" si="79"/>
        <v>0</v>
      </c>
      <c r="AW132" s="39" t="str">
        <f t="shared" si="105"/>
        <v>دون المستوى</v>
      </c>
      <c r="AX132" s="19">
        <f t="shared" si="80"/>
        <v>0</v>
      </c>
      <c r="AY132" s="19">
        <f t="shared" si="127"/>
        <v>0</v>
      </c>
      <c r="AZ132" s="19">
        <f t="shared" si="82"/>
        <v>0</v>
      </c>
      <c r="BA132" s="54" t="str">
        <f t="shared" si="107"/>
        <v>دون المستوى</v>
      </c>
      <c r="BB132" s="55">
        <f t="shared" si="83"/>
        <v>0</v>
      </c>
      <c r="BC132" s="56"/>
      <c r="BD132" s="90"/>
      <c r="BE132" s="90"/>
      <c r="BF132" s="19">
        <f t="shared" si="84"/>
        <v>0</v>
      </c>
      <c r="BG132" s="39" t="str">
        <f t="shared" si="108"/>
        <v>دون المستوى</v>
      </c>
      <c r="BH132" s="90"/>
      <c r="BI132" s="90"/>
      <c r="BJ132" s="19">
        <f t="shared" si="85"/>
        <v>0</v>
      </c>
      <c r="BK132" s="39" t="str">
        <f t="shared" si="109"/>
        <v>دون المستوى</v>
      </c>
      <c r="BL132" s="90"/>
      <c r="BM132" s="90"/>
      <c r="BN132" s="19">
        <f t="shared" si="86"/>
        <v>0</v>
      </c>
      <c r="BO132" s="39" t="str">
        <f t="shared" si="110"/>
        <v>دون المستوى</v>
      </c>
      <c r="BP132" s="90"/>
      <c r="BQ132" s="90"/>
      <c r="BR132" s="19">
        <f t="shared" si="87"/>
        <v>0</v>
      </c>
      <c r="BS132" s="39" t="str">
        <f t="shared" si="111"/>
        <v>دون المستوى</v>
      </c>
      <c r="BT132" s="59">
        <f t="shared" si="88"/>
        <v>0</v>
      </c>
      <c r="BU132" s="34" t="str">
        <f t="shared" si="112"/>
        <v>دون المستوى</v>
      </c>
      <c r="BV132" s="90"/>
      <c r="BW132" s="90"/>
      <c r="BX132" s="90"/>
      <c r="BY132" s="19">
        <f t="shared" si="89"/>
        <v>0</v>
      </c>
      <c r="BZ132" s="39" t="str">
        <f t="shared" si="113"/>
        <v>دون المستوى</v>
      </c>
      <c r="CA132" s="90"/>
      <c r="CB132" s="90"/>
      <c r="CC132" s="92"/>
      <c r="CD132" s="19">
        <f t="shared" si="90"/>
        <v>0</v>
      </c>
      <c r="CE132" s="39" t="str">
        <f t="shared" si="114"/>
        <v>دون المستوى</v>
      </c>
      <c r="CF132" s="19">
        <f t="shared" si="91"/>
        <v>0</v>
      </c>
      <c r="CG132" s="19">
        <f t="shared" si="128"/>
        <v>0</v>
      </c>
      <c r="CH132" s="19">
        <f t="shared" si="93"/>
        <v>0</v>
      </c>
      <c r="CI132" s="39" t="str">
        <f t="shared" si="116"/>
        <v>دون المستوى</v>
      </c>
      <c r="CJ132" s="89" t="str">
        <f t="shared" si="117"/>
        <v>دور ثان</v>
      </c>
      <c r="CN132" s="87" t="str">
        <f t="shared" si="118"/>
        <v xml:space="preserve"> لغة عربية</v>
      </c>
      <c r="CO132" s="87" t="str">
        <f t="shared" si="119"/>
        <v xml:space="preserve"> رياضيات</v>
      </c>
      <c r="CP132" s="87" t="str">
        <f t="shared" si="120"/>
        <v>إنجليزى</v>
      </c>
      <c r="CQ132" s="87" t="str">
        <f t="shared" si="121"/>
        <v>دين</v>
      </c>
      <c r="CR132" s="87" t="str">
        <f t="shared" si="122"/>
        <v xml:space="preserve"> تربية فنية</v>
      </c>
      <c r="CS132" s="87" t="str">
        <f t="shared" si="123"/>
        <v xml:space="preserve"> تربية رياضية</v>
      </c>
      <c r="CT132" s="88" t="str">
        <f t="shared" si="124"/>
        <v xml:space="preserve"> نشاط1</v>
      </c>
      <c r="CU132" s="88" t="str">
        <f t="shared" si="125"/>
        <v xml:space="preserve"> نشاط2</v>
      </c>
      <c r="CV132" s="32">
        <f t="shared" si="94"/>
        <v>0</v>
      </c>
      <c r="CW132" s="31" t="str">
        <f t="shared" si="126"/>
        <v xml:space="preserve"> لغة عربية رياضياتإنجليزىدين تربية فنية تربية رياضية نشاط1 نشاط2</v>
      </c>
    </row>
    <row r="133" spans="1:101" ht="17.25" thickTop="1" thickBot="1">
      <c r="A133" s="16" t="str">
        <f t="shared" si="95"/>
        <v/>
      </c>
      <c r="B133" s="18"/>
      <c r="C133" s="17"/>
      <c r="D133" s="82"/>
      <c r="E133" s="83" t="str">
        <f t="shared" si="65"/>
        <v/>
      </c>
      <c r="F133" s="83" t="str">
        <f t="shared" si="66"/>
        <v/>
      </c>
      <c r="G133" s="83" t="str">
        <f t="shared" si="67"/>
        <v/>
      </c>
      <c r="H133" s="89"/>
      <c r="I133" s="42" t="str">
        <f t="shared" si="96"/>
        <v/>
      </c>
      <c r="J133" s="43"/>
      <c r="K133" s="43"/>
      <c r="L133" s="90"/>
      <c r="M133" s="90"/>
      <c r="N133" s="90"/>
      <c r="O133" s="19">
        <f t="shared" si="68"/>
        <v>0</v>
      </c>
      <c r="P133" s="39" t="str">
        <f t="shared" si="97"/>
        <v>دون المستوى</v>
      </c>
      <c r="Q133" s="90"/>
      <c r="R133" s="90"/>
      <c r="S133" s="92"/>
      <c r="T133" s="19">
        <f t="shared" si="69"/>
        <v>0</v>
      </c>
      <c r="U133" s="39" t="str">
        <f t="shared" si="98"/>
        <v>دون المستوى</v>
      </c>
      <c r="V133" s="19">
        <f t="shared" si="70"/>
        <v>0</v>
      </c>
      <c r="W133" s="19">
        <f t="shared" si="71"/>
        <v>0</v>
      </c>
      <c r="X133" s="19">
        <f t="shared" si="72"/>
        <v>0</v>
      </c>
      <c r="Y133" s="39" t="str">
        <f t="shared" si="99"/>
        <v>دون المستوى</v>
      </c>
      <c r="Z133" s="90"/>
      <c r="AA133" s="90"/>
      <c r="AB133" s="90"/>
      <c r="AC133" s="19">
        <f t="shared" si="73"/>
        <v>0</v>
      </c>
      <c r="AD133" s="39" t="str">
        <f t="shared" si="100"/>
        <v>دون المستوى</v>
      </c>
      <c r="AE133" s="90"/>
      <c r="AF133" s="90"/>
      <c r="AG133" s="92"/>
      <c r="AH133" s="19">
        <f t="shared" si="74"/>
        <v>0</v>
      </c>
      <c r="AI133" s="39" t="str">
        <f t="shared" si="101"/>
        <v>دون المستوى</v>
      </c>
      <c r="AJ133" s="19">
        <f t="shared" si="75"/>
        <v>0</v>
      </c>
      <c r="AK133" s="19">
        <f t="shared" si="129"/>
        <v>0</v>
      </c>
      <c r="AL133" s="19">
        <f t="shared" si="77"/>
        <v>0</v>
      </c>
      <c r="AM133" s="33" t="str">
        <f t="shared" si="103"/>
        <v>دون المستوى</v>
      </c>
      <c r="AN133" s="90"/>
      <c r="AO133" s="90"/>
      <c r="AP133" s="90"/>
      <c r="AQ133" s="19">
        <f t="shared" si="78"/>
        <v>0</v>
      </c>
      <c r="AR133" s="39" t="str">
        <f t="shared" si="104"/>
        <v>دون المستوى</v>
      </c>
      <c r="AS133" s="90"/>
      <c r="AT133" s="90"/>
      <c r="AU133" s="92"/>
      <c r="AV133" s="19">
        <f t="shared" si="79"/>
        <v>0</v>
      </c>
      <c r="AW133" s="39" t="str">
        <f t="shared" si="105"/>
        <v>دون المستوى</v>
      </c>
      <c r="AX133" s="19">
        <f t="shared" si="80"/>
        <v>0</v>
      </c>
      <c r="AY133" s="19">
        <f t="shared" si="127"/>
        <v>0</v>
      </c>
      <c r="AZ133" s="19">
        <f t="shared" si="82"/>
        <v>0</v>
      </c>
      <c r="BA133" s="54" t="str">
        <f t="shared" si="107"/>
        <v>دون المستوى</v>
      </c>
      <c r="BB133" s="55">
        <f t="shared" si="83"/>
        <v>0</v>
      </c>
      <c r="BC133" s="56"/>
      <c r="BD133" s="90"/>
      <c r="BE133" s="90"/>
      <c r="BF133" s="19">
        <f t="shared" si="84"/>
        <v>0</v>
      </c>
      <c r="BG133" s="39" t="str">
        <f t="shared" si="108"/>
        <v>دون المستوى</v>
      </c>
      <c r="BH133" s="90"/>
      <c r="BI133" s="90"/>
      <c r="BJ133" s="19">
        <f t="shared" si="85"/>
        <v>0</v>
      </c>
      <c r="BK133" s="39" t="str">
        <f t="shared" si="109"/>
        <v>دون المستوى</v>
      </c>
      <c r="BL133" s="90"/>
      <c r="BM133" s="90"/>
      <c r="BN133" s="19">
        <f t="shared" si="86"/>
        <v>0</v>
      </c>
      <c r="BO133" s="39" t="str">
        <f t="shared" si="110"/>
        <v>دون المستوى</v>
      </c>
      <c r="BP133" s="90"/>
      <c r="BQ133" s="90"/>
      <c r="BR133" s="19">
        <f t="shared" si="87"/>
        <v>0</v>
      </c>
      <c r="BS133" s="39" t="str">
        <f t="shared" si="111"/>
        <v>دون المستوى</v>
      </c>
      <c r="BT133" s="59">
        <f t="shared" si="88"/>
        <v>0</v>
      </c>
      <c r="BU133" s="34" t="str">
        <f t="shared" si="112"/>
        <v>دون المستوى</v>
      </c>
      <c r="BV133" s="90"/>
      <c r="BW133" s="90"/>
      <c r="BX133" s="90"/>
      <c r="BY133" s="19">
        <f t="shared" si="89"/>
        <v>0</v>
      </c>
      <c r="BZ133" s="39" t="str">
        <f t="shared" si="113"/>
        <v>دون المستوى</v>
      </c>
      <c r="CA133" s="90"/>
      <c r="CB133" s="90"/>
      <c r="CC133" s="92"/>
      <c r="CD133" s="19">
        <f t="shared" si="90"/>
        <v>0</v>
      </c>
      <c r="CE133" s="39" t="str">
        <f t="shared" si="114"/>
        <v>دون المستوى</v>
      </c>
      <c r="CF133" s="19">
        <f t="shared" si="91"/>
        <v>0</v>
      </c>
      <c r="CG133" s="19">
        <f t="shared" si="128"/>
        <v>0</v>
      </c>
      <c r="CH133" s="19">
        <f t="shared" si="93"/>
        <v>0</v>
      </c>
      <c r="CI133" s="39" t="str">
        <f t="shared" si="116"/>
        <v>دون المستوى</v>
      </c>
      <c r="CJ133" s="89" t="str">
        <f t="shared" si="117"/>
        <v>دور ثان</v>
      </c>
      <c r="CN133" s="87" t="str">
        <f t="shared" si="118"/>
        <v xml:space="preserve"> لغة عربية</v>
      </c>
      <c r="CO133" s="87" t="str">
        <f t="shared" si="119"/>
        <v xml:space="preserve"> رياضيات</v>
      </c>
      <c r="CP133" s="87" t="str">
        <f t="shared" si="120"/>
        <v>إنجليزى</v>
      </c>
      <c r="CQ133" s="87" t="str">
        <f t="shared" si="121"/>
        <v>دين</v>
      </c>
      <c r="CR133" s="87" t="str">
        <f t="shared" si="122"/>
        <v xml:space="preserve"> تربية فنية</v>
      </c>
      <c r="CS133" s="87" t="str">
        <f t="shared" si="123"/>
        <v xml:space="preserve"> تربية رياضية</v>
      </c>
      <c r="CT133" s="88" t="str">
        <f t="shared" si="124"/>
        <v xml:space="preserve"> نشاط1</v>
      </c>
      <c r="CU133" s="88" t="str">
        <f t="shared" si="125"/>
        <v xml:space="preserve"> نشاط2</v>
      </c>
      <c r="CV133" s="32">
        <f t="shared" si="94"/>
        <v>0</v>
      </c>
      <c r="CW133" s="31" t="str">
        <f t="shared" si="126"/>
        <v xml:space="preserve"> لغة عربية رياضياتإنجليزىدين تربية فنية تربية رياضية نشاط1 نشاط2</v>
      </c>
    </row>
    <row r="134" spans="1:101" ht="17.25" thickTop="1" thickBot="1">
      <c r="A134" s="16" t="str">
        <f t="shared" si="95"/>
        <v/>
      </c>
      <c r="B134" s="18"/>
      <c r="C134" s="17"/>
      <c r="D134" s="82"/>
      <c r="E134" s="83" t="str">
        <f t="shared" si="65"/>
        <v/>
      </c>
      <c r="F134" s="83" t="str">
        <f t="shared" si="66"/>
        <v/>
      </c>
      <c r="G134" s="83" t="str">
        <f t="shared" si="67"/>
        <v/>
      </c>
      <c r="H134" s="89"/>
      <c r="I134" s="42" t="str">
        <f t="shared" si="96"/>
        <v/>
      </c>
      <c r="J134" s="43"/>
      <c r="K134" s="43"/>
      <c r="L134" s="90"/>
      <c r="M134" s="90"/>
      <c r="N134" s="90"/>
      <c r="O134" s="19">
        <f t="shared" si="68"/>
        <v>0</v>
      </c>
      <c r="P134" s="39" t="str">
        <f t="shared" si="97"/>
        <v>دون المستوى</v>
      </c>
      <c r="Q134" s="90"/>
      <c r="R134" s="90"/>
      <c r="S134" s="92"/>
      <c r="T134" s="19">
        <f t="shared" si="69"/>
        <v>0</v>
      </c>
      <c r="U134" s="39" t="str">
        <f t="shared" si="98"/>
        <v>دون المستوى</v>
      </c>
      <c r="V134" s="19">
        <f t="shared" si="70"/>
        <v>0</v>
      </c>
      <c r="W134" s="19">
        <f t="shared" si="71"/>
        <v>0</v>
      </c>
      <c r="X134" s="19">
        <f t="shared" si="72"/>
        <v>0</v>
      </c>
      <c r="Y134" s="39" t="str">
        <f t="shared" si="99"/>
        <v>دون المستوى</v>
      </c>
      <c r="Z134" s="90"/>
      <c r="AA134" s="90"/>
      <c r="AB134" s="90"/>
      <c r="AC134" s="19">
        <f t="shared" si="73"/>
        <v>0</v>
      </c>
      <c r="AD134" s="39" t="str">
        <f t="shared" si="100"/>
        <v>دون المستوى</v>
      </c>
      <c r="AE134" s="90"/>
      <c r="AF134" s="90"/>
      <c r="AG134" s="92"/>
      <c r="AH134" s="19">
        <f t="shared" si="74"/>
        <v>0</v>
      </c>
      <c r="AI134" s="39" t="str">
        <f t="shared" si="101"/>
        <v>دون المستوى</v>
      </c>
      <c r="AJ134" s="19">
        <f t="shared" si="75"/>
        <v>0</v>
      </c>
      <c r="AK134" s="19">
        <f t="shared" si="129"/>
        <v>0</v>
      </c>
      <c r="AL134" s="19">
        <f t="shared" si="77"/>
        <v>0</v>
      </c>
      <c r="AM134" s="33" t="str">
        <f t="shared" si="103"/>
        <v>دون المستوى</v>
      </c>
      <c r="AN134" s="90"/>
      <c r="AO134" s="90"/>
      <c r="AP134" s="90"/>
      <c r="AQ134" s="19">
        <f t="shared" si="78"/>
        <v>0</v>
      </c>
      <c r="AR134" s="39" t="str">
        <f t="shared" si="104"/>
        <v>دون المستوى</v>
      </c>
      <c r="AS134" s="90"/>
      <c r="AT134" s="90"/>
      <c r="AU134" s="92"/>
      <c r="AV134" s="19">
        <f t="shared" si="79"/>
        <v>0</v>
      </c>
      <c r="AW134" s="39" t="str">
        <f t="shared" si="105"/>
        <v>دون المستوى</v>
      </c>
      <c r="AX134" s="19">
        <f t="shared" si="80"/>
        <v>0</v>
      </c>
      <c r="AY134" s="19">
        <f t="shared" si="127"/>
        <v>0</v>
      </c>
      <c r="AZ134" s="19">
        <f t="shared" si="82"/>
        <v>0</v>
      </c>
      <c r="BA134" s="54" t="str">
        <f t="shared" si="107"/>
        <v>دون المستوى</v>
      </c>
      <c r="BB134" s="55">
        <f t="shared" si="83"/>
        <v>0</v>
      </c>
      <c r="BC134" s="56"/>
      <c r="BD134" s="90"/>
      <c r="BE134" s="90"/>
      <c r="BF134" s="19">
        <f t="shared" si="84"/>
        <v>0</v>
      </c>
      <c r="BG134" s="39" t="str">
        <f t="shared" si="108"/>
        <v>دون المستوى</v>
      </c>
      <c r="BH134" s="90"/>
      <c r="BI134" s="90"/>
      <c r="BJ134" s="19">
        <f t="shared" si="85"/>
        <v>0</v>
      </c>
      <c r="BK134" s="39" t="str">
        <f t="shared" si="109"/>
        <v>دون المستوى</v>
      </c>
      <c r="BL134" s="90"/>
      <c r="BM134" s="90"/>
      <c r="BN134" s="19">
        <f t="shared" si="86"/>
        <v>0</v>
      </c>
      <c r="BO134" s="39" t="str">
        <f t="shared" si="110"/>
        <v>دون المستوى</v>
      </c>
      <c r="BP134" s="90"/>
      <c r="BQ134" s="90"/>
      <c r="BR134" s="19">
        <f t="shared" si="87"/>
        <v>0</v>
      </c>
      <c r="BS134" s="39" t="str">
        <f t="shared" si="111"/>
        <v>دون المستوى</v>
      </c>
      <c r="BT134" s="59">
        <f t="shared" si="88"/>
        <v>0</v>
      </c>
      <c r="BU134" s="34" t="str">
        <f t="shared" si="112"/>
        <v>دون المستوى</v>
      </c>
      <c r="BV134" s="90"/>
      <c r="BW134" s="90"/>
      <c r="BX134" s="90"/>
      <c r="BY134" s="19">
        <f t="shared" si="89"/>
        <v>0</v>
      </c>
      <c r="BZ134" s="39" t="str">
        <f t="shared" si="113"/>
        <v>دون المستوى</v>
      </c>
      <c r="CA134" s="90"/>
      <c r="CB134" s="90"/>
      <c r="CC134" s="92"/>
      <c r="CD134" s="19">
        <f t="shared" si="90"/>
        <v>0</v>
      </c>
      <c r="CE134" s="39" t="str">
        <f t="shared" si="114"/>
        <v>دون المستوى</v>
      </c>
      <c r="CF134" s="19">
        <f t="shared" si="91"/>
        <v>0</v>
      </c>
      <c r="CG134" s="19">
        <f t="shared" si="128"/>
        <v>0</v>
      </c>
      <c r="CH134" s="19">
        <f t="shared" si="93"/>
        <v>0</v>
      </c>
      <c r="CI134" s="39" t="str">
        <f t="shared" si="116"/>
        <v>دون المستوى</v>
      </c>
      <c r="CJ134" s="89" t="str">
        <f t="shared" si="117"/>
        <v>دور ثان</v>
      </c>
      <c r="CN134" s="87" t="str">
        <f t="shared" si="118"/>
        <v xml:space="preserve"> لغة عربية</v>
      </c>
      <c r="CO134" s="87" t="str">
        <f t="shared" si="119"/>
        <v xml:space="preserve"> رياضيات</v>
      </c>
      <c r="CP134" s="87" t="str">
        <f t="shared" si="120"/>
        <v>إنجليزى</v>
      </c>
      <c r="CQ134" s="87" t="str">
        <f t="shared" si="121"/>
        <v>دين</v>
      </c>
      <c r="CR134" s="87" t="str">
        <f t="shared" si="122"/>
        <v xml:space="preserve"> تربية فنية</v>
      </c>
      <c r="CS134" s="87" t="str">
        <f t="shared" si="123"/>
        <v xml:space="preserve"> تربية رياضية</v>
      </c>
      <c r="CT134" s="88" t="str">
        <f t="shared" si="124"/>
        <v xml:space="preserve"> نشاط1</v>
      </c>
      <c r="CU134" s="88" t="str">
        <f t="shared" si="125"/>
        <v xml:space="preserve"> نشاط2</v>
      </c>
      <c r="CV134" s="32">
        <f t="shared" si="94"/>
        <v>0</v>
      </c>
      <c r="CW134" s="31" t="str">
        <f t="shared" si="126"/>
        <v xml:space="preserve"> لغة عربية رياضياتإنجليزىدين تربية فنية تربية رياضية نشاط1 نشاط2</v>
      </c>
    </row>
    <row r="135" spans="1:101" ht="17.25" thickTop="1" thickBot="1">
      <c r="A135" s="16" t="str">
        <f t="shared" si="95"/>
        <v/>
      </c>
      <c r="B135" s="18"/>
      <c r="C135" s="17"/>
      <c r="D135" s="82"/>
      <c r="E135" s="83" t="str">
        <f t="shared" si="65"/>
        <v/>
      </c>
      <c r="F135" s="83" t="str">
        <f t="shared" si="66"/>
        <v/>
      </c>
      <c r="G135" s="83" t="str">
        <f t="shared" si="67"/>
        <v/>
      </c>
      <c r="H135" s="90"/>
      <c r="I135" s="42" t="str">
        <f t="shared" si="96"/>
        <v/>
      </c>
      <c r="J135" s="43"/>
      <c r="K135" s="43"/>
      <c r="L135" s="90"/>
      <c r="M135" s="90"/>
      <c r="N135" s="90"/>
      <c r="O135" s="19">
        <f t="shared" si="68"/>
        <v>0</v>
      </c>
      <c r="P135" s="39" t="str">
        <f t="shared" si="97"/>
        <v>دون المستوى</v>
      </c>
      <c r="Q135" s="90"/>
      <c r="R135" s="90"/>
      <c r="S135" s="92"/>
      <c r="T135" s="19">
        <f t="shared" si="69"/>
        <v>0</v>
      </c>
      <c r="U135" s="39" t="str">
        <f t="shared" si="98"/>
        <v>دون المستوى</v>
      </c>
      <c r="V135" s="19">
        <f t="shared" si="70"/>
        <v>0</v>
      </c>
      <c r="W135" s="19">
        <f t="shared" si="71"/>
        <v>0</v>
      </c>
      <c r="X135" s="19">
        <f t="shared" si="72"/>
        <v>0</v>
      </c>
      <c r="Y135" s="39" t="str">
        <f t="shared" si="99"/>
        <v>دون المستوى</v>
      </c>
      <c r="Z135" s="90"/>
      <c r="AA135" s="90"/>
      <c r="AB135" s="90"/>
      <c r="AC135" s="19">
        <f t="shared" si="73"/>
        <v>0</v>
      </c>
      <c r="AD135" s="39" t="str">
        <f t="shared" si="100"/>
        <v>دون المستوى</v>
      </c>
      <c r="AE135" s="90"/>
      <c r="AF135" s="90"/>
      <c r="AG135" s="92"/>
      <c r="AH135" s="19">
        <f t="shared" si="74"/>
        <v>0</v>
      </c>
      <c r="AI135" s="39" t="str">
        <f t="shared" si="101"/>
        <v>دون المستوى</v>
      </c>
      <c r="AJ135" s="19">
        <f t="shared" si="75"/>
        <v>0</v>
      </c>
      <c r="AK135" s="19">
        <f t="shared" si="129"/>
        <v>0</v>
      </c>
      <c r="AL135" s="19">
        <f t="shared" si="77"/>
        <v>0</v>
      </c>
      <c r="AM135" s="33" t="str">
        <f t="shared" si="103"/>
        <v>دون المستوى</v>
      </c>
      <c r="AN135" s="90"/>
      <c r="AO135" s="90"/>
      <c r="AP135" s="90"/>
      <c r="AQ135" s="19">
        <f t="shared" si="78"/>
        <v>0</v>
      </c>
      <c r="AR135" s="39" t="str">
        <f t="shared" si="104"/>
        <v>دون المستوى</v>
      </c>
      <c r="AS135" s="90"/>
      <c r="AT135" s="90"/>
      <c r="AU135" s="92"/>
      <c r="AV135" s="19">
        <f t="shared" si="79"/>
        <v>0</v>
      </c>
      <c r="AW135" s="39" t="str">
        <f t="shared" si="105"/>
        <v>دون المستوى</v>
      </c>
      <c r="AX135" s="19">
        <f t="shared" si="80"/>
        <v>0</v>
      </c>
      <c r="AY135" s="19">
        <f t="shared" si="127"/>
        <v>0</v>
      </c>
      <c r="AZ135" s="19">
        <f t="shared" si="82"/>
        <v>0</v>
      </c>
      <c r="BA135" s="54" t="str">
        <f t="shared" si="107"/>
        <v>دون المستوى</v>
      </c>
      <c r="BB135" s="55">
        <f t="shared" si="83"/>
        <v>0</v>
      </c>
      <c r="BC135" s="56"/>
      <c r="BD135" s="90"/>
      <c r="BE135" s="90"/>
      <c r="BF135" s="19">
        <f t="shared" si="84"/>
        <v>0</v>
      </c>
      <c r="BG135" s="39" t="str">
        <f t="shared" si="108"/>
        <v>دون المستوى</v>
      </c>
      <c r="BH135" s="90"/>
      <c r="BI135" s="90"/>
      <c r="BJ135" s="19">
        <f t="shared" si="85"/>
        <v>0</v>
      </c>
      <c r="BK135" s="39" t="str">
        <f t="shared" si="109"/>
        <v>دون المستوى</v>
      </c>
      <c r="BL135" s="90"/>
      <c r="BM135" s="90"/>
      <c r="BN135" s="19">
        <f t="shared" si="86"/>
        <v>0</v>
      </c>
      <c r="BO135" s="39" t="str">
        <f t="shared" si="110"/>
        <v>دون المستوى</v>
      </c>
      <c r="BP135" s="90"/>
      <c r="BQ135" s="90"/>
      <c r="BR135" s="19">
        <f t="shared" si="87"/>
        <v>0</v>
      </c>
      <c r="BS135" s="39" t="str">
        <f t="shared" si="111"/>
        <v>دون المستوى</v>
      </c>
      <c r="BT135" s="59">
        <f t="shared" si="88"/>
        <v>0</v>
      </c>
      <c r="BU135" s="34" t="str">
        <f t="shared" si="112"/>
        <v>دون المستوى</v>
      </c>
      <c r="BV135" s="90"/>
      <c r="BW135" s="90"/>
      <c r="BX135" s="90"/>
      <c r="BY135" s="19">
        <f t="shared" si="89"/>
        <v>0</v>
      </c>
      <c r="BZ135" s="39" t="str">
        <f t="shared" si="113"/>
        <v>دون المستوى</v>
      </c>
      <c r="CA135" s="90"/>
      <c r="CB135" s="90"/>
      <c r="CC135" s="92"/>
      <c r="CD135" s="19">
        <f t="shared" si="90"/>
        <v>0</v>
      </c>
      <c r="CE135" s="39" t="str">
        <f t="shared" si="114"/>
        <v>دون المستوى</v>
      </c>
      <c r="CF135" s="19">
        <f t="shared" si="91"/>
        <v>0</v>
      </c>
      <c r="CG135" s="19">
        <f t="shared" si="128"/>
        <v>0</v>
      </c>
      <c r="CH135" s="19">
        <f t="shared" si="93"/>
        <v>0</v>
      </c>
      <c r="CI135" s="39" t="str">
        <f t="shared" si="116"/>
        <v>دون المستوى</v>
      </c>
      <c r="CJ135" s="89" t="str">
        <f t="shared" si="117"/>
        <v>دور ثان</v>
      </c>
      <c r="CN135" s="87" t="str">
        <f t="shared" si="118"/>
        <v xml:space="preserve"> لغة عربية</v>
      </c>
      <c r="CO135" s="87" t="str">
        <f t="shared" si="119"/>
        <v xml:space="preserve"> رياضيات</v>
      </c>
      <c r="CP135" s="87" t="str">
        <f t="shared" si="120"/>
        <v>إنجليزى</v>
      </c>
      <c r="CQ135" s="87" t="str">
        <f t="shared" si="121"/>
        <v>دين</v>
      </c>
      <c r="CR135" s="87" t="str">
        <f t="shared" si="122"/>
        <v xml:space="preserve"> تربية فنية</v>
      </c>
      <c r="CS135" s="87" t="str">
        <f t="shared" si="123"/>
        <v xml:space="preserve"> تربية رياضية</v>
      </c>
      <c r="CT135" s="88" t="str">
        <f t="shared" si="124"/>
        <v xml:space="preserve"> نشاط1</v>
      </c>
      <c r="CU135" s="88" t="str">
        <f t="shared" si="125"/>
        <v xml:space="preserve"> نشاط2</v>
      </c>
      <c r="CV135" s="32">
        <f t="shared" si="94"/>
        <v>0</v>
      </c>
      <c r="CW135" s="31" t="str">
        <f t="shared" si="126"/>
        <v xml:space="preserve"> لغة عربية رياضياتإنجليزىدين تربية فنية تربية رياضية نشاط1 نشاط2</v>
      </c>
    </row>
    <row r="136" spans="1:101" ht="17.25" thickTop="1" thickBot="1">
      <c r="A136" s="16" t="str">
        <f t="shared" si="95"/>
        <v/>
      </c>
      <c r="B136" s="18"/>
      <c r="C136" s="17"/>
      <c r="D136" s="82"/>
      <c r="E136" s="83" t="str">
        <f t="shared" si="65"/>
        <v/>
      </c>
      <c r="F136" s="83" t="str">
        <f t="shared" si="66"/>
        <v/>
      </c>
      <c r="G136" s="83" t="str">
        <f t="shared" si="67"/>
        <v/>
      </c>
      <c r="H136" s="90"/>
      <c r="I136" s="42" t="str">
        <f t="shared" si="96"/>
        <v/>
      </c>
      <c r="J136" s="43"/>
      <c r="K136" s="43"/>
      <c r="L136" s="90"/>
      <c r="M136" s="90"/>
      <c r="N136" s="90"/>
      <c r="O136" s="19">
        <f t="shared" si="68"/>
        <v>0</v>
      </c>
      <c r="P136" s="39" t="str">
        <f t="shared" si="97"/>
        <v>دون المستوى</v>
      </c>
      <c r="Q136" s="90"/>
      <c r="R136" s="90"/>
      <c r="S136" s="92"/>
      <c r="T136" s="19">
        <f t="shared" si="69"/>
        <v>0</v>
      </c>
      <c r="U136" s="39" t="str">
        <f t="shared" si="98"/>
        <v>دون المستوى</v>
      </c>
      <c r="V136" s="19">
        <f t="shared" si="70"/>
        <v>0</v>
      </c>
      <c r="W136" s="19">
        <f t="shared" si="71"/>
        <v>0</v>
      </c>
      <c r="X136" s="19">
        <f t="shared" si="72"/>
        <v>0</v>
      </c>
      <c r="Y136" s="39" t="str">
        <f t="shared" si="99"/>
        <v>دون المستوى</v>
      </c>
      <c r="Z136" s="90"/>
      <c r="AA136" s="90"/>
      <c r="AB136" s="90"/>
      <c r="AC136" s="19">
        <f t="shared" si="73"/>
        <v>0</v>
      </c>
      <c r="AD136" s="39" t="str">
        <f t="shared" si="100"/>
        <v>دون المستوى</v>
      </c>
      <c r="AE136" s="90"/>
      <c r="AF136" s="90"/>
      <c r="AG136" s="92"/>
      <c r="AH136" s="19">
        <f t="shared" si="74"/>
        <v>0</v>
      </c>
      <c r="AI136" s="39" t="str">
        <f t="shared" si="101"/>
        <v>دون المستوى</v>
      </c>
      <c r="AJ136" s="19">
        <f t="shared" si="75"/>
        <v>0</v>
      </c>
      <c r="AK136" s="19">
        <f t="shared" si="129"/>
        <v>0</v>
      </c>
      <c r="AL136" s="19">
        <f t="shared" si="77"/>
        <v>0</v>
      </c>
      <c r="AM136" s="33" t="str">
        <f t="shared" si="103"/>
        <v>دون المستوى</v>
      </c>
      <c r="AN136" s="90"/>
      <c r="AO136" s="90"/>
      <c r="AP136" s="90"/>
      <c r="AQ136" s="19">
        <f t="shared" si="78"/>
        <v>0</v>
      </c>
      <c r="AR136" s="39" t="str">
        <f t="shared" si="104"/>
        <v>دون المستوى</v>
      </c>
      <c r="AS136" s="90"/>
      <c r="AT136" s="90"/>
      <c r="AU136" s="92"/>
      <c r="AV136" s="19">
        <f t="shared" si="79"/>
        <v>0</v>
      </c>
      <c r="AW136" s="39" t="str">
        <f t="shared" si="105"/>
        <v>دون المستوى</v>
      </c>
      <c r="AX136" s="19">
        <f t="shared" si="80"/>
        <v>0</v>
      </c>
      <c r="AY136" s="19">
        <f t="shared" si="127"/>
        <v>0</v>
      </c>
      <c r="AZ136" s="19">
        <f t="shared" si="82"/>
        <v>0</v>
      </c>
      <c r="BA136" s="54" t="str">
        <f t="shared" si="107"/>
        <v>دون المستوى</v>
      </c>
      <c r="BB136" s="55">
        <f t="shared" si="83"/>
        <v>0</v>
      </c>
      <c r="BC136" s="56"/>
      <c r="BD136" s="90"/>
      <c r="BE136" s="90"/>
      <c r="BF136" s="19">
        <f t="shared" si="84"/>
        <v>0</v>
      </c>
      <c r="BG136" s="39" t="str">
        <f t="shared" si="108"/>
        <v>دون المستوى</v>
      </c>
      <c r="BH136" s="90"/>
      <c r="BI136" s="90"/>
      <c r="BJ136" s="19">
        <f t="shared" si="85"/>
        <v>0</v>
      </c>
      <c r="BK136" s="39" t="str">
        <f t="shared" si="109"/>
        <v>دون المستوى</v>
      </c>
      <c r="BL136" s="90"/>
      <c r="BM136" s="90"/>
      <c r="BN136" s="19">
        <f t="shared" si="86"/>
        <v>0</v>
      </c>
      <c r="BO136" s="39" t="str">
        <f t="shared" si="110"/>
        <v>دون المستوى</v>
      </c>
      <c r="BP136" s="90"/>
      <c r="BQ136" s="90"/>
      <c r="BR136" s="19">
        <f t="shared" si="87"/>
        <v>0</v>
      </c>
      <c r="BS136" s="39" t="str">
        <f t="shared" si="111"/>
        <v>دون المستوى</v>
      </c>
      <c r="BT136" s="59">
        <f t="shared" si="88"/>
        <v>0</v>
      </c>
      <c r="BU136" s="34" t="str">
        <f t="shared" si="112"/>
        <v>دون المستوى</v>
      </c>
      <c r="BV136" s="90"/>
      <c r="BW136" s="90"/>
      <c r="BX136" s="90"/>
      <c r="BY136" s="19">
        <f t="shared" si="89"/>
        <v>0</v>
      </c>
      <c r="BZ136" s="39" t="str">
        <f t="shared" si="113"/>
        <v>دون المستوى</v>
      </c>
      <c r="CA136" s="90"/>
      <c r="CB136" s="90"/>
      <c r="CC136" s="92"/>
      <c r="CD136" s="19">
        <f t="shared" si="90"/>
        <v>0</v>
      </c>
      <c r="CE136" s="39" t="str">
        <f t="shared" si="114"/>
        <v>دون المستوى</v>
      </c>
      <c r="CF136" s="19">
        <f t="shared" si="91"/>
        <v>0</v>
      </c>
      <c r="CG136" s="19">
        <f t="shared" si="128"/>
        <v>0</v>
      </c>
      <c r="CH136" s="19">
        <f t="shared" si="93"/>
        <v>0</v>
      </c>
      <c r="CI136" s="39" t="str">
        <f t="shared" si="116"/>
        <v>دون المستوى</v>
      </c>
      <c r="CJ136" s="89" t="str">
        <f t="shared" si="117"/>
        <v>دور ثان</v>
      </c>
      <c r="CN136" s="87" t="str">
        <f t="shared" si="118"/>
        <v xml:space="preserve"> لغة عربية</v>
      </c>
      <c r="CO136" s="87" t="str">
        <f t="shared" si="119"/>
        <v xml:space="preserve"> رياضيات</v>
      </c>
      <c r="CP136" s="87" t="str">
        <f t="shared" si="120"/>
        <v>إنجليزى</v>
      </c>
      <c r="CQ136" s="87" t="str">
        <f t="shared" si="121"/>
        <v>دين</v>
      </c>
      <c r="CR136" s="87" t="str">
        <f t="shared" si="122"/>
        <v xml:space="preserve"> تربية فنية</v>
      </c>
      <c r="CS136" s="87" t="str">
        <f t="shared" si="123"/>
        <v xml:space="preserve"> تربية رياضية</v>
      </c>
      <c r="CT136" s="88" t="str">
        <f t="shared" si="124"/>
        <v xml:space="preserve"> نشاط1</v>
      </c>
      <c r="CU136" s="88" t="str">
        <f t="shared" si="125"/>
        <v xml:space="preserve"> نشاط2</v>
      </c>
      <c r="CV136" s="32">
        <f t="shared" si="94"/>
        <v>0</v>
      </c>
      <c r="CW136" s="31" t="str">
        <f t="shared" si="126"/>
        <v xml:space="preserve"> لغة عربية رياضياتإنجليزىدين تربية فنية تربية رياضية نشاط1 نشاط2</v>
      </c>
    </row>
    <row r="137" spans="1:101" ht="17.25" thickTop="1" thickBot="1">
      <c r="A137" s="16" t="str">
        <f t="shared" si="95"/>
        <v/>
      </c>
      <c r="B137" s="18"/>
      <c r="C137" s="17"/>
      <c r="D137" s="82"/>
      <c r="E137" s="83" t="str">
        <f t="shared" si="65"/>
        <v/>
      </c>
      <c r="F137" s="83" t="str">
        <f t="shared" si="66"/>
        <v/>
      </c>
      <c r="G137" s="83" t="str">
        <f t="shared" si="67"/>
        <v/>
      </c>
      <c r="H137" s="90"/>
      <c r="I137" s="42" t="str">
        <f t="shared" si="96"/>
        <v/>
      </c>
      <c r="J137" s="43"/>
      <c r="K137" s="43"/>
      <c r="L137" s="90"/>
      <c r="M137" s="90"/>
      <c r="N137" s="90"/>
      <c r="O137" s="19">
        <f t="shared" si="68"/>
        <v>0</v>
      </c>
      <c r="P137" s="39" t="str">
        <f t="shared" si="97"/>
        <v>دون المستوى</v>
      </c>
      <c r="Q137" s="90"/>
      <c r="R137" s="90"/>
      <c r="S137" s="92"/>
      <c r="T137" s="19">
        <f t="shared" si="69"/>
        <v>0</v>
      </c>
      <c r="U137" s="39" t="str">
        <f t="shared" si="98"/>
        <v>دون المستوى</v>
      </c>
      <c r="V137" s="19">
        <f t="shared" si="70"/>
        <v>0</v>
      </c>
      <c r="W137" s="19">
        <f t="shared" si="71"/>
        <v>0</v>
      </c>
      <c r="X137" s="19">
        <f t="shared" si="72"/>
        <v>0</v>
      </c>
      <c r="Y137" s="39" t="str">
        <f t="shared" si="99"/>
        <v>دون المستوى</v>
      </c>
      <c r="Z137" s="90"/>
      <c r="AA137" s="90"/>
      <c r="AB137" s="90"/>
      <c r="AC137" s="19">
        <f t="shared" si="73"/>
        <v>0</v>
      </c>
      <c r="AD137" s="39" t="str">
        <f t="shared" si="100"/>
        <v>دون المستوى</v>
      </c>
      <c r="AE137" s="90"/>
      <c r="AF137" s="90"/>
      <c r="AG137" s="92"/>
      <c r="AH137" s="19">
        <f t="shared" si="74"/>
        <v>0</v>
      </c>
      <c r="AI137" s="39" t="str">
        <f t="shared" si="101"/>
        <v>دون المستوى</v>
      </c>
      <c r="AJ137" s="19">
        <f t="shared" si="75"/>
        <v>0</v>
      </c>
      <c r="AK137" s="19">
        <f t="shared" si="129"/>
        <v>0</v>
      </c>
      <c r="AL137" s="19">
        <f t="shared" si="77"/>
        <v>0</v>
      </c>
      <c r="AM137" s="33" t="str">
        <f t="shared" si="103"/>
        <v>دون المستوى</v>
      </c>
      <c r="AN137" s="90"/>
      <c r="AO137" s="90"/>
      <c r="AP137" s="90"/>
      <c r="AQ137" s="19">
        <f t="shared" si="78"/>
        <v>0</v>
      </c>
      <c r="AR137" s="39" t="str">
        <f t="shared" si="104"/>
        <v>دون المستوى</v>
      </c>
      <c r="AS137" s="90"/>
      <c r="AT137" s="90"/>
      <c r="AU137" s="92"/>
      <c r="AV137" s="19">
        <f t="shared" si="79"/>
        <v>0</v>
      </c>
      <c r="AW137" s="39" t="str">
        <f t="shared" si="105"/>
        <v>دون المستوى</v>
      </c>
      <c r="AX137" s="19">
        <f t="shared" si="80"/>
        <v>0</v>
      </c>
      <c r="AY137" s="19">
        <f t="shared" si="127"/>
        <v>0</v>
      </c>
      <c r="AZ137" s="19">
        <f t="shared" si="82"/>
        <v>0</v>
      </c>
      <c r="BA137" s="54" t="str">
        <f t="shared" si="107"/>
        <v>دون المستوى</v>
      </c>
      <c r="BB137" s="55">
        <f t="shared" si="83"/>
        <v>0</v>
      </c>
      <c r="BC137" s="56"/>
      <c r="BD137" s="90"/>
      <c r="BE137" s="90"/>
      <c r="BF137" s="19">
        <f t="shared" si="84"/>
        <v>0</v>
      </c>
      <c r="BG137" s="39" t="str">
        <f t="shared" si="108"/>
        <v>دون المستوى</v>
      </c>
      <c r="BH137" s="90"/>
      <c r="BI137" s="90"/>
      <c r="BJ137" s="19">
        <f t="shared" si="85"/>
        <v>0</v>
      </c>
      <c r="BK137" s="39" t="str">
        <f t="shared" si="109"/>
        <v>دون المستوى</v>
      </c>
      <c r="BL137" s="90"/>
      <c r="BM137" s="90"/>
      <c r="BN137" s="19">
        <f t="shared" si="86"/>
        <v>0</v>
      </c>
      <c r="BO137" s="39" t="str">
        <f t="shared" si="110"/>
        <v>دون المستوى</v>
      </c>
      <c r="BP137" s="90"/>
      <c r="BQ137" s="90"/>
      <c r="BR137" s="19">
        <f t="shared" si="87"/>
        <v>0</v>
      </c>
      <c r="BS137" s="39" t="str">
        <f t="shared" si="111"/>
        <v>دون المستوى</v>
      </c>
      <c r="BT137" s="59">
        <f t="shared" si="88"/>
        <v>0</v>
      </c>
      <c r="BU137" s="34" t="str">
        <f t="shared" si="112"/>
        <v>دون المستوى</v>
      </c>
      <c r="BV137" s="90"/>
      <c r="BW137" s="90"/>
      <c r="BX137" s="90"/>
      <c r="BY137" s="19">
        <f t="shared" si="89"/>
        <v>0</v>
      </c>
      <c r="BZ137" s="39" t="str">
        <f t="shared" si="113"/>
        <v>دون المستوى</v>
      </c>
      <c r="CA137" s="90"/>
      <c r="CB137" s="90"/>
      <c r="CC137" s="92"/>
      <c r="CD137" s="19">
        <f t="shared" si="90"/>
        <v>0</v>
      </c>
      <c r="CE137" s="39" t="str">
        <f t="shared" si="114"/>
        <v>دون المستوى</v>
      </c>
      <c r="CF137" s="19">
        <f t="shared" si="91"/>
        <v>0</v>
      </c>
      <c r="CG137" s="19">
        <f t="shared" si="128"/>
        <v>0</v>
      </c>
      <c r="CH137" s="19">
        <f t="shared" si="93"/>
        <v>0</v>
      </c>
      <c r="CI137" s="39" t="str">
        <f t="shared" si="116"/>
        <v>دون المستوى</v>
      </c>
      <c r="CJ137" s="89" t="str">
        <f t="shared" si="117"/>
        <v>دور ثان</v>
      </c>
      <c r="CN137" s="87" t="str">
        <f t="shared" si="118"/>
        <v xml:space="preserve"> لغة عربية</v>
      </c>
      <c r="CO137" s="87" t="str">
        <f t="shared" si="119"/>
        <v xml:space="preserve"> رياضيات</v>
      </c>
      <c r="CP137" s="87" t="str">
        <f t="shared" si="120"/>
        <v>إنجليزى</v>
      </c>
      <c r="CQ137" s="87" t="str">
        <f t="shared" si="121"/>
        <v>دين</v>
      </c>
      <c r="CR137" s="87" t="str">
        <f t="shared" si="122"/>
        <v xml:space="preserve"> تربية فنية</v>
      </c>
      <c r="CS137" s="87" t="str">
        <f t="shared" si="123"/>
        <v xml:space="preserve"> تربية رياضية</v>
      </c>
      <c r="CT137" s="88" t="str">
        <f t="shared" si="124"/>
        <v xml:space="preserve"> نشاط1</v>
      </c>
      <c r="CU137" s="88" t="str">
        <f t="shared" si="125"/>
        <v xml:space="preserve"> نشاط2</v>
      </c>
      <c r="CV137" s="32">
        <f t="shared" si="94"/>
        <v>0</v>
      </c>
      <c r="CW137" s="31" t="str">
        <f t="shared" si="126"/>
        <v xml:space="preserve"> لغة عربية رياضياتإنجليزىدين تربية فنية تربية رياضية نشاط1 نشاط2</v>
      </c>
    </row>
    <row r="138" spans="1:101" ht="17.25" thickTop="1" thickBot="1">
      <c r="A138" s="16" t="str">
        <f t="shared" si="95"/>
        <v/>
      </c>
      <c r="B138" s="18"/>
      <c r="C138" s="17"/>
      <c r="D138" s="82"/>
      <c r="E138" s="83" t="str">
        <f t="shared" ref="E138:E201" si="130">IF(D138&gt;1,DATEDIF(D138,$E$8,"md"),"")</f>
        <v/>
      </c>
      <c r="F138" s="83" t="str">
        <f t="shared" ref="F138:F201" si="131">IF(D138&gt;1,DATEDIF(D138,$E$8,"ym"),"")</f>
        <v/>
      </c>
      <c r="G138" s="83" t="str">
        <f t="shared" ref="G138:G201" si="132">IF(D138&gt;1,DATEDIF(D138,$E$8,"y"),"")</f>
        <v/>
      </c>
      <c r="H138" s="90"/>
      <c r="I138" s="42" t="str">
        <f t="shared" si="96"/>
        <v/>
      </c>
      <c r="J138" s="43"/>
      <c r="K138" s="43"/>
      <c r="L138" s="90"/>
      <c r="M138" s="90"/>
      <c r="N138" s="90"/>
      <c r="O138" s="19">
        <f t="shared" si="68"/>
        <v>0</v>
      </c>
      <c r="P138" s="39" t="str">
        <f t="shared" si="97"/>
        <v>دون المستوى</v>
      </c>
      <c r="Q138" s="90"/>
      <c r="R138" s="90"/>
      <c r="S138" s="92"/>
      <c r="T138" s="19">
        <f t="shared" si="69"/>
        <v>0</v>
      </c>
      <c r="U138" s="39" t="str">
        <f t="shared" si="98"/>
        <v>دون المستوى</v>
      </c>
      <c r="V138" s="19">
        <f t="shared" si="70"/>
        <v>0</v>
      </c>
      <c r="W138" s="19">
        <f t="shared" si="71"/>
        <v>0</v>
      </c>
      <c r="X138" s="19">
        <f t="shared" si="72"/>
        <v>0</v>
      </c>
      <c r="Y138" s="39" t="str">
        <f t="shared" si="99"/>
        <v>دون المستوى</v>
      </c>
      <c r="Z138" s="90"/>
      <c r="AA138" s="90"/>
      <c r="AB138" s="90"/>
      <c r="AC138" s="19">
        <f t="shared" si="73"/>
        <v>0</v>
      </c>
      <c r="AD138" s="39" t="str">
        <f t="shared" si="100"/>
        <v>دون المستوى</v>
      </c>
      <c r="AE138" s="90"/>
      <c r="AF138" s="90"/>
      <c r="AG138" s="92"/>
      <c r="AH138" s="19">
        <f t="shared" si="74"/>
        <v>0</v>
      </c>
      <c r="AI138" s="39" t="str">
        <f t="shared" si="101"/>
        <v>دون المستوى</v>
      </c>
      <c r="AJ138" s="19">
        <f t="shared" si="75"/>
        <v>0</v>
      </c>
      <c r="AK138" s="19">
        <f t="shared" si="129"/>
        <v>0</v>
      </c>
      <c r="AL138" s="19">
        <f t="shared" si="77"/>
        <v>0</v>
      </c>
      <c r="AM138" s="33" t="str">
        <f t="shared" si="103"/>
        <v>دون المستوى</v>
      </c>
      <c r="AN138" s="90"/>
      <c r="AO138" s="90"/>
      <c r="AP138" s="90"/>
      <c r="AQ138" s="19">
        <f t="shared" si="78"/>
        <v>0</v>
      </c>
      <c r="AR138" s="39" t="str">
        <f t="shared" si="104"/>
        <v>دون المستوى</v>
      </c>
      <c r="AS138" s="90"/>
      <c r="AT138" s="90"/>
      <c r="AU138" s="92"/>
      <c r="AV138" s="19">
        <f t="shared" si="79"/>
        <v>0</v>
      </c>
      <c r="AW138" s="39" t="str">
        <f t="shared" si="105"/>
        <v>دون المستوى</v>
      </c>
      <c r="AX138" s="19">
        <f t="shared" si="80"/>
        <v>0</v>
      </c>
      <c r="AY138" s="19">
        <f t="shared" si="127"/>
        <v>0</v>
      </c>
      <c r="AZ138" s="19">
        <f t="shared" si="82"/>
        <v>0</v>
      </c>
      <c r="BA138" s="54" t="str">
        <f t="shared" si="107"/>
        <v>دون المستوى</v>
      </c>
      <c r="BB138" s="55">
        <f t="shared" si="83"/>
        <v>0</v>
      </c>
      <c r="BC138" s="56"/>
      <c r="BD138" s="90"/>
      <c r="BE138" s="90"/>
      <c r="BF138" s="19">
        <f t="shared" si="84"/>
        <v>0</v>
      </c>
      <c r="BG138" s="39" t="str">
        <f t="shared" si="108"/>
        <v>دون المستوى</v>
      </c>
      <c r="BH138" s="90"/>
      <c r="BI138" s="90"/>
      <c r="BJ138" s="19">
        <f t="shared" si="85"/>
        <v>0</v>
      </c>
      <c r="BK138" s="39" t="str">
        <f t="shared" si="109"/>
        <v>دون المستوى</v>
      </c>
      <c r="BL138" s="90"/>
      <c r="BM138" s="90"/>
      <c r="BN138" s="19">
        <f t="shared" si="86"/>
        <v>0</v>
      </c>
      <c r="BO138" s="39" t="str">
        <f t="shared" si="110"/>
        <v>دون المستوى</v>
      </c>
      <c r="BP138" s="90"/>
      <c r="BQ138" s="90"/>
      <c r="BR138" s="19">
        <f t="shared" si="87"/>
        <v>0</v>
      </c>
      <c r="BS138" s="39" t="str">
        <f t="shared" si="111"/>
        <v>دون المستوى</v>
      </c>
      <c r="BT138" s="59">
        <f t="shared" si="88"/>
        <v>0</v>
      </c>
      <c r="BU138" s="34" t="str">
        <f t="shared" si="112"/>
        <v>دون المستوى</v>
      </c>
      <c r="BV138" s="90"/>
      <c r="BW138" s="90"/>
      <c r="BX138" s="90"/>
      <c r="BY138" s="19">
        <f t="shared" si="89"/>
        <v>0</v>
      </c>
      <c r="BZ138" s="39" t="str">
        <f t="shared" si="113"/>
        <v>دون المستوى</v>
      </c>
      <c r="CA138" s="90"/>
      <c r="CB138" s="90"/>
      <c r="CC138" s="92"/>
      <c r="CD138" s="19">
        <f t="shared" si="90"/>
        <v>0</v>
      </c>
      <c r="CE138" s="39" t="str">
        <f t="shared" si="114"/>
        <v>دون المستوى</v>
      </c>
      <c r="CF138" s="19">
        <f t="shared" si="91"/>
        <v>0</v>
      </c>
      <c r="CG138" s="19">
        <f t="shared" si="128"/>
        <v>0</v>
      </c>
      <c r="CH138" s="19">
        <f t="shared" si="93"/>
        <v>0</v>
      </c>
      <c r="CI138" s="39" t="str">
        <f t="shared" si="116"/>
        <v>دون المستوى</v>
      </c>
      <c r="CJ138" s="89" t="str">
        <f t="shared" si="117"/>
        <v>دور ثان</v>
      </c>
      <c r="CN138" s="87" t="str">
        <f t="shared" si="118"/>
        <v xml:space="preserve"> لغة عربية</v>
      </c>
      <c r="CO138" s="87" t="str">
        <f t="shared" si="119"/>
        <v xml:space="preserve"> رياضيات</v>
      </c>
      <c r="CP138" s="87" t="str">
        <f t="shared" si="120"/>
        <v>إنجليزى</v>
      </c>
      <c r="CQ138" s="87" t="str">
        <f t="shared" si="121"/>
        <v>دين</v>
      </c>
      <c r="CR138" s="87" t="str">
        <f t="shared" si="122"/>
        <v xml:space="preserve"> تربية فنية</v>
      </c>
      <c r="CS138" s="87" t="str">
        <f t="shared" si="123"/>
        <v xml:space="preserve"> تربية رياضية</v>
      </c>
      <c r="CT138" s="88" t="str">
        <f t="shared" si="124"/>
        <v xml:space="preserve"> نشاط1</v>
      </c>
      <c r="CU138" s="88" t="str">
        <f t="shared" si="125"/>
        <v xml:space="preserve"> نشاط2</v>
      </c>
      <c r="CV138" s="32">
        <f t="shared" si="94"/>
        <v>0</v>
      </c>
      <c r="CW138" s="31" t="str">
        <f t="shared" si="126"/>
        <v xml:space="preserve"> لغة عربية رياضياتإنجليزىدين تربية فنية تربية رياضية نشاط1 نشاط2</v>
      </c>
    </row>
    <row r="139" spans="1:101" ht="17.25" thickTop="1" thickBot="1">
      <c r="A139" s="16" t="str">
        <f t="shared" si="95"/>
        <v/>
      </c>
      <c r="B139" s="18"/>
      <c r="C139" s="17"/>
      <c r="D139" s="82"/>
      <c r="E139" s="83" t="str">
        <f t="shared" si="130"/>
        <v/>
      </c>
      <c r="F139" s="83" t="str">
        <f t="shared" si="131"/>
        <v/>
      </c>
      <c r="G139" s="83" t="str">
        <f t="shared" si="132"/>
        <v/>
      </c>
      <c r="H139" s="90"/>
      <c r="I139" s="42" t="str">
        <f t="shared" si="96"/>
        <v/>
      </c>
      <c r="J139" s="43"/>
      <c r="K139" s="43"/>
      <c r="L139" s="90"/>
      <c r="M139" s="90"/>
      <c r="N139" s="90"/>
      <c r="O139" s="19">
        <f t="shared" ref="O139:O202" si="133">SUM(L139:N139)</f>
        <v>0</v>
      </c>
      <c r="P139" s="39" t="str">
        <f t="shared" si="97"/>
        <v>دون المستوى</v>
      </c>
      <c r="Q139" s="90"/>
      <c r="R139" s="90"/>
      <c r="S139" s="92"/>
      <c r="T139" s="19">
        <f t="shared" ref="T139:T202" si="134">SUM(Q139:S139)</f>
        <v>0</v>
      </c>
      <c r="U139" s="39" t="str">
        <f t="shared" si="98"/>
        <v>دون المستوى</v>
      </c>
      <c r="V139" s="19">
        <f t="shared" ref="V139:V202" si="135">SUM(O139+T139)</f>
        <v>0</v>
      </c>
      <c r="W139" s="19">
        <f t="shared" ref="W139:W202" si="136">SUM(V139/2)</f>
        <v>0</v>
      </c>
      <c r="X139" s="19">
        <f t="shared" ref="X139:X202" si="137">SUM(V139/2)</f>
        <v>0</v>
      </c>
      <c r="Y139" s="39" t="str">
        <f t="shared" si="99"/>
        <v>دون المستوى</v>
      </c>
      <c r="Z139" s="90"/>
      <c r="AA139" s="90"/>
      <c r="AB139" s="90"/>
      <c r="AC139" s="19">
        <f t="shared" ref="AC139:AC202" si="138">SUM(Z139:AB139)</f>
        <v>0</v>
      </c>
      <c r="AD139" s="39" t="str">
        <f t="shared" si="100"/>
        <v>دون المستوى</v>
      </c>
      <c r="AE139" s="90"/>
      <c r="AF139" s="90"/>
      <c r="AG139" s="92"/>
      <c r="AH139" s="19">
        <f t="shared" ref="AH139:AH202" si="139">SUM(AE139:AG139)</f>
        <v>0</v>
      </c>
      <c r="AI139" s="39" t="str">
        <f t="shared" si="101"/>
        <v>دون المستوى</v>
      </c>
      <c r="AJ139" s="19">
        <f t="shared" ref="AJ139:AJ202" si="140">SUM(AC139+AH139)</f>
        <v>0</v>
      </c>
      <c r="AK139" s="19">
        <f t="shared" ref="AK139" si="141">SUM(AJ139/2)</f>
        <v>0</v>
      </c>
      <c r="AL139" s="19">
        <f t="shared" ref="AL139:AL202" si="142">SUM(AK139/1.25)</f>
        <v>0</v>
      </c>
      <c r="AM139" s="33" t="str">
        <f t="shared" si="103"/>
        <v>دون المستوى</v>
      </c>
      <c r="AN139" s="90"/>
      <c r="AO139" s="90"/>
      <c r="AP139" s="90"/>
      <c r="AQ139" s="19">
        <f t="shared" ref="AQ139:AQ202" si="143">SUM(AN139:AP139)</f>
        <v>0</v>
      </c>
      <c r="AR139" s="39" t="str">
        <f t="shared" si="104"/>
        <v>دون المستوى</v>
      </c>
      <c r="AS139" s="90"/>
      <c r="AT139" s="90"/>
      <c r="AU139" s="92"/>
      <c r="AV139" s="19">
        <f t="shared" ref="AV139:AV202" si="144">SUM(AS139:AU139)</f>
        <v>0</v>
      </c>
      <c r="AW139" s="39" t="str">
        <f t="shared" si="105"/>
        <v>دون المستوى</v>
      </c>
      <c r="AX139" s="19">
        <f t="shared" ref="AX139:AX202" si="145">SUM(AQ139+AV139)</f>
        <v>0</v>
      </c>
      <c r="AY139" s="19">
        <f t="shared" ref="AY139" si="146">SUM(AX139/2)</f>
        <v>0</v>
      </c>
      <c r="AZ139" s="19">
        <f t="shared" ref="AZ139:AZ202" si="147">SUM(AY139/3.333333333)</f>
        <v>0</v>
      </c>
      <c r="BA139" s="54" t="str">
        <f t="shared" si="107"/>
        <v>دون المستوى</v>
      </c>
      <c r="BB139" s="55">
        <f t="shared" ref="BB139:BB202" si="148">SUM(X139+AL139+AZ139)</f>
        <v>0</v>
      </c>
      <c r="BC139" s="56"/>
      <c r="BD139" s="90"/>
      <c r="BE139" s="90"/>
      <c r="BF139" s="19">
        <f t="shared" ref="BF139:BF202" si="149">SUM(BD139:BE139)</f>
        <v>0</v>
      </c>
      <c r="BG139" s="39" t="str">
        <f t="shared" si="108"/>
        <v>دون المستوى</v>
      </c>
      <c r="BH139" s="90"/>
      <c r="BI139" s="90"/>
      <c r="BJ139" s="19">
        <f t="shared" ref="BJ139:BJ202" si="150">SUM(BH139:BI139)</f>
        <v>0</v>
      </c>
      <c r="BK139" s="39" t="str">
        <f t="shared" si="109"/>
        <v>دون المستوى</v>
      </c>
      <c r="BL139" s="90"/>
      <c r="BM139" s="90"/>
      <c r="BN139" s="19">
        <f t="shared" ref="BN139:BN202" si="151">SUM(BL139:BM139)</f>
        <v>0</v>
      </c>
      <c r="BO139" s="39" t="str">
        <f t="shared" si="110"/>
        <v>دون المستوى</v>
      </c>
      <c r="BP139" s="90"/>
      <c r="BQ139" s="90"/>
      <c r="BR139" s="19">
        <f t="shared" ref="BR139:BR202" si="152">SUM(BP139:BQ139)</f>
        <v>0</v>
      </c>
      <c r="BS139" s="39" t="str">
        <f t="shared" si="111"/>
        <v>دون المستوى</v>
      </c>
      <c r="BT139" s="59">
        <f t="shared" ref="BT139:BT202" si="153">SUM(BB139+BF139+BJ139+BN139+BR139)</f>
        <v>0</v>
      </c>
      <c r="BU139" s="34" t="str">
        <f t="shared" si="112"/>
        <v>دون المستوى</v>
      </c>
      <c r="BV139" s="90"/>
      <c r="BW139" s="90"/>
      <c r="BX139" s="90"/>
      <c r="BY139" s="19">
        <f t="shared" ref="BY139:BY202" si="154">SUM(BV139:BX139)</f>
        <v>0</v>
      </c>
      <c r="BZ139" s="39" t="str">
        <f t="shared" si="113"/>
        <v>دون المستوى</v>
      </c>
      <c r="CA139" s="90"/>
      <c r="CB139" s="90"/>
      <c r="CC139" s="92"/>
      <c r="CD139" s="19">
        <f t="shared" ref="CD139:CD202" si="155">SUM(CA139:CC139)</f>
        <v>0</v>
      </c>
      <c r="CE139" s="39" t="str">
        <f t="shared" si="114"/>
        <v>دون المستوى</v>
      </c>
      <c r="CF139" s="19">
        <f t="shared" ref="CF139:CF202" si="156">SUM(BY139+CD139)</f>
        <v>0</v>
      </c>
      <c r="CG139" s="19">
        <f t="shared" ref="CG139" si="157">SUM(CF139/2)</f>
        <v>0</v>
      </c>
      <c r="CH139" s="19">
        <f t="shared" ref="CH139:CH202" si="158">SUM(CG139/3.333333333)</f>
        <v>0</v>
      </c>
      <c r="CI139" s="39" t="str">
        <f t="shared" si="116"/>
        <v>دون المستوى</v>
      </c>
      <c r="CJ139" s="89" t="str">
        <f t="shared" si="117"/>
        <v>دور ثان</v>
      </c>
      <c r="CN139" s="87" t="str">
        <f t="shared" si="118"/>
        <v xml:space="preserve"> لغة عربية</v>
      </c>
      <c r="CO139" s="87" t="str">
        <f t="shared" si="119"/>
        <v xml:space="preserve"> رياضيات</v>
      </c>
      <c r="CP139" s="87" t="str">
        <f t="shared" si="120"/>
        <v>إنجليزى</v>
      </c>
      <c r="CQ139" s="87" t="str">
        <f t="shared" si="121"/>
        <v>دين</v>
      </c>
      <c r="CR139" s="87" t="str">
        <f t="shared" si="122"/>
        <v xml:space="preserve"> تربية فنية</v>
      </c>
      <c r="CS139" s="87" t="str">
        <f t="shared" si="123"/>
        <v xml:space="preserve"> تربية رياضية</v>
      </c>
      <c r="CT139" s="88" t="str">
        <f t="shared" si="124"/>
        <v xml:space="preserve"> نشاط1</v>
      </c>
      <c r="CU139" s="88" t="str">
        <f t="shared" si="125"/>
        <v xml:space="preserve"> نشاط2</v>
      </c>
      <c r="CV139" s="32">
        <f t="shared" ref="CV139:CV202" si="159">COUNTBLANK(CN139:CU139)</f>
        <v>0</v>
      </c>
      <c r="CW139" s="31" t="str">
        <f t="shared" si="126"/>
        <v xml:space="preserve"> لغة عربية رياضياتإنجليزىدين تربية فنية تربية رياضية نشاط1 نشاط2</v>
      </c>
    </row>
    <row r="140" spans="1:101" ht="17.25" thickTop="1" thickBot="1">
      <c r="A140" s="16" t="str">
        <f t="shared" ref="A140:A203" si="160">IF(B140="","",ROW()-10)</f>
        <v/>
      </c>
      <c r="B140" s="18"/>
      <c r="C140" s="17"/>
      <c r="D140" s="82"/>
      <c r="E140" s="83" t="str">
        <f t="shared" si="130"/>
        <v/>
      </c>
      <c r="F140" s="83" t="str">
        <f t="shared" si="131"/>
        <v/>
      </c>
      <c r="G140" s="83" t="str">
        <f t="shared" si="132"/>
        <v/>
      </c>
      <c r="H140" s="90"/>
      <c r="I140" s="42" t="str">
        <f t="shared" ref="I140:I203" si="161">IF(B140="","",I139+1)</f>
        <v/>
      </c>
      <c r="J140" s="43"/>
      <c r="K140" s="43"/>
      <c r="L140" s="90"/>
      <c r="M140" s="90"/>
      <c r="N140" s="90"/>
      <c r="O140" s="19">
        <f t="shared" si="133"/>
        <v>0</v>
      </c>
      <c r="P140" s="39" t="str">
        <f t="shared" ref="P140:P203" si="162">IF(O140&gt;="غ","غ",IF(O140&gt;=85,"ممتاز",IF(O140&gt;=75,"جيد جداً",IF(O140&gt;=65,"جيد",IF(O140&gt;=50,"مقبول",IF(O140&lt;50,"دون المستوى"))))))</f>
        <v>دون المستوى</v>
      </c>
      <c r="Q140" s="90"/>
      <c r="R140" s="90"/>
      <c r="S140" s="92"/>
      <c r="T140" s="19">
        <f t="shared" si="134"/>
        <v>0</v>
      </c>
      <c r="U140" s="39" t="str">
        <f t="shared" ref="U140:U203" si="163">IF(T140&gt;="غ","غ",IF(T140&gt;=85,"ممتاز",IF(T140&gt;=75,"جيد جداً",IF(T140&gt;=65,"جيد",IF(T140&gt;=50,"مقبول",IF(T140&lt;50,"دون المستوى"))))))</f>
        <v>دون المستوى</v>
      </c>
      <c r="V140" s="19">
        <f t="shared" si="135"/>
        <v>0</v>
      </c>
      <c r="W140" s="19">
        <f t="shared" si="136"/>
        <v>0</v>
      </c>
      <c r="X140" s="19">
        <f t="shared" si="137"/>
        <v>0</v>
      </c>
      <c r="Y140" s="39" t="str">
        <f t="shared" ref="Y140:Y203" si="164">IF(X140&gt;="غ","غ",IF(X140&gt;=85,"ممتاز",IF(X140&gt;=75,"جيد جداً",IF(X140&gt;=65,"جيد",IF(X140&gt;=50,"مقبول",IF(X140&lt;50,"دون المستوى"))))))</f>
        <v>دون المستوى</v>
      </c>
      <c r="Z140" s="90"/>
      <c r="AA140" s="90"/>
      <c r="AB140" s="90"/>
      <c r="AC140" s="19">
        <f t="shared" si="138"/>
        <v>0</v>
      </c>
      <c r="AD140" s="39" t="str">
        <f t="shared" ref="AD140:AD203" si="165">IF(AC140&gt;="غ","غ",IF(AC140&gt;=85,"ممتاز",IF(AC140&gt;=75,"جيد جداً",IF(AC140&gt;=65,"جيد",IF(AC140&gt;=50,"مقبول",IF(AC140&lt;50,"دون المستوى"))))))</f>
        <v>دون المستوى</v>
      </c>
      <c r="AE140" s="90"/>
      <c r="AF140" s="90"/>
      <c r="AG140" s="92"/>
      <c r="AH140" s="19">
        <f t="shared" si="139"/>
        <v>0</v>
      </c>
      <c r="AI140" s="39" t="str">
        <f t="shared" ref="AI140:AI203" si="166">IF(AH140&gt;="غ","غ",IF(AH140&gt;=68,"ممتاز",IF(AH140&gt;=60,"جيد جداً",IF(AH140&gt;=52,"جيد",IF(AH140&gt;=40,"مقبول",IF(AH140&lt;40,"دون المستوى"))))))</f>
        <v>دون المستوى</v>
      </c>
      <c r="AJ140" s="19">
        <f t="shared" si="140"/>
        <v>0</v>
      </c>
      <c r="AK140" s="19">
        <f t="shared" ref="AK140:AK141" si="167">SUM(AJ140/2)</f>
        <v>0</v>
      </c>
      <c r="AL140" s="19">
        <f t="shared" si="142"/>
        <v>0</v>
      </c>
      <c r="AM140" s="33" t="str">
        <f t="shared" ref="AM140:AM203" si="168">IF(AL140&lt;40,"دون المستوى",IF(AND(AL140&gt;=40,AL140&lt;52),"مقبول",IF(AND(AL140&gt;=52,AL140&lt;60),"جيد",IF(AND(AL140&gt;=60,AL140&lt;68),"جيد جداَ",IF(AND(AL140&gt;=68,AL140&lt;=80),"ممتاز")))))</f>
        <v>دون المستوى</v>
      </c>
      <c r="AN140" s="90"/>
      <c r="AO140" s="90"/>
      <c r="AP140" s="90"/>
      <c r="AQ140" s="19">
        <f t="shared" si="143"/>
        <v>0</v>
      </c>
      <c r="AR140" s="39" t="str">
        <f t="shared" ref="AR140:AR203" si="169">IF(AQ140&gt;="غ","غ",IF(AQ140&gt;=85,"ممتاز",IF(AQ140&gt;=75,"جيد جداً",IF(AQ140&gt;=65,"جيد",IF(AQ140&gt;=50,"مقبول",IF(AQ140&lt;50,"دون المستوى"))))))</f>
        <v>دون المستوى</v>
      </c>
      <c r="AS140" s="90"/>
      <c r="AT140" s="90"/>
      <c r="AU140" s="92"/>
      <c r="AV140" s="19">
        <f t="shared" si="144"/>
        <v>0</v>
      </c>
      <c r="AW140" s="39" t="str">
        <f t="shared" ref="AW140:AW203" si="170">IF(AV140&gt;="غ","غ",IF(AV140&gt;=85,"ممتاز",IF(AV140&gt;=75,"جيد جداً",IF(AV140&gt;=65,"جيد",IF(AV140&gt;=50,"مقبول",IF(AV140&lt;50,"دون المستوى"))))))</f>
        <v>دون المستوى</v>
      </c>
      <c r="AX140" s="19">
        <f t="shared" si="145"/>
        <v>0</v>
      </c>
      <c r="AY140" s="19">
        <f t="shared" ref="AY140" si="171">SUM(AX140/2)</f>
        <v>0</v>
      </c>
      <c r="AZ140" s="19">
        <f t="shared" si="147"/>
        <v>0</v>
      </c>
      <c r="BA140" s="54" t="str">
        <f t="shared" ref="BA140:BA203" si="172">IF(AZ140="غ","غ",IF(AZ140&gt;=25.5,"ممتاز",IF(AZ140&gt;=22.5,"جيد جداً",IF(AZ140&gt;=19.5,"جيد",IF(AZ140&gt;=15,"مقبول",IF(AZ140&lt;=15,"دون المستوى"))))))</f>
        <v>دون المستوى</v>
      </c>
      <c r="BB140" s="55">
        <f t="shared" si="148"/>
        <v>0</v>
      </c>
      <c r="BC140" s="56"/>
      <c r="BD140" s="90"/>
      <c r="BE140" s="90"/>
      <c r="BF140" s="19">
        <f t="shared" si="149"/>
        <v>0</v>
      </c>
      <c r="BG140" s="39" t="str">
        <f t="shared" ref="BG140:BG203" si="173">IF(BF140="غ","غ",IF(BF140&gt;=17,"ممتاز",IF(BF140&gt;=13,"جيد جداً",IF(BF140&gt;=11,"جيد",IF(BF140&gt;=10,"مقبول",IF(BF140&lt;10,"دون المستوى"))))))</f>
        <v>دون المستوى</v>
      </c>
      <c r="BH140" s="90"/>
      <c r="BI140" s="90"/>
      <c r="BJ140" s="19">
        <f t="shared" si="150"/>
        <v>0</v>
      </c>
      <c r="BK140" s="39" t="str">
        <f t="shared" ref="BK140:BK203" si="174">IF(BJ140="غ","غ",IF(BJ140&gt;=17,"ممتاز",IF(BJ140&gt;=13,"جيد جداً",IF(BJ140&gt;=11,"جيد",IF(BJ140&gt;=10,"مقبول",IF(BJ140&lt;10,"دون المستوى"))))))</f>
        <v>دون المستوى</v>
      </c>
      <c r="BL140" s="90"/>
      <c r="BM140" s="90"/>
      <c r="BN140" s="19">
        <f t="shared" si="151"/>
        <v>0</v>
      </c>
      <c r="BO140" s="39" t="str">
        <f t="shared" ref="BO140:BO203" si="175">IF(BN140="غ","غ",IF(BN140&gt;=17,"ممتاز",IF(BN140&gt;=13,"جيد جداً",IF(BN140&gt;=11,"جيد",IF(BN140&gt;=10,"مقبول",IF(BN140&lt;10,"دون المستوى"))))))</f>
        <v>دون المستوى</v>
      </c>
      <c r="BP140" s="90"/>
      <c r="BQ140" s="90"/>
      <c r="BR140" s="19">
        <f t="shared" si="152"/>
        <v>0</v>
      </c>
      <c r="BS140" s="39" t="str">
        <f t="shared" ref="BS140:BS203" si="176">IF(BR140="غ","غ",IF(BR140&gt;=17,"ممتاز",IF(BR140&gt;=13,"جيد جداً",IF(BR140&gt;=11,"جيد",IF(BR140&gt;=10,"مقبول",IF(BR140&lt;10,"دون المستوى"))))))</f>
        <v>دون المستوى</v>
      </c>
      <c r="BT140" s="59">
        <f t="shared" si="153"/>
        <v>0</v>
      </c>
      <c r="BU140" s="34" t="str">
        <f t="shared" ref="BU140:BU203" si="177">IF(BT140="غ","غ",IF(BT140&gt;=324,"ممتاز",IF(BT140&gt;=284,"جيد جداً",IF(BT140&gt;=248,"جيد",IF(BT140&gt;=1900,"مقبول",IF(BT140&lt;190,"دون المستوى"))))))</f>
        <v>دون المستوى</v>
      </c>
      <c r="BV140" s="90"/>
      <c r="BW140" s="90"/>
      <c r="BX140" s="90"/>
      <c r="BY140" s="19">
        <f t="shared" si="154"/>
        <v>0</v>
      </c>
      <c r="BZ140" s="39" t="str">
        <f t="shared" ref="BZ140:BZ203" si="178">IF(BY140&gt;="غ","غ",IF(BY140&gt;=85,"ممتاز",IF(BY140&gt;=75,"جيد جداً",IF(BY140&gt;=65,"جيد",IF(BY140&gt;=50,"مقبول",IF(BY140&lt;50,"دون المستوى"))))))</f>
        <v>دون المستوى</v>
      </c>
      <c r="CA140" s="90"/>
      <c r="CB140" s="90"/>
      <c r="CC140" s="92"/>
      <c r="CD140" s="19">
        <f t="shared" si="155"/>
        <v>0</v>
      </c>
      <c r="CE140" s="39" t="str">
        <f t="shared" ref="CE140:CE203" si="179">IF(CD140&gt;="غ","غ",IF(CD140&gt;=85,"ممتاز",IF(CD140&gt;=75,"جيد جداً",IF(CD140&gt;=65,"جيد",IF(CD140&gt;=50,"مقبول",IF(CD140&lt;50,"دون المستوى"))))))</f>
        <v>دون المستوى</v>
      </c>
      <c r="CF140" s="19">
        <f t="shared" si="156"/>
        <v>0</v>
      </c>
      <c r="CG140" s="19">
        <f t="shared" ref="CG140" si="180">SUM(CF140/2)</f>
        <v>0</v>
      </c>
      <c r="CH140" s="19">
        <f t="shared" si="158"/>
        <v>0</v>
      </c>
      <c r="CI140" s="39" t="str">
        <f t="shared" ref="CI140:CI203" si="181">IF(CH140="غ","غ",IF(CH140&gt;=25.5,"ممتاز",IF(CH140&gt;=22.5,"جيد جداً",IF(CH140&gt;=19.5,"جيد",IF(CH140&gt;=15,"مقبول",IF(CH140&lt;=15,"دون المستوى"))))))</f>
        <v>دون المستوى</v>
      </c>
      <c r="CJ140" s="89" t="str">
        <f t="shared" ref="CJ140:CJ203" si="182">IF(CV140=10,"ناجح ومنقول للصف الخامس","دور ثان")</f>
        <v>دور ثان</v>
      </c>
      <c r="CN140" s="87" t="str">
        <f t="shared" ref="CN140:CN203" si="183">IF(OR(T140&lt;50,S140&lt;9,S140="غ")," لغة عربية","")</f>
        <v xml:space="preserve"> لغة عربية</v>
      </c>
      <c r="CO140" s="87" t="str">
        <f t="shared" ref="CO140:CO203" si="184">IF(OR(AH140&lt;50,AG140&lt;9,AG140="غ")," رياضيات","")</f>
        <v xml:space="preserve"> رياضيات</v>
      </c>
      <c r="CP140" s="87" t="str">
        <f t="shared" ref="CP140:CP203" si="185">IF(OR(AV140&lt;50,AU140&lt;9,AU140="غ"),"إنجليزى","")</f>
        <v>إنجليزى</v>
      </c>
      <c r="CQ140" s="87" t="str">
        <f t="shared" ref="CQ140:CQ203" si="186">IF(OR(CD140&lt;50,CC140&lt;9,CC140="غ"),"دين","")</f>
        <v>دين</v>
      </c>
      <c r="CR140" s="87" t="str">
        <f t="shared" ref="CR140:CR203" si="187">IF(OR(BF140&lt;10,BF140="غ")," تربية فنية","")</f>
        <v xml:space="preserve"> تربية فنية</v>
      </c>
      <c r="CS140" s="87" t="str">
        <f t="shared" ref="CS140:CS203" si="188">IF(OR(BJ140&lt;10,BJ140="غ")," تربية رياضية","")</f>
        <v xml:space="preserve"> تربية رياضية</v>
      </c>
      <c r="CT140" s="88" t="str">
        <f t="shared" ref="CT140:CT203" si="189">IF(OR(BN140&lt;10,BN140="غ")," نشاط1","")</f>
        <v xml:space="preserve"> نشاط1</v>
      </c>
      <c r="CU140" s="88" t="str">
        <f t="shared" ref="CU140:CU203" si="190">IF(OR(BR140&lt;10,BR140="غ")," نشاط2","")</f>
        <v xml:space="preserve"> نشاط2</v>
      </c>
      <c r="CV140" s="32">
        <f t="shared" si="159"/>
        <v>0</v>
      </c>
      <c r="CW140" s="31" t="str">
        <f t="shared" ref="CW140:CW203" si="191">CONCATENATE(CN140,CO140,CP140,CQ140,CR140,CS140,CT140,CU140)</f>
        <v xml:space="preserve"> لغة عربية رياضياتإنجليزىدين تربية فنية تربية رياضية نشاط1 نشاط2</v>
      </c>
    </row>
    <row r="141" spans="1:101" ht="17.25" thickTop="1" thickBot="1">
      <c r="A141" s="16" t="str">
        <f t="shared" si="160"/>
        <v/>
      </c>
      <c r="B141" s="18"/>
      <c r="C141" s="17"/>
      <c r="D141" s="82"/>
      <c r="E141" s="83" t="str">
        <f t="shared" si="130"/>
        <v/>
      </c>
      <c r="F141" s="83" t="str">
        <f t="shared" si="131"/>
        <v/>
      </c>
      <c r="G141" s="83" t="str">
        <f t="shared" si="132"/>
        <v/>
      </c>
      <c r="H141" s="90"/>
      <c r="I141" s="42" t="str">
        <f t="shared" si="161"/>
        <v/>
      </c>
      <c r="J141" s="43"/>
      <c r="K141" s="43"/>
      <c r="L141" s="90"/>
      <c r="M141" s="90"/>
      <c r="N141" s="90"/>
      <c r="O141" s="19">
        <f t="shared" si="133"/>
        <v>0</v>
      </c>
      <c r="P141" s="39" t="str">
        <f t="shared" si="162"/>
        <v>دون المستوى</v>
      </c>
      <c r="Q141" s="90"/>
      <c r="R141" s="90"/>
      <c r="S141" s="92"/>
      <c r="T141" s="19">
        <f t="shared" si="134"/>
        <v>0</v>
      </c>
      <c r="U141" s="39" t="str">
        <f t="shared" si="163"/>
        <v>دون المستوى</v>
      </c>
      <c r="V141" s="19">
        <f t="shared" si="135"/>
        <v>0</v>
      </c>
      <c r="W141" s="19">
        <f t="shared" si="136"/>
        <v>0</v>
      </c>
      <c r="X141" s="19">
        <f t="shared" si="137"/>
        <v>0</v>
      </c>
      <c r="Y141" s="39" t="str">
        <f t="shared" si="164"/>
        <v>دون المستوى</v>
      </c>
      <c r="Z141" s="90"/>
      <c r="AA141" s="90"/>
      <c r="AB141" s="90"/>
      <c r="AC141" s="19">
        <f t="shared" si="138"/>
        <v>0</v>
      </c>
      <c r="AD141" s="39" t="str">
        <f t="shared" si="165"/>
        <v>دون المستوى</v>
      </c>
      <c r="AE141" s="90"/>
      <c r="AF141" s="90"/>
      <c r="AG141" s="92"/>
      <c r="AH141" s="19">
        <f t="shared" si="139"/>
        <v>0</v>
      </c>
      <c r="AI141" s="39" t="str">
        <f t="shared" si="166"/>
        <v>دون المستوى</v>
      </c>
      <c r="AJ141" s="19">
        <f t="shared" si="140"/>
        <v>0</v>
      </c>
      <c r="AK141" s="19">
        <f t="shared" si="167"/>
        <v>0</v>
      </c>
      <c r="AL141" s="19">
        <f t="shared" si="142"/>
        <v>0</v>
      </c>
      <c r="AM141" s="33" t="str">
        <f t="shared" si="168"/>
        <v>دون المستوى</v>
      </c>
      <c r="AN141" s="90"/>
      <c r="AO141" s="90"/>
      <c r="AP141" s="90"/>
      <c r="AQ141" s="19">
        <f t="shared" si="143"/>
        <v>0</v>
      </c>
      <c r="AR141" s="39" t="str">
        <f t="shared" si="169"/>
        <v>دون المستوى</v>
      </c>
      <c r="AS141" s="90"/>
      <c r="AT141" s="90"/>
      <c r="AU141" s="92"/>
      <c r="AV141" s="19">
        <f t="shared" si="144"/>
        <v>0</v>
      </c>
      <c r="AW141" s="39" t="str">
        <f t="shared" si="170"/>
        <v>دون المستوى</v>
      </c>
      <c r="AX141" s="19">
        <f t="shared" si="145"/>
        <v>0</v>
      </c>
      <c r="AY141" s="19">
        <f t="shared" ref="AY141:AY202" si="192">SUM(AX141/2)</f>
        <v>0</v>
      </c>
      <c r="AZ141" s="19">
        <f t="shared" si="147"/>
        <v>0</v>
      </c>
      <c r="BA141" s="54" t="str">
        <f t="shared" si="172"/>
        <v>دون المستوى</v>
      </c>
      <c r="BB141" s="55">
        <f t="shared" si="148"/>
        <v>0</v>
      </c>
      <c r="BC141" s="56"/>
      <c r="BD141" s="90"/>
      <c r="BE141" s="90"/>
      <c r="BF141" s="19">
        <f t="shared" si="149"/>
        <v>0</v>
      </c>
      <c r="BG141" s="39" t="str">
        <f t="shared" si="173"/>
        <v>دون المستوى</v>
      </c>
      <c r="BH141" s="90"/>
      <c r="BI141" s="90"/>
      <c r="BJ141" s="19">
        <f t="shared" si="150"/>
        <v>0</v>
      </c>
      <c r="BK141" s="39" t="str">
        <f t="shared" si="174"/>
        <v>دون المستوى</v>
      </c>
      <c r="BL141" s="90"/>
      <c r="BM141" s="90"/>
      <c r="BN141" s="19">
        <f t="shared" si="151"/>
        <v>0</v>
      </c>
      <c r="BO141" s="39" t="str">
        <f t="shared" si="175"/>
        <v>دون المستوى</v>
      </c>
      <c r="BP141" s="90"/>
      <c r="BQ141" s="90"/>
      <c r="BR141" s="19">
        <f t="shared" si="152"/>
        <v>0</v>
      </c>
      <c r="BS141" s="39" t="str">
        <f t="shared" si="176"/>
        <v>دون المستوى</v>
      </c>
      <c r="BT141" s="59">
        <f t="shared" si="153"/>
        <v>0</v>
      </c>
      <c r="BU141" s="34" t="str">
        <f t="shared" si="177"/>
        <v>دون المستوى</v>
      </c>
      <c r="BV141" s="90"/>
      <c r="BW141" s="90"/>
      <c r="BX141" s="90"/>
      <c r="BY141" s="19">
        <f t="shared" si="154"/>
        <v>0</v>
      </c>
      <c r="BZ141" s="39" t="str">
        <f t="shared" si="178"/>
        <v>دون المستوى</v>
      </c>
      <c r="CA141" s="90"/>
      <c r="CB141" s="90"/>
      <c r="CC141" s="92"/>
      <c r="CD141" s="19">
        <f t="shared" si="155"/>
        <v>0</v>
      </c>
      <c r="CE141" s="39" t="str">
        <f t="shared" si="179"/>
        <v>دون المستوى</v>
      </c>
      <c r="CF141" s="19">
        <f t="shared" si="156"/>
        <v>0</v>
      </c>
      <c r="CG141" s="19">
        <f t="shared" ref="CG141:CG202" si="193">SUM(CF141/2)</f>
        <v>0</v>
      </c>
      <c r="CH141" s="19">
        <f t="shared" si="158"/>
        <v>0</v>
      </c>
      <c r="CI141" s="39" t="str">
        <f t="shared" si="181"/>
        <v>دون المستوى</v>
      </c>
      <c r="CJ141" s="89" t="str">
        <f t="shared" si="182"/>
        <v>دور ثان</v>
      </c>
      <c r="CN141" s="87" t="str">
        <f t="shared" si="183"/>
        <v xml:space="preserve"> لغة عربية</v>
      </c>
      <c r="CO141" s="87" t="str">
        <f t="shared" si="184"/>
        <v xml:space="preserve"> رياضيات</v>
      </c>
      <c r="CP141" s="87" t="str">
        <f t="shared" si="185"/>
        <v>إنجليزى</v>
      </c>
      <c r="CQ141" s="87" t="str">
        <f t="shared" si="186"/>
        <v>دين</v>
      </c>
      <c r="CR141" s="87" t="str">
        <f t="shared" si="187"/>
        <v xml:space="preserve"> تربية فنية</v>
      </c>
      <c r="CS141" s="87" t="str">
        <f t="shared" si="188"/>
        <v xml:space="preserve"> تربية رياضية</v>
      </c>
      <c r="CT141" s="88" t="str">
        <f t="shared" si="189"/>
        <v xml:space="preserve"> نشاط1</v>
      </c>
      <c r="CU141" s="88" t="str">
        <f t="shared" si="190"/>
        <v xml:space="preserve"> نشاط2</v>
      </c>
      <c r="CV141" s="32">
        <f t="shared" si="159"/>
        <v>0</v>
      </c>
      <c r="CW141" s="31" t="str">
        <f t="shared" si="191"/>
        <v xml:space="preserve"> لغة عربية رياضياتإنجليزىدين تربية فنية تربية رياضية نشاط1 نشاط2</v>
      </c>
    </row>
    <row r="142" spans="1:101" ht="17.25" thickTop="1" thickBot="1">
      <c r="A142" s="16" t="str">
        <f t="shared" si="160"/>
        <v/>
      </c>
      <c r="B142" s="18"/>
      <c r="C142" s="17"/>
      <c r="D142" s="82"/>
      <c r="E142" s="83" t="str">
        <f t="shared" si="130"/>
        <v/>
      </c>
      <c r="F142" s="83" t="str">
        <f t="shared" si="131"/>
        <v/>
      </c>
      <c r="G142" s="83" t="str">
        <f t="shared" si="132"/>
        <v/>
      </c>
      <c r="H142" s="90"/>
      <c r="I142" s="42" t="str">
        <f t="shared" si="161"/>
        <v/>
      </c>
      <c r="J142" s="43"/>
      <c r="K142" s="43"/>
      <c r="L142" s="90"/>
      <c r="M142" s="90"/>
      <c r="N142" s="90"/>
      <c r="O142" s="19">
        <f t="shared" si="133"/>
        <v>0</v>
      </c>
      <c r="P142" s="39" t="str">
        <f t="shared" si="162"/>
        <v>دون المستوى</v>
      </c>
      <c r="Q142" s="90"/>
      <c r="R142" s="90"/>
      <c r="S142" s="92"/>
      <c r="T142" s="19">
        <f t="shared" si="134"/>
        <v>0</v>
      </c>
      <c r="U142" s="39" t="str">
        <f t="shared" si="163"/>
        <v>دون المستوى</v>
      </c>
      <c r="V142" s="19">
        <f t="shared" si="135"/>
        <v>0</v>
      </c>
      <c r="W142" s="19">
        <f t="shared" si="136"/>
        <v>0</v>
      </c>
      <c r="X142" s="19">
        <f t="shared" si="137"/>
        <v>0</v>
      </c>
      <c r="Y142" s="39" t="str">
        <f t="shared" si="164"/>
        <v>دون المستوى</v>
      </c>
      <c r="Z142" s="90"/>
      <c r="AA142" s="90"/>
      <c r="AB142" s="90"/>
      <c r="AC142" s="19">
        <f t="shared" si="138"/>
        <v>0</v>
      </c>
      <c r="AD142" s="39" t="str">
        <f t="shared" si="165"/>
        <v>دون المستوى</v>
      </c>
      <c r="AE142" s="90"/>
      <c r="AF142" s="90"/>
      <c r="AG142" s="92"/>
      <c r="AH142" s="19">
        <f t="shared" si="139"/>
        <v>0</v>
      </c>
      <c r="AI142" s="39" t="str">
        <f t="shared" si="166"/>
        <v>دون المستوى</v>
      </c>
      <c r="AJ142" s="19">
        <f t="shared" si="140"/>
        <v>0</v>
      </c>
      <c r="AK142" s="19">
        <f t="shared" ref="AK142:AK202" si="194">SUM(AJ142/2)</f>
        <v>0</v>
      </c>
      <c r="AL142" s="19">
        <f t="shared" si="142"/>
        <v>0</v>
      </c>
      <c r="AM142" s="33" t="str">
        <f t="shared" si="168"/>
        <v>دون المستوى</v>
      </c>
      <c r="AN142" s="90"/>
      <c r="AO142" s="90"/>
      <c r="AP142" s="90"/>
      <c r="AQ142" s="19">
        <f t="shared" si="143"/>
        <v>0</v>
      </c>
      <c r="AR142" s="39" t="str">
        <f t="shared" si="169"/>
        <v>دون المستوى</v>
      </c>
      <c r="AS142" s="90"/>
      <c r="AT142" s="90"/>
      <c r="AU142" s="92"/>
      <c r="AV142" s="19">
        <f t="shared" si="144"/>
        <v>0</v>
      </c>
      <c r="AW142" s="39" t="str">
        <f t="shared" si="170"/>
        <v>دون المستوى</v>
      </c>
      <c r="AX142" s="19">
        <f t="shared" si="145"/>
        <v>0</v>
      </c>
      <c r="AY142" s="19">
        <f t="shared" si="192"/>
        <v>0</v>
      </c>
      <c r="AZ142" s="19">
        <f t="shared" si="147"/>
        <v>0</v>
      </c>
      <c r="BA142" s="54" t="str">
        <f t="shared" si="172"/>
        <v>دون المستوى</v>
      </c>
      <c r="BB142" s="55">
        <f t="shared" si="148"/>
        <v>0</v>
      </c>
      <c r="BC142" s="56"/>
      <c r="BD142" s="90"/>
      <c r="BE142" s="90"/>
      <c r="BF142" s="19">
        <f t="shared" si="149"/>
        <v>0</v>
      </c>
      <c r="BG142" s="39" t="str">
        <f t="shared" si="173"/>
        <v>دون المستوى</v>
      </c>
      <c r="BH142" s="90"/>
      <c r="BI142" s="90"/>
      <c r="BJ142" s="19">
        <f t="shared" si="150"/>
        <v>0</v>
      </c>
      <c r="BK142" s="39" t="str">
        <f t="shared" si="174"/>
        <v>دون المستوى</v>
      </c>
      <c r="BL142" s="90"/>
      <c r="BM142" s="90"/>
      <c r="BN142" s="19">
        <f t="shared" si="151"/>
        <v>0</v>
      </c>
      <c r="BO142" s="39" t="str">
        <f t="shared" si="175"/>
        <v>دون المستوى</v>
      </c>
      <c r="BP142" s="90"/>
      <c r="BQ142" s="90"/>
      <c r="BR142" s="19">
        <f t="shared" si="152"/>
        <v>0</v>
      </c>
      <c r="BS142" s="39" t="str">
        <f t="shared" si="176"/>
        <v>دون المستوى</v>
      </c>
      <c r="BT142" s="59">
        <f t="shared" si="153"/>
        <v>0</v>
      </c>
      <c r="BU142" s="34" t="str">
        <f t="shared" si="177"/>
        <v>دون المستوى</v>
      </c>
      <c r="BV142" s="90"/>
      <c r="BW142" s="90"/>
      <c r="BX142" s="90"/>
      <c r="BY142" s="19">
        <f t="shared" si="154"/>
        <v>0</v>
      </c>
      <c r="BZ142" s="39" t="str">
        <f t="shared" si="178"/>
        <v>دون المستوى</v>
      </c>
      <c r="CA142" s="90"/>
      <c r="CB142" s="90"/>
      <c r="CC142" s="92"/>
      <c r="CD142" s="19">
        <f t="shared" si="155"/>
        <v>0</v>
      </c>
      <c r="CE142" s="39" t="str">
        <f t="shared" si="179"/>
        <v>دون المستوى</v>
      </c>
      <c r="CF142" s="19">
        <f t="shared" si="156"/>
        <v>0</v>
      </c>
      <c r="CG142" s="19">
        <f t="shared" si="193"/>
        <v>0</v>
      </c>
      <c r="CH142" s="19">
        <f t="shared" si="158"/>
        <v>0</v>
      </c>
      <c r="CI142" s="39" t="str">
        <f t="shared" si="181"/>
        <v>دون المستوى</v>
      </c>
      <c r="CJ142" s="89" t="str">
        <f t="shared" si="182"/>
        <v>دور ثان</v>
      </c>
      <c r="CN142" s="87" t="str">
        <f t="shared" si="183"/>
        <v xml:space="preserve"> لغة عربية</v>
      </c>
      <c r="CO142" s="87" t="str">
        <f t="shared" si="184"/>
        <v xml:space="preserve"> رياضيات</v>
      </c>
      <c r="CP142" s="87" t="str">
        <f t="shared" si="185"/>
        <v>إنجليزى</v>
      </c>
      <c r="CQ142" s="87" t="str">
        <f t="shared" si="186"/>
        <v>دين</v>
      </c>
      <c r="CR142" s="87" t="str">
        <f t="shared" si="187"/>
        <v xml:space="preserve"> تربية فنية</v>
      </c>
      <c r="CS142" s="87" t="str">
        <f t="shared" si="188"/>
        <v xml:space="preserve"> تربية رياضية</v>
      </c>
      <c r="CT142" s="88" t="str">
        <f t="shared" si="189"/>
        <v xml:space="preserve"> نشاط1</v>
      </c>
      <c r="CU142" s="88" t="str">
        <f t="shared" si="190"/>
        <v xml:space="preserve"> نشاط2</v>
      </c>
      <c r="CV142" s="32">
        <f t="shared" si="159"/>
        <v>0</v>
      </c>
      <c r="CW142" s="31" t="str">
        <f t="shared" si="191"/>
        <v xml:space="preserve"> لغة عربية رياضياتإنجليزىدين تربية فنية تربية رياضية نشاط1 نشاط2</v>
      </c>
    </row>
    <row r="143" spans="1:101" ht="17.25" thickTop="1" thickBot="1">
      <c r="A143" s="16" t="str">
        <f t="shared" si="160"/>
        <v/>
      </c>
      <c r="B143" s="18"/>
      <c r="C143" s="17"/>
      <c r="D143" s="82"/>
      <c r="E143" s="83" t="str">
        <f t="shared" si="130"/>
        <v/>
      </c>
      <c r="F143" s="83" t="str">
        <f t="shared" si="131"/>
        <v/>
      </c>
      <c r="G143" s="83" t="str">
        <f t="shared" si="132"/>
        <v/>
      </c>
      <c r="H143" s="90"/>
      <c r="I143" s="42" t="str">
        <f t="shared" si="161"/>
        <v/>
      </c>
      <c r="J143" s="43"/>
      <c r="K143" s="43"/>
      <c r="L143" s="90"/>
      <c r="M143" s="90"/>
      <c r="N143" s="90"/>
      <c r="O143" s="19">
        <f t="shared" si="133"/>
        <v>0</v>
      </c>
      <c r="P143" s="39" t="str">
        <f t="shared" si="162"/>
        <v>دون المستوى</v>
      </c>
      <c r="Q143" s="90"/>
      <c r="R143" s="90"/>
      <c r="S143" s="92"/>
      <c r="T143" s="19">
        <f t="shared" si="134"/>
        <v>0</v>
      </c>
      <c r="U143" s="39" t="str">
        <f t="shared" si="163"/>
        <v>دون المستوى</v>
      </c>
      <c r="V143" s="19">
        <f t="shared" si="135"/>
        <v>0</v>
      </c>
      <c r="W143" s="19">
        <f t="shared" si="136"/>
        <v>0</v>
      </c>
      <c r="X143" s="19">
        <f t="shared" si="137"/>
        <v>0</v>
      </c>
      <c r="Y143" s="39" t="str">
        <f t="shared" si="164"/>
        <v>دون المستوى</v>
      </c>
      <c r="Z143" s="90"/>
      <c r="AA143" s="90"/>
      <c r="AB143" s="90"/>
      <c r="AC143" s="19">
        <f t="shared" si="138"/>
        <v>0</v>
      </c>
      <c r="AD143" s="39" t="str">
        <f t="shared" si="165"/>
        <v>دون المستوى</v>
      </c>
      <c r="AE143" s="90"/>
      <c r="AF143" s="90"/>
      <c r="AG143" s="92"/>
      <c r="AH143" s="19">
        <f t="shared" si="139"/>
        <v>0</v>
      </c>
      <c r="AI143" s="39" t="str">
        <f t="shared" si="166"/>
        <v>دون المستوى</v>
      </c>
      <c r="AJ143" s="19">
        <f t="shared" si="140"/>
        <v>0</v>
      </c>
      <c r="AK143" s="19">
        <f t="shared" si="194"/>
        <v>0</v>
      </c>
      <c r="AL143" s="19">
        <f t="shared" si="142"/>
        <v>0</v>
      </c>
      <c r="AM143" s="33" t="str">
        <f t="shared" si="168"/>
        <v>دون المستوى</v>
      </c>
      <c r="AN143" s="90"/>
      <c r="AO143" s="90"/>
      <c r="AP143" s="90"/>
      <c r="AQ143" s="19">
        <f t="shared" si="143"/>
        <v>0</v>
      </c>
      <c r="AR143" s="39" t="str">
        <f t="shared" si="169"/>
        <v>دون المستوى</v>
      </c>
      <c r="AS143" s="90"/>
      <c r="AT143" s="90"/>
      <c r="AU143" s="92"/>
      <c r="AV143" s="19">
        <f t="shared" si="144"/>
        <v>0</v>
      </c>
      <c r="AW143" s="39" t="str">
        <f t="shared" si="170"/>
        <v>دون المستوى</v>
      </c>
      <c r="AX143" s="19">
        <f t="shared" si="145"/>
        <v>0</v>
      </c>
      <c r="AY143" s="19">
        <f t="shared" si="192"/>
        <v>0</v>
      </c>
      <c r="AZ143" s="19">
        <f t="shared" si="147"/>
        <v>0</v>
      </c>
      <c r="BA143" s="54" t="str">
        <f t="shared" si="172"/>
        <v>دون المستوى</v>
      </c>
      <c r="BB143" s="55">
        <f t="shared" si="148"/>
        <v>0</v>
      </c>
      <c r="BC143" s="56"/>
      <c r="BD143" s="90"/>
      <c r="BE143" s="90"/>
      <c r="BF143" s="19">
        <f t="shared" si="149"/>
        <v>0</v>
      </c>
      <c r="BG143" s="39" t="str">
        <f t="shared" si="173"/>
        <v>دون المستوى</v>
      </c>
      <c r="BH143" s="90"/>
      <c r="BI143" s="90"/>
      <c r="BJ143" s="19">
        <f t="shared" si="150"/>
        <v>0</v>
      </c>
      <c r="BK143" s="39" t="str">
        <f t="shared" si="174"/>
        <v>دون المستوى</v>
      </c>
      <c r="BL143" s="90"/>
      <c r="BM143" s="90"/>
      <c r="BN143" s="19">
        <f t="shared" si="151"/>
        <v>0</v>
      </c>
      <c r="BO143" s="39" t="str">
        <f t="shared" si="175"/>
        <v>دون المستوى</v>
      </c>
      <c r="BP143" s="90"/>
      <c r="BQ143" s="90"/>
      <c r="BR143" s="19">
        <f t="shared" si="152"/>
        <v>0</v>
      </c>
      <c r="BS143" s="39" t="str">
        <f t="shared" si="176"/>
        <v>دون المستوى</v>
      </c>
      <c r="BT143" s="59">
        <f t="shared" si="153"/>
        <v>0</v>
      </c>
      <c r="BU143" s="34" t="str">
        <f t="shared" si="177"/>
        <v>دون المستوى</v>
      </c>
      <c r="BV143" s="90"/>
      <c r="BW143" s="90"/>
      <c r="BX143" s="90"/>
      <c r="BY143" s="19">
        <f t="shared" si="154"/>
        <v>0</v>
      </c>
      <c r="BZ143" s="39" t="str">
        <f t="shared" si="178"/>
        <v>دون المستوى</v>
      </c>
      <c r="CA143" s="90"/>
      <c r="CB143" s="90"/>
      <c r="CC143" s="92"/>
      <c r="CD143" s="19">
        <f t="shared" si="155"/>
        <v>0</v>
      </c>
      <c r="CE143" s="39" t="str">
        <f t="shared" si="179"/>
        <v>دون المستوى</v>
      </c>
      <c r="CF143" s="19">
        <f t="shared" si="156"/>
        <v>0</v>
      </c>
      <c r="CG143" s="19">
        <f t="shared" si="193"/>
        <v>0</v>
      </c>
      <c r="CH143" s="19">
        <f t="shared" si="158"/>
        <v>0</v>
      </c>
      <c r="CI143" s="39" t="str">
        <f t="shared" si="181"/>
        <v>دون المستوى</v>
      </c>
      <c r="CJ143" s="89" t="str">
        <f t="shared" si="182"/>
        <v>دور ثان</v>
      </c>
      <c r="CN143" s="87" t="str">
        <f t="shared" si="183"/>
        <v xml:space="preserve"> لغة عربية</v>
      </c>
      <c r="CO143" s="87" t="str">
        <f t="shared" si="184"/>
        <v xml:space="preserve"> رياضيات</v>
      </c>
      <c r="CP143" s="87" t="str">
        <f t="shared" si="185"/>
        <v>إنجليزى</v>
      </c>
      <c r="CQ143" s="87" t="str">
        <f t="shared" si="186"/>
        <v>دين</v>
      </c>
      <c r="CR143" s="87" t="str">
        <f t="shared" si="187"/>
        <v xml:space="preserve"> تربية فنية</v>
      </c>
      <c r="CS143" s="87" t="str">
        <f t="shared" si="188"/>
        <v xml:space="preserve"> تربية رياضية</v>
      </c>
      <c r="CT143" s="88" t="str">
        <f t="shared" si="189"/>
        <v xml:space="preserve"> نشاط1</v>
      </c>
      <c r="CU143" s="88" t="str">
        <f t="shared" si="190"/>
        <v xml:space="preserve"> نشاط2</v>
      </c>
      <c r="CV143" s="32">
        <f t="shared" si="159"/>
        <v>0</v>
      </c>
      <c r="CW143" s="31" t="str">
        <f t="shared" si="191"/>
        <v xml:space="preserve"> لغة عربية رياضياتإنجليزىدين تربية فنية تربية رياضية نشاط1 نشاط2</v>
      </c>
    </row>
    <row r="144" spans="1:101" ht="17.25" thickTop="1" thickBot="1">
      <c r="A144" s="16" t="str">
        <f t="shared" si="160"/>
        <v/>
      </c>
      <c r="B144" s="18"/>
      <c r="C144" s="17"/>
      <c r="D144" s="82"/>
      <c r="E144" s="83" t="str">
        <f t="shared" si="130"/>
        <v/>
      </c>
      <c r="F144" s="83" t="str">
        <f t="shared" si="131"/>
        <v/>
      </c>
      <c r="G144" s="83" t="str">
        <f t="shared" si="132"/>
        <v/>
      </c>
      <c r="H144" s="90"/>
      <c r="I144" s="42" t="str">
        <f t="shared" si="161"/>
        <v/>
      </c>
      <c r="J144" s="43"/>
      <c r="K144" s="43"/>
      <c r="L144" s="90"/>
      <c r="M144" s="90"/>
      <c r="N144" s="90"/>
      <c r="O144" s="19">
        <f t="shared" si="133"/>
        <v>0</v>
      </c>
      <c r="P144" s="39" t="str">
        <f t="shared" si="162"/>
        <v>دون المستوى</v>
      </c>
      <c r="Q144" s="90"/>
      <c r="R144" s="90"/>
      <c r="S144" s="92"/>
      <c r="T144" s="19">
        <f t="shared" si="134"/>
        <v>0</v>
      </c>
      <c r="U144" s="39" t="str">
        <f t="shared" si="163"/>
        <v>دون المستوى</v>
      </c>
      <c r="V144" s="19">
        <f t="shared" si="135"/>
        <v>0</v>
      </c>
      <c r="W144" s="19">
        <f t="shared" si="136"/>
        <v>0</v>
      </c>
      <c r="X144" s="19">
        <f t="shared" si="137"/>
        <v>0</v>
      </c>
      <c r="Y144" s="39" t="str">
        <f t="shared" si="164"/>
        <v>دون المستوى</v>
      </c>
      <c r="Z144" s="90"/>
      <c r="AA144" s="90"/>
      <c r="AB144" s="90"/>
      <c r="AC144" s="19">
        <f t="shared" si="138"/>
        <v>0</v>
      </c>
      <c r="AD144" s="39" t="str">
        <f t="shared" si="165"/>
        <v>دون المستوى</v>
      </c>
      <c r="AE144" s="90"/>
      <c r="AF144" s="90"/>
      <c r="AG144" s="92"/>
      <c r="AH144" s="19">
        <f t="shared" si="139"/>
        <v>0</v>
      </c>
      <c r="AI144" s="39" t="str">
        <f t="shared" si="166"/>
        <v>دون المستوى</v>
      </c>
      <c r="AJ144" s="19">
        <f t="shared" si="140"/>
        <v>0</v>
      </c>
      <c r="AK144" s="19">
        <f t="shared" si="194"/>
        <v>0</v>
      </c>
      <c r="AL144" s="19">
        <f t="shared" si="142"/>
        <v>0</v>
      </c>
      <c r="AM144" s="33" t="str">
        <f t="shared" si="168"/>
        <v>دون المستوى</v>
      </c>
      <c r="AN144" s="90"/>
      <c r="AO144" s="90"/>
      <c r="AP144" s="90"/>
      <c r="AQ144" s="19">
        <f t="shared" si="143"/>
        <v>0</v>
      </c>
      <c r="AR144" s="39" t="str">
        <f t="shared" si="169"/>
        <v>دون المستوى</v>
      </c>
      <c r="AS144" s="90"/>
      <c r="AT144" s="90"/>
      <c r="AU144" s="92"/>
      <c r="AV144" s="19">
        <f t="shared" si="144"/>
        <v>0</v>
      </c>
      <c r="AW144" s="39" t="str">
        <f t="shared" si="170"/>
        <v>دون المستوى</v>
      </c>
      <c r="AX144" s="19">
        <f t="shared" si="145"/>
        <v>0</v>
      </c>
      <c r="AY144" s="19">
        <f t="shared" si="192"/>
        <v>0</v>
      </c>
      <c r="AZ144" s="19">
        <f t="shared" si="147"/>
        <v>0</v>
      </c>
      <c r="BA144" s="54" t="str">
        <f t="shared" si="172"/>
        <v>دون المستوى</v>
      </c>
      <c r="BB144" s="55">
        <f t="shared" si="148"/>
        <v>0</v>
      </c>
      <c r="BC144" s="56"/>
      <c r="BD144" s="90"/>
      <c r="BE144" s="90"/>
      <c r="BF144" s="19">
        <f t="shared" si="149"/>
        <v>0</v>
      </c>
      <c r="BG144" s="39" t="str">
        <f t="shared" si="173"/>
        <v>دون المستوى</v>
      </c>
      <c r="BH144" s="90"/>
      <c r="BI144" s="90"/>
      <c r="BJ144" s="19">
        <f t="shared" si="150"/>
        <v>0</v>
      </c>
      <c r="BK144" s="39" t="str">
        <f t="shared" si="174"/>
        <v>دون المستوى</v>
      </c>
      <c r="BL144" s="90"/>
      <c r="BM144" s="90"/>
      <c r="BN144" s="19">
        <f t="shared" si="151"/>
        <v>0</v>
      </c>
      <c r="BO144" s="39" t="str">
        <f t="shared" si="175"/>
        <v>دون المستوى</v>
      </c>
      <c r="BP144" s="90"/>
      <c r="BQ144" s="90"/>
      <c r="BR144" s="19">
        <f t="shared" si="152"/>
        <v>0</v>
      </c>
      <c r="BS144" s="39" t="str">
        <f t="shared" si="176"/>
        <v>دون المستوى</v>
      </c>
      <c r="BT144" s="59">
        <f t="shared" si="153"/>
        <v>0</v>
      </c>
      <c r="BU144" s="34" t="str">
        <f t="shared" si="177"/>
        <v>دون المستوى</v>
      </c>
      <c r="BV144" s="90"/>
      <c r="BW144" s="90"/>
      <c r="BX144" s="90"/>
      <c r="BY144" s="19">
        <f t="shared" si="154"/>
        <v>0</v>
      </c>
      <c r="BZ144" s="39" t="str">
        <f t="shared" si="178"/>
        <v>دون المستوى</v>
      </c>
      <c r="CA144" s="90"/>
      <c r="CB144" s="90"/>
      <c r="CC144" s="92"/>
      <c r="CD144" s="19">
        <f t="shared" si="155"/>
        <v>0</v>
      </c>
      <c r="CE144" s="39" t="str">
        <f t="shared" si="179"/>
        <v>دون المستوى</v>
      </c>
      <c r="CF144" s="19">
        <f t="shared" si="156"/>
        <v>0</v>
      </c>
      <c r="CG144" s="19">
        <f t="shared" si="193"/>
        <v>0</v>
      </c>
      <c r="CH144" s="19">
        <f t="shared" si="158"/>
        <v>0</v>
      </c>
      <c r="CI144" s="39" t="str">
        <f t="shared" si="181"/>
        <v>دون المستوى</v>
      </c>
      <c r="CJ144" s="89" t="str">
        <f t="shared" si="182"/>
        <v>دور ثان</v>
      </c>
      <c r="CN144" s="87" t="str">
        <f t="shared" si="183"/>
        <v xml:space="preserve"> لغة عربية</v>
      </c>
      <c r="CO144" s="87" t="str">
        <f t="shared" si="184"/>
        <v xml:space="preserve"> رياضيات</v>
      </c>
      <c r="CP144" s="87" t="str">
        <f t="shared" si="185"/>
        <v>إنجليزى</v>
      </c>
      <c r="CQ144" s="87" t="str">
        <f t="shared" si="186"/>
        <v>دين</v>
      </c>
      <c r="CR144" s="87" t="str">
        <f t="shared" si="187"/>
        <v xml:space="preserve"> تربية فنية</v>
      </c>
      <c r="CS144" s="87" t="str">
        <f t="shared" si="188"/>
        <v xml:space="preserve"> تربية رياضية</v>
      </c>
      <c r="CT144" s="88" t="str">
        <f t="shared" si="189"/>
        <v xml:space="preserve"> نشاط1</v>
      </c>
      <c r="CU144" s="88" t="str">
        <f t="shared" si="190"/>
        <v xml:space="preserve"> نشاط2</v>
      </c>
      <c r="CV144" s="32">
        <f t="shared" si="159"/>
        <v>0</v>
      </c>
      <c r="CW144" s="31" t="str">
        <f t="shared" si="191"/>
        <v xml:space="preserve"> لغة عربية رياضياتإنجليزىدين تربية فنية تربية رياضية نشاط1 نشاط2</v>
      </c>
    </row>
    <row r="145" spans="1:101" ht="17.25" thickTop="1" thickBot="1">
      <c r="A145" s="16" t="str">
        <f t="shared" si="160"/>
        <v/>
      </c>
      <c r="B145" s="18"/>
      <c r="C145" s="17"/>
      <c r="D145" s="82"/>
      <c r="E145" s="83" t="str">
        <f t="shared" si="130"/>
        <v/>
      </c>
      <c r="F145" s="83" t="str">
        <f t="shared" si="131"/>
        <v/>
      </c>
      <c r="G145" s="83" t="str">
        <f t="shared" si="132"/>
        <v/>
      </c>
      <c r="H145" s="90"/>
      <c r="I145" s="42" t="str">
        <f t="shared" si="161"/>
        <v/>
      </c>
      <c r="J145" s="43"/>
      <c r="K145" s="43"/>
      <c r="L145" s="90"/>
      <c r="M145" s="90"/>
      <c r="N145" s="90"/>
      <c r="O145" s="19">
        <f t="shared" si="133"/>
        <v>0</v>
      </c>
      <c r="P145" s="39" t="str">
        <f t="shared" si="162"/>
        <v>دون المستوى</v>
      </c>
      <c r="Q145" s="90"/>
      <c r="R145" s="90"/>
      <c r="S145" s="92"/>
      <c r="T145" s="19">
        <f t="shared" si="134"/>
        <v>0</v>
      </c>
      <c r="U145" s="39" t="str">
        <f t="shared" si="163"/>
        <v>دون المستوى</v>
      </c>
      <c r="V145" s="19">
        <f t="shared" si="135"/>
        <v>0</v>
      </c>
      <c r="W145" s="19">
        <f t="shared" si="136"/>
        <v>0</v>
      </c>
      <c r="X145" s="19">
        <f t="shared" si="137"/>
        <v>0</v>
      </c>
      <c r="Y145" s="39" t="str">
        <f t="shared" si="164"/>
        <v>دون المستوى</v>
      </c>
      <c r="Z145" s="90"/>
      <c r="AA145" s="90"/>
      <c r="AB145" s="90"/>
      <c r="AC145" s="19">
        <f t="shared" si="138"/>
        <v>0</v>
      </c>
      <c r="AD145" s="39" t="str">
        <f t="shared" si="165"/>
        <v>دون المستوى</v>
      </c>
      <c r="AE145" s="90"/>
      <c r="AF145" s="90"/>
      <c r="AG145" s="92"/>
      <c r="AH145" s="19">
        <f t="shared" si="139"/>
        <v>0</v>
      </c>
      <c r="AI145" s="39" t="str">
        <f t="shared" si="166"/>
        <v>دون المستوى</v>
      </c>
      <c r="AJ145" s="19">
        <f t="shared" si="140"/>
        <v>0</v>
      </c>
      <c r="AK145" s="19">
        <f t="shared" si="194"/>
        <v>0</v>
      </c>
      <c r="AL145" s="19">
        <f t="shared" si="142"/>
        <v>0</v>
      </c>
      <c r="AM145" s="33" t="str">
        <f t="shared" si="168"/>
        <v>دون المستوى</v>
      </c>
      <c r="AN145" s="90"/>
      <c r="AO145" s="90"/>
      <c r="AP145" s="90"/>
      <c r="AQ145" s="19">
        <f t="shared" si="143"/>
        <v>0</v>
      </c>
      <c r="AR145" s="39" t="str">
        <f t="shared" si="169"/>
        <v>دون المستوى</v>
      </c>
      <c r="AS145" s="90"/>
      <c r="AT145" s="90"/>
      <c r="AU145" s="92"/>
      <c r="AV145" s="19">
        <f t="shared" si="144"/>
        <v>0</v>
      </c>
      <c r="AW145" s="39" t="str">
        <f t="shared" si="170"/>
        <v>دون المستوى</v>
      </c>
      <c r="AX145" s="19">
        <f t="shared" si="145"/>
        <v>0</v>
      </c>
      <c r="AY145" s="19">
        <f t="shared" si="192"/>
        <v>0</v>
      </c>
      <c r="AZ145" s="19">
        <f t="shared" si="147"/>
        <v>0</v>
      </c>
      <c r="BA145" s="54" t="str">
        <f t="shared" si="172"/>
        <v>دون المستوى</v>
      </c>
      <c r="BB145" s="55">
        <f t="shared" si="148"/>
        <v>0</v>
      </c>
      <c r="BC145" s="56"/>
      <c r="BD145" s="90"/>
      <c r="BE145" s="90"/>
      <c r="BF145" s="19">
        <f t="shared" si="149"/>
        <v>0</v>
      </c>
      <c r="BG145" s="39" t="str">
        <f t="shared" si="173"/>
        <v>دون المستوى</v>
      </c>
      <c r="BH145" s="90"/>
      <c r="BI145" s="90"/>
      <c r="BJ145" s="19">
        <f t="shared" si="150"/>
        <v>0</v>
      </c>
      <c r="BK145" s="39" t="str">
        <f t="shared" si="174"/>
        <v>دون المستوى</v>
      </c>
      <c r="BL145" s="90"/>
      <c r="BM145" s="90"/>
      <c r="BN145" s="19">
        <f t="shared" si="151"/>
        <v>0</v>
      </c>
      <c r="BO145" s="39" t="str">
        <f t="shared" si="175"/>
        <v>دون المستوى</v>
      </c>
      <c r="BP145" s="90"/>
      <c r="BQ145" s="90"/>
      <c r="BR145" s="19">
        <f t="shared" si="152"/>
        <v>0</v>
      </c>
      <c r="BS145" s="39" t="str">
        <f t="shared" si="176"/>
        <v>دون المستوى</v>
      </c>
      <c r="BT145" s="59">
        <f t="shared" si="153"/>
        <v>0</v>
      </c>
      <c r="BU145" s="34" t="str">
        <f t="shared" si="177"/>
        <v>دون المستوى</v>
      </c>
      <c r="BV145" s="90"/>
      <c r="BW145" s="90"/>
      <c r="BX145" s="90"/>
      <c r="BY145" s="19">
        <f t="shared" si="154"/>
        <v>0</v>
      </c>
      <c r="BZ145" s="39" t="str">
        <f t="shared" si="178"/>
        <v>دون المستوى</v>
      </c>
      <c r="CA145" s="90"/>
      <c r="CB145" s="90"/>
      <c r="CC145" s="92"/>
      <c r="CD145" s="19">
        <f t="shared" si="155"/>
        <v>0</v>
      </c>
      <c r="CE145" s="39" t="str">
        <f t="shared" si="179"/>
        <v>دون المستوى</v>
      </c>
      <c r="CF145" s="19">
        <f t="shared" si="156"/>
        <v>0</v>
      </c>
      <c r="CG145" s="19">
        <f t="shared" si="193"/>
        <v>0</v>
      </c>
      <c r="CH145" s="19">
        <f t="shared" si="158"/>
        <v>0</v>
      </c>
      <c r="CI145" s="39" t="str">
        <f t="shared" si="181"/>
        <v>دون المستوى</v>
      </c>
      <c r="CJ145" s="89" t="str">
        <f t="shared" si="182"/>
        <v>دور ثان</v>
      </c>
      <c r="CN145" s="87" t="str">
        <f t="shared" si="183"/>
        <v xml:space="preserve"> لغة عربية</v>
      </c>
      <c r="CO145" s="87" t="str">
        <f t="shared" si="184"/>
        <v xml:space="preserve"> رياضيات</v>
      </c>
      <c r="CP145" s="87" t="str">
        <f t="shared" si="185"/>
        <v>إنجليزى</v>
      </c>
      <c r="CQ145" s="87" t="str">
        <f t="shared" si="186"/>
        <v>دين</v>
      </c>
      <c r="CR145" s="87" t="str">
        <f t="shared" si="187"/>
        <v xml:space="preserve"> تربية فنية</v>
      </c>
      <c r="CS145" s="87" t="str">
        <f t="shared" si="188"/>
        <v xml:space="preserve"> تربية رياضية</v>
      </c>
      <c r="CT145" s="88" t="str">
        <f t="shared" si="189"/>
        <v xml:space="preserve"> نشاط1</v>
      </c>
      <c r="CU145" s="88" t="str">
        <f t="shared" si="190"/>
        <v xml:space="preserve"> نشاط2</v>
      </c>
      <c r="CV145" s="32">
        <f t="shared" si="159"/>
        <v>0</v>
      </c>
      <c r="CW145" s="31" t="str">
        <f t="shared" si="191"/>
        <v xml:space="preserve"> لغة عربية رياضياتإنجليزىدين تربية فنية تربية رياضية نشاط1 نشاط2</v>
      </c>
    </row>
    <row r="146" spans="1:101" ht="17.25" thickTop="1" thickBot="1">
      <c r="A146" s="16" t="str">
        <f t="shared" si="160"/>
        <v/>
      </c>
      <c r="B146" s="18"/>
      <c r="C146" s="17"/>
      <c r="D146" s="82"/>
      <c r="E146" s="83" t="str">
        <f t="shared" si="130"/>
        <v/>
      </c>
      <c r="F146" s="83" t="str">
        <f t="shared" si="131"/>
        <v/>
      </c>
      <c r="G146" s="83" t="str">
        <f t="shared" si="132"/>
        <v/>
      </c>
      <c r="H146" s="90"/>
      <c r="I146" s="42" t="str">
        <f t="shared" si="161"/>
        <v/>
      </c>
      <c r="J146" s="43"/>
      <c r="K146" s="43"/>
      <c r="L146" s="90"/>
      <c r="M146" s="90"/>
      <c r="N146" s="90"/>
      <c r="O146" s="19">
        <f t="shared" si="133"/>
        <v>0</v>
      </c>
      <c r="P146" s="39" t="str">
        <f t="shared" si="162"/>
        <v>دون المستوى</v>
      </c>
      <c r="Q146" s="90"/>
      <c r="R146" s="90"/>
      <c r="S146" s="92"/>
      <c r="T146" s="19">
        <f t="shared" si="134"/>
        <v>0</v>
      </c>
      <c r="U146" s="39" t="str">
        <f t="shared" si="163"/>
        <v>دون المستوى</v>
      </c>
      <c r="V146" s="19">
        <f t="shared" si="135"/>
        <v>0</v>
      </c>
      <c r="W146" s="19">
        <f t="shared" si="136"/>
        <v>0</v>
      </c>
      <c r="X146" s="19">
        <f t="shared" si="137"/>
        <v>0</v>
      </c>
      <c r="Y146" s="39" t="str">
        <f t="shared" si="164"/>
        <v>دون المستوى</v>
      </c>
      <c r="Z146" s="90"/>
      <c r="AA146" s="90"/>
      <c r="AB146" s="90"/>
      <c r="AC146" s="19">
        <f t="shared" si="138"/>
        <v>0</v>
      </c>
      <c r="AD146" s="39" t="str">
        <f t="shared" si="165"/>
        <v>دون المستوى</v>
      </c>
      <c r="AE146" s="90"/>
      <c r="AF146" s="90"/>
      <c r="AG146" s="92"/>
      <c r="AH146" s="19">
        <f t="shared" si="139"/>
        <v>0</v>
      </c>
      <c r="AI146" s="39" t="str">
        <f t="shared" si="166"/>
        <v>دون المستوى</v>
      </c>
      <c r="AJ146" s="19">
        <f t="shared" si="140"/>
        <v>0</v>
      </c>
      <c r="AK146" s="19">
        <f t="shared" si="194"/>
        <v>0</v>
      </c>
      <c r="AL146" s="19">
        <f t="shared" si="142"/>
        <v>0</v>
      </c>
      <c r="AM146" s="33" t="str">
        <f t="shared" si="168"/>
        <v>دون المستوى</v>
      </c>
      <c r="AN146" s="90"/>
      <c r="AO146" s="90"/>
      <c r="AP146" s="90"/>
      <c r="AQ146" s="19">
        <f t="shared" si="143"/>
        <v>0</v>
      </c>
      <c r="AR146" s="39" t="str">
        <f t="shared" si="169"/>
        <v>دون المستوى</v>
      </c>
      <c r="AS146" s="90"/>
      <c r="AT146" s="90"/>
      <c r="AU146" s="92"/>
      <c r="AV146" s="19">
        <f t="shared" si="144"/>
        <v>0</v>
      </c>
      <c r="AW146" s="39" t="str">
        <f t="shared" si="170"/>
        <v>دون المستوى</v>
      </c>
      <c r="AX146" s="19">
        <f t="shared" si="145"/>
        <v>0</v>
      </c>
      <c r="AY146" s="19">
        <f t="shared" si="192"/>
        <v>0</v>
      </c>
      <c r="AZ146" s="19">
        <f t="shared" si="147"/>
        <v>0</v>
      </c>
      <c r="BA146" s="54" t="str">
        <f t="shared" si="172"/>
        <v>دون المستوى</v>
      </c>
      <c r="BB146" s="55">
        <f t="shared" si="148"/>
        <v>0</v>
      </c>
      <c r="BC146" s="56"/>
      <c r="BD146" s="90"/>
      <c r="BE146" s="90"/>
      <c r="BF146" s="19">
        <f t="shared" si="149"/>
        <v>0</v>
      </c>
      <c r="BG146" s="39" t="str">
        <f t="shared" si="173"/>
        <v>دون المستوى</v>
      </c>
      <c r="BH146" s="90"/>
      <c r="BI146" s="90"/>
      <c r="BJ146" s="19">
        <f t="shared" si="150"/>
        <v>0</v>
      </c>
      <c r="BK146" s="39" t="str">
        <f t="shared" si="174"/>
        <v>دون المستوى</v>
      </c>
      <c r="BL146" s="90"/>
      <c r="BM146" s="90"/>
      <c r="BN146" s="19">
        <f t="shared" si="151"/>
        <v>0</v>
      </c>
      <c r="BO146" s="39" t="str">
        <f t="shared" si="175"/>
        <v>دون المستوى</v>
      </c>
      <c r="BP146" s="90"/>
      <c r="BQ146" s="90"/>
      <c r="BR146" s="19">
        <f t="shared" si="152"/>
        <v>0</v>
      </c>
      <c r="BS146" s="39" t="str">
        <f t="shared" si="176"/>
        <v>دون المستوى</v>
      </c>
      <c r="BT146" s="59">
        <f t="shared" si="153"/>
        <v>0</v>
      </c>
      <c r="BU146" s="34" t="str">
        <f t="shared" si="177"/>
        <v>دون المستوى</v>
      </c>
      <c r="BV146" s="90"/>
      <c r="BW146" s="90"/>
      <c r="BX146" s="90"/>
      <c r="BY146" s="19">
        <f t="shared" si="154"/>
        <v>0</v>
      </c>
      <c r="BZ146" s="39" t="str">
        <f t="shared" si="178"/>
        <v>دون المستوى</v>
      </c>
      <c r="CA146" s="90"/>
      <c r="CB146" s="90"/>
      <c r="CC146" s="92"/>
      <c r="CD146" s="19">
        <f t="shared" si="155"/>
        <v>0</v>
      </c>
      <c r="CE146" s="39" t="str">
        <f t="shared" si="179"/>
        <v>دون المستوى</v>
      </c>
      <c r="CF146" s="19">
        <f t="shared" si="156"/>
        <v>0</v>
      </c>
      <c r="CG146" s="19">
        <f t="shared" si="193"/>
        <v>0</v>
      </c>
      <c r="CH146" s="19">
        <f t="shared" si="158"/>
        <v>0</v>
      </c>
      <c r="CI146" s="39" t="str">
        <f t="shared" si="181"/>
        <v>دون المستوى</v>
      </c>
      <c r="CJ146" s="89" t="str">
        <f t="shared" si="182"/>
        <v>دور ثان</v>
      </c>
      <c r="CN146" s="87" t="str">
        <f t="shared" si="183"/>
        <v xml:space="preserve"> لغة عربية</v>
      </c>
      <c r="CO146" s="87" t="str">
        <f t="shared" si="184"/>
        <v xml:space="preserve"> رياضيات</v>
      </c>
      <c r="CP146" s="87" t="str">
        <f t="shared" si="185"/>
        <v>إنجليزى</v>
      </c>
      <c r="CQ146" s="87" t="str">
        <f t="shared" si="186"/>
        <v>دين</v>
      </c>
      <c r="CR146" s="87" t="str">
        <f t="shared" si="187"/>
        <v xml:space="preserve"> تربية فنية</v>
      </c>
      <c r="CS146" s="87" t="str">
        <f t="shared" si="188"/>
        <v xml:space="preserve"> تربية رياضية</v>
      </c>
      <c r="CT146" s="88" t="str">
        <f t="shared" si="189"/>
        <v xml:space="preserve"> نشاط1</v>
      </c>
      <c r="CU146" s="88" t="str">
        <f t="shared" si="190"/>
        <v xml:space="preserve"> نشاط2</v>
      </c>
      <c r="CV146" s="32">
        <f t="shared" si="159"/>
        <v>0</v>
      </c>
      <c r="CW146" s="31" t="str">
        <f t="shared" si="191"/>
        <v xml:space="preserve"> لغة عربية رياضياتإنجليزىدين تربية فنية تربية رياضية نشاط1 نشاط2</v>
      </c>
    </row>
    <row r="147" spans="1:101" ht="17.25" thickTop="1" thickBot="1">
      <c r="A147" s="16" t="str">
        <f t="shared" si="160"/>
        <v/>
      </c>
      <c r="B147" s="18"/>
      <c r="C147" s="17"/>
      <c r="D147" s="82"/>
      <c r="E147" s="83" t="str">
        <f t="shared" si="130"/>
        <v/>
      </c>
      <c r="F147" s="83" t="str">
        <f t="shared" si="131"/>
        <v/>
      </c>
      <c r="G147" s="83" t="str">
        <f t="shared" si="132"/>
        <v/>
      </c>
      <c r="H147" s="90"/>
      <c r="I147" s="42" t="str">
        <f t="shared" si="161"/>
        <v/>
      </c>
      <c r="J147" s="43"/>
      <c r="K147" s="43"/>
      <c r="L147" s="90"/>
      <c r="M147" s="90"/>
      <c r="N147" s="90"/>
      <c r="O147" s="19">
        <f t="shared" si="133"/>
        <v>0</v>
      </c>
      <c r="P147" s="39" t="str">
        <f t="shared" si="162"/>
        <v>دون المستوى</v>
      </c>
      <c r="Q147" s="90"/>
      <c r="R147" s="90"/>
      <c r="S147" s="92"/>
      <c r="T147" s="19">
        <f t="shared" si="134"/>
        <v>0</v>
      </c>
      <c r="U147" s="39" t="str">
        <f t="shared" si="163"/>
        <v>دون المستوى</v>
      </c>
      <c r="V147" s="19">
        <f t="shared" si="135"/>
        <v>0</v>
      </c>
      <c r="W147" s="19">
        <f t="shared" si="136"/>
        <v>0</v>
      </c>
      <c r="X147" s="19">
        <f t="shared" si="137"/>
        <v>0</v>
      </c>
      <c r="Y147" s="39" t="str">
        <f t="shared" si="164"/>
        <v>دون المستوى</v>
      </c>
      <c r="Z147" s="90"/>
      <c r="AA147" s="90"/>
      <c r="AB147" s="90"/>
      <c r="AC147" s="19">
        <f t="shared" si="138"/>
        <v>0</v>
      </c>
      <c r="AD147" s="39" t="str">
        <f t="shared" si="165"/>
        <v>دون المستوى</v>
      </c>
      <c r="AE147" s="90"/>
      <c r="AF147" s="90"/>
      <c r="AG147" s="92"/>
      <c r="AH147" s="19">
        <f t="shared" si="139"/>
        <v>0</v>
      </c>
      <c r="AI147" s="39" t="str">
        <f t="shared" si="166"/>
        <v>دون المستوى</v>
      </c>
      <c r="AJ147" s="19">
        <f t="shared" si="140"/>
        <v>0</v>
      </c>
      <c r="AK147" s="19">
        <f t="shared" si="194"/>
        <v>0</v>
      </c>
      <c r="AL147" s="19">
        <f t="shared" si="142"/>
        <v>0</v>
      </c>
      <c r="AM147" s="33" t="str">
        <f t="shared" si="168"/>
        <v>دون المستوى</v>
      </c>
      <c r="AN147" s="90"/>
      <c r="AO147" s="90"/>
      <c r="AP147" s="90"/>
      <c r="AQ147" s="19">
        <f t="shared" si="143"/>
        <v>0</v>
      </c>
      <c r="AR147" s="39" t="str">
        <f t="shared" si="169"/>
        <v>دون المستوى</v>
      </c>
      <c r="AS147" s="90"/>
      <c r="AT147" s="90"/>
      <c r="AU147" s="92"/>
      <c r="AV147" s="19">
        <f t="shared" si="144"/>
        <v>0</v>
      </c>
      <c r="AW147" s="39" t="str">
        <f t="shared" si="170"/>
        <v>دون المستوى</v>
      </c>
      <c r="AX147" s="19">
        <f t="shared" si="145"/>
        <v>0</v>
      </c>
      <c r="AY147" s="19">
        <f t="shared" si="192"/>
        <v>0</v>
      </c>
      <c r="AZ147" s="19">
        <f t="shared" si="147"/>
        <v>0</v>
      </c>
      <c r="BA147" s="54" t="str">
        <f t="shared" si="172"/>
        <v>دون المستوى</v>
      </c>
      <c r="BB147" s="55">
        <f t="shared" si="148"/>
        <v>0</v>
      </c>
      <c r="BC147" s="56"/>
      <c r="BD147" s="90"/>
      <c r="BE147" s="90"/>
      <c r="BF147" s="19">
        <f t="shared" si="149"/>
        <v>0</v>
      </c>
      <c r="BG147" s="39" t="str">
        <f t="shared" si="173"/>
        <v>دون المستوى</v>
      </c>
      <c r="BH147" s="90"/>
      <c r="BI147" s="90"/>
      <c r="BJ147" s="19">
        <f t="shared" si="150"/>
        <v>0</v>
      </c>
      <c r="BK147" s="39" t="str">
        <f t="shared" si="174"/>
        <v>دون المستوى</v>
      </c>
      <c r="BL147" s="90"/>
      <c r="BM147" s="90"/>
      <c r="BN147" s="19">
        <f t="shared" si="151"/>
        <v>0</v>
      </c>
      <c r="BO147" s="39" t="str">
        <f t="shared" si="175"/>
        <v>دون المستوى</v>
      </c>
      <c r="BP147" s="90"/>
      <c r="BQ147" s="90"/>
      <c r="BR147" s="19">
        <f t="shared" si="152"/>
        <v>0</v>
      </c>
      <c r="BS147" s="39" t="str">
        <f t="shared" si="176"/>
        <v>دون المستوى</v>
      </c>
      <c r="BT147" s="59">
        <f t="shared" si="153"/>
        <v>0</v>
      </c>
      <c r="BU147" s="34" t="str">
        <f t="shared" si="177"/>
        <v>دون المستوى</v>
      </c>
      <c r="BV147" s="90"/>
      <c r="BW147" s="90"/>
      <c r="BX147" s="90"/>
      <c r="BY147" s="19">
        <f t="shared" si="154"/>
        <v>0</v>
      </c>
      <c r="BZ147" s="39" t="str">
        <f t="shared" si="178"/>
        <v>دون المستوى</v>
      </c>
      <c r="CA147" s="90"/>
      <c r="CB147" s="90"/>
      <c r="CC147" s="92"/>
      <c r="CD147" s="19">
        <f t="shared" si="155"/>
        <v>0</v>
      </c>
      <c r="CE147" s="39" t="str">
        <f t="shared" si="179"/>
        <v>دون المستوى</v>
      </c>
      <c r="CF147" s="19">
        <f t="shared" si="156"/>
        <v>0</v>
      </c>
      <c r="CG147" s="19">
        <f t="shared" si="193"/>
        <v>0</v>
      </c>
      <c r="CH147" s="19">
        <f t="shared" si="158"/>
        <v>0</v>
      </c>
      <c r="CI147" s="39" t="str">
        <f t="shared" si="181"/>
        <v>دون المستوى</v>
      </c>
      <c r="CJ147" s="89" t="str">
        <f t="shared" si="182"/>
        <v>دور ثان</v>
      </c>
      <c r="CN147" s="87" t="str">
        <f t="shared" si="183"/>
        <v xml:space="preserve"> لغة عربية</v>
      </c>
      <c r="CO147" s="87" t="str">
        <f t="shared" si="184"/>
        <v xml:space="preserve"> رياضيات</v>
      </c>
      <c r="CP147" s="87" t="str">
        <f t="shared" si="185"/>
        <v>إنجليزى</v>
      </c>
      <c r="CQ147" s="87" t="str">
        <f t="shared" si="186"/>
        <v>دين</v>
      </c>
      <c r="CR147" s="87" t="str">
        <f t="shared" si="187"/>
        <v xml:space="preserve"> تربية فنية</v>
      </c>
      <c r="CS147" s="87" t="str">
        <f t="shared" si="188"/>
        <v xml:space="preserve"> تربية رياضية</v>
      </c>
      <c r="CT147" s="88" t="str">
        <f t="shared" si="189"/>
        <v xml:space="preserve"> نشاط1</v>
      </c>
      <c r="CU147" s="88" t="str">
        <f t="shared" si="190"/>
        <v xml:space="preserve"> نشاط2</v>
      </c>
      <c r="CV147" s="32">
        <f t="shared" si="159"/>
        <v>0</v>
      </c>
      <c r="CW147" s="31" t="str">
        <f t="shared" si="191"/>
        <v xml:space="preserve"> لغة عربية رياضياتإنجليزىدين تربية فنية تربية رياضية نشاط1 نشاط2</v>
      </c>
    </row>
    <row r="148" spans="1:101" ht="17.25" thickTop="1" thickBot="1">
      <c r="A148" s="16" t="str">
        <f t="shared" si="160"/>
        <v/>
      </c>
      <c r="B148" s="18"/>
      <c r="C148" s="17"/>
      <c r="D148" s="82"/>
      <c r="E148" s="83" t="str">
        <f t="shared" si="130"/>
        <v/>
      </c>
      <c r="F148" s="83" t="str">
        <f t="shared" si="131"/>
        <v/>
      </c>
      <c r="G148" s="83" t="str">
        <f t="shared" si="132"/>
        <v/>
      </c>
      <c r="H148" s="90"/>
      <c r="I148" s="42" t="str">
        <f t="shared" si="161"/>
        <v/>
      </c>
      <c r="J148" s="43"/>
      <c r="K148" s="43"/>
      <c r="L148" s="90"/>
      <c r="M148" s="90"/>
      <c r="N148" s="90"/>
      <c r="O148" s="19">
        <f t="shared" si="133"/>
        <v>0</v>
      </c>
      <c r="P148" s="39" t="str">
        <f t="shared" si="162"/>
        <v>دون المستوى</v>
      </c>
      <c r="Q148" s="90"/>
      <c r="R148" s="90"/>
      <c r="S148" s="92"/>
      <c r="T148" s="19">
        <f t="shared" si="134"/>
        <v>0</v>
      </c>
      <c r="U148" s="39" t="str">
        <f t="shared" si="163"/>
        <v>دون المستوى</v>
      </c>
      <c r="V148" s="19">
        <f t="shared" si="135"/>
        <v>0</v>
      </c>
      <c r="W148" s="19">
        <f t="shared" si="136"/>
        <v>0</v>
      </c>
      <c r="X148" s="19">
        <f t="shared" si="137"/>
        <v>0</v>
      </c>
      <c r="Y148" s="39" t="str">
        <f t="shared" si="164"/>
        <v>دون المستوى</v>
      </c>
      <c r="Z148" s="90"/>
      <c r="AA148" s="90"/>
      <c r="AB148" s="90"/>
      <c r="AC148" s="19">
        <f t="shared" si="138"/>
        <v>0</v>
      </c>
      <c r="AD148" s="39" t="str">
        <f t="shared" si="165"/>
        <v>دون المستوى</v>
      </c>
      <c r="AE148" s="90"/>
      <c r="AF148" s="90"/>
      <c r="AG148" s="92"/>
      <c r="AH148" s="19">
        <f t="shared" si="139"/>
        <v>0</v>
      </c>
      <c r="AI148" s="39" t="str">
        <f t="shared" si="166"/>
        <v>دون المستوى</v>
      </c>
      <c r="AJ148" s="19">
        <f t="shared" si="140"/>
        <v>0</v>
      </c>
      <c r="AK148" s="19">
        <f t="shared" si="194"/>
        <v>0</v>
      </c>
      <c r="AL148" s="19">
        <f t="shared" si="142"/>
        <v>0</v>
      </c>
      <c r="AM148" s="33" t="str">
        <f t="shared" si="168"/>
        <v>دون المستوى</v>
      </c>
      <c r="AN148" s="90"/>
      <c r="AO148" s="90"/>
      <c r="AP148" s="90"/>
      <c r="AQ148" s="19">
        <f t="shared" si="143"/>
        <v>0</v>
      </c>
      <c r="AR148" s="39" t="str">
        <f t="shared" si="169"/>
        <v>دون المستوى</v>
      </c>
      <c r="AS148" s="90"/>
      <c r="AT148" s="90"/>
      <c r="AU148" s="92"/>
      <c r="AV148" s="19">
        <f t="shared" si="144"/>
        <v>0</v>
      </c>
      <c r="AW148" s="39" t="str">
        <f t="shared" si="170"/>
        <v>دون المستوى</v>
      </c>
      <c r="AX148" s="19">
        <f t="shared" si="145"/>
        <v>0</v>
      </c>
      <c r="AY148" s="19">
        <f t="shared" si="192"/>
        <v>0</v>
      </c>
      <c r="AZ148" s="19">
        <f t="shared" si="147"/>
        <v>0</v>
      </c>
      <c r="BA148" s="54" t="str">
        <f t="shared" si="172"/>
        <v>دون المستوى</v>
      </c>
      <c r="BB148" s="55">
        <f t="shared" si="148"/>
        <v>0</v>
      </c>
      <c r="BC148" s="56"/>
      <c r="BD148" s="90"/>
      <c r="BE148" s="90"/>
      <c r="BF148" s="19">
        <f t="shared" si="149"/>
        <v>0</v>
      </c>
      <c r="BG148" s="39" t="str">
        <f t="shared" si="173"/>
        <v>دون المستوى</v>
      </c>
      <c r="BH148" s="90"/>
      <c r="BI148" s="90"/>
      <c r="BJ148" s="19">
        <f t="shared" si="150"/>
        <v>0</v>
      </c>
      <c r="BK148" s="39" t="str">
        <f t="shared" si="174"/>
        <v>دون المستوى</v>
      </c>
      <c r="BL148" s="90"/>
      <c r="BM148" s="90"/>
      <c r="BN148" s="19">
        <f t="shared" si="151"/>
        <v>0</v>
      </c>
      <c r="BO148" s="39" t="str">
        <f t="shared" si="175"/>
        <v>دون المستوى</v>
      </c>
      <c r="BP148" s="90"/>
      <c r="BQ148" s="90"/>
      <c r="BR148" s="19">
        <f t="shared" si="152"/>
        <v>0</v>
      </c>
      <c r="BS148" s="39" t="str">
        <f t="shared" si="176"/>
        <v>دون المستوى</v>
      </c>
      <c r="BT148" s="59">
        <f t="shared" si="153"/>
        <v>0</v>
      </c>
      <c r="BU148" s="34" t="str">
        <f t="shared" si="177"/>
        <v>دون المستوى</v>
      </c>
      <c r="BV148" s="90"/>
      <c r="BW148" s="90"/>
      <c r="BX148" s="90"/>
      <c r="BY148" s="19">
        <f t="shared" si="154"/>
        <v>0</v>
      </c>
      <c r="BZ148" s="39" t="str">
        <f t="shared" si="178"/>
        <v>دون المستوى</v>
      </c>
      <c r="CA148" s="90"/>
      <c r="CB148" s="90"/>
      <c r="CC148" s="92"/>
      <c r="CD148" s="19">
        <f t="shared" si="155"/>
        <v>0</v>
      </c>
      <c r="CE148" s="39" t="str">
        <f t="shared" si="179"/>
        <v>دون المستوى</v>
      </c>
      <c r="CF148" s="19">
        <f t="shared" si="156"/>
        <v>0</v>
      </c>
      <c r="CG148" s="19">
        <f t="shared" si="193"/>
        <v>0</v>
      </c>
      <c r="CH148" s="19">
        <f t="shared" si="158"/>
        <v>0</v>
      </c>
      <c r="CI148" s="39" t="str">
        <f t="shared" si="181"/>
        <v>دون المستوى</v>
      </c>
      <c r="CJ148" s="89" t="str">
        <f t="shared" si="182"/>
        <v>دور ثان</v>
      </c>
      <c r="CN148" s="87" t="str">
        <f t="shared" si="183"/>
        <v xml:space="preserve"> لغة عربية</v>
      </c>
      <c r="CO148" s="87" t="str">
        <f t="shared" si="184"/>
        <v xml:space="preserve"> رياضيات</v>
      </c>
      <c r="CP148" s="87" t="str">
        <f t="shared" si="185"/>
        <v>إنجليزى</v>
      </c>
      <c r="CQ148" s="87" t="str">
        <f t="shared" si="186"/>
        <v>دين</v>
      </c>
      <c r="CR148" s="87" t="str">
        <f t="shared" si="187"/>
        <v xml:space="preserve"> تربية فنية</v>
      </c>
      <c r="CS148" s="87" t="str">
        <f t="shared" si="188"/>
        <v xml:space="preserve"> تربية رياضية</v>
      </c>
      <c r="CT148" s="88" t="str">
        <f t="shared" si="189"/>
        <v xml:space="preserve"> نشاط1</v>
      </c>
      <c r="CU148" s="88" t="str">
        <f t="shared" si="190"/>
        <v xml:space="preserve"> نشاط2</v>
      </c>
      <c r="CV148" s="32">
        <f t="shared" si="159"/>
        <v>0</v>
      </c>
      <c r="CW148" s="31" t="str">
        <f t="shared" si="191"/>
        <v xml:space="preserve"> لغة عربية رياضياتإنجليزىدين تربية فنية تربية رياضية نشاط1 نشاط2</v>
      </c>
    </row>
    <row r="149" spans="1:101" ht="17.25" thickTop="1" thickBot="1">
      <c r="A149" s="16" t="str">
        <f t="shared" si="160"/>
        <v/>
      </c>
      <c r="B149" s="18"/>
      <c r="C149" s="17"/>
      <c r="D149" s="82"/>
      <c r="E149" s="83" t="str">
        <f t="shared" si="130"/>
        <v/>
      </c>
      <c r="F149" s="83" t="str">
        <f t="shared" si="131"/>
        <v/>
      </c>
      <c r="G149" s="83" t="str">
        <f t="shared" si="132"/>
        <v/>
      </c>
      <c r="H149" s="90"/>
      <c r="I149" s="42" t="str">
        <f t="shared" si="161"/>
        <v/>
      </c>
      <c r="J149" s="43"/>
      <c r="K149" s="43"/>
      <c r="L149" s="90"/>
      <c r="M149" s="90"/>
      <c r="N149" s="90"/>
      <c r="O149" s="19">
        <f t="shared" si="133"/>
        <v>0</v>
      </c>
      <c r="P149" s="39" t="str">
        <f t="shared" si="162"/>
        <v>دون المستوى</v>
      </c>
      <c r="Q149" s="90"/>
      <c r="R149" s="90"/>
      <c r="S149" s="92"/>
      <c r="T149" s="19">
        <f t="shared" si="134"/>
        <v>0</v>
      </c>
      <c r="U149" s="39" t="str">
        <f t="shared" si="163"/>
        <v>دون المستوى</v>
      </c>
      <c r="V149" s="19">
        <f t="shared" si="135"/>
        <v>0</v>
      </c>
      <c r="W149" s="19">
        <f t="shared" si="136"/>
        <v>0</v>
      </c>
      <c r="X149" s="19">
        <f t="shared" si="137"/>
        <v>0</v>
      </c>
      <c r="Y149" s="39" t="str">
        <f t="shared" si="164"/>
        <v>دون المستوى</v>
      </c>
      <c r="Z149" s="90"/>
      <c r="AA149" s="90"/>
      <c r="AB149" s="90"/>
      <c r="AC149" s="19">
        <f t="shared" si="138"/>
        <v>0</v>
      </c>
      <c r="AD149" s="39" t="str">
        <f t="shared" si="165"/>
        <v>دون المستوى</v>
      </c>
      <c r="AE149" s="90"/>
      <c r="AF149" s="90"/>
      <c r="AG149" s="92"/>
      <c r="AH149" s="19">
        <f t="shared" si="139"/>
        <v>0</v>
      </c>
      <c r="AI149" s="39" t="str">
        <f t="shared" si="166"/>
        <v>دون المستوى</v>
      </c>
      <c r="AJ149" s="19">
        <f t="shared" si="140"/>
        <v>0</v>
      </c>
      <c r="AK149" s="19">
        <f t="shared" si="194"/>
        <v>0</v>
      </c>
      <c r="AL149" s="19">
        <f t="shared" si="142"/>
        <v>0</v>
      </c>
      <c r="AM149" s="33" t="str">
        <f t="shared" si="168"/>
        <v>دون المستوى</v>
      </c>
      <c r="AN149" s="90"/>
      <c r="AO149" s="90"/>
      <c r="AP149" s="90"/>
      <c r="AQ149" s="19">
        <f t="shared" si="143"/>
        <v>0</v>
      </c>
      <c r="AR149" s="39" t="str">
        <f t="shared" si="169"/>
        <v>دون المستوى</v>
      </c>
      <c r="AS149" s="90"/>
      <c r="AT149" s="90"/>
      <c r="AU149" s="92"/>
      <c r="AV149" s="19">
        <f t="shared" si="144"/>
        <v>0</v>
      </c>
      <c r="AW149" s="39" t="str">
        <f t="shared" si="170"/>
        <v>دون المستوى</v>
      </c>
      <c r="AX149" s="19">
        <f t="shared" si="145"/>
        <v>0</v>
      </c>
      <c r="AY149" s="19">
        <f t="shared" si="192"/>
        <v>0</v>
      </c>
      <c r="AZ149" s="19">
        <f t="shared" si="147"/>
        <v>0</v>
      </c>
      <c r="BA149" s="54" t="str">
        <f t="shared" si="172"/>
        <v>دون المستوى</v>
      </c>
      <c r="BB149" s="55">
        <f t="shared" si="148"/>
        <v>0</v>
      </c>
      <c r="BC149" s="56"/>
      <c r="BD149" s="90"/>
      <c r="BE149" s="90"/>
      <c r="BF149" s="19">
        <f t="shared" si="149"/>
        <v>0</v>
      </c>
      <c r="BG149" s="39" t="str">
        <f t="shared" si="173"/>
        <v>دون المستوى</v>
      </c>
      <c r="BH149" s="90"/>
      <c r="BI149" s="90"/>
      <c r="BJ149" s="19">
        <f t="shared" si="150"/>
        <v>0</v>
      </c>
      <c r="BK149" s="39" t="str">
        <f t="shared" si="174"/>
        <v>دون المستوى</v>
      </c>
      <c r="BL149" s="90"/>
      <c r="BM149" s="90"/>
      <c r="BN149" s="19">
        <f t="shared" si="151"/>
        <v>0</v>
      </c>
      <c r="BO149" s="39" t="str">
        <f t="shared" si="175"/>
        <v>دون المستوى</v>
      </c>
      <c r="BP149" s="90"/>
      <c r="BQ149" s="90"/>
      <c r="BR149" s="19">
        <f t="shared" si="152"/>
        <v>0</v>
      </c>
      <c r="BS149" s="39" t="str">
        <f t="shared" si="176"/>
        <v>دون المستوى</v>
      </c>
      <c r="BT149" s="59">
        <f t="shared" si="153"/>
        <v>0</v>
      </c>
      <c r="BU149" s="34" t="str">
        <f t="shared" si="177"/>
        <v>دون المستوى</v>
      </c>
      <c r="BV149" s="90"/>
      <c r="BW149" s="90"/>
      <c r="BX149" s="90"/>
      <c r="BY149" s="19">
        <f t="shared" si="154"/>
        <v>0</v>
      </c>
      <c r="BZ149" s="39" t="str">
        <f t="shared" si="178"/>
        <v>دون المستوى</v>
      </c>
      <c r="CA149" s="90"/>
      <c r="CB149" s="90"/>
      <c r="CC149" s="92"/>
      <c r="CD149" s="19">
        <f t="shared" si="155"/>
        <v>0</v>
      </c>
      <c r="CE149" s="39" t="str">
        <f t="shared" si="179"/>
        <v>دون المستوى</v>
      </c>
      <c r="CF149" s="19">
        <f t="shared" si="156"/>
        <v>0</v>
      </c>
      <c r="CG149" s="19">
        <f t="shared" si="193"/>
        <v>0</v>
      </c>
      <c r="CH149" s="19">
        <f t="shared" si="158"/>
        <v>0</v>
      </c>
      <c r="CI149" s="39" t="str">
        <f t="shared" si="181"/>
        <v>دون المستوى</v>
      </c>
      <c r="CJ149" s="89" t="str">
        <f t="shared" si="182"/>
        <v>دور ثان</v>
      </c>
      <c r="CN149" s="87" t="str">
        <f t="shared" si="183"/>
        <v xml:space="preserve"> لغة عربية</v>
      </c>
      <c r="CO149" s="87" t="str">
        <f t="shared" si="184"/>
        <v xml:space="preserve"> رياضيات</v>
      </c>
      <c r="CP149" s="87" t="str">
        <f t="shared" si="185"/>
        <v>إنجليزى</v>
      </c>
      <c r="CQ149" s="87" t="str">
        <f t="shared" si="186"/>
        <v>دين</v>
      </c>
      <c r="CR149" s="87" t="str">
        <f t="shared" si="187"/>
        <v xml:space="preserve"> تربية فنية</v>
      </c>
      <c r="CS149" s="87" t="str">
        <f t="shared" si="188"/>
        <v xml:space="preserve"> تربية رياضية</v>
      </c>
      <c r="CT149" s="88" t="str">
        <f t="shared" si="189"/>
        <v xml:space="preserve"> نشاط1</v>
      </c>
      <c r="CU149" s="88" t="str">
        <f t="shared" si="190"/>
        <v xml:space="preserve"> نشاط2</v>
      </c>
      <c r="CV149" s="32">
        <f t="shared" si="159"/>
        <v>0</v>
      </c>
      <c r="CW149" s="31" t="str">
        <f t="shared" si="191"/>
        <v xml:space="preserve"> لغة عربية رياضياتإنجليزىدين تربية فنية تربية رياضية نشاط1 نشاط2</v>
      </c>
    </row>
    <row r="150" spans="1:101" ht="17.25" thickTop="1" thickBot="1">
      <c r="A150" s="16" t="str">
        <f t="shared" si="160"/>
        <v/>
      </c>
      <c r="B150" s="18"/>
      <c r="C150" s="17"/>
      <c r="D150" s="82"/>
      <c r="E150" s="83" t="str">
        <f t="shared" si="130"/>
        <v/>
      </c>
      <c r="F150" s="83" t="str">
        <f t="shared" si="131"/>
        <v/>
      </c>
      <c r="G150" s="83" t="str">
        <f t="shared" si="132"/>
        <v/>
      </c>
      <c r="H150" s="90"/>
      <c r="I150" s="42" t="str">
        <f t="shared" si="161"/>
        <v/>
      </c>
      <c r="J150" s="43"/>
      <c r="K150" s="43"/>
      <c r="L150" s="90"/>
      <c r="M150" s="90"/>
      <c r="N150" s="90"/>
      <c r="O150" s="19">
        <f t="shared" si="133"/>
        <v>0</v>
      </c>
      <c r="P150" s="39" t="str">
        <f t="shared" si="162"/>
        <v>دون المستوى</v>
      </c>
      <c r="Q150" s="90"/>
      <c r="R150" s="90"/>
      <c r="S150" s="92"/>
      <c r="T150" s="19">
        <f t="shared" si="134"/>
        <v>0</v>
      </c>
      <c r="U150" s="39" t="str">
        <f t="shared" si="163"/>
        <v>دون المستوى</v>
      </c>
      <c r="V150" s="19">
        <f t="shared" si="135"/>
        <v>0</v>
      </c>
      <c r="W150" s="19">
        <f t="shared" si="136"/>
        <v>0</v>
      </c>
      <c r="X150" s="19">
        <f t="shared" si="137"/>
        <v>0</v>
      </c>
      <c r="Y150" s="39" t="str">
        <f t="shared" si="164"/>
        <v>دون المستوى</v>
      </c>
      <c r="Z150" s="90"/>
      <c r="AA150" s="90"/>
      <c r="AB150" s="90"/>
      <c r="AC150" s="19">
        <f t="shared" si="138"/>
        <v>0</v>
      </c>
      <c r="AD150" s="39" t="str">
        <f t="shared" si="165"/>
        <v>دون المستوى</v>
      </c>
      <c r="AE150" s="90"/>
      <c r="AF150" s="90"/>
      <c r="AG150" s="92"/>
      <c r="AH150" s="19">
        <f t="shared" si="139"/>
        <v>0</v>
      </c>
      <c r="AI150" s="39" t="str">
        <f t="shared" si="166"/>
        <v>دون المستوى</v>
      </c>
      <c r="AJ150" s="19">
        <f t="shared" si="140"/>
        <v>0</v>
      </c>
      <c r="AK150" s="19">
        <f t="shared" si="194"/>
        <v>0</v>
      </c>
      <c r="AL150" s="19">
        <f t="shared" si="142"/>
        <v>0</v>
      </c>
      <c r="AM150" s="33" t="str">
        <f t="shared" si="168"/>
        <v>دون المستوى</v>
      </c>
      <c r="AN150" s="90"/>
      <c r="AO150" s="90"/>
      <c r="AP150" s="90"/>
      <c r="AQ150" s="19">
        <f t="shared" si="143"/>
        <v>0</v>
      </c>
      <c r="AR150" s="39" t="str">
        <f t="shared" si="169"/>
        <v>دون المستوى</v>
      </c>
      <c r="AS150" s="90"/>
      <c r="AT150" s="90"/>
      <c r="AU150" s="92"/>
      <c r="AV150" s="19">
        <f t="shared" si="144"/>
        <v>0</v>
      </c>
      <c r="AW150" s="39" t="str">
        <f t="shared" si="170"/>
        <v>دون المستوى</v>
      </c>
      <c r="AX150" s="19">
        <f t="shared" si="145"/>
        <v>0</v>
      </c>
      <c r="AY150" s="19">
        <f t="shared" si="192"/>
        <v>0</v>
      </c>
      <c r="AZ150" s="19">
        <f t="shared" si="147"/>
        <v>0</v>
      </c>
      <c r="BA150" s="54" t="str">
        <f t="shared" si="172"/>
        <v>دون المستوى</v>
      </c>
      <c r="BB150" s="55">
        <f t="shared" si="148"/>
        <v>0</v>
      </c>
      <c r="BC150" s="56"/>
      <c r="BD150" s="90"/>
      <c r="BE150" s="90"/>
      <c r="BF150" s="19">
        <f t="shared" si="149"/>
        <v>0</v>
      </c>
      <c r="BG150" s="39" t="str">
        <f t="shared" si="173"/>
        <v>دون المستوى</v>
      </c>
      <c r="BH150" s="90"/>
      <c r="BI150" s="90"/>
      <c r="BJ150" s="19">
        <f t="shared" si="150"/>
        <v>0</v>
      </c>
      <c r="BK150" s="39" t="str">
        <f t="shared" si="174"/>
        <v>دون المستوى</v>
      </c>
      <c r="BL150" s="90"/>
      <c r="BM150" s="90"/>
      <c r="BN150" s="19">
        <f t="shared" si="151"/>
        <v>0</v>
      </c>
      <c r="BO150" s="39" t="str">
        <f t="shared" si="175"/>
        <v>دون المستوى</v>
      </c>
      <c r="BP150" s="90"/>
      <c r="BQ150" s="90"/>
      <c r="BR150" s="19">
        <f t="shared" si="152"/>
        <v>0</v>
      </c>
      <c r="BS150" s="39" t="str">
        <f t="shared" si="176"/>
        <v>دون المستوى</v>
      </c>
      <c r="BT150" s="59">
        <f t="shared" si="153"/>
        <v>0</v>
      </c>
      <c r="BU150" s="34" t="str">
        <f t="shared" si="177"/>
        <v>دون المستوى</v>
      </c>
      <c r="BV150" s="90"/>
      <c r="BW150" s="90"/>
      <c r="BX150" s="90"/>
      <c r="BY150" s="19">
        <f t="shared" si="154"/>
        <v>0</v>
      </c>
      <c r="BZ150" s="39" t="str">
        <f t="shared" si="178"/>
        <v>دون المستوى</v>
      </c>
      <c r="CA150" s="90"/>
      <c r="CB150" s="90"/>
      <c r="CC150" s="92"/>
      <c r="CD150" s="19">
        <f t="shared" si="155"/>
        <v>0</v>
      </c>
      <c r="CE150" s="39" t="str">
        <f t="shared" si="179"/>
        <v>دون المستوى</v>
      </c>
      <c r="CF150" s="19">
        <f t="shared" si="156"/>
        <v>0</v>
      </c>
      <c r="CG150" s="19">
        <f t="shared" si="193"/>
        <v>0</v>
      </c>
      <c r="CH150" s="19">
        <f t="shared" si="158"/>
        <v>0</v>
      </c>
      <c r="CI150" s="39" t="str">
        <f t="shared" si="181"/>
        <v>دون المستوى</v>
      </c>
      <c r="CJ150" s="89" t="str">
        <f t="shared" si="182"/>
        <v>دور ثان</v>
      </c>
      <c r="CN150" s="87" t="str">
        <f t="shared" si="183"/>
        <v xml:space="preserve"> لغة عربية</v>
      </c>
      <c r="CO150" s="87" t="str">
        <f t="shared" si="184"/>
        <v xml:space="preserve"> رياضيات</v>
      </c>
      <c r="CP150" s="87" t="str">
        <f t="shared" si="185"/>
        <v>إنجليزى</v>
      </c>
      <c r="CQ150" s="87" t="str">
        <f t="shared" si="186"/>
        <v>دين</v>
      </c>
      <c r="CR150" s="87" t="str">
        <f t="shared" si="187"/>
        <v xml:space="preserve"> تربية فنية</v>
      </c>
      <c r="CS150" s="87" t="str">
        <f t="shared" si="188"/>
        <v xml:space="preserve"> تربية رياضية</v>
      </c>
      <c r="CT150" s="88" t="str">
        <f t="shared" si="189"/>
        <v xml:space="preserve"> نشاط1</v>
      </c>
      <c r="CU150" s="88" t="str">
        <f t="shared" si="190"/>
        <v xml:space="preserve"> نشاط2</v>
      </c>
      <c r="CV150" s="32">
        <f t="shared" si="159"/>
        <v>0</v>
      </c>
      <c r="CW150" s="31" t="str">
        <f t="shared" si="191"/>
        <v xml:space="preserve"> لغة عربية رياضياتإنجليزىدين تربية فنية تربية رياضية نشاط1 نشاط2</v>
      </c>
    </row>
    <row r="151" spans="1:101" ht="17.25" thickTop="1" thickBot="1">
      <c r="A151" s="16" t="str">
        <f t="shared" si="160"/>
        <v/>
      </c>
      <c r="B151" s="18"/>
      <c r="C151" s="17"/>
      <c r="D151" s="82"/>
      <c r="E151" s="83" t="str">
        <f t="shared" si="130"/>
        <v/>
      </c>
      <c r="F151" s="83" t="str">
        <f t="shared" si="131"/>
        <v/>
      </c>
      <c r="G151" s="83" t="str">
        <f t="shared" si="132"/>
        <v/>
      </c>
      <c r="H151" s="90"/>
      <c r="I151" s="42" t="str">
        <f t="shared" si="161"/>
        <v/>
      </c>
      <c r="J151" s="43"/>
      <c r="K151" s="43"/>
      <c r="L151" s="90"/>
      <c r="M151" s="90"/>
      <c r="N151" s="90"/>
      <c r="O151" s="19">
        <f t="shared" si="133"/>
        <v>0</v>
      </c>
      <c r="P151" s="39" t="str">
        <f t="shared" si="162"/>
        <v>دون المستوى</v>
      </c>
      <c r="Q151" s="90"/>
      <c r="R151" s="90"/>
      <c r="S151" s="92"/>
      <c r="T151" s="19">
        <f t="shared" si="134"/>
        <v>0</v>
      </c>
      <c r="U151" s="39" t="str">
        <f t="shared" si="163"/>
        <v>دون المستوى</v>
      </c>
      <c r="V151" s="19">
        <f t="shared" si="135"/>
        <v>0</v>
      </c>
      <c r="W151" s="19">
        <f t="shared" si="136"/>
        <v>0</v>
      </c>
      <c r="X151" s="19">
        <f t="shared" si="137"/>
        <v>0</v>
      </c>
      <c r="Y151" s="39" t="str">
        <f t="shared" si="164"/>
        <v>دون المستوى</v>
      </c>
      <c r="Z151" s="90"/>
      <c r="AA151" s="90"/>
      <c r="AB151" s="90"/>
      <c r="AC151" s="19">
        <f t="shared" si="138"/>
        <v>0</v>
      </c>
      <c r="AD151" s="39" t="str">
        <f t="shared" si="165"/>
        <v>دون المستوى</v>
      </c>
      <c r="AE151" s="90"/>
      <c r="AF151" s="90"/>
      <c r="AG151" s="92"/>
      <c r="AH151" s="19">
        <f t="shared" si="139"/>
        <v>0</v>
      </c>
      <c r="AI151" s="39" t="str">
        <f t="shared" si="166"/>
        <v>دون المستوى</v>
      </c>
      <c r="AJ151" s="19">
        <f t="shared" si="140"/>
        <v>0</v>
      </c>
      <c r="AK151" s="19">
        <f t="shared" si="194"/>
        <v>0</v>
      </c>
      <c r="AL151" s="19">
        <f t="shared" si="142"/>
        <v>0</v>
      </c>
      <c r="AM151" s="33" t="str">
        <f t="shared" si="168"/>
        <v>دون المستوى</v>
      </c>
      <c r="AN151" s="90"/>
      <c r="AO151" s="90"/>
      <c r="AP151" s="90"/>
      <c r="AQ151" s="19">
        <f t="shared" si="143"/>
        <v>0</v>
      </c>
      <c r="AR151" s="39" t="str">
        <f t="shared" si="169"/>
        <v>دون المستوى</v>
      </c>
      <c r="AS151" s="90"/>
      <c r="AT151" s="90"/>
      <c r="AU151" s="92"/>
      <c r="AV151" s="19">
        <f t="shared" si="144"/>
        <v>0</v>
      </c>
      <c r="AW151" s="39" t="str">
        <f t="shared" si="170"/>
        <v>دون المستوى</v>
      </c>
      <c r="AX151" s="19">
        <f t="shared" si="145"/>
        <v>0</v>
      </c>
      <c r="AY151" s="19">
        <f t="shared" si="192"/>
        <v>0</v>
      </c>
      <c r="AZ151" s="19">
        <f t="shared" si="147"/>
        <v>0</v>
      </c>
      <c r="BA151" s="54" t="str">
        <f t="shared" si="172"/>
        <v>دون المستوى</v>
      </c>
      <c r="BB151" s="55">
        <f t="shared" si="148"/>
        <v>0</v>
      </c>
      <c r="BC151" s="56"/>
      <c r="BD151" s="90"/>
      <c r="BE151" s="90"/>
      <c r="BF151" s="19">
        <f t="shared" si="149"/>
        <v>0</v>
      </c>
      <c r="BG151" s="39" t="str">
        <f t="shared" si="173"/>
        <v>دون المستوى</v>
      </c>
      <c r="BH151" s="90"/>
      <c r="BI151" s="90"/>
      <c r="BJ151" s="19">
        <f t="shared" si="150"/>
        <v>0</v>
      </c>
      <c r="BK151" s="39" t="str">
        <f t="shared" si="174"/>
        <v>دون المستوى</v>
      </c>
      <c r="BL151" s="90"/>
      <c r="BM151" s="90"/>
      <c r="BN151" s="19">
        <f t="shared" si="151"/>
        <v>0</v>
      </c>
      <c r="BO151" s="39" t="str">
        <f t="shared" si="175"/>
        <v>دون المستوى</v>
      </c>
      <c r="BP151" s="90"/>
      <c r="BQ151" s="90"/>
      <c r="BR151" s="19">
        <f t="shared" si="152"/>
        <v>0</v>
      </c>
      <c r="BS151" s="39" t="str">
        <f t="shared" si="176"/>
        <v>دون المستوى</v>
      </c>
      <c r="BT151" s="59">
        <f t="shared" si="153"/>
        <v>0</v>
      </c>
      <c r="BU151" s="34" t="str">
        <f t="shared" si="177"/>
        <v>دون المستوى</v>
      </c>
      <c r="BV151" s="90"/>
      <c r="BW151" s="90"/>
      <c r="BX151" s="90"/>
      <c r="BY151" s="19">
        <f t="shared" si="154"/>
        <v>0</v>
      </c>
      <c r="BZ151" s="39" t="str">
        <f t="shared" si="178"/>
        <v>دون المستوى</v>
      </c>
      <c r="CA151" s="90"/>
      <c r="CB151" s="90"/>
      <c r="CC151" s="92"/>
      <c r="CD151" s="19">
        <f t="shared" si="155"/>
        <v>0</v>
      </c>
      <c r="CE151" s="39" t="str">
        <f t="shared" si="179"/>
        <v>دون المستوى</v>
      </c>
      <c r="CF151" s="19">
        <f t="shared" si="156"/>
        <v>0</v>
      </c>
      <c r="CG151" s="19">
        <f t="shared" si="193"/>
        <v>0</v>
      </c>
      <c r="CH151" s="19">
        <f t="shared" si="158"/>
        <v>0</v>
      </c>
      <c r="CI151" s="39" t="str">
        <f t="shared" si="181"/>
        <v>دون المستوى</v>
      </c>
      <c r="CJ151" s="89" t="str">
        <f t="shared" si="182"/>
        <v>دور ثان</v>
      </c>
      <c r="CN151" s="87" t="str">
        <f t="shared" si="183"/>
        <v xml:space="preserve"> لغة عربية</v>
      </c>
      <c r="CO151" s="87" t="str">
        <f t="shared" si="184"/>
        <v xml:space="preserve"> رياضيات</v>
      </c>
      <c r="CP151" s="87" t="str">
        <f t="shared" si="185"/>
        <v>إنجليزى</v>
      </c>
      <c r="CQ151" s="87" t="str">
        <f t="shared" si="186"/>
        <v>دين</v>
      </c>
      <c r="CR151" s="87" t="str">
        <f t="shared" si="187"/>
        <v xml:space="preserve"> تربية فنية</v>
      </c>
      <c r="CS151" s="87" t="str">
        <f t="shared" si="188"/>
        <v xml:space="preserve"> تربية رياضية</v>
      </c>
      <c r="CT151" s="88" t="str">
        <f t="shared" si="189"/>
        <v xml:space="preserve"> نشاط1</v>
      </c>
      <c r="CU151" s="88" t="str">
        <f t="shared" si="190"/>
        <v xml:space="preserve"> نشاط2</v>
      </c>
      <c r="CV151" s="32">
        <f t="shared" si="159"/>
        <v>0</v>
      </c>
      <c r="CW151" s="31" t="str">
        <f t="shared" si="191"/>
        <v xml:space="preserve"> لغة عربية رياضياتإنجليزىدين تربية فنية تربية رياضية نشاط1 نشاط2</v>
      </c>
    </row>
    <row r="152" spans="1:101" ht="17.25" thickTop="1" thickBot="1">
      <c r="A152" s="16" t="str">
        <f t="shared" si="160"/>
        <v/>
      </c>
      <c r="B152" s="18"/>
      <c r="C152" s="17"/>
      <c r="D152" s="82"/>
      <c r="E152" s="83" t="str">
        <f t="shared" si="130"/>
        <v/>
      </c>
      <c r="F152" s="83" t="str">
        <f t="shared" si="131"/>
        <v/>
      </c>
      <c r="G152" s="83" t="str">
        <f t="shared" si="132"/>
        <v/>
      </c>
      <c r="H152" s="90"/>
      <c r="I152" s="42" t="str">
        <f t="shared" si="161"/>
        <v/>
      </c>
      <c r="J152" s="43"/>
      <c r="K152" s="43"/>
      <c r="L152" s="90"/>
      <c r="M152" s="90"/>
      <c r="N152" s="90"/>
      <c r="O152" s="19">
        <f t="shared" si="133"/>
        <v>0</v>
      </c>
      <c r="P152" s="39" t="str">
        <f t="shared" si="162"/>
        <v>دون المستوى</v>
      </c>
      <c r="Q152" s="90"/>
      <c r="R152" s="90"/>
      <c r="S152" s="92"/>
      <c r="T152" s="19">
        <f t="shared" si="134"/>
        <v>0</v>
      </c>
      <c r="U152" s="39" t="str">
        <f t="shared" si="163"/>
        <v>دون المستوى</v>
      </c>
      <c r="V152" s="19">
        <f t="shared" si="135"/>
        <v>0</v>
      </c>
      <c r="W152" s="19">
        <f t="shared" si="136"/>
        <v>0</v>
      </c>
      <c r="X152" s="19">
        <f t="shared" si="137"/>
        <v>0</v>
      </c>
      <c r="Y152" s="39" t="str">
        <f t="shared" si="164"/>
        <v>دون المستوى</v>
      </c>
      <c r="Z152" s="90"/>
      <c r="AA152" s="90"/>
      <c r="AB152" s="90"/>
      <c r="AC152" s="19">
        <f t="shared" si="138"/>
        <v>0</v>
      </c>
      <c r="AD152" s="39" t="str">
        <f t="shared" si="165"/>
        <v>دون المستوى</v>
      </c>
      <c r="AE152" s="90"/>
      <c r="AF152" s="90"/>
      <c r="AG152" s="92"/>
      <c r="AH152" s="19">
        <f t="shared" si="139"/>
        <v>0</v>
      </c>
      <c r="AI152" s="39" t="str">
        <f t="shared" si="166"/>
        <v>دون المستوى</v>
      </c>
      <c r="AJ152" s="19">
        <f t="shared" si="140"/>
        <v>0</v>
      </c>
      <c r="AK152" s="19">
        <f t="shared" si="194"/>
        <v>0</v>
      </c>
      <c r="AL152" s="19">
        <f t="shared" si="142"/>
        <v>0</v>
      </c>
      <c r="AM152" s="33" t="str">
        <f t="shared" si="168"/>
        <v>دون المستوى</v>
      </c>
      <c r="AN152" s="90"/>
      <c r="AO152" s="90"/>
      <c r="AP152" s="90"/>
      <c r="AQ152" s="19">
        <f t="shared" si="143"/>
        <v>0</v>
      </c>
      <c r="AR152" s="39" t="str">
        <f t="shared" si="169"/>
        <v>دون المستوى</v>
      </c>
      <c r="AS152" s="90"/>
      <c r="AT152" s="90"/>
      <c r="AU152" s="92"/>
      <c r="AV152" s="19">
        <f t="shared" si="144"/>
        <v>0</v>
      </c>
      <c r="AW152" s="39" t="str">
        <f t="shared" si="170"/>
        <v>دون المستوى</v>
      </c>
      <c r="AX152" s="19">
        <f t="shared" si="145"/>
        <v>0</v>
      </c>
      <c r="AY152" s="19">
        <f t="shared" si="192"/>
        <v>0</v>
      </c>
      <c r="AZ152" s="19">
        <f t="shared" si="147"/>
        <v>0</v>
      </c>
      <c r="BA152" s="54" t="str">
        <f t="shared" si="172"/>
        <v>دون المستوى</v>
      </c>
      <c r="BB152" s="55">
        <f t="shared" si="148"/>
        <v>0</v>
      </c>
      <c r="BC152" s="56"/>
      <c r="BD152" s="90"/>
      <c r="BE152" s="90"/>
      <c r="BF152" s="19">
        <f t="shared" si="149"/>
        <v>0</v>
      </c>
      <c r="BG152" s="39" t="str">
        <f t="shared" si="173"/>
        <v>دون المستوى</v>
      </c>
      <c r="BH152" s="90"/>
      <c r="BI152" s="90"/>
      <c r="BJ152" s="19">
        <f t="shared" si="150"/>
        <v>0</v>
      </c>
      <c r="BK152" s="39" t="str">
        <f t="shared" si="174"/>
        <v>دون المستوى</v>
      </c>
      <c r="BL152" s="90"/>
      <c r="BM152" s="90"/>
      <c r="BN152" s="19">
        <f t="shared" si="151"/>
        <v>0</v>
      </c>
      <c r="BO152" s="39" t="str">
        <f t="shared" si="175"/>
        <v>دون المستوى</v>
      </c>
      <c r="BP152" s="90"/>
      <c r="BQ152" s="90"/>
      <c r="BR152" s="19">
        <f t="shared" si="152"/>
        <v>0</v>
      </c>
      <c r="BS152" s="39" t="str">
        <f t="shared" si="176"/>
        <v>دون المستوى</v>
      </c>
      <c r="BT152" s="59">
        <f t="shared" si="153"/>
        <v>0</v>
      </c>
      <c r="BU152" s="34" t="str">
        <f t="shared" si="177"/>
        <v>دون المستوى</v>
      </c>
      <c r="BV152" s="90"/>
      <c r="BW152" s="90"/>
      <c r="BX152" s="90"/>
      <c r="BY152" s="19">
        <f t="shared" si="154"/>
        <v>0</v>
      </c>
      <c r="BZ152" s="39" t="str">
        <f t="shared" si="178"/>
        <v>دون المستوى</v>
      </c>
      <c r="CA152" s="90"/>
      <c r="CB152" s="90"/>
      <c r="CC152" s="92"/>
      <c r="CD152" s="19">
        <f t="shared" si="155"/>
        <v>0</v>
      </c>
      <c r="CE152" s="39" t="str">
        <f t="shared" si="179"/>
        <v>دون المستوى</v>
      </c>
      <c r="CF152" s="19">
        <f t="shared" si="156"/>
        <v>0</v>
      </c>
      <c r="CG152" s="19">
        <f t="shared" si="193"/>
        <v>0</v>
      </c>
      <c r="CH152" s="19">
        <f t="shared" si="158"/>
        <v>0</v>
      </c>
      <c r="CI152" s="39" t="str">
        <f t="shared" si="181"/>
        <v>دون المستوى</v>
      </c>
      <c r="CJ152" s="89" t="str">
        <f t="shared" si="182"/>
        <v>دور ثان</v>
      </c>
      <c r="CN152" s="87" t="str">
        <f t="shared" si="183"/>
        <v xml:space="preserve"> لغة عربية</v>
      </c>
      <c r="CO152" s="87" t="str">
        <f t="shared" si="184"/>
        <v xml:space="preserve"> رياضيات</v>
      </c>
      <c r="CP152" s="87" t="str">
        <f t="shared" si="185"/>
        <v>إنجليزى</v>
      </c>
      <c r="CQ152" s="87" t="str">
        <f t="shared" si="186"/>
        <v>دين</v>
      </c>
      <c r="CR152" s="87" t="str">
        <f t="shared" si="187"/>
        <v xml:space="preserve"> تربية فنية</v>
      </c>
      <c r="CS152" s="87" t="str">
        <f t="shared" si="188"/>
        <v xml:space="preserve"> تربية رياضية</v>
      </c>
      <c r="CT152" s="88" t="str">
        <f t="shared" si="189"/>
        <v xml:space="preserve"> نشاط1</v>
      </c>
      <c r="CU152" s="88" t="str">
        <f t="shared" si="190"/>
        <v xml:space="preserve"> نشاط2</v>
      </c>
      <c r="CV152" s="32">
        <f t="shared" si="159"/>
        <v>0</v>
      </c>
      <c r="CW152" s="31" t="str">
        <f t="shared" si="191"/>
        <v xml:space="preserve"> لغة عربية رياضياتإنجليزىدين تربية فنية تربية رياضية نشاط1 نشاط2</v>
      </c>
    </row>
    <row r="153" spans="1:101" ht="17.25" thickTop="1" thickBot="1">
      <c r="A153" s="16" t="str">
        <f t="shared" si="160"/>
        <v/>
      </c>
      <c r="B153" s="18"/>
      <c r="C153" s="17"/>
      <c r="D153" s="82"/>
      <c r="E153" s="83" t="str">
        <f t="shared" si="130"/>
        <v/>
      </c>
      <c r="F153" s="83" t="str">
        <f t="shared" si="131"/>
        <v/>
      </c>
      <c r="G153" s="83" t="str">
        <f t="shared" si="132"/>
        <v/>
      </c>
      <c r="H153" s="90"/>
      <c r="I153" s="42" t="str">
        <f t="shared" si="161"/>
        <v/>
      </c>
      <c r="J153" s="43"/>
      <c r="K153" s="43"/>
      <c r="L153" s="90"/>
      <c r="M153" s="90"/>
      <c r="N153" s="90"/>
      <c r="O153" s="19">
        <f t="shared" si="133"/>
        <v>0</v>
      </c>
      <c r="P153" s="39" t="str">
        <f t="shared" si="162"/>
        <v>دون المستوى</v>
      </c>
      <c r="Q153" s="90"/>
      <c r="R153" s="90"/>
      <c r="S153" s="92"/>
      <c r="T153" s="19">
        <f t="shared" si="134"/>
        <v>0</v>
      </c>
      <c r="U153" s="39" t="str">
        <f t="shared" si="163"/>
        <v>دون المستوى</v>
      </c>
      <c r="V153" s="19">
        <f t="shared" si="135"/>
        <v>0</v>
      </c>
      <c r="W153" s="19">
        <f t="shared" si="136"/>
        <v>0</v>
      </c>
      <c r="X153" s="19">
        <f t="shared" si="137"/>
        <v>0</v>
      </c>
      <c r="Y153" s="39" t="str">
        <f t="shared" si="164"/>
        <v>دون المستوى</v>
      </c>
      <c r="Z153" s="90"/>
      <c r="AA153" s="90"/>
      <c r="AB153" s="90"/>
      <c r="AC153" s="19">
        <f t="shared" si="138"/>
        <v>0</v>
      </c>
      <c r="AD153" s="39" t="str">
        <f t="shared" si="165"/>
        <v>دون المستوى</v>
      </c>
      <c r="AE153" s="90"/>
      <c r="AF153" s="90"/>
      <c r="AG153" s="92"/>
      <c r="AH153" s="19">
        <f t="shared" si="139"/>
        <v>0</v>
      </c>
      <c r="AI153" s="39" t="str">
        <f t="shared" si="166"/>
        <v>دون المستوى</v>
      </c>
      <c r="AJ153" s="19">
        <f t="shared" si="140"/>
        <v>0</v>
      </c>
      <c r="AK153" s="19">
        <f t="shared" si="194"/>
        <v>0</v>
      </c>
      <c r="AL153" s="19">
        <f t="shared" si="142"/>
        <v>0</v>
      </c>
      <c r="AM153" s="33" t="str">
        <f t="shared" si="168"/>
        <v>دون المستوى</v>
      </c>
      <c r="AN153" s="90"/>
      <c r="AO153" s="90"/>
      <c r="AP153" s="90"/>
      <c r="AQ153" s="19">
        <f t="shared" si="143"/>
        <v>0</v>
      </c>
      <c r="AR153" s="39" t="str">
        <f t="shared" si="169"/>
        <v>دون المستوى</v>
      </c>
      <c r="AS153" s="90"/>
      <c r="AT153" s="90"/>
      <c r="AU153" s="92"/>
      <c r="AV153" s="19">
        <f t="shared" si="144"/>
        <v>0</v>
      </c>
      <c r="AW153" s="39" t="str">
        <f t="shared" si="170"/>
        <v>دون المستوى</v>
      </c>
      <c r="AX153" s="19">
        <f t="shared" si="145"/>
        <v>0</v>
      </c>
      <c r="AY153" s="19">
        <f t="shared" si="192"/>
        <v>0</v>
      </c>
      <c r="AZ153" s="19">
        <f t="shared" si="147"/>
        <v>0</v>
      </c>
      <c r="BA153" s="54" t="str">
        <f t="shared" si="172"/>
        <v>دون المستوى</v>
      </c>
      <c r="BB153" s="55">
        <f t="shared" si="148"/>
        <v>0</v>
      </c>
      <c r="BC153" s="56"/>
      <c r="BD153" s="90"/>
      <c r="BE153" s="90"/>
      <c r="BF153" s="19">
        <f t="shared" si="149"/>
        <v>0</v>
      </c>
      <c r="BG153" s="39" t="str">
        <f t="shared" si="173"/>
        <v>دون المستوى</v>
      </c>
      <c r="BH153" s="90"/>
      <c r="BI153" s="90"/>
      <c r="BJ153" s="19">
        <f t="shared" si="150"/>
        <v>0</v>
      </c>
      <c r="BK153" s="39" t="str">
        <f t="shared" si="174"/>
        <v>دون المستوى</v>
      </c>
      <c r="BL153" s="90"/>
      <c r="BM153" s="90"/>
      <c r="BN153" s="19">
        <f t="shared" si="151"/>
        <v>0</v>
      </c>
      <c r="BO153" s="39" t="str">
        <f t="shared" si="175"/>
        <v>دون المستوى</v>
      </c>
      <c r="BP153" s="90"/>
      <c r="BQ153" s="90"/>
      <c r="BR153" s="19">
        <f t="shared" si="152"/>
        <v>0</v>
      </c>
      <c r="BS153" s="39" t="str">
        <f t="shared" si="176"/>
        <v>دون المستوى</v>
      </c>
      <c r="BT153" s="59">
        <f t="shared" si="153"/>
        <v>0</v>
      </c>
      <c r="BU153" s="34" t="str">
        <f t="shared" si="177"/>
        <v>دون المستوى</v>
      </c>
      <c r="BV153" s="90"/>
      <c r="BW153" s="90"/>
      <c r="BX153" s="90"/>
      <c r="BY153" s="19">
        <f t="shared" si="154"/>
        <v>0</v>
      </c>
      <c r="BZ153" s="39" t="str">
        <f t="shared" si="178"/>
        <v>دون المستوى</v>
      </c>
      <c r="CA153" s="90"/>
      <c r="CB153" s="90"/>
      <c r="CC153" s="92"/>
      <c r="CD153" s="19">
        <f t="shared" si="155"/>
        <v>0</v>
      </c>
      <c r="CE153" s="39" t="str">
        <f t="shared" si="179"/>
        <v>دون المستوى</v>
      </c>
      <c r="CF153" s="19">
        <f t="shared" si="156"/>
        <v>0</v>
      </c>
      <c r="CG153" s="19">
        <f t="shared" si="193"/>
        <v>0</v>
      </c>
      <c r="CH153" s="19">
        <f t="shared" si="158"/>
        <v>0</v>
      </c>
      <c r="CI153" s="39" t="str">
        <f t="shared" si="181"/>
        <v>دون المستوى</v>
      </c>
      <c r="CJ153" s="89" t="str">
        <f t="shared" si="182"/>
        <v>دور ثان</v>
      </c>
      <c r="CN153" s="87" t="str">
        <f t="shared" si="183"/>
        <v xml:space="preserve"> لغة عربية</v>
      </c>
      <c r="CO153" s="87" t="str">
        <f t="shared" si="184"/>
        <v xml:space="preserve"> رياضيات</v>
      </c>
      <c r="CP153" s="87" t="str">
        <f t="shared" si="185"/>
        <v>إنجليزى</v>
      </c>
      <c r="CQ153" s="87" t="str">
        <f t="shared" si="186"/>
        <v>دين</v>
      </c>
      <c r="CR153" s="87" t="str">
        <f t="shared" si="187"/>
        <v xml:space="preserve"> تربية فنية</v>
      </c>
      <c r="CS153" s="87" t="str">
        <f t="shared" si="188"/>
        <v xml:space="preserve"> تربية رياضية</v>
      </c>
      <c r="CT153" s="88" t="str">
        <f t="shared" si="189"/>
        <v xml:space="preserve"> نشاط1</v>
      </c>
      <c r="CU153" s="88" t="str">
        <f t="shared" si="190"/>
        <v xml:space="preserve"> نشاط2</v>
      </c>
      <c r="CV153" s="32">
        <f t="shared" si="159"/>
        <v>0</v>
      </c>
      <c r="CW153" s="31" t="str">
        <f t="shared" si="191"/>
        <v xml:space="preserve"> لغة عربية رياضياتإنجليزىدين تربية فنية تربية رياضية نشاط1 نشاط2</v>
      </c>
    </row>
    <row r="154" spans="1:101" ht="17.25" thickTop="1" thickBot="1">
      <c r="A154" s="16" t="str">
        <f t="shared" si="160"/>
        <v/>
      </c>
      <c r="B154" s="18"/>
      <c r="C154" s="17"/>
      <c r="D154" s="82"/>
      <c r="E154" s="83" t="str">
        <f t="shared" si="130"/>
        <v/>
      </c>
      <c r="F154" s="83" t="str">
        <f t="shared" si="131"/>
        <v/>
      </c>
      <c r="G154" s="83" t="str">
        <f t="shared" si="132"/>
        <v/>
      </c>
      <c r="H154" s="90"/>
      <c r="I154" s="42" t="str">
        <f t="shared" si="161"/>
        <v/>
      </c>
      <c r="J154" s="43"/>
      <c r="K154" s="43"/>
      <c r="L154" s="90"/>
      <c r="M154" s="90"/>
      <c r="N154" s="90"/>
      <c r="O154" s="19">
        <f t="shared" si="133"/>
        <v>0</v>
      </c>
      <c r="P154" s="39" t="str">
        <f t="shared" si="162"/>
        <v>دون المستوى</v>
      </c>
      <c r="Q154" s="90"/>
      <c r="R154" s="90"/>
      <c r="S154" s="92"/>
      <c r="T154" s="19">
        <f t="shared" si="134"/>
        <v>0</v>
      </c>
      <c r="U154" s="39" t="str">
        <f t="shared" si="163"/>
        <v>دون المستوى</v>
      </c>
      <c r="V154" s="19">
        <f t="shared" si="135"/>
        <v>0</v>
      </c>
      <c r="W154" s="19">
        <f t="shared" si="136"/>
        <v>0</v>
      </c>
      <c r="X154" s="19">
        <f t="shared" si="137"/>
        <v>0</v>
      </c>
      <c r="Y154" s="39" t="str">
        <f t="shared" si="164"/>
        <v>دون المستوى</v>
      </c>
      <c r="Z154" s="90"/>
      <c r="AA154" s="90"/>
      <c r="AB154" s="90"/>
      <c r="AC154" s="19">
        <f t="shared" si="138"/>
        <v>0</v>
      </c>
      <c r="AD154" s="39" t="str">
        <f t="shared" si="165"/>
        <v>دون المستوى</v>
      </c>
      <c r="AE154" s="90"/>
      <c r="AF154" s="90"/>
      <c r="AG154" s="92"/>
      <c r="AH154" s="19">
        <f t="shared" si="139"/>
        <v>0</v>
      </c>
      <c r="AI154" s="39" t="str">
        <f t="shared" si="166"/>
        <v>دون المستوى</v>
      </c>
      <c r="AJ154" s="19">
        <f t="shared" si="140"/>
        <v>0</v>
      </c>
      <c r="AK154" s="19">
        <f t="shared" si="194"/>
        <v>0</v>
      </c>
      <c r="AL154" s="19">
        <f t="shared" si="142"/>
        <v>0</v>
      </c>
      <c r="AM154" s="33" t="str">
        <f t="shared" si="168"/>
        <v>دون المستوى</v>
      </c>
      <c r="AN154" s="90"/>
      <c r="AO154" s="90"/>
      <c r="AP154" s="90"/>
      <c r="AQ154" s="19">
        <f t="shared" si="143"/>
        <v>0</v>
      </c>
      <c r="AR154" s="39" t="str">
        <f t="shared" si="169"/>
        <v>دون المستوى</v>
      </c>
      <c r="AS154" s="90"/>
      <c r="AT154" s="90"/>
      <c r="AU154" s="92"/>
      <c r="AV154" s="19">
        <f t="shared" si="144"/>
        <v>0</v>
      </c>
      <c r="AW154" s="39" t="str">
        <f t="shared" si="170"/>
        <v>دون المستوى</v>
      </c>
      <c r="AX154" s="19">
        <f t="shared" si="145"/>
        <v>0</v>
      </c>
      <c r="AY154" s="19">
        <f t="shared" si="192"/>
        <v>0</v>
      </c>
      <c r="AZ154" s="19">
        <f t="shared" si="147"/>
        <v>0</v>
      </c>
      <c r="BA154" s="54" t="str">
        <f t="shared" si="172"/>
        <v>دون المستوى</v>
      </c>
      <c r="BB154" s="55">
        <f t="shared" si="148"/>
        <v>0</v>
      </c>
      <c r="BC154" s="56"/>
      <c r="BD154" s="90"/>
      <c r="BE154" s="90"/>
      <c r="BF154" s="19">
        <f t="shared" si="149"/>
        <v>0</v>
      </c>
      <c r="BG154" s="39" t="str">
        <f t="shared" si="173"/>
        <v>دون المستوى</v>
      </c>
      <c r="BH154" s="90"/>
      <c r="BI154" s="90"/>
      <c r="BJ154" s="19">
        <f t="shared" si="150"/>
        <v>0</v>
      </c>
      <c r="BK154" s="39" t="str">
        <f t="shared" si="174"/>
        <v>دون المستوى</v>
      </c>
      <c r="BL154" s="90"/>
      <c r="BM154" s="90"/>
      <c r="BN154" s="19">
        <f t="shared" si="151"/>
        <v>0</v>
      </c>
      <c r="BO154" s="39" t="str">
        <f t="shared" si="175"/>
        <v>دون المستوى</v>
      </c>
      <c r="BP154" s="90"/>
      <c r="BQ154" s="90"/>
      <c r="BR154" s="19">
        <f t="shared" si="152"/>
        <v>0</v>
      </c>
      <c r="BS154" s="39" t="str">
        <f t="shared" si="176"/>
        <v>دون المستوى</v>
      </c>
      <c r="BT154" s="59">
        <f t="shared" si="153"/>
        <v>0</v>
      </c>
      <c r="BU154" s="34" t="str">
        <f t="shared" si="177"/>
        <v>دون المستوى</v>
      </c>
      <c r="BV154" s="90"/>
      <c r="BW154" s="90"/>
      <c r="BX154" s="90"/>
      <c r="BY154" s="19">
        <f t="shared" si="154"/>
        <v>0</v>
      </c>
      <c r="BZ154" s="39" t="str">
        <f t="shared" si="178"/>
        <v>دون المستوى</v>
      </c>
      <c r="CA154" s="90"/>
      <c r="CB154" s="90"/>
      <c r="CC154" s="92"/>
      <c r="CD154" s="19">
        <f t="shared" si="155"/>
        <v>0</v>
      </c>
      <c r="CE154" s="39" t="str">
        <f t="shared" si="179"/>
        <v>دون المستوى</v>
      </c>
      <c r="CF154" s="19">
        <f t="shared" si="156"/>
        <v>0</v>
      </c>
      <c r="CG154" s="19">
        <f t="shared" si="193"/>
        <v>0</v>
      </c>
      <c r="CH154" s="19">
        <f t="shared" si="158"/>
        <v>0</v>
      </c>
      <c r="CI154" s="39" t="str">
        <f t="shared" si="181"/>
        <v>دون المستوى</v>
      </c>
      <c r="CJ154" s="89" t="str">
        <f t="shared" si="182"/>
        <v>دور ثان</v>
      </c>
      <c r="CN154" s="87" t="str">
        <f t="shared" si="183"/>
        <v xml:space="preserve"> لغة عربية</v>
      </c>
      <c r="CO154" s="87" t="str">
        <f t="shared" si="184"/>
        <v xml:space="preserve"> رياضيات</v>
      </c>
      <c r="CP154" s="87" t="str">
        <f t="shared" si="185"/>
        <v>إنجليزى</v>
      </c>
      <c r="CQ154" s="87" t="str">
        <f t="shared" si="186"/>
        <v>دين</v>
      </c>
      <c r="CR154" s="87" t="str">
        <f t="shared" si="187"/>
        <v xml:space="preserve"> تربية فنية</v>
      </c>
      <c r="CS154" s="87" t="str">
        <f t="shared" si="188"/>
        <v xml:space="preserve"> تربية رياضية</v>
      </c>
      <c r="CT154" s="88" t="str">
        <f t="shared" si="189"/>
        <v xml:space="preserve"> نشاط1</v>
      </c>
      <c r="CU154" s="88" t="str">
        <f t="shared" si="190"/>
        <v xml:space="preserve"> نشاط2</v>
      </c>
      <c r="CV154" s="32">
        <f t="shared" si="159"/>
        <v>0</v>
      </c>
      <c r="CW154" s="31" t="str">
        <f t="shared" si="191"/>
        <v xml:space="preserve"> لغة عربية رياضياتإنجليزىدين تربية فنية تربية رياضية نشاط1 نشاط2</v>
      </c>
    </row>
    <row r="155" spans="1:101" ht="17.25" thickTop="1" thickBot="1">
      <c r="A155" s="16" t="str">
        <f t="shared" si="160"/>
        <v/>
      </c>
      <c r="B155" s="18"/>
      <c r="C155" s="17"/>
      <c r="D155" s="82"/>
      <c r="E155" s="83" t="str">
        <f t="shared" si="130"/>
        <v/>
      </c>
      <c r="F155" s="83" t="str">
        <f t="shared" si="131"/>
        <v/>
      </c>
      <c r="G155" s="83" t="str">
        <f t="shared" si="132"/>
        <v/>
      </c>
      <c r="H155" s="90"/>
      <c r="I155" s="42" t="str">
        <f t="shared" si="161"/>
        <v/>
      </c>
      <c r="J155" s="43"/>
      <c r="K155" s="43"/>
      <c r="L155" s="90"/>
      <c r="M155" s="90"/>
      <c r="N155" s="90"/>
      <c r="O155" s="19">
        <f t="shared" si="133"/>
        <v>0</v>
      </c>
      <c r="P155" s="39" t="str">
        <f t="shared" si="162"/>
        <v>دون المستوى</v>
      </c>
      <c r="Q155" s="90"/>
      <c r="R155" s="90"/>
      <c r="S155" s="92"/>
      <c r="T155" s="19">
        <f t="shared" si="134"/>
        <v>0</v>
      </c>
      <c r="U155" s="39" t="str">
        <f t="shared" si="163"/>
        <v>دون المستوى</v>
      </c>
      <c r="V155" s="19">
        <f t="shared" si="135"/>
        <v>0</v>
      </c>
      <c r="W155" s="19">
        <f t="shared" si="136"/>
        <v>0</v>
      </c>
      <c r="X155" s="19">
        <f t="shared" si="137"/>
        <v>0</v>
      </c>
      <c r="Y155" s="39" t="str">
        <f t="shared" si="164"/>
        <v>دون المستوى</v>
      </c>
      <c r="Z155" s="90"/>
      <c r="AA155" s="90"/>
      <c r="AB155" s="90"/>
      <c r="AC155" s="19">
        <f t="shared" si="138"/>
        <v>0</v>
      </c>
      <c r="AD155" s="39" t="str">
        <f t="shared" si="165"/>
        <v>دون المستوى</v>
      </c>
      <c r="AE155" s="90"/>
      <c r="AF155" s="90"/>
      <c r="AG155" s="92"/>
      <c r="AH155" s="19">
        <f t="shared" si="139"/>
        <v>0</v>
      </c>
      <c r="AI155" s="39" t="str">
        <f t="shared" si="166"/>
        <v>دون المستوى</v>
      </c>
      <c r="AJ155" s="19">
        <f t="shared" si="140"/>
        <v>0</v>
      </c>
      <c r="AK155" s="19">
        <f t="shared" si="194"/>
        <v>0</v>
      </c>
      <c r="AL155" s="19">
        <f t="shared" si="142"/>
        <v>0</v>
      </c>
      <c r="AM155" s="33" t="str">
        <f t="shared" si="168"/>
        <v>دون المستوى</v>
      </c>
      <c r="AN155" s="90"/>
      <c r="AO155" s="90"/>
      <c r="AP155" s="90"/>
      <c r="AQ155" s="19">
        <f t="shared" si="143"/>
        <v>0</v>
      </c>
      <c r="AR155" s="39" t="str">
        <f t="shared" si="169"/>
        <v>دون المستوى</v>
      </c>
      <c r="AS155" s="90"/>
      <c r="AT155" s="90"/>
      <c r="AU155" s="92"/>
      <c r="AV155" s="19">
        <f t="shared" si="144"/>
        <v>0</v>
      </c>
      <c r="AW155" s="39" t="str">
        <f t="shared" si="170"/>
        <v>دون المستوى</v>
      </c>
      <c r="AX155" s="19">
        <f t="shared" si="145"/>
        <v>0</v>
      </c>
      <c r="AY155" s="19">
        <f t="shared" si="192"/>
        <v>0</v>
      </c>
      <c r="AZ155" s="19">
        <f t="shared" si="147"/>
        <v>0</v>
      </c>
      <c r="BA155" s="54" t="str">
        <f t="shared" si="172"/>
        <v>دون المستوى</v>
      </c>
      <c r="BB155" s="55">
        <f t="shared" si="148"/>
        <v>0</v>
      </c>
      <c r="BC155" s="56"/>
      <c r="BD155" s="90"/>
      <c r="BE155" s="90"/>
      <c r="BF155" s="19">
        <f t="shared" si="149"/>
        <v>0</v>
      </c>
      <c r="BG155" s="39" t="str">
        <f t="shared" si="173"/>
        <v>دون المستوى</v>
      </c>
      <c r="BH155" s="90"/>
      <c r="BI155" s="90"/>
      <c r="BJ155" s="19">
        <f t="shared" si="150"/>
        <v>0</v>
      </c>
      <c r="BK155" s="39" t="str">
        <f t="shared" si="174"/>
        <v>دون المستوى</v>
      </c>
      <c r="BL155" s="90"/>
      <c r="BM155" s="90"/>
      <c r="BN155" s="19">
        <f t="shared" si="151"/>
        <v>0</v>
      </c>
      <c r="BO155" s="39" t="str">
        <f t="shared" si="175"/>
        <v>دون المستوى</v>
      </c>
      <c r="BP155" s="90"/>
      <c r="BQ155" s="90"/>
      <c r="BR155" s="19">
        <f t="shared" si="152"/>
        <v>0</v>
      </c>
      <c r="BS155" s="39" t="str">
        <f t="shared" si="176"/>
        <v>دون المستوى</v>
      </c>
      <c r="BT155" s="59">
        <f t="shared" si="153"/>
        <v>0</v>
      </c>
      <c r="BU155" s="34" t="str">
        <f t="shared" si="177"/>
        <v>دون المستوى</v>
      </c>
      <c r="BV155" s="90"/>
      <c r="BW155" s="90"/>
      <c r="BX155" s="90"/>
      <c r="BY155" s="19">
        <f t="shared" si="154"/>
        <v>0</v>
      </c>
      <c r="BZ155" s="39" t="str">
        <f t="shared" si="178"/>
        <v>دون المستوى</v>
      </c>
      <c r="CA155" s="90"/>
      <c r="CB155" s="90"/>
      <c r="CC155" s="92"/>
      <c r="CD155" s="19">
        <f t="shared" si="155"/>
        <v>0</v>
      </c>
      <c r="CE155" s="39" t="str">
        <f t="shared" si="179"/>
        <v>دون المستوى</v>
      </c>
      <c r="CF155" s="19">
        <f t="shared" si="156"/>
        <v>0</v>
      </c>
      <c r="CG155" s="19">
        <f t="shared" si="193"/>
        <v>0</v>
      </c>
      <c r="CH155" s="19">
        <f t="shared" si="158"/>
        <v>0</v>
      </c>
      <c r="CI155" s="39" t="str">
        <f t="shared" si="181"/>
        <v>دون المستوى</v>
      </c>
      <c r="CJ155" s="89" t="str">
        <f t="shared" si="182"/>
        <v>دور ثان</v>
      </c>
      <c r="CN155" s="87" t="str">
        <f t="shared" si="183"/>
        <v xml:space="preserve"> لغة عربية</v>
      </c>
      <c r="CO155" s="87" t="str">
        <f t="shared" si="184"/>
        <v xml:space="preserve"> رياضيات</v>
      </c>
      <c r="CP155" s="87" t="str">
        <f t="shared" si="185"/>
        <v>إنجليزى</v>
      </c>
      <c r="CQ155" s="87" t="str">
        <f t="shared" si="186"/>
        <v>دين</v>
      </c>
      <c r="CR155" s="87" t="str">
        <f t="shared" si="187"/>
        <v xml:space="preserve"> تربية فنية</v>
      </c>
      <c r="CS155" s="87" t="str">
        <f t="shared" si="188"/>
        <v xml:space="preserve"> تربية رياضية</v>
      </c>
      <c r="CT155" s="88" t="str">
        <f t="shared" si="189"/>
        <v xml:space="preserve"> نشاط1</v>
      </c>
      <c r="CU155" s="88" t="str">
        <f t="shared" si="190"/>
        <v xml:space="preserve"> نشاط2</v>
      </c>
      <c r="CV155" s="32">
        <f t="shared" si="159"/>
        <v>0</v>
      </c>
      <c r="CW155" s="31" t="str">
        <f t="shared" si="191"/>
        <v xml:space="preserve"> لغة عربية رياضياتإنجليزىدين تربية فنية تربية رياضية نشاط1 نشاط2</v>
      </c>
    </row>
    <row r="156" spans="1:101" ht="17.25" thickTop="1" thickBot="1">
      <c r="A156" s="16" t="str">
        <f t="shared" si="160"/>
        <v/>
      </c>
      <c r="B156" s="18"/>
      <c r="C156" s="17"/>
      <c r="D156" s="82"/>
      <c r="E156" s="83" t="str">
        <f t="shared" si="130"/>
        <v/>
      </c>
      <c r="F156" s="83" t="str">
        <f t="shared" si="131"/>
        <v/>
      </c>
      <c r="G156" s="83" t="str">
        <f t="shared" si="132"/>
        <v/>
      </c>
      <c r="H156" s="90"/>
      <c r="I156" s="42" t="str">
        <f t="shared" si="161"/>
        <v/>
      </c>
      <c r="J156" s="43"/>
      <c r="K156" s="43"/>
      <c r="L156" s="90"/>
      <c r="M156" s="90"/>
      <c r="N156" s="90"/>
      <c r="O156" s="19">
        <f t="shared" si="133"/>
        <v>0</v>
      </c>
      <c r="P156" s="39" t="str">
        <f t="shared" si="162"/>
        <v>دون المستوى</v>
      </c>
      <c r="Q156" s="90"/>
      <c r="R156" s="90"/>
      <c r="S156" s="92"/>
      <c r="T156" s="19">
        <f t="shared" si="134"/>
        <v>0</v>
      </c>
      <c r="U156" s="39" t="str">
        <f t="shared" si="163"/>
        <v>دون المستوى</v>
      </c>
      <c r="V156" s="19">
        <f t="shared" si="135"/>
        <v>0</v>
      </c>
      <c r="W156" s="19">
        <f t="shared" si="136"/>
        <v>0</v>
      </c>
      <c r="X156" s="19">
        <f t="shared" si="137"/>
        <v>0</v>
      </c>
      <c r="Y156" s="39" t="str">
        <f t="shared" si="164"/>
        <v>دون المستوى</v>
      </c>
      <c r="Z156" s="90"/>
      <c r="AA156" s="90"/>
      <c r="AB156" s="90"/>
      <c r="AC156" s="19">
        <f t="shared" si="138"/>
        <v>0</v>
      </c>
      <c r="AD156" s="39" t="str">
        <f t="shared" si="165"/>
        <v>دون المستوى</v>
      </c>
      <c r="AE156" s="90"/>
      <c r="AF156" s="90"/>
      <c r="AG156" s="92"/>
      <c r="AH156" s="19">
        <f t="shared" si="139"/>
        <v>0</v>
      </c>
      <c r="AI156" s="39" t="str">
        <f t="shared" si="166"/>
        <v>دون المستوى</v>
      </c>
      <c r="AJ156" s="19">
        <f t="shared" si="140"/>
        <v>0</v>
      </c>
      <c r="AK156" s="19">
        <f t="shared" si="194"/>
        <v>0</v>
      </c>
      <c r="AL156" s="19">
        <f t="shared" si="142"/>
        <v>0</v>
      </c>
      <c r="AM156" s="33" t="str">
        <f t="shared" si="168"/>
        <v>دون المستوى</v>
      </c>
      <c r="AN156" s="90"/>
      <c r="AO156" s="90"/>
      <c r="AP156" s="90"/>
      <c r="AQ156" s="19">
        <f t="shared" si="143"/>
        <v>0</v>
      </c>
      <c r="AR156" s="39" t="str">
        <f t="shared" si="169"/>
        <v>دون المستوى</v>
      </c>
      <c r="AS156" s="90"/>
      <c r="AT156" s="90"/>
      <c r="AU156" s="92"/>
      <c r="AV156" s="19">
        <f t="shared" si="144"/>
        <v>0</v>
      </c>
      <c r="AW156" s="39" t="str">
        <f t="shared" si="170"/>
        <v>دون المستوى</v>
      </c>
      <c r="AX156" s="19">
        <f t="shared" si="145"/>
        <v>0</v>
      </c>
      <c r="AY156" s="19">
        <f t="shared" si="192"/>
        <v>0</v>
      </c>
      <c r="AZ156" s="19">
        <f t="shared" si="147"/>
        <v>0</v>
      </c>
      <c r="BA156" s="54" t="str">
        <f t="shared" si="172"/>
        <v>دون المستوى</v>
      </c>
      <c r="BB156" s="55">
        <f t="shared" si="148"/>
        <v>0</v>
      </c>
      <c r="BC156" s="56"/>
      <c r="BD156" s="90"/>
      <c r="BE156" s="90"/>
      <c r="BF156" s="19">
        <f t="shared" si="149"/>
        <v>0</v>
      </c>
      <c r="BG156" s="39" t="str">
        <f t="shared" si="173"/>
        <v>دون المستوى</v>
      </c>
      <c r="BH156" s="90"/>
      <c r="BI156" s="90"/>
      <c r="BJ156" s="19">
        <f t="shared" si="150"/>
        <v>0</v>
      </c>
      <c r="BK156" s="39" t="str">
        <f t="shared" si="174"/>
        <v>دون المستوى</v>
      </c>
      <c r="BL156" s="90"/>
      <c r="BM156" s="90"/>
      <c r="BN156" s="19">
        <f t="shared" si="151"/>
        <v>0</v>
      </c>
      <c r="BO156" s="39" t="str">
        <f t="shared" si="175"/>
        <v>دون المستوى</v>
      </c>
      <c r="BP156" s="90"/>
      <c r="BQ156" s="90"/>
      <c r="BR156" s="19">
        <f t="shared" si="152"/>
        <v>0</v>
      </c>
      <c r="BS156" s="39" t="str">
        <f t="shared" si="176"/>
        <v>دون المستوى</v>
      </c>
      <c r="BT156" s="59">
        <f t="shared" si="153"/>
        <v>0</v>
      </c>
      <c r="BU156" s="34" t="str">
        <f t="shared" si="177"/>
        <v>دون المستوى</v>
      </c>
      <c r="BV156" s="90"/>
      <c r="BW156" s="90"/>
      <c r="BX156" s="90"/>
      <c r="BY156" s="19">
        <f t="shared" si="154"/>
        <v>0</v>
      </c>
      <c r="BZ156" s="39" t="str">
        <f t="shared" si="178"/>
        <v>دون المستوى</v>
      </c>
      <c r="CA156" s="90"/>
      <c r="CB156" s="90"/>
      <c r="CC156" s="92"/>
      <c r="CD156" s="19">
        <f t="shared" si="155"/>
        <v>0</v>
      </c>
      <c r="CE156" s="39" t="str">
        <f t="shared" si="179"/>
        <v>دون المستوى</v>
      </c>
      <c r="CF156" s="19">
        <f t="shared" si="156"/>
        <v>0</v>
      </c>
      <c r="CG156" s="19">
        <f t="shared" si="193"/>
        <v>0</v>
      </c>
      <c r="CH156" s="19">
        <f t="shared" si="158"/>
        <v>0</v>
      </c>
      <c r="CI156" s="39" t="str">
        <f t="shared" si="181"/>
        <v>دون المستوى</v>
      </c>
      <c r="CJ156" s="89" t="str">
        <f t="shared" si="182"/>
        <v>دور ثان</v>
      </c>
      <c r="CN156" s="87" t="str">
        <f t="shared" si="183"/>
        <v xml:space="preserve"> لغة عربية</v>
      </c>
      <c r="CO156" s="87" t="str">
        <f t="shared" si="184"/>
        <v xml:space="preserve"> رياضيات</v>
      </c>
      <c r="CP156" s="87" t="str">
        <f t="shared" si="185"/>
        <v>إنجليزى</v>
      </c>
      <c r="CQ156" s="87" t="str">
        <f t="shared" si="186"/>
        <v>دين</v>
      </c>
      <c r="CR156" s="87" t="str">
        <f t="shared" si="187"/>
        <v xml:space="preserve"> تربية فنية</v>
      </c>
      <c r="CS156" s="87" t="str">
        <f t="shared" si="188"/>
        <v xml:space="preserve"> تربية رياضية</v>
      </c>
      <c r="CT156" s="88" t="str">
        <f t="shared" si="189"/>
        <v xml:space="preserve"> نشاط1</v>
      </c>
      <c r="CU156" s="88" t="str">
        <f t="shared" si="190"/>
        <v xml:space="preserve"> نشاط2</v>
      </c>
      <c r="CV156" s="32">
        <f t="shared" si="159"/>
        <v>0</v>
      </c>
      <c r="CW156" s="31" t="str">
        <f t="shared" si="191"/>
        <v xml:space="preserve"> لغة عربية رياضياتإنجليزىدين تربية فنية تربية رياضية نشاط1 نشاط2</v>
      </c>
    </row>
    <row r="157" spans="1:101" ht="17.25" thickTop="1" thickBot="1">
      <c r="A157" s="16" t="str">
        <f t="shared" si="160"/>
        <v/>
      </c>
      <c r="B157" s="18"/>
      <c r="C157" s="17"/>
      <c r="D157" s="82"/>
      <c r="E157" s="83" t="str">
        <f t="shared" si="130"/>
        <v/>
      </c>
      <c r="F157" s="83" t="str">
        <f t="shared" si="131"/>
        <v/>
      </c>
      <c r="G157" s="83" t="str">
        <f t="shared" si="132"/>
        <v/>
      </c>
      <c r="H157" s="90"/>
      <c r="I157" s="42" t="str">
        <f t="shared" si="161"/>
        <v/>
      </c>
      <c r="J157" s="43"/>
      <c r="K157" s="43"/>
      <c r="L157" s="90"/>
      <c r="M157" s="90"/>
      <c r="N157" s="90"/>
      <c r="O157" s="19">
        <f t="shared" si="133"/>
        <v>0</v>
      </c>
      <c r="P157" s="39" t="str">
        <f t="shared" si="162"/>
        <v>دون المستوى</v>
      </c>
      <c r="Q157" s="90"/>
      <c r="R157" s="90"/>
      <c r="S157" s="92"/>
      <c r="T157" s="19">
        <f t="shared" si="134"/>
        <v>0</v>
      </c>
      <c r="U157" s="39" t="str">
        <f t="shared" si="163"/>
        <v>دون المستوى</v>
      </c>
      <c r="V157" s="19">
        <f t="shared" si="135"/>
        <v>0</v>
      </c>
      <c r="W157" s="19">
        <f t="shared" si="136"/>
        <v>0</v>
      </c>
      <c r="X157" s="19">
        <f t="shared" si="137"/>
        <v>0</v>
      </c>
      <c r="Y157" s="39" t="str">
        <f t="shared" si="164"/>
        <v>دون المستوى</v>
      </c>
      <c r="Z157" s="90"/>
      <c r="AA157" s="90"/>
      <c r="AB157" s="90"/>
      <c r="AC157" s="19">
        <f t="shared" si="138"/>
        <v>0</v>
      </c>
      <c r="AD157" s="39" t="str">
        <f t="shared" si="165"/>
        <v>دون المستوى</v>
      </c>
      <c r="AE157" s="90"/>
      <c r="AF157" s="90"/>
      <c r="AG157" s="92"/>
      <c r="AH157" s="19">
        <f t="shared" si="139"/>
        <v>0</v>
      </c>
      <c r="AI157" s="39" t="str">
        <f t="shared" si="166"/>
        <v>دون المستوى</v>
      </c>
      <c r="AJ157" s="19">
        <f t="shared" si="140"/>
        <v>0</v>
      </c>
      <c r="AK157" s="19">
        <f t="shared" si="194"/>
        <v>0</v>
      </c>
      <c r="AL157" s="19">
        <f t="shared" si="142"/>
        <v>0</v>
      </c>
      <c r="AM157" s="33" t="str">
        <f t="shared" si="168"/>
        <v>دون المستوى</v>
      </c>
      <c r="AN157" s="90"/>
      <c r="AO157" s="90"/>
      <c r="AP157" s="90"/>
      <c r="AQ157" s="19">
        <f t="shared" si="143"/>
        <v>0</v>
      </c>
      <c r="AR157" s="39" t="str">
        <f t="shared" si="169"/>
        <v>دون المستوى</v>
      </c>
      <c r="AS157" s="90"/>
      <c r="AT157" s="90"/>
      <c r="AU157" s="92"/>
      <c r="AV157" s="19">
        <f t="shared" si="144"/>
        <v>0</v>
      </c>
      <c r="AW157" s="39" t="str">
        <f t="shared" si="170"/>
        <v>دون المستوى</v>
      </c>
      <c r="AX157" s="19">
        <f t="shared" si="145"/>
        <v>0</v>
      </c>
      <c r="AY157" s="19">
        <f t="shared" si="192"/>
        <v>0</v>
      </c>
      <c r="AZ157" s="19">
        <f t="shared" si="147"/>
        <v>0</v>
      </c>
      <c r="BA157" s="54" t="str">
        <f t="shared" si="172"/>
        <v>دون المستوى</v>
      </c>
      <c r="BB157" s="55">
        <f t="shared" si="148"/>
        <v>0</v>
      </c>
      <c r="BC157" s="56"/>
      <c r="BD157" s="90"/>
      <c r="BE157" s="90"/>
      <c r="BF157" s="19">
        <f t="shared" si="149"/>
        <v>0</v>
      </c>
      <c r="BG157" s="39" t="str">
        <f t="shared" si="173"/>
        <v>دون المستوى</v>
      </c>
      <c r="BH157" s="90"/>
      <c r="BI157" s="90"/>
      <c r="BJ157" s="19">
        <f t="shared" si="150"/>
        <v>0</v>
      </c>
      <c r="BK157" s="39" t="str">
        <f t="shared" si="174"/>
        <v>دون المستوى</v>
      </c>
      <c r="BL157" s="90"/>
      <c r="BM157" s="90"/>
      <c r="BN157" s="19">
        <f t="shared" si="151"/>
        <v>0</v>
      </c>
      <c r="BO157" s="39" t="str">
        <f t="shared" si="175"/>
        <v>دون المستوى</v>
      </c>
      <c r="BP157" s="90"/>
      <c r="BQ157" s="90"/>
      <c r="BR157" s="19">
        <f t="shared" si="152"/>
        <v>0</v>
      </c>
      <c r="BS157" s="39" t="str">
        <f t="shared" si="176"/>
        <v>دون المستوى</v>
      </c>
      <c r="BT157" s="59">
        <f t="shared" si="153"/>
        <v>0</v>
      </c>
      <c r="BU157" s="34" t="str">
        <f t="shared" si="177"/>
        <v>دون المستوى</v>
      </c>
      <c r="BV157" s="90"/>
      <c r="BW157" s="90"/>
      <c r="BX157" s="90"/>
      <c r="BY157" s="19">
        <f t="shared" si="154"/>
        <v>0</v>
      </c>
      <c r="BZ157" s="39" t="str">
        <f t="shared" si="178"/>
        <v>دون المستوى</v>
      </c>
      <c r="CA157" s="90"/>
      <c r="CB157" s="90"/>
      <c r="CC157" s="92"/>
      <c r="CD157" s="19">
        <f t="shared" si="155"/>
        <v>0</v>
      </c>
      <c r="CE157" s="39" t="str">
        <f t="shared" si="179"/>
        <v>دون المستوى</v>
      </c>
      <c r="CF157" s="19">
        <f t="shared" si="156"/>
        <v>0</v>
      </c>
      <c r="CG157" s="19">
        <f t="shared" si="193"/>
        <v>0</v>
      </c>
      <c r="CH157" s="19">
        <f t="shared" si="158"/>
        <v>0</v>
      </c>
      <c r="CI157" s="39" t="str">
        <f t="shared" si="181"/>
        <v>دون المستوى</v>
      </c>
      <c r="CJ157" s="89" t="str">
        <f t="shared" si="182"/>
        <v>دور ثان</v>
      </c>
      <c r="CN157" s="87" t="str">
        <f t="shared" si="183"/>
        <v xml:space="preserve"> لغة عربية</v>
      </c>
      <c r="CO157" s="87" t="str">
        <f t="shared" si="184"/>
        <v xml:space="preserve"> رياضيات</v>
      </c>
      <c r="CP157" s="87" t="str">
        <f t="shared" si="185"/>
        <v>إنجليزى</v>
      </c>
      <c r="CQ157" s="87" t="str">
        <f t="shared" si="186"/>
        <v>دين</v>
      </c>
      <c r="CR157" s="87" t="str">
        <f t="shared" si="187"/>
        <v xml:space="preserve"> تربية فنية</v>
      </c>
      <c r="CS157" s="87" t="str">
        <f t="shared" si="188"/>
        <v xml:space="preserve"> تربية رياضية</v>
      </c>
      <c r="CT157" s="88" t="str">
        <f t="shared" si="189"/>
        <v xml:space="preserve"> نشاط1</v>
      </c>
      <c r="CU157" s="88" t="str">
        <f t="shared" si="190"/>
        <v xml:space="preserve"> نشاط2</v>
      </c>
      <c r="CV157" s="32">
        <f t="shared" si="159"/>
        <v>0</v>
      </c>
      <c r="CW157" s="31" t="str">
        <f t="shared" si="191"/>
        <v xml:space="preserve"> لغة عربية رياضياتإنجليزىدين تربية فنية تربية رياضية نشاط1 نشاط2</v>
      </c>
    </row>
    <row r="158" spans="1:101" ht="17.25" thickTop="1" thickBot="1">
      <c r="A158" s="16" t="str">
        <f t="shared" si="160"/>
        <v/>
      </c>
      <c r="B158" s="18"/>
      <c r="C158" s="17"/>
      <c r="D158" s="82"/>
      <c r="E158" s="83" t="str">
        <f t="shared" si="130"/>
        <v/>
      </c>
      <c r="F158" s="83" t="str">
        <f t="shared" si="131"/>
        <v/>
      </c>
      <c r="G158" s="83" t="str">
        <f t="shared" si="132"/>
        <v/>
      </c>
      <c r="H158" s="90"/>
      <c r="I158" s="42" t="str">
        <f t="shared" si="161"/>
        <v/>
      </c>
      <c r="J158" s="43"/>
      <c r="K158" s="43"/>
      <c r="L158" s="90"/>
      <c r="M158" s="90"/>
      <c r="N158" s="90"/>
      <c r="O158" s="19">
        <f t="shared" si="133"/>
        <v>0</v>
      </c>
      <c r="P158" s="39" t="str">
        <f t="shared" si="162"/>
        <v>دون المستوى</v>
      </c>
      <c r="Q158" s="90"/>
      <c r="R158" s="90"/>
      <c r="S158" s="92"/>
      <c r="T158" s="19">
        <f t="shared" si="134"/>
        <v>0</v>
      </c>
      <c r="U158" s="39" t="str">
        <f t="shared" si="163"/>
        <v>دون المستوى</v>
      </c>
      <c r="V158" s="19">
        <f t="shared" si="135"/>
        <v>0</v>
      </c>
      <c r="W158" s="19">
        <f t="shared" si="136"/>
        <v>0</v>
      </c>
      <c r="X158" s="19">
        <f t="shared" si="137"/>
        <v>0</v>
      </c>
      <c r="Y158" s="39" t="str">
        <f t="shared" si="164"/>
        <v>دون المستوى</v>
      </c>
      <c r="Z158" s="90"/>
      <c r="AA158" s="90"/>
      <c r="AB158" s="90"/>
      <c r="AC158" s="19">
        <f t="shared" si="138"/>
        <v>0</v>
      </c>
      <c r="AD158" s="39" t="str">
        <f t="shared" si="165"/>
        <v>دون المستوى</v>
      </c>
      <c r="AE158" s="90"/>
      <c r="AF158" s="90"/>
      <c r="AG158" s="92"/>
      <c r="AH158" s="19">
        <f t="shared" si="139"/>
        <v>0</v>
      </c>
      <c r="AI158" s="39" t="str">
        <f t="shared" si="166"/>
        <v>دون المستوى</v>
      </c>
      <c r="AJ158" s="19">
        <f t="shared" si="140"/>
        <v>0</v>
      </c>
      <c r="AK158" s="19">
        <f t="shared" si="194"/>
        <v>0</v>
      </c>
      <c r="AL158" s="19">
        <f t="shared" si="142"/>
        <v>0</v>
      </c>
      <c r="AM158" s="33" t="str">
        <f t="shared" si="168"/>
        <v>دون المستوى</v>
      </c>
      <c r="AN158" s="90"/>
      <c r="AO158" s="90"/>
      <c r="AP158" s="90"/>
      <c r="AQ158" s="19">
        <f t="shared" si="143"/>
        <v>0</v>
      </c>
      <c r="AR158" s="39" t="str">
        <f t="shared" si="169"/>
        <v>دون المستوى</v>
      </c>
      <c r="AS158" s="90"/>
      <c r="AT158" s="90"/>
      <c r="AU158" s="92"/>
      <c r="AV158" s="19">
        <f t="shared" si="144"/>
        <v>0</v>
      </c>
      <c r="AW158" s="39" t="str">
        <f t="shared" si="170"/>
        <v>دون المستوى</v>
      </c>
      <c r="AX158" s="19">
        <f t="shared" si="145"/>
        <v>0</v>
      </c>
      <c r="AY158" s="19">
        <f t="shared" si="192"/>
        <v>0</v>
      </c>
      <c r="AZ158" s="19">
        <f t="shared" si="147"/>
        <v>0</v>
      </c>
      <c r="BA158" s="54" t="str">
        <f t="shared" si="172"/>
        <v>دون المستوى</v>
      </c>
      <c r="BB158" s="55">
        <f t="shared" si="148"/>
        <v>0</v>
      </c>
      <c r="BC158" s="56"/>
      <c r="BD158" s="90"/>
      <c r="BE158" s="90"/>
      <c r="BF158" s="19">
        <f t="shared" si="149"/>
        <v>0</v>
      </c>
      <c r="BG158" s="39" t="str">
        <f t="shared" si="173"/>
        <v>دون المستوى</v>
      </c>
      <c r="BH158" s="90"/>
      <c r="BI158" s="90"/>
      <c r="BJ158" s="19">
        <f t="shared" si="150"/>
        <v>0</v>
      </c>
      <c r="BK158" s="39" t="str">
        <f t="shared" si="174"/>
        <v>دون المستوى</v>
      </c>
      <c r="BL158" s="90"/>
      <c r="BM158" s="90"/>
      <c r="BN158" s="19">
        <f t="shared" si="151"/>
        <v>0</v>
      </c>
      <c r="BO158" s="39" t="str">
        <f t="shared" si="175"/>
        <v>دون المستوى</v>
      </c>
      <c r="BP158" s="90"/>
      <c r="BQ158" s="90"/>
      <c r="BR158" s="19">
        <f t="shared" si="152"/>
        <v>0</v>
      </c>
      <c r="BS158" s="39" t="str">
        <f t="shared" si="176"/>
        <v>دون المستوى</v>
      </c>
      <c r="BT158" s="59">
        <f t="shared" si="153"/>
        <v>0</v>
      </c>
      <c r="BU158" s="34" t="str">
        <f t="shared" si="177"/>
        <v>دون المستوى</v>
      </c>
      <c r="BV158" s="90"/>
      <c r="BW158" s="90"/>
      <c r="BX158" s="90"/>
      <c r="BY158" s="19">
        <f t="shared" si="154"/>
        <v>0</v>
      </c>
      <c r="BZ158" s="39" t="str">
        <f t="shared" si="178"/>
        <v>دون المستوى</v>
      </c>
      <c r="CA158" s="90"/>
      <c r="CB158" s="90"/>
      <c r="CC158" s="92"/>
      <c r="CD158" s="19">
        <f t="shared" si="155"/>
        <v>0</v>
      </c>
      <c r="CE158" s="39" t="str">
        <f t="shared" si="179"/>
        <v>دون المستوى</v>
      </c>
      <c r="CF158" s="19">
        <f t="shared" si="156"/>
        <v>0</v>
      </c>
      <c r="CG158" s="19">
        <f t="shared" si="193"/>
        <v>0</v>
      </c>
      <c r="CH158" s="19">
        <f t="shared" si="158"/>
        <v>0</v>
      </c>
      <c r="CI158" s="39" t="str">
        <f t="shared" si="181"/>
        <v>دون المستوى</v>
      </c>
      <c r="CJ158" s="89" t="str">
        <f t="shared" si="182"/>
        <v>دور ثان</v>
      </c>
      <c r="CN158" s="87" t="str">
        <f t="shared" si="183"/>
        <v xml:space="preserve"> لغة عربية</v>
      </c>
      <c r="CO158" s="87" t="str">
        <f t="shared" si="184"/>
        <v xml:space="preserve"> رياضيات</v>
      </c>
      <c r="CP158" s="87" t="str">
        <f t="shared" si="185"/>
        <v>إنجليزى</v>
      </c>
      <c r="CQ158" s="87" t="str">
        <f t="shared" si="186"/>
        <v>دين</v>
      </c>
      <c r="CR158" s="87" t="str">
        <f t="shared" si="187"/>
        <v xml:space="preserve"> تربية فنية</v>
      </c>
      <c r="CS158" s="87" t="str">
        <f t="shared" si="188"/>
        <v xml:space="preserve"> تربية رياضية</v>
      </c>
      <c r="CT158" s="88" t="str">
        <f t="shared" si="189"/>
        <v xml:space="preserve"> نشاط1</v>
      </c>
      <c r="CU158" s="88" t="str">
        <f t="shared" si="190"/>
        <v xml:space="preserve"> نشاط2</v>
      </c>
      <c r="CV158" s="32">
        <f t="shared" si="159"/>
        <v>0</v>
      </c>
      <c r="CW158" s="31" t="str">
        <f t="shared" si="191"/>
        <v xml:space="preserve"> لغة عربية رياضياتإنجليزىدين تربية فنية تربية رياضية نشاط1 نشاط2</v>
      </c>
    </row>
    <row r="159" spans="1:101" ht="17.25" thickTop="1" thickBot="1">
      <c r="A159" s="16" t="str">
        <f t="shared" si="160"/>
        <v/>
      </c>
      <c r="B159" s="18"/>
      <c r="C159" s="17"/>
      <c r="D159" s="82"/>
      <c r="E159" s="83" t="str">
        <f t="shared" si="130"/>
        <v/>
      </c>
      <c r="F159" s="83" t="str">
        <f t="shared" si="131"/>
        <v/>
      </c>
      <c r="G159" s="83" t="str">
        <f t="shared" si="132"/>
        <v/>
      </c>
      <c r="H159" s="90"/>
      <c r="I159" s="42" t="str">
        <f t="shared" si="161"/>
        <v/>
      </c>
      <c r="J159" s="43"/>
      <c r="K159" s="43"/>
      <c r="L159" s="90"/>
      <c r="M159" s="90"/>
      <c r="N159" s="90"/>
      <c r="O159" s="19">
        <f t="shared" si="133"/>
        <v>0</v>
      </c>
      <c r="P159" s="39" t="str">
        <f t="shared" si="162"/>
        <v>دون المستوى</v>
      </c>
      <c r="Q159" s="90"/>
      <c r="R159" s="90"/>
      <c r="S159" s="92"/>
      <c r="T159" s="19">
        <f t="shared" si="134"/>
        <v>0</v>
      </c>
      <c r="U159" s="39" t="str">
        <f t="shared" si="163"/>
        <v>دون المستوى</v>
      </c>
      <c r="V159" s="19">
        <f t="shared" si="135"/>
        <v>0</v>
      </c>
      <c r="W159" s="19">
        <f t="shared" si="136"/>
        <v>0</v>
      </c>
      <c r="X159" s="19">
        <f t="shared" si="137"/>
        <v>0</v>
      </c>
      <c r="Y159" s="39" t="str">
        <f t="shared" si="164"/>
        <v>دون المستوى</v>
      </c>
      <c r="Z159" s="90"/>
      <c r="AA159" s="90"/>
      <c r="AB159" s="90"/>
      <c r="AC159" s="19">
        <f t="shared" si="138"/>
        <v>0</v>
      </c>
      <c r="AD159" s="39" t="str">
        <f t="shared" si="165"/>
        <v>دون المستوى</v>
      </c>
      <c r="AE159" s="90"/>
      <c r="AF159" s="90"/>
      <c r="AG159" s="92"/>
      <c r="AH159" s="19">
        <f t="shared" si="139"/>
        <v>0</v>
      </c>
      <c r="AI159" s="39" t="str">
        <f t="shared" si="166"/>
        <v>دون المستوى</v>
      </c>
      <c r="AJ159" s="19">
        <f t="shared" si="140"/>
        <v>0</v>
      </c>
      <c r="AK159" s="19">
        <f t="shared" si="194"/>
        <v>0</v>
      </c>
      <c r="AL159" s="19">
        <f t="shared" si="142"/>
        <v>0</v>
      </c>
      <c r="AM159" s="33" t="str">
        <f t="shared" si="168"/>
        <v>دون المستوى</v>
      </c>
      <c r="AN159" s="90"/>
      <c r="AO159" s="90"/>
      <c r="AP159" s="90"/>
      <c r="AQ159" s="19">
        <f t="shared" si="143"/>
        <v>0</v>
      </c>
      <c r="AR159" s="39" t="str">
        <f t="shared" si="169"/>
        <v>دون المستوى</v>
      </c>
      <c r="AS159" s="90"/>
      <c r="AT159" s="90"/>
      <c r="AU159" s="92"/>
      <c r="AV159" s="19">
        <f t="shared" si="144"/>
        <v>0</v>
      </c>
      <c r="AW159" s="39" t="str">
        <f t="shared" si="170"/>
        <v>دون المستوى</v>
      </c>
      <c r="AX159" s="19">
        <f t="shared" si="145"/>
        <v>0</v>
      </c>
      <c r="AY159" s="19">
        <f t="shared" si="192"/>
        <v>0</v>
      </c>
      <c r="AZ159" s="19">
        <f t="shared" si="147"/>
        <v>0</v>
      </c>
      <c r="BA159" s="54" t="str">
        <f t="shared" si="172"/>
        <v>دون المستوى</v>
      </c>
      <c r="BB159" s="55">
        <f t="shared" si="148"/>
        <v>0</v>
      </c>
      <c r="BC159" s="56"/>
      <c r="BD159" s="90"/>
      <c r="BE159" s="90"/>
      <c r="BF159" s="19">
        <f t="shared" si="149"/>
        <v>0</v>
      </c>
      <c r="BG159" s="39" t="str">
        <f t="shared" si="173"/>
        <v>دون المستوى</v>
      </c>
      <c r="BH159" s="90"/>
      <c r="BI159" s="90"/>
      <c r="BJ159" s="19">
        <f t="shared" si="150"/>
        <v>0</v>
      </c>
      <c r="BK159" s="39" t="str">
        <f t="shared" si="174"/>
        <v>دون المستوى</v>
      </c>
      <c r="BL159" s="90"/>
      <c r="BM159" s="90"/>
      <c r="BN159" s="19">
        <f t="shared" si="151"/>
        <v>0</v>
      </c>
      <c r="BO159" s="39" t="str">
        <f t="shared" si="175"/>
        <v>دون المستوى</v>
      </c>
      <c r="BP159" s="90"/>
      <c r="BQ159" s="90"/>
      <c r="BR159" s="19">
        <f t="shared" si="152"/>
        <v>0</v>
      </c>
      <c r="BS159" s="39" t="str">
        <f t="shared" si="176"/>
        <v>دون المستوى</v>
      </c>
      <c r="BT159" s="59">
        <f t="shared" si="153"/>
        <v>0</v>
      </c>
      <c r="BU159" s="34" t="str">
        <f t="shared" si="177"/>
        <v>دون المستوى</v>
      </c>
      <c r="BV159" s="90"/>
      <c r="BW159" s="90"/>
      <c r="BX159" s="90"/>
      <c r="BY159" s="19">
        <f t="shared" si="154"/>
        <v>0</v>
      </c>
      <c r="BZ159" s="39" t="str">
        <f t="shared" si="178"/>
        <v>دون المستوى</v>
      </c>
      <c r="CA159" s="90"/>
      <c r="CB159" s="90"/>
      <c r="CC159" s="92"/>
      <c r="CD159" s="19">
        <f t="shared" si="155"/>
        <v>0</v>
      </c>
      <c r="CE159" s="39" t="str">
        <f t="shared" si="179"/>
        <v>دون المستوى</v>
      </c>
      <c r="CF159" s="19">
        <f t="shared" si="156"/>
        <v>0</v>
      </c>
      <c r="CG159" s="19">
        <f t="shared" si="193"/>
        <v>0</v>
      </c>
      <c r="CH159" s="19">
        <f t="shared" si="158"/>
        <v>0</v>
      </c>
      <c r="CI159" s="39" t="str">
        <f t="shared" si="181"/>
        <v>دون المستوى</v>
      </c>
      <c r="CJ159" s="89" t="str">
        <f t="shared" si="182"/>
        <v>دور ثان</v>
      </c>
      <c r="CN159" s="87" t="str">
        <f t="shared" si="183"/>
        <v xml:space="preserve"> لغة عربية</v>
      </c>
      <c r="CO159" s="87" t="str">
        <f t="shared" si="184"/>
        <v xml:space="preserve"> رياضيات</v>
      </c>
      <c r="CP159" s="87" t="str">
        <f t="shared" si="185"/>
        <v>إنجليزى</v>
      </c>
      <c r="CQ159" s="87" t="str">
        <f t="shared" si="186"/>
        <v>دين</v>
      </c>
      <c r="CR159" s="87" t="str">
        <f t="shared" si="187"/>
        <v xml:space="preserve"> تربية فنية</v>
      </c>
      <c r="CS159" s="87" t="str">
        <f t="shared" si="188"/>
        <v xml:space="preserve"> تربية رياضية</v>
      </c>
      <c r="CT159" s="88" t="str">
        <f t="shared" si="189"/>
        <v xml:space="preserve"> نشاط1</v>
      </c>
      <c r="CU159" s="88" t="str">
        <f t="shared" si="190"/>
        <v xml:space="preserve"> نشاط2</v>
      </c>
      <c r="CV159" s="32">
        <f t="shared" si="159"/>
        <v>0</v>
      </c>
      <c r="CW159" s="31" t="str">
        <f t="shared" si="191"/>
        <v xml:space="preserve"> لغة عربية رياضياتإنجليزىدين تربية فنية تربية رياضية نشاط1 نشاط2</v>
      </c>
    </row>
    <row r="160" spans="1:101" ht="17.25" thickTop="1" thickBot="1">
      <c r="A160" s="16" t="str">
        <f t="shared" si="160"/>
        <v/>
      </c>
      <c r="B160" s="18"/>
      <c r="C160" s="17"/>
      <c r="D160" s="82"/>
      <c r="E160" s="83" t="str">
        <f t="shared" si="130"/>
        <v/>
      </c>
      <c r="F160" s="83" t="str">
        <f t="shared" si="131"/>
        <v/>
      </c>
      <c r="G160" s="83" t="str">
        <f t="shared" si="132"/>
        <v/>
      </c>
      <c r="H160" s="90"/>
      <c r="I160" s="42" t="str">
        <f t="shared" si="161"/>
        <v/>
      </c>
      <c r="J160" s="43"/>
      <c r="K160" s="43"/>
      <c r="L160" s="90"/>
      <c r="M160" s="90"/>
      <c r="N160" s="90"/>
      <c r="O160" s="19">
        <f t="shared" si="133"/>
        <v>0</v>
      </c>
      <c r="P160" s="39" t="str">
        <f t="shared" si="162"/>
        <v>دون المستوى</v>
      </c>
      <c r="Q160" s="90"/>
      <c r="R160" s="90"/>
      <c r="S160" s="92"/>
      <c r="T160" s="19">
        <f t="shared" si="134"/>
        <v>0</v>
      </c>
      <c r="U160" s="39" t="str">
        <f t="shared" si="163"/>
        <v>دون المستوى</v>
      </c>
      <c r="V160" s="19">
        <f t="shared" si="135"/>
        <v>0</v>
      </c>
      <c r="W160" s="19">
        <f t="shared" si="136"/>
        <v>0</v>
      </c>
      <c r="X160" s="19">
        <f t="shared" si="137"/>
        <v>0</v>
      </c>
      <c r="Y160" s="39" t="str">
        <f t="shared" si="164"/>
        <v>دون المستوى</v>
      </c>
      <c r="Z160" s="90"/>
      <c r="AA160" s="90"/>
      <c r="AB160" s="90"/>
      <c r="AC160" s="19">
        <f t="shared" si="138"/>
        <v>0</v>
      </c>
      <c r="AD160" s="39" t="str">
        <f t="shared" si="165"/>
        <v>دون المستوى</v>
      </c>
      <c r="AE160" s="90"/>
      <c r="AF160" s="90"/>
      <c r="AG160" s="92"/>
      <c r="AH160" s="19">
        <f t="shared" si="139"/>
        <v>0</v>
      </c>
      <c r="AI160" s="39" t="str">
        <f t="shared" si="166"/>
        <v>دون المستوى</v>
      </c>
      <c r="AJ160" s="19">
        <f t="shared" si="140"/>
        <v>0</v>
      </c>
      <c r="AK160" s="19">
        <f t="shared" si="194"/>
        <v>0</v>
      </c>
      <c r="AL160" s="19">
        <f t="shared" si="142"/>
        <v>0</v>
      </c>
      <c r="AM160" s="33" t="str">
        <f t="shared" si="168"/>
        <v>دون المستوى</v>
      </c>
      <c r="AN160" s="90"/>
      <c r="AO160" s="90"/>
      <c r="AP160" s="90"/>
      <c r="AQ160" s="19">
        <f t="shared" si="143"/>
        <v>0</v>
      </c>
      <c r="AR160" s="39" t="str">
        <f t="shared" si="169"/>
        <v>دون المستوى</v>
      </c>
      <c r="AS160" s="90"/>
      <c r="AT160" s="90"/>
      <c r="AU160" s="92"/>
      <c r="AV160" s="19">
        <f t="shared" si="144"/>
        <v>0</v>
      </c>
      <c r="AW160" s="39" t="str">
        <f t="shared" si="170"/>
        <v>دون المستوى</v>
      </c>
      <c r="AX160" s="19">
        <f t="shared" si="145"/>
        <v>0</v>
      </c>
      <c r="AY160" s="19">
        <f t="shared" si="192"/>
        <v>0</v>
      </c>
      <c r="AZ160" s="19">
        <f t="shared" si="147"/>
        <v>0</v>
      </c>
      <c r="BA160" s="54" t="str">
        <f t="shared" si="172"/>
        <v>دون المستوى</v>
      </c>
      <c r="BB160" s="55">
        <f t="shared" si="148"/>
        <v>0</v>
      </c>
      <c r="BC160" s="56"/>
      <c r="BD160" s="90"/>
      <c r="BE160" s="90"/>
      <c r="BF160" s="19">
        <f t="shared" si="149"/>
        <v>0</v>
      </c>
      <c r="BG160" s="39" t="str">
        <f t="shared" si="173"/>
        <v>دون المستوى</v>
      </c>
      <c r="BH160" s="90"/>
      <c r="BI160" s="90"/>
      <c r="BJ160" s="19">
        <f t="shared" si="150"/>
        <v>0</v>
      </c>
      <c r="BK160" s="39" t="str">
        <f t="shared" si="174"/>
        <v>دون المستوى</v>
      </c>
      <c r="BL160" s="90"/>
      <c r="BM160" s="90"/>
      <c r="BN160" s="19">
        <f t="shared" si="151"/>
        <v>0</v>
      </c>
      <c r="BO160" s="39" t="str">
        <f t="shared" si="175"/>
        <v>دون المستوى</v>
      </c>
      <c r="BP160" s="90"/>
      <c r="BQ160" s="90"/>
      <c r="BR160" s="19">
        <f t="shared" si="152"/>
        <v>0</v>
      </c>
      <c r="BS160" s="39" t="str">
        <f t="shared" si="176"/>
        <v>دون المستوى</v>
      </c>
      <c r="BT160" s="59">
        <f t="shared" si="153"/>
        <v>0</v>
      </c>
      <c r="BU160" s="34" t="str">
        <f t="shared" si="177"/>
        <v>دون المستوى</v>
      </c>
      <c r="BV160" s="90"/>
      <c r="BW160" s="90"/>
      <c r="BX160" s="90"/>
      <c r="BY160" s="19">
        <f t="shared" si="154"/>
        <v>0</v>
      </c>
      <c r="BZ160" s="39" t="str">
        <f t="shared" si="178"/>
        <v>دون المستوى</v>
      </c>
      <c r="CA160" s="90"/>
      <c r="CB160" s="90"/>
      <c r="CC160" s="92"/>
      <c r="CD160" s="19">
        <f t="shared" si="155"/>
        <v>0</v>
      </c>
      <c r="CE160" s="39" t="str">
        <f t="shared" si="179"/>
        <v>دون المستوى</v>
      </c>
      <c r="CF160" s="19">
        <f t="shared" si="156"/>
        <v>0</v>
      </c>
      <c r="CG160" s="19">
        <f t="shared" si="193"/>
        <v>0</v>
      </c>
      <c r="CH160" s="19">
        <f t="shared" si="158"/>
        <v>0</v>
      </c>
      <c r="CI160" s="39" t="str">
        <f t="shared" si="181"/>
        <v>دون المستوى</v>
      </c>
      <c r="CJ160" s="89" t="str">
        <f t="shared" si="182"/>
        <v>دور ثان</v>
      </c>
      <c r="CN160" s="87" t="str">
        <f t="shared" si="183"/>
        <v xml:space="preserve"> لغة عربية</v>
      </c>
      <c r="CO160" s="87" t="str">
        <f t="shared" si="184"/>
        <v xml:space="preserve"> رياضيات</v>
      </c>
      <c r="CP160" s="87" t="str">
        <f t="shared" si="185"/>
        <v>إنجليزى</v>
      </c>
      <c r="CQ160" s="87" t="str">
        <f t="shared" si="186"/>
        <v>دين</v>
      </c>
      <c r="CR160" s="87" t="str">
        <f t="shared" si="187"/>
        <v xml:space="preserve"> تربية فنية</v>
      </c>
      <c r="CS160" s="87" t="str">
        <f t="shared" si="188"/>
        <v xml:space="preserve"> تربية رياضية</v>
      </c>
      <c r="CT160" s="88" t="str">
        <f t="shared" si="189"/>
        <v xml:space="preserve"> نشاط1</v>
      </c>
      <c r="CU160" s="88" t="str">
        <f t="shared" si="190"/>
        <v xml:space="preserve"> نشاط2</v>
      </c>
      <c r="CV160" s="32">
        <f t="shared" si="159"/>
        <v>0</v>
      </c>
      <c r="CW160" s="31" t="str">
        <f t="shared" si="191"/>
        <v xml:space="preserve"> لغة عربية رياضياتإنجليزىدين تربية فنية تربية رياضية نشاط1 نشاط2</v>
      </c>
    </row>
    <row r="161" spans="1:101" ht="17.25" thickTop="1" thickBot="1">
      <c r="A161" s="16" t="str">
        <f t="shared" si="160"/>
        <v/>
      </c>
      <c r="B161" s="18"/>
      <c r="C161" s="17"/>
      <c r="D161" s="82"/>
      <c r="E161" s="83" t="str">
        <f t="shared" si="130"/>
        <v/>
      </c>
      <c r="F161" s="83" t="str">
        <f t="shared" si="131"/>
        <v/>
      </c>
      <c r="G161" s="83" t="str">
        <f t="shared" si="132"/>
        <v/>
      </c>
      <c r="H161" s="90"/>
      <c r="I161" s="42" t="str">
        <f t="shared" si="161"/>
        <v/>
      </c>
      <c r="J161" s="43"/>
      <c r="K161" s="43"/>
      <c r="L161" s="90"/>
      <c r="M161" s="90"/>
      <c r="N161" s="90"/>
      <c r="O161" s="19">
        <f t="shared" si="133"/>
        <v>0</v>
      </c>
      <c r="P161" s="39" t="str">
        <f t="shared" si="162"/>
        <v>دون المستوى</v>
      </c>
      <c r="Q161" s="90"/>
      <c r="R161" s="90"/>
      <c r="S161" s="92"/>
      <c r="T161" s="19">
        <f t="shared" si="134"/>
        <v>0</v>
      </c>
      <c r="U161" s="39" t="str">
        <f t="shared" si="163"/>
        <v>دون المستوى</v>
      </c>
      <c r="V161" s="19">
        <f t="shared" si="135"/>
        <v>0</v>
      </c>
      <c r="W161" s="19">
        <f t="shared" si="136"/>
        <v>0</v>
      </c>
      <c r="X161" s="19">
        <f t="shared" si="137"/>
        <v>0</v>
      </c>
      <c r="Y161" s="39" t="str">
        <f t="shared" si="164"/>
        <v>دون المستوى</v>
      </c>
      <c r="Z161" s="90"/>
      <c r="AA161" s="90"/>
      <c r="AB161" s="90"/>
      <c r="AC161" s="19">
        <f t="shared" si="138"/>
        <v>0</v>
      </c>
      <c r="AD161" s="39" t="str">
        <f t="shared" si="165"/>
        <v>دون المستوى</v>
      </c>
      <c r="AE161" s="90"/>
      <c r="AF161" s="90"/>
      <c r="AG161" s="92"/>
      <c r="AH161" s="19">
        <f t="shared" si="139"/>
        <v>0</v>
      </c>
      <c r="AI161" s="39" t="str">
        <f t="shared" si="166"/>
        <v>دون المستوى</v>
      </c>
      <c r="AJ161" s="19">
        <f t="shared" si="140"/>
        <v>0</v>
      </c>
      <c r="AK161" s="19">
        <f t="shared" si="194"/>
        <v>0</v>
      </c>
      <c r="AL161" s="19">
        <f t="shared" si="142"/>
        <v>0</v>
      </c>
      <c r="AM161" s="33" t="str">
        <f t="shared" si="168"/>
        <v>دون المستوى</v>
      </c>
      <c r="AN161" s="90"/>
      <c r="AO161" s="90"/>
      <c r="AP161" s="90"/>
      <c r="AQ161" s="19">
        <f t="shared" si="143"/>
        <v>0</v>
      </c>
      <c r="AR161" s="39" t="str">
        <f t="shared" si="169"/>
        <v>دون المستوى</v>
      </c>
      <c r="AS161" s="90"/>
      <c r="AT161" s="90"/>
      <c r="AU161" s="92"/>
      <c r="AV161" s="19">
        <f t="shared" si="144"/>
        <v>0</v>
      </c>
      <c r="AW161" s="39" t="str">
        <f t="shared" si="170"/>
        <v>دون المستوى</v>
      </c>
      <c r="AX161" s="19">
        <f t="shared" si="145"/>
        <v>0</v>
      </c>
      <c r="AY161" s="19">
        <f t="shared" si="192"/>
        <v>0</v>
      </c>
      <c r="AZ161" s="19">
        <f t="shared" si="147"/>
        <v>0</v>
      </c>
      <c r="BA161" s="54" t="str">
        <f t="shared" si="172"/>
        <v>دون المستوى</v>
      </c>
      <c r="BB161" s="55">
        <f t="shared" si="148"/>
        <v>0</v>
      </c>
      <c r="BC161" s="56"/>
      <c r="BD161" s="90"/>
      <c r="BE161" s="90"/>
      <c r="BF161" s="19">
        <f t="shared" si="149"/>
        <v>0</v>
      </c>
      <c r="BG161" s="39" t="str">
        <f t="shared" si="173"/>
        <v>دون المستوى</v>
      </c>
      <c r="BH161" s="90"/>
      <c r="BI161" s="90"/>
      <c r="BJ161" s="19">
        <f t="shared" si="150"/>
        <v>0</v>
      </c>
      <c r="BK161" s="39" t="str">
        <f t="shared" si="174"/>
        <v>دون المستوى</v>
      </c>
      <c r="BL161" s="90"/>
      <c r="BM161" s="90"/>
      <c r="BN161" s="19">
        <f t="shared" si="151"/>
        <v>0</v>
      </c>
      <c r="BO161" s="39" t="str">
        <f t="shared" si="175"/>
        <v>دون المستوى</v>
      </c>
      <c r="BP161" s="90"/>
      <c r="BQ161" s="90"/>
      <c r="BR161" s="19">
        <f t="shared" si="152"/>
        <v>0</v>
      </c>
      <c r="BS161" s="39" t="str">
        <f t="shared" si="176"/>
        <v>دون المستوى</v>
      </c>
      <c r="BT161" s="59">
        <f t="shared" si="153"/>
        <v>0</v>
      </c>
      <c r="BU161" s="34" t="str">
        <f t="shared" si="177"/>
        <v>دون المستوى</v>
      </c>
      <c r="BV161" s="90"/>
      <c r="BW161" s="90"/>
      <c r="BX161" s="90"/>
      <c r="BY161" s="19">
        <f t="shared" si="154"/>
        <v>0</v>
      </c>
      <c r="BZ161" s="39" t="str">
        <f t="shared" si="178"/>
        <v>دون المستوى</v>
      </c>
      <c r="CA161" s="90"/>
      <c r="CB161" s="90"/>
      <c r="CC161" s="92"/>
      <c r="CD161" s="19">
        <f t="shared" si="155"/>
        <v>0</v>
      </c>
      <c r="CE161" s="39" t="str">
        <f t="shared" si="179"/>
        <v>دون المستوى</v>
      </c>
      <c r="CF161" s="19">
        <f t="shared" si="156"/>
        <v>0</v>
      </c>
      <c r="CG161" s="19">
        <f t="shared" si="193"/>
        <v>0</v>
      </c>
      <c r="CH161" s="19">
        <f t="shared" si="158"/>
        <v>0</v>
      </c>
      <c r="CI161" s="39" t="str">
        <f t="shared" si="181"/>
        <v>دون المستوى</v>
      </c>
      <c r="CJ161" s="89" t="str">
        <f t="shared" si="182"/>
        <v>دور ثان</v>
      </c>
      <c r="CN161" s="87" t="str">
        <f t="shared" si="183"/>
        <v xml:space="preserve"> لغة عربية</v>
      </c>
      <c r="CO161" s="87" t="str">
        <f t="shared" si="184"/>
        <v xml:space="preserve"> رياضيات</v>
      </c>
      <c r="CP161" s="87" t="str">
        <f t="shared" si="185"/>
        <v>إنجليزى</v>
      </c>
      <c r="CQ161" s="87" t="str">
        <f t="shared" si="186"/>
        <v>دين</v>
      </c>
      <c r="CR161" s="87" t="str">
        <f t="shared" si="187"/>
        <v xml:space="preserve"> تربية فنية</v>
      </c>
      <c r="CS161" s="87" t="str">
        <f t="shared" si="188"/>
        <v xml:space="preserve"> تربية رياضية</v>
      </c>
      <c r="CT161" s="88" t="str">
        <f t="shared" si="189"/>
        <v xml:space="preserve"> نشاط1</v>
      </c>
      <c r="CU161" s="88" t="str">
        <f t="shared" si="190"/>
        <v xml:space="preserve"> نشاط2</v>
      </c>
      <c r="CV161" s="32">
        <f t="shared" si="159"/>
        <v>0</v>
      </c>
      <c r="CW161" s="31" t="str">
        <f t="shared" si="191"/>
        <v xml:space="preserve"> لغة عربية رياضياتإنجليزىدين تربية فنية تربية رياضية نشاط1 نشاط2</v>
      </c>
    </row>
    <row r="162" spans="1:101" ht="17.25" thickTop="1" thickBot="1">
      <c r="A162" s="16" t="str">
        <f t="shared" si="160"/>
        <v/>
      </c>
      <c r="B162" s="18"/>
      <c r="C162" s="17"/>
      <c r="D162" s="82"/>
      <c r="E162" s="83" t="str">
        <f t="shared" si="130"/>
        <v/>
      </c>
      <c r="F162" s="83" t="str">
        <f t="shared" si="131"/>
        <v/>
      </c>
      <c r="G162" s="83" t="str">
        <f t="shared" si="132"/>
        <v/>
      </c>
      <c r="H162" s="90"/>
      <c r="I162" s="42" t="str">
        <f t="shared" si="161"/>
        <v/>
      </c>
      <c r="J162" s="43"/>
      <c r="K162" s="43"/>
      <c r="L162" s="90"/>
      <c r="M162" s="90"/>
      <c r="N162" s="90"/>
      <c r="O162" s="19">
        <f t="shared" si="133"/>
        <v>0</v>
      </c>
      <c r="P162" s="39" t="str">
        <f t="shared" si="162"/>
        <v>دون المستوى</v>
      </c>
      <c r="Q162" s="90"/>
      <c r="R162" s="90"/>
      <c r="S162" s="92"/>
      <c r="T162" s="19">
        <f t="shared" si="134"/>
        <v>0</v>
      </c>
      <c r="U162" s="39" t="str">
        <f t="shared" si="163"/>
        <v>دون المستوى</v>
      </c>
      <c r="V162" s="19">
        <f t="shared" si="135"/>
        <v>0</v>
      </c>
      <c r="W162" s="19">
        <f t="shared" si="136"/>
        <v>0</v>
      </c>
      <c r="X162" s="19">
        <f t="shared" si="137"/>
        <v>0</v>
      </c>
      <c r="Y162" s="39" t="str">
        <f t="shared" si="164"/>
        <v>دون المستوى</v>
      </c>
      <c r="Z162" s="90"/>
      <c r="AA162" s="90"/>
      <c r="AB162" s="90"/>
      <c r="AC162" s="19">
        <f t="shared" si="138"/>
        <v>0</v>
      </c>
      <c r="AD162" s="39" t="str">
        <f t="shared" si="165"/>
        <v>دون المستوى</v>
      </c>
      <c r="AE162" s="90"/>
      <c r="AF162" s="90"/>
      <c r="AG162" s="92"/>
      <c r="AH162" s="19">
        <f t="shared" si="139"/>
        <v>0</v>
      </c>
      <c r="AI162" s="39" t="str">
        <f t="shared" si="166"/>
        <v>دون المستوى</v>
      </c>
      <c r="AJ162" s="19">
        <f t="shared" si="140"/>
        <v>0</v>
      </c>
      <c r="AK162" s="19">
        <f t="shared" si="194"/>
        <v>0</v>
      </c>
      <c r="AL162" s="19">
        <f t="shared" si="142"/>
        <v>0</v>
      </c>
      <c r="AM162" s="33" t="str">
        <f t="shared" si="168"/>
        <v>دون المستوى</v>
      </c>
      <c r="AN162" s="90"/>
      <c r="AO162" s="90"/>
      <c r="AP162" s="90"/>
      <c r="AQ162" s="19">
        <f t="shared" si="143"/>
        <v>0</v>
      </c>
      <c r="AR162" s="39" t="str">
        <f t="shared" si="169"/>
        <v>دون المستوى</v>
      </c>
      <c r="AS162" s="90"/>
      <c r="AT162" s="90"/>
      <c r="AU162" s="92"/>
      <c r="AV162" s="19">
        <f t="shared" si="144"/>
        <v>0</v>
      </c>
      <c r="AW162" s="39" t="str">
        <f t="shared" si="170"/>
        <v>دون المستوى</v>
      </c>
      <c r="AX162" s="19">
        <f t="shared" si="145"/>
        <v>0</v>
      </c>
      <c r="AY162" s="19">
        <f t="shared" si="192"/>
        <v>0</v>
      </c>
      <c r="AZ162" s="19">
        <f t="shared" si="147"/>
        <v>0</v>
      </c>
      <c r="BA162" s="54" t="str">
        <f t="shared" si="172"/>
        <v>دون المستوى</v>
      </c>
      <c r="BB162" s="55">
        <f t="shared" si="148"/>
        <v>0</v>
      </c>
      <c r="BC162" s="56"/>
      <c r="BD162" s="90"/>
      <c r="BE162" s="90"/>
      <c r="BF162" s="19">
        <f t="shared" si="149"/>
        <v>0</v>
      </c>
      <c r="BG162" s="39" t="str">
        <f t="shared" si="173"/>
        <v>دون المستوى</v>
      </c>
      <c r="BH162" s="90"/>
      <c r="BI162" s="90"/>
      <c r="BJ162" s="19">
        <f t="shared" si="150"/>
        <v>0</v>
      </c>
      <c r="BK162" s="39" t="str">
        <f t="shared" si="174"/>
        <v>دون المستوى</v>
      </c>
      <c r="BL162" s="90"/>
      <c r="BM162" s="90"/>
      <c r="BN162" s="19">
        <f t="shared" si="151"/>
        <v>0</v>
      </c>
      <c r="BO162" s="39" t="str">
        <f t="shared" si="175"/>
        <v>دون المستوى</v>
      </c>
      <c r="BP162" s="90"/>
      <c r="BQ162" s="90"/>
      <c r="BR162" s="19">
        <f t="shared" si="152"/>
        <v>0</v>
      </c>
      <c r="BS162" s="39" t="str">
        <f t="shared" si="176"/>
        <v>دون المستوى</v>
      </c>
      <c r="BT162" s="59">
        <f t="shared" si="153"/>
        <v>0</v>
      </c>
      <c r="BU162" s="34" t="str">
        <f t="shared" si="177"/>
        <v>دون المستوى</v>
      </c>
      <c r="BV162" s="90"/>
      <c r="BW162" s="90"/>
      <c r="BX162" s="90"/>
      <c r="BY162" s="19">
        <f t="shared" si="154"/>
        <v>0</v>
      </c>
      <c r="BZ162" s="39" t="str">
        <f t="shared" si="178"/>
        <v>دون المستوى</v>
      </c>
      <c r="CA162" s="90"/>
      <c r="CB162" s="90"/>
      <c r="CC162" s="92"/>
      <c r="CD162" s="19">
        <f t="shared" si="155"/>
        <v>0</v>
      </c>
      <c r="CE162" s="39" t="str">
        <f t="shared" si="179"/>
        <v>دون المستوى</v>
      </c>
      <c r="CF162" s="19">
        <f t="shared" si="156"/>
        <v>0</v>
      </c>
      <c r="CG162" s="19">
        <f t="shared" si="193"/>
        <v>0</v>
      </c>
      <c r="CH162" s="19">
        <f t="shared" si="158"/>
        <v>0</v>
      </c>
      <c r="CI162" s="39" t="str">
        <f t="shared" si="181"/>
        <v>دون المستوى</v>
      </c>
      <c r="CJ162" s="89" t="str">
        <f t="shared" si="182"/>
        <v>دور ثان</v>
      </c>
      <c r="CN162" s="87" t="str">
        <f t="shared" si="183"/>
        <v xml:space="preserve"> لغة عربية</v>
      </c>
      <c r="CO162" s="87" t="str">
        <f t="shared" si="184"/>
        <v xml:space="preserve"> رياضيات</v>
      </c>
      <c r="CP162" s="87" t="str">
        <f t="shared" si="185"/>
        <v>إنجليزى</v>
      </c>
      <c r="CQ162" s="87" t="str">
        <f t="shared" si="186"/>
        <v>دين</v>
      </c>
      <c r="CR162" s="87" t="str">
        <f t="shared" si="187"/>
        <v xml:space="preserve"> تربية فنية</v>
      </c>
      <c r="CS162" s="87" t="str">
        <f t="shared" si="188"/>
        <v xml:space="preserve"> تربية رياضية</v>
      </c>
      <c r="CT162" s="88" t="str">
        <f t="shared" si="189"/>
        <v xml:space="preserve"> نشاط1</v>
      </c>
      <c r="CU162" s="88" t="str">
        <f t="shared" si="190"/>
        <v xml:space="preserve"> نشاط2</v>
      </c>
      <c r="CV162" s="32">
        <f t="shared" si="159"/>
        <v>0</v>
      </c>
      <c r="CW162" s="31" t="str">
        <f t="shared" si="191"/>
        <v xml:space="preserve"> لغة عربية رياضياتإنجليزىدين تربية فنية تربية رياضية نشاط1 نشاط2</v>
      </c>
    </row>
    <row r="163" spans="1:101" ht="17.25" thickTop="1" thickBot="1">
      <c r="A163" s="16" t="str">
        <f t="shared" si="160"/>
        <v/>
      </c>
      <c r="B163" s="18"/>
      <c r="C163" s="17"/>
      <c r="D163" s="82"/>
      <c r="E163" s="83" t="str">
        <f t="shared" si="130"/>
        <v/>
      </c>
      <c r="F163" s="83" t="str">
        <f t="shared" si="131"/>
        <v/>
      </c>
      <c r="G163" s="83" t="str">
        <f t="shared" si="132"/>
        <v/>
      </c>
      <c r="H163" s="90"/>
      <c r="I163" s="42" t="str">
        <f t="shared" si="161"/>
        <v/>
      </c>
      <c r="J163" s="43"/>
      <c r="K163" s="43"/>
      <c r="L163" s="90"/>
      <c r="M163" s="90"/>
      <c r="N163" s="90"/>
      <c r="O163" s="19">
        <f t="shared" si="133"/>
        <v>0</v>
      </c>
      <c r="P163" s="39" t="str">
        <f t="shared" si="162"/>
        <v>دون المستوى</v>
      </c>
      <c r="Q163" s="90"/>
      <c r="R163" s="90"/>
      <c r="S163" s="92"/>
      <c r="T163" s="19">
        <f t="shared" si="134"/>
        <v>0</v>
      </c>
      <c r="U163" s="39" t="str">
        <f t="shared" si="163"/>
        <v>دون المستوى</v>
      </c>
      <c r="V163" s="19">
        <f t="shared" si="135"/>
        <v>0</v>
      </c>
      <c r="W163" s="19">
        <f t="shared" si="136"/>
        <v>0</v>
      </c>
      <c r="X163" s="19">
        <f t="shared" si="137"/>
        <v>0</v>
      </c>
      <c r="Y163" s="39" t="str">
        <f t="shared" si="164"/>
        <v>دون المستوى</v>
      </c>
      <c r="Z163" s="90"/>
      <c r="AA163" s="90"/>
      <c r="AB163" s="90"/>
      <c r="AC163" s="19">
        <f t="shared" si="138"/>
        <v>0</v>
      </c>
      <c r="AD163" s="39" t="str">
        <f t="shared" si="165"/>
        <v>دون المستوى</v>
      </c>
      <c r="AE163" s="90"/>
      <c r="AF163" s="90"/>
      <c r="AG163" s="92"/>
      <c r="AH163" s="19">
        <f t="shared" si="139"/>
        <v>0</v>
      </c>
      <c r="AI163" s="39" t="str">
        <f t="shared" si="166"/>
        <v>دون المستوى</v>
      </c>
      <c r="AJ163" s="19">
        <f t="shared" si="140"/>
        <v>0</v>
      </c>
      <c r="AK163" s="19">
        <f t="shared" si="194"/>
        <v>0</v>
      </c>
      <c r="AL163" s="19">
        <f t="shared" si="142"/>
        <v>0</v>
      </c>
      <c r="AM163" s="33" t="str">
        <f t="shared" si="168"/>
        <v>دون المستوى</v>
      </c>
      <c r="AN163" s="90"/>
      <c r="AO163" s="90"/>
      <c r="AP163" s="90"/>
      <c r="AQ163" s="19">
        <f t="shared" si="143"/>
        <v>0</v>
      </c>
      <c r="AR163" s="39" t="str">
        <f t="shared" si="169"/>
        <v>دون المستوى</v>
      </c>
      <c r="AS163" s="90"/>
      <c r="AT163" s="90"/>
      <c r="AU163" s="92"/>
      <c r="AV163" s="19">
        <f t="shared" si="144"/>
        <v>0</v>
      </c>
      <c r="AW163" s="39" t="str">
        <f t="shared" si="170"/>
        <v>دون المستوى</v>
      </c>
      <c r="AX163" s="19">
        <f t="shared" si="145"/>
        <v>0</v>
      </c>
      <c r="AY163" s="19">
        <f t="shared" si="192"/>
        <v>0</v>
      </c>
      <c r="AZ163" s="19">
        <f t="shared" si="147"/>
        <v>0</v>
      </c>
      <c r="BA163" s="54" t="str">
        <f t="shared" si="172"/>
        <v>دون المستوى</v>
      </c>
      <c r="BB163" s="55">
        <f t="shared" si="148"/>
        <v>0</v>
      </c>
      <c r="BC163" s="56"/>
      <c r="BD163" s="90"/>
      <c r="BE163" s="90"/>
      <c r="BF163" s="19">
        <f t="shared" si="149"/>
        <v>0</v>
      </c>
      <c r="BG163" s="39" t="str">
        <f t="shared" si="173"/>
        <v>دون المستوى</v>
      </c>
      <c r="BH163" s="90"/>
      <c r="BI163" s="90"/>
      <c r="BJ163" s="19">
        <f t="shared" si="150"/>
        <v>0</v>
      </c>
      <c r="BK163" s="39" t="str">
        <f t="shared" si="174"/>
        <v>دون المستوى</v>
      </c>
      <c r="BL163" s="90"/>
      <c r="BM163" s="90"/>
      <c r="BN163" s="19">
        <f t="shared" si="151"/>
        <v>0</v>
      </c>
      <c r="BO163" s="39" t="str">
        <f t="shared" si="175"/>
        <v>دون المستوى</v>
      </c>
      <c r="BP163" s="90"/>
      <c r="BQ163" s="90"/>
      <c r="BR163" s="19">
        <f t="shared" si="152"/>
        <v>0</v>
      </c>
      <c r="BS163" s="39" t="str">
        <f t="shared" si="176"/>
        <v>دون المستوى</v>
      </c>
      <c r="BT163" s="59">
        <f t="shared" si="153"/>
        <v>0</v>
      </c>
      <c r="BU163" s="34" t="str">
        <f t="shared" si="177"/>
        <v>دون المستوى</v>
      </c>
      <c r="BV163" s="90"/>
      <c r="BW163" s="90"/>
      <c r="BX163" s="90"/>
      <c r="BY163" s="19">
        <f t="shared" si="154"/>
        <v>0</v>
      </c>
      <c r="BZ163" s="39" t="str">
        <f t="shared" si="178"/>
        <v>دون المستوى</v>
      </c>
      <c r="CA163" s="90"/>
      <c r="CB163" s="90"/>
      <c r="CC163" s="92"/>
      <c r="CD163" s="19">
        <f t="shared" si="155"/>
        <v>0</v>
      </c>
      <c r="CE163" s="39" t="str">
        <f t="shared" si="179"/>
        <v>دون المستوى</v>
      </c>
      <c r="CF163" s="19">
        <f t="shared" si="156"/>
        <v>0</v>
      </c>
      <c r="CG163" s="19">
        <f t="shared" si="193"/>
        <v>0</v>
      </c>
      <c r="CH163" s="19">
        <f t="shared" si="158"/>
        <v>0</v>
      </c>
      <c r="CI163" s="39" t="str">
        <f t="shared" si="181"/>
        <v>دون المستوى</v>
      </c>
      <c r="CJ163" s="89" t="str">
        <f t="shared" si="182"/>
        <v>دور ثان</v>
      </c>
      <c r="CN163" s="87" t="str">
        <f t="shared" si="183"/>
        <v xml:space="preserve"> لغة عربية</v>
      </c>
      <c r="CO163" s="87" t="str">
        <f t="shared" si="184"/>
        <v xml:space="preserve"> رياضيات</v>
      </c>
      <c r="CP163" s="87" t="str">
        <f t="shared" si="185"/>
        <v>إنجليزى</v>
      </c>
      <c r="CQ163" s="87" t="str">
        <f t="shared" si="186"/>
        <v>دين</v>
      </c>
      <c r="CR163" s="87" t="str">
        <f t="shared" si="187"/>
        <v xml:space="preserve"> تربية فنية</v>
      </c>
      <c r="CS163" s="87" t="str">
        <f t="shared" si="188"/>
        <v xml:space="preserve"> تربية رياضية</v>
      </c>
      <c r="CT163" s="88" t="str">
        <f t="shared" si="189"/>
        <v xml:space="preserve"> نشاط1</v>
      </c>
      <c r="CU163" s="88" t="str">
        <f t="shared" si="190"/>
        <v xml:space="preserve"> نشاط2</v>
      </c>
      <c r="CV163" s="32">
        <f t="shared" si="159"/>
        <v>0</v>
      </c>
      <c r="CW163" s="31" t="str">
        <f t="shared" si="191"/>
        <v xml:space="preserve"> لغة عربية رياضياتإنجليزىدين تربية فنية تربية رياضية نشاط1 نشاط2</v>
      </c>
    </row>
    <row r="164" spans="1:101" ht="17.25" thickTop="1" thickBot="1">
      <c r="A164" s="16" t="str">
        <f t="shared" si="160"/>
        <v/>
      </c>
      <c r="B164" s="18"/>
      <c r="C164" s="17"/>
      <c r="D164" s="82"/>
      <c r="E164" s="83" t="str">
        <f t="shared" si="130"/>
        <v/>
      </c>
      <c r="F164" s="83" t="str">
        <f t="shared" si="131"/>
        <v/>
      </c>
      <c r="G164" s="83" t="str">
        <f t="shared" si="132"/>
        <v/>
      </c>
      <c r="H164" s="90"/>
      <c r="I164" s="42" t="str">
        <f t="shared" si="161"/>
        <v/>
      </c>
      <c r="J164" s="43"/>
      <c r="K164" s="43"/>
      <c r="L164" s="90"/>
      <c r="M164" s="90"/>
      <c r="N164" s="90"/>
      <c r="O164" s="19">
        <f t="shared" si="133"/>
        <v>0</v>
      </c>
      <c r="P164" s="39" t="str">
        <f t="shared" si="162"/>
        <v>دون المستوى</v>
      </c>
      <c r="Q164" s="90"/>
      <c r="R164" s="90"/>
      <c r="S164" s="92"/>
      <c r="T164" s="19">
        <f t="shared" si="134"/>
        <v>0</v>
      </c>
      <c r="U164" s="39" t="str">
        <f t="shared" si="163"/>
        <v>دون المستوى</v>
      </c>
      <c r="V164" s="19">
        <f t="shared" si="135"/>
        <v>0</v>
      </c>
      <c r="W164" s="19">
        <f t="shared" si="136"/>
        <v>0</v>
      </c>
      <c r="X164" s="19">
        <f t="shared" si="137"/>
        <v>0</v>
      </c>
      <c r="Y164" s="39" t="str">
        <f t="shared" si="164"/>
        <v>دون المستوى</v>
      </c>
      <c r="Z164" s="90"/>
      <c r="AA164" s="90"/>
      <c r="AB164" s="90"/>
      <c r="AC164" s="19">
        <f t="shared" si="138"/>
        <v>0</v>
      </c>
      <c r="AD164" s="39" t="str">
        <f t="shared" si="165"/>
        <v>دون المستوى</v>
      </c>
      <c r="AE164" s="90"/>
      <c r="AF164" s="90"/>
      <c r="AG164" s="92"/>
      <c r="AH164" s="19">
        <f t="shared" si="139"/>
        <v>0</v>
      </c>
      <c r="AI164" s="39" t="str">
        <f t="shared" si="166"/>
        <v>دون المستوى</v>
      </c>
      <c r="AJ164" s="19">
        <f t="shared" si="140"/>
        <v>0</v>
      </c>
      <c r="AK164" s="19">
        <f t="shared" si="194"/>
        <v>0</v>
      </c>
      <c r="AL164" s="19">
        <f t="shared" si="142"/>
        <v>0</v>
      </c>
      <c r="AM164" s="33" t="str">
        <f t="shared" si="168"/>
        <v>دون المستوى</v>
      </c>
      <c r="AN164" s="90"/>
      <c r="AO164" s="90"/>
      <c r="AP164" s="90"/>
      <c r="AQ164" s="19">
        <f t="shared" si="143"/>
        <v>0</v>
      </c>
      <c r="AR164" s="39" t="str">
        <f t="shared" si="169"/>
        <v>دون المستوى</v>
      </c>
      <c r="AS164" s="90"/>
      <c r="AT164" s="90"/>
      <c r="AU164" s="92"/>
      <c r="AV164" s="19">
        <f t="shared" si="144"/>
        <v>0</v>
      </c>
      <c r="AW164" s="39" t="str">
        <f t="shared" si="170"/>
        <v>دون المستوى</v>
      </c>
      <c r="AX164" s="19">
        <f t="shared" si="145"/>
        <v>0</v>
      </c>
      <c r="AY164" s="19">
        <f t="shared" si="192"/>
        <v>0</v>
      </c>
      <c r="AZ164" s="19">
        <f t="shared" si="147"/>
        <v>0</v>
      </c>
      <c r="BA164" s="54" t="str">
        <f t="shared" si="172"/>
        <v>دون المستوى</v>
      </c>
      <c r="BB164" s="55">
        <f t="shared" si="148"/>
        <v>0</v>
      </c>
      <c r="BC164" s="56"/>
      <c r="BD164" s="90"/>
      <c r="BE164" s="90"/>
      <c r="BF164" s="19">
        <f t="shared" si="149"/>
        <v>0</v>
      </c>
      <c r="BG164" s="39" t="str">
        <f t="shared" si="173"/>
        <v>دون المستوى</v>
      </c>
      <c r="BH164" s="90"/>
      <c r="BI164" s="90"/>
      <c r="BJ164" s="19">
        <f t="shared" si="150"/>
        <v>0</v>
      </c>
      <c r="BK164" s="39" t="str">
        <f t="shared" si="174"/>
        <v>دون المستوى</v>
      </c>
      <c r="BL164" s="90"/>
      <c r="BM164" s="90"/>
      <c r="BN164" s="19">
        <f t="shared" si="151"/>
        <v>0</v>
      </c>
      <c r="BO164" s="39" t="str">
        <f t="shared" si="175"/>
        <v>دون المستوى</v>
      </c>
      <c r="BP164" s="90"/>
      <c r="BQ164" s="90"/>
      <c r="BR164" s="19">
        <f t="shared" si="152"/>
        <v>0</v>
      </c>
      <c r="BS164" s="39" t="str">
        <f t="shared" si="176"/>
        <v>دون المستوى</v>
      </c>
      <c r="BT164" s="59">
        <f t="shared" si="153"/>
        <v>0</v>
      </c>
      <c r="BU164" s="34" t="str">
        <f t="shared" si="177"/>
        <v>دون المستوى</v>
      </c>
      <c r="BV164" s="90"/>
      <c r="BW164" s="90"/>
      <c r="BX164" s="90"/>
      <c r="BY164" s="19">
        <f t="shared" si="154"/>
        <v>0</v>
      </c>
      <c r="BZ164" s="39" t="str">
        <f t="shared" si="178"/>
        <v>دون المستوى</v>
      </c>
      <c r="CA164" s="90"/>
      <c r="CB164" s="90"/>
      <c r="CC164" s="92"/>
      <c r="CD164" s="19">
        <f t="shared" si="155"/>
        <v>0</v>
      </c>
      <c r="CE164" s="39" t="str">
        <f t="shared" si="179"/>
        <v>دون المستوى</v>
      </c>
      <c r="CF164" s="19">
        <f t="shared" si="156"/>
        <v>0</v>
      </c>
      <c r="CG164" s="19">
        <f t="shared" si="193"/>
        <v>0</v>
      </c>
      <c r="CH164" s="19">
        <f t="shared" si="158"/>
        <v>0</v>
      </c>
      <c r="CI164" s="39" t="str">
        <f t="shared" si="181"/>
        <v>دون المستوى</v>
      </c>
      <c r="CJ164" s="89" t="str">
        <f t="shared" si="182"/>
        <v>دور ثان</v>
      </c>
      <c r="CN164" s="87" t="str">
        <f t="shared" si="183"/>
        <v xml:space="preserve"> لغة عربية</v>
      </c>
      <c r="CO164" s="87" t="str">
        <f t="shared" si="184"/>
        <v xml:space="preserve"> رياضيات</v>
      </c>
      <c r="CP164" s="87" t="str">
        <f t="shared" si="185"/>
        <v>إنجليزى</v>
      </c>
      <c r="CQ164" s="87" t="str">
        <f t="shared" si="186"/>
        <v>دين</v>
      </c>
      <c r="CR164" s="87" t="str">
        <f t="shared" si="187"/>
        <v xml:space="preserve"> تربية فنية</v>
      </c>
      <c r="CS164" s="87" t="str">
        <f t="shared" si="188"/>
        <v xml:space="preserve"> تربية رياضية</v>
      </c>
      <c r="CT164" s="88" t="str">
        <f t="shared" si="189"/>
        <v xml:space="preserve"> نشاط1</v>
      </c>
      <c r="CU164" s="88" t="str">
        <f t="shared" si="190"/>
        <v xml:space="preserve"> نشاط2</v>
      </c>
      <c r="CV164" s="32">
        <f t="shared" si="159"/>
        <v>0</v>
      </c>
      <c r="CW164" s="31" t="str">
        <f t="shared" si="191"/>
        <v xml:space="preserve"> لغة عربية رياضياتإنجليزىدين تربية فنية تربية رياضية نشاط1 نشاط2</v>
      </c>
    </row>
    <row r="165" spans="1:101" ht="17.25" thickTop="1" thickBot="1">
      <c r="A165" s="16" t="str">
        <f t="shared" si="160"/>
        <v/>
      </c>
      <c r="B165" s="18"/>
      <c r="C165" s="17"/>
      <c r="D165" s="82"/>
      <c r="E165" s="83" t="str">
        <f t="shared" si="130"/>
        <v/>
      </c>
      <c r="F165" s="83" t="str">
        <f t="shared" si="131"/>
        <v/>
      </c>
      <c r="G165" s="83" t="str">
        <f t="shared" si="132"/>
        <v/>
      </c>
      <c r="H165" s="90"/>
      <c r="I165" s="42" t="str">
        <f t="shared" si="161"/>
        <v/>
      </c>
      <c r="J165" s="43"/>
      <c r="K165" s="43"/>
      <c r="L165" s="90"/>
      <c r="M165" s="90"/>
      <c r="N165" s="90"/>
      <c r="O165" s="19">
        <f t="shared" si="133"/>
        <v>0</v>
      </c>
      <c r="P165" s="39" t="str">
        <f t="shared" si="162"/>
        <v>دون المستوى</v>
      </c>
      <c r="Q165" s="90"/>
      <c r="R165" s="90"/>
      <c r="S165" s="92"/>
      <c r="T165" s="19">
        <f t="shared" si="134"/>
        <v>0</v>
      </c>
      <c r="U165" s="39" t="str">
        <f t="shared" si="163"/>
        <v>دون المستوى</v>
      </c>
      <c r="V165" s="19">
        <f t="shared" si="135"/>
        <v>0</v>
      </c>
      <c r="W165" s="19">
        <f t="shared" si="136"/>
        <v>0</v>
      </c>
      <c r="X165" s="19">
        <f t="shared" si="137"/>
        <v>0</v>
      </c>
      <c r="Y165" s="39" t="str">
        <f t="shared" si="164"/>
        <v>دون المستوى</v>
      </c>
      <c r="Z165" s="90"/>
      <c r="AA165" s="90"/>
      <c r="AB165" s="90"/>
      <c r="AC165" s="19">
        <f t="shared" si="138"/>
        <v>0</v>
      </c>
      <c r="AD165" s="39" t="str">
        <f t="shared" si="165"/>
        <v>دون المستوى</v>
      </c>
      <c r="AE165" s="90"/>
      <c r="AF165" s="90"/>
      <c r="AG165" s="92"/>
      <c r="AH165" s="19">
        <f t="shared" si="139"/>
        <v>0</v>
      </c>
      <c r="AI165" s="39" t="str">
        <f t="shared" si="166"/>
        <v>دون المستوى</v>
      </c>
      <c r="AJ165" s="19">
        <f t="shared" si="140"/>
        <v>0</v>
      </c>
      <c r="AK165" s="19">
        <f t="shared" si="194"/>
        <v>0</v>
      </c>
      <c r="AL165" s="19">
        <f t="shared" si="142"/>
        <v>0</v>
      </c>
      <c r="AM165" s="33" t="str">
        <f t="shared" si="168"/>
        <v>دون المستوى</v>
      </c>
      <c r="AN165" s="90"/>
      <c r="AO165" s="90"/>
      <c r="AP165" s="90"/>
      <c r="AQ165" s="19">
        <f t="shared" si="143"/>
        <v>0</v>
      </c>
      <c r="AR165" s="39" t="str">
        <f t="shared" si="169"/>
        <v>دون المستوى</v>
      </c>
      <c r="AS165" s="90"/>
      <c r="AT165" s="90"/>
      <c r="AU165" s="92"/>
      <c r="AV165" s="19">
        <f t="shared" si="144"/>
        <v>0</v>
      </c>
      <c r="AW165" s="39" t="str">
        <f t="shared" si="170"/>
        <v>دون المستوى</v>
      </c>
      <c r="AX165" s="19">
        <f t="shared" si="145"/>
        <v>0</v>
      </c>
      <c r="AY165" s="19">
        <f t="shared" si="192"/>
        <v>0</v>
      </c>
      <c r="AZ165" s="19">
        <f t="shared" si="147"/>
        <v>0</v>
      </c>
      <c r="BA165" s="54" t="str">
        <f t="shared" si="172"/>
        <v>دون المستوى</v>
      </c>
      <c r="BB165" s="55">
        <f t="shared" si="148"/>
        <v>0</v>
      </c>
      <c r="BC165" s="56"/>
      <c r="BD165" s="90"/>
      <c r="BE165" s="90"/>
      <c r="BF165" s="19">
        <f t="shared" si="149"/>
        <v>0</v>
      </c>
      <c r="BG165" s="39" t="str">
        <f t="shared" si="173"/>
        <v>دون المستوى</v>
      </c>
      <c r="BH165" s="90"/>
      <c r="BI165" s="90"/>
      <c r="BJ165" s="19">
        <f t="shared" si="150"/>
        <v>0</v>
      </c>
      <c r="BK165" s="39" t="str">
        <f t="shared" si="174"/>
        <v>دون المستوى</v>
      </c>
      <c r="BL165" s="90"/>
      <c r="BM165" s="90"/>
      <c r="BN165" s="19">
        <f t="shared" si="151"/>
        <v>0</v>
      </c>
      <c r="BO165" s="39" t="str">
        <f t="shared" si="175"/>
        <v>دون المستوى</v>
      </c>
      <c r="BP165" s="90"/>
      <c r="BQ165" s="90"/>
      <c r="BR165" s="19">
        <f t="shared" si="152"/>
        <v>0</v>
      </c>
      <c r="BS165" s="39" t="str">
        <f t="shared" si="176"/>
        <v>دون المستوى</v>
      </c>
      <c r="BT165" s="59">
        <f t="shared" si="153"/>
        <v>0</v>
      </c>
      <c r="BU165" s="34" t="str">
        <f t="shared" si="177"/>
        <v>دون المستوى</v>
      </c>
      <c r="BV165" s="90"/>
      <c r="BW165" s="90"/>
      <c r="BX165" s="90"/>
      <c r="BY165" s="19">
        <f t="shared" si="154"/>
        <v>0</v>
      </c>
      <c r="BZ165" s="39" t="str">
        <f t="shared" si="178"/>
        <v>دون المستوى</v>
      </c>
      <c r="CA165" s="90"/>
      <c r="CB165" s="90"/>
      <c r="CC165" s="92"/>
      <c r="CD165" s="19">
        <f t="shared" si="155"/>
        <v>0</v>
      </c>
      <c r="CE165" s="39" t="str">
        <f t="shared" si="179"/>
        <v>دون المستوى</v>
      </c>
      <c r="CF165" s="19">
        <f t="shared" si="156"/>
        <v>0</v>
      </c>
      <c r="CG165" s="19">
        <f t="shared" si="193"/>
        <v>0</v>
      </c>
      <c r="CH165" s="19">
        <f t="shared" si="158"/>
        <v>0</v>
      </c>
      <c r="CI165" s="39" t="str">
        <f t="shared" si="181"/>
        <v>دون المستوى</v>
      </c>
      <c r="CJ165" s="89" t="str">
        <f t="shared" si="182"/>
        <v>دور ثان</v>
      </c>
      <c r="CN165" s="87" t="str">
        <f t="shared" si="183"/>
        <v xml:space="preserve"> لغة عربية</v>
      </c>
      <c r="CO165" s="87" t="str">
        <f t="shared" si="184"/>
        <v xml:space="preserve"> رياضيات</v>
      </c>
      <c r="CP165" s="87" t="str">
        <f t="shared" si="185"/>
        <v>إنجليزى</v>
      </c>
      <c r="CQ165" s="87" t="str">
        <f t="shared" si="186"/>
        <v>دين</v>
      </c>
      <c r="CR165" s="87" t="str">
        <f t="shared" si="187"/>
        <v xml:space="preserve"> تربية فنية</v>
      </c>
      <c r="CS165" s="87" t="str">
        <f t="shared" si="188"/>
        <v xml:space="preserve"> تربية رياضية</v>
      </c>
      <c r="CT165" s="88" t="str">
        <f t="shared" si="189"/>
        <v xml:space="preserve"> نشاط1</v>
      </c>
      <c r="CU165" s="88" t="str">
        <f t="shared" si="190"/>
        <v xml:space="preserve"> نشاط2</v>
      </c>
      <c r="CV165" s="32">
        <f t="shared" si="159"/>
        <v>0</v>
      </c>
      <c r="CW165" s="31" t="str">
        <f t="shared" si="191"/>
        <v xml:space="preserve"> لغة عربية رياضياتإنجليزىدين تربية فنية تربية رياضية نشاط1 نشاط2</v>
      </c>
    </row>
    <row r="166" spans="1:101" ht="17.25" thickTop="1" thickBot="1">
      <c r="A166" s="16" t="str">
        <f t="shared" si="160"/>
        <v/>
      </c>
      <c r="B166" s="18"/>
      <c r="C166" s="17"/>
      <c r="D166" s="82"/>
      <c r="E166" s="83" t="str">
        <f t="shared" si="130"/>
        <v/>
      </c>
      <c r="F166" s="83" t="str">
        <f t="shared" si="131"/>
        <v/>
      </c>
      <c r="G166" s="83" t="str">
        <f t="shared" si="132"/>
        <v/>
      </c>
      <c r="H166" s="90"/>
      <c r="I166" s="42" t="str">
        <f t="shared" si="161"/>
        <v/>
      </c>
      <c r="J166" s="43"/>
      <c r="K166" s="43"/>
      <c r="L166" s="90"/>
      <c r="M166" s="90"/>
      <c r="N166" s="90"/>
      <c r="O166" s="19">
        <f t="shared" si="133"/>
        <v>0</v>
      </c>
      <c r="P166" s="39" t="str">
        <f t="shared" si="162"/>
        <v>دون المستوى</v>
      </c>
      <c r="Q166" s="90"/>
      <c r="R166" s="90"/>
      <c r="S166" s="92"/>
      <c r="T166" s="19">
        <f t="shared" si="134"/>
        <v>0</v>
      </c>
      <c r="U166" s="39" t="str">
        <f t="shared" si="163"/>
        <v>دون المستوى</v>
      </c>
      <c r="V166" s="19">
        <f t="shared" si="135"/>
        <v>0</v>
      </c>
      <c r="W166" s="19">
        <f t="shared" si="136"/>
        <v>0</v>
      </c>
      <c r="X166" s="19">
        <f t="shared" si="137"/>
        <v>0</v>
      </c>
      <c r="Y166" s="39" t="str">
        <f t="shared" si="164"/>
        <v>دون المستوى</v>
      </c>
      <c r="Z166" s="90"/>
      <c r="AA166" s="90"/>
      <c r="AB166" s="90"/>
      <c r="AC166" s="19">
        <f t="shared" si="138"/>
        <v>0</v>
      </c>
      <c r="AD166" s="39" t="str">
        <f t="shared" si="165"/>
        <v>دون المستوى</v>
      </c>
      <c r="AE166" s="90"/>
      <c r="AF166" s="90"/>
      <c r="AG166" s="92"/>
      <c r="AH166" s="19">
        <f t="shared" si="139"/>
        <v>0</v>
      </c>
      <c r="AI166" s="39" t="str">
        <f t="shared" si="166"/>
        <v>دون المستوى</v>
      </c>
      <c r="AJ166" s="19">
        <f t="shared" si="140"/>
        <v>0</v>
      </c>
      <c r="AK166" s="19">
        <f t="shared" si="194"/>
        <v>0</v>
      </c>
      <c r="AL166" s="19">
        <f t="shared" si="142"/>
        <v>0</v>
      </c>
      <c r="AM166" s="33" t="str">
        <f t="shared" si="168"/>
        <v>دون المستوى</v>
      </c>
      <c r="AN166" s="90"/>
      <c r="AO166" s="90"/>
      <c r="AP166" s="90"/>
      <c r="AQ166" s="19">
        <f t="shared" si="143"/>
        <v>0</v>
      </c>
      <c r="AR166" s="39" t="str">
        <f t="shared" si="169"/>
        <v>دون المستوى</v>
      </c>
      <c r="AS166" s="90"/>
      <c r="AT166" s="90"/>
      <c r="AU166" s="92"/>
      <c r="AV166" s="19">
        <f t="shared" si="144"/>
        <v>0</v>
      </c>
      <c r="AW166" s="39" t="str">
        <f t="shared" si="170"/>
        <v>دون المستوى</v>
      </c>
      <c r="AX166" s="19">
        <f t="shared" si="145"/>
        <v>0</v>
      </c>
      <c r="AY166" s="19">
        <f t="shared" si="192"/>
        <v>0</v>
      </c>
      <c r="AZ166" s="19">
        <f t="shared" si="147"/>
        <v>0</v>
      </c>
      <c r="BA166" s="54" t="str">
        <f t="shared" si="172"/>
        <v>دون المستوى</v>
      </c>
      <c r="BB166" s="55">
        <f t="shared" si="148"/>
        <v>0</v>
      </c>
      <c r="BC166" s="56"/>
      <c r="BD166" s="90"/>
      <c r="BE166" s="90"/>
      <c r="BF166" s="19">
        <f t="shared" si="149"/>
        <v>0</v>
      </c>
      <c r="BG166" s="39" t="str">
        <f t="shared" si="173"/>
        <v>دون المستوى</v>
      </c>
      <c r="BH166" s="90"/>
      <c r="BI166" s="90"/>
      <c r="BJ166" s="19">
        <f t="shared" si="150"/>
        <v>0</v>
      </c>
      <c r="BK166" s="39" t="str">
        <f t="shared" si="174"/>
        <v>دون المستوى</v>
      </c>
      <c r="BL166" s="90"/>
      <c r="BM166" s="90"/>
      <c r="BN166" s="19">
        <f t="shared" si="151"/>
        <v>0</v>
      </c>
      <c r="BO166" s="39" t="str">
        <f t="shared" si="175"/>
        <v>دون المستوى</v>
      </c>
      <c r="BP166" s="90"/>
      <c r="BQ166" s="90"/>
      <c r="BR166" s="19">
        <f t="shared" si="152"/>
        <v>0</v>
      </c>
      <c r="BS166" s="39" t="str">
        <f t="shared" si="176"/>
        <v>دون المستوى</v>
      </c>
      <c r="BT166" s="59">
        <f t="shared" si="153"/>
        <v>0</v>
      </c>
      <c r="BU166" s="34" t="str">
        <f t="shared" si="177"/>
        <v>دون المستوى</v>
      </c>
      <c r="BV166" s="90"/>
      <c r="BW166" s="90"/>
      <c r="BX166" s="90"/>
      <c r="BY166" s="19">
        <f t="shared" si="154"/>
        <v>0</v>
      </c>
      <c r="BZ166" s="39" t="str">
        <f t="shared" si="178"/>
        <v>دون المستوى</v>
      </c>
      <c r="CA166" s="90"/>
      <c r="CB166" s="90"/>
      <c r="CC166" s="92"/>
      <c r="CD166" s="19">
        <f t="shared" si="155"/>
        <v>0</v>
      </c>
      <c r="CE166" s="39" t="str">
        <f t="shared" si="179"/>
        <v>دون المستوى</v>
      </c>
      <c r="CF166" s="19">
        <f t="shared" si="156"/>
        <v>0</v>
      </c>
      <c r="CG166" s="19">
        <f t="shared" si="193"/>
        <v>0</v>
      </c>
      <c r="CH166" s="19">
        <f t="shared" si="158"/>
        <v>0</v>
      </c>
      <c r="CI166" s="39" t="str">
        <f t="shared" si="181"/>
        <v>دون المستوى</v>
      </c>
      <c r="CJ166" s="89" t="str">
        <f t="shared" si="182"/>
        <v>دور ثان</v>
      </c>
      <c r="CN166" s="87" t="str">
        <f t="shared" si="183"/>
        <v xml:space="preserve"> لغة عربية</v>
      </c>
      <c r="CO166" s="87" t="str">
        <f t="shared" si="184"/>
        <v xml:space="preserve"> رياضيات</v>
      </c>
      <c r="CP166" s="87" t="str">
        <f t="shared" si="185"/>
        <v>إنجليزى</v>
      </c>
      <c r="CQ166" s="87" t="str">
        <f t="shared" si="186"/>
        <v>دين</v>
      </c>
      <c r="CR166" s="87" t="str">
        <f t="shared" si="187"/>
        <v xml:space="preserve"> تربية فنية</v>
      </c>
      <c r="CS166" s="87" t="str">
        <f t="shared" si="188"/>
        <v xml:space="preserve"> تربية رياضية</v>
      </c>
      <c r="CT166" s="88" t="str">
        <f t="shared" si="189"/>
        <v xml:space="preserve"> نشاط1</v>
      </c>
      <c r="CU166" s="88" t="str">
        <f t="shared" si="190"/>
        <v xml:space="preserve"> نشاط2</v>
      </c>
      <c r="CV166" s="32">
        <f t="shared" si="159"/>
        <v>0</v>
      </c>
      <c r="CW166" s="31" t="str">
        <f t="shared" si="191"/>
        <v xml:space="preserve"> لغة عربية رياضياتإنجليزىدين تربية فنية تربية رياضية نشاط1 نشاط2</v>
      </c>
    </row>
    <row r="167" spans="1:101" ht="17.25" thickTop="1" thickBot="1">
      <c r="A167" s="16" t="str">
        <f t="shared" si="160"/>
        <v/>
      </c>
      <c r="B167" s="18"/>
      <c r="C167" s="17"/>
      <c r="D167" s="82"/>
      <c r="E167" s="83" t="str">
        <f t="shared" si="130"/>
        <v/>
      </c>
      <c r="F167" s="83" t="str">
        <f t="shared" si="131"/>
        <v/>
      </c>
      <c r="G167" s="83" t="str">
        <f t="shared" si="132"/>
        <v/>
      </c>
      <c r="H167" s="90"/>
      <c r="I167" s="42" t="str">
        <f t="shared" si="161"/>
        <v/>
      </c>
      <c r="J167" s="43"/>
      <c r="K167" s="43"/>
      <c r="L167" s="90"/>
      <c r="M167" s="90"/>
      <c r="N167" s="90"/>
      <c r="O167" s="19">
        <f t="shared" si="133"/>
        <v>0</v>
      </c>
      <c r="P167" s="39" t="str">
        <f t="shared" si="162"/>
        <v>دون المستوى</v>
      </c>
      <c r="Q167" s="90"/>
      <c r="R167" s="90"/>
      <c r="S167" s="92"/>
      <c r="T167" s="19">
        <f t="shared" si="134"/>
        <v>0</v>
      </c>
      <c r="U167" s="39" t="str">
        <f t="shared" si="163"/>
        <v>دون المستوى</v>
      </c>
      <c r="V167" s="19">
        <f t="shared" si="135"/>
        <v>0</v>
      </c>
      <c r="W167" s="19">
        <f t="shared" si="136"/>
        <v>0</v>
      </c>
      <c r="X167" s="19">
        <f t="shared" si="137"/>
        <v>0</v>
      </c>
      <c r="Y167" s="39" t="str">
        <f t="shared" si="164"/>
        <v>دون المستوى</v>
      </c>
      <c r="Z167" s="90"/>
      <c r="AA167" s="90"/>
      <c r="AB167" s="90"/>
      <c r="AC167" s="19">
        <f t="shared" si="138"/>
        <v>0</v>
      </c>
      <c r="AD167" s="39" t="str">
        <f t="shared" si="165"/>
        <v>دون المستوى</v>
      </c>
      <c r="AE167" s="90"/>
      <c r="AF167" s="90"/>
      <c r="AG167" s="92"/>
      <c r="AH167" s="19">
        <f t="shared" si="139"/>
        <v>0</v>
      </c>
      <c r="AI167" s="39" t="str">
        <f t="shared" si="166"/>
        <v>دون المستوى</v>
      </c>
      <c r="AJ167" s="19">
        <f t="shared" si="140"/>
        <v>0</v>
      </c>
      <c r="AK167" s="19">
        <f t="shared" si="194"/>
        <v>0</v>
      </c>
      <c r="AL167" s="19">
        <f t="shared" si="142"/>
        <v>0</v>
      </c>
      <c r="AM167" s="33" t="str">
        <f t="shared" si="168"/>
        <v>دون المستوى</v>
      </c>
      <c r="AN167" s="90"/>
      <c r="AO167" s="90"/>
      <c r="AP167" s="90"/>
      <c r="AQ167" s="19">
        <f t="shared" si="143"/>
        <v>0</v>
      </c>
      <c r="AR167" s="39" t="str">
        <f t="shared" si="169"/>
        <v>دون المستوى</v>
      </c>
      <c r="AS167" s="90"/>
      <c r="AT167" s="90"/>
      <c r="AU167" s="92"/>
      <c r="AV167" s="19">
        <f t="shared" si="144"/>
        <v>0</v>
      </c>
      <c r="AW167" s="39" t="str">
        <f t="shared" si="170"/>
        <v>دون المستوى</v>
      </c>
      <c r="AX167" s="19">
        <f t="shared" si="145"/>
        <v>0</v>
      </c>
      <c r="AY167" s="19">
        <f t="shared" si="192"/>
        <v>0</v>
      </c>
      <c r="AZ167" s="19">
        <f t="shared" si="147"/>
        <v>0</v>
      </c>
      <c r="BA167" s="54" t="str">
        <f t="shared" si="172"/>
        <v>دون المستوى</v>
      </c>
      <c r="BB167" s="55">
        <f t="shared" si="148"/>
        <v>0</v>
      </c>
      <c r="BC167" s="56"/>
      <c r="BD167" s="90"/>
      <c r="BE167" s="90"/>
      <c r="BF167" s="19">
        <f t="shared" si="149"/>
        <v>0</v>
      </c>
      <c r="BG167" s="39" t="str">
        <f t="shared" si="173"/>
        <v>دون المستوى</v>
      </c>
      <c r="BH167" s="90"/>
      <c r="BI167" s="90"/>
      <c r="BJ167" s="19">
        <f t="shared" si="150"/>
        <v>0</v>
      </c>
      <c r="BK167" s="39" t="str">
        <f t="shared" si="174"/>
        <v>دون المستوى</v>
      </c>
      <c r="BL167" s="90"/>
      <c r="BM167" s="90"/>
      <c r="BN167" s="19">
        <f t="shared" si="151"/>
        <v>0</v>
      </c>
      <c r="BO167" s="39" t="str">
        <f t="shared" si="175"/>
        <v>دون المستوى</v>
      </c>
      <c r="BP167" s="90"/>
      <c r="BQ167" s="90"/>
      <c r="BR167" s="19">
        <f t="shared" si="152"/>
        <v>0</v>
      </c>
      <c r="BS167" s="39" t="str">
        <f t="shared" si="176"/>
        <v>دون المستوى</v>
      </c>
      <c r="BT167" s="59">
        <f t="shared" si="153"/>
        <v>0</v>
      </c>
      <c r="BU167" s="34" t="str">
        <f t="shared" si="177"/>
        <v>دون المستوى</v>
      </c>
      <c r="BV167" s="90"/>
      <c r="BW167" s="90"/>
      <c r="BX167" s="90"/>
      <c r="BY167" s="19">
        <f t="shared" si="154"/>
        <v>0</v>
      </c>
      <c r="BZ167" s="39" t="str">
        <f t="shared" si="178"/>
        <v>دون المستوى</v>
      </c>
      <c r="CA167" s="90"/>
      <c r="CB167" s="90"/>
      <c r="CC167" s="92"/>
      <c r="CD167" s="19">
        <f t="shared" si="155"/>
        <v>0</v>
      </c>
      <c r="CE167" s="39" t="str">
        <f t="shared" si="179"/>
        <v>دون المستوى</v>
      </c>
      <c r="CF167" s="19">
        <f t="shared" si="156"/>
        <v>0</v>
      </c>
      <c r="CG167" s="19">
        <f t="shared" si="193"/>
        <v>0</v>
      </c>
      <c r="CH167" s="19">
        <f t="shared" si="158"/>
        <v>0</v>
      </c>
      <c r="CI167" s="39" t="str">
        <f t="shared" si="181"/>
        <v>دون المستوى</v>
      </c>
      <c r="CJ167" s="89" t="str">
        <f t="shared" si="182"/>
        <v>دور ثان</v>
      </c>
      <c r="CN167" s="87" t="str">
        <f t="shared" si="183"/>
        <v xml:space="preserve"> لغة عربية</v>
      </c>
      <c r="CO167" s="87" t="str">
        <f t="shared" si="184"/>
        <v xml:space="preserve"> رياضيات</v>
      </c>
      <c r="CP167" s="87" t="str">
        <f t="shared" si="185"/>
        <v>إنجليزى</v>
      </c>
      <c r="CQ167" s="87" t="str">
        <f t="shared" si="186"/>
        <v>دين</v>
      </c>
      <c r="CR167" s="87" t="str">
        <f t="shared" si="187"/>
        <v xml:space="preserve"> تربية فنية</v>
      </c>
      <c r="CS167" s="87" t="str">
        <f t="shared" si="188"/>
        <v xml:space="preserve"> تربية رياضية</v>
      </c>
      <c r="CT167" s="88" t="str">
        <f t="shared" si="189"/>
        <v xml:space="preserve"> نشاط1</v>
      </c>
      <c r="CU167" s="88" t="str">
        <f t="shared" si="190"/>
        <v xml:space="preserve"> نشاط2</v>
      </c>
      <c r="CV167" s="32">
        <f t="shared" si="159"/>
        <v>0</v>
      </c>
      <c r="CW167" s="31" t="str">
        <f t="shared" si="191"/>
        <v xml:space="preserve"> لغة عربية رياضياتإنجليزىدين تربية فنية تربية رياضية نشاط1 نشاط2</v>
      </c>
    </row>
    <row r="168" spans="1:101" ht="17.25" thickTop="1" thickBot="1">
      <c r="A168" s="16" t="str">
        <f t="shared" si="160"/>
        <v/>
      </c>
      <c r="B168" s="18"/>
      <c r="C168" s="17"/>
      <c r="D168" s="82"/>
      <c r="E168" s="83" t="str">
        <f t="shared" si="130"/>
        <v/>
      </c>
      <c r="F168" s="83" t="str">
        <f t="shared" si="131"/>
        <v/>
      </c>
      <c r="G168" s="83" t="str">
        <f t="shared" si="132"/>
        <v/>
      </c>
      <c r="H168" s="90"/>
      <c r="I168" s="42" t="str">
        <f t="shared" si="161"/>
        <v/>
      </c>
      <c r="J168" s="43"/>
      <c r="K168" s="43"/>
      <c r="L168" s="90"/>
      <c r="M168" s="90"/>
      <c r="N168" s="90"/>
      <c r="O168" s="19">
        <f t="shared" si="133"/>
        <v>0</v>
      </c>
      <c r="P168" s="39" t="str">
        <f t="shared" si="162"/>
        <v>دون المستوى</v>
      </c>
      <c r="Q168" s="90"/>
      <c r="R168" s="90"/>
      <c r="S168" s="92"/>
      <c r="T168" s="19">
        <f t="shared" si="134"/>
        <v>0</v>
      </c>
      <c r="U168" s="39" t="str">
        <f t="shared" si="163"/>
        <v>دون المستوى</v>
      </c>
      <c r="V168" s="19">
        <f t="shared" si="135"/>
        <v>0</v>
      </c>
      <c r="W168" s="19">
        <f t="shared" si="136"/>
        <v>0</v>
      </c>
      <c r="X168" s="19">
        <f t="shared" si="137"/>
        <v>0</v>
      </c>
      <c r="Y168" s="39" t="str">
        <f t="shared" si="164"/>
        <v>دون المستوى</v>
      </c>
      <c r="Z168" s="90"/>
      <c r="AA168" s="90"/>
      <c r="AB168" s="90"/>
      <c r="AC168" s="19">
        <f t="shared" si="138"/>
        <v>0</v>
      </c>
      <c r="AD168" s="39" t="str">
        <f t="shared" si="165"/>
        <v>دون المستوى</v>
      </c>
      <c r="AE168" s="90"/>
      <c r="AF168" s="90"/>
      <c r="AG168" s="92"/>
      <c r="AH168" s="19">
        <f t="shared" si="139"/>
        <v>0</v>
      </c>
      <c r="AI168" s="39" t="str">
        <f t="shared" si="166"/>
        <v>دون المستوى</v>
      </c>
      <c r="AJ168" s="19">
        <f t="shared" si="140"/>
        <v>0</v>
      </c>
      <c r="AK168" s="19">
        <f t="shared" si="194"/>
        <v>0</v>
      </c>
      <c r="AL168" s="19">
        <f t="shared" si="142"/>
        <v>0</v>
      </c>
      <c r="AM168" s="33" t="str">
        <f t="shared" si="168"/>
        <v>دون المستوى</v>
      </c>
      <c r="AN168" s="90"/>
      <c r="AO168" s="90"/>
      <c r="AP168" s="90"/>
      <c r="AQ168" s="19">
        <f t="shared" si="143"/>
        <v>0</v>
      </c>
      <c r="AR168" s="39" t="str">
        <f t="shared" si="169"/>
        <v>دون المستوى</v>
      </c>
      <c r="AS168" s="90"/>
      <c r="AT168" s="90"/>
      <c r="AU168" s="92"/>
      <c r="AV168" s="19">
        <f t="shared" si="144"/>
        <v>0</v>
      </c>
      <c r="AW168" s="39" t="str">
        <f t="shared" si="170"/>
        <v>دون المستوى</v>
      </c>
      <c r="AX168" s="19">
        <f t="shared" si="145"/>
        <v>0</v>
      </c>
      <c r="AY168" s="19">
        <f t="shared" si="192"/>
        <v>0</v>
      </c>
      <c r="AZ168" s="19">
        <f t="shared" si="147"/>
        <v>0</v>
      </c>
      <c r="BA168" s="54" t="str">
        <f t="shared" si="172"/>
        <v>دون المستوى</v>
      </c>
      <c r="BB168" s="55">
        <f t="shared" si="148"/>
        <v>0</v>
      </c>
      <c r="BC168" s="56"/>
      <c r="BD168" s="90"/>
      <c r="BE168" s="90"/>
      <c r="BF168" s="19">
        <f t="shared" si="149"/>
        <v>0</v>
      </c>
      <c r="BG168" s="39" t="str">
        <f t="shared" si="173"/>
        <v>دون المستوى</v>
      </c>
      <c r="BH168" s="90"/>
      <c r="BI168" s="90"/>
      <c r="BJ168" s="19">
        <f t="shared" si="150"/>
        <v>0</v>
      </c>
      <c r="BK168" s="39" t="str">
        <f t="shared" si="174"/>
        <v>دون المستوى</v>
      </c>
      <c r="BL168" s="90"/>
      <c r="BM168" s="90"/>
      <c r="BN168" s="19">
        <f t="shared" si="151"/>
        <v>0</v>
      </c>
      <c r="BO168" s="39" t="str">
        <f t="shared" si="175"/>
        <v>دون المستوى</v>
      </c>
      <c r="BP168" s="90"/>
      <c r="BQ168" s="90"/>
      <c r="BR168" s="19">
        <f t="shared" si="152"/>
        <v>0</v>
      </c>
      <c r="BS168" s="39" t="str">
        <f t="shared" si="176"/>
        <v>دون المستوى</v>
      </c>
      <c r="BT168" s="59">
        <f t="shared" si="153"/>
        <v>0</v>
      </c>
      <c r="BU168" s="34" t="str">
        <f t="shared" si="177"/>
        <v>دون المستوى</v>
      </c>
      <c r="BV168" s="90"/>
      <c r="BW168" s="90"/>
      <c r="BX168" s="90"/>
      <c r="BY168" s="19">
        <f t="shared" si="154"/>
        <v>0</v>
      </c>
      <c r="BZ168" s="39" t="str">
        <f t="shared" si="178"/>
        <v>دون المستوى</v>
      </c>
      <c r="CA168" s="90"/>
      <c r="CB168" s="90"/>
      <c r="CC168" s="92"/>
      <c r="CD168" s="19">
        <f t="shared" si="155"/>
        <v>0</v>
      </c>
      <c r="CE168" s="39" t="str">
        <f t="shared" si="179"/>
        <v>دون المستوى</v>
      </c>
      <c r="CF168" s="19">
        <f t="shared" si="156"/>
        <v>0</v>
      </c>
      <c r="CG168" s="19">
        <f t="shared" si="193"/>
        <v>0</v>
      </c>
      <c r="CH168" s="19">
        <f t="shared" si="158"/>
        <v>0</v>
      </c>
      <c r="CI168" s="39" t="str">
        <f t="shared" si="181"/>
        <v>دون المستوى</v>
      </c>
      <c r="CJ168" s="89" t="str">
        <f t="shared" si="182"/>
        <v>دور ثان</v>
      </c>
      <c r="CN168" s="87" t="str">
        <f t="shared" si="183"/>
        <v xml:space="preserve"> لغة عربية</v>
      </c>
      <c r="CO168" s="87" t="str">
        <f t="shared" si="184"/>
        <v xml:space="preserve"> رياضيات</v>
      </c>
      <c r="CP168" s="87" t="str">
        <f t="shared" si="185"/>
        <v>إنجليزى</v>
      </c>
      <c r="CQ168" s="87" t="str">
        <f t="shared" si="186"/>
        <v>دين</v>
      </c>
      <c r="CR168" s="87" t="str">
        <f t="shared" si="187"/>
        <v xml:space="preserve"> تربية فنية</v>
      </c>
      <c r="CS168" s="87" t="str">
        <f t="shared" si="188"/>
        <v xml:space="preserve"> تربية رياضية</v>
      </c>
      <c r="CT168" s="88" t="str">
        <f t="shared" si="189"/>
        <v xml:space="preserve"> نشاط1</v>
      </c>
      <c r="CU168" s="88" t="str">
        <f t="shared" si="190"/>
        <v xml:space="preserve"> نشاط2</v>
      </c>
      <c r="CV168" s="32">
        <f t="shared" si="159"/>
        <v>0</v>
      </c>
      <c r="CW168" s="31" t="str">
        <f t="shared" si="191"/>
        <v xml:space="preserve"> لغة عربية رياضياتإنجليزىدين تربية فنية تربية رياضية نشاط1 نشاط2</v>
      </c>
    </row>
    <row r="169" spans="1:101" ht="17.25" thickTop="1" thickBot="1">
      <c r="A169" s="16" t="str">
        <f t="shared" si="160"/>
        <v/>
      </c>
      <c r="B169" s="18"/>
      <c r="C169" s="17"/>
      <c r="D169" s="82"/>
      <c r="E169" s="83" t="str">
        <f t="shared" si="130"/>
        <v/>
      </c>
      <c r="F169" s="83" t="str">
        <f t="shared" si="131"/>
        <v/>
      </c>
      <c r="G169" s="83" t="str">
        <f t="shared" si="132"/>
        <v/>
      </c>
      <c r="H169" s="90"/>
      <c r="I169" s="42" t="str">
        <f t="shared" si="161"/>
        <v/>
      </c>
      <c r="J169" s="43"/>
      <c r="K169" s="43"/>
      <c r="L169" s="90"/>
      <c r="M169" s="90"/>
      <c r="N169" s="90"/>
      <c r="O169" s="19">
        <f t="shared" si="133"/>
        <v>0</v>
      </c>
      <c r="P169" s="39" t="str">
        <f t="shared" si="162"/>
        <v>دون المستوى</v>
      </c>
      <c r="Q169" s="90"/>
      <c r="R169" s="90"/>
      <c r="S169" s="92"/>
      <c r="T169" s="19">
        <f t="shared" si="134"/>
        <v>0</v>
      </c>
      <c r="U169" s="39" t="str">
        <f t="shared" si="163"/>
        <v>دون المستوى</v>
      </c>
      <c r="V169" s="19">
        <f t="shared" si="135"/>
        <v>0</v>
      </c>
      <c r="W169" s="19">
        <f t="shared" si="136"/>
        <v>0</v>
      </c>
      <c r="X169" s="19">
        <f t="shared" si="137"/>
        <v>0</v>
      </c>
      <c r="Y169" s="39" t="str">
        <f t="shared" si="164"/>
        <v>دون المستوى</v>
      </c>
      <c r="Z169" s="90"/>
      <c r="AA169" s="90"/>
      <c r="AB169" s="90"/>
      <c r="AC169" s="19">
        <f t="shared" si="138"/>
        <v>0</v>
      </c>
      <c r="AD169" s="39" t="str">
        <f t="shared" si="165"/>
        <v>دون المستوى</v>
      </c>
      <c r="AE169" s="90"/>
      <c r="AF169" s="90"/>
      <c r="AG169" s="92"/>
      <c r="AH169" s="19">
        <f t="shared" si="139"/>
        <v>0</v>
      </c>
      <c r="AI169" s="39" t="str">
        <f t="shared" si="166"/>
        <v>دون المستوى</v>
      </c>
      <c r="AJ169" s="19">
        <f t="shared" si="140"/>
        <v>0</v>
      </c>
      <c r="AK169" s="19">
        <f t="shared" si="194"/>
        <v>0</v>
      </c>
      <c r="AL169" s="19">
        <f t="shared" si="142"/>
        <v>0</v>
      </c>
      <c r="AM169" s="33" t="str">
        <f t="shared" si="168"/>
        <v>دون المستوى</v>
      </c>
      <c r="AN169" s="90"/>
      <c r="AO169" s="90"/>
      <c r="AP169" s="90"/>
      <c r="AQ169" s="19">
        <f t="shared" si="143"/>
        <v>0</v>
      </c>
      <c r="AR169" s="39" t="str">
        <f t="shared" si="169"/>
        <v>دون المستوى</v>
      </c>
      <c r="AS169" s="90"/>
      <c r="AT169" s="90"/>
      <c r="AU169" s="92"/>
      <c r="AV169" s="19">
        <f t="shared" si="144"/>
        <v>0</v>
      </c>
      <c r="AW169" s="39" t="str">
        <f t="shared" si="170"/>
        <v>دون المستوى</v>
      </c>
      <c r="AX169" s="19">
        <f t="shared" si="145"/>
        <v>0</v>
      </c>
      <c r="AY169" s="19">
        <f t="shared" si="192"/>
        <v>0</v>
      </c>
      <c r="AZ169" s="19">
        <f t="shared" si="147"/>
        <v>0</v>
      </c>
      <c r="BA169" s="54" t="str">
        <f t="shared" si="172"/>
        <v>دون المستوى</v>
      </c>
      <c r="BB169" s="55">
        <f t="shared" si="148"/>
        <v>0</v>
      </c>
      <c r="BC169" s="56"/>
      <c r="BD169" s="90"/>
      <c r="BE169" s="90"/>
      <c r="BF169" s="19">
        <f t="shared" si="149"/>
        <v>0</v>
      </c>
      <c r="BG169" s="39" t="str">
        <f t="shared" si="173"/>
        <v>دون المستوى</v>
      </c>
      <c r="BH169" s="90"/>
      <c r="BI169" s="90"/>
      <c r="BJ169" s="19">
        <f t="shared" si="150"/>
        <v>0</v>
      </c>
      <c r="BK169" s="39" t="str">
        <f t="shared" si="174"/>
        <v>دون المستوى</v>
      </c>
      <c r="BL169" s="90"/>
      <c r="BM169" s="90"/>
      <c r="BN169" s="19">
        <f t="shared" si="151"/>
        <v>0</v>
      </c>
      <c r="BO169" s="39" t="str">
        <f t="shared" si="175"/>
        <v>دون المستوى</v>
      </c>
      <c r="BP169" s="90"/>
      <c r="BQ169" s="90"/>
      <c r="BR169" s="19">
        <f t="shared" si="152"/>
        <v>0</v>
      </c>
      <c r="BS169" s="39" t="str">
        <f t="shared" si="176"/>
        <v>دون المستوى</v>
      </c>
      <c r="BT169" s="59">
        <f t="shared" si="153"/>
        <v>0</v>
      </c>
      <c r="BU169" s="34" t="str">
        <f t="shared" si="177"/>
        <v>دون المستوى</v>
      </c>
      <c r="BV169" s="90"/>
      <c r="BW169" s="90"/>
      <c r="BX169" s="90"/>
      <c r="BY169" s="19">
        <f t="shared" si="154"/>
        <v>0</v>
      </c>
      <c r="BZ169" s="39" t="str">
        <f t="shared" si="178"/>
        <v>دون المستوى</v>
      </c>
      <c r="CA169" s="90"/>
      <c r="CB169" s="90"/>
      <c r="CC169" s="92"/>
      <c r="CD169" s="19">
        <f t="shared" si="155"/>
        <v>0</v>
      </c>
      <c r="CE169" s="39" t="str">
        <f t="shared" si="179"/>
        <v>دون المستوى</v>
      </c>
      <c r="CF169" s="19">
        <f t="shared" si="156"/>
        <v>0</v>
      </c>
      <c r="CG169" s="19">
        <f t="shared" si="193"/>
        <v>0</v>
      </c>
      <c r="CH169" s="19">
        <f t="shared" si="158"/>
        <v>0</v>
      </c>
      <c r="CI169" s="39" t="str">
        <f t="shared" si="181"/>
        <v>دون المستوى</v>
      </c>
      <c r="CJ169" s="89" t="str">
        <f t="shared" si="182"/>
        <v>دور ثان</v>
      </c>
      <c r="CN169" s="87" t="str">
        <f t="shared" si="183"/>
        <v xml:space="preserve"> لغة عربية</v>
      </c>
      <c r="CO169" s="87" t="str">
        <f t="shared" si="184"/>
        <v xml:space="preserve"> رياضيات</v>
      </c>
      <c r="CP169" s="87" t="str">
        <f t="shared" si="185"/>
        <v>إنجليزى</v>
      </c>
      <c r="CQ169" s="87" t="str">
        <f t="shared" si="186"/>
        <v>دين</v>
      </c>
      <c r="CR169" s="87" t="str">
        <f t="shared" si="187"/>
        <v xml:space="preserve"> تربية فنية</v>
      </c>
      <c r="CS169" s="87" t="str">
        <f t="shared" si="188"/>
        <v xml:space="preserve"> تربية رياضية</v>
      </c>
      <c r="CT169" s="88" t="str">
        <f t="shared" si="189"/>
        <v xml:space="preserve"> نشاط1</v>
      </c>
      <c r="CU169" s="88" t="str">
        <f t="shared" si="190"/>
        <v xml:space="preserve"> نشاط2</v>
      </c>
      <c r="CV169" s="32">
        <f t="shared" si="159"/>
        <v>0</v>
      </c>
      <c r="CW169" s="31" t="str">
        <f t="shared" si="191"/>
        <v xml:space="preserve"> لغة عربية رياضياتإنجليزىدين تربية فنية تربية رياضية نشاط1 نشاط2</v>
      </c>
    </row>
    <row r="170" spans="1:101" ht="17.25" thickTop="1" thickBot="1">
      <c r="A170" s="16" t="str">
        <f t="shared" si="160"/>
        <v/>
      </c>
      <c r="B170" s="18"/>
      <c r="C170" s="17"/>
      <c r="D170" s="82"/>
      <c r="E170" s="83" t="str">
        <f t="shared" si="130"/>
        <v/>
      </c>
      <c r="F170" s="83" t="str">
        <f t="shared" si="131"/>
        <v/>
      </c>
      <c r="G170" s="83" t="str">
        <f t="shared" si="132"/>
        <v/>
      </c>
      <c r="H170" s="90"/>
      <c r="I170" s="42" t="str">
        <f t="shared" si="161"/>
        <v/>
      </c>
      <c r="J170" s="43"/>
      <c r="K170" s="43"/>
      <c r="L170" s="90"/>
      <c r="M170" s="90"/>
      <c r="N170" s="90"/>
      <c r="O170" s="19">
        <f t="shared" si="133"/>
        <v>0</v>
      </c>
      <c r="P170" s="39" t="str">
        <f t="shared" si="162"/>
        <v>دون المستوى</v>
      </c>
      <c r="Q170" s="90"/>
      <c r="R170" s="90"/>
      <c r="S170" s="92"/>
      <c r="T170" s="19">
        <f t="shared" si="134"/>
        <v>0</v>
      </c>
      <c r="U170" s="39" t="str">
        <f t="shared" si="163"/>
        <v>دون المستوى</v>
      </c>
      <c r="V170" s="19">
        <f t="shared" si="135"/>
        <v>0</v>
      </c>
      <c r="W170" s="19">
        <f t="shared" si="136"/>
        <v>0</v>
      </c>
      <c r="X170" s="19">
        <f t="shared" si="137"/>
        <v>0</v>
      </c>
      <c r="Y170" s="39" t="str">
        <f t="shared" si="164"/>
        <v>دون المستوى</v>
      </c>
      <c r="Z170" s="90"/>
      <c r="AA170" s="90"/>
      <c r="AB170" s="90"/>
      <c r="AC170" s="19">
        <f t="shared" si="138"/>
        <v>0</v>
      </c>
      <c r="AD170" s="39" t="str">
        <f t="shared" si="165"/>
        <v>دون المستوى</v>
      </c>
      <c r="AE170" s="90"/>
      <c r="AF170" s="90"/>
      <c r="AG170" s="92"/>
      <c r="AH170" s="19">
        <f t="shared" si="139"/>
        <v>0</v>
      </c>
      <c r="AI170" s="39" t="str">
        <f t="shared" si="166"/>
        <v>دون المستوى</v>
      </c>
      <c r="AJ170" s="19">
        <f t="shared" si="140"/>
        <v>0</v>
      </c>
      <c r="AK170" s="19">
        <f t="shared" si="194"/>
        <v>0</v>
      </c>
      <c r="AL170" s="19">
        <f t="shared" si="142"/>
        <v>0</v>
      </c>
      <c r="AM170" s="33" t="str">
        <f t="shared" si="168"/>
        <v>دون المستوى</v>
      </c>
      <c r="AN170" s="90"/>
      <c r="AO170" s="90"/>
      <c r="AP170" s="90"/>
      <c r="AQ170" s="19">
        <f t="shared" si="143"/>
        <v>0</v>
      </c>
      <c r="AR170" s="39" t="str">
        <f t="shared" si="169"/>
        <v>دون المستوى</v>
      </c>
      <c r="AS170" s="90"/>
      <c r="AT170" s="90"/>
      <c r="AU170" s="92"/>
      <c r="AV170" s="19">
        <f t="shared" si="144"/>
        <v>0</v>
      </c>
      <c r="AW170" s="39" t="str">
        <f t="shared" si="170"/>
        <v>دون المستوى</v>
      </c>
      <c r="AX170" s="19">
        <f t="shared" si="145"/>
        <v>0</v>
      </c>
      <c r="AY170" s="19">
        <f t="shared" si="192"/>
        <v>0</v>
      </c>
      <c r="AZ170" s="19">
        <f t="shared" si="147"/>
        <v>0</v>
      </c>
      <c r="BA170" s="54" t="str">
        <f t="shared" si="172"/>
        <v>دون المستوى</v>
      </c>
      <c r="BB170" s="55">
        <f t="shared" si="148"/>
        <v>0</v>
      </c>
      <c r="BC170" s="56"/>
      <c r="BD170" s="90"/>
      <c r="BE170" s="90"/>
      <c r="BF170" s="19">
        <f t="shared" si="149"/>
        <v>0</v>
      </c>
      <c r="BG170" s="39" t="str">
        <f t="shared" si="173"/>
        <v>دون المستوى</v>
      </c>
      <c r="BH170" s="90"/>
      <c r="BI170" s="90"/>
      <c r="BJ170" s="19">
        <f t="shared" si="150"/>
        <v>0</v>
      </c>
      <c r="BK170" s="39" t="str">
        <f t="shared" si="174"/>
        <v>دون المستوى</v>
      </c>
      <c r="BL170" s="90"/>
      <c r="BM170" s="90"/>
      <c r="BN170" s="19">
        <f t="shared" si="151"/>
        <v>0</v>
      </c>
      <c r="BO170" s="39" t="str">
        <f t="shared" si="175"/>
        <v>دون المستوى</v>
      </c>
      <c r="BP170" s="90"/>
      <c r="BQ170" s="90"/>
      <c r="BR170" s="19">
        <f t="shared" si="152"/>
        <v>0</v>
      </c>
      <c r="BS170" s="39" t="str">
        <f t="shared" si="176"/>
        <v>دون المستوى</v>
      </c>
      <c r="BT170" s="59">
        <f t="shared" si="153"/>
        <v>0</v>
      </c>
      <c r="BU170" s="34" t="str">
        <f t="shared" si="177"/>
        <v>دون المستوى</v>
      </c>
      <c r="BV170" s="90"/>
      <c r="BW170" s="90"/>
      <c r="BX170" s="90"/>
      <c r="BY170" s="19">
        <f t="shared" si="154"/>
        <v>0</v>
      </c>
      <c r="BZ170" s="39" t="str">
        <f t="shared" si="178"/>
        <v>دون المستوى</v>
      </c>
      <c r="CA170" s="90"/>
      <c r="CB170" s="90"/>
      <c r="CC170" s="92"/>
      <c r="CD170" s="19">
        <f t="shared" si="155"/>
        <v>0</v>
      </c>
      <c r="CE170" s="39" t="str">
        <f t="shared" si="179"/>
        <v>دون المستوى</v>
      </c>
      <c r="CF170" s="19">
        <f t="shared" si="156"/>
        <v>0</v>
      </c>
      <c r="CG170" s="19">
        <f t="shared" si="193"/>
        <v>0</v>
      </c>
      <c r="CH170" s="19">
        <f t="shared" si="158"/>
        <v>0</v>
      </c>
      <c r="CI170" s="39" t="str">
        <f t="shared" si="181"/>
        <v>دون المستوى</v>
      </c>
      <c r="CJ170" s="89" t="str">
        <f t="shared" si="182"/>
        <v>دور ثان</v>
      </c>
      <c r="CN170" s="87" t="str">
        <f t="shared" si="183"/>
        <v xml:space="preserve"> لغة عربية</v>
      </c>
      <c r="CO170" s="87" t="str">
        <f t="shared" si="184"/>
        <v xml:space="preserve"> رياضيات</v>
      </c>
      <c r="CP170" s="87" t="str">
        <f t="shared" si="185"/>
        <v>إنجليزى</v>
      </c>
      <c r="CQ170" s="87" t="str">
        <f t="shared" si="186"/>
        <v>دين</v>
      </c>
      <c r="CR170" s="87" t="str">
        <f t="shared" si="187"/>
        <v xml:space="preserve"> تربية فنية</v>
      </c>
      <c r="CS170" s="87" t="str">
        <f t="shared" si="188"/>
        <v xml:space="preserve"> تربية رياضية</v>
      </c>
      <c r="CT170" s="88" t="str">
        <f t="shared" si="189"/>
        <v xml:space="preserve"> نشاط1</v>
      </c>
      <c r="CU170" s="88" t="str">
        <f t="shared" si="190"/>
        <v xml:space="preserve"> نشاط2</v>
      </c>
      <c r="CV170" s="32">
        <f t="shared" si="159"/>
        <v>0</v>
      </c>
      <c r="CW170" s="31" t="str">
        <f t="shared" si="191"/>
        <v xml:space="preserve"> لغة عربية رياضياتإنجليزىدين تربية فنية تربية رياضية نشاط1 نشاط2</v>
      </c>
    </row>
    <row r="171" spans="1:101" ht="17.25" thickTop="1" thickBot="1">
      <c r="A171" s="16" t="str">
        <f t="shared" si="160"/>
        <v/>
      </c>
      <c r="B171" s="18"/>
      <c r="C171" s="17"/>
      <c r="D171" s="82"/>
      <c r="E171" s="83" t="str">
        <f t="shared" si="130"/>
        <v/>
      </c>
      <c r="F171" s="83" t="str">
        <f t="shared" si="131"/>
        <v/>
      </c>
      <c r="G171" s="83" t="str">
        <f t="shared" si="132"/>
        <v/>
      </c>
      <c r="H171" s="90"/>
      <c r="I171" s="42" t="str">
        <f t="shared" si="161"/>
        <v/>
      </c>
      <c r="J171" s="43"/>
      <c r="K171" s="43"/>
      <c r="L171" s="90"/>
      <c r="M171" s="90"/>
      <c r="N171" s="90"/>
      <c r="O171" s="19">
        <f t="shared" si="133"/>
        <v>0</v>
      </c>
      <c r="P171" s="39" t="str">
        <f t="shared" si="162"/>
        <v>دون المستوى</v>
      </c>
      <c r="Q171" s="90"/>
      <c r="R171" s="90"/>
      <c r="S171" s="92"/>
      <c r="T171" s="19">
        <f t="shared" si="134"/>
        <v>0</v>
      </c>
      <c r="U171" s="39" t="str">
        <f t="shared" si="163"/>
        <v>دون المستوى</v>
      </c>
      <c r="V171" s="19">
        <f t="shared" si="135"/>
        <v>0</v>
      </c>
      <c r="W171" s="19">
        <f t="shared" si="136"/>
        <v>0</v>
      </c>
      <c r="X171" s="19">
        <f t="shared" si="137"/>
        <v>0</v>
      </c>
      <c r="Y171" s="39" t="str">
        <f t="shared" si="164"/>
        <v>دون المستوى</v>
      </c>
      <c r="Z171" s="90"/>
      <c r="AA171" s="90"/>
      <c r="AB171" s="90"/>
      <c r="AC171" s="19">
        <f t="shared" si="138"/>
        <v>0</v>
      </c>
      <c r="AD171" s="39" t="str">
        <f t="shared" si="165"/>
        <v>دون المستوى</v>
      </c>
      <c r="AE171" s="90"/>
      <c r="AF171" s="90"/>
      <c r="AG171" s="92"/>
      <c r="AH171" s="19">
        <f t="shared" si="139"/>
        <v>0</v>
      </c>
      <c r="AI171" s="39" t="str">
        <f t="shared" si="166"/>
        <v>دون المستوى</v>
      </c>
      <c r="AJ171" s="19">
        <f t="shared" si="140"/>
        <v>0</v>
      </c>
      <c r="AK171" s="19">
        <f t="shared" si="194"/>
        <v>0</v>
      </c>
      <c r="AL171" s="19">
        <f t="shared" si="142"/>
        <v>0</v>
      </c>
      <c r="AM171" s="33" t="str">
        <f t="shared" si="168"/>
        <v>دون المستوى</v>
      </c>
      <c r="AN171" s="90"/>
      <c r="AO171" s="90"/>
      <c r="AP171" s="90"/>
      <c r="AQ171" s="19">
        <f t="shared" si="143"/>
        <v>0</v>
      </c>
      <c r="AR171" s="39" t="str">
        <f t="shared" si="169"/>
        <v>دون المستوى</v>
      </c>
      <c r="AS171" s="90"/>
      <c r="AT171" s="90"/>
      <c r="AU171" s="92"/>
      <c r="AV171" s="19">
        <f t="shared" si="144"/>
        <v>0</v>
      </c>
      <c r="AW171" s="39" t="str">
        <f t="shared" si="170"/>
        <v>دون المستوى</v>
      </c>
      <c r="AX171" s="19">
        <f t="shared" si="145"/>
        <v>0</v>
      </c>
      <c r="AY171" s="19">
        <f t="shared" si="192"/>
        <v>0</v>
      </c>
      <c r="AZ171" s="19">
        <f t="shared" si="147"/>
        <v>0</v>
      </c>
      <c r="BA171" s="54" t="str">
        <f t="shared" si="172"/>
        <v>دون المستوى</v>
      </c>
      <c r="BB171" s="55">
        <f t="shared" si="148"/>
        <v>0</v>
      </c>
      <c r="BC171" s="56"/>
      <c r="BD171" s="90"/>
      <c r="BE171" s="90"/>
      <c r="BF171" s="19">
        <f t="shared" si="149"/>
        <v>0</v>
      </c>
      <c r="BG171" s="39" t="str">
        <f t="shared" si="173"/>
        <v>دون المستوى</v>
      </c>
      <c r="BH171" s="90"/>
      <c r="BI171" s="90"/>
      <c r="BJ171" s="19">
        <f t="shared" si="150"/>
        <v>0</v>
      </c>
      <c r="BK171" s="39" t="str">
        <f t="shared" si="174"/>
        <v>دون المستوى</v>
      </c>
      <c r="BL171" s="90"/>
      <c r="BM171" s="90"/>
      <c r="BN171" s="19">
        <f t="shared" si="151"/>
        <v>0</v>
      </c>
      <c r="BO171" s="39" t="str">
        <f t="shared" si="175"/>
        <v>دون المستوى</v>
      </c>
      <c r="BP171" s="90"/>
      <c r="BQ171" s="90"/>
      <c r="BR171" s="19">
        <f t="shared" si="152"/>
        <v>0</v>
      </c>
      <c r="BS171" s="39" t="str">
        <f t="shared" si="176"/>
        <v>دون المستوى</v>
      </c>
      <c r="BT171" s="59">
        <f t="shared" si="153"/>
        <v>0</v>
      </c>
      <c r="BU171" s="34" t="str">
        <f t="shared" si="177"/>
        <v>دون المستوى</v>
      </c>
      <c r="BV171" s="90"/>
      <c r="BW171" s="90"/>
      <c r="BX171" s="90"/>
      <c r="BY171" s="19">
        <f t="shared" si="154"/>
        <v>0</v>
      </c>
      <c r="BZ171" s="39" t="str">
        <f t="shared" si="178"/>
        <v>دون المستوى</v>
      </c>
      <c r="CA171" s="90"/>
      <c r="CB171" s="90"/>
      <c r="CC171" s="92"/>
      <c r="CD171" s="19">
        <f t="shared" si="155"/>
        <v>0</v>
      </c>
      <c r="CE171" s="39" t="str">
        <f t="shared" si="179"/>
        <v>دون المستوى</v>
      </c>
      <c r="CF171" s="19">
        <f t="shared" si="156"/>
        <v>0</v>
      </c>
      <c r="CG171" s="19">
        <f t="shared" si="193"/>
        <v>0</v>
      </c>
      <c r="CH171" s="19">
        <f t="shared" si="158"/>
        <v>0</v>
      </c>
      <c r="CI171" s="39" t="str">
        <f t="shared" si="181"/>
        <v>دون المستوى</v>
      </c>
      <c r="CJ171" s="89" t="str">
        <f t="shared" si="182"/>
        <v>دور ثان</v>
      </c>
      <c r="CN171" s="87" t="str">
        <f t="shared" si="183"/>
        <v xml:space="preserve"> لغة عربية</v>
      </c>
      <c r="CO171" s="87" t="str">
        <f t="shared" si="184"/>
        <v xml:space="preserve"> رياضيات</v>
      </c>
      <c r="CP171" s="87" t="str">
        <f t="shared" si="185"/>
        <v>إنجليزى</v>
      </c>
      <c r="CQ171" s="87" t="str">
        <f t="shared" si="186"/>
        <v>دين</v>
      </c>
      <c r="CR171" s="87" t="str">
        <f t="shared" si="187"/>
        <v xml:space="preserve"> تربية فنية</v>
      </c>
      <c r="CS171" s="87" t="str">
        <f t="shared" si="188"/>
        <v xml:space="preserve"> تربية رياضية</v>
      </c>
      <c r="CT171" s="88" t="str">
        <f t="shared" si="189"/>
        <v xml:space="preserve"> نشاط1</v>
      </c>
      <c r="CU171" s="88" t="str">
        <f t="shared" si="190"/>
        <v xml:space="preserve"> نشاط2</v>
      </c>
      <c r="CV171" s="32">
        <f t="shared" si="159"/>
        <v>0</v>
      </c>
      <c r="CW171" s="31" t="str">
        <f t="shared" si="191"/>
        <v xml:space="preserve"> لغة عربية رياضياتإنجليزىدين تربية فنية تربية رياضية نشاط1 نشاط2</v>
      </c>
    </row>
    <row r="172" spans="1:101" ht="17.25" thickTop="1" thickBot="1">
      <c r="A172" s="16" t="str">
        <f t="shared" si="160"/>
        <v/>
      </c>
      <c r="B172" s="18"/>
      <c r="C172" s="17"/>
      <c r="D172" s="82"/>
      <c r="E172" s="83" t="str">
        <f t="shared" si="130"/>
        <v/>
      </c>
      <c r="F172" s="83" t="str">
        <f t="shared" si="131"/>
        <v/>
      </c>
      <c r="G172" s="83" t="str">
        <f t="shared" si="132"/>
        <v/>
      </c>
      <c r="H172" s="90"/>
      <c r="I172" s="42" t="str">
        <f t="shared" si="161"/>
        <v/>
      </c>
      <c r="J172" s="43"/>
      <c r="K172" s="43"/>
      <c r="L172" s="90"/>
      <c r="M172" s="90"/>
      <c r="N172" s="90"/>
      <c r="O172" s="19">
        <f t="shared" si="133"/>
        <v>0</v>
      </c>
      <c r="P172" s="39" t="str">
        <f t="shared" si="162"/>
        <v>دون المستوى</v>
      </c>
      <c r="Q172" s="90"/>
      <c r="R172" s="90"/>
      <c r="S172" s="92"/>
      <c r="T172" s="19">
        <f t="shared" si="134"/>
        <v>0</v>
      </c>
      <c r="U172" s="39" t="str">
        <f t="shared" si="163"/>
        <v>دون المستوى</v>
      </c>
      <c r="V172" s="19">
        <f t="shared" si="135"/>
        <v>0</v>
      </c>
      <c r="W172" s="19">
        <f t="shared" si="136"/>
        <v>0</v>
      </c>
      <c r="X172" s="19">
        <f t="shared" si="137"/>
        <v>0</v>
      </c>
      <c r="Y172" s="39" t="str">
        <f t="shared" si="164"/>
        <v>دون المستوى</v>
      </c>
      <c r="Z172" s="90"/>
      <c r="AA172" s="90"/>
      <c r="AB172" s="90"/>
      <c r="AC172" s="19">
        <f t="shared" si="138"/>
        <v>0</v>
      </c>
      <c r="AD172" s="39" t="str">
        <f t="shared" si="165"/>
        <v>دون المستوى</v>
      </c>
      <c r="AE172" s="90"/>
      <c r="AF172" s="90"/>
      <c r="AG172" s="92"/>
      <c r="AH172" s="19">
        <f t="shared" si="139"/>
        <v>0</v>
      </c>
      <c r="AI172" s="39" t="str">
        <f t="shared" si="166"/>
        <v>دون المستوى</v>
      </c>
      <c r="AJ172" s="19">
        <f t="shared" si="140"/>
        <v>0</v>
      </c>
      <c r="AK172" s="19">
        <f t="shared" si="194"/>
        <v>0</v>
      </c>
      <c r="AL172" s="19">
        <f t="shared" si="142"/>
        <v>0</v>
      </c>
      <c r="AM172" s="33" t="str">
        <f t="shared" si="168"/>
        <v>دون المستوى</v>
      </c>
      <c r="AN172" s="90"/>
      <c r="AO172" s="90"/>
      <c r="AP172" s="90"/>
      <c r="AQ172" s="19">
        <f t="shared" si="143"/>
        <v>0</v>
      </c>
      <c r="AR172" s="39" t="str">
        <f t="shared" si="169"/>
        <v>دون المستوى</v>
      </c>
      <c r="AS172" s="90"/>
      <c r="AT172" s="90"/>
      <c r="AU172" s="92"/>
      <c r="AV172" s="19">
        <f t="shared" si="144"/>
        <v>0</v>
      </c>
      <c r="AW172" s="39" t="str">
        <f t="shared" si="170"/>
        <v>دون المستوى</v>
      </c>
      <c r="AX172" s="19">
        <f t="shared" si="145"/>
        <v>0</v>
      </c>
      <c r="AY172" s="19">
        <f t="shared" si="192"/>
        <v>0</v>
      </c>
      <c r="AZ172" s="19">
        <f t="shared" si="147"/>
        <v>0</v>
      </c>
      <c r="BA172" s="54" t="str">
        <f t="shared" si="172"/>
        <v>دون المستوى</v>
      </c>
      <c r="BB172" s="55">
        <f t="shared" si="148"/>
        <v>0</v>
      </c>
      <c r="BC172" s="56"/>
      <c r="BD172" s="90"/>
      <c r="BE172" s="90"/>
      <c r="BF172" s="19">
        <f t="shared" si="149"/>
        <v>0</v>
      </c>
      <c r="BG172" s="39" t="str">
        <f t="shared" si="173"/>
        <v>دون المستوى</v>
      </c>
      <c r="BH172" s="90"/>
      <c r="BI172" s="90"/>
      <c r="BJ172" s="19">
        <f t="shared" si="150"/>
        <v>0</v>
      </c>
      <c r="BK172" s="39" t="str">
        <f t="shared" si="174"/>
        <v>دون المستوى</v>
      </c>
      <c r="BL172" s="90"/>
      <c r="BM172" s="90"/>
      <c r="BN172" s="19">
        <f t="shared" si="151"/>
        <v>0</v>
      </c>
      <c r="BO172" s="39" t="str">
        <f t="shared" si="175"/>
        <v>دون المستوى</v>
      </c>
      <c r="BP172" s="90"/>
      <c r="BQ172" s="90"/>
      <c r="BR172" s="19">
        <f t="shared" si="152"/>
        <v>0</v>
      </c>
      <c r="BS172" s="39" t="str">
        <f t="shared" si="176"/>
        <v>دون المستوى</v>
      </c>
      <c r="BT172" s="59">
        <f t="shared" si="153"/>
        <v>0</v>
      </c>
      <c r="BU172" s="34" t="str">
        <f t="shared" si="177"/>
        <v>دون المستوى</v>
      </c>
      <c r="BV172" s="90"/>
      <c r="BW172" s="90"/>
      <c r="BX172" s="90"/>
      <c r="BY172" s="19">
        <f t="shared" si="154"/>
        <v>0</v>
      </c>
      <c r="BZ172" s="39" t="str">
        <f t="shared" si="178"/>
        <v>دون المستوى</v>
      </c>
      <c r="CA172" s="90"/>
      <c r="CB172" s="90"/>
      <c r="CC172" s="92"/>
      <c r="CD172" s="19">
        <f t="shared" si="155"/>
        <v>0</v>
      </c>
      <c r="CE172" s="39" t="str">
        <f t="shared" si="179"/>
        <v>دون المستوى</v>
      </c>
      <c r="CF172" s="19">
        <f t="shared" si="156"/>
        <v>0</v>
      </c>
      <c r="CG172" s="19">
        <f t="shared" si="193"/>
        <v>0</v>
      </c>
      <c r="CH172" s="19">
        <f t="shared" si="158"/>
        <v>0</v>
      </c>
      <c r="CI172" s="39" t="str">
        <f t="shared" si="181"/>
        <v>دون المستوى</v>
      </c>
      <c r="CJ172" s="89" t="str">
        <f t="shared" si="182"/>
        <v>دور ثان</v>
      </c>
      <c r="CN172" s="87" t="str">
        <f t="shared" si="183"/>
        <v xml:space="preserve"> لغة عربية</v>
      </c>
      <c r="CO172" s="87" t="str">
        <f t="shared" si="184"/>
        <v xml:space="preserve"> رياضيات</v>
      </c>
      <c r="CP172" s="87" t="str">
        <f t="shared" si="185"/>
        <v>إنجليزى</v>
      </c>
      <c r="CQ172" s="87" t="str">
        <f t="shared" si="186"/>
        <v>دين</v>
      </c>
      <c r="CR172" s="87" t="str">
        <f t="shared" si="187"/>
        <v xml:space="preserve"> تربية فنية</v>
      </c>
      <c r="CS172" s="87" t="str">
        <f t="shared" si="188"/>
        <v xml:space="preserve"> تربية رياضية</v>
      </c>
      <c r="CT172" s="88" t="str">
        <f t="shared" si="189"/>
        <v xml:space="preserve"> نشاط1</v>
      </c>
      <c r="CU172" s="88" t="str">
        <f t="shared" si="190"/>
        <v xml:space="preserve"> نشاط2</v>
      </c>
      <c r="CV172" s="32">
        <f t="shared" si="159"/>
        <v>0</v>
      </c>
      <c r="CW172" s="31" t="str">
        <f t="shared" si="191"/>
        <v xml:space="preserve"> لغة عربية رياضياتإنجليزىدين تربية فنية تربية رياضية نشاط1 نشاط2</v>
      </c>
    </row>
    <row r="173" spans="1:101" ht="17.25" thickTop="1" thickBot="1">
      <c r="A173" s="16" t="str">
        <f t="shared" si="160"/>
        <v/>
      </c>
      <c r="B173" s="18"/>
      <c r="C173" s="17"/>
      <c r="D173" s="82"/>
      <c r="E173" s="83" t="str">
        <f t="shared" si="130"/>
        <v/>
      </c>
      <c r="F173" s="83" t="str">
        <f t="shared" si="131"/>
        <v/>
      </c>
      <c r="G173" s="83" t="str">
        <f t="shared" si="132"/>
        <v/>
      </c>
      <c r="H173" s="90"/>
      <c r="I173" s="42" t="str">
        <f t="shared" si="161"/>
        <v/>
      </c>
      <c r="J173" s="43"/>
      <c r="K173" s="43"/>
      <c r="L173" s="90"/>
      <c r="M173" s="90"/>
      <c r="N173" s="90"/>
      <c r="O173" s="19">
        <f t="shared" si="133"/>
        <v>0</v>
      </c>
      <c r="P173" s="39" t="str">
        <f t="shared" si="162"/>
        <v>دون المستوى</v>
      </c>
      <c r="Q173" s="90"/>
      <c r="R173" s="90"/>
      <c r="S173" s="92"/>
      <c r="T173" s="19">
        <f t="shared" si="134"/>
        <v>0</v>
      </c>
      <c r="U173" s="39" t="str">
        <f t="shared" si="163"/>
        <v>دون المستوى</v>
      </c>
      <c r="V173" s="19">
        <f t="shared" si="135"/>
        <v>0</v>
      </c>
      <c r="W173" s="19">
        <f t="shared" si="136"/>
        <v>0</v>
      </c>
      <c r="X173" s="19">
        <f t="shared" si="137"/>
        <v>0</v>
      </c>
      <c r="Y173" s="39" t="str">
        <f t="shared" si="164"/>
        <v>دون المستوى</v>
      </c>
      <c r="Z173" s="90"/>
      <c r="AA173" s="90"/>
      <c r="AB173" s="90"/>
      <c r="AC173" s="19">
        <f t="shared" si="138"/>
        <v>0</v>
      </c>
      <c r="AD173" s="39" t="str">
        <f t="shared" si="165"/>
        <v>دون المستوى</v>
      </c>
      <c r="AE173" s="90"/>
      <c r="AF173" s="90"/>
      <c r="AG173" s="92"/>
      <c r="AH173" s="19">
        <f t="shared" si="139"/>
        <v>0</v>
      </c>
      <c r="AI173" s="39" t="str">
        <f t="shared" si="166"/>
        <v>دون المستوى</v>
      </c>
      <c r="AJ173" s="19">
        <f t="shared" si="140"/>
        <v>0</v>
      </c>
      <c r="AK173" s="19">
        <f t="shared" si="194"/>
        <v>0</v>
      </c>
      <c r="AL173" s="19">
        <f t="shared" si="142"/>
        <v>0</v>
      </c>
      <c r="AM173" s="33" t="str">
        <f t="shared" si="168"/>
        <v>دون المستوى</v>
      </c>
      <c r="AN173" s="90"/>
      <c r="AO173" s="90"/>
      <c r="AP173" s="90"/>
      <c r="AQ173" s="19">
        <f t="shared" si="143"/>
        <v>0</v>
      </c>
      <c r="AR173" s="39" t="str">
        <f t="shared" si="169"/>
        <v>دون المستوى</v>
      </c>
      <c r="AS173" s="90"/>
      <c r="AT173" s="90"/>
      <c r="AU173" s="92"/>
      <c r="AV173" s="19">
        <f t="shared" si="144"/>
        <v>0</v>
      </c>
      <c r="AW173" s="39" t="str">
        <f t="shared" si="170"/>
        <v>دون المستوى</v>
      </c>
      <c r="AX173" s="19">
        <f t="shared" si="145"/>
        <v>0</v>
      </c>
      <c r="AY173" s="19">
        <f t="shared" si="192"/>
        <v>0</v>
      </c>
      <c r="AZ173" s="19">
        <f t="shared" si="147"/>
        <v>0</v>
      </c>
      <c r="BA173" s="54" t="str">
        <f t="shared" si="172"/>
        <v>دون المستوى</v>
      </c>
      <c r="BB173" s="55">
        <f t="shared" si="148"/>
        <v>0</v>
      </c>
      <c r="BC173" s="56"/>
      <c r="BD173" s="90"/>
      <c r="BE173" s="90"/>
      <c r="BF173" s="19">
        <f t="shared" si="149"/>
        <v>0</v>
      </c>
      <c r="BG173" s="39" t="str">
        <f t="shared" si="173"/>
        <v>دون المستوى</v>
      </c>
      <c r="BH173" s="90"/>
      <c r="BI173" s="90"/>
      <c r="BJ173" s="19">
        <f t="shared" si="150"/>
        <v>0</v>
      </c>
      <c r="BK173" s="39" t="str">
        <f t="shared" si="174"/>
        <v>دون المستوى</v>
      </c>
      <c r="BL173" s="90"/>
      <c r="BM173" s="90"/>
      <c r="BN173" s="19">
        <f t="shared" si="151"/>
        <v>0</v>
      </c>
      <c r="BO173" s="39" t="str">
        <f t="shared" si="175"/>
        <v>دون المستوى</v>
      </c>
      <c r="BP173" s="90"/>
      <c r="BQ173" s="90"/>
      <c r="BR173" s="19">
        <f t="shared" si="152"/>
        <v>0</v>
      </c>
      <c r="BS173" s="39" t="str">
        <f t="shared" si="176"/>
        <v>دون المستوى</v>
      </c>
      <c r="BT173" s="59">
        <f t="shared" si="153"/>
        <v>0</v>
      </c>
      <c r="BU173" s="34" t="str">
        <f t="shared" si="177"/>
        <v>دون المستوى</v>
      </c>
      <c r="BV173" s="90"/>
      <c r="BW173" s="90"/>
      <c r="BX173" s="90"/>
      <c r="BY173" s="19">
        <f t="shared" si="154"/>
        <v>0</v>
      </c>
      <c r="BZ173" s="39" t="str">
        <f t="shared" si="178"/>
        <v>دون المستوى</v>
      </c>
      <c r="CA173" s="90"/>
      <c r="CB173" s="90"/>
      <c r="CC173" s="92"/>
      <c r="CD173" s="19">
        <f t="shared" si="155"/>
        <v>0</v>
      </c>
      <c r="CE173" s="39" t="str">
        <f t="shared" si="179"/>
        <v>دون المستوى</v>
      </c>
      <c r="CF173" s="19">
        <f t="shared" si="156"/>
        <v>0</v>
      </c>
      <c r="CG173" s="19">
        <f t="shared" si="193"/>
        <v>0</v>
      </c>
      <c r="CH173" s="19">
        <f t="shared" si="158"/>
        <v>0</v>
      </c>
      <c r="CI173" s="39" t="str">
        <f t="shared" si="181"/>
        <v>دون المستوى</v>
      </c>
      <c r="CJ173" s="89" t="str">
        <f t="shared" si="182"/>
        <v>دور ثان</v>
      </c>
      <c r="CN173" s="87" t="str">
        <f t="shared" si="183"/>
        <v xml:space="preserve"> لغة عربية</v>
      </c>
      <c r="CO173" s="87" t="str">
        <f t="shared" si="184"/>
        <v xml:space="preserve"> رياضيات</v>
      </c>
      <c r="CP173" s="87" t="str">
        <f t="shared" si="185"/>
        <v>إنجليزى</v>
      </c>
      <c r="CQ173" s="87" t="str">
        <f t="shared" si="186"/>
        <v>دين</v>
      </c>
      <c r="CR173" s="87" t="str">
        <f t="shared" si="187"/>
        <v xml:space="preserve"> تربية فنية</v>
      </c>
      <c r="CS173" s="87" t="str">
        <f t="shared" si="188"/>
        <v xml:space="preserve"> تربية رياضية</v>
      </c>
      <c r="CT173" s="88" t="str">
        <f t="shared" si="189"/>
        <v xml:space="preserve"> نشاط1</v>
      </c>
      <c r="CU173" s="88" t="str">
        <f t="shared" si="190"/>
        <v xml:space="preserve"> نشاط2</v>
      </c>
      <c r="CV173" s="32">
        <f t="shared" si="159"/>
        <v>0</v>
      </c>
      <c r="CW173" s="31" t="str">
        <f t="shared" si="191"/>
        <v xml:space="preserve"> لغة عربية رياضياتإنجليزىدين تربية فنية تربية رياضية نشاط1 نشاط2</v>
      </c>
    </row>
    <row r="174" spans="1:101" ht="17.25" thickTop="1" thickBot="1">
      <c r="A174" s="16" t="str">
        <f t="shared" si="160"/>
        <v/>
      </c>
      <c r="B174" s="18"/>
      <c r="C174" s="17"/>
      <c r="D174" s="82"/>
      <c r="E174" s="83" t="str">
        <f t="shared" si="130"/>
        <v/>
      </c>
      <c r="F174" s="83" t="str">
        <f t="shared" si="131"/>
        <v/>
      </c>
      <c r="G174" s="83" t="str">
        <f t="shared" si="132"/>
        <v/>
      </c>
      <c r="H174" s="90"/>
      <c r="I174" s="42" t="str">
        <f t="shared" si="161"/>
        <v/>
      </c>
      <c r="J174" s="43"/>
      <c r="K174" s="43"/>
      <c r="L174" s="90"/>
      <c r="M174" s="90"/>
      <c r="N174" s="90"/>
      <c r="O174" s="19">
        <f t="shared" si="133"/>
        <v>0</v>
      </c>
      <c r="P174" s="39" t="str">
        <f t="shared" si="162"/>
        <v>دون المستوى</v>
      </c>
      <c r="Q174" s="90"/>
      <c r="R174" s="90"/>
      <c r="S174" s="92"/>
      <c r="T174" s="19">
        <f t="shared" si="134"/>
        <v>0</v>
      </c>
      <c r="U174" s="39" t="str">
        <f t="shared" si="163"/>
        <v>دون المستوى</v>
      </c>
      <c r="V174" s="19">
        <f t="shared" si="135"/>
        <v>0</v>
      </c>
      <c r="W174" s="19">
        <f t="shared" si="136"/>
        <v>0</v>
      </c>
      <c r="X174" s="19">
        <f t="shared" si="137"/>
        <v>0</v>
      </c>
      <c r="Y174" s="39" t="str">
        <f t="shared" si="164"/>
        <v>دون المستوى</v>
      </c>
      <c r="Z174" s="90"/>
      <c r="AA174" s="90"/>
      <c r="AB174" s="90"/>
      <c r="AC174" s="19">
        <f t="shared" si="138"/>
        <v>0</v>
      </c>
      <c r="AD174" s="39" t="str">
        <f t="shared" si="165"/>
        <v>دون المستوى</v>
      </c>
      <c r="AE174" s="90"/>
      <c r="AF174" s="90"/>
      <c r="AG174" s="92"/>
      <c r="AH174" s="19">
        <f t="shared" si="139"/>
        <v>0</v>
      </c>
      <c r="AI174" s="39" t="str">
        <f t="shared" si="166"/>
        <v>دون المستوى</v>
      </c>
      <c r="AJ174" s="19">
        <f t="shared" si="140"/>
        <v>0</v>
      </c>
      <c r="AK174" s="19">
        <f t="shared" si="194"/>
        <v>0</v>
      </c>
      <c r="AL174" s="19">
        <f t="shared" si="142"/>
        <v>0</v>
      </c>
      <c r="AM174" s="33" t="str">
        <f t="shared" si="168"/>
        <v>دون المستوى</v>
      </c>
      <c r="AN174" s="90"/>
      <c r="AO174" s="90"/>
      <c r="AP174" s="90"/>
      <c r="AQ174" s="19">
        <f t="shared" si="143"/>
        <v>0</v>
      </c>
      <c r="AR174" s="39" t="str">
        <f t="shared" si="169"/>
        <v>دون المستوى</v>
      </c>
      <c r="AS174" s="90"/>
      <c r="AT174" s="90"/>
      <c r="AU174" s="92"/>
      <c r="AV174" s="19">
        <f t="shared" si="144"/>
        <v>0</v>
      </c>
      <c r="AW174" s="39" t="str">
        <f t="shared" si="170"/>
        <v>دون المستوى</v>
      </c>
      <c r="AX174" s="19">
        <f t="shared" si="145"/>
        <v>0</v>
      </c>
      <c r="AY174" s="19">
        <f t="shared" si="192"/>
        <v>0</v>
      </c>
      <c r="AZ174" s="19">
        <f t="shared" si="147"/>
        <v>0</v>
      </c>
      <c r="BA174" s="54" t="str">
        <f t="shared" si="172"/>
        <v>دون المستوى</v>
      </c>
      <c r="BB174" s="55">
        <f t="shared" si="148"/>
        <v>0</v>
      </c>
      <c r="BC174" s="56"/>
      <c r="BD174" s="90"/>
      <c r="BE174" s="90"/>
      <c r="BF174" s="19">
        <f t="shared" si="149"/>
        <v>0</v>
      </c>
      <c r="BG174" s="39" t="str">
        <f t="shared" si="173"/>
        <v>دون المستوى</v>
      </c>
      <c r="BH174" s="90"/>
      <c r="BI174" s="90"/>
      <c r="BJ174" s="19">
        <f t="shared" si="150"/>
        <v>0</v>
      </c>
      <c r="BK174" s="39" t="str">
        <f t="shared" si="174"/>
        <v>دون المستوى</v>
      </c>
      <c r="BL174" s="90"/>
      <c r="BM174" s="90"/>
      <c r="BN174" s="19">
        <f t="shared" si="151"/>
        <v>0</v>
      </c>
      <c r="BO174" s="39" t="str">
        <f t="shared" si="175"/>
        <v>دون المستوى</v>
      </c>
      <c r="BP174" s="90"/>
      <c r="BQ174" s="90"/>
      <c r="BR174" s="19">
        <f t="shared" si="152"/>
        <v>0</v>
      </c>
      <c r="BS174" s="39" t="str">
        <f t="shared" si="176"/>
        <v>دون المستوى</v>
      </c>
      <c r="BT174" s="59">
        <f t="shared" si="153"/>
        <v>0</v>
      </c>
      <c r="BU174" s="34" t="str">
        <f t="shared" si="177"/>
        <v>دون المستوى</v>
      </c>
      <c r="BV174" s="90"/>
      <c r="BW174" s="90"/>
      <c r="BX174" s="90"/>
      <c r="BY174" s="19">
        <f t="shared" si="154"/>
        <v>0</v>
      </c>
      <c r="BZ174" s="39" t="str">
        <f t="shared" si="178"/>
        <v>دون المستوى</v>
      </c>
      <c r="CA174" s="90"/>
      <c r="CB174" s="90"/>
      <c r="CC174" s="92"/>
      <c r="CD174" s="19">
        <f t="shared" si="155"/>
        <v>0</v>
      </c>
      <c r="CE174" s="39" t="str">
        <f t="shared" si="179"/>
        <v>دون المستوى</v>
      </c>
      <c r="CF174" s="19">
        <f t="shared" si="156"/>
        <v>0</v>
      </c>
      <c r="CG174" s="19">
        <f t="shared" si="193"/>
        <v>0</v>
      </c>
      <c r="CH174" s="19">
        <f t="shared" si="158"/>
        <v>0</v>
      </c>
      <c r="CI174" s="39" t="str">
        <f t="shared" si="181"/>
        <v>دون المستوى</v>
      </c>
      <c r="CJ174" s="89" t="str">
        <f t="shared" si="182"/>
        <v>دور ثان</v>
      </c>
      <c r="CN174" s="87" t="str">
        <f t="shared" si="183"/>
        <v xml:space="preserve"> لغة عربية</v>
      </c>
      <c r="CO174" s="87" t="str">
        <f t="shared" si="184"/>
        <v xml:space="preserve"> رياضيات</v>
      </c>
      <c r="CP174" s="87" t="str">
        <f t="shared" si="185"/>
        <v>إنجليزى</v>
      </c>
      <c r="CQ174" s="87" t="str">
        <f t="shared" si="186"/>
        <v>دين</v>
      </c>
      <c r="CR174" s="87" t="str">
        <f t="shared" si="187"/>
        <v xml:space="preserve"> تربية فنية</v>
      </c>
      <c r="CS174" s="87" t="str">
        <f t="shared" si="188"/>
        <v xml:space="preserve"> تربية رياضية</v>
      </c>
      <c r="CT174" s="88" t="str">
        <f t="shared" si="189"/>
        <v xml:space="preserve"> نشاط1</v>
      </c>
      <c r="CU174" s="88" t="str">
        <f t="shared" si="190"/>
        <v xml:space="preserve"> نشاط2</v>
      </c>
      <c r="CV174" s="32">
        <f t="shared" si="159"/>
        <v>0</v>
      </c>
      <c r="CW174" s="31" t="str">
        <f t="shared" si="191"/>
        <v xml:space="preserve"> لغة عربية رياضياتإنجليزىدين تربية فنية تربية رياضية نشاط1 نشاط2</v>
      </c>
    </row>
    <row r="175" spans="1:101" ht="17.25" thickTop="1" thickBot="1">
      <c r="A175" s="16" t="str">
        <f t="shared" si="160"/>
        <v/>
      </c>
      <c r="B175" s="18"/>
      <c r="C175" s="17"/>
      <c r="D175" s="82"/>
      <c r="E175" s="83" t="str">
        <f t="shared" si="130"/>
        <v/>
      </c>
      <c r="F175" s="83" t="str">
        <f t="shared" si="131"/>
        <v/>
      </c>
      <c r="G175" s="83" t="str">
        <f t="shared" si="132"/>
        <v/>
      </c>
      <c r="H175" s="90"/>
      <c r="I175" s="42" t="str">
        <f t="shared" si="161"/>
        <v/>
      </c>
      <c r="J175" s="43"/>
      <c r="K175" s="43"/>
      <c r="L175" s="90"/>
      <c r="M175" s="90"/>
      <c r="N175" s="90"/>
      <c r="O175" s="19">
        <f t="shared" si="133"/>
        <v>0</v>
      </c>
      <c r="P175" s="39" t="str">
        <f t="shared" si="162"/>
        <v>دون المستوى</v>
      </c>
      <c r="Q175" s="90"/>
      <c r="R175" s="90"/>
      <c r="S175" s="92"/>
      <c r="T175" s="19">
        <f t="shared" si="134"/>
        <v>0</v>
      </c>
      <c r="U175" s="39" t="str">
        <f t="shared" si="163"/>
        <v>دون المستوى</v>
      </c>
      <c r="V175" s="19">
        <f t="shared" si="135"/>
        <v>0</v>
      </c>
      <c r="W175" s="19">
        <f t="shared" si="136"/>
        <v>0</v>
      </c>
      <c r="X175" s="19">
        <f t="shared" si="137"/>
        <v>0</v>
      </c>
      <c r="Y175" s="39" t="str">
        <f t="shared" si="164"/>
        <v>دون المستوى</v>
      </c>
      <c r="Z175" s="90"/>
      <c r="AA175" s="90"/>
      <c r="AB175" s="90"/>
      <c r="AC175" s="19">
        <f t="shared" si="138"/>
        <v>0</v>
      </c>
      <c r="AD175" s="39" t="str">
        <f t="shared" si="165"/>
        <v>دون المستوى</v>
      </c>
      <c r="AE175" s="90"/>
      <c r="AF175" s="90"/>
      <c r="AG175" s="92"/>
      <c r="AH175" s="19">
        <f t="shared" si="139"/>
        <v>0</v>
      </c>
      <c r="AI175" s="39" t="str">
        <f t="shared" si="166"/>
        <v>دون المستوى</v>
      </c>
      <c r="AJ175" s="19">
        <f t="shared" si="140"/>
        <v>0</v>
      </c>
      <c r="AK175" s="19">
        <f t="shared" si="194"/>
        <v>0</v>
      </c>
      <c r="AL175" s="19">
        <f t="shared" si="142"/>
        <v>0</v>
      </c>
      <c r="AM175" s="33" t="str">
        <f t="shared" si="168"/>
        <v>دون المستوى</v>
      </c>
      <c r="AN175" s="90"/>
      <c r="AO175" s="90"/>
      <c r="AP175" s="90"/>
      <c r="AQ175" s="19">
        <f t="shared" si="143"/>
        <v>0</v>
      </c>
      <c r="AR175" s="39" t="str">
        <f t="shared" si="169"/>
        <v>دون المستوى</v>
      </c>
      <c r="AS175" s="90"/>
      <c r="AT175" s="90"/>
      <c r="AU175" s="92"/>
      <c r="AV175" s="19">
        <f t="shared" si="144"/>
        <v>0</v>
      </c>
      <c r="AW175" s="39" t="str">
        <f t="shared" si="170"/>
        <v>دون المستوى</v>
      </c>
      <c r="AX175" s="19">
        <f t="shared" si="145"/>
        <v>0</v>
      </c>
      <c r="AY175" s="19">
        <f t="shared" si="192"/>
        <v>0</v>
      </c>
      <c r="AZ175" s="19">
        <f t="shared" si="147"/>
        <v>0</v>
      </c>
      <c r="BA175" s="54" t="str">
        <f t="shared" si="172"/>
        <v>دون المستوى</v>
      </c>
      <c r="BB175" s="55">
        <f t="shared" si="148"/>
        <v>0</v>
      </c>
      <c r="BC175" s="56"/>
      <c r="BD175" s="90"/>
      <c r="BE175" s="90"/>
      <c r="BF175" s="19">
        <f t="shared" si="149"/>
        <v>0</v>
      </c>
      <c r="BG175" s="39" t="str">
        <f t="shared" si="173"/>
        <v>دون المستوى</v>
      </c>
      <c r="BH175" s="90"/>
      <c r="BI175" s="90"/>
      <c r="BJ175" s="19">
        <f t="shared" si="150"/>
        <v>0</v>
      </c>
      <c r="BK175" s="39" t="str">
        <f t="shared" si="174"/>
        <v>دون المستوى</v>
      </c>
      <c r="BL175" s="90"/>
      <c r="BM175" s="90"/>
      <c r="BN175" s="19">
        <f t="shared" si="151"/>
        <v>0</v>
      </c>
      <c r="BO175" s="39" t="str">
        <f t="shared" si="175"/>
        <v>دون المستوى</v>
      </c>
      <c r="BP175" s="90"/>
      <c r="BQ175" s="90"/>
      <c r="BR175" s="19">
        <f t="shared" si="152"/>
        <v>0</v>
      </c>
      <c r="BS175" s="39" t="str">
        <f t="shared" si="176"/>
        <v>دون المستوى</v>
      </c>
      <c r="BT175" s="59">
        <f t="shared" si="153"/>
        <v>0</v>
      </c>
      <c r="BU175" s="34" t="str">
        <f t="shared" si="177"/>
        <v>دون المستوى</v>
      </c>
      <c r="BV175" s="90"/>
      <c r="BW175" s="90"/>
      <c r="BX175" s="90"/>
      <c r="BY175" s="19">
        <f t="shared" si="154"/>
        <v>0</v>
      </c>
      <c r="BZ175" s="39" t="str">
        <f t="shared" si="178"/>
        <v>دون المستوى</v>
      </c>
      <c r="CA175" s="90"/>
      <c r="CB175" s="90"/>
      <c r="CC175" s="92"/>
      <c r="CD175" s="19">
        <f t="shared" si="155"/>
        <v>0</v>
      </c>
      <c r="CE175" s="39" t="str">
        <f t="shared" si="179"/>
        <v>دون المستوى</v>
      </c>
      <c r="CF175" s="19">
        <f t="shared" si="156"/>
        <v>0</v>
      </c>
      <c r="CG175" s="19">
        <f t="shared" si="193"/>
        <v>0</v>
      </c>
      <c r="CH175" s="19">
        <f t="shared" si="158"/>
        <v>0</v>
      </c>
      <c r="CI175" s="39" t="str">
        <f t="shared" si="181"/>
        <v>دون المستوى</v>
      </c>
      <c r="CJ175" s="89" t="str">
        <f t="shared" si="182"/>
        <v>دور ثان</v>
      </c>
      <c r="CN175" s="87" t="str">
        <f t="shared" si="183"/>
        <v xml:space="preserve"> لغة عربية</v>
      </c>
      <c r="CO175" s="87" t="str">
        <f t="shared" si="184"/>
        <v xml:space="preserve"> رياضيات</v>
      </c>
      <c r="CP175" s="87" t="str">
        <f t="shared" si="185"/>
        <v>إنجليزى</v>
      </c>
      <c r="CQ175" s="87" t="str">
        <f t="shared" si="186"/>
        <v>دين</v>
      </c>
      <c r="CR175" s="87" t="str">
        <f t="shared" si="187"/>
        <v xml:space="preserve"> تربية فنية</v>
      </c>
      <c r="CS175" s="87" t="str">
        <f t="shared" si="188"/>
        <v xml:space="preserve"> تربية رياضية</v>
      </c>
      <c r="CT175" s="88" t="str">
        <f t="shared" si="189"/>
        <v xml:space="preserve"> نشاط1</v>
      </c>
      <c r="CU175" s="88" t="str">
        <f t="shared" si="190"/>
        <v xml:space="preserve"> نشاط2</v>
      </c>
      <c r="CV175" s="32">
        <f t="shared" si="159"/>
        <v>0</v>
      </c>
      <c r="CW175" s="31" t="str">
        <f t="shared" si="191"/>
        <v xml:space="preserve"> لغة عربية رياضياتإنجليزىدين تربية فنية تربية رياضية نشاط1 نشاط2</v>
      </c>
    </row>
    <row r="176" spans="1:101" ht="17.25" thickTop="1" thickBot="1">
      <c r="A176" s="16" t="str">
        <f t="shared" si="160"/>
        <v/>
      </c>
      <c r="B176" s="18"/>
      <c r="C176" s="17"/>
      <c r="D176" s="82"/>
      <c r="E176" s="83" t="str">
        <f t="shared" si="130"/>
        <v/>
      </c>
      <c r="F176" s="83" t="str">
        <f t="shared" si="131"/>
        <v/>
      </c>
      <c r="G176" s="83" t="str">
        <f t="shared" si="132"/>
        <v/>
      </c>
      <c r="H176" s="90"/>
      <c r="I176" s="42" t="str">
        <f t="shared" si="161"/>
        <v/>
      </c>
      <c r="J176" s="43"/>
      <c r="K176" s="43"/>
      <c r="L176" s="90"/>
      <c r="M176" s="90"/>
      <c r="N176" s="90"/>
      <c r="O176" s="19">
        <f t="shared" si="133"/>
        <v>0</v>
      </c>
      <c r="P176" s="39" t="str">
        <f t="shared" si="162"/>
        <v>دون المستوى</v>
      </c>
      <c r="Q176" s="90"/>
      <c r="R176" s="90"/>
      <c r="S176" s="92"/>
      <c r="T176" s="19">
        <f t="shared" si="134"/>
        <v>0</v>
      </c>
      <c r="U176" s="39" t="str">
        <f t="shared" si="163"/>
        <v>دون المستوى</v>
      </c>
      <c r="V176" s="19">
        <f t="shared" si="135"/>
        <v>0</v>
      </c>
      <c r="W176" s="19">
        <f t="shared" si="136"/>
        <v>0</v>
      </c>
      <c r="X176" s="19">
        <f t="shared" si="137"/>
        <v>0</v>
      </c>
      <c r="Y176" s="39" t="str">
        <f t="shared" si="164"/>
        <v>دون المستوى</v>
      </c>
      <c r="Z176" s="90"/>
      <c r="AA176" s="90"/>
      <c r="AB176" s="90"/>
      <c r="AC176" s="19">
        <f t="shared" si="138"/>
        <v>0</v>
      </c>
      <c r="AD176" s="39" t="str">
        <f t="shared" si="165"/>
        <v>دون المستوى</v>
      </c>
      <c r="AE176" s="90"/>
      <c r="AF176" s="90"/>
      <c r="AG176" s="92"/>
      <c r="AH176" s="19">
        <f t="shared" si="139"/>
        <v>0</v>
      </c>
      <c r="AI176" s="39" t="str">
        <f t="shared" si="166"/>
        <v>دون المستوى</v>
      </c>
      <c r="AJ176" s="19">
        <f t="shared" si="140"/>
        <v>0</v>
      </c>
      <c r="AK176" s="19">
        <f t="shared" si="194"/>
        <v>0</v>
      </c>
      <c r="AL176" s="19">
        <f t="shared" si="142"/>
        <v>0</v>
      </c>
      <c r="AM176" s="33" t="str">
        <f t="shared" si="168"/>
        <v>دون المستوى</v>
      </c>
      <c r="AN176" s="90"/>
      <c r="AO176" s="90"/>
      <c r="AP176" s="90"/>
      <c r="AQ176" s="19">
        <f t="shared" si="143"/>
        <v>0</v>
      </c>
      <c r="AR176" s="39" t="str">
        <f t="shared" si="169"/>
        <v>دون المستوى</v>
      </c>
      <c r="AS176" s="90"/>
      <c r="AT176" s="90"/>
      <c r="AU176" s="92"/>
      <c r="AV176" s="19">
        <f t="shared" si="144"/>
        <v>0</v>
      </c>
      <c r="AW176" s="39" t="str">
        <f t="shared" si="170"/>
        <v>دون المستوى</v>
      </c>
      <c r="AX176" s="19">
        <f t="shared" si="145"/>
        <v>0</v>
      </c>
      <c r="AY176" s="19">
        <f t="shared" si="192"/>
        <v>0</v>
      </c>
      <c r="AZ176" s="19">
        <f t="shared" si="147"/>
        <v>0</v>
      </c>
      <c r="BA176" s="54" t="str">
        <f t="shared" si="172"/>
        <v>دون المستوى</v>
      </c>
      <c r="BB176" s="55">
        <f t="shared" si="148"/>
        <v>0</v>
      </c>
      <c r="BC176" s="56"/>
      <c r="BD176" s="90"/>
      <c r="BE176" s="90"/>
      <c r="BF176" s="19">
        <f t="shared" si="149"/>
        <v>0</v>
      </c>
      <c r="BG176" s="39" t="str">
        <f t="shared" si="173"/>
        <v>دون المستوى</v>
      </c>
      <c r="BH176" s="90"/>
      <c r="BI176" s="90"/>
      <c r="BJ176" s="19">
        <f t="shared" si="150"/>
        <v>0</v>
      </c>
      <c r="BK176" s="39" t="str">
        <f t="shared" si="174"/>
        <v>دون المستوى</v>
      </c>
      <c r="BL176" s="90"/>
      <c r="BM176" s="90"/>
      <c r="BN176" s="19">
        <f t="shared" si="151"/>
        <v>0</v>
      </c>
      <c r="BO176" s="39" t="str">
        <f t="shared" si="175"/>
        <v>دون المستوى</v>
      </c>
      <c r="BP176" s="90"/>
      <c r="BQ176" s="90"/>
      <c r="BR176" s="19">
        <f t="shared" si="152"/>
        <v>0</v>
      </c>
      <c r="BS176" s="39" t="str">
        <f t="shared" si="176"/>
        <v>دون المستوى</v>
      </c>
      <c r="BT176" s="59">
        <f t="shared" si="153"/>
        <v>0</v>
      </c>
      <c r="BU176" s="34" t="str">
        <f t="shared" si="177"/>
        <v>دون المستوى</v>
      </c>
      <c r="BV176" s="90"/>
      <c r="BW176" s="90"/>
      <c r="BX176" s="90"/>
      <c r="BY176" s="19">
        <f t="shared" si="154"/>
        <v>0</v>
      </c>
      <c r="BZ176" s="39" t="str">
        <f t="shared" si="178"/>
        <v>دون المستوى</v>
      </c>
      <c r="CA176" s="90"/>
      <c r="CB176" s="90"/>
      <c r="CC176" s="92"/>
      <c r="CD176" s="19">
        <f t="shared" si="155"/>
        <v>0</v>
      </c>
      <c r="CE176" s="39" t="str">
        <f t="shared" si="179"/>
        <v>دون المستوى</v>
      </c>
      <c r="CF176" s="19">
        <f t="shared" si="156"/>
        <v>0</v>
      </c>
      <c r="CG176" s="19">
        <f t="shared" si="193"/>
        <v>0</v>
      </c>
      <c r="CH176" s="19">
        <f t="shared" si="158"/>
        <v>0</v>
      </c>
      <c r="CI176" s="39" t="str">
        <f t="shared" si="181"/>
        <v>دون المستوى</v>
      </c>
      <c r="CJ176" s="89" t="str">
        <f t="shared" si="182"/>
        <v>دور ثان</v>
      </c>
      <c r="CN176" s="87" t="str">
        <f t="shared" si="183"/>
        <v xml:space="preserve"> لغة عربية</v>
      </c>
      <c r="CO176" s="87" t="str">
        <f t="shared" si="184"/>
        <v xml:space="preserve"> رياضيات</v>
      </c>
      <c r="CP176" s="87" t="str">
        <f t="shared" si="185"/>
        <v>إنجليزى</v>
      </c>
      <c r="CQ176" s="87" t="str">
        <f t="shared" si="186"/>
        <v>دين</v>
      </c>
      <c r="CR176" s="87" t="str">
        <f t="shared" si="187"/>
        <v xml:space="preserve"> تربية فنية</v>
      </c>
      <c r="CS176" s="87" t="str">
        <f t="shared" si="188"/>
        <v xml:space="preserve"> تربية رياضية</v>
      </c>
      <c r="CT176" s="88" t="str">
        <f t="shared" si="189"/>
        <v xml:space="preserve"> نشاط1</v>
      </c>
      <c r="CU176" s="88" t="str">
        <f t="shared" si="190"/>
        <v xml:space="preserve"> نشاط2</v>
      </c>
      <c r="CV176" s="32">
        <f t="shared" si="159"/>
        <v>0</v>
      </c>
      <c r="CW176" s="31" t="str">
        <f t="shared" si="191"/>
        <v xml:space="preserve"> لغة عربية رياضياتإنجليزىدين تربية فنية تربية رياضية نشاط1 نشاط2</v>
      </c>
    </row>
    <row r="177" spans="1:101" ht="17.25" thickTop="1" thickBot="1">
      <c r="A177" s="16" t="str">
        <f t="shared" si="160"/>
        <v/>
      </c>
      <c r="B177" s="18"/>
      <c r="C177" s="17"/>
      <c r="D177" s="82"/>
      <c r="E177" s="83" t="str">
        <f t="shared" si="130"/>
        <v/>
      </c>
      <c r="F177" s="83" t="str">
        <f t="shared" si="131"/>
        <v/>
      </c>
      <c r="G177" s="83" t="str">
        <f t="shared" si="132"/>
        <v/>
      </c>
      <c r="H177" s="90"/>
      <c r="I177" s="42" t="str">
        <f t="shared" si="161"/>
        <v/>
      </c>
      <c r="J177" s="43"/>
      <c r="K177" s="43"/>
      <c r="L177" s="90"/>
      <c r="M177" s="90"/>
      <c r="N177" s="90"/>
      <c r="O177" s="19">
        <f t="shared" si="133"/>
        <v>0</v>
      </c>
      <c r="P177" s="39" t="str">
        <f t="shared" si="162"/>
        <v>دون المستوى</v>
      </c>
      <c r="Q177" s="90"/>
      <c r="R177" s="90"/>
      <c r="S177" s="92"/>
      <c r="T177" s="19">
        <f t="shared" si="134"/>
        <v>0</v>
      </c>
      <c r="U177" s="39" t="str">
        <f t="shared" si="163"/>
        <v>دون المستوى</v>
      </c>
      <c r="V177" s="19">
        <f t="shared" si="135"/>
        <v>0</v>
      </c>
      <c r="W177" s="19">
        <f t="shared" si="136"/>
        <v>0</v>
      </c>
      <c r="X177" s="19">
        <f t="shared" si="137"/>
        <v>0</v>
      </c>
      <c r="Y177" s="39" t="str">
        <f t="shared" si="164"/>
        <v>دون المستوى</v>
      </c>
      <c r="Z177" s="90"/>
      <c r="AA177" s="90"/>
      <c r="AB177" s="90"/>
      <c r="AC177" s="19">
        <f t="shared" si="138"/>
        <v>0</v>
      </c>
      <c r="AD177" s="39" t="str">
        <f t="shared" si="165"/>
        <v>دون المستوى</v>
      </c>
      <c r="AE177" s="90"/>
      <c r="AF177" s="90"/>
      <c r="AG177" s="92"/>
      <c r="AH177" s="19">
        <f t="shared" si="139"/>
        <v>0</v>
      </c>
      <c r="AI177" s="39" t="str">
        <f t="shared" si="166"/>
        <v>دون المستوى</v>
      </c>
      <c r="AJ177" s="19">
        <f t="shared" si="140"/>
        <v>0</v>
      </c>
      <c r="AK177" s="19">
        <f t="shared" si="194"/>
        <v>0</v>
      </c>
      <c r="AL177" s="19">
        <f t="shared" si="142"/>
        <v>0</v>
      </c>
      <c r="AM177" s="33" t="str">
        <f t="shared" si="168"/>
        <v>دون المستوى</v>
      </c>
      <c r="AN177" s="90"/>
      <c r="AO177" s="90"/>
      <c r="AP177" s="90"/>
      <c r="AQ177" s="19">
        <f t="shared" si="143"/>
        <v>0</v>
      </c>
      <c r="AR177" s="39" t="str">
        <f t="shared" si="169"/>
        <v>دون المستوى</v>
      </c>
      <c r="AS177" s="90"/>
      <c r="AT177" s="90"/>
      <c r="AU177" s="92"/>
      <c r="AV177" s="19">
        <f t="shared" si="144"/>
        <v>0</v>
      </c>
      <c r="AW177" s="39" t="str">
        <f t="shared" si="170"/>
        <v>دون المستوى</v>
      </c>
      <c r="AX177" s="19">
        <f t="shared" si="145"/>
        <v>0</v>
      </c>
      <c r="AY177" s="19">
        <f t="shared" si="192"/>
        <v>0</v>
      </c>
      <c r="AZ177" s="19">
        <f t="shared" si="147"/>
        <v>0</v>
      </c>
      <c r="BA177" s="54" t="str">
        <f t="shared" si="172"/>
        <v>دون المستوى</v>
      </c>
      <c r="BB177" s="55">
        <f t="shared" si="148"/>
        <v>0</v>
      </c>
      <c r="BC177" s="56"/>
      <c r="BD177" s="90"/>
      <c r="BE177" s="90"/>
      <c r="BF177" s="19">
        <f t="shared" si="149"/>
        <v>0</v>
      </c>
      <c r="BG177" s="39" t="str">
        <f t="shared" si="173"/>
        <v>دون المستوى</v>
      </c>
      <c r="BH177" s="90"/>
      <c r="BI177" s="90"/>
      <c r="BJ177" s="19">
        <f t="shared" si="150"/>
        <v>0</v>
      </c>
      <c r="BK177" s="39" t="str">
        <f t="shared" si="174"/>
        <v>دون المستوى</v>
      </c>
      <c r="BL177" s="90"/>
      <c r="BM177" s="90"/>
      <c r="BN177" s="19">
        <f t="shared" si="151"/>
        <v>0</v>
      </c>
      <c r="BO177" s="39" t="str">
        <f t="shared" si="175"/>
        <v>دون المستوى</v>
      </c>
      <c r="BP177" s="90"/>
      <c r="BQ177" s="90"/>
      <c r="BR177" s="19">
        <f t="shared" si="152"/>
        <v>0</v>
      </c>
      <c r="BS177" s="39" t="str">
        <f t="shared" si="176"/>
        <v>دون المستوى</v>
      </c>
      <c r="BT177" s="59">
        <f t="shared" si="153"/>
        <v>0</v>
      </c>
      <c r="BU177" s="34" t="str">
        <f t="shared" si="177"/>
        <v>دون المستوى</v>
      </c>
      <c r="BV177" s="90"/>
      <c r="BW177" s="90"/>
      <c r="BX177" s="90"/>
      <c r="BY177" s="19">
        <f t="shared" si="154"/>
        <v>0</v>
      </c>
      <c r="BZ177" s="39" t="str">
        <f t="shared" si="178"/>
        <v>دون المستوى</v>
      </c>
      <c r="CA177" s="90"/>
      <c r="CB177" s="90"/>
      <c r="CC177" s="92"/>
      <c r="CD177" s="19">
        <f t="shared" si="155"/>
        <v>0</v>
      </c>
      <c r="CE177" s="39" t="str">
        <f t="shared" si="179"/>
        <v>دون المستوى</v>
      </c>
      <c r="CF177" s="19">
        <f t="shared" si="156"/>
        <v>0</v>
      </c>
      <c r="CG177" s="19">
        <f t="shared" si="193"/>
        <v>0</v>
      </c>
      <c r="CH177" s="19">
        <f t="shared" si="158"/>
        <v>0</v>
      </c>
      <c r="CI177" s="39" t="str">
        <f t="shared" si="181"/>
        <v>دون المستوى</v>
      </c>
      <c r="CJ177" s="89" t="str">
        <f t="shared" si="182"/>
        <v>دور ثان</v>
      </c>
      <c r="CN177" s="87" t="str">
        <f t="shared" si="183"/>
        <v xml:space="preserve"> لغة عربية</v>
      </c>
      <c r="CO177" s="87" t="str">
        <f t="shared" si="184"/>
        <v xml:space="preserve"> رياضيات</v>
      </c>
      <c r="CP177" s="87" t="str">
        <f t="shared" si="185"/>
        <v>إنجليزى</v>
      </c>
      <c r="CQ177" s="87" t="str">
        <f t="shared" si="186"/>
        <v>دين</v>
      </c>
      <c r="CR177" s="87" t="str">
        <f t="shared" si="187"/>
        <v xml:space="preserve"> تربية فنية</v>
      </c>
      <c r="CS177" s="87" t="str">
        <f t="shared" si="188"/>
        <v xml:space="preserve"> تربية رياضية</v>
      </c>
      <c r="CT177" s="88" t="str">
        <f t="shared" si="189"/>
        <v xml:space="preserve"> نشاط1</v>
      </c>
      <c r="CU177" s="88" t="str">
        <f t="shared" si="190"/>
        <v xml:space="preserve"> نشاط2</v>
      </c>
      <c r="CV177" s="32">
        <f t="shared" si="159"/>
        <v>0</v>
      </c>
      <c r="CW177" s="31" t="str">
        <f t="shared" si="191"/>
        <v xml:space="preserve"> لغة عربية رياضياتإنجليزىدين تربية فنية تربية رياضية نشاط1 نشاط2</v>
      </c>
    </row>
    <row r="178" spans="1:101" ht="17.25" thickTop="1" thickBot="1">
      <c r="A178" s="16" t="str">
        <f t="shared" si="160"/>
        <v/>
      </c>
      <c r="B178" s="18"/>
      <c r="C178" s="17"/>
      <c r="D178" s="82"/>
      <c r="E178" s="83" t="str">
        <f t="shared" si="130"/>
        <v/>
      </c>
      <c r="F178" s="83" t="str">
        <f t="shared" si="131"/>
        <v/>
      </c>
      <c r="G178" s="83" t="str">
        <f t="shared" si="132"/>
        <v/>
      </c>
      <c r="H178" s="90"/>
      <c r="I178" s="42" t="str">
        <f t="shared" si="161"/>
        <v/>
      </c>
      <c r="J178" s="43"/>
      <c r="K178" s="43"/>
      <c r="L178" s="90"/>
      <c r="M178" s="90"/>
      <c r="N178" s="90"/>
      <c r="O178" s="19">
        <f t="shared" si="133"/>
        <v>0</v>
      </c>
      <c r="P178" s="39" t="str">
        <f t="shared" si="162"/>
        <v>دون المستوى</v>
      </c>
      <c r="Q178" s="90"/>
      <c r="R178" s="90"/>
      <c r="S178" s="92"/>
      <c r="T178" s="19">
        <f t="shared" si="134"/>
        <v>0</v>
      </c>
      <c r="U178" s="39" t="str">
        <f t="shared" si="163"/>
        <v>دون المستوى</v>
      </c>
      <c r="V178" s="19">
        <f t="shared" si="135"/>
        <v>0</v>
      </c>
      <c r="W178" s="19">
        <f t="shared" si="136"/>
        <v>0</v>
      </c>
      <c r="X178" s="19">
        <f t="shared" si="137"/>
        <v>0</v>
      </c>
      <c r="Y178" s="39" t="str">
        <f t="shared" si="164"/>
        <v>دون المستوى</v>
      </c>
      <c r="Z178" s="90"/>
      <c r="AA178" s="90"/>
      <c r="AB178" s="90"/>
      <c r="AC178" s="19">
        <f t="shared" si="138"/>
        <v>0</v>
      </c>
      <c r="AD178" s="39" t="str">
        <f t="shared" si="165"/>
        <v>دون المستوى</v>
      </c>
      <c r="AE178" s="90"/>
      <c r="AF178" s="90"/>
      <c r="AG178" s="92"/>
      <c r="AH178" s="19">
        <f t="shared" si="139"/>
        <v>0</v>
      </c>
      <c r="AI178" s="39" t="str">
        <f t="shared" si="166"/>
        <v>دون المستوى</v>
      </c>
      <c r="AJ178" s="19">
        <f t="shared" si="140"/>
        <v>0</v>
      </c>
      <c r="AK178" s="19">
        <f t="shared" si="194"/>
        <v>0</v>
      </c>
      <c r="AL178" s="19">
        <f t="shared" si="142"/>
        <v>0</v>
      </c>
      <c r="AM178" s="33" t="str">
        <f t="shared" si="168"/>
        <v>دون المستوى</v>
      </c>
      <c r="AN178" s="90"/>
      <c r="AO178" s="90"/>
      <c r="AP178" s="90"/>
      <c r="AQ178" s="19">
        <f t="shared" si="143"/>
        <v>0</v>
      </c>
      <c r="AR178" s="39" t="str">
        <f t="shared" si="169"/>
        <v>دون المستوى</v>
      </c>
      <c r="AS178" s="90"/>
      <c r="AT178" s="90"/>
      <c r="AU178" s="92"/>
      <c r="AV178" s="19">
        <f t="shared" si="144"/>
        <v>0</v>
      </c>
      <c r="AW178" s="39" t="str">
        <f t="shared" si="170"/>
        <v>دون المستوى</v>
      </c>
      <c r="AX178" s="19">
        <f t="shared" si="145"/>
        <v>0</v>
      </c>
      <c r="AY178" s="19">
        <f t="shared" si="192"/>
        <v>0</v>
      </c>
      <c r="AZ178" s="19">
        <f t="shared" si="147"/>
        <v>0</v>
      </c>
      <c r="BA178" s="54" t="str">
        <f t="shared" si="172"/>
        <v>دون المستوى</v>
      </c>
      <c r="BB178" s="55">
        <f t="shared" si="148"/>
        <v>0</v>
      </c>
      <c r="BC178" s="56"/>
      <c r="BD178" s="90"/>
      <c r="BE178" s="90"/>
      <c r="BF178" s="19">
        <f t="shared" si="149"/>
        <v>0</v>
      </c>
      <c r="BG178" s="39" t="str">
        <f t="shared" si="173"/>
        <v>دون المستوى</v>
      </c>
      <c r="BH178" s="90"/>
      <c r="BI178" s="90"/>
      <c r="BJ178" s="19">
        <f t="shared" si="150"/>
        <v>0</v>
      </c>
      <c r="BK178" s="39" t="str">
        <f t="shared" si="174"/>
        <v>دون المستوى</v>
      </c>
      <c r="BL178" s="90"/>
      <c r="BM178" s="90"/>
      <c r="BN178" s="19">
        <f t="shared" si="151"/>
        <v>0</v>
      </c>
      <c r="BO178" s="39" t="str">
        <f t="shared" si="175"/>
        <v>دون المستوى</v>
      </c>
      <c r="BP178" s="90"/>
      <c r="BQ178" s="90"/>
      <c r="BR178" s="19">
        <f t="shared" si="152"/>
        <v>0</v>
      </c>
      <c r="BS178" s="39" t="str">
        <f t="shared" si="176"/>
        <v>دون المستوى</v>
      </c>
      <c r="BT178" s="59">
        <f t="shared" si="153"/>
        <v>0</v>
      </c>
      <c r="BU178" s="34" t="str">
        <f t="shared" si="177"/>
        <v>دون المستوى</v>
      </c>
      <c r="BV178" s="90"/>
      <c r="BW178" s="90"/>
      <c r="BX178" s="90"/>
      <c r="BY178" s="19">
        <f t="shared" si="154"/>
        <v>0</v>
      </c>
      <c r="BZ178" s="39" t="str">
        <f t="shared" si="178"/>
        <v>دون المستوى</v>
      </c>
      <c r="CA178" s="90"/>
      <c r="CB178" s="90"/>
      <c r="CC178" s="92"/>
      <c r="CD178" s="19">
        <f t="shared" si="155"/>
        <v>0</v>
      </c>
      <c r="CE178" s="39" t="str">
        <f t="shared" si="179"/>
        <v>دون المستوى</v>
      </c>
      <c r="CF178" s="19">
        <f t="shared" si="156"/>
        <v>0</v>
      </c>
      <c r="CG178" s="19">
        <f t="shared" si="193"/>
        <v>0</v>
      </c>
      <c r="CH178" s="19">
        <f t="shared" si="158"/>
        <v>0</v>
      </c>
      <c r="CI178" s="39" t="str">
        <f t="shared" si="181"/>
        <v>دون المستوى</v>
      </c>
      <c r="CJ178" s="89" t="str">
        <f t="shared" si="182"/>
        <v>دور ثان</v>
      </c>
      <c r="CN178" s="87" t="str">
        <f t="shared" si="183"/>
        <v xml:space="preserve"> لغة عربية</v>
      </c>
      <c r="CO178" s="87" t="str">
        <f t="shared" si="184"/>
        <v xml:space="preserve"> رياضيات</v>
      </c>
      <c r="CP178" s="87" t="str">
        <f t="shared" si="185"/>
        <v>إنجليزى</v>
      </c>
      <c r="CQ178" s="87" t="str">
        <f t="shared" si="186"/>
        <v>دين</v>
      </c>
      <c r="CR178" s="87" t="str">
        <f t="shared" si="187"/>
        <v xml:space="preserve"> تربية فنية</v>
      </c>
      <c r="CS178" s="87" t="str">
        <f t="shared" si="188"/>
        <v xml:space="preserve"> تربية رياضية</v>
      </c>
      <c r="CT178" s="88" t="str">
        <f t="shared" si="189"/>
        <v xml:space="preserve"> نشاط1</v>
      </c>
      <c r="CU178" s="88" t="str">
        <f t="shared" si="190"/>
        <v xml:space="preserve"> نشاط2</v>
      </c>
      <c r="CV178" s="32">
        <f t="shared" si="159"/>
        <v>0</v>
      </c>
      <c r="CW178" s="31" t="str">
        <f t="shared" si="191"/>
        <v xml:space="preserve"> لغة عربية رياضياتإنجليزىدين تربية فنية تربية رياضية نشاط1 نشاط2</v>
      </c>
    </row>
    <row r="179" spans="1:101" ht="17.25" thickTop="1" thickBot="1">
      <c r="A179" s="16" t="str">
        <f t="shared" si="160"/>
        <v/>
      </c>
      <c r="B179" s="18"/>
      <c r="C179" s="17"/>
      <c r="D179" s="82"/>
      <c r="E179" s="83" t="str">
        <f t="shared" si="130"/>
        <v/>
      </c>
      <c r="F179" s="83" t="str">
        <f t="shared" si="131"/>
        <v/>
      </c>
      <c r="G179" s="83" t="str">
        <f t="shared" si="132"/>
        <v/>
      </c>
      <c r="H179" s="90"/>
      <c r="I179" s="42" t="str">
        <f t="shared" si="161"/>
        <v/>
      </c>
      <c r="J179" s="43"/>
      <c r="K179" s="43"/>
      <c r="L179" s="90"/>
      <c r="M179" s="90"/>
      <c r="N179" s="90"/>
      <c r="O179" s="19">
        <f t="shared" si="133"/>
        <v>0</v>
      </c>
      <c r="P179" s="39" t="str">
        <f t="shared" si="162"/>
        <v>دون المستوى</v>
      </c>
      <c r="Q179" s="90"/>
      <c r="R179" s="90"/>
      <c r="S179" s="92"/>
      <c r="T179" s="19">
        <f t="shared" si="134"/>
        <v>0</v>
      </c>
      <c r="U179" s="39" t="str">
        <f t="shared" si="163"/>
        <v>دون المستوى</v>
      </c>
      <c r="V179" s="19">
        <f t="shared" si="135"/>
        <v>0</v>
      </c>
      <c r="W179" s="19">
        <f t="shared" si="136"/>
        <v>0</v>
      </c>
      <c r="X179" s="19">
        <f t="shared" si="137"/>
        <v>0</v>
      </c>
      <c r="Y179" s="39" t="str">
        <f t="shared" si="164"/>
        <v>دون المستوى</v>
      </c>
      <c r="Z179" s="90"/>
      <c r="AA179" s="90"/>
      <c r="AB179" s="90"/>
      <c r="AC179" s="19">
        <f t="shared" si="138"/>
        <v>0</v>
      </c>
      <c r="AD179" s="39" t="str">
        <f t="shared" si="165"/>
        <v>دون المستوى</v>
      </c>
      <c r="AE179" s="90"/>
      <c r="AF179" s="90"/>
      <c r="AG179" s="92"/>
      <c r="AH179" s="19">
        <f t="shared" si="139"/>
        <v>0</v>
      </c>
      <c r="AI179" s="39" t="str">
        <f t="shared" si="166"/>
        <v>دون المستوى</v>
      </c>
      <c r="AJ179" s="19">
        <f t="shared" si="140"/>
        <v>0</v>
      </c>
      <c r="AK179" s="19">
        <f t="shared" si="194"/>
        <v>0</v>
      </c>
      <c r="AL179" s="19">
        <f t="shared" si="142"/>
        <v>0</v>
      </c>
      <c r="AM179" s="33" t="str">
        <f t="shared" si="168"/>
        <v>دون المستوى</v>
      </c>
      <c r="AN179" s="90"/>
      <c r="AO179" s="90"/>
      <c r="AP179" s="90"/>
      <c r="AQ179" s="19">
        <f t="shared" si="143"/>
        <v>0</v>
      </c>
      <c r="AR179" s="39" t="str">
        <f t="shared" si="169"/>
        <v>دون المستوى</v>
      </c>
      <c r="AS179" s="90"/>
      <c r="AT179" s="90"/>
      <c r="AU179" s="92"/>
      <c r="AV179" s="19">
        <f t="shared" si="144"/>
        <v>0</v>
      </c>
      <c r="AW179" s="39" t="str">
        <f t="shared" si="170"/>
        <v>دون المستوى</v>
      </c>
      <c r="AX179" s="19">
        <f t="shared" si="145"/>
        <v>0</v>
      </c>
      <c r="AY179" s="19">
        <f t="shared" si="192"/>
        <v>0</v>
      </c>
      <c r="AZ179" s="19">
        <f t="shared" si="147"/>
        <v>0</v>
      </c>
      <c r="BA179" s="54" t="str">
        <f t="shared" si="172"/>
        <v>دون المستوى</v>
      </c>
      <c r="BB179" s="55">
        <f t="shared" si="148"/>
        <v>0</v>
      </c>
      <c r="BC179" s="56"/>
      <c r="BD179" s="90"/>
      <c r="BE179" s="90"/>
      <c r="BF179" s="19">
        <f t="shared" si="149"/>
        <v>0</v>
      </c>
      <c r="BG179" s="39" t="str">
        <f t="shared" si="173"/>
        <v>دون المستوى</v>
      </c>
      <c r="BH179" s="90"/>
      <c r="BI179" s="90"/>
      <c r="BJ179" s="19">
        <f t="shared" si="150"/>
        <v>0</v>
      </c>
      <c r="BK179" s="39" t="str">
        <f t="shared" si="174"/>
        <v>دون المستوى</v>
      </c>
      <c r="BL179" s="90"/>
      <c r="BM179" s="90"/>
      <c r="BN179" s="19">
        <f t="shared" si="151"/>
        <v>0</v>
      </c>
      <c r="BO179" s="39" t="str">
        <f t="shared" si="175"/>
        <v>دون المستوى</v>
      </c>
      <c r="BP179" s="90"/>
      <c r="BQ179" s="90"/>
      <c r="BR179" s="19">
        <f t="shared" si="152"/>
        <v>0</v>
      </c>
      <c r="BS179" s="39" t="str">
        <f t="shared" si="176"/>
        <v>دون المستوى</v>
      </c>
      <c r="BT179" s="59">
        <f t="shared" si="153"/>
        <v>0</v>
      </c>
      <c r="BU179" s="34" t="str">
        <f t="shared" si="177"/>
        <v>دون المستوى</v>
      </c>
      <c r="BV179" s="90"/>
      <c r="BW179" s="90"/>
      <c r="BX179" s="90"/>
      <c r="BY179" s="19">
        <f t="shared" si="154"/>
        <v>0</v>
      </c>
      <c r="BZ179" s="39" t="str">
        <f t="shared" si="178"/>
        <v>دون المستوى</v>
      </c>
      <c r="CA179" s="90"/>
      <c r="CB179" s="90"/>
      <c r="CC179" s="92"/>
      <c r="CD179" s="19">
        <f t="shared" si="155"/>
        <v>0</v>
      </c>
      <c r="CE179" s="39" t="str">
        <f t="shared" si="179"/>
        <v>دون المستوى</v>
      </c>
      <c r="CF179" s="19">
        <f t="shared" si="156"/>
        <v>0</v>
      </c>
      <c r="CG179" s="19">
        <f t="shared" si="193"/>
        <v>0</v>
      </c>
      <c r="CH179" s="19">
        <f t="shared" si="158"/>
        <v>0</v>
      </c>
      <c r="CI179" s="39" t="str">
        <f t="shared" si="181"/>
        <v>دون المستوى</v>
      </c>
      <c r="CJ179" s="89" t="str">
        <f t="shared" si="182"/>
        <v>دور ثان</v>
      </c>
      <c r="CN179" s="87" t="str">
        <f t="shared" si="183"/>
        <v xml:space="preserve"> لغة عربية</v>
      </c>
      <c r="CO179" s="87" t="str">
        <f t="shared" si="184"/>
        <v xml:space="preserve"> رياضيات</v>
      </c>
      <c r="CP179" s="87" t="str">
        <f t="shared" si="185"/>
        <v>إنجليزى</v>
      </c>
      <c r="CQ179" s="87" t="str">
        <f t="shared" si="186"/>
        <v>دين</v>
      </c>
      <c r="CR179" s="87" t="str">
        <f t="shared" si="187"/>
        <v xml:space="preserve"> تربية فنية</v>
      </c>
      <c r="CS179" s="87" t="str">
        <f t="shared" si="188"/>
        <v xml:space="preserve"> تربية رياضية</v>
      </c>
      <c r="CT179" s="88" t="str">
        <f t="shared" si="189"/>
        <v xml:space="preserve"> نشاط1</v>
      </c>
      <c r="CU179" s="88" t="str">
        <f t="shared" si="190"/>
        <v xml:space="preserve"> نشاط2</v>
      </c>
      <c r="CV179" s="32">
        <f t="shared" si="159"/>
        <v>0</v>
      </c>
      <c r="CW179" s="31" t="str">
        <f t="shared" si="191"/>
        <v xml:space="preserve"> لغة عربية رياضياتإنجليزىدين تربية فنية تربية رياضية نشاط1 نشاط2</v>
      </c>
    </row>
    <row r="180" spans="1:101" ht="17.25" thickTop="1" thickBot="1">
      <c r="A180" s="16" t="str">
        <f t="shared" si="160"/>
        <v/>
      </c>
      <c r="B180" s="18"/>
      <c r="C180" s="17"/>
      <c r="D180" s="82"/>
      <c r="E180" s="83" t="str">
        <f t="shared" si="130"/>
        <v/>
      </c>
      <c r="F180" s="83" t="str">
        <f t="shared" si="131"/>
        <v/>
      </c>
      <c r="G180" s="83" t="str">
        <f t="shared" si="132"/>
        <v/>
      </c>
      <c r="H180" s="90"/>
      <c r="I180" s="42" t="str">
        <f t="shared" si="161"/>
        <v/>
      </c>
      <c r="J180" s="43"/>
      <c r="K180" s="43"/>
      <c r="L180" s="90"/>
      <c r="M180" s="90"/>
      <c r="N180" s="90"/>
      <c r="O180" s="19">
        <f t="shared" si="133"/>
        <v>0</v>
      </c>
      <c r="P180" s="39" t="str">
        <f t="shared" si="162"/>
        <v>دون المستوى</v>
      </c>
      <c r="Q180" s="90"/>
      <c r="R180" s="90"/>
      <c r="S180" s="92"/>
      <c r="T180" s="19">
        <f t="shared" si="134"/>
        <v>0</v>
      </c>
      <c r="U180" s="39" t="str">
        <f t="shared" si="163"/>
        <v>دون المستوى</v>
      </c>
      <c r="V180" s="19">
        <f t="shared" si="135"/>
        <v>0</v>
      </c>
      <c r="W180" s="19">
        <f t="shared" si="136"/>
        <v>0</v>
      </c>
      <c r="X180" s="19">
        <f t="shared" si="137"/>
        <v>0</v>
      </c>
      <c r="Y180" s="39" t="str">
        <f t="shared" si="164"/>
        <v>دون المستوى</v>
      </c>
      <c r="Z180" s="90"/>
      <c r="AA180" s="90"/>
      <c r="AB180" s="90"/>
      <c r="AC180" s="19">
        <f t="shared" si="138"/>
        <v>0</v>
      </c>
      <c r="AD180" s="39" t="str">
        <f t="shared" si="165"/>
        <v>دون المستوى</v>
      </c>
      <c r="AE180" s="90"/>
      <c r="AF180" s="90"/>
      <c r="AG180" s="92"/>
      <c r="AH180" s="19">
        <f t="shared" si="139"/>
        <v>0</v>
      </c>
      <c r="AI180" s="39" t="str">
        <f t="shared" si="166"/>
        <v>دون المستوى</v>
      </c>
      <c r="AJ180" s="19">
        <f t="shared" si="140"/>
        <v>0</v>
      </c>
      <c r="AK180" s="19">
        <f t="shared" si="194"/>
        <v>0</v>
      </c>
      <c r="AL180" s="19">
        <f t="shared" si="142"/>
        <v>0</v>
      </c>
      <c r="AM180" s="33" t="str">
        <f t="shared" si="168"/>
        <v>دون المستوى</v>
      </c>
      <c r="AN180" s="90"/>
      <c r="AO180" s="90"/>
      <c r="AP180" s="90"/>
      <c r="AQ180" s="19">
        <f t="shared" si="143"/>
        <v>0</v>
      </c>
      <c r="AR180" s="39" t="str">
        <f t="shared" si="169"/>
        <v>دون المستوى</v>
      </c>
      <c r="AS180" s="90"/>
      <c r="AT180" s="90"/>
      <c r="AU180" s="92"/>
      <c r="AV180" s="19">
        <f t="shared" si="144"/>
        <v>0</v>
      </c>
      <c r="AW180" s="39" t="str">
        <f t="shared" si="170"/>
        <v>دون المستوى</v>
      </c>
      <c r="AX180" s="19">
        <f t="shared" si="145"/>
        <v>0</v>
      </c>
      <c r="AY180" s="19">
        <f t="shared" si="192"/>
        <v>0</v>
      </c>
      <c r="AZ180" s="19">
        <f t="shared" si="147"/>
        <v>0</v>
      </c>
      <c r="BA180" s="54" t="str">
        <f t="shared" si="172"/>
        <v>دون المستوى</v>
      </c>
      <c r="BB180" s="55">
        <f t="shared" si="148"/>
        <v>0</v>
      </c>
      <c r="BC180" s="56"/>
      <c r="BD180" s="90"/>
      <c r="BE180" s="90"/>
      <c r="BF180" s="19">
        <f t="shared" si="149"/>
        <v>0</v>
      </c>
      <c r="BG180" s="39" t="str">
        <f t="shared" si="173"/>
        <v>دون المستوى</v>
      </c>
      <c r="BH180" s="90"/>
      <c r="BI180" s="90"/>
      <c r="BJ180" s="19">
        <f t="shared" si="150"/>
        <v>0</v>
      </c>
      <c r="BK180" s="39" t="str">
        <f t="shared" si="174"/>
        <v>دون المستوى</v>
      </c>
      <c r="BL180" s="90"/>
      <c r="BM180" s="90"/>
      <c r="BN180" s="19">
        <f t="shared" si="151"/>
        <v>0</v>
      </c>
      <c r="BO180" s="39" t="str">
        <f t="shared" si="175"/>
        <v>دون المستوى</v>
      </c>
      <c r="BP180" s="90"/>
      <c r="BQ180" s="90"/>
      <c r="BR180" s="19">
        <f t="shared" si="152"/>
        <v>0</v>
      </c>
      <c r="BS180" s="39" t="str">
        <f t="shared" si="176"/>
        <v>دون المستوى</v>
      </c>
      <c r="BT180" s="59">
        <f t="shared" si="153"/>
        <v>0</v>
      </c>
      <c r="BU180" s="34" t="str">
        <f t="shared" si="177"/>
        <v>دون المستوى</v>
      </c>
      <c r="BV180" s="90"/>
      <c r="BW180" s="90"/>
      <c r="BX180" s="90"/>
      <c r="BY180" s="19">
        <f t="shared" si="154"/>
        <v>0</v>
      </c>
      <c r="BZ180" s="39" t="str">
        <f t="shared" si="178"/>
        <v>دون المستوى</v>
      </c>
      <c r="CA180" s="90"/>
      <c r="CB180" s="90"/>
      <c r="CC180" s="92"/>
      <c r="CD180" s="19">
        <f t="shared" si="155"/>
        <v>0</v>
      </c>
      <c r="CE180" s="39" t="str">
        <f t="shared" si="179"/>
        <v>دون المستوى</v>
      </c>
      <c r="CF180" s="19">
        <f t="shared" si="156"/>
        <v>0</v>
      </c>
      <c r="CG180" s="19">
        <f t="shared" si="193"/>
        <v>0</v>
      </c>
      <c r="CH180" s="19">
        <f t="shared" si="158"/>
        <v>0</v>
      </c>
      <c r="CI180" s="39" t="str">
        <f t="shared" si="181"/>
        <v>دون المستوى</v>
      </c>
      <c r="CJ180" s="89" t="str">
        <f t="shared" si="182"/>
        <v>دور ثان</v>
      </c>
      <c r="CN180" s="87" t="str">
        <f t="shared" si="183"/>
        <v xml:space="preserve"> لغة عربية</v>
      </c>
      <c r="CO180" s="87" t="str">
        <f t="shared" si="184"/>
        <v xml:space="preserve"> رياضيات</v>
      </c>
      <c r="CP180" s="87" t="str">
        <f t="shared" si="185"/>
        <v>إنجليزى</v>
      </c>
      <c r="CQ180" s="87" t="str">
        <f t="shared" si="186"/>
        <v>دين</v>
      </c>
      <c r="CR180" s="87" t="str">
        <f t="shared" si="187"/>
        <v xml:space="preserve"> تربية فنية</v>
      </c>
      <c r="CS180" s="87" t="str">
        <f t="shared" si="188"/>
        <v xml:space="preserve"> تربية رياضية</v>
      </c>
      <c r="CT180" s="88" t="str">
        <f t="shared" si="189"/>
        <v xml:space="preserve"> نشاط1</v>
      </c>
      <c r="CU180" s="88" t="str">
        <f t="shared" si="190"/>
        <v xml:space="preserve"> نشاط2</v>
      </c>
      <c r="CV180" s="32">
        <f t="shared" si="159"/>
        <v>0</v>
      </c>
      <c r="CW180" s="31" t="str">
        <f t="shared" si="191"/>
        <v xml:space="preserve"> لغة عربية رياضياتإنجليزىدين تربية فنية تربية رياضية نشاط1 نشاط2</v>
      </c>
    </row>
    <row r="181" spans="1:101" ht="17.25" thickTop="1" thickBot="1">
      <c r="A181" s="16" t="str">
        <f t="shared" si="160"/>
        <v/>
      </c>
      <c r="B181" s="18"/>
      <c r="C181" s="17"/>
      <c r="D181" s="82"/>
      <c r="E181" s="83" t="str">
        <f t="shared" si="130"/>
        <v/>
      </c>
      <c r="F181" s="83" t="str">
        <f t="shared" si="131"/>
        <v/>
      </c>
      <c r="G181" s="83" t="str">
        <f t="shared" si="132"/>
        <v/>
      </c>
      <c r="H181" s="90"/>
      <c r="I181" s="42" t="str">
        <f t="shared" si="161"/>
        <v/>
      </c>
      <c r="J181" s="43"/>
      <c r="K181" s="43"/>
      <c r="L181" s="90"/>
      <c r="M181" s="90"/>
      <c r="N181" s="90"/>
      <c r="O181" s="19">
        <f t="shared" si="133"/>
        <v>0</v>
      </c>
      <c r="P181" s="39" t="str">
        <f t="shared" si="162"/>
        <v>دون المستوى</v>
      </c>
      <c r="Q181" s="90"/>
      <c r="R181" s="90"/>
      <c r="S181" s="92"/>
      <c r="T181" s="19">
        <f t="shared" si="134"/>
        <v>0</v>
      </c>
      <c r="U181" s="39" t="str">
        <f t="shared" si="163"/>
        <v>دون المستوى</v>
      </c>
      <c r="V181" s="19">
        <f t="shared" si="135"/>
        <v>0</v>
      </c>
      <c r="W181" s="19">
        <f t="shared" si="136"/>
        <v>0</v>
      </c>
      <c r="X181" s="19">
        <f t="shared" si="137"/>
        <v>0</v>
      </c>
      <c r="Y181" s="39" t="str">
        <f t="shared" si="164"/>
        <v>دون المستوى</v>
      </c>
      <c r="Z181" s="90"/>
      <c r="AA181" s="90"/>
      <c r="AB181" s="90"/>
      <c r="AC181" s="19">
        <f t="shared" si="138"/>
        <v>0</v>
      </c>
      <c r="AD181" s="39" t="str">
        <f t="shared" si="165"/>
        <v>دون المستوى</v>
      </c>
      <c r="AE181" s="90"/>
      <c r="AF181" s="90"/>
      <c r="AG181" s="92"/>
      <c r="AH181" s="19">
        <f t="shared" si="139"/>
        <v>0</v>
      </c>
      <c r="AI181" s="39" t="str">
        <f t="shared" si="166"/>
        <v>دون المستوى</v>
      </c>
      <c r="AJ181" s="19">
        <f t="shared" si="140"/>
        <v>0</v>
      </c>
      <c r="AK181" s="19">
        <f t="shared" si="194"/>
        <v>0</v>
      </c>
      <c r="AL181" s="19">
        <f t="shared" si="142"/>
        <v>0</v>
      </c>
      <c r="AM181" s="33" t="str">
        <f t="shared" si="168"/>
        <v>دون المستوى</v>
      </c>
      <c r="AN181" s="90"/>
      <c r="AO181" s="90"/>
      <c r="AP181" s="90"/>
      <c r="AQ181" s="19">
        <f t="shared" si="143"/>
        <v>0</v>
      </c>
      <c r="AR181" s="39" t="str">
        <f t="shared" si="169"/>
        <v>دون المستوى</v>
      </c>
      <c r="AS181" s="90"/>
      <c r="AT181" s="90"/>
      <c r="AU181" s="92"/>
      <c r="AV181" s="19">
        <f t="shared" si="144"/>
        <v>0</v>
      </c>
      <c r="AW181" s="39" t="str">
        <f t="shared" si="170"/>
        <v>دون المستوى</v>
      </c>
      <c r="AX181" s="19">
        <f t="shared" si="145"/>
        <v>0</v>
      </c>
      <c r="AY181" s="19">
        <f t="shared" si="192"/>
        <v>0</v>
      </c>
      <c r="AZ181" s="19">
        <f t="shared" si="147"/>
        <v>0</v>
      </c>
      <c r="BA181" s="54" t="str">
        <f t="shared" si="172"/>
        <v>دون المستوى</v>
      </c>
      <c r="BB181" s="55">
        <f t="shared" si="148"/>
        <v>0</v>
      </c>
      <c r="BC181" s="56"/>
      <c r="BD181" s="90"/>
      <c r="BE181" s="90"/>
      <c r="BF181" s="19">
        <f t="shared" si="149"/>
        <v>0</v>
      </c>
      <c r="BG181" s="39" t="str">
        <f t="shared" si="173"/>
        <v>دون المستوى</v>
      </c>
      <c r="BH181" s="90"/>
      <c r="BI181" s="90"/>
      <c r="BJ181" s="19">
        <f t="shared" si="150"/>
        <v>0</v>
      </c>
      <c r="BK181" s="39" t="str">
        <f t="shared" si="174"/>
        <v>دون المستوى</v>
      </c>
      <c r="BL181" s="90"/>
      <c r="BM181" s="90"/>
      <c r="BN181" s="19">
        <f t="shared" si="151"/>
        <v>0</v>
      </c>
      <c r="BO181" s="39" t="str">
        <f t="shared" si="175"/>
        <v>دون المستوى</v>
      </c>
      <c r="BP181" s="90"/>
      <c r="BQ181" s="90"/>
      <c r="BR181" s="19">
        <f t="shared" si="152"/>
        <v>0</v>
      </c>
      <c r="BS181" s="39" t="str">
        <f t="shared" si="176"/>
        <v>دون المستوى</v>
      </c>
      <c r="BT181" s="59">
        <f t="shared" si="153"/>
        <v>0</v>
      </c>
      <c r="BU181" s="34" t="str">
        <f t="shared" si="177"/>
        <v>دون المستوى</v>
      </c>
      <c r="BV181" s="90"/>
      <c r="BW181" s="90"/>
      <c r="BX181" s="90"/>
      <c r="BY181" s="19">
        <f t="shared" si="154"/>
        <v>0</v>
      </c>
      <c r="BZ181" s="39" t="str">
        <f t="shared" si="178"/>
        <v>دون المستوى</v>
      </c>
      <c r="CA181" s="90"/>
      <c r="CB181" s="90"/>
      <c r="CC181" s="92"/>
      <c r="CD181" s="19">
        <f t="shared" si="155"/>
        <v>0</v>
      </c>
      <c r="CE181" s="39" t="str">
        <f t="shared" si="179"/>
        <v>دون المستوى</v>
      </c>
      <c r="CF181" s="19">
        <f t="shared" si="156"/>
        <v>0</v>
      </c>
      <c r="CG181" s="19">
        <f t="shared" si="193"/>
        <v>0</v>
      </c>
      <c r="CH181" s="19">
        <f t="shared" si="158"/>
        <v>0</v>
      </c>
      <c r="CI181" s="39" t="str">
        <f t="shared" si="181"/>
        <v>دون المستوى</v>
      </c>
      <c r="CJ181" s="89" t="str">
        <f t="shared" si="182"/>
        <v>دور ثان</v>
      </c>
      <c r="CN181" s="87" t="str">
        <f t="shared" si="183"/>
        <v xml:space="preserve"> لغة عربية</v>
      </c>
      <c r="CO181" s="87" t="str">
        <f t="shared" si="184"/>
        <v xml:space="preserve"> رياضيات</v>
      </c>
      <c r="CP181" s="87" t="str">
        <f t="shared" si="185"/>
        <v>إنجليزى</v>
      </c>
      <c r="CQ181" s="87" t="str">
        <f t="shared" si="186"/>
        <v>دين</v>
      </c>
      <c r="CR181" s="87" t="str">
        <f t="shared" si="187"/>
        <v xml:space="preserve"> تربية فنية</v>
      </c>
      <c r="CS181" s="87" t="str">
        <f t="shared" si="188"/>
        <v xml:space="preserve"> تربية رياضية</v>
      </c>
      <c r="CT181" s="88" t="str">
        <f t="shared" si="189"/>
        <v xml:space="preserve"> نشاط1</v>
      </c>
      <c r="CU181" s="88" t="str">
        <f t="shared" si="190"/>
        <v xml:space="preserve"> نشاط2</v>
      </c>
      <c r="CV181" s="32">
        <f t="shared" si="159"/>
        <v>0</v>
      </c>
      <c r="CW181" s="31" t="str">
        <f t="shared" si="191"/>
        <v xml:space="preserve"> لغة عربية رياضياتإنجليزىدين تربية فنية تربية رياضية نشاط1 نشاط2</v>
      </c>
    </row>
    <row r="182" spans="1:101" ht="17.25" thickTop="1" thickBot="1">
      <c r="A182" s="16" t="str">
        <f t="shared" si="160"/>
        <v/>
      </c>
      <c r="B182" s="18"/>
      <c r="C182" s="17"/>
      <c r="D182" s="82"/>
      <c r="E182" s="83" t="str">
        <f t="shared" si="130"/>
        <v/>
      </c>
      <c r="F182" s="83" t="str">
        <f t="shared" si="131"/>
        <v/>
      </c>
      <c r="G182" s="83" t="str">
        <f t="shared" si="132"/>
        <v/>
      </c>
      <c r="H182" s="90"/>
      <c r="I182" s="42" t="str">
        <f t="shared" si="161"/>
        <v/>
      </c>
      <c r="J182" s="43"/>
      <c r="K182" s="43"/>
      <c r="L182" s="90"/>
      <c r="M182" s="90"/>
      <c r="N182" s="90"/>
      <c r="O182" s="19">
        <f t="shared" si="133"/>
        <v>0</v>
      </c>
      <c r="P182" s="39" t="str">
        <f t="shared" si="162"/>
        <v>دون المستوى</v>
      </c>
      <c r="Q182" s="90"/>
      <c r="R182" s="90"/>
      <c r="S182" s="92"/>
      <c r="T182" s="19">
        <f t="shared" si="134"/>
        <v>0</v>
      </c>
      <c r="U182" s="39" t="str">
        <f t="shared" si="163"/>
        <v>دون المستوى</v>
      </c>
      <c r="V182" s="19">
        <f t="shared" si="135"/>
        <v>0</v>
      </c>
      <c r="W182" s="19">
        <f t="shared" si="136"/>
        <v>0</v>
      </c>
      <c r="X182" s="19">
        <f t="shared" si="137"/>
        <v>0</v>
      </c>
      <c r="Y182" s="39" t="str">
        <f t="shared" si="164"/>
        <v>دون المستوى</v>
      </c>
      <c r="Z182" s="90"/>
      <c r="AA182" s="90"/>
      <c r="AB182" s="90"/>
      <c r="AC182" s="19">
        <f t="shared" si="138"/>
        <v>0</v>
      </c>
      <c r="AD182" s="39" t="str">
        <f t="shared" si="165"/>
        <v>دون المستوى</v>
      </c>
      <c r="AE182" s="90"/>
      <c r="AF182" s="90"/>
      <c r="AG182" s="92"/>
      <c r="AH182" s="19">
        <f t="shared" si="139"/>
        <v>0</v>
      </c>
      <c r="AI182" s="39" t="str">
        <f t="shared" si="166"/>
        <v>دون المستوى</v>
      </c>
      <c r="AJ182" s="19">
        <f t="shared" si="140"/>
        <v>0</v>
      </c>
      <c r="AK182" s="19">
        <f t="shared" si="194"/>
        <v>0</v>
      </c>
      <c r="AL182" s="19">
        <f t="shared" si="142"/>
        <v>0</v>
      </c>
      <c r="AM182" s="33" t="str">
        <f t="shared" si="168"/>
        <v>دون المستوى</v>
      </c>
      <c r="AN182" s="90"/>
      <c r="AO182" s="90"/>
      <c r="AP182" s="90"/>
      <c r="AQ182" s="19">
        <f t="shared" si="143"/>
        <v>0</v>
      </c>
      <c r="AR182" s="39" t="str">
        <f t="shared" si="169"/>
        <v>دون المستوى</v>
      </c>
      <c r="AS182" s="90"/>
      <c r="AT182" s="90"/>
      <c r="AU182" s="92"/>
      <c r="AV182" s="19">
        <f t="shared" si="144"/>
        <v>0</v>
      </c>
      <c r="AW182" s="39" t="str">
        <f t="shared" si="170"/>
        <v>دون المستوى</v>
      </c>
      <c r="AX182" s="19">
        <f t="shared" si="145"/>
        <v>0</v>
      </c>
      <c r="AY182" s="19">
        <f t="shared" si="192"/>
        <v>0</v>
      </c>
      <c r="AZ182" s="19">
        <f t="shared" si="147"/>
        <v>0</v>
      </c>
      <c r="BA182" s="54" t="str">
        <f t="shared" si="172"/>
        <v>دون المستوى</v>
      </c>
      <c r="BB182" s="55">
        <f t="shared" si="148"/>
        <v>0</v>
      </c>
      <c r="BC182" s="56"/>
      <c r="BD182" s="90"/>
      <c r="BE182" s="90"/>
      <c r="BF182" s="19">
        <f t="shared" si="149"/>
        <v>0</v>
      </c>
      <c r="BG182" s="39" t="str">
        <f t="shared" si="173"/>
        <v>دون المستوى</v>
      </c>
      <c r="BH182" s="90"/>
      <c r="BI182" s="90"/>
      <c r="BJ182" s="19">
        <f t="shared" si="150"/>
        <v>0</v>
      </c>
      <c r="BK182" s="39" t="str">
        <f t="shared" si="174"/>
        <v>دون المستوى</v>
      </c>
      <c r="BL182" s="90"/>
      <c r="BM182" s="90"/>
      <c r="BN182" s="19">
        <f t="shared" si="151"/>
        <v>0</v>
      </c>
      <c r="BO182" s="39" t="str">
        <f t="shared" si="175"/>
        <v>دون المستوى</v>
      </c>
      <c r="BP182" s="90"/>
      <c r="BQ182" s="90"/>
      <c r="BR182" s="19">
        <f t="shared" si="152"/>
        <v>0</v>
      </c>
      <c r="BS182" s="39" t="str">
        <f t="shared" si="176"/>
        <v>دون المستوى</v>
      </c>
      <c r="BT182" s="59">
        <f t="shared" si="153"/>
        <v>0</v>
      </c>
      <c r="BU182" s="34" t="str">
        <f t="shared" si="177"/>
        <v>دون المستوى</v>
      </c>
      <c r="BV182" s="90"/>
      <c r="BW182" s="90"/>
      <c r="BX182" s="90"/>
      <c r="BY182" s="19">
        <f t="shared" si="154"/>
        <v>0</v>
      </c>
      <c r="BZ182" s="39" t="str">
        <f t="shared" si="178"/>
        <v>دون المستوى</v>
      </c>
      <c r="CA182" s="90"/>
      <c r="CB182" s="90"/>
      <c r="CC182" s="92"/>
      <c r="CD182" s="19">
        <f t="shared" si="155"/>
        <v>0</v>
      </c>
      <c r="CE182" s="39" t="str">
        <f t="shared" si="179"/>
        <v>دون المستوى</v>
      </c>
      <c r="CF182" s="19">
        <f t="shared" si="156"/>
        <v>0</v>
      </c>
      <c r="CG182" s="19">
        <f t="shared" si="193"/>
        <v>0</v>
      </c>
      <c r="CH182" s="19">
        <f t="shared" si="158"/>
        <v>0</v>
      </c>
      <c r="CI182" s="39" t="str">
        <f t="shared" si="181"/>
        <v>دون المستوى</v>
      </c>
      <c r="CJ182" s="89" t="str">
        <f t="shared" si="182"/>
        <v>دور ثان</v>
      </c>
      <c r="CN182" s="87" t="str">
        <f t="shared" si="183"/>
        <v xml:space="preserve"> لغة عربية</v>
      </c>
      <c r="CO182" s="87" t="str">
        <f t="shared" si="184"/>
        <v xml:space="preserve"> رياضيات</v>
      </c>
      <c r="CP182" s="87" t="str">
        <f t="shared" si="185"/>
        <v>إنجليزى</v>
      </c>
      <c r="CQ182" s="87" t="str">
        <f t="shared" si="186"/>
        <v>دين</v>
      </c>
      <c r="CR182" s="87" t="str">
        <f t="shared" si="187"/>
        <v xml:space="preserve"> تربية فنية</v>
      </c>
      <c r="CS182" s="87" t="str">
        <f t="shared" si="188"/>
        <v xml:space="preserve"> تربية رياضية</v>
      </c>
      <c r="CT182" s="88" t="str">
        <f t="shared" si="189"/>
        <v xml:space="preserve"> نشاط1</v>
      </c>
      <c r="CU182" s="88" t="str">
        <f t="shared" si="190"/>
        <v xml:space="preserve"> نشاط2</v>
      </c>
      <c r="CV182" s="32">
        <f t="shared" si="159"/>
        <v>0</v>
      </c>
      <c r="CW182" s="31" t="str">
        <f t="shared" si="191"/>
        <v xml:space="preserve"> لغة عربية رياضياتإنجليزىدين تربية فنية تربية رياضية نشاط1 نشاط2</v>
      </c>
    </row>
    <row r="183" spans="1:101" ht="17.25" thickTop="1" thickBot="1">
      <c r="A183" s="16" t="str">
        <f t="shared" si="160"/>
        <v/>
      </c>
      <c r="B183" s="18"/>
      <c r="C183" s="17"/>
      <c r="D183" s="82"/>
      <c r="E183" s="83" t="str">
        <f t="shared" si="130"/>
        <v/>
      </c>
      <c r="F183" s="83" t="str">
        <f t="shared" si="131"/>
        <v/>
      </c>
      <c r="G183" s="83" t="str">
        <f t="shared" si="132"/>
        <v/>
      </c>
      <c r="H183" s="90"/>
      <c r="I183" s="42" t="str">
        <f t="shared" si="161"/>
        <v/>
      </c>
      <c r="J183" s="43"/>
      <c r="K183" s="43"/>
      <c r="L183" s="90"/>
      <c r="M183" s="90"/>
      <c r="N183" s="90"/>
      <c r="O183" s="19">
        <f t="shared" si="133"/>
        <v>0</v>
      </c>
      <c r="P183" s="39" t="str">
        <f t="shared" si="162"/>
        <v>دون المستوى</v>
      </c>
      <c r="Q183" s="90"/>
      <c r="R183" s="90"/>
      <c r="S183" s="92"/>
      <c r="T183" s="19">
        <f t="shared" si="134"/>
        <v>0</v>
      </c>
      <c r="U183" s="39" t="str">
        <f t="shared" si="163"/>
        <v>دون المستوى</v>
      </c>
      <c r="V183" s="19">
        <f t="shared" si="135"/>
        <v>0</v>
      </c>
      <c r="W183" s="19">
        <f t="shared" si="136"/>
        <v>0</v>
      </c>
      <c r="X183" s="19">
        <f t="shared" si="137"/>
        <v>0</v>
      </c>
      <c r="Y183" s="39" t="str">
        <f t="shared" si="164"/>
        <v>دون المستوى</v>
      </c>
      <c r="Z183" s="90"/>
      <c r="AA183" s="90"/>
      <c r="AB183" s="90"/>
      <c r="AC183" s="19">
        <f t="shared" si="138"/>
        <v>0</v>
      </c>
      <c r="AD183" s="39" t="str">
        <f t="shared" si="165"/>
        <v>دون المستوى</v>
      </c>
      <c r="AE183" s="90"/>
      <c r="AF183" s="90"/>
      <c r="AG183" s="92"/>
      <c r="AH183" s="19">
        <f t="shared" si="139"/>
        <v>0</v>
      </c>
      <c r="AI183" s="39" t="str">
        <f t="shared" si="166"/>
        <v>دون المستوى</v>
      </c>
      <c r="AJ183" s="19">
        <f t="shared" si="140"/>
        <v>0</v>
      </c>
      <c r="AK183" s="19">
        <f t="shared" si="194"/>
        <v>0</v>
      </c>
      <c r="AL183" s="19">
        <f t="shared" si="142"/>
        <v>0</v>
      </c>
      <c r="AM183" s="33" t="str">
        <f t="shared" si="168"/>
        <v>دون المستوى</v>
      </c>
      <c r="AN183" s="90"/>
      <c r="AO183" s="90"/>
      <c r="AP183" s="90"/>
      <c r="AQ183" s="19">
        <f t="shared" si="143"/>
        <v>0</v>
      </c>
      <c r="AR183" s="39" t="str">
        <f t="shared" si="169"/>
        <v>دون المستوى</v>
      </c>
      <c r="AS183" s="90"/>
      <c r="AT183" s="90"/>
      <c r="AU183" s="92"/>
      <c r="AV183" s="19">
        <f t="shared" si="144"/>
        <v>0</v>
      </c>
      <c r="AW183" s="39" t="str">
        <f t="shared" si="170"/>
        <v>دون المستوى</v>
      </c>
      <c r="AX183" s="19">
        <f t="shared" si="145"/>
        <v>0</v>
      </c>
      <c r="AY183" s="19">
        <f t="shared" si="192"/>
        <v>0</v>
      </c>
      <c r="AZ183" s="19">
        <f t="shared" si="147"/>
        <v>0</v>
      </c>
      <c r="BA183" s="54" t="str">
        <f t="shared" si="172"/>
        <v>دون المستوى</v>
      </c>
      <c r="BB183" s="55">
        <f t="shared" si="148"/>
        <v>0</v>
      </c>
      <c r="BC183" s="56"/>
      <c r="BD183" s="90"/>
      <c r="BE183" s="90"/>
      <c r="BF183" s="19">
        <f t="shared" si="149"/>
        <v>0</v>
      </c>
      <c r="BG183" s="39" t="str">
        <f t="shared" si="173"/>
        <v>دون المستوى</v>
      </c>
      <c r="BH183" s="90"/>
      <c r="BI183" s="90"/>
      <c r="BJ183" s="19">
        <f t="shared" si="150"/>
        <v>0</v>
      </c>
      <c r="BK183" s="39" t="str">
        <f t="shared" si="174"/>
        <v>دون المستوى</v>
      </c>
      <c r="BL183" s="90"/>
      <c r="BM183" s="90"/>
      <c r="BN183" s="19">
        <f t="shared" si="151"/>
        <v>0</v>
      </c>
      <c r="BO183" s="39" t="str">
        <f t="shared" si="175"/>
        <v>دون المستوى</v>
      </c>
      <c r="BP183" s="90"/>
      <c r="BQ183" s="90"/>
      <c r="BR183" s="19">
        <f t="shared" si="152"/>
        <v>0</v>
      </c>
      <c r="BS183" s="39" t="str">
        <f t="shared" si="176"/>
        <v>دون المستوى</v>
      </c>
      <c r="BT183" s="59">
        <f t="shared" si="153"/>
        <v>0</v>
      </c>
      <c r="BU183" s="34" t="str">
        <f t="shared" si="177"/>
        <v>دون المستوى</v>
      </c>
      <c r="BV183" s="90"/>
      <c r="BW183" s="90"/>
      <c r="BX183" s="90"/>
      <c r="BY183" s="19">
        <f t="shared" si="154"/>
        <v>0</v>
      </c>
      <c r="BZ183" s="39" t="str">
        <f t="shared" si="178"/>
        <v>دون المستوى</v>
      </c>
      <c r="CA183" s="90"/>
      <c r="CB183" s="90"/>
      <c r="CC183" s="92"/>
      <c r="CD183" s="19">
        <f t="shared" si="155"/>
        <v>0</v>
      </c>
      <c r="CE183" s="39" t="str">
        <f t="shared" si="179"/>
        <v>دون المستوى</v>
      </c>
      <c r="CF183" s="19">
        <f t="shared" si="156"/>
        <v>0</v>
      </c>
      <c r="CG183" s="19">
        <f t="shared" si="193"/>
        <v>0</v>
      </c>
      <c r="CH183" s="19">
        <f t="shared" si="158"/>
        <v>0</v>
      </c>
      <c r="CI183" s="39" t="str">
        <f t="shared" si="181"/>
        <v>دون المستوى</v>
      </c>
      <c r="CJ183" s="89" t="str">
        <f t="shared" si="182"/>
        <v>دور ثان</v>
      </c>
      <c r="CN183" s="87" t="str">
        <f t="shared" si="183"/>
        <v xml:space="preserve"> لغة عربية</v>
      </c>
      <c r="CO183" s="87" t="str">
        <f t="shared" si="184"/>
        <v xml:space="preserve"> رياضيات</v>
      </c>
      <c r="CP183" s="87" t="str">
        <f t="shared" si="185"/>
        <v>إنجليزى</v>
      </c>
      <c r="CQ183" s="87" t="str">
        <f t="shared" si="186"/>
        <v>دين</v>
      </c>
      <c r="CR183" s="87" t="str">
        <f t="shared" si="187"/>
        <v xml:space="preserve"> تربية فنية</v>
      </c>
      <c r="CS183" s="87" t="str">
        <f t="shared" si="188"/>
        <v xml:space="preserve"> تربية رياضية</v>
      </c>
      <c r="CT183" s="88" t="str">
        <f t="shared" si="189"/>
        <v xml:space="preserve"> نشاط1</v>
      </c>
      <c r="CU183" s="88" t="str">
        <f t="shared" si="190"/>
        <v xml:space="preserve"> نشاط2</v>
      </c>
      <c r="CV183" s="32">
        <f t="shared" si="159"/>
        <v>0</v>
      </c>
      <c r="CW183" s="31" t="str">
        <f t="shared" si="191"/>
        <v xml:space="preserve"> لغة عربية رياضياتإنجليزىدين تربية فنية تربية رياضية نشاط1 نشاط2</v>
      </c>
    </row>
    <row r="184" spans="1:101" ht="17.25" thickTop="1" thickBot="1">
      <c r="A184" s="16" t="str">
        <f t="shared" si="160"/>
        <v/>
      </c>
      <c r="B184" s="18"/>
      <c r="C184" s="17"/>
      <c r="D184" s="82"/>
      <c r="E184" s="83" t="str">
        <f t="shared" si="130"/>
        <v/>
      </c>
      <c r="F184" s="83" t="str">
        <f t="shared" si="131"/>
        <v/>
      </c>
      <c r="G184" s="83" t="str">
        <f t="shared" si="132"/>
        <v/>
      </c>
      <c r="H184" s="90"/>
      <c r="I184" s="42" t="str">
        <f t="shared" si="161"/>
        <v/>
      </c>
      <c r="J184" s="43"/>
      <c r="K184" s="43"/>
      <c r="L184" s="90"/>
      <c r="M184" s="90"/>
      <c r="N184" s="90"/>
      <c r="O184" s="19">
        <f t="shared" si="133"/>
        <v>0</v>
      </c>
      <c r="P184" s="39" t="str">
        <f t="shared" si="162"/>
        <v>دون المستوى</v>
      </c>
      <c r="Q184" s="90"/>
      <c r="R184" s="90"/>
      <c r="S184" s="92"/>
      <c r="T184" s="19">
        <f t="shared" si="134"/>
        <v>0</v>
      </c>
      <c r="U184" s="39" t="str">
        <f t="shared" si="163"/>
        <v>دون المستوى</v>
      </c>
      <c r="V184" s="19">
        <f t="shared" si="135"/>
        <v>0</v>
      </c>
      <c r="W184" s="19">
        <f t="shared" si="136"/>
        <v>0</v>
      </c>
      <c r="X184" s="19">
        <f t="shared" si="137"/>
        <v>0</v>
      </c>
      <c r="Y184" s="39" t="str">
        <f t="shared" si="164"/>
        <v>دون المستوى</v>
      </c>
      <c r="Z184" s="90"/>
      <c r="AA184" s="90"/>
      <c r="AB184" s="90"/>
      <c r="AC184" s="19">
        <f t="shared" si="138"/>
        <v>0</v>
      </c>
      <c r="AD184" s="39" t="str">
        <f t="shared" si="165"/>
        <v>دون المستوى</v>
      </c>
      <c r="AE184" s="90"/>
      <c r="AF184" s="90"/>
      <c r="AG184" s="92"/>
      <c r="AH184" s="19">
        <f t="shared" si="139"/>
        <v>0</v>
      </c>
      <c r="AI184" s="39" t="str">
        <f t="shared" si="166"/>
        <v>دون المستوى</v>
      </c>
      <c r="AJ184" s="19">
        <f t="shared" si="140"/>
        <v>0</v>
      </c>
      <c r="AK184" s="19">
        <f t="shared" si="194"/>
        <v>0</v>
      </c>
      <c r="AL184" s="19">
        <f t="shared" si="142"/>
        <v>0</v>
      </c>
      <c r="AM184" s="33" t="str">
        <f t="shared" si="168"/>
        <v>دون المستوى</v>
      </c>
      <c r="AN184" s="90"/>
      <c r="AO184" s="90"/>
      <c r="AP184" s="90"/>
      <c r="AQ184" s="19">
        <f t="shared" si="143"/>
        <v>0</v>
      </c>
      <c r="AR184" s="39" t="str">
        <f t="shared" si="169"/>
        <v>دون المستوى</v>
      </c>
      <c r="AS184" s="90"/>
      <c r="AT184" s="90"/>
      <c r="AU184" s="92"/>
      <c r="AV184" s="19">
        <f t="shared" si="144"/>
        <v>0</v>
      </c>
      <c r="AW184" s="39" t="str">
        <f t="shared" si="170"/>
        <v>دون المستوى</v>
      </c>
      <c r="AX184" s="19">
        <f t="shared" si="145"/>
        <v>0</v>
      </c>
      <c r="AY184" s="19">
        <f t="shared" si="192"/>
        <v>0</v>
      </c>
      <c r="AZ184" s="19">
        <f t="shared" si="147"/>
        <v>0</v>
      </c>
      <c r="BA184" s="54" t="str">
        <f t="shared" si="172"/>
        <v>دون المستوى</v>
      </c>
      <c r="BB184" s="55">
        <f t="shared" si="148"/>
        <v>0</v>
      </c>
      <c r="BC184" s="56"/>
      <c r="BD184" s="90"/>
      <c r="BE184" s="90"/>
      <c r="BF184" s="19">
        <f t="shared" si="149"/>
        <v>0</v>
      </c>
      <c r="BG184" s="39" t="str">
        <f t="shared" si="173"/>
        <v>دون المستوى</v>
      </c>
      <c r="BH184" s="90"/>
      <c r="BI184" s="90"/>
      <c r="BJ184" s="19">
        <f t="shared" si="150"/>
        <v>0</v>
      </c>
      <c r="BK184" s="39" t="str">
        <f t="shared" si="174"/>
        <v>دون المستوى</v>
      </c>
      <c r="BL184" s="90"/>
      <c r="BM184" s="90"/>
      <c r="BN184" s="19">
        <f t="shared" si="151"/>
        <v>0</v>
      </c>
      <c r="BO184" s="39" t="str">
        <f t="shared" si="175"/>
        <v>دون المستوى</v>
      </c>
      <c r="BP184" s="90"/>
      <c r="BQ184" s="90"/>
      <c r="BR184" s="19">
        <f t="shared" si="152"/>
        <v>0</v>
      </c>
      <c r="BS184" s="39" t="str">
        <f t="shared" si="176"/>
        <v>دون المستوى</v>
      </c>
      <c r="BT184" s="59">
        <f t="shared" si="153"/>
        <v>0</v>
      </c>
      <c r="BU184" s="34" t="str">
        <f t="shared" si="177"/>
        <v>دون المستوى</v>
      </c>
      <c r="BV184" s="90"/>
      <c r="BW184" s="90"/>
      <c r="BX184" s="90"/>
      <c r="BY184" s="19">
        <f t="shared" si="154"/>
        <v>0</v>
      </c>
      <c r="BZ184" s="39" t="str">
        <f t="shared" si="178"/>
        <v>دون المستوى</v>
      </c>
      <c r="CA184" s="90"/>
      <c r="CB184" s="90"/>
      <c r="CC184" s="92"/>
      <c r="CD184" s="19">
        <f t="shared" si="155"/>
        <v>0</v>
      </c>
      <c r="CE184" s="39" t="str">
        <f t="shared" si="179"/>
        <v>دون المستوى</v>
      </c>
      <c r="CF184" s="19">
        <f t="shared" si="156"/>
        <v>0</v>
      </c>
      <c r="CG184" s="19">
        <f t="shared" si="193"/>
        <v>0</v>
      </c>
      <c r="CH184" s="19">
        <f t="shared" si="158"/>
        <v>0</v>
      </c>
      <c r="CI184" s="39" t="str">
        <f t="shared" si="181"/>
        <v>دون المستوى</v>
      </c>
      <c r="CJ184" s="89" t="str">
        <f t="shared" si="182"/>
        <v>دور ثان</v>
      </c>
      <c r="CN184" s="87" t="str">
        <f t="shared" si="183"/>
        <v xml:space="preserve"> لغة عربية</v>
      </c>
      <c r="CO184" s="87" t="str">
        <f t="shared" si="184"/>
        <v xml:space="preserve"> رياضيات</v>
      </c>
      <c r="CP184" s="87" t="str">
        <f t="shared" si="185"/>
        <v>إنجليزى</v>
      </c>
      <c r="CQ184" s="87" t="str">
        <f t="shared" si="186"/>
        <v>دين</v>
      </c>
      <c r="CR184" s="87" t="str">
        <f t="shared" si="187"/>
        <v xml:space="preserve"> تربية فنية</v>
      </c>
      <c r="CS184" s="87" t="str">
        <f t="shared" si="188"/>
        <v xml:space="preserve"> تربية رياضية</v>
      </c>
      <c r="CT184" s="88" t="str">
        <f t="shared" si="189"/>
        <v xml:space="preserve"> نشاط1</v>
      </c>
      <c r="CU184" s="88" t="str">
        <f t="shared" si="190"/>
        <v xml:space="preserve"> نشاط2</v>
      </c>
      <c r="CV184" s="32">
        <f t="shared" si="159"/>
        <v>0</v>
      </c>
      <c r="CW184" s="31" t="str">
        <f t="shared" si="191"/>
        <v xml:space="preserve"> لغة عربية رياضياتإنجليزىدين تربية فنية تربية رياضية نشاط1 نشاط2</v>
      </c>
    </row>
    <row r="185" spans="1:101" ht="17.25" thickTop="1" thickBot="1">
      <c r="A185" s="16" t="str">
        <f t="shared" si="160"/>
        <v/>
      </c>
      <c r="B185" s="18"/>
      <c r="C185" s="17"/>
      <c r="D185" s="82"/>
      <c r="E185" s="83" t="str">
        <f t="shared" si="130"/>
        <v/>
      </c>
      <c r="F185" s="83" t="str">
        <f t="shared" si="131"/>
        <v/>
      </c>
      <c r="G185" s="83" t="str">
        <f t="shared" si="132"/>
        <v/>
      </c>
      <c r="H185" s="90"/>
      <c r="I185" s="42" t="str">
        <f t="shared" si="161"/>
        <v/>
      </c>
      <c r="J185" s="43"/>
      <c r="K185" s="43"/>
      <c r="L185" s="90"/>
      <c r="M185" s="90"/>
      <c r="N185" s="90"/>
      <c r="O185" s="19">
        <f t="shared" si="133"/>
        <v>0</v>
      </c>
      <c r="P185" s="39" t="str">
        <f t="shared" si="162"/>
        <v>دون المستوى</v>
      </c>
      <c r="Q185" s="90"/>
      <c r="R185" s="90"/>
      <c r="S185" s="92"/>
      <c r="T185" s="19">
        <f t="shared" si="134"/>
        <v>0</v>
      </c>
      <c r="U185" s="39" t="str">
        <f t="shared" si="163"/>
        <v>دون المستوى</v>
      </c>
      <c r="V185" s="19">
        <f t="shared" si="135"/>
        <v>0</v>
      </c>
      <c r="W185" s="19">
        <f t="shared" si="136"/>
        <v>0</v>
      </c>
      <c r="X185" s="19">
        <f t="shared" si="137"/>
        <v>0</v>
      </c>
      <c r="Y185" s="39" t="str">
        <f t="shared" si="164"/>
        <v>دون المستوى</v>
      </c>
      <c r="Z185" s="90"/>
      <c r="AA185" s="90"/>
      <c r="AB185" s="90"/>
      <c r="AC185" s="19">
        <f t="shared" si="138"/>
        <v>0</v>
      </c>
      <c r="AD185" s="39" t="str">
        <f t="shared" si="165"/>
        <v>دون المستوى</v>
      </c>
      <c r="AE185" s="90"/>
      <c r="AF185" s="90"/>
      <c r="AG185" s="92"/>
      <c r="AH185" s="19">
        <f t="shared" si="139"/>
        <v>0</v>
      </c>
      <c r="AI185" s="39" t="str">
        <f t="shared" si="166"/>
        <v>دون المستوى</v>
      </c>
      <c r="AJ185" s="19">
        <f t="shared" si="140"/>
        <v>0</v>
      </c>
      <c r="AK185" s="19">
        <f t="shared" si="194"/>
        <v>0</v>
      </c>
      <c r="AL185" s="19">
        <f t="shared" si="142"/>
        <v>0</v>
      </c>
      <c r="AM185" s="33" t="str">
        <f t="shared" si="168"/>
        <v>دون المستوى</v>
      </c>
      <c r="AN185" s="90"/>
      <c r="AO185" s="90"/>
      <c r="AP185" s="90"/>
      <c r="AQ185" s="19">
        <f t="shared" si="143"/>
        <v>0</v>
      </c>
      <c r="AR185" s="39" t="str">
        <f t="shared" si="169"/>
        <v>دون المستوى</v>
      </c>
      <c r="AS185" s="90"/>
      <c r="AT185" s="90"/>
      <c r="AU185" s="92"/>
      <c r="AV185" s="19">
        <f t="shared" si="144"/>
        <v>0</v>
      </c>
      <c r="AW185" s="39" t="str">
        <f t="shared" si="170"/>
        <v>دون المستوى</v>
      </c>
      <c r="AX185" s="19">
        <f t="shared" si="145"/>
        <v>0</v>
      </c>
      <c r="AY185" s="19">
        <f t="shared" si="192"/>
        <v>0</v>
      </c>
      <c r="AZ185" s="19">
        <f t="shared" si="147"/>
        <v>0</v>
      </c>
      <c r="BA185" s="54" t="str">
        <f t="shared" si="172"/>
        <v>دون المستوى</v>
      </c>
      <c r="BB185" s="55">
        <f t="shared" si="148"/>
        <v>0</v>
      </c>
      <c r="BC185" s="56"/>
      <c r="BD185" s="90"/>
      <c r="BE185" s="90"/>
      <c r="BF185" s="19">
        <f t="shared" si="149"/>
        <v>0</v>
      </c>
      <c r="BG185" s="39" t="str">
        <f t="shared" si="173"/>
        <v>دون المستوى</v>
      </c>
      <c r="BH185" s="90"/>
      <c r="BI185" s="90"/>
      <c r="BJ185" s="19">
        <f t="shared" si="150"/>
        <v>0</v>
      </c>
      <c r="BK185" s="39" t="str">
        <f t="shared" si="174"/>
        <v>دون المستوى</v>
      </c>
      <c r="BL185" s="90"/>
      <c r="BM185" s="90"/>
      <c r="BN185" s="19">
        <f t="shared" si="151"/>
        <v>0</v>
      </c>
      <c r="BO185" s="39" t="str">
        <f t="shared" si="175"/>
        <v>دون المستوى</v>
      </c>
      <c r="BP185" s="90"/>
      <c r="BQ185" s="90"/>
      <c r="BR185" s="19">
        <f t="shared" si="152"/>
        <v>0</v>
      </c>
      <c r="BS185" s="39" t="str">
        <f t="shared" si="176"/>
        <v>دون المستوى</v>
      </c>
      <c r="BT185" s="59">
        <f t="shared" si="153"/>
        <v>0</v>
      </c>
      <c r="BU185" s="34" t="str">
        <f t="shared" si="177"/>
        <v>دون المستوى</v>
      </c>
      <c r="BV185" s="90"/>
      <c r="BW185" s="90"/>
      <c r="BX185" s="90"/>
      <c r="BY185" s="19">
        <f t="shared" si="154"/>
        <v>0</v>
      </c>
      <c r="BZ185" s="39" t="str">
        <f t="shared" si="178"/>
        <v>دون المستوى</v>
      </c>
      <c r="CA185" s="90"/>
      <c r="CB185" s="90"/>
      <c r="CC185" s="92"/>
      <c r="CD185" s="19">
        <f t="shared" si="155"/>
        <v>0</v>
      </c>
      <c r="CE185" s="39" t="str">
        <f t="shared" si="179"/>
        <v>دون المستوى</v>
      </c>
      <c r="CF185" s="19">
        <f t="shared" si="156"/>
        <v>0</v>
      </c>
      <c r="CG185" s="19">
        <f t="shared" si="193"/>
        <v>0</v>
      </c>
      <c r="CH185" s="19">
        <f t="shared" si="158"/>
        <v>0</v>
      </c>
      <c r="CI185" s="39" t="str">
        <f t="shared" si="181"/>
        <v>دون المستوى</v>
      </c>
      <c r="CJ185" s="89" t="str">
        <f t="shared" si="182"/>
        <v>دور ثان</v>
      </c>
      <c r="CN185" s="87" t="str">
        <f t="shared" si="183"/>
        <v xml:space="preserve"> لغة عربية</v>
      </c>
      <c r="CO185" s="87" t="str">
        <f t="shared" si="184"/>
        <v xml:space="preserve"> رياضيات</v>
      </c>
      <c r="CP185" s="87" t="str">
        <f t="shared" si="185"/>
        <v>إنجليزى</v>
      </c>
      <c r="CQ185" s="87" t="str">
        <f t="shared" si="186"/>
        <v>دين</v>
      </c>
      <c r="CR185" s="87" t="str">
        <f t="shared" si="187"/>
        <v xml:space="preserve"> تربية فنية</v>
      </c>
      <c r="CS185" s="87" t="str">
        <f t="shared" si="188"/>
        <v xml:space="preserve"> تربية رياضية</v>
      </c>
      <c r="CT185" s="88" t="str">
        <f t="shared" si="189"/>
        <v xml:space="preserve"> نشاط1</v>
      </c>
      <c r="CU185" s="88" t="str">
        <f t="shared" si="190"/>
        <v xml:space="preserve"> نشاط2</v>
      </c>
      <c r="CV185" s="32">
        <f t="shared" si="159"/>
        <v>0</v>
      </c>
      <c r="CW185" s="31" t="str">
        <f t="shared" si="191"/>
        <v xml:space="preserve"> لغة عربية رياضياتإنجليزىدين تربية فنية تربية رياضية نشاط1 نشاط2</v>
      </c>
    </row>
    <row r="186" spans="1:101" ht="17.25" thickTop="1" thickBot="1">
      <c r="A186" s="16" t="str">
        <f t="shared" si="160"/>
        <v/>
      </c>
      <c r="B186" s="18"/>
      <c r="C186" s="17"/>
      <c r="D186" s="82"/>
      <c r="E186" s="83" t="str">
        <f t="shared" si="130"/>
        <v/>
      </c>
      <c r="F186" s="83" t="str">
        <f t="shared" si="131"/>
        <v/>
      </c>
      <c r="G186" s="83" t="str">
        <f t="shared" si="132"/>
        <v/>
      </c>
      <c r="H186" s="90"/>
      <c r="I186" s="42" t="str">
        <f t="shared" si="161"/>
        <v/>
      </c>
      <c r="J186" s="43"/>
      <c r="K186" s="43"/>
      <c r="L186" s="90"/>
      <c r="M186" s="90"/>
      <c r="N186" s="90"/>
      <c r="O186" s="19">
        <f t="shared" si="133"/>
        <v>0</v>
      </c>
      <c r="P186" s="39" t="str">
        <f t="shared" si="162"/>
        <v>دون المستوى</v>
      </c>
      <c r="Q186" s="90"/>
      <c r="R186" s="90"/>
      <c r="S186" s="92"/>
      <c r="T186" s="19">
        <f t="shared" si="134"/>
        <v>0</v>
      </c>
      <c r="U186" s="39" t="str">
        <f t="shared" si="163"/>
        <v>دون المستوى</v>
      </c>
      <c r="V186" s="19">
        <f t="shared" si="135"/>
        <v>0</v>
      </c>
      <c r="W186" s="19">
        <f t="shared" si="136"/>
        <v>0</v>
      </c>
      <c r="X186" s="19">
        <f t="shared" si="137"/>
        <v>0</v>
      </c>
      <c r="Y186" s="39" t="str">
        <f t="shared" si="164"/>
        <v>دون المستوى</v>
      </c>
      <c r="Z186" s="90"/>
      <c r="AA186" s="90"/>
      <c r="AB186" s="90"/>
      <c r="AC186" s="19">
        <f t="shared" si="138"/>
        <v>0</v>
      </c>
      <c r="AD186" s="39" t="str">
        <f t="shared" si="165"/>
        <v>دون المستوى</v>
      </c>
      <c r="AE186" s="90"/>
      <c r="AF186" s="90"/>
      <c r="AG186" s="92"/>
      <c r="AH186" s="19">
        <f t="shared" si="139"/>
        <v>0</v>
      </c>
      <c r="AI186" s="39" t="str">
        <f t="shared" si="166"/>
        <v>دون المستوى</v>
      </c>
      <c r="AJ186" s="19">
        <f t="shared" si="140"/>
        <v>0</v>
      </c>
      <c r="AK186" s="19">
        <f t="shared" si="194"/>
        <v>0</v>
      </c>
      <c r="AL186" s="19">
        <f t="shared" si="142"/>
        <v>0</v>
      </c>
      <c r="AM186" s="33" t="str">
        <f t="shared" si="168"/>
        <v>دون المستوى</v>
      </c>
      <c r="AN186" s="90"/>
      <c r="AO186" s="90"/>
      <c r="AP186" s="90"/>
      <c r="AQ186" s="19">
        <f t="shared" si="143"/>
        <v>0</v>
      </c>
      <c r="AR186" s="39" t="str">
        <f t="shared" si="169"/>
        <v>دون المستوى</v>
      </c>
      <c r="AS186" s="90"/>
      <c r="AT186" s="90"/>
      <c r="AU186" s="92"/>
      <c r="AV186" s="19">
        <f t="shared" si="144"/>
        <v>0</v>
      </c>
      <c r="AW186" s="39" t="str">
        <f t="shared" si="170"/>
        <v>دون المستوى</v>
      </c>
      <c r="AX186" s="19">
        <f t="shared" si="145"/>
        <v>0</v>
      </c>
      <c r="AY186" s="19">
        <f t="shared" si="192"/>
        <v>0</v>
      </c>
      <c r="AZ186" s="19">
        <f t="shared" si="147"/>
        <v>0</v>
      </c>
      <c r="BA186" s="54" t="str">
        <f t="shared" si="172"/>
        <v>دون المستوى</v>
      </c>
      <c r="BB186" s="55">
        <f t="shared" si="148"/>
        <v>0</v>
      </c>
      <c r="BC186" s="56"/>
      <c r="BD186" s="90"/>
      <c r="BE186" s="90"/>
      <c r="BF186" s="19">
        <f t="shared" si="149"/>
        <v>0</v>
      </c>
      <c r="BG186" s="39" t="str">
        <f t="shared" si="173"/>
        <v>دون المستوى</v>
      </c>
      <c r="BH186" s="90"/>
      <c r="BI186" s="90"/>
      <c r="BJ186" s="19">
        <f t="shared" si="150"/>
        <v>0</v>
      </c>
      <c r="BK186" s="39" t="str">
        <f t="shared" si="174"/>
        <v>دون المستوى</v>
      </c>
      <c r="BL186" s="90"/>
      <c r="BM186" s="90"/>
      <c r="BN186" s="19">
        <f t="shared" si="151"/>
        <v>0</v>
      </c>
      <c r="BO186" s="39" t="str">
        <f t="shared" si="175"/>
        <v>دون المستوى</v>
      </c>
      <c r="BP186" s="90"/>
      <c r="BQ186" s="90"/>
      <c r="BR186" s="19">
        <f t="shared" si="152"/>
        <v>0</v>
      </c>
      <c r="BS186" s="39" t="str">
        <f t="shared" si="176"/>
        <v>دون المستوى</v>
      </c>
      <c r="BT186" s="59">
        <f t="shared" si="153"/>
        <v>0</v>
      </c>
      <c r="BU186" s="34" t="str">
        <f t="shared" si="177"/>
        <v>دون المستوى</v>
      </c>
      <c r="BV186" s="90"/>
      <c r="BW186" s="90"/>
      <c r="BX186" s="90"/>
      <c r="BY186" s="19">
        <f t="shared" si="154"/>
        <v>0</v>
      </c>
      <c r="BZ186" s="39" t="str">
        <f t="shared" si="178"/>
        <v>دون المستوى</v>
      </c>
      <c r="CA186" s="90"/>
      <c r="CB186" s="90"/>
      <c r="CC186" s="92"/>
      <c r="CD186" s="19">
        <f t="shared" si="155"/>
        <v>0</v>
      </c>
      <c r="CE186" s="39" t="str">
        <f t="shared" si="179"/>
        <v>دون المستوى</v>
      </c>
      <c r="CF186" s="19">
        <f t="shared" si="156"/>
        <v>0</v>
      </c>
      <c r="CG186" s="19">
        <f t="shared" si="193"/>
        <v>0</v>
      </c>
      <c r="CH186" s="19">
        <f t="shared" si="158"/>
        <v>0</v>
      </c>
      <c r="CI186" s="39" t="str">
        <f t="shared" si="181"/>
        <v>دون المستوى</v>
      </c>
      <c r="CJ186" s="89" t="str">
        <f t="shared" si="182"/>
        <v>دور ثان</v>
      </c>
      <c r="CN186" s="87" t="str">
        <f t="shared" si="183"/>
        <v xml:space="preserve"> لغة عربية</v>
      </c>
      <c r="CO186" s="87" t="str">
        <f t="shared" si="184"/>
        <v xml:space="preserve"> رياضيات</v>
      </c>
      <c r="CP186" s="87" t="str">
        <f t="shared" si="185"/>
        <v>إنجليزى</v>
      </c>
      <c r="CQ186" s="87" t="str">
        <f t="shared" si="186"/>
        <v>دين</v>
      </c>
      <c r="CR186" s="87" t="str">
        <f t="shared" si="187"/>
        <v xml:space="preserve"> تربية فنية</v>
      </c>
      <c r="CS186" s="87" t="str">
        <f t="shared" si="188"/>
        <v xml:space="preserve"> تربية رياضية</v>
      </c>
      <c r="CT186" s="88" t="str">
        <f t="shared" si="189"/>
        <v xml:space="preserve"> نشاط1</v>
      </c>
      <c r="CU186" s="88" t="str">
        <f t="shared" si="190"/>
        <v xml:space="preserve"> نشاط2</v>
      </c>
      <c r="CV186" s="32">
        <f t="shared" si="159"/>
        <v>0</v>
      </c>
      <c r="CW186" s="31" t="str">
        <f t="shared" si="191"/>
        <v xml:space="preserve"> لغة عربية رياضياتإنجليزىدين تربية فنية تربية رياضية نشاط1 نشاط2</v>
      </c>
    </row>
    <row r="187" spans="1:101" ht="17.25" thickTop="1" thickBot="1">
      <c r="A187" s="16" t="str">
        <f t="shared" si="160"/>
        <v/>
      </c>
      <c r="B187" s="18"/>
      <c r="C187" s="17"/>
      <c r="D187" s="82"/>
      <c r="E187" s="83" t="str">
        <f t="shared" si="130"/>
        <v/>
      </c>
      <c r="F187" s="83" t="str">
        <f t="shared" si="131"/>
        <v/>
      </c>
      <c r="G187" s="83" t="str">
        <f t="shared" si="132"/>
        <v/>
      </c>
      <c r="H187" s="90"/>
      <c r="I187" s="42" t="str">
        <f t="shared" si="161"/>
        <v/>
      </c>
      <c r="J187" s="43"/>
      <c r="K187" s="43"/>
      <c r="L187" s="90"/>
      <c r="M187" s="90"/>
      <c r="N187" s="90"/>
      <c r="O187" s="19">
        <f t="shared" si="133"/>
        <v>0</v>
      </c>
      <c r="P187" s="39" t="str">
        <f t="shared" si="162"/>
        <v>دون المستوى</v>
      </c>
      <c r="Q187" s="90"/>
      <c r="R187" s="90"/>
      <c r="S187" s="92"/>
      <c r="T187" s="19">
        <f t="shared" si="134"/>
        <v>0</v>
      </c>
      <c r="U187" s="39" t="str">
        <f t="shared" si="163"/>
        <v>دون المستوى</v>
      </c>
      <c r="V187" s="19">
        <f t="shared" si="135"/>
        <v>0</v>
      </c>
      <c r="W187" s="19">
        <f t="shared" si="136"/>
        <v>0</v>
      </c>
      <c r="X187" s="19">
        <f t="shared" si="137"/>
        <v>0</v>
      </c>
      <c r="Y187" s="39" t="str">
        <f t="shared" si="164"/>
        <v>دون المستوى</v>
      </c>
      <c r="Z187" s="90"/>
      <c r="AA187" s="90"/>
      <c r="AB187" s="90"/>
      <c r="AC187" s="19">
        <f t="shared" si="138"/>
        <v>0</v>
      </c>
      <c r="AD187" s="39" t="str">
        <f t="shared" si="165"/>
        <v>دون المستوى</v>
      </c>
      <c r="AE187" s="90"/>
      <c r="AF187" s="90"/>
      <c r="AG187" s="92"/>
      <c r="AH187" s="19">
        <f t="shared" si="139"/>
        <v>0</v>
      </c>
      <c r="AI187" s="39" t="str">
        <f t="shared" si="166"/>
        <v>دون المستوى</v>
      </c>
      <c r="AJ187" s="19">
        <f t="shared" si="140"/>
        <v>0</v>
      </c>
      <c r="AK187" s="19">
        <f t="shared" si="194"/>
        <v>0</v>
      </c>
      <c r="AL187" s="19">
        <f t="shared" si="142"/>
        <v>0</v>
      </c>
      <c r="AM187" s="33" t="str">
        <f t="shared" si="168"/>
        <v>دون المستوى</v>
      </c>
      <c r="AN187" s="90"/>
      <c r="AO187" s="90"/>
      <c r="AP187" s="90"/>
      <c r="AQ187" s="19">
        <f t="shared" si="143"/>
        <v>0</v>
      </c>
      <c r="AR187" s="39" t="str">
        <f t="shared" si="169"/>
        <v>دون المستوى</v>
      </c>
      <c r="AS187" s="90"/>
      <c r="AT187" s="90"/>
      <c r="AU187" s="92"/>
      <c r="AV187" s="19">
        <f t="shared" si="144"/>
        <v>0</v>
      </c>
      <c r="AW187" s="39" t="str">
        <f t="shared" si="170"/>
        <v>دون المستوى</v>
      </c>
      <c r="AX187" s="19">
        <f t="shared" si="145"/>
        <v>0</v>
      </c>
      <c r="AY187" s="19">
        <f t="shared" si="192"/>
        <v>0</v>
      </c>
      <c r="AZ187" s="19">
        <f t="shared" si="147"/>
        <v>0</v>
      </c>
      <c r="BA187" s="54" t="str">
        <f t="shared" si="172"/>
        <v>دون المستوى</v>
      </c>
      <c r="BB187" s="55">
        <f t="shared" si="148"/>
        <v>0</v>
      </c>
      <c r="BC187" s="56"/>
      <c r="BD187" s="90"/>
      <c r="BE187" s="90"/>
      <c r="BF187" s="19">
        <f t="shared" si="149"/>
        <v>0</v>
      </c>
      <c r="BG187" s="39" t="str">
        <f t="shared" si="173"/>
        <v>دون المستوى</v>
      </c>
      <c r="BH187" s="90"/>
      <c r="BI187" s="90"/>
      <c r="BJ187" s="19">
        <f t="shared" si="150"/>
        <v>0</v>
      </c>
      <c r="BK187" s="39" t="str">
        <f t="shared" si="174"/>
        <v>دون المستوى</v>
      </c>
      <c r="BL187" s="90"/>
      <c r="BM187" s="90"/>
      <c r="BN187" s="19">
        <f t="shared" si="151"/>
        <v>0</v>
      </c>
      <c r="BO187" s="39" t="str">
        <f t="shared" si="175"/>
        <v>دون المستوى</v>
      </c>
      <c r="BP187" s="90"/>
      <c r="BQ187" s="90"/>
      <c r="BR187" s="19">
        <f t="shared" si="152"/>
        <v>0</v>
      </c>
      <c r="BS187" s="39" t="str">
        <f t="shared" si="176"/>
        <v>دون المستوى</v>
      </c>
      <c r="BT187" s="59">
        <f t="shared" si="153"/>
        <v>0</v>
      </c>
      <c r="BU187" s="34" t="str">
        <f t="shared" si="177"/>
        <v>دون المستوى</v>
      </c>
      <c r="BV187" s="90"/>
      <c r="BW187" s="90"/>
      <c r="BX187" s="90"/>
      <c r="BY187" s="19">
        <f t="shared" si="154"/>
        <v>0</v>
      </c>
      <c r="BZ187" s="39" t="str">
        <f t="shared" si="178"/>
        <v>دون المستوى</v>
      </c>
      <c r="CA187" s="90"/>
      <c r="CB187" s="90"/>
      <c r="CC187" s="92"/>
      <c r="CD187" s="19">
        <f t="shared" si="155"/>
        <v>0</v>
      </c>
      <c r="CE187" s="39" t="str">
        <f t="shared" si="179"/>
        <v>دون المستوى</v>
      </c>
      <c r="CF187" s="19">
        <f t="shared" si="156"/>
        <v>0</v>
      </c>
      <c r="CG187" s="19">
        <f t="shared" si="193"/>
        <v>0</v>
      </c>
      <c r="CH187" s="19">
        <f t="shared" si="158"/>
        <v>0</v>
      </c>
      <c r="CI187" s="39" t="str">
        <f t="shared" si="181"/>
        <v>دون المستوى</v>
      </c>
      <c r="CJ187" s="89" t="str">
        <f t="shared" si="182"/>
        <v>دور ثان</v>
      </c>
      <c r="CN187" s="87" t="str">
        <f t="shared" si="183"/>
        <v xml:space="preserve"> لغة عربية</v>
      </c>
      <c r="CO187" s="87" t="str">
        <f t="shared" si="184"/>
        <v xml:space="preserve"> رياضيات</v>
      </c>
      <c r="CP187" s="87" t="str">
        <f t="shared" si="185"/>
        <v>إنجليزى</v>
      </c>
      <c r="CQ187" s="87" t="str">
        <f t="shared" si="186"/>
        <v>دين</v>
      </c>
      <c r="CR187" s="87" t="str">
        <f t="shared" si="187"/>
        <v xml:space="preserve"> تربية فنية</v>
      </c>
      <c r="CS187" s="87" t="str">
        <f t="shared" si="188"/>
        <v xml:space="preserve"> تربية رياضية</v>
      </c>
      <c r="CT187" s="88" t="str">
        <f t="shared" si="189"/>
        <v xml:space="preserve"> نشاط1</v>
      </c>
      <c r="CU187" s="88" t="str">
        <f t="shared" si="190"/>
        <v xml:space="preserve"> نشاط2</v>
      </c>
      <c r="CV187" s="32">
        <f t="shared" si="159"/>
        <v>0</v>
      </c>
      <c r="CW187" s="31" t="str">
        <f t="shared" si="191"/>
        <v xml:space="preserve"> لغة عربية رياضياتإنجليزىدين تربية فنية تربية رياضية نشاط1 نشاط2</v>
      </c>
    </row>
    <row r="188" spans="1:101" ht="17.25" thickTop="1" thickBot="1">
      <c r="A188" s="16" t="str">
        <f t="shared" si="160"/>
        <v/>
      </c>
      <c r="B188" s="18"/>
      <c r="C188" s="17"/>
      <c r="D188" s="82"/>
      <c r="E188" s="83" t="str">
        <f t="shared" si="130"/>
        <v/>
      </c>
      <c r="F188" s="83" t="str">
        <f t="shared" si="131"/>
        <v/>
      </c>
      <c r="G188" s="83" t="str">
        <f t="shared" si="132"/>
        <v/>
      </c>
      <c r="H188" s="90"/>
      <c r="I188" s="42" t="str">
        <f t="shared" si="161"/>
        <v/>
      </c>
      <c r="J188" s="43"/>
      <c r="K188" s="43"/>
      <c r="L188" s="90"/>
      <c r="M188" s="90"/>
      <c r="N188" s="90"/>
      <c r="O188" s="19">
        <f t="shared" si="133"/>
        <v>0</v>
      </c>
      <c r="P188" s="39" t="str">
        <f t="shared" si="162"/>
        <v>دون المستوى</v>
      </c>
      <c r="Q188" s="90"/>
      <c r="R188" s="90"/>
      <c r="S188" s="92"/>
      <c r="T188" s="19">
        <f t="shared" si="134"/>
        <v>0</v>
      </c>
      <c r="U188" s="39" t="str">
        <f t="shared" si="163"/>
        <v>دون المستوى</v>
      </c>
      <c r="V188" s="19">
        <f t="shared" si="135"/>
        <v>0</v>
      </c>
      <c r="W188" s="19">
        <f t="shared" si="136"/>
        <v>0</v>
      </c>
      <c r="X188" s="19">
        <f t="shared" si="137"/>
        <v>0</v>
      </c>
      <c r="Y188" s="39" t="str">
        <f t="shared" si="164"/>
        <v>دون المستوى</v>
      </c>
      <c r="Z188" s="90"/>
      <c r="AA188" s="90"/>
      <c r="AB188" s="90"/>
      <c r="AC188" s="19">
        <f t="shared" si="138"/>
        <v>0</v>
      </c>
      <c r="AD188" s="39" t="str">
        <f t="shared" si="165"/>
        <v>دون المستوى</v>
      </c>
      <c r="AE188" s="90"/>
      <c r="AF188" s="90"/>
      <c r="AG188" s="92"/>
      <c r="AH188" s="19">
        <f t="shared" si="139"/>
        <v>0</v>
      </c>
      <c r="AI188" s="39" t="str">
        <f t="shared" si="166"/>
        <v>دون المستوى</v>
      </c>
      <c r="AJ188" s="19">
        <f t="shared" si="140"/>
        <v>0</v>
      </c>
      <c r="AK188" s="19">
        <f t="shared" si="194"/>
        <v>0</v>
      </c>
      <c r="AL188" s="19">
        <f t="shared" si="142"/>
        <v>0</v>
      </c>
      <c r="AM188" s="33" t="str">
        <f t="shared" si="168"/>
        <v>دون المستوى</v>
      </c>
      <c r="AN188" s="90"/>
      <c r="AO188" s="90"/>
      <c r="AP188" s="90"/>
      <c r="AQ188" s="19">
        <f t="shared" si="143"/>
        <v>0</v>
      </c>
      <c r="AR188" s="39" t="str">
        <f t="shared" si="169"/>
        <v>دون المستوى</v>
      </c>
      <c r="AS188" s="90"/>
      <c r="AT188" s="90"/>
      <c r="AU188" s="92"/>
      <c r="AV188" s="19">
        <f t="shared" si="144"/>
        <v>0</v>
      </c>
      <c r="AW188" s="39" t="str">
        <f t="shared" si="170"/>
        <v>دون المستوى</v>
      </c>
      <c r="AX188" s="19">
        <f t="shared" si="145"/>
        <v>0</v>
      </c>
      <c r="AY188" s="19">
        <f t="shared" si="192"/>
        <v>0</v>
      </c>
      <c r="AZ188" s="19">
        <f t="shared" si="147"/>
        <v>0</v>
      </c>
      <c r="BA188" s="54" t="str">
        <f t="shared" si="172"/>
        <v>دون المستوى</v>
      </c>
      <c r="BB188" s="55">
        <f t="shared" si="148"/>
        <v>0</v>
      </c>
      <c r="BC188" s="56"/>
      <c r="BD188" s="90"/>
      <c r="BE188" s="90"/>
      <c r="BF188" s="19">
        <f t="shared" si="149"/>
        <v>0</v>
      </c>
      <c r="BG188" s="39" t="str">
        <f t="shared" si="173"/>
        <v>دون المستوى</v>
      </c>
      <c r="BH188" s="90"/>
      <c r="BI188" s="90"/>
      <c r="BJ188" s="19">
        <f t="shared" si="150"/>
        <v>0</v>
      </c>
      <c r="BK188" s="39" t="str">
        <f t="shared" si="174"/>
        <v>دون المستوى</v>
      </c>
      <c r="BL188" s="90"/>
      <c r="BM188" s="90"/>
      <c r="BN188" s="19">
        <f t="shared" si="151"/>
        <v>0</v>
      </c>
      <c r="BO188" s="39" t="str">
        <f t="shared" si="175"/>
        <v>دون المستوى</v>
      </c>
      <c r="BP188" s="90"/>
      <c r="BQ188" s="90"/>
      <c r="BR188" s="19">
        <f t="shared" si="152"/>
        <v>0</v>
      </c>
      <c r="BS188" s="39" t="str">
        <f t="shared" si="176"/>
        <v>دون المستوى</v>
      </c>
      <c r="BT188" s="59">
        <f t="shared" si="153"/>
        <v>0</v>
      </c>
      <c r="BU188" s="34" t="str">
        <f t="shared" si="177"/>
        <v>دون المستوى</v>
      </c>
      <c r="BV188" s="90"/>
      <c r="BW188" s="90"/>
      <c r="BX188" s="90"/>
      <c r="BY188" s="19">
        <f t="shared" si="154"/>
        <v>0</v>
      </c>
      <c r="BZ188" s="39" t="str">
        <f t="shared" si="178"/>
        <v>دون المستوى</v>
      </c>
      <c r="CA188" s="90"/>
      <c r="CB188" s="90"/>
      <c r="CC188" s="92"/>
      <c r="CD188" s="19">
        <f t="shared" si="155"/>
        <v>0</v>
      </c>
      <c r="CE188" s="39" t="str">
        <f t="shared" si="179"/>
        <v>دون المستوى</v>
      </c>
      <c r="CF188" s="19">
        <f t="shared" si="156"/>
        <v>0</v>
      </c>
      <c r="CG188" s="19">
        <f t="shared" si="193"/>
        <v>0</v>
      </c>
      <c r="CH188" s="19">
        <f t="shared" si="158"/>
        <v>0</v>
      </c>
      <c r="CI188" s="39" t="str">
        <f t="shared" si="181"/>
        <v>دون المستوى</v>
      </c>
      <c r="CJ188" s="89" t="str">
        <f t="shared" si="182"/>
        <v>دور ثان</v>
      </c>
      <c r="CN188" s="87" t="str">
        <f t="shared" si="183"/>
        <v xml:space="preserve"> لغة عربية</v>
      </c>
      <c r="CO188" s="87" t="str">
        <f t="shared" si="184"/>
        <v xml:space="preserve"> رياضيات</v>
      </c>
      <c r="CP188" s="87" t="str">
        <f t="shared" si="185"/>
        <v>إنجليزى</v>
      </c>
      <c r="CQ188" s="87" t="str">
        <f t="shared" si="186"/>
        <v>دين</v>
      </c>
      <c r="CR188" s="87" t="str">
        <f t="shared" si="187"/>
        <v xml:space="preserve"> تربية فنية</v>
      </c>
      <c r="CS188" s="87" t="str">
        <f t="shared" si="188"/>
        <v xml:space="preserve"> تربية رياضية</v>
      </c>
      <c r="CT188" s="88" t="str">
        <f t="shared" si="189"/>
        <v xml:space="preserve"> نشاط1</v>
      </c>
      <c r="CU188" s="88" t="str">
        <f t="shared" si="190"/>
        <v xml:space="preserve"> نشاط2</v>
      </c>
      <c r="CV188" s="32">
        <f t="shared" si="159"/>
        <v>0</v>
      </c>
      <c r="CW188" s="31" t="str">
        <f t="shared" si="191"/>
        <v xml:space="preserve"> لغة عربية رياضياتإنجليزىدين تربية فنية تربية رياضية نشاط1 نشاط2</v>
      </c>
    </row>
    <row r="189" spans="1:101" ht="17.25" thickTop="1" thickBot="1">
      <c r="A189" s="16" t="str">
        <f t="shared" si="160"/>
        <v/>
      </c>
      <c r="B189" s="18"/>
      <c r="C189" s="17"/>
      <c r="D189" s="82"/>
      <c r="E189" s="83" t="str">
        <f t="shared" si="130"/>
        <v/>
      </c>
      <c r="F189" s="83" t="str">
        <f t="shared" si="131"/>
        <v/>
      </c>
      <c r="G189" s="83" t="str">
        <f t="shared" si="132"/>
        <v/>
      </c>
      <c r="H189" s="90"/>
      <c r="I189" s="42" t="str">
        <f t="shared" si="161"/>
        <v/>
      </c>
      <c r="J189" s="43"/>
      <c r="K189" s="43"/>
      <c r="L189" s="90"/>
      <c r="M189" s="90"/>
      <c r="N189" s="90"/>
      <c r="O189" s="19">
        <f t="shared" si="133"/>
        <v>0</v>
      </c>
      <c r="P189" s="39" t="str">
        <f t="shared" si="162"/>
        <v>دون المستوى</v>
      </c>
      <c r="Q189" s="90"/>
      <c r="R189" s="90"/>
      <c r="S189" s="92"/>
      <c r="T189" s="19">
        <f t="shared" si="134"/>
        <v>0</v>
      </c>
      <c r="U189" s="39" t="str">
        <f t="shared" si="163"/>
        <v>دون المستوى</v>
      </c>
      <c r="V189" s="19">
        <f t="shared" si="135"/>
        <v>0</v>
      </c>
      <c r="W189" s="19">
        <f t="shared" si="136"/>
        <v>0</v>
      </c>
      <c r="X189" s="19">
        <f t="shared" si="137"/>
        <v>0</v>
      </c>
      <c r="Y189" s="39" t="str">
        <f t="shared" si="164"/>
        <v>دون المستوى</v>
      </c>
      <c r="Z189" s="90"/>
      <c r="AA189" s="90"/>
      <c r="AB189" s="90"/>
      <c r="AC189" s="19">
        <f t="shared" si="138"/>
        <v>0</v>
      </c>
      <c r="AD189" s="39" t="str">
        <f t="shared" si="165"/>
        <v>دون المستوى</v>
      </c>
      <c r="AE189" s="90"/>
      <c r="AF189" s="90"/>
      <c r="AG189" s="92"/>
      <c r="AH189" s="19">
        <f t="shared" si="139"/>
        <v>0</v>
      </c>
      <c r="AI189" s="39" t="str">
        <f t="shared" si="166"/>
        <v>دون المستوى</v>
      </c>
      <c r="AJ189" s="19">
        <f t="shared" si="140"/>
        <v>0</v>
      </c>
      <c r="AK189" s="19">
        <f t="shared" si="194"/>
        <v>0</v>
      </c>
      <c r="AL189" s="19">
        <f t="shared" si="142"/>
        <v>0</v>
      </c>
      <c r="AM189" s="33" t="str">
        <f t="shared" si="168"/>
        <v>دون المستوى</v>
      </c>
      <c r="AN189" s="90"/>
      <c r="AO189" s="90"/>
      <c r="AP189" s="90"/>
      <c r="AQ189" s="19">
        <f t="shared" si="143"/>
        <v>0</v>
      </c>
      <c r="AR189" s="39" t="str">
        <f t="shared" si="169"/>
        <v>دون المستوى</v>
      </c>
      <c r="AS189" s="90"/>
      <c r="AT189" s="90"/>
      <c r="AU189" s="92"/>
      <c r="AV189" s="19">
        <f t="shared" si="144"/>
        <v>0</v>
      </c>
      <c r="AW189" s="39" t="str">
        <f t="shared" si="170"/>
        <v>دون المستوى</v>
      </c>
      <c r="AX189" s="19">
        <f t="shared" si="145"/>
        <v>0</v>
      </c>
      <c r="AY189" s="19">
        <f t="shared" si="192"/>
        <v>0</v>
      </c>
      <c r="AZ189" s="19">
        <f t="shared" si="147"/>
        <v>0</v>
      </c>
      <c r="BA189" s="54" t="str">
        <f t="shared" si="172"/>
        <v>دون المستوى</v>
      </c>
      <c r="BB189" s="55">
        <f t="shared" si="148"/>
        <v>0</v>
      </c>
      <c r="BC189" s="56"/>
      <c r="BD189" s="90"/>
      <c r="BE189" s="90"/>
      <c r="BF189" s="19">
        <f t="shared" si="149"/>
        <v>0</v>
      </c>
      <c r="BG189" s="39" t="str">
        <f t="shared" si="173"/>
        <v>دون المستوى</v>
      </c>
      <c r="BH189" s="90"/>
      <c r="BI189" s="90"/>
      <c r="BJ189" s="19">
        <f t="shared" si="150"/>
        <v>0</v>
      </c>
      <c r="BK189" s="39" t="str">
        <f t="shared" si="174"/>
        <v>دون المستوى</v>
      </c>
      <c r="BL189" s="90"/>
      <c r="BM189" s="90"/>
      <c r="BN189" s="19">
        <f t="shared" si="151"/>
        <v>0</v>
      </c>
      <c r="BO189" s="39" t="str">
        <f t="shared" si="175"/>
        <v>دون المستوى</v>
      </c>
      <c r="BP189" s="90"/>
      <c r="BQ189" s="90"/>
      <c r="BR189" s="19">
        <f t="shared" si="152"/>
        <v>0</v>
      </c>
      <c r="BS189" s="39" t="str">
        <f t="shared" si="176"/>
        <v>دون المستوى</v>
      </c>
      <c r="BT189" s="59">
        <f t="shared" si="153"/>
        <v>0</v>
      </c>
      <c r="BU189" s="34" t="str">
        <f t="shared" si="177"/>
        <v>دون المستوى</v>
      </c>
      <c r="BV189" s="90"/>
      <c r="BW189" s="90"/>
      <c r="BX189" s="90"/>
      <c r="BY189" s="19">
        <f t="shared" si="154"/>
        <v>0</v>
      </c>
      <c r="BZ189" s="39" t="str">
        <f t="shared" si="178"/>
        <v>دون المستوى</v>
      </c>
      <c r="CA189" s="90"/>
      <c r="CB189" s="90"/>
      <c r="CC189" s="92"/>
      <c r="CD189" s="19">
        <f t="shared" si="155"/>
        <v>0</v>
      </c>
      <c r="CE189" s="39" t="str">
        <f t="shared" si="179"/>
        <v>دون المستوى</v>
      </c>
      <c r="CF189" s="19">
        <f t="shared" si="156"/>
        <v>0</v>
      </c>
      <c r="CG189" s="19">
        <f t="shared" si="193"/>
        <v>0</v>
      </c>
      <c r="CH189" s="19">
        <f t="shared" si="158"/>
        <v>0</v>
      </c>
      <c r="CI189" s="39" t="str">
        <f t="shared" si="181"/>
        <v>دون المستوى</v>
      </c>
      <c r="CJ189" s="89" t="str">
        <f t="shared" si="182"/>
        <v>دور ثان</v>
      </c>
      <c r="CN189" s="87" t="str">
        <f t="shared" si="183"/>
        <v xml:space="preserve"> لغة عربية</v>
      </c>
      <c r="CO189" s="87" t="str">
        <f t="shared" si="184"/>
        <v xml:space="preserve"> رياضيات</v>
      </c>
      <c r="CP189" s="87" t="str">
        <f t="shared" si="185"/>
        <v>إنجليزى</v>
      </c>
      <c r="CQ189" s="87" t="str">
        <f t="shared" si="186"/>
        <v>دين</v>
      </c>
      <c r="CR189" s="87" t="str">
        <f t="shared" si="187"/>
        <v xml:space="preserve"> تربية فنية</v>
      </c>
      <c r="CS189" s="87" t="str">
        <f t="shared" si="188"/>
        <v xml:space="preserve"> تربية رياضية</v>
      </c>
      <c r="CT189" s="88" t="str">
        <f t="shared" si="189"/>
        <v xml:space="preserve"> نشاط1</v>
      </c>
      <c r="CU189" s="88" t="str">
        <f t="shared" si="190"/>
        <v xml:space="preserve"> نشاط2</v>
      </c>
      <c r="CV189" s="32">
        <f t="shared" si="159"/>
        <v>0</v>
      </c>
      <c r="CW189" s="31" t="str">
        <f t="shared" si="191"/>
        <v xml:space="preserve"> لغة عربية رياضياتإنجليزىدين تربية فنية تربية رياضية نشاط1 نشاط2</v>
      </c>
    </row>
    <row r="190" spans="1:101" ht="17.25" thickTop="1" thickBot="1">
      <c r="A190" s="16" t="str">
        <f t="shared" si="160"/>
        <v/>
      </c>
      <c r="B190" s="18"/>
      <c r="C190" s="17"/>
      <c r="D190" s="82"/>
      <c r="E190" s="83" t="str">
        <f t="shared" si="130"/>
        <v/>
      </c>
      <c r="F190" s="83" t="str">
        <f t="shared" si="131"/>
        <v/>
      </c>
      <c r="G190" s="83" t="str">
        <f t="shared" si="132"/>
        <v/>
      </c>
      <c r="H190" s="90"/>
      <c r="I190" s="42" t="str">
        <f t="shared" si="161"/>
        <v/>
      </c>
      <c r="J190" s="43"/>
      <c r="K190" s="43"/>
      <c r="L190" s="90"/>
      <c r="M190" s="90"/>
      <c r="N190" s="90"/>
      <c r="O190" s="19">
        <f t="shared" si="133"/>
        <v>0</v>
      </c>
      <c r="P190" s="39" t="str">
        <f t="shared" si="162"/>
        <v>دون المستوى</v>
      </c>
      <c r="Q190" s="90"/>
      <c r="R190" s="90"/>
      <c r="S190" s="92"/>
      <c r="T190" s="19">
        <f t="shared" si="134"/>
        <v>0</v>
      </c>
      <c r="U190" s="39" t="str">
        <f t="shared" si="163"/>
        <v>دون المستوى</v>
      </c>
      <c r="V190" s="19">
        <f t="shared" si="135"/>
        <v>0</v>
      </c>
      <c r="W190" s="19">
        <f t="shared" si="136"/>
        <v>0</v>
      </c>
      <c r="X190" s="19">
        <f t="shared" si="137"/>
        <v>0</v>
      </c>
      <c r="Y190" s="39" t="str">
        <f t="shared" si="164"/>
        <v>دون المستوى</v>
      </c>
      <c r="Z190" s="90"/>
      <c r="AA190" s="90"/>
      <c r="AB190" s="90"/>
      <c r="AC190" s="19">
        <f t="shared" si="138"/>
        <v>0</v>
      </c>
      <c r="AD190" s="39" t="str">
        <f t="shared" si="165"/>
        <v>دون المستوى</v>
      </c>
      <c r="AE190" s="90"/>
      <c r="AF190" s="90"/>
      <c r="AG190" s="92"/>
      <c r="AH190" s="19">
        <f t="shared" si="139"/>
        <v>0</v>
      </c>
      <c r="AI190" s="39" t="str">
        <f t="shared" si="166"/>
        <v>دون المستوى</v>
      </c>
      <c r="AJ190" s="19">
        <f t="shared" si="140"/>
        <v>0</v>
      </c>
      <c r="AK190" s="19">
        <f t="shared" si="194"/>
        <v>0</v>
      </c>
      <c r="AL190" s="19">
        <f t="shared" si="142"/>
        <v>0</v>
      </c>
      <c r="AM190" s="33" t="str">
        <f t="shared" si="168"/>
        <v>دون المستوى</v>
      </c>
      <c r="AN190" s="90"/>
      <c r="AO190" s="90"/>
      <c r="AP190" s="90"/>
      <c r="AQ190" s="19">
        <f t="shared" si="143"/>
        <v>0</v>
      </c>
      <c r="AR190" s="39" t="str">
        <f t="shared" si="169"/>
        <v>دون المستوى</v>
      </c>
      <c r="AS190" s="90"/>
      <c r="AT190" s="90"/>
      <c r="AU190" s="92"/>
      <c r="AV190" s="19">
        <f t="shared" si="144"/>
        <v>0</v>
      </c>
      <c r="AW190" s="39" t="str">
        <f t="shared" si="170"/>
        <v>دون المستوى</v>
      </c>
      <c r="AX190" s="19">
        <f t="shared" si="145"/>
        <v>0</v>
      </c>
      <c r="AY190" s="19">
        <f t="shared" si="192"/>
        <v>0</v>
      </c>
      <c r="AZ190" s="19">
        <f t="shared" si="147"/>
        <v>0</v>
      </c>
      <c r="BA190" s="54" t="str">
        <f t="shared" si="172"/>
        <v>دون المستوى</v>
      </c>
      <c r="BB190" s="55">
        <f t="shared" si="148"/>
        <v>0</v>
      </c>
      <c r="BC190" s="56"/>
      <c r="BD190" s="90"/>
      <c r="BE190" s="90"/>
      <c r="BF190" s="19">
        <f t="shared" si="149"/>
        <v>0</v>
      </c>
      <c r="BG190" s="39" t="str">
        <f t="shared" si="173"/>
        <v>دون المستوى</v>
      </c>
      <c r="BH190" s="90"/>
      <c r="BI190" s="90"/>
      <c r="BJ190" s="19">
        <f t="shared" si="150"/>
        <v>0</v>
      </c>
      <c r="BK190" s="39" t="str">
        <f t="shared" si="174"/>
        <v>دون المستوى</v>
      </c>
      <c r="BL190" s="90"/>
      <c r="BM190" s="90"/>
      <c r="BN190" s="19">
        <f t="shared" si="151"/>
        <v>0</v>
      </c>
      <c r="BO190" s="39" t="str">
        <f t="shared" si="175"/>
        <v>دون المستوى</v>
      </c>
      <c r="BP190" s="90"/>
      <c r="BQ190" s="90"/>
      <c r="BR190" s="19">
        <f t="shared" si="152"/>
        <v>0</v>
      </c>
      <c r="BS190" s="39" t="str">
        <f t="shared" si="176"/>
        <v>دون المستوى</v>
      </c>
      <c r="BT190" s="59">
        <f t="shared" si="153"/>
        <v>0</v>
      </c>
      <c r="BU190" s="34" t="str">
        <f t="shared" si="177"/>
        <v>دون المستوى</v>
      </c>
      <c r="BV190" s="90"/>
      <c r="BW190" s="90"/>
      <c r="BX190" s="90"/>
      <c r="BY190" s="19">
        <f t="shared" si="154"/>
        <v>0</v>
      </c>
      <c r="BZ190" s="39" t="str">
        <f t="shared" si="178"/>
        <v>دون المستوى</v>
      </c>
      <c r="CA190" s="90"/>
      <c r="CB190" s="90"/>
      <c r="CC190" s="92"/>
      <c r="CD190" s="19">
        <f t="shared" si="155"/>
        <v>0</v>
      </c>
      <c r="CE190" s="39" t="str">
        <f t="shared" si="179"/>
        <v>دون المستوى</v>
      </c>
      <c r="CF190" s="19">
        <f t="shared" si="156"/>
        <v>0</v>
      </c>
      <c r="CG190" s="19">
        <f t="shared" si="193"/>
        <v>0</v>
      </c>
      <c r="CH190" s="19">
        <f t="shared" si="158"/>
        <v>0</v>
      </c>
      <c r="CI190" s="39" t="str">
        <f t="shared" si="181"/>
        <v>دون المستوى</v>
      </c>
      <c r="CJ190" s="89" t="str">
        <f t="shared" si="182"/>
        <v>دور ثان</v>
      </c>
      <c r="CN190" s="87" t="str">
        <f t="shared" si="183"/>
        <v xml:space="preserve"> لغة عربية</v>
      </c>
      <c r="CO190" s="87" t="str">
        <f t="shared" si="184"/>
        <v xml:space="preserve"> رياضيات</v>
      </c>
      <c r="CP190" s="87" t="str">
        <f t="shared" si="185"/>
        <v>إنجليزى</v>
      </c>
      <c r="CQ190" s="87" t="str">
        <f t="shared" si="186"/>
        <v>دين</v>
      </c>
      <c r="CR190" s="87" t="str">
        <f t="shared" si="187"/>
        <v xml:space="preserve"> تربية فنية</v>
      </c>
      <c r="CS190" s="87" t="str">
        <f t="shared" si="188"/>
        <v xml:space="preserve"> تربية رياضية</v>
      </c>
      <c r="CT190" s="88" t="str">
        <f t="shared" si="189"/>
        <v xml:space="preserve"> نشاط1</v>
      </c>
      <c r="CU190" s="88" t="str">
        <f t="shared" si="190"/>
        <v xml:space="preserve"> نشاط2</v>
      </c>
      <c r="CV190" s="32">
        <f t="shared" si="159"/>
        <v>0</v>
      </c>
      <c r="CW190" s="31" t="str">
        <f t="shared" si="191"/>
        <v xml:space="preserve"> لغة عربية رياضياتإنجليزىدين تربية فنية تربية رياضية نشاط1 نشاط2</v>
      </c>
    </row>
    <row r="191" spans="1:101" ht="17.25" thickTop="1" thickBot="1">
      <c r="A191" s="16" t="str">
        <f t="shared" si="160"/>
        <v/>
      </c>
      <c r="B191" s="18"/>
      <c r="C191" s="17"/>
      <c r="D191" s="82"/>
      <c r="E191" s="83" t="str">
        <f t="shared" si="130"/>
        <v/>
      </c>
      <c r="F191" s="83" t="str">
        <f t="shared" si="131"/>
        <v/>
      </c>
      <c r="G191" s="83" t="str">
        <f t="shared" si="132"/>
        <v/>
      </c>
      <c r="H191" s="90"/>
      <c r="I191" s="42" t="str">
        <f t="shared" si="161"/>
        <v/>
      </c>
      <c r="J191" s="43"/>
      <c r="K191" s="43"/>
      <c r="L191" s="90"/>
      <c r="M191" s="90"/>
      <c r="N191" s="90"/>
      <c r="O191" s="19">
        <f t="shared" si="133"/>
        <v>0</v>
      </c>
      <c r="P191" s="39" t="str">
        <f t="shared" si="162"/>
        <v>دون المستوى</v>
      </c>
      <c r="Q191" s="90"/>
      <c r="R191" s="90"/>
      <c r="S191" s="92"/>
      <c r="T191" s="19">
        <f t="shared" si="134"/>
        <v>0</v>
      </c>
      <c r="U191" s="39" t="str">
        <f t="shared" si="163"/>
        <v>دون المستوى</v>
      </c>
      <c r="V191" s="19">
        <f t="shared" si="135"/>
        <v>0</v>
      </c>
      <c r="W191" s="19">
        <f t="shared" si="136"/>
        <v>0</v>
      </c>
      <c r="X191" s="19">
        <f t="shared" si="137"/>
        <v>0</v>
      </c>
      <c r="Y191" s="39" t="str">
        <f t="shared" si="164"/>
        <v>دون المستوى</v>
      </c>
      <c r="Z191" s="90"/>
      <c r="AA191" s="90"/>
      <c r="AB191" s="90"/>
      <c r="AC191" s="19">
        <f t="shared" si="138"/>
        <v>0</v>
      </c>
      <c r="AD191" s="39" t="str">
        <f t="shared" si="165"/>
        <v>دون المستوى</v>
      </c>
      <c r="AE191" s="90"/>
      <c r="AF191" s="90"/>
      <c r="AG191" s="92"/>
      <c r="AH191" s="19">
        <f t="shared" si="139"/>
        <v>0</v>
      </c>
      <c r="AI191" s="39" t="str">
        <f t="shared" si="166"/>
        <v>دون المستوى</v>
      </c>
      <c r="AJ191" s="19">
        <f t="shared" si="140"/>
        <v>0</v>
      </c>
      <c r="AK191" s="19">
        <f t="shared" si="194"/>
        <v>0</v>
      </c>
      <c r="AL191" s="19">
        <f t="shared" si="142"/>
        <v>0</v>
      </c>
      <c r="AM191" s="33" t="str">
        <f t="shared" si="168"/>
        <v>دون المستوى</v>
      </c>
      <c r="AN191" s="90"/>
      <c r="AO191" s="90"/>
      <c r="AP191" s="90"/>
      <c r="AQ191" s="19">
        <f t="shared" si="143"/>
        <v>0</v>
      </c>
      <c r="AR191" s="39" t="str">
        <f t="shared" si="169"/>
        <v>دون المستوى</v>
      </c>
      <c r="AS191" s="90"/>
      <c r="AT191" s="90"/>
      <c r="AU191" s="92"/>
      <c r="AV191" s="19">
        <f t="shared" si="144"/>
        <v>0</v>
      </c>
      <c r="AW191" s="39" t="str">
        <f t="shared" si="170"/>
        <v>دون المستوى</v>
      </c>
      <c r="AX191" s="19">
        <f t="shared" si="145"/>
        <v>0</v>
      </c>
      <c r="AY191" s="19">
        <f t="shared" si="192"/>
        <v>0</v>
      </c>
      <c r="AZ191" s="19">
        <f t="shared" si="147"/>
        <v>0</v>
      </c>
      <c r="BA191" s="54" t="str">
        <f t="shared" si="172"/>
        <v>دون المستوى</v>
      </c>
      <c r="BB191" s="55">
        <f t="shared" si="148"/>
        <v>0</v>
      </c>
      <c r="BC191" s="56"/>
      <c r="BD191" s="90"/>
      <c r="BE191" s="90"/>
      <c r="BF191" s="19">
        <f t="shared" si="149"/>
        <v>0</v>
      </c>
      <c r="BG191" s="39" t="str">
        <f t="shared" si="173"/>
        <v>دون المستوى</v>
      </c>
      <c r="BH191" s="90"/>
      <c r="BI191" s="90"/>
      <c r="BJ191" s="19">
        <f t="shared" si="150"/>
        <v>0</v>
      </c>
      <c r="BK191" s="39" t="str">
        <f t="shared" si="174"/>
        <v>دون المستوى</v>
      </c>
      <c r="BL191" s="90"/>
      <c r="BM191" s="90"/>
      <c r="BN191" s="19">
        <f t="shared" si="151"/>
        <v>0</v>
      </c>
      <c r="BO191" s="39" t="str">
        <f t="shared" si="175"/>
        <v>دون المستوى</v>
      </c>
      <c r="BP191" s="90"/>
      <c r="BQ191" s="90"/>
      <c r="BR191" s="19">
        <f t="shared" si="152"/>
        <v>0</v>
      </c>
      <c r="BS191" s="39" t="str">
        <f t="shared" si="176"/>
        <v>دون المستوى</v>
      </c>
      <c r="BT191" s="59">
        <f t="shared" si="153"/>
        <v>0</v>
      </c>
      <c r="BU191" s="34" t="str">
        <f t="shared" si="177"/>
        <v>دون المستوى</v>
      </c>
      <c r="BV191" s="90"/>
      <c r="BW191" s="90"/>
      <c r="BX191" s="90"/>
      <c r="BY191" s="19">
        <f t="shared" si="154"/>
        <v>0</v>
      </c>
      <c r="BZ191" s="39" t="str">
        <f t="shared" si="178"/>
        <v>دون المستوى</v>
      </c>
      <c r="CA191" s="90"/>
      <c r="CB191" s="90"/>
      <c r="CC191" s="92"/>
      <c r="CD191" s="19">
        <f t="shared" si="155"/>
        <v>0</v>
      </c>
      <c r="CE191" s="39" t="str">
        <f t="shared" si="179"/>
        <v>دون المستوى</v>
      </c>
      <c r="CF191" s="19">
        <f t="shared" si="156"/>
        <v>0</v>
      </c>
      <c r="CG191" s="19">
        <f t="shared" si="193"/>
        <v>0</v>
      </c>
      <c r="CH191" s="19">
        <f t="shared" si="158"/>
        <v>0</v>
      </c>
      <c r="CI191" s="39" t="str">
        <f t="shared" si="181"/>
        <v>دون المستوى</v>
      </c>
      <c r="CJ191" s="89" t="str">
        <f t="shared" si="182"/>
        <v>دور ثان</v>
      </c>
      <c r="CN191" s="87" t="str">
        <f t="shared" si="183"/>
        <v xml:space="preserve"> لغة عربية</v>
      </c>
      <c r="CO191" s="87" t="str">
        <f t="shared" si="184"/>
        <v xml:space="preserve"> رياضيات</v>
      </c>
      <c r="CP191" s="87" t="str">
        <f t="shared" si="185"/>
        <v>إنجليزى</v>
      </c>
      <c r="CQ191" s="87" t="str">
        <f t="shared" si="186"/>
        <v>دين</v>
      </c>
      <c r="CR191" s="87" t="str">
        <f t="shared" si="187"/>
        <v xml:space="preserve"> تربية فنية</v>
      </c>
      <c r="CS191" s="87" t="str">
        <f t="shared" si="188"/>
        <v xml:space="preserve"> تربية رياضية</v>
      </c>
      <c r="CT191" s="88" t="str">
        <f t="shared" si="189"/>
        <v xml:space="preserve"> نشاط1</v>
      </c>
      <c r="CU191" s="88" t="str">
        <f t="shared" si="190"/>
        <v xml:space="preserve"> نشاط2</v>
      </c>
      <c r="CV191" s="32">
        <f t="shared" si="159"/>
        <v>0</v>
      </c>
      <c r="CW191" s="31" t="str">
        <f t="shared" si="191"/>
        <v xml:space="preserve"> لغة عربية رياضياتإنجليزىدين تربية فنية تربية رياضية نشاط1 نشاط2</v>
      </c>
    </row>
    <row r="192" spans="1:101" ht="17.25" thickTop="1" thickBot="1">
      <c r="A192" s="16" t="str">
        <f t="shared" si="160"/>
        <v/>
      </c>
      <c r="B192" s="18"/>
      <c r="C192" s="17"/>
      <c r="D192" s="82"/>
      <c r="E192" s="83" t="str">
        <f t="shared" si="130"/>
        <v/>
      </c>
      <c r="F192" s="83" t="str">
        <f t="shared" si="131"/>
        <v/>
      </c>
      <c r="G192" s="83" t="str">
        <f t="shared" si="132"/>
        <v/>
      </c>
      <c r="H192" s="90"/>
      <c r="I192" s="42" t="str">
        <f t="shared" si="161"/>
        <v/>
      </c>
      <c r="J192" s="43"/>
      <c r="K192" s="43"/>
      <c r="L192" s="90"/>
      <c r="M192" s="90"/>
      <c r="N192" s="90"/>
      <c r="O192" s="19">
        <f t="shared" si="133"/>
        <v>0</v>
      </c>
      <c r="P192" s="39" t="str">
        <f t="shared" si="162"/>
        <v>دون المستوى</v>
      </c>
      <c r="Q192" s="90"/>
      <c r="R192" s="90"/>
      <c r="S192" s="92"/>
      <c r="T192" s="19">
        <f t="shared" si="134"/>
        <v>0</v>
      </c>
      <c r="U192" s="39" t="str">
        <f t="shared" si="163"/>
        <v>دون المستوى</v>
      </c>
      <c r="V192" s="19">
        <f t="shared" si="135"/>
        <v>0</v>
      </c>
      <c r="W192" s="19">
        <f t="shared" si="136"/>
        <v>0</v>
      </c>
      <c r="X192" s="19">
        <f t="shared" si="137"/>
        <v>0</v>
      </c>
      <c r="Y192" s="39" t="str">
        <f t="shared" si="164"/>
        <v>دون المستوى</v>
      </c>
      <c r="Z192" s="90"/>
      <c r="AA192" s="90"/>
      <c r="AB192" s="90"/>
      <c r="AC192" s="19">
        <f t="shared" si="138"/>
        <v>0</v>
      </c>
      <c r="AD192" s="39" t="str">
        <f t="shared" si="165"/>
        <v>دون المستوى</v>
      </c>
      <c r="AE192" s="90"/>
      <c r="AF192" s="90"/>
      <c r="AG192" s="92"/>
      <c r="AH192" s="19">
        <f t="shared" si="139"/>
        <v>0</v>
      </c>
      <c r="AI192" s="39" t="str">
        <f t="shared" si="166"/>
        <v>دون المستوى</v>
      </c>
      <c r="AJ192" s="19">
        <f t="shared" si="140"/>
        <v>0</v>
      </c>
      <c r="AK192" s="19">
        <f t="shared" si="194"/>
        <v>0</v>
      </c>
      <c r="AL192" s="19">
        <f t="shared" si="142"/>
        <v>0</v>
      </c>
      <c r="AM192" s="33" t="str">
        <f t="shared" si="168"/>
        <v>دون المستوى</v>
      </c>
      <c r="AN192" s="90"/>
      <c r="AO192" s="90"/>
      <c r="AP192" s="90"/>
      <c r="AQ192" s="19">
        <f t="shared" si="143"/>
        <v>0</v>
      </c>
      <c r="AR192" s="39" t="str">
        <f t="shared" si="169"/>
        <v>دون المستوى</v>
      </c>
      <c r="AS192" s="90"/>
      <c r="AT192" s="90"/>
      <c r="AU192" s="92"/>
      <c r="AV192" s="19">
        <f t="shared" si="144"/>
        <v>0</v>
      </c>
      <c r="AW192" s="39" t="str">
        <f t="shared" si="170"/>
        <v>دون المستوى</v>
      </c>
      <c r="AX192" s="19">
        <f t="shared" si="145"/>
        <v>0</v>
      </c>
      <c r="AY192" s="19">
        <f t="shared" si="192"/>
        <v>0</v>
      </c>
      <c r="AZ192" s="19">
        <f t="shared" si="147"/>
        <v>0</v>
      </c>
      <c r="BA192" s="54" t="str">
        <f t="shared" si="172"/>
        <v>دون المستوى</v>
      </c>
      <c r="BB192" s="55">
        <f t="shared" si="148"/>
        <v>0</v>
      </c>
      <c r="BC192" s="56"/>
      <c r="BD192" s="90"/>
      <c r="BE192" s="90"/>
      <c r="BF192" s="19">
        <f t="shared" si="149"/>
        <v>0</v>
      </c>
      <c r="BG192" s="39" t="str">
        <f t="shared" si="173"/>
        <v>دون المستوى</v>
      </c>
      <c r="BH192" s="90"/>
      <c r="BI192" s="90"/>
      <c r="BJ192" s="19">
        <f t="shared" si="150"/>
        <v>0</v>
      </c>
      <c r="BK192" s="39" t="str">
        <f t="shared" si="174"/>
        <v>دون المستوى</v>
      </c>
      <c r="BL192" s="90"/>
      <c r="BM192" s="90"/>
      <c r="BN192" s="19">
        <f t="shared" si="151"/>
        <v>0</v>
      </c>
      <c r="BO192" s="39" t="str">
        <f t="shared" si="175"/>
        <v>دون المستوى</v>
      </c>
      <c r="BP192" s="90"/>
      <c r="BQ192" s="90"/>
      <c r="BR192" s="19">
        <f t="shared" si="152"/>
        <v>0</v>
      </c>
      <c r="BS192" s="39" t="str">
        <f t="shared" si="176"/>
        <v>دون المستوى</v>
      </c>
      <c r="BT192" s="59">
        <f t="shared" si="153"/>
        <v>0</v>
      </c>
      <c r="BU192" s="34" t="str">
        <f t="shared" si="177"/>
        <v>دون المستوى</v>
      </c>
      <c r="BV192" s="90"/>
      <c r="BW192" s="90"/>
      <c r="BX192" s="90"/>
      <c r="BY192" s="19">
        <f t="shared" si="154"/>
        <v>0</v>
      </c>
      <c r="BZ192" s="39" t="str">
        <f t="shared" si="178"/>
        <v>دون المستوى</v>
      </c>
      <c r="CA192" s="90"/>
      <c r="CB192" s="90"/>
      <c r="CC192" s="92"/>
      <c r="CD192" s="19">
        <f t="shared" si="155"/>
        <v>0</v>
      </c>
      <c r="CE192" s="39" t="str">
        <f t="shared" si="179"/>
        <v>دون المستوى</v>
      </c>
      <c r="CF192" s="19">
        <f t="shared" si="156"/>
        <v>0</v>
      </c>
      <c r="CG192" s="19">
        <f t="shared" si="193"/>
        <v>0</v>
      </c>
      <c r="CH192" s="19">
        <f t="shared" si="158"/>
        <v>0</v>
      </c>
      <c r="CI192" s="39" t="str">
        <f t="shared" si="181"/>
        <v>دون المستوى</v>
      </c>
      <c r="CJ192" s="89" t="str">
        <f t="shared" si="182"/>
        <v>دور ثان</v>
      </c>
      <c r="CN192" s="87" t="str">
        <f t="shared" si="183"/>
        <v xml:space="preserve"> لغة عربية</v>
      </c>
      <c r="CO192" s="87" t="str">
        <f t="shared" si="184"/>
        <v xml:space="preserve"> رياضيات</v>
      </c>
      <c r="CP192" s="87" t="str">
        <f t="shared" si="185"/>
        <v>إنجليزى</v>
      </c>
      <c r="CQ192" s="87" t="str">
        <f t="shared" si="186"/>
        <v>دين</v>
      </c>
      <c r="CR192" s="87" t="str">
        <f t="shared" si="187"/>
        <v xml:space="preserve"> تربية فنية</v>
      </c>
      <c r="CS192" s="87" t="str">
        <f t="shared" si="188"/>
        <v xml:space="preserve"> تربية رياضية</v>
      </c>
      <c r="CT192" s="88" t="str">
        <f t="shared" si="189"/>
        <v xml:space="preserve"> نشاط1</v>
      </c>
      <c r="CU192" s="88" t="str">
        <f t="shared" si="190"/>
        <v xml:space="preserve"> نشاط2</v>
      </c>
      <c r="CV192" s="32">
        <f t="shared" si="159"/>
        <v>0</v>
      </c>
      <c r="CW192" s="31" t="str">
        <f t="shared" si="191"/>
        <v xml:space="preserve"> لغة عربية رياضياتإنجليزىدين تربية فنية تربية رياضية نشاط1 نشاط2</v>
      </c>
    </row>
    <row r="193" spans="1:101" ht="17.25" thickTop="1" thickBot="1">
      <c r="A193" s="16" t="str">
        <f t="shared" si="160"/>
        <v/>
      </c>
      <c r="B193" s="18"/>
      <c r="C193" s="17"/>
      <c r="D193" s="82"/>
      <c r="E193" s="83" t="str">
        <f t="shared" si="130"/>
        <v/>
      </c>
      <c r="F193" s="83" t="str">
        <f t="shared" si="131"/>
        <v/>
      </c>
      <c r="G193" s="83" t="str">
        <f t="shared" si="132"/>
        <v/>
      </c>
      <c r="H193" s="90"/>
      <c r="I193" s="42" t="str">
        <f t="shared" si="161"/>
        <v/>
      </c>
      <c r="J193" s="43"/>
      <c r="K193" s="43"/>
      <c r="L193" s="90"/>
      <c r="M193" s="90"/>
      <c r="N193" s="90"/>
      <c r="O193" s="19">
        <f t="shared" si="133"/>
        <v>0</v>
      </c>
      <c r="P193" s="39" t="str">
        <f t="shared" si="162"/>
        <v>دون المستوى</v>
      </c>
      <c r="Q193" s="90"/>
      <c r="R193" s="90"/>
      <c r="S193" s="92"/>
      <c r="T193" s="19">
        <f t="shared" si="134"/>
        <v>0</v>
      </c>
      <c r="U193" s="39" t="str">
        <f t="shared" si="163"/>
        <v>دون المستوى</v>
      </c>
      <c r="V193" s="19">
        <f t="shared" si="135"/>
        <v>0</v>
      </c>
      <c r="W193" s="19">
        <f t="shared" si="136"/>
        <v>0</v>
      </c>
      <c r="X193" s="19">
        <f t="shared" si="137"/>
        <v>0</v>
      </c>
      <c r="Y193" s="39" t="str">
        <f t="shared" si="164"/>
        <v>دون المستوى</v>
      </c>
      <c r="Z193" s="90"/>
      <c r="AA193" s="90"/>
      <c r="AB193" s="90"/>
      <c r="AC193" s="19">
        <f t="shared" si="138"/>
        <v>0</v>
      </c>
      <c r="AD193" s="39" t="str">
        <f t="shared" si="165"/>
        <v>دون المستوى</v>
      </c>
      <c r="AE193" s="90"/>
      <c r="AF193" s="90"/>
      <c r="AG193" s="92"/>
      <c r="AH193" s="19">
        <f t="shared" si="139"/>
        <v>0</v>
      </c>
      <c r="AI193" s="39" t="str">
        <f t="shared" si="166"/>
        <v>دون المستوى</v>
      </c>
      <c r="AJ193" s="19">
        <f t="shared" si="140"/>
        <v>0</v>
      </c>
      <c r="AK193" s="19">
        <f t="shared" si="194"/>
        <v>0</v>
      </c>
      <c r="AL193" s="19">
        <f t="shared" si="142"/>
        <v>0</v>
      </c>
      <c r="AM193" s="33" t="str">
        <f t="shared" si="168"/>
        <v>دون المستوى</v>
      </c>
      <c r="AN193" s="90"/>
      <c r="AO193" s="90"/>
      <c r="AP193" s="90"/>
      <c r="AQ193" s="19">
        <f t="shared" si="143"/>
        <v>0</v>
      </c>
      <c r="AR193" s="39" t="str">
        <f t="shared" si="169"/>
        <v>دون المستوى</v>
      </c>
      <c r="AS193" s="90"/>
      <c r="AT193" s="90"/>
      <c r="AU193" s="92"/>
      <c r="AV193" s="19">
        <f t="shared" si="144"/>
        <v>0</v>
      </c>
      <c r="AW193" s="39" t="str">
        <f t="shared" si="170"/>
        <v>دون المستوى</v>
      </c>
      <c r="AX193" s="19">
        <f t="shared" si="145"/>
        <v>0</v>
      </c>
      <c r="AY193" s="19">
        <f t="shared" si="192"/>
        <v>0</v>
      </c>
      <c r="AZ193" s="19">
        <f t="shared" si="147"/>
        <v>0</v>
      </c>
      <c r="BA193" s="54" t="str">
        <f t="shared" si="172"/>
        <v>دون المستوى</v>
      </c>
      <c r="BB193" s="55">
        <f t="shared" si="148"/>
        <v>0</v>
      </c>
      <c r="BC193" s="56"/>
      <c r="BD193" s="90"/>
      <c r="BE193" s="90"/>
      <c r="BF193" s="19">
        <f t="shared" si="149"/>
        <v>0</v>
      </c>
      <c r="BG193" s="39" t="str">
        <f t="shared" si="173"/>
        <v>دون المستوى</v>
      </c>
      <c r="BH193" s="90"/>
      <c r="BI193" s="90"/>
      <c r="BJ193" s="19">
        <f t="shared" si="150"/>
        <v>0</v>
      </c>
      <c r="BK193" s="39" t="str">
        <f t="shared" si="174"/>
        <v>دون المستوى</v>
      </c>
      <c r="BL193" s="90"/>
      <c r="BM193" s="90"/>
      <c r="BN193" s="19">
        <f t="shared" si="151"/>
        <v>0</v>
      </c>
      <c r="BO193" s="39" t="str">
        <f t="shared" si="175"/>
        <v>دون المستوى</v>
      </c>
      <c r="BP193" s="90"/>
      <c r="BQ193" s="90"/>
      <c r="BR193" s="19">
        <f t="shared" si="152"/>
        <v>0</v>
      </c>
      <c r="BS193" s="39" t="str">
        <f t="shared" si="176"/>
        <v>دون المستوى</v>
      </c>
      <c r="BT193" s="59">
        <f t="shared" si="153"/>
        <v>0</v>
      </c>
      <c r="BU193" s="34" t="str">
        <f t="shared" si="177"/>
        <v>دون المستوى</v>
      </c>
      <c r="BV193" s="90"/>
      <c r="BW193" s="90"/>
      <c r="BX193" s="90"/>
      <c r="BY193" s="19">
        <f t="shared" si="154"/>
        <v>0</v>
      </c>
      <c r="BZ193" s="39" t="str">
        <f t="shared" si="178"/>
        <v>دون المستوى</v>
      </c>
      <c r="CA193" s="90"/>
      <c r="CB193" s="90"/>
      <c r="CC193" s="92"/>
      <c r="CD193" s="19">
        <f t="shared" si="155"/>
        <v>0</v>
      </c>
      <c r="CE193" s="39" t="str">
        <f t="shared" si="179"/>
        <v>دون المستوى</v>
      </c>
      <c r="CF193" s="19">
        <f t="shared" si="156"/>
        <v>0</v>
      </c>
      <c r="CG193" s="19">
        <f t="shared" si="193"/>
        <v>0</v>
      </c>
      <c r="CH193" s="19">
        <f t="shared" si="158"/>
        <v>0</v>
      </c>
      <c r="CI193" s="39" t="str">
        <f t="shared" si="181"/>
        <v>دون المستوى</v>
      </c>
      <c r="CJ193" s="89" t="str">
        <f t="shared" si="182"/>
        <v>دور ثان</v>
      </c>
      <c r="CN193" s="87" t="str">
        <f t="shared" si="183"/>
        <v xml:space="preserve"> لغة عربية</v>
      </c>
      <c r="CO193" s="87" t="str">
        <f t="shared" si="184"/>
        <v xml:space="preserve"> رياضيات</v>
      </c>
      <c r="CP193" s="87" t="str">
        <f t="shared" si="185"/>
        <v>إنجليزى</v>
      </c>
      <c r="CQ193" s="87" t="str">
        <f t="shared" si="186"/>
        <v>دين</v>
      </c>
      <c r="CR193" s="87" t="str">
        <f t="shared" si="187"/>
        <v xml:space="preserve"> تربية فنية</v>
      </c>
      <c r="CS193" s="87" t="str">
        <f t="shared" si="188"/>
        <v xml:space="preserve"> تربية رياضية</v>
      </c>
      <c r="CT193" s="88" t="str">
        <f t="shared" si="189"/>
        <v xml:space="preserve"> نشاط1</v>
      </c>
      <c r="CU193" s="88" t="str">
        <f t="shared" si="190"/>
        <v xml:space="preserve"> نشاط2</v>
      </c>
      <c r="CV193" s="32">
        <f t="shared" si="159"/>
        <v>0</v>
      </c>
      <c r="CW193" s="31" t="str">
        <f t="shared" si="191"/>
        <v xml:space="preserve"> لغة عربية رياضياتإنجليزىدين تربية فنية تربية رياضية نشاط1 نشاط2</v>
      </c>
    </row>
    <row r="194" spans="1:101" ht="17.25" thickTop="1" thickBot="1">
      <c r="A194" s="16" t="str">
        <f t="shared" si="160"/>
        <v/>
      </c>
      <c r="B194" s="18"/>
      <c r="C194" s="17"/>
      <c r="D194" s="82"/>
      <c r="E194" s="83" t="str">
        <f t="shared" si="130"/>
        <v/>
      </c>
      <c r="F194" s="83" t="str">
        <f t="shared" si="131"/>
        <v/>
      </c>
      <c r="G194" s="83" t="str">
        <f t="shared" si="132"/>
        <v/>
      </c>
      <c r="H194" s="90"/>
      <c r="I194" s="42" t="str">
        <f t="shared" si="161"/>
        <v/>
      </c>
      <c r="J194" s="43"/>
      <c r="K194" s="43"/>
      <c r="L194" s="90"/>
      <c r="M194" s="90"/>
      <c r="N194" s="90"/>
      <c r="O194" s="19">
        <f t="shared" si="133"/>
        <v>0</v>
      </c>
      <c r="P194" s="39" t="str">
        <f t="shared" si="162"/>
        <v>دون المستوى</v>
      </c>
      <c r="Q194" s="90"/>
      <c r="R194" s="90"/>
      <c r="S194" s="92"/>
      <c r="T194" s="19">
        <f t="shared" si="134"/>
        <v>0</v>
      </c>
      <c r="U194" s="39" t="str">
        <f t="shared" si="163"/>
        <v>دون المستوى</v>
      </c>
      <c r="V194" s="19">
        <f t="shared" si="135"/>
        <v>0</v>
      </c>
      <c r="W194" s="19">
        <f t="shared" si="136"/>
        <v>0</v>
      </c>
      <c r="X194" s="19">
        <f t="shared" si="137"/>
        <v>0</v>
      </c>
      <c r="Y194" s="39" t="str">
        <f t="shared" si="164"/>
        <v>دون المستوى</v>
      </c>
      <c r="Z194" s="90"/>
      <c r="AA194" s="90"/>
      <c r="AB194" s="90"/>
      <c r="AC194" s="19">
        <f t="shared" si="138"/>
        <v>0</v>
      </c>
      <c r="AD194" s="39" t="str">
        <f t="shared" si="165"/>
        <v>دون المستوى</v>
      </c>
      <c r="AE194" s="90"/>
      <c r="AF194" s="90"/>
      <c r="AG194" s="92"/>
      <c r="AH194" s="19">
        <f t="shared" si="139"/>
        <v>0</v>
      </c>
      <c r="AI194" s="39" t="str">
        <f t="shared" si="166"/>
        <v>دون المستوى</v>
      </c>
      <c r="AJ194" s="19">
        <f t="shared" si="140"/>
        <v>0</v>
      </c>
      <c r="AK194" s="19">
        <f t="shared" si="194"/>
        <v>0</v>
      </c>
      <c r="AL194" s="19">
        <f t="shared" si="142"/>
        <v>0</v>
      </c>
      <c r="AM194" s="33" t="str">
        <f t="shared" si="168"/>
        <v>دون المستوى</v>
      </c>
      <c r="AN194" s="90"/>
      <c r="AO194" s="90"/>
      <c r="AP194" s="90"/>
      <c r="AQ194" s="19">
        <f t="shared" si="143"/>
        <v>0</v>
      </c>
      <c r="AR194" s="39" t="str">
        <f t="shared" si="169"/>
        <v>دون المستوى</v>
      </c>
      <c r="AS194" s="90"/>
      <c r="AT194" s="90"/>
      <c r="AU194" s="92"/>
      <c r="AV194" s="19">
        <f t="shared" si="144"/>
        <v>0</v>
      </c>
      <c r="AW194" s="39" t="str">
        <f t="shared" si="170"/>
        <v>دون المستوى</v>
      </c>
      <c r="AX194" s="19">
        <f t="shared" si="145"/>
        <v>0</v>
      </c>
      <c r="AY194" s="19">
        <f t="shared" si="192"/>
        <v>0</v>
      </c>
      <c r="AZ194" s="19">
        <f t="shared" si="147"/>
        <v>0</v>
      </c>
      <c r="BA194" s="54" t="str">
        <f t="shared" si="172"/>
        <v>دون المستوى</v>
      </c>
      <c r="BB194" s="55">
        <f t="shared" si="148"/>
        <v>0</v>
      </c>
      <c r="BC194" s="56"/>
      <c r="BD194" s="90"/>
      <c r="BE194" s="90"/>
      <c r="BF194" s="19">
        <f t="shared" si="149"/>
        <v>0</v>
      </c>
      <c r="BG194" s="39" t="str">
        <f t="shared" si="173"/>
        <v>دون المستوى</v>
      </c>
      <c r="BH194" s="90"/>
      <c r="BI194" s="90"/>
      <c r="BJ194" s="19">
        <f t="shared" si="150"/>
        <v>0</v>
      </c>
      <c r="BK194" s="39" t="str">
        <f t="shared" si="174"/>
        <v>دون المستوى</v>
      </c>
      <c r="BL194" s="90"/>
      <c r="BM194" s="90"/>
      <c r="BN194" s="19">
        <f t="shared" si="151"/>
        <v>0</v>
      </c>
      <c r="BO194" s="39" t="str">
        <f t="shared" si="175"/>
        <v>دون المستوى</v>
      </c>
      <c r="BP194" s="90"/>
      <c r="BQ194" s="90"/>
      <c r="BR194" s="19">
        <f t="shared" si="152"/>
        <v>0</v>
      </c>
      <c r="BS194" s="39" t="str">
        <f t="shared" si="176"/>
        <v>دون المستوى</v>
      </c>
      <c r="BT194" s="59">
        <f t="shared" si="153"/>
        <v>0</v>
      </c>
      <c r="BU194" s="34" t="str">
        <f t="shared" si="177"/>
        <v>دون المستوى</v>
      </c>
      <c r="BV194" s="90"/>
      <c r="BW194" s="90"/>
      <c r="BX194" s="90"/>
      <c r="BY194" s="19">
        <f t="shared" si="154"/>
        <v>0</v>
      </c>
      <c r="BZ194" s="39" t="str">
        <f t="shared" si="178"/>
        <v>دون المستوى</v>
      </c>
      <c r="CA194" s="90"/>
      <c r="CB194" s="90"/>
      <c r="CC194" s="92"/>
      <c r="CD194" s="19">
        <f t="shared" si="155"/>
        <v>0</v>
      </c>
      <c r="CE194" s="39" t="str">
        <f t="shared" si="179"/>
        <v>دون المستوى</v>
      </c>
      <c r="CF194" s="19">
        <f t="shared" si="156"/>
        <v>0</v>
      </c>
      <c r="CG194" s="19">
        <f t="shared" si="193"/>
        <v>0</v>
      </c>
      <c r="CH194" s="19">
        <f t="shared" si="158"/>
        <v>0</v>
      </c>
      <c r="CI194" s="39" t="str">
        <f t="shared" si="181"/>
        <v>دون المستوى</v>
      </c>
      <c r="CJ194" s="89" t="str">
        <f t="shared" si="182"/>
        <v>دور ثان</v>
      </c>
      <c r="CN194" s="87" t="str">
        <f t="shared" si="183"/>
        <v xml:space="preserve"> لغة عربية</v>
      </c>
      <c r="CO194" s="87" t="str">
        <f t="shared" si="184"/>
        <v xml:space="preserve"> رياضيات</v>
      </c>
      <c r="CP194" s="87" t="str">
        <f t="shared" si="185"/>
        <v>إنجليزى</v>
      </c>
      <c r="CQ194" s="87" t="str">
        <f t="shared" si="186"/>
        <v>دين</v>
      </c>
      <c r="CR194" s="87" t="str">
        <f t="shared" si="187"/>
        <v xml:space="preserve"> تربية فنية</v>
      </c>
      <c r="CS194" s="87" t="str">
        <f t="shared" si="188"/>
        <v xml:space="preserve"> تربية رياضية</v>
      </c>
      <c r="CT194" s="88" t="str">
        <f t="shared" si="189"/>
        <v xml:space="preserve"> نشاط1</v>
      </c>
      <c r="CU194" s="88" t="str">
        <f t="shared" si="190"/>
        <v xml:space="preserve"> نشاط2</v>
      </c>
      <c r="CV194" s="32">
        <f t="shared" si="159"/>
        <v>0</v>
      </c>
      <c r="CW194" s="31" t="str">
        <f t="shared" si="191"/>
        <v xml:space="preserve"> لغة عربية رياضياتإنجليزىدين تربية فنية تربية رياضية نشاط1 نشاط2</v>
      </c>
    </row>
    <row r="195" spans="1:101" ht="17.25" thickTop="1" thickBot="1">
      <c r="A195" s="16" t="str">
        <f t="shared" si="160"/>
        <v/>
      </c>
      <c r="B195" s="18"/>
      <c r="C195" s="17"/>
      <c r="D195" s="82"/>
      <c r="E195" s="83" t="str">
        <f t="shared" si="130"/>
        <v/>
      </c>
      <c r="F195" s="83" t="str">
        <f t="shared" si="131"/>
        <v/>
      </c>
      <c r="G195" s="83" t="str">
        <f t="shared" si="132"/>
        <v/>
      </c>
      <c r="H195" s="90"/>
      <c r="I195" s="42" t="str">
        <f t="shared" si="161"/>
        <v/>
      </c>
      <c r="J195" s="43"/>
      <c r="K195" s="43"/>
      <c r="L195" s="90"/>
      <c r="M195" s="90"/>
      <c r="N195" s="90"/>
      <c r="O195" s="19">
        <f t="shared" si="133"/>
        <v>0</v>
      </c>
      <c r="P195" s="39" t="str">
        <f t="shared" si="162"/>
        <v>دون المستوى</v>
      </c>
      <c r="Q195" s="90"/>
      <c r="R195" s="90"/>
      <c r="S195" s="92"/>
      <c r="T195" s="19">
        <f t="shared" si="134"/>
        <v>0</v>
      </c>
      <c r="U195" s="39" t="str">
        <f t="shared" si="163"/>
        <v>دون المستوى</v>
      </c>
      <c r="V195" s="19">
        <f t="shared" si="135"/>
        <v>0</v>
      </c>
      <c r="W195" s="19">
        <f t="shared" si="136"/>
        <v>0</v>
      </c>
      <c r="X195" s="19">
        <f t="shared" si="137"/>
        <v>0</v>
      </c>
      <c r="Y195" s="39" t="str">
        <f t="shared" si="164"/>
        <v>دون المستوى</v>
      </c>
      <c r="Z195" s="90"/>
      <c r="AA195" s="90"/>
      <c r="AB195" s="90"/>
      <c r="AC195" s="19">
        <f t="shared" si="138"/>
        <v>0</v>
      </c>
      <c r="AD195" s="39" t="str">
        <f t="shared" si="165"/>
        <v>دون المستوى</v>
      </c>
      <c r="AE195" s="90"/>
      <c r="AF195" s="90"/>
      <c r="AG195" s="92"/>
      <c r="AH195" s="19">
        <f t="shared" si="139"/>
        <v>0</v>
      </c>
      <c r="AI195" s="39" t="str">
        <f t="shared" si="166"/>
        <v>دون المستوى</v>
      </c>
      <c r="AJ195" s="19">
        <f t="shared" si="140"/>
        <v>0</v>
      </c>
      <c r="AK195" s="19">
        <f t="shared" si="194"/>
        <v>0</v>
      </c>
      <c r="AL195" s="19">
        <f t="shared" si="142"/>
        <v>0</v>
      </c>
      <c r="AM195" s="33" t="str">
        <f t="shared" si="168"/>
        <v>دون المستوى</v>
      </c>
      <c r="AN195" s="90"/>
      <c r="AO195" s="90"/>
      <c r="AP195" s="90"/>
      <c r="AQ195" s="19">
        <f t="shared" si="143"/>
        <v>0</v>
      </c>
      <c r="AR195" s="39" t="str">
        <f t="shared" si="169"/>
        <v>دون المستوى</v>
      </c>
      <c r="AS195" s="90"/>
      <c r="AT195" s="90"/>
      <c r="AU195" s="92"/>
      <c r="AV195" s="19">
        <f t="shared" si="144"/>
        <v>0</v>
      </c>
      <c r="AW195" s="39" t="str">
        <f t="shared" si="170"/>
        <v>دون المستوى</v>
      </c>
      <c r="AX195" s="19">
        <f t="shared" si="145"/>
        <v>0</v>
      </c>
      <c r="AY195" s="19">
        <f t="shared" si="192"/>
        <v>0</v>
      </c>
      <c r="AZ195" s="19">
        <f t="shared" si="147"/>
        <v>0</v>
      </c>
      <c r="BA195" s="54" t="str">
        <f t="shared" si="172"/>
        <v>دون المستوى</v>
      </c>
      <c r="BB195" s="55">
        <f t="shared" si="148"/>
        <v>0</v>
      </c>
      <c r="BC195" s="56"/>
      <c r="BD195" s="90"/>
      <c r="BE195" s="90"/>
      <c r="BF195" s="19">
        <f t="shared" si="149"/>
        <v>0</v>
      </c>
      <c r="BG195" s="39" t="str">
        <f t="shared" si="173"/>
        <v>دون المستوى</v>
      </c>
      <c r="BH195" s="90"/>
      <c r="BI195" s="90"/>
      <c r="BJ195" s="19">
        <f t="shared" si="150"/>
        <v>0</v>
      </c>
      <c r="BK195" s="39" t="str">
        <f t="shared" si="174"/>
        <v>دون المستوى</v>
      </c>
      <c r="BL195" s="90"/>
      <c r="BM195" s="90"/>
      <c r="BN195" s="19">
        <f t="shared" si="151"/>
        <v>0</v>
      </c>
      <c r="BO195" s="39" t="str">
        <f t="shared" si="175"/>
        <v>دون المستوى</v>
      </c>
      <c r="BP195" s="90"/>
      <c r="BQ195" s="90"/>
      <c r="BR195" s="19">
        <f t="shared" si="152"/>
        <v>0</v>
      </c>
      <c r="BS195" s="39" t="str">
        <f t="shared" si="176"/>
        <v>دون المستوى</v>
      </c>
      <c r="BT195" s="59">
        <f t="shared" si="153"/>
        <v>0</v>
      </c>
      <c r="BU195" s="34" t="str">
        <f t="shared" si="177"/>
        <v>دون المستوى</v>
      </c>
      <c r="BV195" s="90"/>
      <c r="BW195" s="90"/>
      <c r="BX195" s="90"/>
      <c r="BY195" s="19">
        <f t="shared" si="154"/>
        <v>0</v>
      </c>
      <c r="BZ195" s="39" t="str">
        <f t="shared" si="178"/>
        <v>دون المستوى</v>
      </c>
      <c r="CA195" s="90"/>
      <c r="CB195" s="90"/>
      <c r="CC195" s="92"/>
      <c r="CD195" s="19">
        <f t="shared" si="155"/>
        <v>0</v>
      </c>
      <c r="CE195" s="39" t="str">
        <f t="shared" si="179"/>
        <v>دون المستوى</v>
      </c>
      <c r="CF195" s="19">
        <f t="shared" si="156"/>
        <v>0</v>
      </c>
      <c r="CG195" s="19">
        <f t="shared" si="193"/>
        <v>0</v>
      </c>
      <c r="CH195" s="19">
        <f t="shared" si="158"/>
        <v>0</v>
      </c>
      <c r="CI195" s="39" t="str">
        <f t="shared" si="181"/>
        <v>دون المستوى</v>
      </c>
      <c r="CJ195" s="89" t="str">
        <f t="shared" si="182"/>
        <v>دور ثان</v>
      </c>
      <c r="CN195" s="87" t="str">
        <f t="shared" si="183"/>
        <v xml:space="preserve"> لغة عربية</v>
      </c>
      <c r="CO195" s="87" t="str">
        <f t="shared" si="184"/>
        <v xml:space="preserve"> رياضيات</v>
      </c>
      <c r="CP195" s="87" t="str">
        <f t="shared" si="185"/>
        <v>إنجليزى</v>
      </c>
      <c r="CQ195" s="87" t="str">
        <f t="shared" si="186"/>
        <v>دين</v>
      </c>
      <c r="CR195" s="87" t="str">
        <f t="shared" si="187"/>
        <v xml:space="preserve"> تربية فنية</v>
      </c>
      <c r="CS195" s="87" t="str">
        <f t="shared" si="188"/>
        <v xml:space="preserve"> تربية رياضية</v>
      </c>
      <c r="CT195" s="88" t="str">
        <f t="shared" si="189"/>
        <v xml:space="preserve"> نشاط1</v>
      </c>
      <c r="CU195" s="88" t="str">
        <f t="shared" si="190"/>
        <v xml:space="preserve"> نشاط2</v>
      </c>
      <c r="CV195" s="32">
        <f t="shared" si="159"/>
        <v>0</v>
      </c>
      <c r="CW195" s="31" t="str">
        <f t="shared" si="191"/>
        <v xml:space="preserve"> لغة عربية رياضياتإنجليزىدين تربية فنية تربية رياضية نشاط1 نشاط2</v>
      </c>
    </row>
    <row r="196" spans="1:101" ht="17.25" thickTop="1" thickBot="1">
      <c r="A196" s="16" t="str">
        <f t="shared" si="160"/>
        <v/>
      </c>
      <c r="B196" s="18"/>
      <c r="C196" s="17"/>
      <c r="D196" s="82"/>
      <c r="E196" s="83" t="str">
        <f t="shared" si="130"/>
        <v/>
      </c>
      <c r="F196" s="83" t="str">
        <f t="shared" si="131"/>
        <v/>
      </c>
      <c r="G196" s="83" t="str">
        <f t="shared" si="132"/>
        <v/>
      </c>
      <c r="H196" s="90"/>
      <c r="I196" s="42" t="str">
        <f t="shared" si="161"/>
        <v/>
      </c>
      <c r="J196" s="43"/>
      <c r="K196" s="43"/>
      <c r="L196" s="90"/>
      <c r="M196" s="90"/>
      <c r="N196" s="90"/>
      <c r="O196" s="19">
        <f t="shared" si="133"/>
        <v>0</v>
      </c>
      <c r="P196" s="39" t="str">
        <f t="shared" si="162"/>
        <v>دون المستوى</v>
      </c>
      <c r="Q196" s="90"/>
      <c r="R196" s="90"/>
      <c r="S196" s="92"/>
      <c r="T196" s="19">
        <f t="shared" si="134"/>
        <v>0</v>
      </c>
      <c r="U196" s="39" t="str">
        <f t="shared" si="163"/>
        <v>دون المستوى</v>
      </c>
      <c r="V196" s="19">
        <f t="shared" si="135"/>
        <v>0</v>
      </c>
      <c r="W196" s="19">
        <f t="shared" si="136"/>
        <v>0</v>
      </c>
      <c r="X196" s="19">
        <f t="shared" si="137"/>
        <v>0</v>
      </c>
      <c r="Y196" s="39" t="str">
        <f t="shared" si="164"/>
        <v>دون المستوى</v>
      </c>
      <c r="Z196" s="90"/>
      <c r="AA196" s="90"/>
      <c r="AB196" s="90"/>
      <c r="AC196" s="19">
        <f t="shared" si="138"/>
        <v>0</v>
      </c>
      <c r="AD196" s="39" t="str">
        <f t="shared" si="165"/>
        <v>دون المستوى</v>
      </c>
      <c r="AE196" s="90"/>
      <c r="AF196" s="90"/>
      <c r="AG196" s="92"/>
      <c r="AH196" s="19">
        <f t="shared" si="139"/>
        <v>0</v>
      </c>
      <c r="AI196" s="39" t="str">
        <f t="shared" si="166"/>
        <v>دون المستوى</v>
      </c>
      <c r="AJ196" s="19">
        <f t="shared" si="140"/>
        <v>0</v>
      </c>
      <c r="AK196" s="19">
        <f t="shared" si="194"/>
        <v>0</v>
      </c>
      <c r="AL196" s="19">
        <f t="shared" si="142"/>
        <v>0</v>
      </c>
      <c r="AM196" s="33" t="str">
        <f t="shared" si="168"/>
        <v>دون المستوى</v>
      </c>
      <c r="AN196" s="90"/>
      <c r="AO196" s="90"/>
      <c r="AP196" s="90"/>
      <c r="AQ196" s="19">
        <f t="shared" si="143"/>
        <v>0</v>
      </c>
      <c r="AR196" s="39" t="str">
        <f t="shared" si="169"/>
        <v>دون المستوى</v>
      </c>
      <c r="AS196" s="90"/>
      <c r="AT196" s="90"/>
      <c r="AU196" s="92"/>
      <c r="AV196" s="19">
        <f t="shared" si="144"/>
        <v>0</v>
      </c>
      <c r="AW196" s="39" t="str">
        <f t="shared" si="170"/>
        <v>دون المستوى</v>
      </c>
      <c r="AX196" s="19">
        <f t="shared" si="145"/>
        <v>0</v>
      </c>
      <c r="AY196" s="19">
        <f t="shared" si="192"/>
        <v>0</v>
      </c>
      <c r="AZ196" s="19">
        <f t="shared" si="147"/>
        <v>0</v>
      </c>
      <c r="BA196" s="54" t="str">
        <f t="shared" si="172"/>
        <v>دون المستوى</v>
      </c>
      <c r="BB196" s="55">
        <f t="shared" si="148"/>
        <v>0</v>
      </c>
      <c r="BC196" s="56"/>
      <c r="BD196" s="90"/>
      <c r="BE196" s="90"/>
      <c r="BF196" s="19">
        <f t="shared" si="149"/>
        <v>0</v>
      </c>
      <c r="BG196" s="39" t="str">
        <f t="shared" si="173"/>
        <v>دون المستوى</v>
      </c>
      <c r="BH196" s="90"/>
      <c r="BI196" s="90"/>
      <c r="BJ196" s="19">
        <f t="shared" si="150"/>
        <v>0</v>
      </c>
      <c r="BK196" s="39" t="str">
        <f t="shared" si="174"/>
        <v>دون المستوى</v>
      </c>
      <c r="BL196" s="90"/>
      <c r="BM196" s="90"/>
      <c r="BN196" s="19">
        <f t="shared" si="151"/>
        <v>0</v>
      </c>
      <c r="BO196" s="39" t="str">
        <f t="shared" si="175"/>
        <v>دون المستوى</v>
      </c>
      <c r="BP196" s="90"/>
      <c r="BQ196" s="90"/>
      <c r="BR196" s="19">
        <f t="shared" si="152"/>
        <v>0</v>
      </c>
      <c r="BS196" s="39" t="str">
        <f t="shared" si="176"/>
        <v>دون المستوى</v>
      </c>
      <c r="BT196" s="59">
        <f t="shared" si="153"/>
        <v>0</v>
      </c>
      <c r="BU196" s="34" t="str">
        <f t="shared" si="177"/>
        <v>دون المستوى</v>
      </c>
      <c r="BV196" s="90"/>
      <c r="BW196" s="90"/>
      <c r="BX196" s="90"/>
      <c r="BY196" s="19">
        <f t="shared" si="154"/>
        <v>0</v>
      </c>
      <c r="BZ196" s="39" t="str">
        <f t="shared" si="178"/>
        <v>دون المستوى</v>
      </c>
      <c r="CA196" s="90"/>
      <c r="CB196" s="90"/>
      <c r="CC196" s="92"/>
      <c r="CD196" s="19">
        <f t="shared" si="155"/>
        <v>0</v>
      </c>
      <c r="CE196" s="39" t="str">
        <f t="shared" si="179"/>
        <v>دون المستوى</v>
      </c>
      <c r="CF196" s="19">
        <f t="shared" si="156"/>
        <v>0</v>
      </c>
      <c r="CG196" s="19">
        <f t="shared" si="193"/>
        <v>0</v>
      </c>
      <c r="CH196" s="19">
        <f t="shared" si="158"/>
        <v>0</v>
      </c>
      <c r="CI196" s="39" t="str">
        <f t="shared" si="181"/>
        <v>دون المستوى</v>
      </c>
      <c r="CJ196" s="89" t="str">
        <f t="shared" si="182"/>
        <v>دور ثان</v>
      </c>
      <c r="CN196" s="87" t="str">
        <f t="shared" si="183"/>
        <v xml:space="preserve"> لغة عربية</v>
      </c>
      <c r="CO196" s="87" t="str">
        <f t="shared" si="184"/>
        <v xml:space="preserve"> رياضيات</v>
      </c>
      <c r="CP196" s="87" t="str">
        <f t="shared" si="185"/>
        <v>إنجليزى</v>
      </c>
      <c r="CQ196" s="87" t="str">
        <f t="shared" si="186"/>
        <v>دين</v>
      </c>
      <c r="CR196" s="87" t="str">
        <f t="shared" si="187"/>
        <v xml:space="preserve"> تربية فنية</v>
      </c>
      <c r="CS196" s="87" t="str">
        <f t="shared" si="188"/>
        <v xml:space="preserve"> تربية رياضية</v>
      </c>
      <c r="CT196" s="88" t="str">
        <f t="shared" si="189"/>
        <v xml:space="preserve"> نشاط1</v>
      </c>
      <c r="CU196" s="88" t="str">
        <f t="shared" si="190"/>
        <v xml:space="preserve"> نشاط2</v>
      </c>
      <c r="CV196" s="32">
        <f t="shared" si="159"/>
        <v>0</v>
      </c>
      <c r="CW196" s="31" t="str">
        <f t="shared" si="191"/>
        <v xml:space="preserve"> لغة عربية رياضياتإنجليزىدين تربية فنية تربية رياضية نشاط1 نشاط2</v>
      </c>
    </row>
    <row r="197" spans="1:101" ht="17.25" thickTop="1" thickBot="1">
      <c r="A197" s="16" t="str">
        <f t="shared" si="160"/>
        <v/>
      </c>
      <c r="B197" s="18"/>
      <c r="C197" s="17"/>
      <c r="D197" s="82"/>
      <c r="E197" s="83" t="str">
        <f t="shared" si="130"/>
        <v/>
      </c>
      <c r="F197" s="83" t="str">
        <f t="shared" si="131"/>
        <v/>
      </c>
      <c r="G197" s="83" t="str">
        <f t="shared" si="132"/>
        <v/>
      </c>
      <c r="H197" s="90"/>
      <c r="I197" s="42" t="str">
        <f t="shared" si="161"/>
        <v/>
      </c>
      <c r="J197" s="43"/>
      <c r="K197" s="43"/>
      <c r="L197" s="90"/>
      <c r="M197" s="90"/>
      <c r="N197" s="90"/>
      <c r="O197" s="19">
        <f t="shared" si="133"/>
        <v>0</v>
      </c>
      <c r="P197" s="39" t="str">
        <f t="shared" si="162"/>
        <v>دون المستوى</v>
      </c>
      <c r="Q197" s="90"/>
      <c r="R197" s="90"/>
      <c r="S197" s="92"/>
      <c r="T197" s="19">
        <f t="shared" si="134"/>
        <v>0</v>
      </c>
      <c r="U197" s="39" t="str">
        <f t="shared" si="163"/>
        <v>دون المستوى</v>
      </c>
      <c r="V197" s="19">
        <f t="shared" si="135"/>
        <v>0</v>
      </c>
      <c r="W197" s="19">
        <f t="shared" si="136"/>
        <v>0</v>
      </c>
      <c r="X197" s="19">
        <f t="shared" si="137"/>
        <v>0</v>
      </c>
      <c r="Y197" s="39" t="str">
        <f t="shared" si="164"/>
        <v>دون المستوى</v>
      </c>
      <c r="Z197" s="90"/>
      <c r="AA197" s="90"/>
      <c r="AB197" s="90"/>
      <c r="AC197" s="19">
        <f t="shared" si="138"/>
        <v>0</v>
      </c>
      <c r="AD197" s="39" t="str">
        <f t="shared" si="165"/>
        <v>دون المستوى</v>
      </c>
      <c r="AE197" s="90"/>
      <c r="AF197" s="90"/>
      <c r="AG197" s="92"/>
      <c r="AH197" s="19">
        <f t="shared" si="139"/>
        <v>0</v>
      </c>
      <c r="AI197" s="39" t="str">
        <f t="shared" si="166"/>
        <v>دون المستوى</v>
      </c>
      <c r="AJ197" s="19">
        <f t="shared" si="140"/>
        <v>0</v>
      </c>
      <c r="AK197" s="19">
        <f t="shared" si="194"/>
        <v>0</v>
      </c>
      <c r="AL197" s="19">
        <f t="shared" si="142"/>
        <v>0</v>
      </c>
      <c r="AM197" s="33" t="str">
        <f t="shared" si="168"/>
        <v>دون المستوى</v>
      </c>
      <c r="AN197" s="90"/>
      <c r="AO197" s="90"/>
      <c r="AP197" s="90"/>
      <c r="AQ197" s="19">
        <f t="shared" si="143"/>
        <v>0</v>
      </c>
      <c r="AR197" s="39" t="str">
        <f t="shared" si="169"/>
        <v>دون المستوى</v>
      </c>
      <c r="AS197" s="90"/>
      <c r="AT197" s="90"/>
      <c r="AU197" s="92"/>
      <c r="AV197" s="19">
        <f t="shared" si="144"/>
        <v>0</v>
      </c>
      <c r="AW197" s="39" t="str">
        <f t="shared" si="170"/>
        <v>دون المستوى</v>
      </c>
      <c r="AX197" s="19">
        <f t="shared" si="145"/>
        <v>0</v>
      </c>
      <c r="AY197" s="19">
        <f t="shared" si="192"/>
        <v>0</v>
      </c>
      <c r="AZ197" s="19">
        <f t="shared" si="147"/>
        <v>0</v>
      </c>
      <c r="BA197" s="54" t="str">
        <f t="shared" si="172"/>
        <v>دون المستوى</v>
      </c>
      <c r="BB197" s="55">
        <f t="shared" si="148"/>
        <v>0</v>
      </c>
      <c r="BC197" s="56"/>
      <c r="BD197" s="90"/>
      <c r="BE197" s="90"/>
      <c r="BF197" s="19">
        <f t="shared" si="149"/>
        <v>0</v>
      </c>
      <c r="BG197" s="39" t="str">
        <f t="shared" si="173"/>
        <v>دون المستوى</v>
      </c>
      <c r="BH197" s="90"/>
      <c r="BI197" s="90"/>
      <c r="BJ197" s="19">
        <f t="shared" si="150"/>
        <v>0</v>
      </c>
      <c r="BK197" s="39" t="str">
        <f t="shared" si="174"/>
        <v>دون المستوى</v>
      </c>
      <c r="BL197" s="90"/>
      <c r="BM197" s="90"/>
      <c r="BN197" s="19">
        <f t="shared" si="151"/>
        <v>0</v>
      </c>
      <c r="BO197" s="39" t="str">
        <f t="shared" si="175"/>
        <v>دون المستوى</v>
      </c>
      <c r="BP197" s="90"/>
      <c r="BQ197" s="90"/>
      <c r="BR197" s="19">
        <f t="shared" si="152"/>
        <v>0</v>
      </c>
      <c r="BS197" s="39" t="str">
        <f t="shared" si="176"/>
        <v>دون المستوى</v>
      </c>
      <c r="BT197" s="59">
        <f t="shared" si="153"/>
        <v>0</v>
      </c>
      <c r="BU197" s="34" t="str">
        <f t="shared" si="177"/>
        <v>دون المستوى</v>
      </c>
      <c r="BV197" s="90"/>
      <c r="BW197" s="90"/>
      <c r="BX197" s="90"/>
      <c r="BY197" s="19">
        <f t="shared" si="154"/>
        <v>0</v>
      </c>
      <c r="BZ197" s="39" t="str">
        <f t="shared" si="178"/>
        <v>دون المستوى</v>
      </c>
      <c r="CA197" s="90"/>
      <c r="CB197" s="90"/>
      <c r="CC197" s="92"/>
      <c r="CD197" s="19">
        <f t="shared" si="155"/>
        <v>0</v>
      </c>
      <c r="CE197" s="39" t="str">
        <f t="shared" si="179"/>
        <v>دون المستوى</v>
      </c>
      <c r="CF197" s="19">
        <f t="shared" si="156"/>
        <v>0</v>
      </c>
      <c r="CG197" s="19">
        <f t="shared" si="193"/>
        <v>0</v>
      </c>
      <c r="CH197" s="19">
        <f t="shared" si="158"/>
        <v>0</v>
      </c>
      <c r="CI197" s="39" t="str">
        <f t="shared" si="181"/>
        <v>دون المستوى</v>
      </c>
      <c r="CJ197" s="89" t="str">
        <f t="shared" si="182"/>
        <v>دور ثان</v>
      </c>
      <c r="CN197" s="87" t="str">
        <f t="shared" si="183"/>
        <v xml:space="preserve"> لغة عربية</v>
      </c>
      <c r="CO197" s="87" t="str">
        <f t="shared" si="184"/>
        <v xml:space="preserve"> رياضيات</v>
      </c>
      <c r="CP197" s="87" t="str">
        <f t="shared" si="185"/>
        <v>إنجليزى</v>
      </c>
      <c r="CQ197" s="87" t="str">
        <f t="shared" si="186"/>
        <v>دين</v>
      </c>
      <c r="CR197" s="87" t="str">
        <f t="shared" si="187"/>
        <v xml:space="preserve"> تربية فنية</v>
      </c>
      <c r="CS197" s="87" t="str">
        <f t="shared" si="188"/>
        <v xml:space="preserve"> تربية رياضية</v>
      </c>
      <c r="CT197" s="88" t="str">
        <f t="shared" si="189"/>
        <v xml:space="preserve"> نشاط1</v>
      </c>
      <c r="CU197" s="88" t="str">
        <f t="shared" si="190"/>
        <v xml:space="preserve"> نشاط2</v>
      </c>
      <c r="CV197" s="32">
        <f t="shared" si="159"/>
        <v>0</v>
      </c>
      <c r="CW197" s="31" t="str">
        <f t="shared" si="191"/>
        <v xml:space="preserve"> لغة عربية رياضياتإنجليزىدين تربية فنية تربية رياضية نشاط1 نشاط2</v>
      </c>
    </row>
    <row r="198" spans="1:101" ht="17.25" thickTop="1" thickBot="1">
      <c r="A198" s="16" t="str">
        <f t="shared" si="160"/>
        <v/>
      </c>
      <c r="B198" s="18"/>
      <c r="C198" s="17"/>
      <c r="D198" s="82"/>
      <c r="E198" s="83" t="str">
        <f t="shared" si="130"/>
        <v/>
      </c>
      <c r="F198" s="83" t="str">
        <f t="shared" si="131"/>
        <v/>
      </c>
      <c r="G198" s="83" t="str">
        <f t="shared" si="132"/>
        <v/>
      </c>
      <c r="H198" s="90"/>
      <c r="I198" s="42" t="str">
        <f t="shared" si="161"/>
        <v/>
      </c>
      <c r="J198" s="43"/>
      <c r="K198" s="43"/>
      <c r="L198" s="90"/>
      <c r="M198" s="90"/>
      <c r="N198" s="90"/>
      <c r="O198" s="19">
        <f t="shared" si="133"/>
        <v>0</v>
      </c>
      <c r="P198" s="39" t="str">
        <f t="shared" si="162"/>
        <v>دون المستوى</v>
      </c>
      <c r="Q198" s="90"/>
      <c r="R198" s="90"/>
      <c r="S198" s="92"/>
      <c r="T198" s="19">
        <f t="shared" si="134"/>
        <v>0</v>
      </c>
      <c r="U198" s="39" t="str">
        <f t="shared" si="163"/>
        <v>دون المستوى</v>
      </c>
      <c r="V198" s="19">
        <f t="shared" si="135"/>
        <v>0</v>
      </c>
      <c r="W198" s="19">
        <f t="shared" si="136"/>
        <v>0</v>
      </c>
      <c r="X198" s="19">
        <f t="shared" si="137"/>
        <v>0</v>
      </c>
      <c r="Y198" s="39" t="str">
        <f t="shared" si="164"/>
        <v>دون المستوى</v>
      </c>
      <c r="Z198" s="90"/>
      <c r="AA198" s="90"/>
      <c r="AB198" s="90"/>
      <c r="AC198" s="19">
        <f t="shared" si="138"/>
        <v>0</v>
      </c>
      <c r="AD198" s="39" t="str">
        <f t="shared" si="165"/>
        <v>دون المستوى</v>
      </c>
      <c r="AE198" s="90"/>
      <c r="AF198" s="90"/>
      <c r="AG198" s="92"/>
      <c r="AH198" s="19">
        <f t="shared" si="139"/>
        <v>0</v>
      </c>
      <c r="AI198" s="39" t="str">
        <f t="shared" si="166"/>
        <v>دون المستوى</v>
      </c>
      <c r="AJ198" s="19">
        <f t="shared" si="140"/>
        <v>0</v>
      </c>
      <c r="AK198" s="19">
        <f t="shared" si="194"/>
        <v>0</v>
      </c>
      <c r="AL198" s="19">
        <f t="shared" si="142"/>
        <v>0</v>
      </c>
      <c r="AM198" s="33" t="str">
        <f t="shared" si="168"/>
        <v>دون المستوى</v>
      </c>
      <c r="AN198" s="90"/>
      <c r="AO198" s="90"/>
      <c r="AP198" s="90"/>
      <c r="AQ198" s="19">
        <f t="shared" si="143"/>
        <v>0</v>
      </c>
      <c r="AR198" s="39" t="str">
        <f t="shared" si="169"/>
        <v>دون المستوى</v>
      </c>
      <c r="AS198" s="90"/>
      <c r="AT198" s="90"/>
      <c r="AU198" s="92"/>
      <c r="AV198" s="19">
        <f t="shared" si="144"/>
        <v>0</v>
      </c>
      <c r="AW198" s="39" t="str">
        <f t="shared" si="170"/>
        <v>دون المستوى</v>
      </c>
      <c r="AX198" s="19">
        <f t="shared" si="145"/>
        <v>0</v>
      </c>
      <c r="AY198" s="19">
        <f t="shared" si="192"/>
        <v>0</v>
      </c>
      <c r="AZ198" s="19">
        <f t="shared" si="147"/>
        <v>0</v>
      </c>
      <c r="BA198" s="54" t="str">
        <f t="shared" si="172"/>
        <v>دون المستوى</v>
      </c>
      <c r="BB198" s="55">
        <f t="shared" si="148"/>
        <v>0</v>
      </c>
      <c r="BC198" s="56"/>
      <c r="BD198" s="90"/>
      <c r="BE198" s="90"/>
      <c r="BF198" s="19">
        <f t="shared" si="149"/>
        <v>0</v>
      </c>
      <c r="BG198" s="39" t="str">
        <f t="shared" si="173"/>
        <v>دون المستوى</v>
      </c>
      <c r="BH198" s="90"/>
      <c r="BI198" s="90"/>
      <c r="BJ198" s="19">
        <f t="shared" si="150"/>
        <v>0</v>
      </c>
      <c r="BK198" s="39" t="str">
        <f t="shared" si="174"/>
        <v>دون المستوى</v>
      </c>
      <c r="BL198" s="90"/>
      <c r="BM198" s="90"/>
      <c r="BN198" s="19">
        <f t="shared" si="151"/>
        <v>0</v>
      </c>
      <c r="BO198" s="39" t="str">
        <f t="shared" si="175"/>
        <v>دون المستوى</v>
      </c>
      <c r="BP198" s="90"/>
      <c r="BQ198" s="90"/>
      <c r="BR198" s="19">
        <f t="shared" si="152"/>
        <v>0</v>
      </c>
      <c r="BS198" s="39" t="str">
        <f t="shared" si="176"/>
        <v>دون المستوى</v>
      </c>
      <c r="BT198" s="59">
        <f t="shared" si="153"/>
        <v>0</v>
      </c>
      <c r="BU198" s="34" t="str">
        <f t="shared" si="177"/>
        <v>دون المستوى</v>
      </c>
      <c r="BV198" s="90"/>
      <c r="BW198" s="90"/>
      <c r="BX198" s="90"/>
      <c r="BY198" s="19">
        <f t="shared" si="154"/>
        <v>0</v>
      </c>
      <c r="BZ198" s="39" t="str">
        <f t="shared" si="178"/>
        <v>دون المستوى</v>
      </c>
      <c r="CA198" s="90"/>
      <c r="CB198" s="90"/>
      <c r="CC198" s="92"/>
      <c r="CD198" s="19">
        <f t="shared" si="155"/>
        <v>0</v>
      </c>
      <c r="CE198" s="39" t="str">
        <f t="shared" si="179"/>
        <v>دون المستوى</v>
      </c>
      <c r="CF198" s="19">
        <f t="shared" si="156"/>
        <v>0</v>
      </c>
      <c r="CG198" s="19">
        <f t="shared" si="193"/>
        <v>0</v>
      </c>
      <c r="CH198" s="19">
        <f t="shared" si="158"/>
        <v>0</v>
      </c>
      <c r="CI198" s="39" t="str">
        <f t="shared" si="181"/>
        <v>دون المستوى</v>
      </c>
      <c r="CJ198" s="89" t="str">
        <f t="shared" si="182"/>
        <v>دور ثان</v>
      </c>
      <c r="CN198" s="87" t="str">
        <f t="shared" si="183"/>
        <v xml:space="preserve"> لغة عربية</v>
      </c>
      <c r="CO198" s="87" t="str">
        <f t="shared" si="184"/>
        <v xml:space="preserve"> رياضيات</v>
      </c>
      <c r="CP198" s="87" t="str">
        <f t="shared" si="185"/>
        <v>إنجليزى</v>
      </c>
      <c r="CQ198" s="87" t="str">
        <f t="shared" si="186"/>
        <v>دين</v>
      </c>
      <c r="CR198" s="87" t="str">
        <f t="shared" si="187"/>
        <v xml:space="preserve"> تربية فنية</v>
      </c>
      <c r="CS198" s="87" t="str">
        <f t="shared" si="188"/>
        <v xml:space="preserve"> تربية رياضية</v>
      </c>
      <c r="CT198" s="88" t="str">
        <f t="shared" si="189"/>
        <v xml:space="preserve"> نشاط1</v>
      </c>
      <c r="CU198" s="88" t="str">
        <f t="shared" si="190"/>
        <v xml:space="preserve"> نشاط2</v>
      </c>
      <c r="CV198" s="32">
        <f t="shared" si="159"/>
        <v>0</v>
      </c>
      <c r="CW198" s="31" t="str">
        <f t="shared" si="191"/>
        <v xml:space="preserve"> لغة عربية رياضياتإنجليزىدين تربية فنية تربية رياضية نشاط1 نشاط2</v>
      </c>
    </row>
    <row r="199" spans="1:101" ht="17.25" thickTop="1" thickBot="1">
      <c r="A199" s="16" t="str">
        <f t="shared" si="160"/>
        <v/>
      </c>
      <c r="B199" s="18"/>
      <c r="C199" s="17"/>
      <c r="D199" s="82"/>
      <c r="E199" s="83" t="str">
        <f t="shared" si="130"/>
        <v/>
      </c>
      <c r="F199" s="83" t="str">
        <f t="shared" si="131"/>
        <v/>
      </c>
      <c r="G199" s="83" t="str">
        <f t="shared" si="132"/>
        <v/>
      </c>
      <c r="H199" s="90"/>
      <c r="I199" s="42" t="str">
        <f t="shared" si="161"/>
        <v/>
      </c>
      <c r="J199" s="43"/>
      <c r="K199" s="43"/>
      <c r="L199" s="90"/>
      <c r="M199" s="90"/>
      <c r="N199" s="90"/>
      <c r="O199" s="19">
        <f t="shared" si="133"/>
        <v>0</v>
      </c>
      <c r="P199" s="39" t="str">
        <f t="shared" si="162"/>
        <v>دون المستوى</v>
      </c>
      <c r="Q199" s="90"/>
      <c r="R199" s="90"/>
      <c r="S199" s="92"/>
      <c r="T199" s="19">
        <f t="shared" si="134"/>
        <v>0</v>
      </c>
      <c r="U199" s="39" t="str">
        <f t="shared" si="163"/>
        <v>دون المستوى</v>
      </c>
      <c r="V199" s="19">
        <f t="shared" si="135"/>
        <v>0</v>
      </c>
      <c r="W199" s="19">
        <f t="shared" si="136"/>
        <v>0</v>
      </c>
      <c r="X199" s="19">
        <f t="shared" si="137"/>
        <v>0</v>
      </c>
      <c r="Y199" s="39" t="str">
        <f t="shared" si="164"/>
        <v>دون المستوى</v>
      </c>
      <c r="Z199" s="90"/>
      <c r="AA199" s="90"/>
      <c r="AB199" s="90"/>
      <c r="AC199" s="19">
        <f t="shared" si="138"/>
        <v>0</v>
      </c>
      <c r="AD199" s="39" t="str">
        <f t="shared" si="165"/>
        <v>دون المستوى</v>
      </c>
      <c r="AE199" s="90"/>
      <c r="AF199" s="90"/>
      <c r="AG199" s="92"/>
      <c r="AH199" s="19">
        <f t="shared" si="139"/>
        <v>0</v>
      </c>
      <c r="AI199" s="39" t="str">
        <f t="shared" si="166"/>
        <v>دون المستوى</v>
      </c>
      <c r="AJ199" s="19">
        <f t="shared" si="140"/>
        <v>0</v>
      </c>
      <c r="AK199" s="19">
        <f t="shared" si="194"/>
        <v>0</v>
      </c>
      <c r="AL199" s="19">
        <f t="shared" si="142"/>
        <v>0</v>
      </c>
      <c r="AM199" s="33" t="str">
        <f t="shared" si="168"/>
        <v>دون المستوى</v>
      </c>
      <c r="AN199" s="90"/>
      <c r="AO199" s="90"/>
      <c r="AP199" s="90"/>
      <c r="AQ199" s="19">
        <f t="shared" si="143"/>
        <v>0</v>
      </c>
      <c r="AR199" s="39" t="str">
        <f t="shared" si="169"/>
        <v>دون المستوى</v>
      </c>
      <c r="AS199" s="90"/>
      <c r="AT199" s="90"/>
      <c r="AU199" s="92"/>
      <c r="AV199" s="19">
        <f t="shared" si="144"/>
        <v>0</v>
      </c>
      <c r="AW199" s="39" t="str">
        <f t="shared" si="170"/>
        <v>دون المستوى</v>
      </c>
      <c r="AX199" s="19">
        <f t="shared" si="145"/>
        <v>0</v>
      </c>
      <c r="AY199" s="19">
        <f t="shared" si="192"/>
        <v>0</v>
      </c>
      <c r="AZ199" s="19">
        <f t="shared" si="147"/>
        <v>0</v>
      </c>
      <c r="BA199" s="54" t="str">
        <f t="shared" si="172"/>
        <v>دون المستوى</v>
      </c>
      <c r="BB199" s="55">
        <f t="shared" si="148"/>
        <v>0</v>
      </c>
      <c r="BC199" s="56"/>
      <c r="BD199" s="90"/>
      <c r="BE199" s="90"/>
      <c r="BF199" s="19">
        <f t="shared" si="149"/>
        <v>0</v>
      </c>
      <c r="BG199" s="39" t="str">
        <f t="shared" si="173"/>
        <v>دون المستوى</v>
      </c>
      <c r="BH199" s="90"/>
      <c r="BI199" s="90"/>
      <c r="BJ199" s="19">
        <f t="shared" si="150"/>
        <v>0</v>
      </c>
      <c r="BK199" s="39" t="str">
        <f t="shared" si="174"/>
        <v>دون المستوى</v>
      </c>
      <c r="BL199" s="90"/>
      <c r="BM199" s="90"/>
      <c r="BN199" s="19">
        <f t="shared" si="151"/>
        <v>0</v>
      </c>
      <c r="BO199" s="39" t="str">
        <f t="shared" si="175"/>
        <v>دون المستوى</v>
      </c>
      <c r="BP199" s="90"/>
      <c r="BQ199" s="90"/>
      <c r="BR199" s="19">
        <f t="shared" si="152"/>
        <v>0</v>
      </c>
      <c r="BS199" s="39" t="str">
        <f t="shared" si="176"/>
        <v>دون المستوى</v>
      </c>
      <c r="BT199" s="59">
        <f t="shared" si="153"/>
        <v>0</v>
      </c>
      <c r="BU199" s="34" t="str">
        <f t="shared" si="177"/>
        <v>دون المستوى</v>
      </c>
      <c r="BV199" s="90"/>
      <c r="BW199" s="90"/>
      <c r="BX199" s="90"/>
      <c r="BY199" s="19">
        <f t="shared" si="154"/>
        <v>0</v>
      </c>
      <c r="BZ199" s="39" t="str">
        <f t="shared" si="178"/>
        <v>دون المستوى</v>
      </c>
      <c r="CA199" s="90"/>
      <c r="CB199" s="90"/>
      <c r="CC199" s="92"/>
      <c r="CD199" s="19">
        <f t="shared" si="155"/>
        <v>0</v>
      </c>
      <c r="CE199" s="39" t="str">
        <f t="shared" si="179"/>
        <v>دون المستوى</v>
      </c>
      <c r="CF199" s="19">
        <f t="shared" si="156"/>
        <v>0</v>
      </c>
      <c r="CG199" s="19">
        <f t="shared" si="193"/>
        <v>0</v>
      </c>
      <c r="CH199" s="19">
        <f t="shared" si="158"/>
        <v>0</v>
      </c>
      <c r="CI199" s="39" t="str">
        <f t="shared" si="181"/>
        <v>دون المستوى</v>
      </c>
      <c r="CJ199" s="89" t="str">
        <f t="shared" si="182"/>
        <v>دور ثان</v>
      </c>
      <c r="CN199" s="87" t="str">
        <f t="shared" si="183"/>
        <v xml:space="preserve"> لغة عربية</v>
      </c>
      <c r="CO199" s="87" t="str">
        <f t="shared" si="184"/>
        <v xml:space="preserve"> رياضيات</v>
      </c>
      <c r="CP199" s="87" t="str">
        <f t="shared" si="185"/>
        <v>إنجليزى</v>
      </c>
      <c r="CQ199" s="87" t="str">
        <f t="shared" si="186"/>
        <v>دين</v>
      </c>
      <c r="CR199" s="87" t="str">
        <f t="shared" si="187"/>
        <v xml:space="preserve"> تربية فنية</v>
      </c>
      <c r="CS199" s="87" t="str">
        <f t="shared" si="188"/>
        <v xml:space="preserve"> تربية رياضية</v>
      </c>
      <c r="CT199" s="88" t="str">
        <f t="shared" si="189"/>
        <v xml:space="preserve"> نشاط1</v>
      </c>
      <c r="CU199" s="88" t="str">
        <f t="shared" si="190"/>
        <v xml:space="preserve"> نشاط2</v>
      </c>
      <c r="CV199" s="32">
        <f t="shared" si="159"/>
        <v>0</v>
      </c>
      <c r="CW199" s="31" t="str">
        <f t="shared" si="191"/>
        <v xml:space="preserve"> لغة عربية رياضياتإنجليزىدين تربية فنية تربية رياضية نشاط1 نشاط2</v>
      </c>
    </row>
    <row r="200" spans="1:101" ht="17.25" thickTop="1" thickBot="1">
      <c r="A200" s="16" t="str">
        <f t="shared" si="160"/>
        <v/>
      </c>
      <c r="B200" s="18"/>
      <c r="C200" s="17"/>
      <c r="D200" s="82"/>
      <c r="E200" s="83" t="str">
        <f t="shared" si="130"/>
        <v/>
      </c>
      <c r="F200" s="83" t="str">
        <f t="shared" si="131"/>
        <v/>
      </c>
      <c r="G200" s="83" t="str">
        <f t="shared" si="132"/>
        <v/>
      </c>
      <c r="H200" s="90"/>
      <c r="I200" s="42" t="str">
        <f t="shared" si="161"/>
        <v/>
      </c>
      <c r="J200" s="43"/>
      <c r="K200" s="43"/>
      <c r="L200" s="90"/>
      <c r="M200" s="90"/>
      <c r="N200" s="90"/>
      <c r="O200" s="19">
        <f t="shared" si="133"/>
        <v>0</v>
      </c>
      <c r="P200" s="39" t="str">
        <f t="shared" si="162"/>
        <v>دون المستوى</v>
      </c>
      <c r="Q200" s="90"/>
      <c r="R200" s="90"/>
      <c r="S200" s="92"/>
      <c r="T200" s="19">
        <f t="shared" si="134"/>
        <v>0</v>
      </c>
      <c r="U200" s="39" t="str">
        <f t="shared" si="163"/>
        <v>دون المستوى</v>
      </c>
      <c r="V200" s="19">
        <f t="shared" si="135"/>
        <v>0</v>
      </c>
      <c r="W200" s="19">
        <f t="shared" si="136"/>
        <v>0</v>
      </c>
      <c r="X200" s="19">
        <f t="shared" si="137"/>
        <v>0</v>
      </c>
      <c r="Y200" s="39" t="str">
        <f t="shared" si="164"/>
        <v>دون المستوى</v>
      </c>
      <c r="Z200" s="90"/>
      <c r="AA200" s="90"/>
      <c r="AB200" s="90"/>
      <c r="AC200" s="19">
        <f t="shared" si="138"/>
        <v>0</v>
      </c>
      <c r="AD200" s="39" t="str">
        <f t="shared" si="165"/>
        <v>دون المستوى</v>
      </c>
      <c r="AE200" s="90"/>
      <c r="AF200" s="90"/>
      <c r="AG200" s="92"/>
      <c r="AH200" s="19">
        <f t="shared" si="139"/>
        <v>0</v>
      </c>
      <c r="AI200" s="39" t="str">
        <f t="shared" si="166"/>
        <v>دون المستوى</v>
      </c>
      <c r="AJ200" s="19">
        <f t="shared" si="140"/>
        <v>0</v>
      </c>
      <c r="AK200" s="19">
        <f t="shared" si="194"/>
        <v>0</v>
      </c>
      <c r="AL200" s="19">
        <f t="shared" si="142"/>
        <v>0</v>
      </c>
      <c r="AM200" s="33" t="str">
        <f t="shared" si="168"/>
        <v>دون المستوى</v>
      </c>
      <c r="AN200" s="90"/>
      <c r="AO200" s="90"/>
      <c r="AP200" s="90"/>
      <c r="AQ200" s="19">
        <f t="shared" si="143"/>
        <v>0</v>
      </c>
      <c r="AR200" s="39" t="str">
        <f t="shared" si="169"/>
        <v>دون المستوى</v>
      </c>
      <c r="AS200" s="90"/>
      <c r="AT200" s="90"/>
      <c r="AU200" s="92"/>
      <c r="AV200" s="19">
        <f t="shared" si="144"/>
        <v>0</v>
      </c>
      <c r="AW200" s="39" t="str">
        <f t="shared" si="170"/>
        <v>دون المستوى</v>
      </c>
      <c r="AX200" s="19">
        <f t="shared" si="145"/>
        <v>0</v>
      </c>
      <c r="AY200" s="19">
        <f t="shared" si="192"/>
        <v>0</v>
      </c>
      <c r="AZ200" s="19">
        <f t="shared" si="147"/>
        <v>0</v>
      </c>
      <c r="BA200" s="54" t="str">
        <f t="shared" si="172"/>
        <v>دون المستوى</v>
      </c>
      <c r="BB200" s="55">
        <f t="shared" si="148"/>
        <v>0</v>
      </c>
      <c r="BC200" s="56"/>
      <c r="BD200" s="90"/>
      <c r="BE200" s="90"/>
      <c r="BF200" s="19">
        <f t="shared" si="149"/>
        <v>0</v>
      </c>
      <c r="BG200" s="39" t="str">
        <f t="shared" si="173"/>
        <v>دون المستوى</v>
      </c>
      <c r="BH200" s="90"/>
      <c r="BI200" s="90"/>
      <c r="BJ200" s="19">
        <f t="shared" si="150"/>
        <v>0</v>
      </c>
      <c r="BK200" s="39" t="str">
        <f t="shared" si="174"/>
        <v>دون المستوى</v>
      </c>
      <c r="BL200" s="90"/>
      <c r="BM200" s="90"/>
      <c r="BN200" s="19">
        <f t="shared" si="151"/>
        <v>0</v>
      </c>
      <c r="BO200" s="39" t="str">
        <f t="shared" si="175"/>
        <v>دون المستوى</v>
      </c>
      <c r="BP200" s="90"/>
      <c r="BQ200" s="90"/>
      <c r="BR200" s="19">
        <f t="shared" si="152"/>
        <v>0</v>
      </c>
      <c r="BS200" s="39" t="str">
        <f t="shared" si="176"/>
        <v>دون المستوى</v>
      </c>
      <c r="BT200" s="59">
        <f t="shared" si="153"/>
        <v>0</v>
      </c>
      <c r="BU200" s="34" t="str">
        <f t="shared" si="177"/>
        <v>دون المستوى</v>
      </c>
      <c r="BV200" s="90"/>
      <c r="BW200" s="90"/>
      <c r="BX200" s="90"/>
      <c r="BY200" s="19">
        <f t="shared" si="154"/>
        <v>0</v>
      </c>
      <c r="BZ200" s="39" t="str">
        <f t="shared" si="178"/>
        <v>دون المستوى</v>
      </c>
      <c r="CA200" s="90"/>
      <c r="CB200" s="90"/>
      <c r="CC200" s="92"/>
      <c r="CD200" s="19">
        <f t="shared" si="155"/>
        <v>0</v>
      </c>
      <c r="CE200" s="39" t="str">
        <f t="shared" si="179"/>
        <v>دون المستوى</v>
      </c>
      <c r="CF200" s="19">
        <f t="shared" si="156"/>
        <v>0</v>
      </c>
      <c r="CG200" s="19">
        <f t="shared" si="193"/>
        <v>0</v>
      </c>
      <c r="CH200" s="19">
        <f t="shared" si="158"/>
        <v>0</v>
      </c>
      <c r="CI200" s="39" t="str">
        <f t="shared" si="181"/>
        <v>دون المستوى</v>
      </c>
      <c r="CJ200" s="89" t="str">
        <f t="shared" si="182"/>
        <v>دور ثان</v>
      </c>
      <c r="CN200" s="87" t="str">
        <f t="shared" si="183"/>
        <v xml:space="preserve"> لغة عربية</v>
      </c>
      <c r="CO200" s="87" t="str">
        <f t="shared" si="184"/>
        <v xml:space="preserve"> رياضيات</v>
      </c>
      <c r="CP200" s="87" t="str">
        <f t="shared" si="185"/>
        <v>إنجليزى</v>
      </c>
      <c r="CQ200" s="87" t="str">
        <f t="shared" si="186"/>
        <v>دين</v>
      </c>
      <c r="CR200" s="87" t="str">
        <f t="shared" si="187"/>
        <v xml:space="preserve"> تربية فنية</v>
      </c>
      <c r="CS200" s="87" t="str">
        <f t="shared" si="188"/>
        <v xml:space="preserve"> تربية رياضية</v>
      </c>
      <c r="CT200" s="88" t="str">
        <f t="shared" si="189"/>
        <v xml:space="preserve"> نشاط1</v>
      </c>
      <c r="CU200" s="88" t="str">
        <f t="shared" si="190"/>
        <v xml:space="preserve"> نشاط2</v>
      </c>
      <c r="CV200" s="32">
        <f t="shared" si="159"/>
        <v>0</v>
      </c>
      <c r="CW200" s="31" t="str">
        <f t="shared" si="191"/>
        <v xml:space="preserve"> لغة عربية رياضياتإنجليزىدين تربية فنية تربية رياضية نشاط1 نشاط2</v>
      </c>
    </row>
    <row r="201" spans="1:101" ht="17.25" thickTop="1" thickBot="1">
      <c r="A201" s="16" t="str">
        <f t="shared" si="160"/>
        <v/>
      </c>
      <c r="B201" s="18"/>
      <c r="C201" s="17"/>
      <c r="D201" s="82"/>
      <c r="E201" s="83" t="str">
        <f t="shared" si="130"/>
        <v/>
      </c>
      <c r="F201" s="83" t="str">
        <f t="shared" si="131"/>
        <v/>
      </c>
      <c r="G201" s="83" t="str">
        <f t="shared" si="132"/>
        <v/>
      </c>
      <c r="H201" s="90"/>
      <c r="I201" s="42" t="str">
        <f t="shared" si="161"/>
        <v/>
      </c>
      <c r="J201" s="43"/>
      <c r="K201" s="43"/>
      <c r="L201" s="90"/>
      <c r="M201" s="90"/>
      <c r="N201" s="90"/>
      <c r="O201" s="19">
        <f t="shared" si="133"/>
        <v>0</v>
      </c>
      <c r="P201" s="39" t="str">
        <f t="shared" si="162"/>
        <v>دون المستوى</v>
      </c>
      <c r="Q201" s="90"/>
      <c r="R201" s="90"/>
      <c r="S201" s="92"/>
      <c r="T201" s="19">
        <f t="shared" si="134"/>
        <v>0</v>
      </c>
      <c r="U201" s="39" t="str">
        <f t="shared" si="163"/>
        <v>دون المستوى</v>
      </c>
      <c r="V201" s="19">
        <f t="shared" si="135"/>
        <v>0</v>
      </c>
      <c r="W201" s="19">
        <f t="shared" si="136"/>
        <v>0</v>
      </c>
      <c r="X201" s="19">
        <f t="shared" si="137"/>
        <v>0</v>
      </c>
      <c r="Y201" s="39" t="str">
        <f t="shared" si="164"/>
        <v>دون المستوى</v>
      </c>
      <c r="Z201" s="90"/>
      <c r="AA201" s="90"/>
      <c r="AB201" s="90"/>
      <c r="AC201" s="19">
        <f t="shared" si="138"/>
        <v>0</v>
      </c>
      <c r="AD201" s="39" t="str">
        <f t="shared" si="165"/>
        <v>دون المستوى</v>
      </c>
      <c r="AE201" s="90"/>
      <c r="AF201" s="90"/>
      <c r="AG201" s="92"/>
      <c r="AH201" s="19">
        <f t="shared" si="139"/>
        <v>0</v>
      </c>
      <c r="AI201" s="39" t="str">
        <f t="shared" si="166"/>
        <v>دون المستوى</v>
      </c>
      <c r="AJ201" s="19">
        <f t="shared" si="140"/>
        <v>0</v>
      </c>
      <c r="AK201" s="19">
        <f t="shared" si="194"/>
        <v>0</v>
      </c>
      <c r="AL201" s="19">
        <f t="shared" si="142"/>
        <v>0</v>
      </c>
      <c r="AM201" s="33" t="str">
        <f t="shared" si="168"/>
        <v>دون المستوى</v>
      </c>
      <c r="AN201" s="90"/>
      <c r="AO201" s="90"/>
      <c r="AP201" s="90"/>
      <c r="AQ201" s="19">
        <f t="shared" si="143"/>
        <v>0</v>
      </c>
      <c r="AR201" s="39" t="str">
        <f t="shared" si="169"/>
        <v>دون المستوى</v>
      </c>
      <c r="AS201" s="90"/>
      <c r="AT201" s="90"/>
      <c r="AU201" s="92"/>
      <c r="AV201" s="19">
        <f t="shared" si="144"/>
        <v>0</v>
      </c>
      <c r="AW201" s="39" t="str">
        <f t="shared" si="170"/>
        <v>دون المستوى</v>
      </c>
      <c r="AX201" s="19">
        <f t="shared" si="145"/>
        <v>0</v>
      </c>
      <c r="AY201" s="19">
        <f t="shared" si="192"/>
        <v>0</v>
      </c>
      <c r="AZ201" s="19">
        <f t="shared" si="147"/>
        <v>0</v>
      </c>
      <c r="BA201" s="54" t="str">
        <f t="shared" si="172"/>
        <v>دون المستوى</v>
      </c>
      <c r="BB201" s="55">
        <f t="shared" si="148"/>
        <v>0</v>
      </c>
      <c r="BC201" s="56"/>
      <c r="BD201" s="90"/>
      <c r="BE201" s="90"/>
      <c r="BF201" s="19">
        <f t="shared" si="149"/>
        <v>0</v>
      </c>
      <c r="BG201" s="39" t="str">
        <f t="shared" si="173"/>
        <v>دون المستوى</v>
      </c>
      <c r="BH201" s="90"/>
      <c r="BI201" s="90"/>
      <c r="BJ201" s="19">
        <f t="shared" si="150"/>
        <v>0</v>
      </c>
      <c r="BK201" s="39" t="str">
        <f t="shared" si="174"/>
        <v>دون المستوى</v>
      </c>
      <c r="BL201" s="90"/>
      <c r="BM201" s="90"/>
      <c r="BN201" s="19">
        <f t="shared" si="151"/>
        <v>0</v>
      </c>
      <c r="BO201" s="39" t="str">
        <f t="shared" si="175"/>
        <v>دون المستوى</v>
      </c>
      <c r="BP201" s="90"/>
      <c r="BQ201" s="90"/>
      <c r="BR201" s="19">
        <f t="shared" si="152"/>
        <v>0</v>
      </c>
      <c r="BS201" s="39" t="str">
        <f t="shared" si="176"/>
        <v>دون المستوى</v>
      </c>
      <c r="BT201" s="59">
        <f t="shared" si="153"/>
        <v>0</v>
      </c>
      <c r="BU201" s="34" t="str">
        <f t="shared" si="177"/>
        <v>دون المستوى</v>
      </c>
      <c r="BV201" s="90"/>
      <c r="BW201" s="90"/>
      <c r="BX201" s="90"/>
      <c r="BY201" s="19">
        <f t="shared" si="154"/>
        <v>0</v>
      </c>
      <c r="BZ201" s="39" t="str">
        <f t="shared" si="178"/>
        <v>دون المستوى</v>
      </c>
      <c r="CA201" s="90"/>
      <c r="CB201" s="90"/>
      <c r="CC201" s="92"/>
      <c r="CD201" s="19">
        <f t="shared" si="155"/>
        <v>0</v>
      </c>
      <c r="CE201" s="39" t="str">
        <f t="shared" si="179"/>
        <v>دون المستوى</v>
      </c>
      <c r="CF201" s="19">
        <f t="shared" si="156"/>
        <v>0</v>
      </c>
      <c r="CG201" s="19">
        <f t="shared" si="193"/>
        <v>0</v>
      </c>
      <c r="CH201" s="19">
        <f t="shared" si="158"/>
        <v>0</v>
      </c>
      <c r="CI201" s="39" t="str">
        <f t="shared" si="181"/>
        <v>دون المستوى</v>
      </c>
      <c r="CJ201" s="89" t="str">
        <f t="shared" si="182"/>
        <v>دور ثان</v>
      </c>
      <c r="CN201" s="87" t="str">
        <f t="shared" si="183"/>
        <v xml:space="preserve"> لغة عربية</v>
      </c>
      <c r="CO201" s="87" t="str">
        <f t="shared" si="184"/>
        <v xml:space="preserve"> رياضيات</v>
      </c>
      <c r="CP201" s="87" t="str">
        <f t="shared" si="185"/>
        <v>إنجليزى</v>
      </c>
      <c r="CQ201" s="87" t="str">
        <f t="shared" si="186"/>
        <v>دين</v>
      </c>
      <c r="CR201" s="87" t="str">
        <f t="shared" si="187"/>
        <v xml:space="preserve"> تربية فنية</v>
      </c>
      <c r="CS201" s="87" t="str">
        <f t="shared" si="188"/>
        <v xml:space="preserve"> تربية رياضية</v>
      </c>
      <c r="CT201" s="88" t="str">
        <f t="shared" si="189"/>
        <v xml:space="preserve"> نشاط1</v>
      </c>
      <c r="CU201" s="88" t="str">
        <f t="shared" si="190"/>
        <v xml:space="preserve"> نشاط2</v>
      </c>
      <c r="CV201" s="32">
        <f t="shared" si="159"/>
        <v>0</v>
      </c>
      <c r="CW201" s="31" t="str">
        <f t="shared" si="191"/>
        <v xml:space="preserve"> لغة عربية رياضياتإنجليزىدين تربية فنية تربية رياضية نشاط1 نشاط2</v>
      </c>
    </row>
    <row r="202" spans="1:101" ht="17.25" thickTop="1" thickBot="1">
      <c r="A202" s="16" t="str">
        <f t="shared" si="160"/>
        <v/>
      </c>
      <c r="B202" s="18"/>
      <c r="C202" s="17"/>
      <c r="D202" s="82"/>
      <c r="E202" s="83" t="str">
        <f t="shared" ref="E202:E265" si="195">IF(D202&gt;1,DATEDIF(D202,$E$8,"md"),"")</f>
        <v/>
      </c>
      <c r="F202" s="83" t="str">
        <f t="shared" ref="F202:F265" si="196">IF(D202&gt;1,DATEDIF(D202,$E$8,"ym"),"")</f>
        <v/>
      </c>
      <c r="G202" s="83" t="str">
        <f t="shared" ref="G202:G265" si="197">IF(D202&gt;1,DATEDIF(D202,$E$8,"y"),"")</f>
        <v/>
      </c>
      <c r="H202" s="90"/>
      <c r="I202" s="42" t="str">
        <f t="shared" si="161"/>
        <v/>
      </c>
      <c r="J202" s="43"/>
      <c r="K202" s="43"/>
      <c r="L202" s="90"/>
      <c r="M202" s="90"/>
      <c r="N202" s="90"/>
      <c r="O202" s="19">
        <f t="shared" si="133"/>
        <v>0</v>
      </c>
      <c r="P202" s="39" t="str">
        <f t="shared" si="162"/>
        <v>دون المستوى</v>
      </c>
      <c r="Q202" s="90"/>
      <c r="R202" s="90"/>
      <c r="S202" s="92"/>
      <c r="T202" s="19">
        <f t="shared" si="134"/>
        <v>0</v>
      </c>
      <c r="U202" s="39" t="str">
        <f t="shared" si="163"/>
        <v>دون المستوى</v>
      </c>
      <c r="V202" s="19">
        <f t="shared" si="135"/>
        <v>0</v>
      </c>
      <c r="W202" s="19">
        <f t="shared" si="136"/>
        <v>0</v>
      </c>
      <c r="X202" s="19">
        <f t="shared" si="137"/>
        <v>0</v>
      </c>
      <c r="Y202" s="39" t="str">
        <f t="shared" si="164"/>
        <v>دون المستوى</v>
      </c>
      <c r="Z202" s="90"/>
      <c r="AA202" s="90"/>
      <c r="AB202" s="90"/>
      <c r="AC202" s="19">
        <f t="shared" si="138"/>
        <v>0</v>
      </c>
      <c r="AD202" s="39" t="str">
        <f t="shared" si="165"/>
        <v>دون المستوى</v>
      </c>
      <c r="AE202" s="90"/>
      <c r="AF202" s="90"/>
      <c r="AG202" s="92"/>
      <c r="AH202" s="19">
        <f t="shared" si="139"/>
        <v>0</v>
      </c>
      <c r="AI202" s="39" t="str">
        <f t="shared" si="166"/>
        <v>دون المستوى</v>
      </c>
      <c r="AJ202" s="19">
        <f t="shared" si="140"/>
        <v>0</v>
      </c>
      <c r="AK202" s="19">
        <f t="shared" si="194"/>
        <v>0</v>
      </c>
      <c r="AL202" s="19">
        <f t="shared" si="142"/>
        <v>0</v>
      </c>
      <c r="AM202" s="33" t="str">
        <f t="shared" si="168"/>
        <v>دون المستوى</v>
      </c>
      <c r="AN202" s="90"/>
      <c r="AO202" s="90"/>
      <c r="AP202" s="90"/>
      <c r="AQ202" s="19">
        <f t="shared" si="143"/>
        <v>0</v>
      </c>
      <c r="AR202" s="39" t="str">
        <f t="shared" si="169"/>
        <v>دون المستوى</v>
      </c>
      <c r="AS202" s="90"/>
      <c r="AT202" s="90"/>
      <c r="AU202" s="92"/>
      <c r="AV202" s="19">
        <f t="shared" si="144"/>
        <v>0</v>
      </c>
      <c r="AW202" s="39" t="str">
        <f t="shared" si="170"/>
        <v>دون المستوى</v>
      </c>
      <c r="AX202" s="19">
        <f t="shared" si="145"/>
        <v>0</v>
      </c>
      <c r="AY202" s="19">
        <f t="shared" si="192"/>
        <v>0</v>
      </c>
      <c r="AZ202" s="19">
        <f t="shared" si="147"/>
        <v>0</v>
      </c>
      <c r="BA202" s="54" t="str">
        <f t="shared" si="172"/>
        <v>دون المستوى</v>
      </c>
      <c r="BB202" s="55">
        <f t="shared" si="148"/>
        <v>0</v>
      </c>
      <c r="BC202" s="56"/>
      <c r="BD202" s="90"/>
      <c r="BE202" s="90"/>
      <c r="BF202" s="19">
        <f t="shared" si="149"/>
        <v>0</v>
      </c>
      <c r="BG202" s="39" t="str">
        <f t="shared" si="173"/>
        <v>دون المستوى</v>
      </c>
      <c r="BH202" s="90"/>
      <c r="BI202" s="90"/>
      <c r="BJ202" s="19">
        <f t="shared" si="150"/>
        <v>0</v>
      </c>
      <c r="BK202" s="39" t="str">
        <f t="shared" si="174"/>
        <v>دون المستوى</v>
      </c>
      <c r="BL202" s="90"/>
      <c r="BM202" s="90"/>
      <c r="BN202" s="19">
        <f t="shared" si="151"/>
        <v>0</v>
      </c>
      <c r="BO202" s="39" t="str">
        <f t="shared" si="175"/>
        <v>دون المستوى</v>
      </c>
      <c r="BP202" s="90"/>
      <c r="BQ202" s="90"/>
      <c r="BR202" s="19">
        <f t="shared" si="152"/>
        <v>0</v>
      </c>
      <c r="BS202" s="39" t="str">
        <f t="shared" si="176"/>
        <v>دون المستوى</v>
      </c>
      <c r="BT202" s="59">
        <f t="shared" si="153"/>
        <v>0</v>
      </c>
      <c r="BU202" s="34" t="str">
        <f t="shared" si="177"/>
        <v>دون المستوى</v>
      </c>
      <c r="BV202" s="90"/>
      <c r="BW202" s="90"/>
      <c r="BX202" s="90"/>
      <c r="BY202" s="19">
        <f t="shared" si="154"/>
        <v>0</v>
      </c>
      <c r="BZ202" s="39" t="str">
        <f t="shared" si="178"/>
        <v>دون المستوى</v>
      </c>
      <c r="CA202" s="90"/>
      <c r="CB202" s="90"/>
      <c r="CC202" s="92"/>
      <c r="CD202" s="19">
        <f t="shared" si="155"/>
        <v>0</v>
      </c>
      <c r="CE202" s="39" t="str">
        <f t="shared" si="179"/>
        <v>دون المستوى</v>
      </c>
      <c r="CF202" s="19">
        <f t="shared" si="156"/>
        <v>0</v>
      </c>
      <c r="CG202" s="19">
        <f t="shared" si="193"/>
        <v>0</v>
      </c>
      <c r="CH202" s="19">
        <f t="shared" si="158"/>
        <v>0</v>
      </c>
      <c r="CI202" s="39" t="str">
        <f t="shared" si="181"/>
        <v>دون المستوى</v>
      </c>
      <c r="CJ202" s="89" t="str">
        <f t="shared" si="182"/>
        <v>دور ثان</v>
      </c>
      <c r="CN202" s="87" t="str">
        <f t="shared" si="183"/>
        <v xml:space="preserve"> لغة عربية</v>
      </c>
      <c r="CO202" s="87" t="str">
        <f t="shared" si="184"/>
        <v xml:space="preserve"> رياضيات</v>
      </c>
      <c r="CP202" s="87" t="str">
        <f t="shared" si="185"/>
        <v>إنجليزى</v>
      </c>
      <c r="CQ202" s="87" t="str">
        <f t="shared" si="186"/>
        <v>دين</v>
      </c>
      <c r="CR202" s="87" t="str">
        <f t="shared" si="187"/>
        <v xml:space="preserve"> تربية فنية</v>
      </c>
      <c r="CS202" s="87" t="str">
        <f t="shared" si="188"/>
        <v xml:space="preserve"> تربية رياضية</v>
      </c>
      <c r="CT202" s="88" t="str">
        <f t="shared" si="189"/>
        <v xml:space="preserve"> نشاط1</v>
      </c>
      <c r="CU202" s="88" t="str">
        <f t="shared" si="190"/>
        <v xml:space="preserve"> نشاط2</v>
      </c>
      <c r="CV202" s="32">
        <f t="shared" si="159"/>
        <v>0</v>
      </c>
      <c r="CW202" s="31" t="str">
        <f t="shared" si="191"/>
        <v xml:space="preserve"> لغة عربية رياضياتإنجليزىدين تربية فنية تربية رياضية نشاط1 نشاط2</v>
      </c>
    </row>
    <row r="203" spans="1:101" ht="17.25" thickTop="1" thickBot="1">
      <c r="A203" s="16" t="str">
        <f t="shared" si="160"/>
        <v/>
      </c>
      <c r="B203" s="18"/>
      <c r="C203" s="17"/>
      <c r="D203" s="82"/>
      <c r="E203" s="83" t="str">
        <f t="shared" si="195"/>
        <v/>
      </c>
      <c r="F203" s="83" t="str">
        <f t="shared" si="196"/>
        <v/>
      </c>
      <c r="G203" s="83" t="str">
        <f t="shared" si="197"/>
        <v/>
      </c>
      <c r="H203" s="90"/>
      <c r="I203" s="42" t="str">
        <f t="shared" si="161"/>
        <v/>
      </c>
      <c r="J203" s="43"/>
      <c r="K203" s="43"/>
      <c r="L203" s="90"/>
      <c r="M203" s="90"/>
      <c r="N203" s="90"/>
      <c r="O203" s="19">
        <f t="shared" ref="O203:O266" si="198">SUM(L203:N203)</f>
        <v>0</v>
      </c>
      <c r="P203" s="39" t="str">
        <f t="shared" si="162"/>
        <v>دون المستوى</v>
      </c>
      <c r="Q203" s="90"/>
      <c r="R203" s="90"/>
      <c r="S203" s="92"/>
      <c r="T203" s="19">
        <f t="shared" ref="T203:T266" si="199">SUM(Q203:S203)</f>
        <v>0</v>
      </c>
      <c r="U203" s="39" t="str">
        <f t="shared" si="163"/>
        <v>دون المستوى</v>
      </c>
      <c r="V203" s="19">
        <f t="shared" ref="V203:V266" si="200">SUM(O203+T203)</f>
        <v>0</v>
      </c>
      <c r="W203" s="19">
        <f t="shared" ref="W203:W266" si="201">SUM(V203/2)</f>
        <v>0</v>
      </c>
      <c r="X203" s="19">
        <f t="shared" ref="X203:X266" si="202">SUM(V203/2)</f>
        <v>0</v>
      </c>
      <c r="Y203" s="39" t="str">
        <f t="shared" si="164"/>
        <v>دون المستوى</v>
      </c>
      <c r="Z203" s="90"/>
      <c r="AA203" s="90"/>
      <c r="AB203" s="90"/>
      <c r="AC203" s="19">
        <f t="shared" ref="AC203:AC266" si="203">SUM(Z203:AB203)</f>
        <v>0</v>
      </c>
      <c r="AD203" s="39" t="str">
        <f t="shared" si="165"/>
        <v>دون المستوى</v>
      </c>
      <c r="AE203" s="90"/>
      <c r="AF203" s="90"/>
      <c r="AG203" s="92"/>
      <c r="AH203" s="19">
        <f t="shared" ref="AH203:AH266" si="204">SUM(AE203:AG203)</f>
        <v>0</v>
      </c>
      <c r="AI203" s="39" t="str">
        <f t="shared" si="166"/>
        <v>دون المستوى</v>
      </c>
      <c r="AJ203" s="19">
        <f t="shared" ref="AJ203:AJ266" si="205">SUM(AC203+AH203)</f>
        <v>0</v>
      </c>
      <c r="AK203" s="19">
        <f t="shared" ref="AK203" si="206">SUM(AJ203/2)</f>
        <v>0</v>
      </c>
      <c r="AL203" s="19">
        <f t="shared" ref="AL203:AL266" si="207">SUM(AK203/1.25)</f>
        <v>0</v>
      </c>
      <c r="AM203" s="33" t="str">
        <f t="shared" si="168"/>
        <v>دون المستوى</v>
      </c>
      <c r="AN203" s="90"/>
      <c r="AO203" s="90"/>
      <c r="AP203" s="90"/>
      <c r="AQ203" s="19">
        <f t="shared" ref="AQ203:AQ266" si="208">SUM(AN203:AP203)</f>
        <v>0</v>
      </c>
      <c r="AR203" s="39" t="str">
        <f t="shared" si="169"/>
        <v>دون المستوى</v>
      </c>
      <c r="AS203" s="90"/>
      <c r="AT203" s="90"/>
      <c r="AU203" s="92"/>
      <c r="AV203" s="19">
        <f t="shared" ref="AV203:AV266" si="209">SUM(AS203:AU203)</f>
        <v>0</v>
      </c>
      <c r="AW203" s="39" t="str">
        <f t="shared" si="170"/>
        <v>دون المستوى</v>
      </c>
      <c r="AX203" s="19">
        <f t="shared" ref="AX203:AX266" si="210">SUM(AQ203+AV203)</f>
        <v>0</v>
      </c>
      <c r="AY203" s="19">
        <f t="shared" ref="AY203" si="211">SUM(AX203/2)</f>
        <v>0</v>
      </c>
      <c r="AZ203" s="19">
        <f t="shared" ref="AZ203:AZ266" si="212">SUM(AY203/3.333333333)</f>
        <v>0</v>
      </c>
      <c r="BA203" s="54" t="str">
        <f t="shared" si="172"/>
        <v>دون المستوى</v>
      </c>
      <c r="BB203" s="55">
        <f t="shared" ref="BB203:BB266" si="213">SUM(X203+AL203+AZ203)</f>
        <v>0</v>
      </c>
      <c r="BC203" s="56"/>
      <c r="BD203" s="90"/>
      <c r="BE203" s="90"/>
      <c r="BF203" s="19">
        <f t="shared" ref="BF203:BF266" si="214">SUM(BD203:BE203)</f>
        <v>0</v>
      </c>
      <c r="BG203" s="39" t="str">
        <f t="shared" si="173"/>
        <v>دون المستوى</v>
      </c>
      <c r="BH203" s="90"/>
      <c r="BI203" s="90"/>
      <c r="BJ203" s="19">
        <f t="shared" ref="BJ203:BJ266" si="215">SUM(BH203:BI203)</f>
        <v>0</v>
      </c>
      <c r="BK203" s="39" t="str">
        <f t="shared" si="174"/>
        <v>دون المستوى</v>
      </c>
      <c r="BL203" s="90"/>
      <c r="BM203" s="90"/>
      <c r="BN203" s="19">
        <f t="shared" ref="BN203:BN266" si="216">SUM(BL203:BM203)</f>
        <v>0</v>
      </c>
      <c r="BO203" s="39" t="str">
        <f t="shared" si="175"/>
        <v>دون المستوى</v>
      </c>
      <c r="BP203" s="90"/>
      <c r="BQ203" s="90"/>
      <c r="BR203" s="19">
        <f t="shared" ref="BR203:BR266" si="217">SUM(BP203:BQ203)</f>
        <v>0</v>
      </c>
      <c r="BS203" s="39" t="str">
        <f t="shared" si="176"/>
        <v>دون المستوى</v>
      </c>
      <c r="BT203" s="59">
        <f t="shared" ref="BT203:BT266" si="218">SUM(BB203+BF203+BJ203+BN203+BR203)</f>
        <v>0</v>
      </c>
      <c r="BU203" s="34" t="str">
        <f t="shared" si="177"/>
        <v>دون المستوى</v>
      </c>
      <c r="BV203" s="90"/>
      <c r="BW203" s="90"/>
      <c r="BX203" s="90"/>
      <c r="BY203" s="19">
        <f t="shared" ref="BY203:BY266" si="219">SUM(BV203:BX203)</f>
        <v>0</v>
      </c>
      <c r="BZ203" s="39" t="str">
        <f t="shared" si="178"/>
        <v>دون المستوى</v>
      </c>
      <c r="CA203" s="90"/>
      <c r="CB203" s="90"/>
      <c r="CC203" s="92"/>
      <c r="CD203" s="19">
        <f t="shared" ref="CD203:CD266" si="220">SUM(CA203:CC203)</f>
        <v>0</v>
      </c>
      <c r="CE203" s="39" t="str">
        <f t="shared" si="179"/>
        <v>دون المستوى</v>
      </c>
      <c r="CF203" s="19">
        <f t="shared" ref="CF203:CF266" si="221">SUM(BY203+CD203)</f>
        <v>0</v>
      </c>
      <c r="CG203" s="19">
        <f t="shared" ref="CG203" si="222">SUM(CF203/2)</f>
        <v>0</v>
      </c>
      <c r="CH203" s="19">
        <f t="shared" ref="CH203:CH266" si="223">SUM(CG203/3.333333333)</f>
        <v>0</v>
      </c>
      <c r="CI203" s="39" t="str">
        <f t="shared" si="181"/>
        <v>دون المستوى</v>
      </c>
      <c r="CJ203" s="89" t="str">
        <f t="shared" si="182"/>
        <v>دور ثان</v>
      </c>
      <c r="CN203" s="87" t="str">
        <f t="shared" si="183"/>
        <v xml:space="preserve"> لغة عربية</v>
      </c>
      <c r="CO203" s="87" t="str">
        <f t="shared" si="184"/>
        <v xml:space="preserve"> رياضيات</v>
      </c>
      <c r="CP203" s="87" t="str">
        <f t="shared" si="185"/>
        <v>إنجليزى</v>
      </c>
      <c r="CQ203" s="87" t="str">
        <f t="shared" si="186"/>
        <v>دين</v>
      </c>
      <c r="CR203" s="87" t="str">
        <f t="shared" si="187"/>
        <v xml:space="preserve"> تربية فنية</v>
      </c>
      <c r="CS203" s="87" t="str">
        <f t="shared" si="188"/>
        <v xml:space="preserve"> تربية رياضية</v>
      </c>
      <c r="CT203" s="88" t="str">
        <f t="shared" si="189"/>
        <v xml:space="preserve"> نشاط1</v>
      </c>
      <c r="CU203" s="88" t="str">
        <f t="shared" si="190"/>
        <v xml:space="preserve"> نشاط2</v>
      </c>
      <c r="CV203" s="32">
        <f t="shared" ref="CV203:CV266" si="224">COUNTBLANK(CN203:CU203)</f>
        <v>0</v>
      </c>
      <c r="CW203" s="31" t="str">
        <f t="shared" si="191"/>
        <v xml:space="preserve"> لغة عربية رياضياتإنجليزىدين تربية فنية تربية رياضية نشاط1 نشاط2</v>
      </c>
    </row>
    <row r="204" spans="1:101" ht="17.25" thickTop="1" thickBot="1">
      <c r="A204" s="16" t="str">
        <f t="shared" ref="A204:A267" si="225">IF(B204="","",ROW()-10)</f>
        <v/>
      </c>
      <c r="B204" s="18"/>
      <c r="C204" s="17"/>
      <c r="D204" s="82"/>
      <c r="E204" s="83" t="str">
        <f t="shared" si="195"/>
        <v/>
      </c>
      <c r="F204" s="83" t="str">
        <f t="shared" si="196"/>
        <v/>
      </c>
      <c r="G204" s="83" t="str">
        <f t="shared" si="197"/>
        <v/>
      </c>
      <c r="H204" s="90"/>
      <c r="I204" s="42" t="str">
        <f t="shared" ref="I204:I267" si="226">IF(B204="","",I203+1)</f>
        <v/>
      </c>
      <c r="J204" s="43"/>
      <c r="K204" s="43"/>
      <c r="L204" s="90"/>
      <c r="M204" s="90"/>
      <c r="N204" s="90"/>
      <c r="O204" s="19">
        <f t="shared" si="198"/>
        <v>0</v>
      </c>
      <c r="P204" s="39" t="str">
        <f t="shared" ref="P204:P267" si="227">IF(O204&gt;="غ","غ",IF(O204&gt;=85,"ممتاز",IF(O204&gt;=75,"جيد جداً",IF(O204&gt;=65,"جيد",IF(O204&gt;=50,"مقبول",IF(O204&lt;50,"دون المستوى"))))))</f>
        <v>دون المستوى</v>
      </c>
      <c r="Q204" s="90"/>
      <c r="R204" s="90"/>
      <c r="S204" s="92"/>
      <c r="T204" s="19">
        <f t="shared" si="199"/>
        <v>0</v>
      </c>
      <c r="U204" s="39" t="str">
        <f t="shared" ref="U204:U267" si="228">IF(T204&gt;="غ","غ",IF(T204&gt;=85,"ممتاز",IF(T204&gt;=75,"جيد جداً",IF(T204&gt;=65,"جيد",IF(T204&gt;=50,"مقبول",IF(T204&lt;50,"دون المستوى"))))))</f>
        <v>دون المستوى</v>
      </c>
      <c r="V204" s="19">
        <f t="shared" si="200"/>
        <v>0</v>
      </c>
      <c r="W204" s="19">
        <f t="shared" si="201"/>
        <v>0</v>
      </c>
      <c r="X204" s="19">
        <f t="shared" si="202"/>
        <v>0</v>
      </c>
      <c r="Y204" s="39" t="str">
        <f t="shared" ref="Y204:Y267" si="229">IF(X204&gt;="غ","غ",IF(X204&gt;=85,"ممتاز",IF(X204&gt;=75,"جيد جداً",IF(X204&gt;=65,"جيد",IF(X204&gt;=50,"مقبول",IF(X204&lt;50,"دون المستوى"))))))</f>
        <v>دون المستوى</v>
      </c>
      <c r="Z204" s="90"/>
      <c r="AA204" s="90"/>
      <c r="AB204" s="90"/>
      <c r="AC204" s="19">
        <f t="shared" si="203"/>
        <v>0</v>
      </c>
      <c r="AD204" s="39" t="str">
        <f t="shared" ref="AD204:AD267" si="230">IF(AC204&gt;="غ","غ",IF(AC204&gt;=85,"ممتاز",IF(AC204&gt;=75,"جيد جداً",IF(AC204&gt;=65,"جيد",IF(AC204&gt;=50,"مقبول",IF(AC204&lt;50,"دون المستوى"))))))</f>
        <v>دون المستوى</v>
      </c>
      <c r="AE204" s="90"/>
      <c r="AF204" s="90"/>
      <c r="AG204" s="92"/>
      <c r="AH204" s="19">
        <f t="shared" si="204"/>
        <v>0</v>
      </c>
      <c r="AI204" s="39" t="str">
        <f t="shared" ref="AI204:AI267" si="231">IF(AH204&gt;="غ","غ",IF(AH204&gt;=68,"ممتاز",IF(AH204&gt;=60,"جيد جداً",IF(AH204&gt;=52,"جيد",IF(AH204&gt;=40,"مقبول",IF(AH204&lt;40,"دون المستوى"))))))</f>
        <v>دون المستوى</v>
      </c>
      <c r="AJ204" s="19">
        <f t="shared" si="205"/>
        <v>0</v>
      </c>
      <c r="AK204" s="19">
        <f t="shared" ref="AK204:AK205" si="232">SUM(AJ204/2)</f>
        <v>0</v>
      </c>
      <c r="AL204" s="19">
        <f t="shared" si="207"/>
        <v>0</v>
      </c>
      <c r="AM204" s="33" t="str">
        <f t="shared" ref="AM204:AM267" si="233">IF(AL204&lt;40,"دون المستوى",IF(AND(AL204&gt;=40,AL204&lt;52),"مقبول",IF(AND(AL204&gt;=52,AL204&lt;60),"جيد",IF(AND(AL204&gt;=60,AL204&lt;68),"جيد جداَ",IF(AND(AL204&gt;=68,AL204&lt;=80),"ممتاز")))))</f>
        <v>دون المستوى</v>
      </c>
      <c r="AN204" s="90"/>
      <c r="AO204" s="90"/>
      <c r="AP204" s="90"/>
      <c r="AQ204" s="19">
        <f t="shared" si="208"/>
        <v>0</v>
      </c>
      <c r="AR204" s="39" t="str">
        <f t="shared" ref="AR204:AR267" si="234">IF(AQ204&gt;="غ","غ",IF(AQ204&gt;=85,"ممتاز",IF(AQ204&gt;=75,"جيد جداً",IF(AQ204&gt;=65,"جيد",IF(AQ204&gt;=50,"مقبول",IF(AQ204&lt;50,"دون المستوى"))))))</f>
        <v>دون المستوى</v>
      </c>
      <c r="AS204" s="90"/>
      <c r="AT204" s="90"/>
      <c r="AU204" s="92"/>
      <c r="AV204" s="19">
        <f t="shared" si="209"/>
        <v>0</v>
      </c>
      <c r="AW204" s="39" t="str">
        <f t="shared" ref="AW204:AW267" si="235">IF(AV204&gt;="غ","غ",IF(AV204&gt;=85,"ممتاز",IF(AV204&gt;=75,"جيد جداً",IF(AV204&gt;=65,"جيد",IF(AV204&gt;=50,"مقبول",IF(AV204&lt;50,"دون المستوى"))))))</f>
        <v>دون المستوى</v>
      </c>
      <c r="AX204" s="19">
        <f t="shared" si="210"/>
        <v>0</v>
      </c>
      <c r="AY204" s="19">
        <f t="shared" ref="AY204" si="236">SUM(AX204/2)</f>
        <v>0</v>
      </c>
      <c r="AZ204" s="19">
        <f t="shared" si="212"/>
        <v>0</v>
      </c>
      <c r="BA204" s="54" t="str">
        <f t="shared" ref="BA204:BA267" si="237">IF(AZ204="غ","غ",IF(AZ204&gt;=25.5,"ممتاز",IF(AZ204&gt;=22.5,"جيد جداً",IF(AZ204&gt;=19.5,"جيد",IF(AZ204&gt;=15,"مقبول",IF(AZ204&lt;=15,"دون المستوى"))))))</f>
        <v>دون المستوى</v>
      </c>
      <c r="BB204" s="55">
        <f t="shared" si="213"/>
        <v>0</v>
      </c>
      <c r="BC204" s="56"/>
      <c r="BD204" s="90"/>
      <c r="BE204" s="90"/>
      <c r="BF204" s="19">
        <f t="shared" si="214"/>
        <v>0</v>
      </c>
      <c r="BG204" s="39" t="str">
        <f t="shared" ref="BG204:BG267" si="238">IF(BF204="غ","غ",IF(BF204&gt;=17,"ممتاز",IF(BF204&gt;=13,"جيد جداً",IF(BF204&gt;=11,"جيد",IF(BF204&gt;=10,"مقبول",IF(BF204&lt;10,"دون المستوى"))))))</f>
        <v>دون المستوى</v>
      </c>
      <c r="BH204" s="90"/>
      <c r="BI204" s="90"/>
      <c r="BJ204" s="19">
        <f t="shared" si="215"/>
        <v>0</v>
      </c>
      <c r="BK204" s="39" t="str">
        <f t="shared" ref="BK204:BK267" si="239">IF(BJ204="غ","غ",IF(BJ204&gt;=17,"ممتاز",IF(BJ204&gt;=13,"جيد جداً",IF(BJ204&gt;=11,"جيد",IF(BJ204&gt;=10,"مقبول",IF(BJ204&lt;10,"دون المستوى"))))))</f>
        <v>دون المستوى</v>
      </c>
      <c r="BL204" s="90"/>
      <c r="BM204" s="90"/>
      <c r="BN204" s="19">
        <f t="shared" si="216"/>
        <v>0</v>
      </c>
      <c r="BO204" s="39" t="str">
        <f t="shared" ref="BO204:BO267" si="240">IF(BN204="غ","غ",IF(BN204&gt;=17,"ممتاز",IF(BN204&gt;=13,"جيد جداً",IF(BN204&gt;=11,"جيد",IF(BN204&gt;=10,"مقبول",IF(BN204&lt;10,"دون المستوى"))))))</f>
        <v>دون المستوى</v>
      </c>
      <c r="BP204" s="90"/>
      <c r="BQ204" s="90"/>
      <c r="BR204" s="19">
        <f t="shared" si="217"/>
        <v>0</v>
      </c>
      <c r="BS204" s="39" t="str">
        <f t="shared" ref="BS204:BS267" si="241">IF(BR204="غ","غ",IF(BR204&gt;=17,"ممتاز",IF(BR204&gt;=13,"جيد جداً",IF(BR204&gt;=11,"جيد",IF(BR204&gt;=10,"مقبول",IF(BR204&lt;10,"دون المستوى"))))))</f>
        <v>دون المستوى</v>
      </c>
      <c r="BT204" s="59">
        <f t="shared" si="218"/>
        <v>0</v>
      </c>
      <c r="BU204" s="34" t="str">
        <f t="shared" ref="BU204:BU267" si="242">IF(BT204="غ","غ",IF(BT204&gt;=324,"ممتاز",IF(BT204&gt;=284,"جيد جداً",IF(BT204&gt;=248,"جيد",IF(BT204&gt;=1900,"مقبول",IF(BT204&lt;190,"دون المستوى"))))))</f>
        <v>دون المستوى</v>
      </c>
      <c r="BV204" s="90"/>
      <c r="BW204" s="90"/>
      <c r="BX204" s="90"/>
      <c r="BY204" s="19">
        <f t="shared" si="219"/>
        <v>0</v>
      </c>
      <c r="BZ204" s="39" t="str">
        <f t="shared" ref="BZ204:BZ267" si="243">IF(BY204&gt;="غ","غ",IF(BY204&gt;=85,"ممتاز",IF(BY204&gt;=75,"جيد جداً",IF(BY204&gt;=65,"جيد",IF(BY204&gt;=50,"مقبول",IF(BY204&lt;50,"دون المستوى"))))))</f>
        <v>دون المستوى</v>
      </c>
      <c r="CA204" s="90"/>
      <c r="CB204" s="90"/>
      <c r="CC204" s="92"/>
      <c r="CD204" s="19">
        <f t="shared" si="220"/>
        <v>0</v>
      </c>
      <c r="CE204" s="39" t="str">
        <f t="shared" ref="CE204:CE267" si="244">IF(CD204&gt;="غ","غ",IF(CD204&gt;=85,"ممتاز",IF(CD204&gt;=75,"جيد جداً",IF(CD204&gt;=65,"جيد",IF(CD204&gt;=50,"مقبول",IF(CD204&lt;50,"دون المستوى"))))))</f>
        <v>دون المستوى</v>
      </c>
      <c r="CF204" s="19">
        <f t="shared" si="221"/>
        <v>0</v>
      </c>
      <c r="CG204" s="19">
        <f t="shared" ref="CG204" si="245">SUM(CF204/2)</f>
        <v>0</v>
      </c>
      <c r="CH204" s="19">
        <f t="shared" si="223"/>
        <v>0</v>
      </c>
      <c r="CI204" s="39" t="str">
        <f t="shared" ref="CI204:CI267" si="246">IF(CH204="غ","غ",IF(CH204&gt;=25.5,"ممتاز",IF(CH204&gt;=22.5,"جيد جداً",IF(CH204&gt;=19.5,"جيد",IF(CH204&gt;=15,"مقبول",IF(CH204&lt;=15,"دون المستوى"))))))</f>
        <v>دون المستوى</v>
      </c>
      <c r="CJ204" s="89" t="str">
        <f t="shared" ref="CJ204:CJ267" si="247">IF(CV204=10,"ناجح ومنقول للصف الخامس","دور ثان")</f>
        <v>دور ثان</v>
      </c>
      <c r="CN204" s="87" t="str">
        <f t="shared" ref="CN204:CN267" si="248">IF(OR(T204&lt;50,S204&lt;9,S204="غ")," لغة عربية","")</f>
        <v xml:space="preserve"> لغة عربية</v>
      </c>
      <c r="CO204" s="87" t="str">
        <f t="shared" ref="CO204:CO267" si="249">IF(OR(AH204&lt;50,AG204&lt;9,AG204="غ")," رياضيات","")</f>
        <v xml:space="preserve"> رياضيات</v>
      </c>
      <c r="CP204" s="87" t="str">
        <f t="shared" ref="CP204:CP267" si="250">IF(OR(AV204&lt;50,AU204&lt;9,AU204="غ"),"إنجليزى","")</f>
        <v>إنجليزى</v>
      </c>
      <c r="CQ204" s="87" t="str">
        <f t="shared" ref="CQ204:CQ267" si="251">IF(OR(CD204&lt;50,CC204&lt;9,CC204="غ"),"دين","")</f>
        <v>دين</v>
      </c>
      <c r="CR204" s="87" t="str">
        <f t="shared" ref="CR204:CR267" si="252">IF(OR(BF204&lt;10,BF204="غ")," تربية فنية","")</f>
        <v xml:space="preserve"> تربية فنية</v>
      </c>
      <c r="CS204" s="87" t="str">
        <f t="shared" ref="CS204:CS267" si="253">IF(OR(BJ204&lt;10,BJ204="غ")," تربية رياضية","")</f>
        <v xml:space="preserve"> تربية رياضية</v>
      </c>
      <c r="CT204" s="88" t="str">
        <f t="shared" ref="CT204:CT267" si="254">IF(OR(BN204&lt;10,BN204="غ")," نشاط1","")</f>
        <v xml:space="preserve"> نشاط1</v>
      </c>
      <c r="CU204" s="88" t="str">
        <f t="shared" ref="CU204:CU267" si="255">IF(OR(BR204&lt;10,BR204="غ")," نشاط2","")</f>
        <v xml:space="preserve"> نشاط2</v>
      </c>
      <c r="CV204" s="32">
        <f t="shared" si="224"/>
        <v>0</v>
      </c>
      <c r="CW204" s="31" t="str">
        <f t="shared" ref="CW204:CW267" si="256">CONCATENATE(CN204,CO204,CP204,CQ204,CR204,CS204,CT204,CU204)</f>
        <v xml:space="preserve"> لغة عربية رياضياتإنجليزىدين تربية فنية تربية رياضية نشاط1 نشاط2</v>
      </c>
    </row>
    <row r="205" spans="1:101" ht="17.25" thickTop="1" thickBot="1">
      <c r="A205" s="16" t="str">
        <f t="shared" si="225"/>
        <v/>
      </c>
      <c r="B205" s="18"/>
      <c r="C205" s="17"/>
      <c r="D205" s="82"/>
      <c r="E205" s="83" t="str">
        <f t="shared" si="195"/>
        <v/>
      </c>
      <c r="F205" s="83" t="str">
        <f t="shared" si="196"/>
        <v/>
      </c>
      <c r="G205" s="83" t="str">
        <f t="shared" si="197"/>
        <v/>
      </c>
      <c r="H205" s="90"/>
      <c r="I205" s="42" t="str">
        <f t="shared" si="226"/>
        <v/>
      </c>
      <c r="J205" s="43"/>
      <c r="K205" s="43"/>
      <c r="L205" s="90"/>
      <c r="M205" s="90"/>
      <c r="N205" s="90"/>
      <c r="O205" s="19">
        <f t="shared" si="198"/>
        <v>0</v>
      </c>
      <c r="P205" s="39" t="str">
        <f t="shared" si="227"/>
        <v>دون المستوى</v>
      </c>
      <c r="Q205" s="90"/>
      <c r="R205" s="90"/>
      <c r="S205" s="92"/>
      <c r="T205" s="19">
        <f t="shared" si="199"/>
        <v>0</v>
      </c>
      <c r="U205" s="39" t="str">
        <f t="shared" si="228"/>
        <v>دون المستوى</v>
      </c>
      <c r="V205" s="19">
        <f t="shared" si="200"/>
        <v>0</v>
      </c>
      <c r="W205" s="19">
        <f t="shared" si="201"/>
        <v>0</v>
      </c>
      <c r="X205" s="19">
        <f t="shared" si="202"/>
        <v>0</v>
      </c>
      <c r="Y205" s="39" t="str">
        <f t="shared" si="229"/>
        <v>دون المستوى</v>
      </c>
      <c r="Z205" s="90"/>
      <c r="AA205" s="90"/>
      <c r="AB205" s="90"/>
      <c r="AC205" s="19">
        <f t="shared" si="203"/>
        <v>0</v>
      </c>
      <c r="AD205" s="39" t="str">
        <f t="shared" si="230"/>
        <v>دون المستوى</v>
      </c>
      <c r="AE205" s="90"/>
      <c r="AF205" s="90"/>
      <c r="AG205" s="92"/>
      <c r="AH205" s="19">
        <f t="shared" si="204"/>
        <v>0</v>
      </c>
      <c r="AI205" s="39" t="str">
        <f t="shared" si="231"/>
        <v>دون المستوى</v>
      </c>
      <c r="AJ205" s="19">
        <f t="shared" si="205"/>
        <v>0</v>
      </c>
      <c r="AK205" s="19">
        <f t="shared" si="232"/>
        <v>0</v>
      </c>
      <c r="AL205" s="19">
        <f t="shared" si="207"/>
        <v>0</v>
      </c>
      <c r="AM205" s="33" t="str">
        <f t="shared" si="233"/>
        <v>دون المستوى</v>
      </c>
      <c r="AN205" s="90"/>
      <c r="AO205" s="90"/>
      <c r="AP205" s="90"/>
      <c r="AQ205" s="19">
        <f t="shared" si="208"/>
        <v>0</v>
      </c>
      <c r="AR205" s="39" t="str">
        <f t="shared" si="234"/>
        <v>دون المستوى</v>
      </c>
      <c r="AS205" s="90"/>
      <c r="AT205" s="90"/>
      <c r="AU205" s="92"/>
      <c r="AV205" s="19">
        <f t="shared" si="209"/>
        <v>0</v>
      </c>
      <c r="AW205" s="39" t="str">
        <f t="shared" si="235"/>
        <v>دون المستوى</v>
      </c>
      <c r="AX205" s="19">
        <f t="shared" si="210"/>
        <v>0</v>
      </c>
      <c r="AY205" s="19">
        <f t="shared" ref="AY205:AY236" si="257">SUM(AX205/2)</f>
        <v>0</v>
      </c>
      <c r="AZ205" s="19">
        <f t="shared" si="212"/>
        <v>0</v>
      </c>
      <c r="BA205" s="54" t="str">
        <f t="shared" si="237"/>
        <v>دون المستوى</v>
      </c>
      <c r="BB205" s="55">
        <f t="shared" si="213"/>
        <v>0</v>
      </c>
      <c r="BC205" s="56"/>
      <c r="BD205" s="90"/>
      <c r="BE205" s="90"/>
      <c r="BF205" s="19">
        <f t="shared" si="214"/>
        <v>0</v>
      </c>
      <c r="BG205" s="39" t="str">
        <f t="shared" si="238"/>
        <v>دون المستوى</v>
      </c>
      <c r="BH205" s="90"/>
      <c r="BI205" s="90"/>
      <c r="BJ205" s="19">
        <f t="shared" si="215"/>
        <v>0</v>
      </c>
      <c r="BK205" s="39" t="str">
        <f t="shared" si="239"/>
        <v>دون المستوى</v>
      </c>
      <c r="BL205" s="90"/>
      <c r="BM205" s="90"/>
      <c r="BN205" s="19">
        <f t="shared" si="216"/>
        <v>0</v>
      </c>
      <c r="BO205" s="39" t="str">
        <f t="shared" si="240"/>
        <v>دون المستوى</v>
      </c>
      <c r="BP205" s="90"/>
      <c r="BQ205" s="90"/>
      <c r="BR205" s="19">
        <f t="shared" si="217"/>
        <v>0</v>
      </c>
      <c r="BS205" s="39" t="str">
        <f t="shared" si="241"/>
        <v>دون المستوى</v>
      </c>
      <c r="BT205" s="59">
        <f t="shared" si="218"/>
        <v>0</v>
      </c>
      <c r="BU205" s="34" t="str">
        <f t="shared" si="242"/>
        <v>دون المستوى</v>
      </c>
      <c r="BV205" s="90"/>
      <c r="BW205" s="90"/>
      <c r="BX205" s="90"/>
      <c r="BY205" s="19">
        <f t="shared" si="219"/>
        <v>0</v>
      </c>
      <c r="BZ205" s="39" t="str">
        <f t="shared" si="243"/>
        <v>دون المستوى</v>
      </c>
      <c r="CA205" s="90"/>
      <c r="CB205" s="90"/>
      <c r="CC205" s="92"/>
      <c r="CD205" s="19">
        <f t="shared" si="220"/>
        <v>0</v>
      </c>
      <c r="CE205" s="39" t="str">
        <f t="shared" si="244"/>
        <v>دون المستوى</v>
      </c>
      <c r="CF205" s="19">
        <f t="shared" si="221"/>
        <v>0</v>
      </c>
      <c r="CG205" s="19">
        <f t="shared" ref="CG205:CG236" si="258">SUM(CF205/2)</f>
        <v>0</v>
      </c>
      <c r="CH205" s="19">
        <f t="shared" si="223"/>
        <v>0</v>
      </c>
      <c r="CI205" s="39" t="str">
        <f t="shared" si="246"/>
        <v>دون المستوى</v>
      </c>
      <c r="CJ205" s="89" t="str">
        <f t="shared" si="247"/>
        <v>دور ثان</v>
      </c>
      <c r="CN205" s="87" t="str">
        <f t="shared" si="248"/>
        <v xml:space="preserve"> لغة عربية</v>
      </c>
      <c r="CO205" s="87" t="str">
        <f t="shared" si="249"/>
        <v xml:space="preserve"> رياضيات</v>
      </c>
      <c r="CP205" s="87" t="str">
        <f t="shared" si="250"/>
        <v>إنجليزى</v>
      </c>
      <c r="CQ205" s="87" t="str">
        <f t="shared" si="251"/>
        <v>دين</v>
      </c>
      <c r="CR205" s="87" t="str">
        <f t="shared" si="252"/>
        <v xml:space="preserve"> تربية فنية</v>
      </c>
      <c r="CS205" s="87" t="str">
        <f t="shared" si="253"/>
        <v xml:space="preserve"> تربية رياضية</v>
      </c>
      <c r="CT205" s="88" t="str">
        <f t="shared" si="254"/>
        <v xml:space="preserve"> نشاط1</v>
      </c>
      <c r="CU205" s="88" t="str">
        <f t="shared" si="255"/>
        <v xml:space="preserve"> نشاط2</v>
      </c>
      <c r="CV205" s="32">
        <f t="shared" si="224"/>
        <v>0</v>
      </c>
      <c r="CW205" s="31" t="str">
        <f t="shared" si="256"/>
        <v xml:space="preserve"> لغة عربية رياضياتإنجليزىدين تربية فنية تربية رياضية نشاط1 نشاط2</v>
      </c>
    </row>
    <row r="206" spans="1:101" ht="17.25" thickTop="1" thickBot="1">
      <c r="A206" s="16" t="str">
        <f t="shared" si="225"/>
        <v/>
      </c>
      <c r="B206" s="18"/>
      <c r="C206" s="17"/>
      <c r="D206" s="82"/>
      <c r="E206" s="83" t="str">
        <f t="shared" si="195"/>
        <v/>
      </c>
      <c r="F206" s="83" t="str">
        <f t="shared" si="196"/>
        <v/>
      </c>
      <c r="G206" s="83" t="str">
        <f t="shared" si="197"/>
        <v/>
      </c>
      <c r="H206" s="90"/>
      <c r="I206" s="42" t="str">
        <f t="shared" si="226"/>
        <v/>
      </c>
      <c r="J206" s="43"/>
      <c r="K206" s="43"/>
      <c r="L206" s="90"/>
      <c r="M206" s="90"/>
      <c r="N206" s="90"/>
      <c r="O206" s="19">
        <f t="shared" si="198"/>
        <v>0</v>
      </c>
      <c r="P206" s="39" t="str">
        <f t="shared" si="227"/>
        <v>دون المستوى</v>
      </c>
      <c r="Q206" s="90"/>
      <c r="R206" s="90"/>
      <c r="S206" s="92"/>
      <c r="T206" s="19">
        <f t="shared" si="199"/>
        <v>0</v>
      </c>
      <c r="U206" s="39" t="str">
        <f t="shared" si="228"/>
        <v>دون المستوى</v>
      </c>
      <c r="V206" s="19">
        <f t="shared" si="200"/>
        <v>0</v>
      </c>
      <c r="W206" s="19">
        <f t="shared" si="201"/>
        <v>0</v>
      </c>
      <c r="X206" s="19">
        <f t="shared" si="202"/>
        <v>0</v>
      </c>
      <c r="Y206" s="39" t="str">
        <f t="shared" si="229"/>
        <v>دون المستوى</v>
      </c>
      <c r="Z206" s="90"/>
      <c r="AA206" s="90"/>
      <c r="AB206" s="90"/>
      <c r="AC206" s="19">
        <f t="shared" si="203"/>
        <v>0</v>
      </c>
      <c r="AD206" s="39" t="str">
        <f t="shared" si="230"/>
        <v>دون المستوى</v>
      </c>
      <c r="AE206" s="90"/>
      <c r="AF206" s="90"/>
      <c r="AG206" s="92"/>
      <c r="AH206" s="19">
        <f t="shared" si="204"/>
        <v>0</v>
      </c>
      <c r="AI206" s="39" t="str">
        <f t="shared" si="231"/>
        <v>دون المستوى</v>
      </c>
      <c r="AJ206" s="19">
        <f t="shared" si="205"/>
        <v>0</v>
      </c>
      <c r="AK206" s="19">
        <f t="shared" ref="AK206:AK237" si="259">SUM(AJ206/2)</f>
        <v>0</v>
      </c>
      <c r="AL206" s="19">
        <f t="shared" si="207"/>
        <v>0</v>
      </c>
      <c r="AM206" s="33" t="str">
        <f t="shared" si="233"/>
        <v>دون المستوى</v>
      </c>
      <c r="AN206" s="90"/>
      <c r="AO206" s="90"/>
      <c r="AP206" s="90"/>
      <c r="AQ206" s="19">
        <f t="shared" si="208"/>
        <v>0</v>
      </c>
      <c r="AR206" s="39" t="str">
        <f t="shared" si="234"/>
        <v>دون المستوى</v>
      </c>
      <c r="AS206" s="90"/>
      <c r="AT206" s="90"/>
      <c r="AU206" s="92"/>
      <c r="AV206" s="19">
        <f t="shared" si="209"/>
        <v>0</v>
      </c>
      <c r="AW206" s="39" t="str">
        <f t="shared" si="235"/>
        <v>دون المستوى</v>
      </c>
      <c r="AX206" s="19">
        <f t="shared" si="210"/>
        <v>0</v>
      </c>
      <c r="AY206" s="19">
        <f t="shared" si="257"/>
        <v>0</v>
      </c>
      <c r="AZ206" s="19">
        <f t="shared" si="212"/>
        <v>0</v>
      </c>
      <c r="BA206" s="54" t="str">
        <f t="shared" si="237"/>
        <v>دون المستوى</v>
      </c>
      <c r="BB206" s="55">
        <f t="shared" si="213"/>
        <v>0</v>
      </c>
      <c r="BC206" s="56"/>
      <c r="BD206" s="90"/>
      <c r="BE206" s="90"/>
      <c r="BF206" s="19">
        <f t="shared" si="214"/>
        <v>0</v>
      </c>
      <c r="BG206" s="39" t="str">
        <f t="shared" si="238"/>
        <v>دون المستوى</v>
      </c>
      <c r="BH206" s="90"/>
      <c r="BI206" s="90"/>
      <c r="BJ206" s="19">
        <f t="shared" si="215"/>
        <v>0</v>
      </c>
      <c r="BK206" s="39" t="str">
        <f t="shared" si="239"/>
        <v>دون المستوى</v>
      </c>
      <c r="BL206" s="90"/>
      <c r="BM206" s="90"/>
      <c r="BN206" s="19">
        <f t="shared" si="216"/>
        <v>0</v>
      </c>
      <c r="BO206" s="39" t="str">
        <f t="shared" si="240"/>
        <v>دون المستوى</v>
      </c>
      <c r="BP206" s="90"/>
      <c r="BQ206" s="90"/>
      <c r="BR206" s="19">
        <f t="shared" si="217"/>
        <v>0</v>
      </c>
      <c r="BS206" s="39" t="str">
        <f t="shared" si="241"/>
        <v>دون المستوى</v>
      </c>
      <c r="BT206" s="59">
        <f t="shared" si="218"/>
        <v>0</v>
      </c>
      <c r="BU206" s="34" t="str">
        <f t="shared" si="242"/>
        <v>دون المستوى</v>
      </c>
      <c r="BV206" s="90"/>
      <c r="BW206" s="90"/>
      <c r="BX206" s="90"/>
      <c r="BY206" s="19">
        <f t="shared" si="219"/>
        <v>0</v>
      </c>
      <c r="BZ206" s="39" t="str">
        <f t="shared" si="243"/>
        <v>دون المستوى</v>
      </c>
      <c r="CA206" s="90"/>
      <c r="CB206" s="90"/>
      <c r="CC206" s="92"/>
      <c r="CD206" s="19">
        <f t="shared" si="220"/>
        <v>0</v>
      </c>
      <c r="CE206" s="39" t="str">
        <f t="shared" si="244"/>
        <v>دون المستوى</v>
      </c>
      <c r="CF206" s="19">
        <f t="shared" si="221"/>
        <v>0</v>
      </c>
      <c r="CG206" s="19">
        <f t="shared" si="258"/>
        <v>0</v>
      </c>
      <c r="CH206" s="19">
        <f t="shared" si="223"/>
        <v>0</v>
      </c>
      <c r="CI206" s="39" t="str">
        <f t="shared" si="246"/>
        <v>دون المستوى</v>
      </c>
      <c r="CJ206" s="89" t="str">
        <f t="shared" si="247"/>
        <v>دور ثان</v>
      </c>
      <c r="CN206" s="87" t="str">
        <f t="shared" si="248"/>
        <v xml:space="preserve"> لغة عربية</v>
      </c>
      <c r="CO206" s="87" t="str">
        <f t="shared" si="249"/>
        <v xml:space="preserve"> رياضيات</v>
      </c>
      <c r="CP206" s="87" t="str">
        <f t="shared" si="250"/>
        <v>إنجليزى</v>
      </c>
      <c r="CQ206" s="87" t="str">
        <f t="shared" si="251"/>
        <v>دين</v>
      </c>
      <c r="CR206" s="87" t="str">
        <f t="shared" si="252"/>
        <v xml:space="preserve"> تربية فنية</v>
      </c>
      <c r="CS206" s="87" t="str">
        <f t="shared" si="253"/>
        <v xml:space="preserve"> تربية رياضية</v>
      </c>
      <c r="CT206" s="88" t="str">
        <f t="shared" si="254"/>
        <v xml:space="preserve"> نشاط1</v>
      </c>
      <c r="CU206" s="88" t="str">
        <f t="shared" si="255"/>
        <v xml:space="preserve"> نشاط2</v>
      </c>
      <c r="CV206" s="32">
        <f t="shared" si="224"/>
        <v>0</v>
      </c>
      <c r="CW206" s="31" t="str">
        <f t="shared" si="256"/>
        <v xml:space="preserve"> لغة عربية رياضياتإنجليزىدين تربية فنية تربية رياضية نشاط1 نشاط2</v>
      </c>
    </row>
    <row r="207" spans="1:101" ht="17.25" thickTop="1" thickBot="1">
      <c r="A207" s="16" t="str">
        <f t="shared" si="225"/>
        <v/>
      </c>
      <c r="B207" s="18"/>
      <c r="C207" s="17"/>
      <c r="D207" s="82"/>
      <c r="E207" s="83" t="str">
        <f t="shared" si="195"/>
        <v/>
      </c>
      <c r="F207" s="83" t="str">
        <f t="shared" si="196"/>
        <v/>
      </c>
      <c r="G207" s="83" t="str">
        <f t="shared" si="197"/>
        <v/>
      </c>
      <c r="H207" s="90"/>
      <c r="I207" s="42" t="str">
        <f t="shared" si="226"/>
        <v/>
      </c>
      <c r="J207" s="43"/>
      <c r="K207" s="43"/>
      <c r="L207" s="90"/>
      <c r="M207" s="90"/>
      <c r="N207" s="90"/>
      <c r="O207" s="19">
        <f t="shared" si="198"/>
        <v>0</v>
      </c>
      <c r="P207" s="39" t="str">
        <f t="shared" si="227"/>
        <v>دون المستوى</v>
      </c>
      <c r="Q207" s="90"/>
      <c r="R207" s="90"/>
      <c r="S207" s="92"/>
      <c r="T207" s="19">
        <f t="shared" si="199"/>
        <v>0</v>
      </c>
      <c r="U207" s="39" t="str">
        <f t="shared" si="228"/>
        <v>دون المستوى</v>
      </c>
      <c r="V207" s="19">
        <f t="shared" si="200"/>
        <v>0</v>
      </c>
      <c r="W207" s="19">
        <f t="shared" si="201"/>
        <v>0</v>
      </c>
      <c r="X207" s="19">
        <f t="shared" si="202"/>
        <v>0</v>
      </c>
      <c r="Y207" s="39" t="str">
        <f t="shared" si="229"/>
        <v>دون المستوى</v>
      </c>
      <c r="Z207" s="90"/>
      <c r="AA207" s="90"/>
      <c r="AB207" s="90"/>
      <c r="AC207" s="19">
        <f t="shared" si="203"/>
        <v>0</v>
      </c>
      <c r="AD207" s="39" t="str">
        <f t="shared" si="230"/>
        <v>دون المستوى</v>
      </c>
      <c r="AE207" s="90"/>
      <c r="AF207" s="90"/>
      <c r="AG207" s="92"/>
      <c r="AH207" s="19">
        <f t="shared" si="204"/>
        <v>0</v>
      </c>
      <c r="AI207" s="39" t="str">
        <f t="shared" si="231"/>
        <v>دون المستوى</v>
      </c>
      <c r="AJ207" s="19">
        <f t="shared" si="205"/>
        <v>0</v>
      </c>
      <c r="AK207" s="19">
        <f t="shared" si="259"/>
        <v>0</v>
      </c>
      <c r="AL207" s="19">
        <f t="shared" si="207"/>
        <v>0</v>
      </c>
      <c r="AM207" s="33" t="str">
        <f t="shared" si="233"/>
        <v>دون المستوى</v>
      </c>
      <c r="AN207" s="90"/>
      <c r="AO207" s="90"/>
      <c r="AP207" s="90"/>
      <c r="AQ207" s="19">
        <f t="shared" si="208"/>
        <v>0</v>
      </c>
      <c r="AR207" s="39" t="str">
        <f t="shared" si="234"/>
        <v>دون المستوى</v>
      </c>
      <c r="AS207" s="90"/>
      <c r="AT207" s="90"/>
      <c r="AU207" s="92"/>
      <c r="AV207" s="19">
        <f t="shared" si="209"/>
        <v>0</v>
      </c>
      <c r="AW207" s="39" t="str">
        <f t="shared" si="235"/>
        <v>دون المستوى</v>
      </c>
      <c r="AX207" s="19">
        <f t="shared" si="210"/>
        <v>0</v>
      </c>
      <c r="AY207" s="19">
        <f t="shared" si="257"/>
        <v>0</v>
      </c>
      <c r="AZ207" s="19">
        <f t="shared" si="212"/>
        <v>0</v>
      </c>
      <c r="BA207" s="54" t="str">
        <f t="shared" si="237"/>
        <v>دون المستوى</v>
      </c>
      <c r="BB207" s="55">
        <f t="shared" si="213"/>
        <v>0</v>
      </c>
      <c r="BC207" s="56"/>
      <c r="BD207" s="90"/>
      <c r="BE207" s="90"/>
      <c r="BF207" s="19">
        <f t="shared" si="214"/>
        <v>0</v>
      </c>
      <c r="BG207" s="39" t="str">
        <f t="shared" si="238"/>
        <v>دون المستوى</v>
      </c>
      <c r="BH207" s="90"/>
      <c r="BI207" s="90"/>
      <c r="BJ207" s="19">
        <f t="shared" si="215"/>
        <v>0</v>
      </c>
      <c r="BK207" s="39" t="str">
        <f t="shared" si="239"/>
        <v>دون المستوى</v>
      </c>
      <c r="BL207" s="90"/>
      <c r="BM207" s="90"/>
      <c r="BN207" s="19">
        <f t="shared" si="216"/>
        <v>0</v>
      </c>
      <c r="BO207" s="39" t="str">
        <f t="shared" si="240"/>
        <v>دون المستوى</v>
      </c>
      <c r="BP207" s="90"/>
      <c r="BQ207" s="90"/>
      <c r="BR207" s="19">
        <f t="shared" si="217"/>
        <v>0</v>
      </c>
      <c r="BS207" s="39" t="str">
        <f t="shared" si="241"/>
        <v>دون المستوى</v>
      </c>
      <c r="BT207" s="59">
        <f t="shared" si="218"/>
        <v>0</v>
      </c>
      <c r="BU207" s="34" t="str">
        <f t="shared" si="242"/>
        <v>دون المستوى</v>
      </c>
      <c r="BV207" s="90"/>
      <c r="BW207" s="90"/>
      <c r="BX207" s="90"/>
      <c r="BY207" s="19">
        <f t="shared" si="219"/>
        <v>0</v>
      </c>
      <c r="BZ207" s="39" t="str">
        <f t="shared" si="243"/>
        <v>دون المستوى</v>
      </c>
      <c r="CA207" s="90"/>
      <c r="CB207" s="90"/>
      <c r="CC207" s="92"/>
      <c r="CD207" s="19">
        <f t="shared" si="220"/>
        <v>0</v>
      </c>
      <c r="CE207" s="39" t="str">
        <f t="shared" si="244"/>
        <v>دون المستوى</v>
      </c>
      <c r="CF207" s="19">
        <f t="shared" si="221"/>
        <v>0</v>
      </c>
      <c r="CG207" s="19">
        <f t="shared" si="258"/>
        <v>0</v>
      </c>
      <c r="CH207" s="19">
        <f t="shared" si="223"/>
        <v>0</v>
      </c>
      <c r="CI207" s="39" t="str">
        <f t="shared" si="246"/>
        <v>دون المستوى</v>
      </c>
      <c r="CJ207" s="89" t="str">
        <f t="shared" si="247"/>
        <v>دور ثان</v>
      </c>
      <c r="CN207" s="87" t="str">
        <f t="shared" si="248"/>
        <v xml:space="preserve"> لغة عربية</v>
      </c>
      <c r="CO207" s="87" t="str">
        <f t="shared" si="249"/>
        <v xml:space="preserve"> رياضيات</v>
      </c>
      <c r="CP207" s="87" t="str">
        <f t="shared" si="250"/>
        <v>إنجليزى</v>
      </c>
      <c r="CQ207" s="87" t="str">
        <f t="shared" si="251"/>
        <v>دين</v>
      </c>
      <c r="CR207" s="87" t="str">
        <f t="shared" si="252"/>
        <v xml:space="preserve"> تربية فنية</v>
      </c>
      <c r="CS207" s="87" t="str">
        <f t="shared" si="253"/>
        <v xml:space="preserve"> تربية رياضية</v>
      </c>
      <c r="CT207" s="88" t="str">
        <f t="shared" si="254"/>
        <v xml:space="preserve"> نشاط1</v>
      </c>
      <c r="CU207" s="88" t="str">
        <f t="shared" si="255"/>
        <v xml:space="preserve"> نشاط2</v>
      </c>
      <c r="CV207" s="32">
        <f t="shared" si="224"/>
        <v>0</v>
      </c>
      <c r="CW207" s="31" t="str">
        <f t="shared" si="256"/>
        <v xml:space="preserve"> لغة عربية رياضياتإنجليزىدين تربية فنية تربية رياضية نشاط1 نشاط2</v>
      </c>
    </row>
    <row r="208" spans="1:101" ht="17.25" thickTop="1" thickBot="1">
      <c r="A208" s="16" t="str">
        <f t="shared" si="225"/>
        <v/>
      </c>
      <c r="B208" s="18"/>
      <c r="C208" s="17"/>
      <c r="D208" s="82"/>
      <c r="E208" s="83" t="str">
        <f t="shared" si="195"/>
        <v/>
      </c>
      <c r="F208" s="83" t="str">
        <f t="shared" si="196"/>
        <v/>
      </c>
      <c r="G208" s="83" t="str">
        <f t="shared" si="197"/>
        <v/>
      </c>
      <c r="H208" s="90"/>
      <c r="I208" s="42" t="str">
        <f t="shared" si="226"/>
        <v/>
      </c>
      <c r="J208" s="43"/>
      <c r="K208" s="43"/>
      <c r="L208" s="90"/>
      <c r="M208" s="90"/>
      <c r="N208" s="90"/>
      <c r="O208" s="19">
        <f t="shared" si="198"/>
        <v>0</v>
      </c>
      <c r="P208" s="39" t="str">
        <f t="shared" si="227"/>
        <v>دون المستوى</v>
      </c>
      <c r="Q208" s="90"/>
      <c r="R208" s="90"/>
      <c r="S208" s="92"/>
      <c r="T208" s="19">
        <f t="shared" si="199"/>
        <v>0</v>
      </c>
      <c r="U208" s="39" t="str">
        <f t="shared" si="228"/>
        <v>دون المستوى</v>
      </c>
      <c r="V208" s="19">
        <f t="shared" si="200"/>
        <v>0</v>
      </c>
      <c r="W208" s="19">
        <f t="shared" si="201"/>
        <v>0</v>
      </c>
      <c r="X208" s="19">
        <f t="shared" si="202"/>
        <v>0</v>
      </c>
      <c r="Y208" s="39" t="str">
        <f t="shared" si="229"/>
        <v>دون المستوى</v>
      </c>
      <c r="Z208" s="90"/>
      <c r="AA208" s="90"/>
      <c r="AB208" s="90"/>
      <c r="AC208" s="19">
        <f t="shared" si="203"/>
        <v>0</v>
      </c>
      <c r="AD208" s="39" t="str">
        <f t="shared" si="230"/>
        <v>دون المستوى</v>
      </c>
      <c r="AE208" s="90"/>
      <c r="AF208" s="90"/>
      <c r="AG208" s="92"/>
      <c r="AH208" s="19">
        <f t="shared" si="204"/>
        <v>0</v>
      </c>
      <c r="AI208" s="39" t="str">
        <f t="shared" si="231"/>
        <v>دون المستوى</v>
      </c>
      <c r="AJ208" s="19">
        <f t="shared" si="205"/>
        <v>0</v>
      </c>
      <c r="AK208" s="19">
        <f t="shared" si="259"/>
        <v>0</v>
      </c>
      <c r="AL208" s="19">
        <f t="shared" si="207"/>
        <v>0</v>
      </c>
      <c r="AM208" s="33" t="str">
        <f t="shared" si="233"/>
        <v>دون المستوى</v>
      </c>
      <c r="AN208" s="90"/>
      <c r="AO208" s="90"/>
      <c r="AP208" s="90"/>
      <c r="AQ208" s="19">
        <f t="shared" si="208"/>
        <v>0</v>
      </c>
      <c r="AR208" s="39" t="str">
        <f t="shared" si="234"/>
        <v>دون المستوى</v>
      </c>
      <c r="AS208" s="90"/>
      <c r="AT208" s="90"/>
      <c r="AU208" s="92"/>
      <c r="AV208" s="19">
        <f t="shared" si="209"/>
        <v>0</v>
      </c>
      <c r="AW208" s="39" t="str">
        <f t="shared" si="235"/>
        <v>دون المستوى</v>
      </c>
      <c r="AX208" s="19">
        <f t="shared" si="210"/>
        <v>0</v>
      </c>
      <c r="AY208" s="19">
        <f t="shared" si="257"/>
        <v>0</v>
      </c>
      <c r="AZ208" s="19">
        <f t="shared" si="212"/>
        <v>0</v>
      </c>
      <c r="BA208" s="54" t="str">
        <f t="shared" si="237"/>
        <v>دون المستوى</v>
      </c>
      <c r="BB208" s="55">
        <f t="shared" si="213"/>
        <v>0</v>
      </c>
      <c r="BC208" s="56"/>
      <c r="BD208" s="90"/>
      <c r="BE208" s="90"/>
      <c r="BF208" s="19">
        <f t="shared" si="214"/>
        <v>0</v>
      </c>
      <c r="BG208" s="39" t="str">
        <f t="shared" si="238"/>
        <v>دون المستوى</v>
      </c>
      <c r="BH208" s="90"/>
      <c r="BI208" s="90"/>
      <c r="BJ208" s="19">
        <f t="shared" si="215"/>
        <v>0</v>
      </c>
      <c r="BK208" s="39" t="str">
        <f t="shared" si="239"/>
        <v>دون المستوى</v>
      </c>
      <c r="BL208" s="90"/>
      <c r="BM208" s="90"/>
      <c r="BN208" s="19">
        <f t="shared" si="216"/>
        <v>0</v>
      </c>
      <c r="BO208" s="39" t="str">
        <f t="shared" si="240"/>
        <v>دون المستوى</v>
      </c>
      <c r="BP208" s="90"/>
      <c r="BQ208" s="90"/>
      <c r="BR208" s="19">
        <f t="shared" si="217"/>
        <v>0</v>
      </c>
      <c r="BS208" s="39" t="str">
        <f t="shared" si="241"/>
        <v>دون المستوى</v>
      </c>
      <c r="BT208" s="59">
        <f t="shared" si="218"/>
        <v>0</v>
      </c>
      <c r="BU208" s="34" t="str">
        <f t="shared" si="242"/>
        <v>دون المستوى</v>
      </c>
      <c r="BV208" s="90"/>
      <c r="BW208" s="90"/>
      <c r="BX208" s="90"/>
      <c r="BY208" s="19">
        <f t="shared" si="219"/>
        <v>0</v>
      </c>
      <c r="BZ208" s="39" t="str">
        <f t="shared" si="243"/>
        <v>دون المستوى</v>
      </c>
      <c r="CA208" s="90"/>
      <c r="CB208" s="90"/>
      <c r="CC208" s="92"/>
      <c r="CD208" s="19">
        <f t="shared" si="220"/>
        <v>0</v>
      </c>
      <c r="CE208" s="39" t="str">
        <f t="shared" si="244"/>
        <v>دون المستوى</v>
      </c>
      <c r="CF208" s="19">
        <f t="shared" si="221"/>
        <v>0</v>
      </c>
      <c r="CG208" s="19">
        <f t="shared" si="258"/>
        <v>0</v>
      </c>
      <c r="CH208" s="19">
        <f t="shared" si="223"/>
        <v>0</v>
      </c>
      <c r="CI208" s="39" t="str">
        <f t="shared" si="246"/>
        <v>دون المستوى</v>
      </c>
      <c r="CJ208" s="89" t="str">
        <f t="shared" si="247"/>
        <v>دور ثان</v>
      </c>
      <c r="CN208" s="87" t="str">
        <f t="shared" si="248"/>
        <v xml:space="preserve"> لغة عربية</v>
      </c>
      <c r="CO208" s="87" t="str">
        <f t="shared" si="249"/>
        <v xml:space="preserve"> رياضيات</v>
      </c>
      <c r="CP208" s="87" t="str">
        <f t="shared" si="250"/>
        <v>إنجليزى</v>
      </c>
      <c r="CQ208" s="87" t="str">
        <f t="shared" si="251"/>
        <v>دين</v>
      </c>
      <c r="CR208" s="87" t="str">
        <f t="shared" si="252"/>
        <v xml:space="preserve"> تربية فنية</v>
      </c>
      <c r="CS208" s="87" t="str">
        <f t="shared" si="253"/>
        <v xml:space="preserve"> تربية رياضية</v>
      </c>
      <c r="CT208" s="88" t="str">
        <f t="shared" si="254"/>
        <v xml:space="preserve"> نشاط1</v>
      </c>
      <c r="CU208" s="88" t="str">
        <f t="shared" si="255"/>
        <v xml:space="preserve"> نشاط2</v>
      </c>
      <c r="CV208" s="32">
        <f t="shared" si="224"/>
        <v>0</v>
      </c>
      <c r="CW208" s="31" t="str">
        <f t="shared" si="256"/>
        <v xml:space="preserve"> لغة عربية رياضياتإنجليزىدين تربية فنية تربية رياضية نشاط1 نشاط2</v>
      </c>
    </row>
    <row r="209" spans="1:101" ht="17.25" thickTop="1" thickBot="1">
      <c r="A209" s="16" t="str">
        <f t="shared" si="225"/>
        <v/>
      </c>
      <c r="B209" s="18"/>
      <c r="C209" s="17"/>
      <c r="D209" s="82"/>
      <c r="E209" s="83" t="str">
        <f t="shared" si="195"/>
        <v/>
      </c>
      <c r="F209" s="83" t="str">
        <f t="shared" si="196"/>
        <v/>
      </c>
      <c r="G209" s="83" t="str">
        <f t="shared" si="197"/>
        <v/>
      </c>
      <c r="H209" s="90"/>
      <c r="I209" s="42" t="str">
        <f t="shared" si="226"/>
        <v/>
      </c>
      <c r="J209" s="43"/>
      <c r="K209" s="43"/>
      <c r="L209" s="90"/>
      <c r="M209" s="90"/>
      <c r="N209" s="90"/>
      <c r="O209" s="19">
        <f t="shared" si="198"/>
        <v>0</v>
      </c>
      <c r="P209" s="39" t="str">
        <f t="shared" si="227"/>
        <v>دون المستوى</v>
      </c>
      <c r="Q209" s="90"/>
      <c r="R209" s="90"/>
      <c r="S209" s="92"/>
      <c r="T209" s="19">
        <f t="shared" si="199"/>
        <v>0</v>
      </c>
      <c r="U209" s="39" t="str">
        <f t="shared" si="228"/>
        <v>دون المستوى</v>
      </c>
      <c r="V209" s="19">
        <f t="shared" si="200"/>
        <v>0</v>
      </c>
      <c r="W209" s="19">
        <f t="shared" si="201"/>
        <v>0</v>
      </c>
      <c r="X209" s="19">
        <f t="shared" si="202"/>
        <v>0</v>
      </c>
      <c r="Y209" s="39" t="str">
        <f t="shared" si="229"/>
        <v>دون المستوى</v>
      </c>
      <c r="Z209" s="90"/>
      <c r="AA209" s="90"/>
      <c r="AB209" s="90"/>
      <c r="AC209" s="19">
        <f t="shared" si="203"/>
        <v>0</v>
      </c>
      <c r="AD209" s="39" t="str">
        <f t="shared" si="230"/>
        <v>دون المستوى</v>
      </c>
      <c r="AE209" s="90"/>
      <c r="AF209" s="90"/>
      <c r="AG209" s="92"/>
      <c r="AH209" s="19">
        <f t="shared" si="204"/>
        <v>0</v>
      </c>
      <c r="AI209" s="39" t="str">
        <f t="shared" si="231"/>
        <v>دون المستوى</v>
      </c>
      <c r="AJ209" s="19">
        <f t="shared" si="205"/>
        <v>0</v>
      </c>
      <c r="AK209" s="19">
        <f t="shared" si="259"/>
        <v>0</v>
      </c>
      <c r="AL209" s="19">
        <f t="shared" si="207"/>
        <v>0</v>
      </c>
      <c r="AM209" s="33" t="str">
        <f t="shared" si="233"/>
        <v>دون المستوى</v>
      </c>
      <c r="AN209" s="90"/>
      <c r="AO209" s="90"/>
      <c r="AP209" s="90"/>
      <c r="AQ209" s="19">
        <f t="shared" si="208"/>
        <v>0</v>
      </c>
      <c r="AR209" s="39" t="str">
        <f t="shared" si="234"/>
        <v>دون المستوى</v>
      </c>
      <c r="AS209" s="90"/>
      <c r="AT209" s="90"/>
      <c r="AU209" s="92"/>
      <c r="AV209" s="19">
        <f t="shared" si="209"/>
        <v>0</v>
      </c>
      <c r="AW209" s="39" t="str">
        <f t="shared" si="235"/>
        <v>دون المستوى</v>
      </c>
      <c r="AX209" s="19">
        <f t="shared" si="210"/>
        <v>0</v>
      </c>
      <c r="AY209" s="19">
        <f t="shared" si="257"/>
        <v>0</v>
      </c>
      <c r="AZ209" s="19">
        <f t="shared" si="212"/>
        <v>0</v>
      </c>
      <c r="BA209" s="54" t="str">
        <f t="shared" si="237"/>
        <v>دون المستوى</v>
      </c>
      <c r="BB209" s="55">
        <f t="shared" si="213"/>
        <v>0</v>
      </c>
      <c r="BC209" s="56"/>
      <c r="BD209" s="90"/>
      <c r="BE209" s="90"/>
      <c r="BF209" s="19">
        <f t="shared" si="214"/>
        <v>0</v>
      </c>
      <c r="BG209" s="39" t="str">
        <f t="shared" si="238"/>
        <v>دون المستوى</v>
      </c>
      <c r="BH209" s="90"/>
      <c r="BI209" s="90"/>
      <c r="BJ209" s="19">
        <f t="shared" si="215"/>
        <v>0</v>
      </c>
      <c r="BK209" s="39" t="str">
        <f t="shared" si="239"/>
        <v>دون المستوى</v>
      </c>
      <c r="BL209" s="90"/>
      <c r="BM209" s="90"/>
      <c r="BN209" s="19">
        <f t="shared" si="216"/>
        <v>0</v>
      </c>
      <c r="BO209" s="39" t="str">
        <f t="shared" si="240"/>
        <v>دون المستوى</v>
      </c>
      <c r="BP209" s="90"/>
      <c r="BQ209" s="90"/>
      <c r="BR209" s="19">
        <f t="shared" si="217"/>
        <v>0</v>
      </c>
      <c r="BS209" s="39" t="str">
        <f t="shared" si="241"/>
        <v>دون المستوى</v>
      </c>
      <c r="BT209" s="59">
        <f t="shared" si="218"/>
        <v>0</v>
      </c>
      <c r="BU209" s="34" t="str">
        <f t="shared" si="242"/>
        <v>دون المستوى</v>
      </c>
      <c r="BV209" s="90"/>
      <c r="BW209" s="90"/>
      <c r="BX209" s="90"/>
      <c r="BY209" s="19">
        <f t="shared" si="219"/>
        <v>0</v>
      </c>
      <c r="BZ209" s="39" t="str">
        <f t="shared" si="243"/>
        <v>دون المستوى</v>
      </c>
      <c r="CA209" s="90"/>
      <c r="CB209" s="90"/>
      <c r="CC209" s="92"/>
      <c r="CD209" s="19">
        <f t="shared" si="220"/>
        <v>0</v>
      </c>
      <c r="CE209" s="39" t="str">
        <f t="shared" si="244"/>
        <v>دون المستوى</v>
      </c>
      <c r="CF209" s="19">
        <f t="shared" si="221"/>
        <v>0</v>
      </c>
      <c r="CG209" s="19">
        <f t="shared" si="258"/>
        <v>0</v>
      </c>
      <c r="CH209" s="19">
        <f t="shared" si="223"/>
        <v>0</v>
      </c>
      <c r="CI209" s="39" t="str">
        <f t="shared" si="246"/>
        <v>دون المستوى</v>
      </c>
      <c r="CJ209" s="89" t="str">
        <f t="shared" si="247"/>
        <v>دور ثان</v>
      </c>
      <c r="CN209" s="87" t="str">
        <f t="shared" si="248"/>
        <v xml:space="preserve"> لغة عربية</v>
      </c>
      <c r="CO209" s="87" t="str">
        <f t="shared" si="249"/>
        <v xml:space="preserve"> رياضيات</v>
      </c>
      <c r="CP209" s="87" t="str">
        <f t="shared" si="250"/>
        <v>إنجليزى</v>
      </c>
      <c r="CQ209" s="87" t="str">
        <f t="shared" si="251"/>
        <v>دين</v>
      </c>
      <c r="CR209" s="87" t="str">
        <f t="shared" si="252"/>
        <v xml:space="preserve"> تربية فنية</v>
      </c>
      <c r="CS209" s="87" t="str">
        <f t="shared" si="253"/>
        <v xml:space="preserve"> تربية رياضية</v>
      </c>
      <c r="CT209" s="88" t="str">
        <f t="shared" si="254"/>
        <v xml:space="preserve"> نشاط1</v>
      </c>
      <c r="CU209" s="88" t="str">
        <f t="shared" si="255"/>
        <v xml:space="preserve"> نشاط2</v>
      </c>
      <c r="CV209" s="32">
        <f t="shared" si="224"/>
        <v>0</v>
      </c>
      <c r="CW209" s="31" t="str">
        <f t="shared" si="256"/>
        <v xml:space="preserve"> لغة عربية رياضياتإنجليزىدين تربية فنية تربية رياضية نشاط1 نشاط2</v>
      </c>
    </row>
    <row r="210" spans="1:101" ht="17.25" thickTop="1" thickBot="1">
      <c r="A210" s="16" t="str">
        <f t="shared" si="225"/>
        <v/>
      </c>
      <c r="B210" s="18"/>
      <c r="C210" s="17"/>
      <c r="D210" s="82"/>
      <c r="E210" s="83" t="str">
        <f t="shared" si="195"/>
        <v/>
      </c>
      <c r="F210" s="83" t="str">
        <f t="shared" si="196"/>
        <v/>
      </c>
      <c r="G210" s="83" t="str">
        <f t="shared" si="197"/>
        <v/>
      </c>
      <c r="H210" s="90"/>
      <c r="I210" s="42" t="str">
        <f t="shared" si="226"/>
        <v/>
      </c>
      <c r="J210" s="43"/>
      <c r="K210" s="43"/>
      <c r="L210" s="90"/>
      <c r="M210" s="90"/>
      <c r="N210" s="90"/>
      <c r="O210" s="19">
        <f t="shared" si="198"/>
        <v>0</v>
      </c>
      <c r="P210" s="39" t="str">
        <f t="shared" si="227"/>
        <v>دون المستوى</v>
      </c>
      <c r="Q210" s="90"/>
      <c r="R210" s="90"/>
      <c r="S210" s="92"/>
      <c r="T210" s="19">
        <f t="shared" si="199"/>
        <v>0</v>
      </c>
      <c r="U210" s="39" t="str">
        <f t="shared" si="228"/>
        <v>دون المستوى</v>
      </c>
      <c r="V210" s="19">
        <f t="shared" si="200"/>
        <v>0</v>
      </c>
      <c r="W210" s="19">
        <f t="shared" si="201"/>
        <v>0</v>
      </c>
      <c r="X210" s="19">
        <f t="shared" si="202"/>
        <v>0</v>
      </c>
      <c r="Y210" s="39" t="str">
        <f t="shared" si="229"/>
        <v>دون المستوى</v>
      </c>
      <c r="Z210" s="90"/>
      <c r="AA210" s="90"/>
      <c r="AB210" s="90"/>
      <c r="AC210" s="19">
        <f t="shared" si="203"/>
        <v>0</v>
      </c>
      <c r="AD210" s="39" t="str">
        <f t="shared" si="230"/>
        <v>دون المستوى</v>
      </c>
      <c r="AE210" s="90"/>
      <c r="AF210" s="90"/>
      <c r="AG210" s="92"/>
      <c r="AH210" s="19">
        <f t="shared" si="204"/>
        <v>0</v>
      </c>
      <c r="AI210" s="39" t="str">
        <f t="shared" si="231"/>
        <v>دون المستوى</v>
      </c>
      <c r="AJ210" s="19">
        <f t="shared" si="205"/>
        <v>0</v>
      </c>
      <c r="AK210" s="19">
        <f t="shared" si="259"/>
        <v>0</v>
      </c>
      <c r="AL210" s="19">
        <f t="shared" si="207"/>
        <v>0</v>
      </c>
      <c r="AM210" s="33" t="str">
        <f t="shared" si="233"/>
        <v>دون المستوى</v>
      </c>
      <c r="AN210" s="90"/>
      <c r="AO210" s="90"/>
      <c r="AP210" s="90"/>
      <c r="AQ210" s="19">
        <f t="shared" si="208"/>
        <v>0</v>
      </c>
      <c r="AR210" s="39" t="str">
        <f t="shared" si="234"/>
        <v>دون المستوى</v>
      </c>
      <c r="AS210" s="90"/>
      <c r="AT210" s="90"/>
      <c r="AU210" s="92"/>
      <c r="AV210" s="19">
        <f t="shared" si="209"/>
        <v>0</v>
      </c>
      <c r="AW210" s="39" t="str">
        <f t="shared" si="235"/>
        <v>دون المستوى</v>
      </c>
      <c r="AX210" s="19">
        <f t="shared" si="210"/>
        <v>0</v>
      </c>
      <c r="AY210" s="19">
        <f t="shared" si="257"/>
        <v>0</v>
      </c>
      <c r="AZ210" s="19">
        <f t="shared" si="212"/>
        <v>0</v>
      </c>
      <c r="BA210" s="54" t="str">
        <f t="shared" si="237"/>
        <v>دون المستوى</v>
      </c>
      <c r="BB210" s="55">
        <f t="shared" si="213"/>
        <v>0</v>
      </c>
      <c r="BC210" s="56"/>
      <c r="BD210" s="90"/>
      <c r="BE210" s="90"/>
      <c r="BF210" s="19">
        <f t="shared" si="214"/>
        <v>0</v>
      </c>
      <c r="BG210" s="39" t="str">
        <f t="shared" si="238"/>
        <v>دون المستوى</v>
      </c>
      <c r="BH210" s="90"/>
      <c r="BI210" s="90"/>
      <c r="BJ210" s="19">
        <f t="shared" si="215"/>
        <v>0</v>
      </c>
      <c r="BK210" s="39" t="str">
        <f t="shared" si="239"/>
        <v>دون المستوى</v>
      </c>
      <c r="BL210" s="90"/>
      <c r="BM210" s="90"/>
      <c r="BN210" s="19">
        <f t="shared" si="216"/>
        <v>0</v>
      </c>
      <c r="BO210" s="39" t="str">
        <f t="shared" si="240"/>
        <v>دون المستوى</v>
      </c>
      <c r="BP210" s="90"/>
      <c r="BQ210" s="90"/>
      <c r="BR210" s="19">
        <f t="shared" si="217"/>
        <v>0</v>
      </c>
      <c r="BS210" s="39" t="str">
        <f t="shared" si="241"/>
        <v>دون المستوى</v>
      </c>
      <c r="BT210" s="59">
        <f t="shared" si="218"/>
        <v>0</v>
      </c>
      <c r="BU210" s="34" t="str">
        <f t="shared" si="242"/>
        <v>دون المستوى</v>
      </c>
      <c r="BV210" s="90"/>
      <c r="BW210" s="90"/>
      <c r="BX210" s="90"/>
      <c r="BY210" s="19">
        <f t="shared" si="219"/>
        <v>0</v>
      </c>
      <c r="BZ210" s="39" t="str">
        <f t="shared" si="243"/>
        <v>دون المستوى</v>
      </c>
      <c r="CA210" s="90"/>
      <c r="CB210" s="90"/>
      <c r="CC210" s="92"/>
      <c r="CD210" s="19">
        <f t="shared" si="220"/>
        <v>0</v>
      </c>
      <c r="CE210" s="39" t="str">
        <f t="shared" si="244"/>
        <v>دون المستوى</v>
      </c>
      <c r="CF210" s="19">
        <f t="shared" si="221"/>
        <v>0</v>
      </c>
      <c r="CG210" s="19">
        <f t="shared" si="258"/>
        <v>0</v>
      </c>
      <c r="CH210" s="19">
        <f t="shared" si="223"/>
        <v>0</v>
      </c>
      <c r="CI210" s="39" t="str">
        <f t="shared" si="246"/>
        <v>دون المستوى</v>
      </c>
      <c r="CJ210" s="89" t="str">
        <f t="shared" si="247"/>
        <v>دور ثان</v>
      </c>
      <c r="CN210" s="87" t="str">
        <f t="shared" si="248"/>
        <v xml:space="preserve"> لغة عربية</v>
      </c>
      <c r="CO210" s="87" t="str">
        <f t="shared" si="249"/>
        <v xml:space="preserve"> رياضيات</v>
      </c>
      <c r="CP210" s="87" t="str">
        <f t="shared" si="250"/>
        <v>إنجليزى</v>
      </c>
      <c r="CQ210" s="87" t="str">
        <f t="shared" si="251"/>
        <v>دين</v>
      </c>
      <c r="CR210" s="87" t="str">
        <f t="shared" si="252"/>
        <v xml:space="preserve"> تربية فنية</v>
      </c>
      <c r="CS210" s="87" t="str">
        <f t="shared" si="253"/>
        <v xml:space="preserve"> تربية رياضية</v>
      </c>
      <c r="CT210" s="88" t="str">
        <f t="shared" si="254"/>
        <v xml:space="preserve"> نشاط1</v>
      </c>
      <c r="CU210" s="88" t="str">
        <f t="shared" si="255"/>
        <v xml:space="preserve"> نشاط2</v>
      </c>
      <c r="CV210" s="32">
        <f t="shared" si="224"/>
        <v>0</v>
      </c>
      <c r="CW210" s="31" t="str">
        <f t="shared" si="256"/>
        <v xml:space="preserve"> لغة عربية رياضياتإنجليزىدين تربية فنية تربية رياضية نشاط1 نشاط2</v>
      </c>
    </row>
    <row r="211" spans="1:101" ht="17.25" thickTop="1" thickBot="1">
      <c r="A211" s="16" t="str">
        <f t="shared" si="225"/>
        <v/>
      </c>
      <c r="B211" s="18"/>
      <c r="C211" s="17"/>
      <c r="D211" s="82"/>
      <c r="E211" s="83" t="str">
        <f t="shared" si="195"/>
        <v/>
      </c>
      <c r="F211" s="83" t="str">
        <f t="shared" si="196"/>
        <v/>
      </c>
      <c r="G211" s="83" t="str">
        <f t="shared" si="197"/>
        <v/>
      </c>
      <c r="H211" s="90"/>
      <c r="I211" s="42" t="str">
        <f t="shared" si="226"/>
        <v/>
      </c>
      <c r="J211" s="43"/>
      <c r="K211" s="43"/>
      <c r="L211" s="90"/>
      <c r="M211" s="90"/>
      <c r="N211" s="90"/>
      <c r="O211" s="19">
        <f t="shared" si="198"/>
        <v>0</v>
      </c>
      <c r="P211" s="39" t="str">
        <f t="shared" si="227"/>
        <v>دون المستوى</v>
      </c>
      <c r="Q211" s="90"/>
      <c r="R211" s="90"/>
      <c r="S211" s="92"/>
      <c r="T211" s="19">
        <f t="shared" si="199"/>
        <v>0</v>
      </c>
      <c r="U211" s="39" t="str">
        <f t="shared" si="228"/>
        <v>دون المستوى</v>
      </c>
      <c r="V211" s="19">
        <f t="shared" si="200"/>
        <v>0</v>
      </c>
      <c r="W211" s="19">
        <f t="shared" si="201"/>
        <v>0</v>
      </c>
      <c r="X211" s="19">
        <f t="shared" si="202"/>
        <v>0</v>
      </c>
      <c r="Y211" s="39" t="str">
        <f t="shared" si="229"/>
        <v>دون المستوى</v>
      </c>
      <c r="Z211" s="90"/>
      <c r="AA211" s="90"/>
      <c r="AB211" s="90"/>
      <c r="AC211" s="19">
        <f t="shared" si="203"/>
        <v>0</v>
      </c>
      <c r="AD211" s="39" t="str">
        <f t="shared" si="230"/>
        <v>دون المستوى</v>
      </c>
      <c r="AE211" s="90"/>
      <c r="AF211" s="90"/>
      <c r="AG211" s="92"/>
      <c r="AH211" s="19">
        <f t="shared" si="204"/>
        <v>0</v>
      </c>
      <c r="AI211" s="39" t="str">
        <f t="shared" si="231"/>
        <v>دون المستوى</v>
      </c>
      <c r="AJ211" s="19">
        <f t="shared" si="205"/>
        <v>0</v>
      </c>
      <c r="AK211" s="19">
        <f t="shared" si="259"/>
        <v>0</v>
      </c>
      <c r="AL211" s="19">
        <f t="shared" si="207"/>
        <v>0</v>
      </c>
      <c r="AM211" s="33" t="str">
        <f t="shared" si="233"/>
        <v>دون المستوى</v>
      </c>
      <c r="AN211" s="90"/>
      <c r="AO211" s="90"/>
      <c r="AP211" s="90"/>
      <c r="AQ211" s="19">
        <f t="shared" si="208"/>
        <v>0</v>
      </c>
      <c r="AR211" s="39" t="str">
        <f t="shared" si="234"/>
        <v>دون المستوى</v>
      </c>
      <c r="AS211" s="90"/>
      <c r="AT211" s="90"/>
      <c r="AU211" s="92"/>
      <c r="AV211" s="19">
        <f t="shared" si="209"/>
        <v>0</v>
      </c>
      <c r="AW211" s="39" t="str">
        <f t="shared" si="235"/>
        <v>دون المستوى</v>
      </c>
      <c r="AX211" s="19">
        <f t="shared" si="210"/>
        <v>0</v>
      </c>
      <c r="AY211" s="19">
        <f t="shared" si="257"/>
        <v>0</v>
      </c>
      <c r="AZ211" s="19">
        <f t="shared" si="212"/>
        <v>0</v>
      </c>
      <c r="BA211" s="54" t="str">
        <f t="shared" si="237"/>
        <v>دون المستوى</v>
      </c>
      <c r="BB211" s="55">
        <f t="shared" si="213"/>
        <v>0</v>
      </c>
      <c r="BC211" s="56"/>
      <c r="BD211" s="90"/>
      <c r="BE211" s="90"/>
      <c r="BF211" s="19">
        <f t="shared" si="214"/>
        <v>0</v>
      </c>
      <c r="BG211" s="39" t="str">
        <f t="shared" si="238"/>
        <v>دون المستوى</v>
      </c>
      <c r="BH211" s="90"/>
      <c r="BI211" s="90"/>
      <c r="BJ211" s="19">
        <f t="shared" si="215"/>
        <v>0</v>
      </c>
      <c r="BK211" s="39" t="str">
        <f t="shared" si="239"/>
        <v>دون المستوى</v>
      </c>
      <c r="BL211" s="90"/>
      <c r="BM211" s="90"/>
      <c r="BN211" s="19">
        <f t="shared" si="216"/>
        <v>0</v>
      </c>
      <c r="BO211" s="39" t="str">
        <f t="shared" si="240"/>
        <v>دون المستوى</v>
      </c>
      <c r="BP211" s="90"/>
      <c r="BQ211" s="90"/>
      <c r="BR211" s="19">
        <f t="shared" si="217"/>
        <v>0</v>
      </c>
      <c r="BS211" s="39" t="str">
        <f t="shared" si="241"/>
        <v>دون المستوى</v>
      </c>
      <c r="BT211" s="59">
        <f t="shared" si="218"/>
        <v>0</v>
      </c>
      <c r="BU211" s="34" t="str">
        <f t="shared" si="242"/>
        <v>دون المستوى</v>
      </c>
      <c r="BV211" s="90"/>
      <c r="BW211" s="90"/>
      <c r="BX211" s="90"/>
      <c r="BY211" s="19">
        <f t="shared" si="219"/>
        <v>0</v>
      </c>
      <c r="BZ211" s="39" t="str">
        <f t="shared" si="243"/>
        <v>دون المستوى</v>
      </c>
      <c r="CA211" s="90"/>
      <c r="CB211" s="90"/>
      <c r="CC211" s="92"/>
      <c r="CD211" s="19">
        <f t="shared" si="220"/>
        <v>0</v>
      </c>
      <c r="CE211" s="39" t="str">
        <f t="shared" si="244"/>
        <v>دون المستوى</v>
      </c>
      <c r="CF211" s="19">
        <f t="shared" si="221"/>
        <v>0</v>
      </c>
      <c r="CG211" s="19">
        <f t="shared" si="258"/>
        <v>0</v>
      </c>
      <c r="CH211" s="19">
        <f t="shared" si="223"/>
        <v>0</v>
      </c>
      <c r="CI211" s="39" t="str">
        <f t="shared" si="246"/>
        <v>دون المستوى</v>
      </c>
      <c r="CJ211" s="89" t="str">
        <f t="shared" si="247"/>
        <v>دور ثان</v>
      </c>
      <c r="CN211" s="87" t="str">
        <f t="shared" si="248"/>
        <v xml:space="preserve"> لغة عربية</v>
      </c>
      <c r="CO211" s="87" t="str">
        <f t="shared" si="249"/>
        <v xml:space="preserve"> رياضيات</v>
      </c>
      <c r="CP211" s="87" t="str">
        <f t="shared" si="250"/>
        <v>إنجليزى</v>
      </c>
      <c r="CQ211" s="87" t="str">
        <f t="shared" si="251"/>
        <v>دين</v>
      </c>
      <c r="CR211" s="87" t="str">
        <f t="shared" si="252"/>
        <v xml:space="preserve"> تربية فنية</v>
      </c>
      <c r="CS211" s="87" t="str">
        <f t="shared" si="253"/>
        <v xml:space="preserve"> تربية رياضية</v>
      </c>
      <c r="CT211" s="88" t="str">
        <f t="shared" si="254"/>
        <v xml:space="preserve"> نشاط1</v>
      </c>
      <c r="CU211" s="88" t="str">
        <f t="shared" si="255"/>
        <v xml:space="preserve"> نشاط2</v>
      </c>
      <c r="CV211" s="32">
        <f t="shared" si="224"/>
        <v>0</v>
      </c>
      <c r="CW211" s="31" t="str">
        <f t="shared" si="256"/>
        <v xml:space="preserve"> لغة عربية رياضياتإنجليزىدين تربية فنية تربية رياضية نشاط1 نشاط2</v>
      </c>
    </row>
    <row r="212" spans="1:101" ht="17.25" thickTop="1" thickBot="1">
      <c r="A212" s="16" t="str">
        <f t="shared" si="225"/>
        <v/>
      </c>
      <c r="B212" s="18"/>
      <c r="C212" s="17"/>
      <c r="D212" s="82"/>
      <c r="E212" s="83" t="str">
        <f t="shared" si="195"/>
        <v/>
      </c>
      <c r="F212" s="83" t="str">
        <f t="shared" si="196"/>
        <v/>
      </c>
      <c r="G212" s="83" t="str">
        <f t="shared" si="197"/>
        <v/>
      </c>
      <c r="H212" s="90"/>
      <c r="I212" s="42" t="str">
        <f t="shared" si="226"/>
        <v/>
      </c>
      <c r="J212" s="43"/>
      <c r="K212" s="43"/>
      <c r="L212" s="90"/>
      <c r="M212" s="90"/>
      <c r="N212" s="90"/>
      <c r="O212" s="19">
        <f t="shared" si="198"/>
        <v>0</v>
      </c>
      <c r="P212" s="39" t="str">
        <f t="shared" si="227"/>
        <v>دون المستوى</v>
      </c>
      <c r="Q212" s="90"/>
      <c r="R212" s="90"/>
      <c r="S212" s="92"/>
      <c r="T212" s="19">
        <f t="shared" si="199"/>
        <v>0</v>
      </c>
      <c r="U212" s="39" t="str">
        <f t="shared" si="228"/>
        <v>دون المستوى</v>
      </c>
      <c r="V212" s="19">
        <f t="shared" si="200"/>
        <v>0</v>
      </c>
      <c r="W212" s="19">
        <f t="shared" si="201"/>
        <v>0</v>
      </c>
      <c r="X212" s="19">
        <f t="shared" si="202"/>
        <v>0</v>
      </c>
      <c r="Y212" s="39" t="str">
        <f t="shared" si="229"/>
        <v>دون المستوى</v>
      </c>
      <c r="Z212" s="90"/>
      <c r="AA212" s="90"/>
      <c r="AB212" s="90"/>
      <c r="AC212" s="19">
        <f t="shared" si="203"/>
        <v>0</v>
      </c>
      <c r="AD212" s="39" t="str">
        <f t="shared" si="230"/>
        <v>دون المستوى</v>
      </c>
      <c r="AE212" s="90"/>
      <c r="AF212" s="90"/>
      <c r="AG212" s="92"/>
      <c r="AH212" s="19">
        <f t="shared" si="204"/>
        <v>0</v>
      </c>
      <c r="AI212" s="39" t="str">
        <f t="shared" si="231"/>
        <v>دون المستوى</v>
      </c>
      <c r="AJ212" s="19">
        <f t="shared" si="205"/>
        <v>0</v>
      </c>
      <c r="AK212" s="19">
        <f t="shared" si="259"/>
        <v>0</v>
      </c>
      <c r="AL212" s="19">
        <f t="shared" si="207"/>
        <v>0</v>
      </c>
      <c r="AM212" s="33" t="str">
        <f t="shared" si="233"/>
        <v>دون المستوى</v>
      </c>
      <c r="AN212" s="90"/>
      <c r="AO212" s="90"/>
      <c r="AP212" s="90"/>
      <c r="AQ212" s="19">
        <f t="shared" si="208"/>
        <v>0</v>
      </c>
      <c r="AR212" s="39" t="str">
        <f t="shared" si="234"/>
        <v>دون المستوى</v>
      </c>
      <c r="AS212" s="90"/>
      <c r="AT212" s="90"/>
      <c r="AU212" s="92"/>
      <c r="AV212" s="19">
        <f t="shared" si="209"/>
        <v>0</v>
      </c>
      <c r="AW212" s="39" t="str">
        <f t="shared" si="235"/>
        <v>دون المستوى</v>
      </c>
      <c r="AX212" s="19">
        <f t="shared" si="210"/>
        <v>0</v>
      </c>
      <c r="AY212" s="19">
        <f t="shared" si="257"/>
        <v>0</v>
      </c>
      <c r="AZ212" s="19">
        <f t="shared" si="212"/>
        <v>0</v>
      </c>
      <c r="BA212" s="54" t="str">
        <f t="shared" si="237"/>
        <v>دون المستوى</v>
      </c>
      <c r="BB212" s="55">
        <f t="shared" si="213"/>
        <v>0</v>
      </c>
      <c r="BC212" s="56"/>
      <c r="BD212" s="90"/>
      <c r="BE212" s="90"/>
      <c r="BF212" s="19">
        <f t="shared" si="214"/>
        <v>0</v>
      </c>
      <c r="BG212" s="39" t="str">
        <f t="shared" si="238"/>
        <v>دون المستوى</v>
      </c>
      <c r="BH212" s="90"/>
      <c r="BI212" s="90"/>
      <c r="BJ212" s="19">
        <f t="shared" si="215"/>
        <v>0</v>
      </c>
      <c r="BK212" s="39" t="str">
        <f t="shared" si="239"/>
        <v>دون المستوى</v>
      </c>
      <c r="BL212" s="90"/>
      <c r="BM212" s="90"/>
      <c r="BN212" s="19">
        <f t="shared" si="216"/>
        <v>0</v>
      </c>
      <c r="BO212" s="39" t="str">
        <f t="shared" si="240"/>
        <v>دون المستوى</v>
      </c>
      <c r="BP212" s="90"/>
      <c r="BQ212" s="90"/>
      <c r="BR212" s="19">
        <f t="shared" si="217"/>
        <v>0</v>
      </c>
      <c r="BS212" s="39" t="str">
        <f t="shared" si="241"/>
        <v>دون المستوى</v>
      </c>
      <c r="BT212" s="59">
        <f t="shared" si="218"/>
        <v>0</v>
      </c>
      <c r="BU212" s="34" t="str">
        <f t="shared" si="242"/>
        <v>دون المستوى</v>
      </c>
      <c r="BV212" s="90"/>
      <c r="BW212" s="90"/>
      <c r="BX212" s="90"/>
      <c r="BY212" s="19">
        <f t="shared" si="219"/>
        <v>0</v>
      </c>
      <c r="BZ212" s="39" t="str">
        <f t="shared" si="243"/>
        <v>دون المستوى</v>
      </c>
      <c r="CA212" s="90"/>
      <c r="CB212" s="90"/>
      <c r="CC212" s="92"/>
      <c r="CD212" s="19">
        <f t="shared" si="220"/>
        <v>0</v>
      </c>
      <c r="CE212" s="39" t="str">
        <f t="shared" si="244"/>
        <v>دون المستوى</v>
      </c>
      <c r="CF212" s="19">
        <f t="shared" si="221"/>
        <v>0</v>
      </c>
      <c r="CG212" s="19">
        <f t="shared" si="258"/>
        <v>0</v>
      </c>
      <c r="CH212" s="19">
        <f t="shared" si="223"/>
        <v>0</v>
      </c>
      <c r="CI212" s="39" t="str">
        <f t="shared" si="246"/>
        <v>دون المستوى</v>
      </c>
      <c r="CJ212" s="89" t="str">
        <f t="shared" si="247"/>
        <v>دور ثان</v>
      </c>
      <c r="CN212" s="87" t="str">
        <f t="shared" si="248"/>
        <v xml:space="preserve"> لغة عربية</v>
      </c>
      <c r="CO212" s="87" t="str">
        <f t="shared" si="249"/>
        <v xml:space="preserve"> رياضيات</v>
      </c>
      <c r="CP212" s="87" t="str">
        <f t="shared" si="250"/>
        <v>إنجليزى</v>
      </c>
      <c r="CQ212" s="87" t="str">
        <f t="shared" si="251"/>
        <v>دين</v>
      </c>
      <c r="CR212" s="87" t="str">
        <f t="shared" si="252"/>
        <v xml:space="preserve"> تربية فنية</v>
      </c>
      <c r="CS212" s="87" t="str">
        <f t="shared" si="253"/>
        <v xml:space="preserve"> تربية رياضية</v>
      </c>
      <c r="CT212" s="88" t="str">
        <f t="shared" si="254"/>
        <v xml:space="preserve"> نشاط1</v>
      </c>
      <c r="CU212" s="88" t="str">
        <f t="shared" si="255"/>
        <v xml:space="preserve"> نشاط2</v>
      </c>
      <c r="CV212" s="32">
        <f t="shared" si="224"/>
        <v>0</v>
      </c>
      <c r="CW212" s="31" t="str">
        <f t="shared" si="256"/>
        <v xml:space="preserve"> لغة عربية رياضياتإنجليزىدين تربية فنية تربية رياضية نشاط1 نشاط2</v>
      </c>
    </row>
    <row r="213" spans="1:101" ht="17.25" thickTop="1" thickBot="1">
      <c r="A213" s="16" t="str">
        <f t="shared" si="225"/>
        <v/>
      </c>
      <c r="B213" s="18"/>
      <c r="C213" s="17"/>
      <c r="D213" s="82"/>
      <c r="E213" s="83" t="str">
        <f t="shared" si="195"/>
        <v/>
      </c>
      <c r="F213" s="83" t="str">
        <f t="shared" si="196"/>
        <v/>
      </c>
      <c r="G213" s="83" t="str">
        <f t="shared" si="197"/>
        <v/>
      </c>
      <c r="H213" s="90"/>
      <c r="I213" s="42" t="str">
        <f t="shared" si="226"/>
        <v/>
      </c>
      <c r="J213" s="43"/>
      <c r="K213" s="43"/>
      <c r="L213" s="90"/>
      <c r="M213" s="90"/>
      <c r="N213" s="90"/>
      <c r="O213" s="19">
        <f t="shared" si="198"/>
        <v>0</v>
      </c>
      <c r="P213" s="39" t="str">
        <f t="shared" si="227"/>
        <v>دون المستوى</v>
      </c>
      <c r="Q213" s="90"/>
      <c r="R213" s="90"/>
      <c r="S213" s="92"/>
      <c r="T213" s="19">
        <f t="shared" si="199"/>
        <v>0</v>
      </c>
      <c r="U213" s="39" t="str">
        <f t="shared" si="228"/>
        <v>دون المستوى</v>
      </c>
      <c r="V213" s="19">
        <f t="shared" si="200"/>
        <v>0</v>
      </c>
      <c r="W213" s="19">
        <f t="shared" si="201"/>
        <v>0</v>
      </c>
      <c r="X213" s="19">
        <f t="shared" si="202"/>
        <v>0</v>
      </c>
      <c r="Y213" s="39" t="str">
        <f t="shared" si="229"/>
        <v>دون المستوى</v>
      </c>
      <c r="Z213" s="90"/>
      <c r="AA213" s="90"/>
      <c r="AB213" s="90"/>
      <c r="AC213" s="19">
        <f t="shared" si="203"/>
        <v>0</v>
      </c>
      <c r="AD213" s="39" t="str">
        <f t="shared" si="230"/>
        <v>دون المستوى</v>
      </c>
      <c r="AE213" s="90"/>
      <c r="AF213" s="90"/>
      <c r="AG213" s="92"/>
      <c r="AH213" s="19">
        <f t="shared" si="204"/>
        <v>0</v>
      </c>
      <c r="AI213" s="39" t="str">
        <f t="shared" si="231"/>
        <v>دون المستوى</v>
      </c>
      <c r="AJ213" s="19">
        <f t="shared" si="205"/>
        <v>0</v>
      </c>
      <c r="AK213" s="19">
        <f t="shared" si="259"/>
        <v>0</v>
      </c>
      <c r="AL213" s="19">
        <f t="shared" si="207"/>
        <v>0</v>
      </c>
      <c r="AM213" s="33" t="str">
        <f t="shared" si="233"/>
        <v>دون المستوى</v>
      </c>
      <c r="AN213" s="90"/>
      <c r="AO213" s="90"/>
      <c r="AP213" s="90"/>
      <c r="AQ213" s="19">
        <f t="shared" si="208"/>
        <v>0</v>
      </c>
      <c r="AR213" s="39" t="str">
        <f t="shared" si="234"/>
        <v>دون المستوى</v>
      </c>
      <c r="AS213" s="90"/>
      <c r="AT213" s="90"/>
      <c r="AU213" s="92"/>
      <c r="AV213" s="19">
        <f t="shared" si="209"/>
        <v>0</v>
      </c>
      <c r="AW213" s="39" t="str">
        <f t="shared" si="235"/>
        <v>دون المستوى</v>
      </c>
      <c r="AX213" s="19">
        <f t="shared" si="210"/>
        <v>0</v>
      </c>
      <c r="AY213" s="19">
        <f t="shared" si="257"/>
        <v>0</v>
      </c>
      <c r="AZ213" s="19">
        <f t="shared" si="212"/>
        <v>0</v>
      </c>
      <c r="BA213" s="54" t="str">
        <f t="shared" si="237"/>
        <v>دون المستوى</v>
      </c>
      <c r="BB213" s="55">
        <f t="shared" si="213"/>
        <v>0</v>
      </c>
      <c r="BC213" s="56"/>
      <c r="BD213" s="90"/>
      <c r="BE213" s="90"/>
      <c r="BF213" s="19">
        <f t="shared" si="214"/>
        <v>0</v>
      </c>
      <c r="BG213" s="39" t="str">
        <f t="shared" si="238"/>
        <v>دون المستوى</v>
      </c>
      <c r="BH213" s="90"/>
      <c r="BI213" s="90"/>
      <c r="BJ213" s="19">
        <f t="shared" si="215"/>
        <v>0</v>
      </c>
      <c r="BK213" s="39" t="str">
        <f t="shared" si="239"/>
        <v>دون المستوى</v>
      </c>
      <c r="BL213" s="90"/>
      <c r="BM213" s="90"/>
      <c r="BN213" s="19">
        <f t="shared" si="216"/>
        <v>0</v>
      </c>
      <c r="BO213" s="39" t="str">
        <f t="shared" si="240"/>
        <v>دون المستوى</v>
      </c>
      <c r="BP213" s="90"/>
      <c r="BQ213" s="90"/>
      <c r="BR213" s="19">
        <f t="shared" si="217"/>
        <v>0</v>
      </c>
      <c r="BS213" s="39" t="str">
        <f t="shared" si="241"/>
        <v>دون المستوى</v>
      </c>
      <c r="BT213" s="59">
        <f t="shared" si="218"/>
        <v>0</v>
      </c>
      <c r="BU213" s="34" t="str">
        <f t="shared" si="242"/>
        <v>دون المستوى</v>
      </c>
      <c r="BV213" s="90"/>
      <c r="BW213" s="90"/>
      <c r="BX213" s="90"/>
      <c r="BY213" s="19">
        <f t="shared" si="219"/>
        <v>0</v>
      </c>
      <c r="BZ213" s="39" t="str">
        <f t="shared" si="243"/>
        <v>دون المستوى</v>
      </c>
      <c r="CA213" s="90"/>
      <c r="CB213" s="90"/>
      <c r="CC213" s="92"/>
      <c r="CD213" s="19">
        <f t="shared" si="220"/>
        <v>0</v>
      </c>
      <c r="CE213" s="39" t="str">
        <f t="shared" si="244"/>
        <v>دون المستوى</v>
      </c>
      <c r="CF213" s="19">
        <f t="shared" si="221"/>
        <v>0</v>
      </c>
      <c r="CG213" s="19">
        <f t="shared" si="258"/>
        <v>0</v>
      </c>
      <c r="CH213" s="19">
        <f t="shared" si="223"/>
        <v>0</v>
      </c>
      <c r="CI213" s="39" t="str">
        <f t="shared" si="246"/>
        <v>دون المستوى</v>
      </c>
      <c r="CJ213" s="89" t="str">
        <f t="shared" si="247"/>
        <v>دور ثان</v>
      </c>
      <c r="CN213" s="87" t="str">
        <f t="shared" si="248"/>
        <v xml:space="preserve"> لغة عربية</v>
      </c>
      <c r="CO213" s="87" t="str">
        <f t="shared" si="249"/>
        <v xml:space="preserve"> رياضيات</v>
      </c>
      <c r="CP213" s="87" t="str">
        <f t="shared" si="250"/>
        <v>إنجليزى</v>
      </c>
      <c r="CQ213" s="87" t="str">
        <f t="shared" si="251"/>
        <v>دين</v>
      </c>
      <c r="CR213" s="87" t="str">
        <f t="shared" si="252"/>
        <v xml:space="preserve"> تربية فنية</v>
      </c>
      <c r="CS213" s="87" t="str">
        <f t="shared" si="253"/>
        <v xml:space="preserve"> تربية رياضية</v>
      </c>
      <c r="CT213" s="88" t="str">
        <f t="shared" si="254"/>
        <v xml:space="preserve"> نشاط1</v>
      </c>
      <c r="CU213" s="88" t="str">
        <f t="shared" si="255"/>
        <v xml:space="preserve"> نشاط2</v>
      </c>
      <c r="CV213" s="32">
        <f t="shared" si="224"/>
        <v>0</v>
      </c>
      <c r="CW213" s="31" t="str">
        <f t="shared" si="256"/>
        <v xml:space="preserve"> لغة عربية رياضياتإنجليزىدين تربية فنية تربية رياضية نشاط1 نشاط2</v>
      </c>
    </row>
    <row r="214" spans="1:101" ht="17.25" thickTop="1" thickBot="1">
      <c r="A214" s="16" t="str">
        <f t="shared" si="225"/>
        <v/>
      </c>
      <c r="B214" s="18"/>
      <c r="C214" s="17"/>
      <c r="D214" s="82"/>
      <c r="E214" s="83" t="str">
        <f t="shared" si="195"/>
        <v/>
      </c>
      <c r="F214" s="83" t="str">
        <f t="shared" si="196"/>
        <v/>
      </c>
      <c r="G214" s="83" t="str">
        <f t="shared" si="197"/>
        <v/>
      </c>
      <c r="H214" s="90"/>
      <c r="I214" s="42" t="str">
        <f t="shared" si="226"/>
        <v/>
      </c>
      <c r="J214" s="43"/>
      <c r="K214" s="43"/>
      <c r="L214" s="90"/>
      <c r="M214" s="90"/>
      <c r="N214" s="90"/>
      <c r="O214" s="19">
        <f t="shared" si="198"/>
        <v>0</v>
      </c>
      <c r="P214" s="39" t="str">
        <f t="shared" si="227"/>
        <v>دون المستوى</v>
      </c>
      <c r="Q214" s="90"/>
      <c r="R214" s="90"/>
      <c r="S214" s="92"/>
      <c r="T214" s="19">
        <f t="shared" si="199"/>
        <v>0</v>
      </c>
      <c r="U214" s="39" t="str">
        <f t="shared" si="228"/>
        <v>دون المستوى</v>
      </c>
      <c r="V214" s="19">
        <f t="shared" si="200"/>
        <v>0</v>
      </c>
      <c r="W214" s="19">
        <f t="shared" si="201"/>
        <v>0</v>
      </c>
      <c r="X214" s="19">
        <f t="shared" si="202"/>
        <v>0</v>
      </c>
      <c r="Y214" s="39" t="str">
        <f t="shared" si="229"/>
        <v>دون المستوى</v>
      </c>
      <c r="Z214" s="90"/>
      <c r="AA214" s="90"/>
      <c r="AB214" s="90"/>
      <c r="AC214" s="19">
        <f t="shared" si="203"/>
        <v>0</v>
      </c>
      <c r="AD214" s="39" t="str">
        <f t="shared" si="230"/>
        <v>دون المستوى</v>
      </c>
      <c r="AE214" s="90"/>
      <c r="AF214" s="90"/>
      <c r="AG214" s="92"/>
      <c r="AH214" s="19">
        <f t="shared" si="204"/>
        <v>0</v>
      </c>
      <c r="AI214" s="39" t="str">
        <f t="shared" si="231"/>
        <v>دون المستوى</v>
      </c>
      <c r="AJ214" s="19">
        <f t="shared" si="205"/>
        <v>0</v>
      </c>
      <c r="AK214" s="19">
        <f t="shared" si="259"/>
        <v>0</v>
      </c>
      <c r="AL214" s="19">
        <f t="shared" si="207"/>
        <v>0</v>
      </c>
      <c r="AM214" s="33" t="str">
        <f t="shared" si="233"/>
        <v>دون المستوى</v>
      </c>
      <c r="AN214" s="90"/>
      <c r="AO214" s="90"/>
      <c r="AP214" s="90"/>
      <c r="AQ214" s="19">
        <f t="shared" si="208"/>
        <v>0</v>
      </c>
      <c r="AR214" s="39" t="str">
        <f t="shared" si="234"/>
        <v>دون المستوى</v>
      </c>
      <c r="AS214" s="90"/>
      <c r="AT214" s="90"/>
      <c r="AU214" s="92"/>
      <c r="AV214" s="19">
        <f t="shared" si="209"/>
        <v>0</v>
      </c>
      <c r="AW214" s="39" t="str">
        <f t="shared" si="235"/>
        <v>دون المستوى</v>
      </c>
      <c r="AX214" s="19">
        <f t="shared" si="210"/>
        <v>0</v>
      </c>
      <c r="AY214" s="19">
        <f t="shared" si="257"/>
        <v>0</v>
      </c>
      <c r="AZ214" s="19">
        <f t="shared" si="212"/>
        <v>0</v>
      </c>
      <c r="BA214" s="54" t="str">
        <f t="shared" si="237"/>
        <v>دون المستوى</v>
      </c>
      <c r="BB214" s="55">
        <f t="shared" si="213"/>
        <v>0</v>
      </c>
      <c r="BC214" s="56"/>
      <c r="BD214" s="90"/>
      <c r="BE214" s="90"/>
      <c r="BF214" s="19">
        <f t="shared" si="214"/>
        <v>0</v>
      </c>
      <c r="BG214" s="39" t="str">
        <f t="shared" si="238"/>
        <v>دون المستوى</v>
      </c>
      <c r="BH214" s="90"/>
      <c r="BI214" s="90"/>
      <c r="BJ214" s="19">
        <f t="shared" si="215"/>
        <v>0</v>
      </c>
      <c r="BK214" s="39" t="str">
        <f t="shared" si="239"/>
        <v>دون المستوى</v>
      </c>
      <c r="BL214" s="90"/>
      <c r="BM214" s="90"/>
      <c r="BN214" s="19">
        <f t="shared" si="216"/>
        <v>0</v>
      </c>
      <c r="BO214" s="39" t="str">
        <f t="shared" si="240"/>
        <v>دون المستوى</v>
      </c>
      <c r="BP214" s="90"/>
      <c r="BQ214" s="90"/>
      <c r="BR214" s="19">
        <f t="shared" si="217"/>
        <v>0</v>
      </c>
      <c r="BS214" s="39" t="str">
        <f t="shared" si="241"/>
        <v>دون المستوى</v>
      </c>
      <c r="BT214" s="59">
        <f t="shared" si="218"/>
        <v>0</v>
      </c>
      <c r="BU214" s="34" t="str">
        <f t="shared" si="242"/>
        <v>دون المستوى</v>
      </c>
      <c r="BV214" s="90"/>
      <c r="BW214" s="90"/>
      <c r="BX214" s="90"/>
      <c r="BY214" s="19">
        <f t="shared" si="219"/>
        <v>0</v>
      </c>
      <c r="BZ214" s="39" t="str">
        <f t="shared" si="243"/>
        <v>دون المستوى</v>
      </c>
      <c r="CA214" s="90"/>
      <c r="CB214" s="90"/>
      <c r="CC214" s="92"/>
      <c r="CD214" s="19">
        <f t="shared" si="220"/>
        <v>0</v>
      </c>
      <c r="CE214" s="39" t="str">
        <f t="shared" si="244"/>
        <v>دون المستوى</v>
      </c>
      <c r="CF214" s="19">
        <f t="shared" si="221"/>
        <v>0</v>
      </c>
      <c r="CG214" s="19">
        <f t="shared" si="258"/>
        <v>0</v>
      </c>
      <c r="CH214" s="19">
        <f t="shared" si="223"/>
        <v>0</v>
      </c>
      <c r="CI214" s="39" t="str">
        <f t="shared" si="246"/>
        <v>دون المستوى</v>
      </c>
      <c r="CJ214" s="89" t="str">
        <f t="shared" si="247"/>
        <v>دور ثان</v>
      </c>
      <c r="CN214" s="87" t="str">
        <f t="shared" si="248"/>
        <v xml:space="preserve"> لغة عربية</v>
      </c>
      <c r="CO214" s="87" t="str">
        <f t="shared" si="249"/>
        <v xml:space="preserve"> رياضيات</v>
      </c>
      <c r="CP214" s="87" t="str">
        <f t="shared" si="250"/>
        <v>إنجليزى</v>
      </c>
      <c r="CQ214" s="87" t="str">
        <f t="shared" si="251"/>
        <v>دين</v>
      </c>
      <c r="CR214" s="87" t="str">
        <f t="shared" si="252"/>
        <v xml:space="preserve"> تربية فنية</v>
      </c>
      <c r="CS214" s="87" t="str">
        <f t="shared" si="253"/>
        <v xml:space="preserve"> تربية رياضية</v>
      </c>
      <c r="CT214" s="88" t="str">
        <f t="shared" si="254"/>
        <v xml:space="preserve"> نشاط1</v>
      </c>
      <c r="CU214" s="88" t="str">
        <f t="shared" si="255"/>
        <v xml:space="preserve"> نشاط2</v>
      </c>
      <c r="CV214" s="32">
        <f t="shared" si="224"/>
        <v>0</v>
      </c>
      <c r="CW214" s="31" t="str">
        <f t="shared" si="256"/>
        <v xml:space="preserve"> لغة عربية رياضياتإنجليزىدين تربية فنية تربية رياضية نشاط1 نشاط2</v>
      </c>
    </row>
    <row r="215" spans="1:101" ht="17.25" thickTop="1" thickBot="1">
      <c r="A215" s="16" t="str">
        <f t="shared" si="225"/>
        <v/>
      </c>
      <c r="B215" s="18"/>
      <c r="C215" s="17"/>
      <c r="D215" s="82"/>
      <c r="E215" s="83" t="str">
        <f t="shared" si="195"/>
        <v/>
      </c>
      <c r="F215" s="83" t="str">
        <f t="shared" si="196"/>
        <v/>
      </c>
      <c r="G215" s="83" t="str">
        <f t="shared" si="197"/>
        <v/>
      </c>
      <c r="H215" s="90"/>
      <c r="I215" s="42" t="str">
        <f t="shared" si="226"/>
        <v/>
      </c>
      <c r="J215" s="43"/>
      <c r="K215" s="43"/>
      <c r="L215" s="90"/>
      <c r="M215" s="90"/>
      <c r="N215" s="90"/>
      <c r="O215" s="19">
        <f t="shared" si="198"/>
        <v>0</v>
      </c>
      <c r="P215" s="39" t="str">
        <f t="shared" si="227"/>
        <v>دون المستوى</v>
      </c>
      <c r="Q215" s="90"/>
      <c r="R215" s="90"/>
      <c r="S215" s="92"/>
      <c r="T215" s="19">
        <f t="shared" si="199"/>
        <v>0</v>
      </c>
      <c r="U215" s="39" t="str">
        <f t="shared" si="228"/>
        <v>دون المستوى</v>
      </c>
      <c r="V215" s="19">
        <f t="shared" si="200"/>
        <v>0</v>
      </c>
      <c r="W215" s="19">
        <f t="shared" si="201"/>
        <v>0</v>
      </c>
      <c r="X215" s="19">
        <f t="shared" si="202"/>
        <v>0</v>
      </c>
      <c r="Y215" s="39" t="str">
        <f t="shared" si="229"/>
        <v>دون المستوى</v>
      </c>
      <c r="Z215" s="90"/>
      <c r="AA215" s="90"/>
      <c r="AB215" s="90"/>
      <c r="AC215" s="19">
        <f t="shared" si="203"/>
        <v>0</v>
      </c>
      <c r="AD215" s="39" t="str">
        <f t="shared" si="230"/>
        <v>دون المستوى</v>
      </c>
      <c r="AE215" s="90"/>
      <c r="AF215" s="90"/>
      <c r="AG215" s="92"/>
      <c r="AH215" s="19">
        <f t="shared" si="204"/>
        <v>0</v>
      </c>
      <c r="AI215" s="39" t="str">
        <f t="shared" si="231"/>
        <v>دون المستوى</v>
      </c>
      <c r="AJ215" s="19">
        <f t="shared" si="205"/>
        <v>0</v>
      </c>
      <c r="AK215" s="19">
        <f t="shared" si="259"/>
        <v>0</v>
      </c>
      <c r="AL215" s="19">
        <f t="shared" si="207"/>
        <v>0</v>
      </c>
      <c r="AM215" s="33" t="str">
        <f t="shared" si="233"/>
        <v>دون المستوى</v>
      </c>
      <c r="AN215" s="90"/>
      <c r="AO215" s="90"/>
      <c r="AP215" s="90"/>
      <c r="AQ215" s="19">
        <f t="shared" si="208"/>
        <v>0</v>
      </c>
      <c r="AR215" s="39" t="str">
        <f t="shared" si="234"/>
        <v>دون المستوى</v>
      </c>
      <c r="AS215" s="90"/>
      <c r="AT215" s="90"/>
      <c r="AU215" s="92"/>
      <c r="AV215" s="19">
        <f t="shared" si="209"/>
        <v>0</v>
      </c>
      <c r="AW215" s="39" t="str">
        <f t="shared" si="235"/>
        <v>دون المستوى</v>
      </c>
      <c r="AX215" s="19">
        <f t="shared" si="210"/>
        <v>0</v>
      </c>
      <c r="AY215" s="19">
        <f t="shared" si="257"/>
        <v>0</v>
      </c>
      <c r="AZ215" s="19">
        <f t="shared" si="212"/>
        <v>0</v>
      </c>
      <c r="BA215" s="54" t="str">
        <f t="shared" si="237"/>
        <v>دون المستوى</v>
      </c>
      <c r="BB215" s="55">
        <f t="shared" si="213"/>
        <v>0</v>
      </c>
      <c r="BC215" s="56"/>
      <c r="BD215" s="90"/>
      <c r="BE215" s="90"/>
      <c r="BF215" s="19">
        <f t="shared" si="214"/>
        <v>0</v>
      </c>
      <c r="BG215" s="39" t="str">
        <f t="shared" si="238"/>
        <v>دون المستوى</v>
      </c>
      <c r="BH215" s="90"/>
      <c r="BI215" s="90"/>
      <c r="BJ215" s="19">
        <f t="shared" si="215"/>
        <v>0</v>
      </c>
      <c r="BK215" s="39" t="str">
        <f t="shared" si="239"/>
        <v>دون المستوى</v>
      </c>
      <c r="BL215" s="90"/>
      <c r="BM215" s="90"/>
      <c r="BN215" s="19">
        <f t="shared" si="216"/>
        <v>0</v>
      </c>
      <c r="BO215" s="39" t="str">
        <f t="shared" si="240"/>
        <v>دون المستوى</v>
      </c>
      <c r="BP215" s="90"/>
      <c r="BQ215" s="90"/>
      <c r="BR215" s="19">
        <f t="shared" si="217"/>
        <v>0</v>
      </c>
      <c r="BS215" s="39" t="str">
        <f t="shared" si="241"/>
        <v>دون المستوى</v>
      </c>
      <c r="BT215" s="59">
        <f t="shared" si="218"/>
        <v>0</v>
      </c>
      <c r="BU215" s="34" t="str">
        <f t="shared" si="242"/>
        <v>دون المستوى</v>
      </c>
      <c r="BV215" s="90"/>
      <c r="BW215" s="90"/>
      <c r="BX215" s="90"/>
      <c r="BY215" s="19">
        <f t="shared" si="219"/>
        <v>0</v>
      </c>
      <c r="BZ215" s="39" t="str">
        <f t="shared" si="243"/>
        <v>دون المستوى</v>
      </c>
      <c r="CA215" s="90"/>
      <c r="CB215" s="90"/>
      <c r="CC215" s="92"/>
      <c r="CD215" s="19">
        <f t="shared" si="220"/>
        <v>0</v>
      </c>
      <c r="CE215" s="39" t="str">
        <f t="shared" si="244"/>
        <v>دون المستوى</v>
      </c>
      <c r="CF215" s="19">
        <f t="shared" si="221"/>
        <v>0</v>
      </c>
      <c r="CG215" s="19">
        <f t="shared" si="258"/>
        <v>0</v>
      </c>
      <c r="CH215" s="19">
        <f t="shared" si="223"/>
        <v>0</v>
      </c>
      <c r="CI215" s="39" t="str">
        <f t="shared" si="246"/>
        <v>دون المستوى</v>
      </c>
      <c r="CJ215" s="89" t="str">
        <f t="shared" si="247"/>
        <v>دور ثان</v>
      </c>
      <c r="CN215" s="87" t="str">
        <f t="shared" si="248"/>
        <v xml:space="preserve"> لغة عربية</v>
      </c>
      <c r="CO215" s="87" t="str">
        <f t="shared" si="249"/>
        <v xml:space="preserve"> رياضيات</v>
      </c>
      <c r="CP215" s="87" t="str">
        <f t="shared" si="250"/>
        <v>إنجليزى</v>
      </c>
      <c r="CQ215" s="87" t="str">
        <f t="shared" si="251"/>
        <v>دين</v>
      </c>
      <c r="CR215" s="87" t="str">
        <f t="shared" si="252"/>
        <v xml:space="preserve"> تربية فنية</v>
      </c>
      <c r="CS215" s="87" t="str">
        <f t="shared" si="253"/>
        <v xml:space="preserve"> تربية رياضية</v>
      </c>
      <c r="CT215" s="88" t="str">
        <f t="shared" si="254"/>
        <v xml:space="preserve"> نشاط1</v>
      </c>
      <c r="CU215" s="88" t="str">
        <f t="shared" si="255"/>
        <v xml:space="preserve"> نشاط2</v>
      </c>
      <c r="CV215" s="32">
        <f t="shared" si="224"/>
        <v>0</v>
      </c>
      <c r="CW215" s="31" t="str">
        <f t="shared" si="256"/>
        <v xml:space="preserve"> لغة عربية رياضياتإنجليزىدين تربية فنية تربية رياضية نشاط1 نشاط2</v>
      </c>
    </row>
    <row r="216" spans="1:101" ht="17.25" thickTop="1" thickBot="1">
      <c r="A216" s="16" t="str">
        <f t="shared" si="225"/>
        <v/>
      </c>
      <c r="B216" s="18"/>
      <c r="C216" s="17"/>
      <c r="D216" s="82"/>
      <c r="E216" s="83" t="str">
        <f t="shared" si="195"/>
        <v/>
      </c>
      <c r="F216" s="83" t="str">
        <f t="shared" si="196"/>
        <v/>
      </c>
      <c r="G216" s="83" t="str">
        <f t="shared" si="197"/>
        <v/>
      </c>
      <c r="H216" s="90"/>
      <c r="I216" s="42" t="str">
        <f t="shared" si="226"/>
        <v/>
      </c>
      <c r="J216" s="43"/>
      <c r="K216" s="43"/>
      <c r="L216" s="90"/>
      <c r="M216" s="90"/>
      <c r="N216" s="90"/>
      <c r="O216" s="19">
        <f t="shared" si="198"/>
        <v>0</v>
      </c>
      <c r="P216" s="39" t="str">
        <f t="shared" si="227"/>
        <v>دون المستوى</v>
      </c>
      <c r="Q216" s="90"/>
      <c r="R216" s="90"/>
      <c r="S216" s="92"/>
      <c r="T216" s="19">
        <f t="shared" si="199"/>
        <v>0</v>
      </c>
      <c r="U216" s="39" t="str">
        <f t="shared" si="228"/>
        <v>دون المستوى</v>
      </c>
      <c r="V216" s="19">
        <f t="shared" si="200"/>
        <v>0</v>
      </c>
      <c r="W216" s="19">
        <f t="shared" si="201"/>
        <v>0</v>
      </c>
      <c r="X216" s="19">
        <f t="shared" si="202"/>
        <v>0</v>
      </c>
      <c r="Y216" s="39" t="str">
        <f t="shared" si="229"/>
        <v>دون المستوى</v>
      </c>
      <c r="Z216" s="90"/>
      <c r="AA216" s="90"/>
      <c r="AB216" s="90"/>
      <c r="AC216" s="19">
        <f t="shared" si="203"/>
        <v>0</v>
      </c>
      <c r="AD216" s="39" t="str">
        <f t="shared" si="230"/>
        <v>دون المستوى</v>
      </c>
      <c r="AE216" s="90"/>
      <c r="AF216" s="90"/>
      <c r="AG216" s="92"/>
      <c r="AH216" s="19">
        <f t="shared" si="204"/>
        <v>0</v>
      </c>
      <c r="AI216" s="39" t="str">
        <f t="shared" si="231"/>
        <v>دون المستوى</v>
      </c>
      <c r="AJ216" s="19">
        <f t="shared" si="205"/>
        <v>0</v>
      </c>
      <c r="AK216" s="19">
        <f t="shared" si="259"/>
        <v>0</v>
      </c>
      <c r="AL216" s="19">
        <f t="shared" si="207"/>
        <v>0</v>
      </c>
      <c r="AM216" s="33" t="str">
        <f t="shared" si="233"/>
        <v>دون المستوى</v>
      </c>
      <c r="AN216" s="90"/>
      <c r="AO216" s="90"/>
      <c r="AP216" s="90"/>
      <c r="AQ216" s="19">
        <f t="shared" si="208"/>
        <v>0</v>
      </c>
      <c r="AR216" s="39" t="str">
        <f t="shared" si="234"/>
        <v>دون المستوى</v>
      </c>
      <c r="AS216" s="90"/>
      <c r="AT216" s="90"/>
      <c r="AU216" s="92"/>
      <c r="AV216" s="19">
        <f t="shared" si="209"/>
        <v>0</v>
      </c>
      <c r="AW216" s="39" t="str">
        <f t="shared" si="235"/>
        <v>دون المستوى</v>
      </c>
      <c r="AX216" s="19">
        <f t="shared" si="210"/>
        <v>0</v>
      </c>
      <c r="AY216" s="19">
        <f t="shared" si="257"/>
        <v>0</v>
      </c>
      <c r="AZ216" s="19">
        <f t="shared" si="212"/>
        <v>0</v>
      </c>
      <c r="BA216" s="54" t="str">
        <f t="shared" si="237"/>
        <v>دون المستوى</v>
      </c>
      <c r="BB216" s="55">
        <f t="shared" si="213"/>
        <v>0</v>
      </c>
      <c r="BC216" s="56"/>
      <c r="BD216" s="90"/>
      <c r="BE216" s="90"/>
      <c r="BF216" s="19">
        <f t="shared" si="214"/>
        <v>0</v>
      </c>
      <c r="BG216" s="39" t="str">
        <f t="shared" si="238"/>
        <v>دون المستوى</v>
      </c>
      <c r="BH216" s="90"/>
      <c r="BI216" s="90"/>
      <c r="BJ216" s="19">
        <f t="shared" si="215"/>
        <v>0</v>
      </c>
      <c r="BK216" s="39" t="str">
        <f t="shared" si="239"/>
        <v>دون المستوى</v>
      </c>
      <c r="BL216" s="90"/>
      <c r="BM216" s="90"/>
      <c r="BN216" s="19">
        <f t="shared" si="216"/>
        <v>0</v>
      </c>
      <c r="BO216" s="39" t="str">
        <f t="shared" si="240"/>
        <v>دون المستوى</v>
      </c>
      <c r="BP216" s="90"/>
      <c r="BQ216" s="90"/>
      <c r="BR216" s="19">
        <f t="shared" si="217"/>
        <v>0</v>
      </c>
      <c r="BS216" s="39" t="str">
        <f t="shared" si="241"/>
        <v>دون المستوى</v>
      </c>
      <c r="BT216" s="59">
        <f t="shared" si="218"/>
        <v>0</v>
      </c>
      <c r="BU216" s="34" t="str">
        <f t="shared" si="242"/>
        <v>دون المستوى</v>
      </c>
      <c r="BV216" s="90"/>
      <c r="BW216" s="90"/>
      <c r="BX216" s="90"/>
      <c r="BY216" s="19">
        <f t="shared" si="219"/>
        <v>0</v>
      </c>
      <c r="BZ216" s="39" t="str">
        <f t="shared" si="243"/>
        <v>دون المستوى</v>
      </c>
      <c r="CA216" s="90"/>
      <c r="CB216" s="90"/>
      <c r="CC216" s="92"/>
      <c r="CD216" s="19">
        <f t="shared" si="220"/>
        <v>0</v>
      </c>
      <c r="CE216" s="39" t="str">
        <f t="shared" si="244"/>
        <v>دون المستوى</v>
      </c>
      <c r="CF216" s="19">
        <f t="shared" si="221"/>
        <v>0</v>
      </c>
      <c r="CG216" s="19">
        <f t="shared" si="258"/>
        <v>0</v>
      </c>
      <c r="CH216" s="19">
        <f t="shared" si="223"/>
        <v>0</v>
      </c>
      <c r="CI216" s="39" t="str">
        <f t="shared" si="246"/>
        <v>دون المستوى</v>
      </c>
      <c r="CJ216" s="89" t="str">
        <f t="shared" si="247"/>
        <v>دور ثان</v>
      </c>
      <c r="CN216" s="87" t="str">
        <f t="shared" si="248"/>
        <v xml:space="preserve"> لغة عربية</v>
      </c>
      <c r="CO216" s="87" t="str">
        <f t="shared" si="249"/>
        <v xml:space="preserve"> رياضيات</v>
      </c>
      <c r="CP216" s="87" t="str">
        <f t="shared" si="250"/>
        <v>إنجليزى</v>
      </c>
      <c r="CQ216" s="87" t="str">
        <f t="shared" si="251"/>
        <v>دين</v>
      </c>
      <c r="CR216" s="87" t="str">
        <f t="shared" si="252"/>
        <v xml:space="preserve"> تربية فنية</v>
      </c>
      <c r="CS216" s="87" t="str">
        <f t="shared" si="253"/>
        <v xml:space="preserve"> تربية رياضية</v>
      </c>
      <c r="CT216" s="88" t="str">
        <f t="shared" si="254"/>
        <v xml:space="preserve"> نشاط1</v>
      </c>
      <c r="CU216" s="88" t="str">
        <f t="shared" si="255"/>
        <v xml:space="preserve"> نشاط2</v>
      </c>
      <c r="CV216" s="32">
        <f t="shared" si="224"/>
        <v>0</v>
      </c>
      <c r="CW216" s="31" t="str">
        <f t="shared" si="256"/>
        <v xml:space="preserve"> لغة عربية رياضياتإنجليزىدين تربية فنية تربية رياضية نشاط1 نشاط2</v>
      </c>
    </row>
    <row r="217" spans="1:101" ht="17.25" thickTop="1" thickBot="1">
      <c r="A217" s="16" t="str">
        <f t="shared" si="225"/>
        <v/>
      </c>
      <c r="B217" s="18"/>
      <c r="C217" s="17"/>
      <c r="D217" s="82"/>
      <c r="E217" s="83" t="str">
        <f t="shared" si="195"/>
        <v/>
      </c>
      <c r="F217" s="83" t="str">
        <f t="shared" si="196"/>
        <v/>
      </c>
      <c r="G217" s="83" t="str">
        <f t="shared" si="197"/>
        <v/>
      </c>
      <c r="H217" s="90"/>
      <c r="I217" s="42" t="str">
        <f t="shared" si="226"/>
        <v/>
      </c>
      <c r="J217" s="43"/>
      <c r="K217" s="43"/>
      <c r="L217" s="90"/>
      <c r="M217" s="90"/>
      <c r="N217" s="90"/>
      <c r="O217" s="19">
        <f t="shared" si="198"/>
        <v>0</v>
      </c>
      <c r="P217" s="39" t="str">
        <f t="shared" si="227"/>
        <v>دون المستوى</v>
      </c>
      <c r="Q217" s="90"/>
      <c r="R217" s="90"/>
      <c r="S217" s="92"/>
      <c r="T217" s="19">
        <f t="shared" si="199"/>
        <v>0</v>
      </c>
      <c r="U217" s="39" t="str">
        <f t="shared" si="228"/>
        <v>دون المستوى</v>
      </c>
      <c r="V217" s="19">
        <f t="shared" si="200"/>
        <v>0</v>
      </c>
      <c r="W217" s="19">
        <f t="shared" si="201"/>
        <v>0</v>
      </c>
      <c r="X217" s="19">
        <f t="shared" si="202"/>
        <v>0</v>
      </c>
      <c r="Y217" s="39" t="str">
        <f t="shared" si="229"/>
        <v>دون المستوى</v>
      </c>
      <c r="Z217" s="90"/>
      <c r="AA217" s="90"/>
      <c r="AB217" s="90"/>
      <c r="AC217" s="19">
        <f t="shared" si="203"/>
        <v>0</v>
      </c>
      <c r="AD217" s="39" t="str">
        <f t="shared" si="230"/>
        <v>دون المستوى</v>
      </c>
      <c r="AE217" s="90"/>
      <c r="AF217" s="90"/>
      <c r="AG217" s="92"/>
      <c r="AH217" s="19">
        <f t="shared" si="204"/>
        <v>0</v>
      </c>
      <c r="AI217" s="39" t="str">
        <f t="shared" si="231"/>
        <v>دون المستوى</v>
      </c>
      <c r="AJ217" s="19">
        <f t="shared" si="205"/>
        <v>0</v>
      </c>
      <c r="AK217" s="19">
        <f t="shared" si="259"/>
        <v>0</v>
      </c>
      <c r="AL217" s="19">
        <f t="shared" si="207"/>
        <v>0</v>
      </c>
      <c r="AM217" s="33" t="str">
        <f t="shared" si="233"/>
        <v>دون المستوى</v>
      </c>
      <c r="AN217" s="90"/>
      <c r="AO217" s="90"/>
      <c r="AP217" s="90"/>
      <c r="AQ217" s="19">
        <f t="shared" si="208"/>
        <v>0</v>
      </c>
      <c r="AR217" s="39" t="str">
        <f t="shared" si="234"/>
        <v>دون المستوى</v>
      </c>
      <c r="AS217" s="90"/>
      <c r="AT217" s="90"/>
      <c r="AU217" s="92"/>
      <c r="AV217" s="19">
        <f t="shared" si="209"/>
        <v>0</v>
      </c>
      <c r="AW217" s="39" t="str">
        <f t="shared" si="235"/>
        <v>دون المستوى</v>
      </c>
      <c r="AX217" s="19">
        <f t="shared" si="210"/>
        <v>0</v>
      </c>
      <c r="AY217" s="19">
        <f t="shared" si="257"/>
        <v>0</v>
      </c>
      <c r="AZ217" s="19">
        <f t="shared" si="212"/>
        <v>0</v>
      </c>
      <c r="BA217" s="54" t="str">
        <f t="shared" si="237"/>
        <v>دون المستوى</v>
      </c>
      <c r="BB217" s="55">
        <f t="shared" si="213"/>
        <v>0</v>
      </c>
      <c r="BC217" s="56"/>
      <c r="BD217" s="90"/>
      <c r="BE217" s="90"/>
      <c r="BF217" s="19">
        <f t="shared" si="214"/>
        <v>0</v>
      </c>
      <c r="BG217" s="39" t="str">
        <f t="shared" si="238"/>
        <v>دون المستوى</v>
      </c>
      <c r="BH217" s="90"/>
      <c r="BI217" s="90"/>
      <c r="BJ217" s="19">
        <f t="shared" si="215"/>
        <v>0</v>
      </c>
      <c r="BK217" s="39" t="str">
        <f t="shared" si="239"/>
        <v>دون المستوى</v>
      </c>
      <c r="BL217" s="90"/>
      <c r="BM217" s="90"/>
      <c r="BN217" s="19">
        <f t="shared" si="216"/>
        <v>0</v>
      </c>
      <c r="BO217" s="39" t="str">
        <f t="shared" si="240"/>
        <v>دون المستوى</v>
      </c>
      <c r="BP217" s="90"/>
      <c r="BQ217" s="90"/>
      <c r="BR217" s="19">
        <f t="shared" si="217"/>
        <v>0</v>
      </c>
      <c r="BS217" s="39" t="str">
        <f t="shared" si="241"/>
        <v>دون المستوى</v>
      </c>
      <c r="BT217" s="59">
        <f t="shared" si="218"/>
        <v>0</v>
      </c>
      <c r="BU217" s="34" t="str">
        <f t="shared" si="242"/>
        <v>دون المستوى</v>
      </c>
      <c r="BV217" s="90"/>
      <c r="BW217" s="90"/>
      <c r="BX217" s="90"/>
      <c r="BY217" s="19">
        <f t="shared" si="219"/>
        <v>0</v>
      </c>
      <c r="BZ217" s="39" t="str">
        <f t="shared" si="243"/>
        <v>دون المستوى</v>
      </c>
      <c r="CA217" s="90"/>
      <c r="CB217" s="90"/>
      <c r="CC217" s="92"/>
      <c r="CD217" s="19">
        <f t="shared" si="220"/>
        <v>0</v>
      </c>
      <c r="CE217" s="39" t="str">
        <f t="shared" si="244"/>
        <v>دون المستوى</v>
      </c>
      <c r="CF217" s="19">
        <f t="shared" si="221"/>
        <v>0</v>
      </c>
      <c r="CG217" s="19">
        <f t="shared" si="258"/>
        <v>0</v>
      </c>
      <c r="CH217" s="19">
        <f t="shared" si="223"/>
        <v>0</v>
      </c>
      <c r="CI217" s="39" t="str">
        <f t="shared" si="246"/>
        <v>دون المستوى</v>
      </c>
      <c r="CJ217" s="89" t="str">
        <f t="shared" si="247"/>
        <v>دور ثان</v>
      </c>
      <c r="CN217" s="87" t="str">
        <f t="shared" si="248"/>
        <v xml:space="preserve"> لغة عربية</v>
      </c>
      <c r="CO217" s="87" t="str">
        <f t="shared" si="249"/>
        <v xml:space="preserve"> رياضيات</v>
      </c>
      <c r="CP217" s="87" t="str">
        <f t="shared" si="250"/>
        <v>إنجليزى</v>
      </c>
      <c r="CQ217" s="87" t="str">
        <f t="shared" si="251"/>
        <v>دين</v>
      </c>
      <c r="CR217" s="87" t="str">
        <f t="shared" si="252"/>
        <v xml:space="preserve"> تربية فنية</v>
      </c>
      <c r="CS217" s="87" t="str">
        <f t="shared" si="253"/>
        <v xml:space="preserve"> تربية رياضية</v>
      </c>
      <c r="CT217" s="88" t="str">
        <f t="shared" si="254"/>
        <v xml:space="preserve"> نشاط1</v>
      </c>
      <c r="CU217" s="88" t="str">
        <f t="shared" si="255"/>
        <v xml:space="preserve"> نشاط2</v>
      </c>
      <c r="CV217" s="32">
        <f t="shared" si="224"/>
        <v>0</v>
      </c>
      <c r="CW217" s="31" t="str">
        <f t="shared" si="256"/>
        <v xml:space="preserve"> لغة عربية رياضياتإنجليزىدين تربية فنية تربية رياضية نشاط1 نشاط2</v>
      </c>
    </row>
    <row r="218" spans="1:101" ht="17.25" thickTop="1" thickBot="1">
      <c r="A218" s="16" t="str">
        <f t="shared" si="225"/>
        <v/>
      </c>
      <c r="B218" s="18"/>
      <c r="C218" s="17"/>
      <c r="D218" s="82"/>
      <c r="E218" s="83" t="str">
        <f t="shared" si="195"/>
        <v/>
      </c>
      <c r="F218" s="83" t="str">
        <f t="shared" si="196"/>
        <v/>
      </c>
      <c r="G218" s="83" t="str">
        <f t="shared" si="197"/>
        <v/>
      </c>
      <c r="H218" s="90"/>
      <c r="I218" s="42" t="str">
        <f t="shared" si="226"/>
        <v/>
      </c>
      <c r="J218" s="43"/>
      <c r="K218" s="43"/>
      <c r="L218" s="90"/>
      <c r="M218" s="90"/>
      <c r="N218" s="90"/>
      <c r="O218" s="19">
        <f t="shared" si="198"/>
        <v>0</v>
      </c>
      <c r="P218" s="39" t="str">
        <f t="shared" si="227"/>
        <v>دون المستوى</v>
      </c>
      <c r="Q218" s="90"/>
      <c r="R218" s="90"/>
      <c r="S218" s="92"/>
      <c r="T218" s="19">
        <f t="shared" si="199"/>
        <v>0</v>
      </c>
      <c r="U218" s="39" t="str">
        <f t="shared" si="228"/>
        <v>دون المستوى</v>
      </c>
      <c r="V218" s="19">
        <f t="shared" si="200"/>
        <v>0</v>
      </c>
      <c r="W218" s="19">
        <f t="shared" si="201"/>
        <v>0</v>
      </c>
      <c r="X218" s="19">
        <f t="shared" si="202"/>
        <v>0</v>
      </c>
      <c r="Y218" s="39" t="str">
        <f t="shared" si="229"/>
        <v>دون المستوى</v>
      </c>
      <c r="Z218" s="90"/>
      <c r="AA218" s="90"/>
      <c r="AB218" s="90"/>
      <c r="AC218" s="19">
        <f t="shared" si="203"/>
        <v>0</v>
      </c>
      <c r="AD218" s="39" t="str">
        <f t="shared" si="230"/>
        <v>دون المستوى</v>
      </c>
      <c r="AE218" s="90"/>
      <c r="AF218" s="90"/>
      <c r="AG218" s="92"/>
      <c r="AH218" s="19">
        <f t="shared" si="204"/>
        <v>0</v>
      </c>
      <c r="AI218" s="39" t="str">
        <f t="shared" si="231"/>
        <v>دون المستوى</v>
      </c>
      <c r="AJ218" s="19">
        <f t="shared" si="205"/>
        <v>0</v>
      </c>
      <c r="AK218" s="19">
        <f t="shared" si="259"/>
        <v>0</v>
      </c>
      <c r="AL218" s="19">
        <f t="shared" si="207"/>
        <v>0</v>
      </c>
      <c r="AM218" s="33" t="str">
        <f t="shared" si="233"/>
        <v>دون المستوى</v>
      </c>
      <c r="AN218" s="90"/>
      <c r="AO218" s="90"/>
      <c r="AP218" s="90"/>
      <c r="AQ218" s="19">
        <f t="shared" si="208"/>
        <v>0</v>
      </c>
      <c r="AR218" s="39" t="str">
        <f t="shared" si="234"/>
        <v>دون المستوى</v>
      </c>
      <c r="AS218" s="90"/>
      <c r="AT218" s="90"/>
      <c r="AU218" s="92"/>
      <c r="AV218" s="19">
        <f t="shared" si="209"/>
        <v>0</v>
      </c>
      <c r="AW218" s="39" t="str">
        <f t="shared" si="235"/>
        <v>دون المستوى</v>
      </c>
      <c r="AX218" s="19">
        <f t="shared" si="210"/>
        <v>0</v>
      </c>
      <c r="AY218" s="19">
        <f t="shared" si="257"/>
        <v>0</v>
      </c>
      <c r="AZ218" s="19">
        <f t="shared" si="212"/>
        <v>0</v>
      </c>
      <c r="BA218" s="54" t="str">
        <f t="shared" si="237"/>
        <v>دون المستوى</v>
      </c>
      <c r="BB218" s="55">
        <f t="shared" si="213"/>
        <v>0</v>
      </c>
      <c r="BC218" s="56"/>
      <c r="BD218" s="90"/>
      <c r="BE218" s="90"/>
      <c r="BF218" s="19">
        <f t="shared" si="214"/>
        <v>0</v>
      </c>
      <c r="BG218" s="39" t="str">
        <f t="shared" si="238"/>
        <v>دون المستوى</v>
      </c>
      <c r="BH218" s="90"/>
      <c r="BI218" s="90"/>
      <c r="BJ218" s="19">
        <f t="shared" si="215"/>
        <v>0</v>
      </c>
      <c r="BK218" s="39" t="str">
        <f t="shared" si="239"/>
        <v>دون المستوى</v>
      </c>
      <c r="BL218" s="90"/>
      <c r="BM218" s="90"/>
      <c r="BN218" s="19">
        <f t="shared" si="216"/>
        <v>0</v>
      </c>
      <c r="BO218" s="39" t="str">
        <f t="shared" si="240"/>
        <v>دون المستوى</v>
      </c>
      <c r="BP218" s="90"/>
      <c r="BQ218" s="90"/>
      <c r="BR218" s="19">
        <f t="shared" si="217"/>
        <v>0</v>
      </c>
      <c r="BS218" s="39" t="str">
        <f t="shared" si="241"/>
        <v>دون المستوى</v>
      </c>
      <c r="BT218" s="59">
        <f t="shared" si="218"/>
        <v>0</v>
      </c>
      <c r="BU218" s="34" t="str">
        <f t="shared" si="242"/>
        <v>دون المستوى</v>
      </c>
      <c r="BV218" s="90"/>
      <c r="BW218" s="90"/>
      <c r="BX218" s="90"/>
      <c r="BY218" s="19">
        <f t="shared" si="219"/>
        <v>0</v>
      </c>
      <c r="BZ218" s="39" t="str">
        <f t="shared" si="243"/>
        <v>دون المستوى</v>
      </c>
      <c r="CA218" s="90"/>
      <c r="CB218" s="90"/>
      <c r="CC218" s="92"/>
      <c r="CD218" s="19">
        <f t="shared" si="220"/>
        <v>0</v>
      </c>
      <c r="CE218" s="39" t="str">
        <f t="shared" si="244"/>
        <v>دون المستوى</v>
      </c>
      <c r="CF218" s="19">
        <f t="shared" si="221"/>
        <v>0</v>
      </c>
      <c r="CG218" s="19">
        <f t="shared" si="258"/>
        <v>0</v>
      </c>
      <c r="CH218" s="19">
        <f t="shared" si="223"/>
        <v>0</v>
      </c>
      <c r="CI218" s="39" t="str">
        <f t="shared" si="246"/>
        <v>دون المستوى</v>
      </c>
      <c r="CJ218" s="89" t="str">
        <f t="shared" si="247"/>
        <v>دور ثان</v>
      </c>
      <c r="CN218" s="87" t="str">
        <f t="shared" si="248"/>
        <v xml:space="preserve"> لغة عربية</v>
      </c>
      <c r="CO218" s="87" t="str">
        <f t="shared" si="249"/>
        <v xml:space="preserve"> رياضيات</v>
      </c>
      <c r="CP218" s="87" t="str">
        <f t="shared" si="250"/>
        <v>إنجليزى</v>
      </c>
      <c r="CQ218" s="87" t="str">
        <f t="shared" si="251"/>
        <v>دين</v>
      </c>
      <c r="CR218" s="87" t="str">
        <f t="shared" si="252"/>
        <v xml:space="preserve"> تربية فنية</v>
      </c>
      <c r="CS218" s="87" t="str">
        <f t="shared" si="253"/>
        <v xml:space="preserve"> تربية رياضية</v>
      </c>
      <c r="CT218" s="88" t="str">
        <f t="shared" si="254"/>
        <v xml:space="preserve"> نشاط1</v>
      </c>
      <c r="CU218" s="88" t="str">
        <f t="shared" si="255"/>
        <v xml:space="preserve"> نشاط2</v>
      </c>
      <c r="CV218" s="32">
        <f t="shared" si="224"/>
        <v>0</v>
      </c>
      <c r="CW218" s="31" t="str">
        <f t="shared" si="256"/>
        <v xml:space="preserve"> لغة عربية رياضياتإنجليزىدين تربية فنية تربية رياضية نشاط1 نشاط2</v>
      </c>
    </row>
    <row r="219" spans="1:101" ht="17.25" thickTop="1" thickBot="1">
      <c r="A219" s="16" t="str">
        <f t="shared" si="225"/>
        <v/>
      </c>
      <c r="B219" s="18"/>
      <c r="C219" s="17"/>
      <c r="D219" s="82"/>
      <c r="E219" s="83" t="str">
        <f t="shared" si="195"/>
        <v/>
      </c>
      <c r="F219" s="83" t="str">
        <f t="shared" si="196"/>
        <v/>
      </c>
      <c r="G219" s="83" t="str">
        <f t="shared" si="197"/>
        <v/>
      </c>
      <c r="H219" s="90"/>
      <c r="I219" s="42" t="str">
        <f t="shared" si="226"/>
        <v/>
      </c>
      <c r="J219" s="43"/>
      <c r="K219" s="43"/>
      <c r="L219" s="90"/>
      <c r="M219" s="90"/>
      <c r="N219" s="90"/>
      <c r="O219" s="19">
        <f t="shared" si="198"/>
        <v>0</v>
      </c>
      <c r="P219" s="39" t="str">
        <f t="shared" si="227"/>
        <v>دون المستوى</v>
      </c>
      <c r="Q219" s="90"/>
      <c r="R219" s="90"/>
      <c r="S219" s="92"/>
      <c r="T219" s="19">
        <f t="shared" si="199"/>
        <v>0</v>
      </c>
      <c r="U219" s="39" t="str">
        <f t="shared" si="228"/>
        <v>دون المستوى</v>
      </c>
      <c r="V219" s="19">
        <f t="shared" si="200"/>
        <v>0</v>
      </c>
      <c r="W219" s="19">
        <f t="shared" si="201"/>
        <v>0</v>
      </c>
      <c r="X219" s="19">
        <f t="shared" si="202"/>
        <v>0</v>
      </c>
      <c r="Y219" s="39" t="str">
        <f t="shared" si="229"/>
        <v>دون المستوى</v>
      </c>
      <c r="Z219" s="90"/>
      <c r="AA219" s="90"/>
      <c r="AB219" s="90"/>
      <c r="AC219" s="19">
        <f t="shared" si="203"/>
        <v>0</v>
      </c>
      <c r="AD219" s="39" t="str">
        <f t="shared" si="230"/>
        <v>دون المستوى</v>
      </c>
      <c r="AE219" s="90"/>
      <c r="AF219" s="90"/>
      <c r="AG219" s="92"/>
      <c r="AH219" s="19">
        <f t="shared" si="204"/>
        <v>0</v>
      </c>
      <c r="AI219" s="39" t="str">
        <f t="shared" si="231"/>
        <v>دون المستوى</v>
      </c>
      <c r="AJ219" s="19">
        <f t="shared" si="205"/>
        <v>0</v>
      </c>
      <c r="AK219" s="19">
        <f t="shared" si="259"/>
        <v>0</v>
      </c>
      <c r="AL219" s="19">
        <f t="shared" si="207"/>
        <v>0</v>
      </c>
      <c r="AM219" s="33" t="str">
        <f t="shared" si="233"/>
        <v>دون المستوى</v>
      </c>
      <c r="AN219" s="90"/>
      <c r="AO219" s="90"/>
      <c r="AP219" s="90"/>
      <c r="AQ219" s="19">
        <f t="shared" si="208"/>
        <v>0</v>
      </c>
      <c r="AR219" s="39" t="str">
        <f t="shared" si="234"/>
        <v>دون المستوى</v>
      </c>
      <c r="AS219" s="90"/>
      <c r="AT219" s="90"/>
      <c r="AU219" s="92"/>
      <c r="AV219" s="19">
        <f t="shared" si="209"/>
        <v>0</v>
      </c>
      <c r="AW219" s="39" t="str">
        <f t="shared" si="235"/>
        <v>دون المستوى</v>
      </c>
      <c r="AX219" s="19">
        <f t="shared" si="210"/>
        <v>0</v>
      </c>
      <c r="AY219" s="19">
        <f t="shared" si="257"/>
        <v>0</v>
      </c>
      <c r="AZ219" s="19">
        <f t="shared" si="212"/>
        <v>0</v>
      </c>
      <c r="BA219" s="54" t="str">
        <f t="shared" si="237"/>
        <v>دون المستوى</v>
      </c>
      <c r="BB219" s="55">
        <f t="shared" si="213"/>
        <v>0</v>
      </c>
      <c r="BC219" s="56"/>
      <c r="BD219" s="90"/>
      <c r="BE219" s="90"/>
      <c r="BF219" s="19">
        <f t="shared" si="214"/>
        <v>0</v>
      </c>
      <c r="BG219" s="39" t="str">
        <f t="shared" si="238"/>
        <v>دون المستوى</v>
      </c>
      <c r="BH219" s="90"/>
      <c r="BI219" s="90"/>
      <c r="BJ219" s="19">
        <f t="shared" si="215"/>
        <v>0</v>
      </c>
      <c r="BK219" s="39" t="str">
        <f t="shared" si="239"/>
        <v>دون المستوى</v>
      </c>
      <c r="BL219" s="90"/>
      <c r="BM219" s="90"/>
      <c r="BN219" s="19">
        <f t="shared" si="216"/>
        <v>0</v>
      </c>
      <c r="BO219" s="39" t="str">
        <f t="shared" si="240"/>
        <v>دون المستوى</v>
      </c>
      <c r="BP219" s="90"/>
      <c r="BQ219" s="90"/>
      <c r="BR219" s="19">
        <f t="shared" si="217"/>
        <v>0</v>
      </c>
      <c r="BS219" s="39" t="str">
        <f t="shared" si="241"/>
        <v>دون المستوى</v>
      </c>
      <c r="BT219" s="59">
        <f t="shared" si="218"/>
        <v>0</v>
      </c>
      <c r="BU219" s="34" t="str">
        <f t="shared" si="242"/>
        <v>دون المستوى</v>
      </c>
      <c r="BV219" s="90"/>
      <c r="BW219" s="90"/>
      <c r="BX219" s="90"/>
      <c r="BY219" s="19">
        <f t="shared" si="219"/>
        <v>0</v>
      </c>
      <c r="BZ219" s="39" t="str">
        <f t="shared" si="243"/>
        <v>دون المستوى</v>
      </c>
      <c r="CA219" s="90"/>
      <c r="CB219" s="90"/>
      <c r="CC219" s="92"/>
      <c r="CD219" s="19">
        <f t="shared" si="220"/>
        <v>0</v>
      </c>
      <c r="CE219" s="39" t="str">
        <f t="shared" si="244"/>
        <v>دون المستوى</v>
      </c>
      <c r="CF219" s="19">
        <f t="shared" si="221"/>
        <v>0</v>
      </c>
      <c r="CG219" s="19">
        <f t="shared" si="258"/>
        <v>0</v>
      </c>
      <c r="CH219" s="19">
        <f t="shared" si="223"/>
        <v>0</v>
      </c>
      <c r="CI219" s="39" t="str">
        <f t="shared" si="246"/>
        <v>دون المستوى</v>
      </c>
      <c r="CJ219" s="89" t="str">
        <f t="shared" si="247"/>
        <v>دور ثان</v>
      </c>
      <c r="CN219" s="87" t="str">
        <f t="shared" si="248"/>
        <v xml:space="preserve"> لغة عربية</v>
      </c>
      <c r="CO219" s="87" t="str">
        <f t="shared" si="249"/>
        <v xml:space="preserve"> رياضيات</v>
      </c>
      <c r="CP219" s="87" t="str">
        <f t="shared" si="250"/>
        <v>إنجليزى</v>
      </c>
      <c r="CQ219" s="87" t="str">
        <f t="shared" si="251"/>
        <v>دين</v>
      </c>
      <c r="CR219" s="87" t="str">
        <f t="shared" si="252"/>
        <v xml:space="preserve"> تربية فنية</v>
      </c>
      <c r="CS219" s="87" t="str">
        <f t="shared" si="253"/>
        <v xml:space="preserve"> تربية رياضية</v>
      </c>
      <c r="CT219" s="88" t="str">
        <f t="shared" si="254"/>
        <v xml:space="preserve"> نشاط1</v>
      </c>
      <c r="CU219" s="88" t="str">
        <f t="shared" si="255"/>
        <v xml:space="preserve"> نشاط2</v>
      </c>
      <c r="CV219" s="32">
        <f t="shared" si="224"/>
        <v>0</v>
      </c>
      <c r="CW219" s="31" t="str">
        <f t="shared" si="256"/>
        <v xml:space="preserve"> لغة عربية رياضياتإنجليزىدين تربية فنية تربية رياضية نشاط1 نشاط2</v>
      </c>
    </row>
    <row r="220" spans="1:101" ht="17.25" thickTop="1" thickBot="1">
      <c r="A220" s="16" t="str">
        <f t="shared" si="225"/>
        <v/>
      </c>
      <c r="B220" s="18"/>
      <c r="C220" s="17"/>
      <c r="D220" s="82"/>
      <c r="E220" s="83" t="str">
        <f t="shared" si="195"/>
        <v/>
      </c>
      <c r="F220" s="83" t="str">
        <f t="shared" si="196"/>
        <v/>
      </c>
      <c r="G220" s="83" t="str">
        <f t="shared" si="197"/>
        <v/>
      </c>
      <c r="H220" s="90"/>
      <c r="I220" s="42" t="str">
        <f t="shared" si="226"/>
        <v/>
      </c>
      <c r="J220" s="43"/>
      <c r="K220" s="43"/>
      <c r="L220" s="90"/>
      <c r="M220" s="90"/>
      <c r="N220" s="90"/>
      <c r="O220" s="19">
        <f t="shared" si="198"/>
        <v>0</v>
      </c>
      <c r="P220" s="39" t="str">
        <f t="shared" si="227"/>
        <v>دون المستوى</v>
      </c>
      <c r="Q220" s="90"/>
      <c r="R220" s="90"/>
      <c r="S220" s="92"/>
      <c r="T220" s="19">
        <f t="shared" si="199"/>
        <v>0</v>
      </c>
      <c r="U220" s="39" t="str">
        <f t="shared" si="228"/>
        <v>دون المستوى</v>
      </c>
      <c r="V220" s="19">
        <f t="shared" si="200"/>
        <v>0</v>
      </c>
      <c r="W220" s="19">
        <f t="shared" si="201"/>
        <v>0</v>
      </c>
      <c r="X220" s="19">
        <f t="shared" si="202"/>
        <v>0</v>
      </c>
      <c r="Y220" s="39" t="str">
        <f t="shared" si="229"/>
        <v>دون المستوى</v>
      </c>
      <c r="Z220" s="90"/>
      <c r="AA220" s="90"/>
      <c r="AB220" s="90"/>
      <c r="AC220" s="19">
        <f t="shared" si="203"/>
        <v>0</v>
      </c>
      <c r="AD220" s="39" t="str">
        <f t="shared" si="230"/>
        <v>دون المستوى</v>
      </c>
      <c r="AE220" s="90"/>
      <c r="AF220" s="90"/>
      <c r="AG220" s="92"/>
      <c r="AH220" s="19">
        <f t="shared" si="204"/>
        <v>0</v>
      </c>
      <c r="AI220" s="39" t="str">
        <f t="shared" si="231"/>
        <v>دون المستوى</v>
      </c>
      <c r="AJ220" s="19">
        <f t="shared" si="205"/>
        <v>0</v>
      </c>
      <c r="AK220" s="19">
        <f t="shared" si="259"/>
        <v>0</v>
      </c>
      <c r="AL220" s="19">
        <f t="shared" si="207"/>
        <v>0</v>
      </c>
      <c r="AM220" s="33" t="str">
        <f t="shared" si="233"/>
        <v>دون المستوى</v>
      </c>
      <c r="AN220" s="90"/>
      <c r="AO220" s="90"/>
      <c r="AP220" s="90"/>
      <c r="AQ220" s="19">
        <f t="shared" si="208"/>
        <v>0</v>
      </c>
      <c r="AR220" s="39" t="str">
        <f t="shared" si="234"/>
        <v>دون المستوى</v>
      </c>
      <c r="AS220" s="90"/>
      <c r="AT220" s="90"/>
      <c r="AU220" s="92"/>
      <c r="AV220" s="19">
        <f t="shared" si="209"/>
        <v>0</v>
      </c>
      <c r="AW220" s="39" t="str">
        <f t="shared" si="235"/>
        <v>دون المستوى</v>
      </c>
      <c r="AX220" s="19">
        <f t="shared" si="210"/>
        <v>0</v>
      </c>
      <c r="AY220" s="19">
        <f t="shared" si="257"/>
        <v>0</v>
      </c>
      <c r="AZ220" s="19">
        <f t="shared" si="212"/>
        <v>0</v>
      </c>
      <c r="BA220" s="54" t="str">
        <f t="shared" si="237"/>
        <v>دون المستوى</v>
      </c>
      <c r="BB220" s="55">
        <f t="shared" si="213"/>
        <v>0</v>
      </c>
      <c r="BC220" s="56"/>
      <c r="BD220" s="90"/>
      <c r="BE220" s="90"/>
      <c r="BF220" s="19">
        <f t="shared" si="214"/>
        <v>0</v>
      </c>
      <c r="BG220" s="39" t="str">
        <f t="shared" si="238"/>
        <v>دون المستوى</v>
      </c>
      <c r="BH220" s="90"/>
      <c r="BI220" s="90"/>
      <c r="BJ220" s="19">
        <f t="shared" si="215"/>
        <v>0</v>
      </c>
      <c r="BK220" s="39" t="str">
        <f t="shared" si="239"/>
        <v>دون المستوى</v>
      </c>
      <c r="BL220" s="90"/>
      <c r="BM220" s="90"/>
      <c r="BN220" s="19">
        <f t="shared" si="216"/>
        <v>0</v>
      </c>
      <c r="BO220" s="39" t="str">
        <f t="shared" si="240"/>
        <v>دون المستوى</v>
      </c>
      <c r="BP220" s="90"/>
      <c r="BQ220" s="90"/>
      <c r="BR220" s="19">
        <f t="shared" si="217"/>
        <v>0</v>
      </c>
      <c r="BS220" s="39" t="str">
        <f t="shared" si="241"/>
        <v>دون المستوى</v>
      </c>
      <c r="BT220" s="59">
        <f t="shared" si="218"/>
        <v>0</v>
      </c>
      <c r="BU220" s="34" t="str">
        <f t="shared" si="242"/>
        <v>دون المستوى</v>
      </c>
      <c r="BV220" s="90"/>
      <c r="BW220" s="90"/>
      <c r="BX220" s="90"/>
      <c r="BY220" s="19">
        <f t="shared" si="219"/>
        <v>0</v>
      </c>
      <c r="BZ220" s="39" t="str">
        <f t="shared" si="243"/>
        <v>دون المستوى</v>
      </c>
      <c r="CA220" s="90"/>
      <c r="CB220" s="90"/>
      <c r="CC220" s="92"/>
      <c r="CD220" s="19">
        <f t="shared" si="220"/>
        <v>0</v>
      </c>
      <c r="CE220" s="39" t="str">
        <f t="shared" si="244"/>
        <v>دون المستوى</v>
      </c>
      <c r="CF220" s="19">
        <f t="shared" si="221"/>
        <v>0</v>
      </c>
      <c r="CG220" s="19">
        <f t="shared" si="258"/>
        <v>0</v>
      </c>
      <c r="CH220" s="19">
        <f t="shared" si="223"/>
        <v>0</v>
      </c>
      <c r="CI220" s="39" t="str">
        <f t="shared" si="246"/>
        <v>دون المستوى</v>
      </c>
      <c r="CJ220" s="89" t="str">
        <f t="shared" si="247"/>
        <v>دور ثان</v>
      </c>
      <c r="CN220" s="87" t="str">
        <f t="shared" si="248"/>
        <v xml:space="preserve"> لغة عربية</v>
      </c>
      <c r="CO220" s="87" t="str">
        <f t="shared" si="249"/>
        <v xml:space="preserve"> رياضيات</v>
      </c>
      <c r="CP220" s="87" t="str">
        <f t="shared" si="250"/>
        <v>إنجليزى</v>
      </c>
      <c r="CQ220" s="87" t="str">
        <f t="shared" si="251"/>
        <v>دين</v>
      </c>
      <c r="CR220" s="87" t="str">
        <f t="shared" si="252"/>
        <v xml:space="preserve"> تربية فنية</v>
      </c>
      <c r="CS220" s="87" t="str">
        <f t="shared" si="253"/>
        <v xml:space="preserve"> تربية رياضية</v>
      </c>
      <c r="CT220" s="88" t="str">
        <f t="shared" si="254"/>
        <v xml:space="preserve"> نشاط1</v>
      </c>
      <c r="CU220" s="88" t="str">
        <f t="shared" si="255"/>
        <v xml:space="preserve"> نشاط2</v>
      </c>
      <c r="CV220" s="32">
        <f t="shared" si="224"/>
        <v>0</v>
      </c>
      <c r="CW220" s="31" t="str">
        <f t="shared" si="256"/>
        <v xml:space="preserve"> لغة عربية رياضياتإنجليزىدين تربية فنية تربية رياضية نشاط1 نشاط2</v>
      </c>
    </row>
    <row r="221" spans="1:101" ht="17.25" thickTop="1" thickBot="1">
      <c r="A221" s="16" t="str">
        <f t="shared" si="225"/>
        <v/>
      </c>
      <c r="B221" s="18"/>
      <c r="C221" s="17"/>
      <c r="D221" s="82"/>
      <c r="E221" s="83" t="str">
        <f t="shared" si="195"/>
        <v/>
      </c>
      <c r="F221" s="83" t="str">
        <f t="shared" si="196"/>
        <v/>
      </c>
      <c r="G221" s="83" t="str">
        <f t="shared" si="197"/>
        <v/>
      </c>
      <c r="H221" s="90"/>
      <c r="I221" s="42" t="str">
        <f t="shared" si="226"/>
        <v/>
      </c>
      <c r="J221" s="43"/>
      <c r="K221" s="43"/>
      <c r="L221" s="90"/>
      <c r="M221" s="90"/>
      <c r="N221" s="90"/>
      <c r="O221" s="19">
        <f t="shared" si="198"/>
        <v>0</v>
      </c>
      <c r="P221" s="39" t="str">
        <f t="shared" si="227"/>
        <v>دون المستوى</v>
      </c>
      <c r="Q221" s="90"/>
      <c r="R221" s="90"/>
      <c r="S221" s="92"/>
      <c r="T221" s="19">
        <f t="shared" si="199"/>
        <v>0</v>
      </c>
      <c r="U221" s="39" t="str">
        <f t="shared" si="228"/>
        <v>دون المستوى</v>
      </c>
      <c r="V221" s="19">
        <f t="shared" si="200"/>
        <v>0</v>
      </c>
      <c r="W221" s="19">
        <f t="shared" si="201"/>
        <v>0</v>
      </c>
      <c r="X221" s="19">
        <f t="shared" si="202"/>
        <v>0</v>
      </c>
      <c r="Y221" s="39" t="str">
        <f t="shared" si="229"/>
        <v>دون المستوى</v>
      </c>
      <c r="Z221" s="90"/>
      <c r="AA221" s="90"/>
      <c r="AB221" s="90"/>
      <c r="AC221" s="19">
        <f t="shared" si="203"/>
        <v>0</v>
      </c>
      <c r="AD221" s="39" t="str">
        <f t="shared" si="230"/>
        <v>دون المستوى</v>
      </c>
      <c r="AE221" s="90"/>
      <c r="AF221" s="90"/>
      <c r="AG221" s="92"/>
      <c r="AH221" s="19">
        <f t="shared" si="204"/>
        <v>0</v>
      </c>
      <c r="AI221" s="39" t="str">
        <f t="shared" si="231"/>
        <v>دون المستوى</v>
      </c>
      <c r="AJ221" s="19">
        <f t="shared" si="205"/>
        <v>0</v>
      </c>
      <c r="AK221" s="19">
        <f t="shared" si="259"/>
        <v>0</v>
      </c>
      <c r="AL221" s="19">
        <f t="shared" si="207"/>
        <v>0</v>
      </c>
      <c r="AM221" s="33" t="str">
        <f t="shared" si="233"/>
        <v>دون المستوى</v>
      </c>
      <c r="AN221" s="90"/>
      <c r="AO221" s="90"/>
      <c r="AP221" s="90"/>
      <c r="AQ221" s="19">
        <f t="shared" si="208"/>
        <v>0</v>
      </c>
      <c r="AR221" s="39" t="str">
        <f t="shared" si="234"/>
        <v>دون المستوى</v>
      </c>
      <c r="AS221" s="90"/>
      <c r="AT221" s="90"/>
      <c r="AU221" s="92"/>
      <c r="AV221" s="19">
        <f t="shared" si="209"/>
        <v>0</v>
      </c>
      <c r="AW221" s="39" t="str">
        <f t="shared" si="235"/>
        <v>دون المستوى</v>
      </c>
      <c r="AX221" s="19">
        <f t="shared" si="210"/>
        <v>0</v>
      </c>
      <c r="AY221" s="19">
        <f t="shared" si="257"/>
        <v>0</v>
      </c>
      <c r="AZ221" s="19">
        <f t="shared" si="212"/>
        <v>0</v>
      </c>
      <c r="BA221" s="54" t="str">
        <f t="shared" si="237"/>
        <v>دون المستوى</v>
      </c>
      <c r="BB221" s="55">
        <f t="shared" si="213"/>
        <v>0</v>
      </c>
      <c r="BC221" s="56"/>
      <c r="BD221" s="90"/>
      <c r="BE221" s="90"/>
      <c r="BF221" s="19">
        <f t="shared" si="214"/>
        <v>0</v>
      </c>
      <c r="BG221" s="39" t="str">
        <f t="shared" si="238"/>
        <v>دون المستوى</v>
      </c>
      <c r="BH221" s="90"/>
      <c r="BI221" s="90"/>
      <c r="BJ221" s="19">
        <f t="shared" si="215"/>
        <v>0</v>
      </c>
      <c r="BK221" s="39" t="str">
        <f t="shared" si="239"/>
        <v>دون المستوى</v>
      </c>
      <c r="BL221" s="90"/>
      <c r="BM221" s="90"/>
      <c r="BN221" s="19">
        <f t="shared" si="216"/>
        <v>0</v>
      </c>
      <c r="BO221" s="39" t="str">
        <f t="shared" si="240"/>
        <v>دون المستوى</v>
      </c>
      <c r="BP221" s="90"/>
      <c r="BQ221" s="90"/>
      <c r="BR221" s="19">
        <f t="shared" si="217"/>
        <v>0</v>
      </c>
      <c r="BS221" s="39" t="str">
        <f t="shared" si="241"/>
        <v>دون المستوى</v>
      </c>
      <c r="BT221" s="59">
        <f t="shared" si="218"/>
        <v>0</v>
      </c>
      <c r="BU221" s="34" t="str">
        <f t="shared" si="242"/>
        <v>دون المستوى</v>
      </c>
      <c r="BV221" s="90"/>
      <c r="BW221" s="90"/>
      <c r="BX221" s="90"/>
      <c r="BY221" s="19">
        <f t="shared" si="219"/>
        <v>0</v>
      </c>
      <c r="BZ221" s="39" t="str">
        <f t="shared" si="243"/>
        <v>دون المستوى</v>
      </c>
      <c r="CA221" s="90"/>
      <c r="CB221" s="90"/>
      <c r="CC221" s="92"/>
      <c r="CD221" s="19">
        <f t="shared" si="220"/>
        <v>0</v>
      </c>
      <c r="CE221" s="39" t="str">
        <f t="shared" si="244"/>
        <v>دون المستوى</v>
      </c>
      <c r="CF221" s="19">
        <f t="shared" si="221"/>
        <v>0</v>
      </c>
      <c r="CG221" s="19">
        <f t="shared" si="258"/>
        <v>0</v>
      </c>
      <c r="CH221" s="19">
        <f t="shared" si="223"/>
        <v>0</v>
      </c>
      <c r="CI221" s="39" t="str">
        <f t="shared" si="246"/>
        <v>دون المستوى</v>
      </c>
      <c r="CJ221" s="89" t="str">
        <f t="shared" si="247"/>
        <v>دور ثان</v>
      </c>
      <c r="CN221" s="87" t="str">
        <f t="shared" si="248"/>
        <v xml:space="preserve"> لغة عربية</v>
      </c>
      <c r="CO221" s="87" t="str">
        <f t="shared" si="249"/>
        <v xml:space="preserve"> رياضيات</v>
      </c>
      <c r="CP221" s="87" t="str">
        <f t="shared" si="250"/>
        <v>إنجليزى</v>
      </c>
      <c r="CQ221" s="87" t="str">
        <f t="shared" si="251"/>
        <v>دين</v>
      </c>
      <c r="CR221" s="87" t="str">
        <f t="shared" si="252"/>
        <v xml:space="preserve"> تربية فنية</v>
      </c>
      <c r="CS221" s="87" t="str">
        <f t="shared" si="253"/>
        <v xml:space="preserve"> تربية رياضية</v>
      </c>
      <c r="CT221" s="88" t="str">
        <f t="shared" si="254"/>
        <v xml:space="preserve"> نشاط1</v>
      </c>
      <c r="CU221" s="88" t="str">
        <f t="shared" si="255"/>
        <v xml:space="preserve"> نشاط2</v>
      </c>
      <c r="CV221" s="32">
        <f t="shared" si="224"/>
        <v>0</v>
      </c>
      <c r="CW221" s="31" t="str">
        <f t="shared" si="256"/>
        <v xml:space="preserve"> لغة عربية رياضياتإنجليزىدين تربية فنية تربية رياضية نشاط1 نشاط2</v>
      </c>
    </row>
    <row r="222" spans="1:101" ht="17.25" thickTop="1" thickBot="1">
      <c r="A222" s="16" t="str">
        <f t="shared" si="225"/>
        <v/>
      </c>
      <c r="B222" s="18"/>
      <c r="C222" s="17"/>
      <c r="D222" s="82"/>
      <c r="E222" s="83" t="str">
        <f t="shared" si="195"/>
        <v/>
      </c>
      <c r="F222" s="83" t="str">
        <f t="shared" si="196"/>
        <v/>
      </c>
      <c r="G222" s="83" t="str">
        <f t="shared" si="197"/>
        <v/>
      </c>
      <c r="H222" s="90"/>
      <c r="I222" s="42" t="str">
        <f t="shared" si="226"/>
        <v/>
      </c>
      <c r="J222" s="43"/>
      <c r="K222" s="43"/>
      <c r="L222" s="90"/>
      <c r="M222" s="90"/>
      <c r="N222" s="90"/>
      <c r="O222" s="19">
        <f t="shared" si="198"/>
        <v>0</v>
      </c>
      <c r="P222" s="39" t="str">
        <f t="shared" si="227"/>
        <v>دون المستوى</v>
      </c>
      <c r="Q222" s="90"/>
      <c r="R222" s="90"/>
      <c r="S222" s="92"/>
      <c r="T222" s="19">
        <f t="shared" si="199"/>
        <v>0</v>
      </c>
      <c r="U222" s="39" t="str">
        <f t="shared" si="228"/>
        <v>دون المستوى</v>
      </c>
      <c r="V222" s="19">
        <f t="shared" si="200"/>
        <v>0</v>
      </c>
      <c r="W222" s="19">
        <f t="shared" si="201"/>
        <v>0</v>
      </c>
      <c r="X222" s="19">
        <f t="shared" si="202"/>
        <v>0</v>
      </c>
      <c r="Y222" s="39" t="str">
        <f t="shared" si="229"/>
        <v>دون المستوى</v>
      </c>
      <c r="Z222" s="90"/>
      <c r="AA222" s="90"/>
      <c r="AB222" s="90"/>
      <c r="AC222" s="19">
        <f t="shared" si="203"/>
        <v>0</v>
      </c>
      <c r="AD222" s="39" t="str">
        <f t="shared" si="230"/>
        <v>دون المستوى</v>
      </c>
      <c r="AE222" s="90"/>
      <c r="AF222" s="90"/>
      <c r="AG222" s="92"/>
      <c r="AH222" s="19">
        <f t="shared" si="204"/>
        <v>0</v>
      </c>
      <c r="AI222" s="39" t="str">
        <f t="shared" si="231"/>
        <v>دون المستوى</v>
      </c>
      <c r="AJ222" s="19">
        <f t="shared" si="205"/>
        <v>0</v>
      </c>
      <c r="AK222" s="19">
        <f t="shared" si="259"/>
        <v>0</v>
      </c>
      <c r="AL222" s="19">
        <f t="shared" si="207"/>
        <v>0</v>
      </c>
      <c r="AM222" s="33" t="str">
        <f t="shared" si="233"/>
        <v>دون المستوى</v>
      </c>
      <c r="AN222" s="90"/>
      <c r="AO222" s="90"/>
      <c r="AP222" s="90"/>
      <c r="AQ222" s="19">
        <f t="shared" si="208"/>
        <v>0</v>
      </c>
      <c r="AR222" s="39" t="str">
        <f t="shared" si="234"/>
        <v>دون المستوى</v>
      </c>
      <c r="AS222" s="90"/>
      <c r="AT222" s="90"/>
      <c r="AU222" s="92"/>
      <c r="AV222" s="19">
        <f t="shared" si="209"/>
        <v>0</v>
      </c>
      <c r="AW222" s="39" t="str">
        <f t="shared" si="235"/>
        <v>دون المستوى</v>
      </c>
      <c r="AX222" s="19">
        <f t="shared" si="210"/>
        <v>0</v>
      </c>
      <c r="AY222" s="19">
        <f t="shared" si="257"/>
        <v>0</v>
      </c>
      <c r="AZ222" s="19">
        <f t="shared" si="212"/>
        <v>0</v>
      </c>
      <c r="BA222" s="54" t="str">
        <f t="shared" si="237"/>
        <v>دون المستوى</v>
      </c>
      <c r="BB222" s="55">
        <f t="shared" si="213"/>
        <v>0</v>
      </c>
      <c r="BC222" s="56"/>
      <c r="BD222" s="90"/>
      <c r="BE222" s="90"/>
      <c r="BF222" s="19">
        <f t="shared" si="214"/>
        <v>0</v>
      </c>
      <c r="BG222" s="39" t="str">
        <f t="shared" si="238"/>
        <v>دون المستوى</v>
      </c>
      <c r="BH222" s="90"/>
      <c r="BI222" s="90"/>
      <c r="BJ222" s="19">
        <f t="shared" si="215"/>
        <v>0</v>
      </c>
      <c r="BK222" s="39" t="str">
        <f t="shared" si="239"/>
        <v>دون المستوى</v>
      </c>
      <c r="BL222" s="90"/>
      <c r="BM222" s="90"/>
      <c r="BN222" s="19">
        <f t="shared" si="216"/>
        <v>0</v>
      </c>
      <c r="BO222" s="39" t="str">
        <f t="shared" si="240"/>
        <v>دون المستوى</v>
      </c>
      <c r="BP222" s="90"/>
      <c r="BQ222" s="90"/>
      <c r="BR222" s="19">
        <f t="shared" si="217"/>
        <v>0</v>
      </c>
      <c r="BS222" s="39" t="str">
        <f t="shared" si="241"/>
        <v>دون المستوى</v>
      </c>
      <c r="BT222" s="59">
        <f t="shared" si="218"/>
        <v>0</v>
      </c>
      <c r="BU222" s="34" t="str">
        <f t="shared" si="242"/>
        <v>دون المستوى</v>
      </c>
      <c r="BV222" s="90"/>
      <c r="BW222" s="90"/>
      <c r="BX222" s="90"/>
      <c r="BY222" s="19">
        <f t="shared" si="219"/>
        <v>0</v>
      </c>
      <c r="BZ222" s="39" t="str">
        <f t="shared" si="243"/>
        <v>دون المستوى</v>
      </c>
      <c r="CA222" s="90"/>
      <c r="CB222" s="90"/>
      <c r="CC222" s="92"/>
      <c r="CD222" s="19">
        <f t="shared" si="220"/>
        <v>0</v>
      </c>
      <c r="CE222" s="39" t="str">
        <f t="shared" si="244"/>
        <v>دون المستوى</v>
      </c>
      <c r="CF222" s="19">
        <f t="shared" si="221"/>
        <v>0</v>
      </c>
      <c r="CG222" s="19">
        <f t="shared" si="258"/>
        <v>0</v>
      </c>
      <c r="CH222" s="19">
        <f t="shared" si="223"/>
        <v>0</v>
      </c>
      <c r="CI222" s="39" t="str">
        <f t="shared" si="246"/>
        <v>دون المستوى</v>
      </c>
      <c r="CJ222" s="89" t="str">
        <f t="shared" si="247"/>
        <v>دور ثان</v>
      </c>
      <c r="CN222" s="87" t="str">
        <f t="shared" si="248"/>
        <v xml:space="preserve"> لغة عربية</v>
      </c>
      <c r="CO222" s="87" t="str">
        <f t="shared" si="249"/>
        <v xml:space="preserve"> رياضيات</v>
      </c>
      <c r="CP222" s="87" t="str">
        <f t="shared" si="250"/>
        <v>إنجليزى</v>
      </c>
      <c r="CQ222" s="87" t="str">
        <f t="shared" si="251"/>
        <v>دين</v>
      </c>
      <c r="CR222" s="87" t="str">
        <f t="shared" si="252"/>
        <v xml:space="preserve"> تربية فنية</v>
      </c>
      <c r="CS222" s="87" t="str">
        <f t="shared" si="253"/>
        <v xml:space="preserve"> تربية رياضية</v>
      </c>
      <c r="CT222" s="88" t="str">
        <f t="shared" si="254"/>
        <v xml:space="preserve"> نشاط1</v>
      </c>
      <c r="CU222" s="88" t="str">
        <f t="shared" si="255"/>
        <v xml:space="preserve"> نشاط2</v>
      </c>
      <c r="CV222" s="32">
        <f t="shared" si="224"/>
        <v>0</v>
      </c>
      <c r="CW222" s="31" t="str">
        <f t="shared" si="256"/>
        <v xml:space="preserve"> لغة عربية رياضياتإنجليزىدين تربية فنية تربية رياضية نشاط1 نشاط2</v>
      </c>
    </row>
    <row r="223" spans="1:101" ht="17.25" thickTop="1" thickBot="1">
      <c r="A223" s="16" t="str">
        <f t="shared" si="225"/>
        <v/>
      </c>
      <c r="B223" s="18"/>
      <c r="C223" s="17"/>
      <c r="D223" s="82"/>
      <c r="E223" s="83" t="str">
        <f t="shared" si="195"/>
        <v/>
      </c>
      <c r="F223" s="83" t="str">
        <f t="shared" si="196"/>
        <v/>
      </c>
      <c r="G223" s="83" t="str">
        <f t="shared" si="197"/>
        <v/>
      </c>
      <c r="H223" s="90"/>
      <c r="I223" s="42" t="str">
        <f t="shared" si="226"/>
        <v/>
      </c>
      <c r="J223" s="43"/>
      <c r="K223" s="43"/>
      <c r="L223" s="90"/>
      <c r="M223" s="90"/>
      <c r="N223" s="90"/>
      <c r="O223" s="19">
        <f t="shared" si="198"/>
        <v>0</v>
      </c>
      <c r="P223" s="39" t="str">
        <f t="shared" si="227"/>
        <v>دون المستوى</v>
      </c>
      <c r="Q223" s="90"/>
      <c r="R223" s="90"/>
      <c r="S223" s="92"/>
      <c r="T223" s="19">
        <f t="shared" si="199"/>
        <v>0</v>
      </c>
      <c r="U223" s="39" t="str">
        <f t="shared" si="228"/>
        <v>دون المستوى</v>
      </c>
      <c r="V223" s="19">
        <f t="shared" si="200"/>
        <v>0</v>
      </c>
      <c r="W223" s="19">
        <f t="shared" si="201"/>
        <v>0</v>
      </c>
      <c r="X223" s="19">
        <f t="shared" si="202"/>
        <v>0</v>
      </c>
      <c r="Y223" s="39" t="str">
        <f t="shared" si="229"/>
        <v>دون المستوى</v>
      </c>
      <c r="Z223" s="90"/>
      <c r="AA223" s="90"/>
      <c r="AB223" s="90"/>
      <c r="AC223" s="19">
        <f t="shared" si="203"/>
        <v>0</v>
      </c>
      <c r="AD223" s="39" t="str">
        <f t="shared" si="230"/>
        <v>دون المستوى</v>
      </c>
      <c r="AE223" s="90"/>
      <c r="AF223" s="90"/>
      <c r="AG223" s="92"/>
      <c r="AH223" s="19">
        <f t="shared" si="204"/>
        <v>0</v>
      </c>
      <c r="AI223" s="39" t="str">
        <f t="shared" si="231"/>
        <v>دون المستوى</v>
      </c>
      <c r="AJ223" s="19">
        <f t="shared" si="205"/>
        <v>0</v>
      </c>
      <c r="AK223" s="19">
        <f t="shared" si="259"/>
        <v>0</v>
      </c>
      <c r="AL223" s="19">
        <f t="shared" si="207"/>
        <v>0</v>
      </c>
      <c r="AM223" s="33" t="str">
        <f t="shared" si="233"/>
        <v>دون المستوى</v>
      </c>
      <c r="AN223" s="90"/>
      <c r="AO223" s="90"/>
      <c r="AP223" s="90"/>
      <c r="AQ223" s="19">
        <f t="shared" si="208"/>
        <v>0</v>
      </c>
      <c r="AR223" s="39" t="str">
        <f t="shared" si="234"/>
        <v>دون المستوى</v>
      </c>
      <c r="AS223" s="90"/>
      <c r="AT223" s="90"/>
      <c r="AU223" s="92"/>
      <c r="AV223" s="19">
        <f t="shared" si="209"/>
        <v>0</v>
      </c>
      <c r="AW223" s="39" t="str">
        <f t="shared" si="235"/>
        <v>دون المستوى</v>
      </c>
      <c r="AX223" s="19">
        <f t="shared" si="210"/>
        <v>0</v>
      </c>
      <c r="AY223" s="19">
        <f t="shared" si="257"/>
        <v>0</v>
      </c>
      <c r="AZ223" s="19">
        <f t="shared" si="212"/>
        <v>0</v>
      </c>
      <c r="BA223" s="54" t="str">
        <f t="shared" si="237"/>
        <v>دون المستوى</v>
      </c>
      <c r="BB223" s="55">
        <f t="shared" si="213"/>
        <v>0</v>
      </c>
      <c r="BC223" s="56"/>
      <c r="BD223" s="90"/>
      <c r="BE223" s="90"/>
      <c r="BF223" s="19">
        <f t="shared" si="214"/>
        <v>0</v>
      </c>
      <c r="BG223" s="39" t="str">
        <f t="shared" si="238"/>
        <v>دون المستوى</v>
      </c>
      <c r="BH223" s="90"/>
      <c r="BI223" s="90"/>
      <c r="BJ223" s="19">
        <f t="shared" si="215"/>
        <v>0</v>
      </c>
      <c r="BK223" s="39" t="str">
        <f t="shared" si="239"/>
        <v>دون المستوى</v>
      </c>
      <c r="BL223" s="90"/>
      <c r="BM223" s="90"/>
      <c r="BN223" s="19">
        <f t="shared" si="216"/>
        <v>0</v>
      </c>
      <c r="BO223" s="39" t="str">
        <f t="shared" si="240"/>
        <v>دون المستوى</v>
      </c>
      <c r="BP223" s="90"/>
      <c r="BQ223" s="90"/>
      <c r="BR223" s="19">
        <f t="shared" si="217"/>
        <v>0</v>
      </c>
      <c r="BS223" s="39" t="str">
        <f t="shared" si="241"/>
        <v>دون المستوى</v>
      </c>
      <c r="BT223" s="59">
        <f t="shared" si="218"/>
        <v>0</v>
      </c>
      <c r="BU223" s="34" t="str">
        <f t="shared" si="242"/>
        <v>دون المستوى</v>
      </c>
      <c r="BV223" s="90"/>
      <c r="BW223" s="90"/>
      <c r="BX223" s="90"/>
      <c r="BY223" s="19">
        <f t="shared" si="219"/>
        <v>0</v>
      </c>
      <c r="BZ223" s="39" t="str">
        <f t="shared" si="243"/>
        <v>دون المستوى</v>
      </c>
      <c r="CA223" s="90"/>
      <c r="CB223" s="90"/>
      <c r="CC223" s="92"/>
      <c r="CD223" s="19">
        <f t="shared" si="220"/>
        <v>0</v>
      </c>
      <c r="CE223" s="39" t="str">
        <f t="shared" si="244"/>
        <v>دون المستوى</v>
      </c>
      <c r="CF223" s="19">
        <f t="shared" si="221"/>
        <v>0</v>
      </c>
      <c r="CG223" s="19">
        <f t="shared" si="258"/>
        <v>0</v>
      </c>
      <c r="CH223" s="19">
        <f t="shared" si="223"/>
        <v>0</v>
      </c>
      <c r="CI223" s="39" t="str">
        <f t="shared" si="246"/>
        <v>دون المستوى</v>
      </c>
      <c r="CJ223" s="89" t="str">
        <f t="shared" si="247"/>
        <v>دور ثان</v>
      </c>
      <c r="CN223" s="87" t="str">
        <f t="shared" si="248"/>
        <v xml:space="preserve"> لغة عربية</v>
      </c>
      <c r="CO223" s="87" t="str">
        <f t="shared" si="249"/>
        <v xml:space="preserve"> رياضيات</v>
      </c>
      <c r="CP223" s="87" t="str">
        <f t="shared" si="250"/>
        <v>إنجليزى</v>
      </c>
      <c r="CQ223" s="87" t="str">
        <f t="shared" si="251"/>
        <v>دين</v>
      </c>
      <c r="CR223" s="87" t="str">
        <f t="shared" si="252"/>
        <v xml:space="preserve"> تربية فنية</v>
      </c>
      <c r="CS223" s="87" t="str">
        <f t="shared" si="253"/>
        <v xml:space="preserve"> تربية رياضية</v>
      </c>
      <c r="CT223" s="88" t="str">
        <f t="shared" si="254"/>
        <v xml:space="preserve"> نشاط1</v>
      </c>
      <c r="CU223" s="88" t="str">
        <f t="shared" si="255"/>
        <v xml:space="preserve"> نشاط2</v>
      </c>
      <c r="CV223" s="32">
        <f t="shared" si="224"/>
        <v>0</v>
      </c>
      <c r="CW223" s="31" t="str">
        <f t="shared" si="256"/>
        <v xml:space="preserve"> لغة عربية رياضياتإنجليزىدين تربية فنية تربية رياضية نشاط1 نشاط2</v>
      </c>
    </row>
    <row r="224" spans="1:101" ht="17.25" thickTop="1" thickBot="1">
      <c r="A224" s="16" t="str">
        <f t="shared" si="225"/>
        <v/>
      </c>
      <c r="B224" s="18"/>
      <c r="C224" s="17"/>
      <c r="D224" s="82"/>
      <c r="E224" s="83" t="str">
        <f t="shared" si="195"/>
        <v/>
      </c>
      <c r="F224" s="83" t="str">
        <f t="shared" si="196"/>
        <v/>
      </c>
      <c r="G224" s="83" t="str">
        <f t="shared" si="197"/>
        <v/>
      </c>
      <c r="H224" s="90"/>
      <c r="I224" s="42" t="str">
        <f t="shared" si="226"/>
        <v/>
      </c>
      <c r="J224" s="43"/>
      <c r="K224" s="43"/>
      <c r="L224" s="90"/>
      <c r="M224" s="90"/>
      <c r="N224" s="90"/>
      <c r="O224" s="19">
        <f t="shared" si="198"/>
        <v>0</v>
      </c>
      <c r="P224" s="39" t="str">
        <f t="shared" si="227"/>
        <v>دون المستوى</v>
      </c>
      <c r="Q224" s="90"/>
      <c r="R224" s="90"/>
      <c r="S224" s="92"/>
      <c r="T224" s="19">
        <f t="shared" si="199"/>
        <v>0</v>
      </c>
      <c r="U224" s="39" t="str">
        <f t="shared" si="228"/>
        <v>دون المستوى</v>
      </c>
      <c r="V224" s="19">
        <f t="shared" si="200"/>
        <v>0</v>
      </c>
      <c r="W224" s="19">
        <f t="shared" si="201"/>
        <v>0</v>
      </c>
      <c r="X224" s="19">
        <f t="shared" si="202"/>
        <v>0</v>
      </c>
      <c r="Y224" s="39" t="str">
        <f t="shared" si="229"/>
        <v>دون المستوى</v>
      </c>
      <c r="Z224" s="90"/>
      <c r="AA224" s="90"/>
      <c r="AB224" s="90"/>
      <c r="AC224" s="19">
        <f t="shared" si="203"/>
        <v>0</v>
      </c>
      <c r="AD224" s="39" t="str">
        <f t="shared" si="230"/>
        <v>دون المستوى</v>
      </c>
      <c r="AE224" s="90"/>
      <c r="AF224" s="90"/>
      <c r="AG224" s="92"/>
      <c r="AH224" s="19">
        <f t="shared" si="204"/>
        <v>0</v>
      </c>
      <c r="AI224" s="39" t="str">
        <f t="shared" si="231"/>
        <v>دون المستوى</v>
      </c>
      <c r="AJ224" s="19">
        <f t="shared" si="205"/>
        <v>0</v>
      </c>
      <c r="AK224" s="19">
        <f t="shared" si="259"/>
        <v>0</v>
      </c>
      <c r="AL224" s="19">
        <f t="shared" si="207"/>
        <v>0</v>
      </c>
      <c r="AM224" s="33" t="str">
        <f t="shared" si="233"/>
        <v>دون المستوى</v>
      </c>
      <c r="AN224" s="90"/>
      <c r="AO224" s="90"/>
      <c r="AP224" s="90"/>
      <c r="AQ224" s="19">
        <f t="shared" si="208"/>
        <v>0</v>
      </c>
      <c r="AR224" s="39" t="str">
        <f t="shared" si="234"/>
        <v>دون المستوى</v>
      </c>
      <c r="AS224" s="90"/>
      <c r="AT224" s="90"/>
      <c r="AU224" s="92"/>
      <c r="AV224" s="19">
        <f t="shared" si="209"/>
        <v>0</v>
      </c>
      <c r="AW224" s="39" t="str">
        <f t="shared" si="235"/>
        <v>دون المستوى</v>
      </c>
      <c r="AX224" s="19">
        <f t="shared" si="210"/>
        <v>0</v>
      </c>
      <c r="AY224" s="19">
        <f t="shared" si="257"/>
        <v>0</v>
      </c>
      <c r="AZ224" s="19">
        <f t="shared" si="212"/>
        <v>0</v>
      </c>
      <c r="BA224" s="54" t="str">
        <f t="shared" si="237"/>
        <v>دون المستوى</v>
      </c>
      <c r="BB224" s="55">
        <f t="shared" si="213"/>
        <v>0</v>
      </c>
      <c r="BC224" s="56"/>
      <c r="BD224" s="90"/>
      <c r="BE224" s="90"/>
      <c r="BF224" s="19">
        <f t="shared" si="214"/>
        <v>0</v>
      </c>
      <c r="BG224" s="39" t="str">
        <f t="shared" si="238"/>
        <v>دون المستوى</v>
      </c>
      <c r="BH224" s="90"/>
      <c r="BI224" s="90"/>
      <c r="BJ224" s="19">
        <f t="shared" si="215"/>
        <v>0</v>
      </c>
      <c r="BK224" s="39" t="str">
        <f t="shared" si="239"/>
        <v>دون المستوى</v>
      </c>
      <c r="BL224" s="90"/>
      <c r="BM224" s="90"/>
      <c r="BN224" s="19">
        <f t="shared" si="216"/>
        <v>0</v>
      </c>
      <c r="BO224" s="39" t="str">
        <f t="shared" si="240"/>
        <v>دون المستوى</v>
      </c>
      <c r="BP224" s="90"/>
      <c r="BQ224" s="90"/>
      <c r="BR224" s="19">
        <f t="shared" si="217"/>
        <v>0</v>
      </c>
      <c r="BS224" s="39" t="str">
        <f t="shared" si="241"/>
        <v>دون المستوى</v>
      </c>
      <c r="BT224" s="59">
        <f t="shared" si="218"/>
        <v>0</v>
      </c>
      <c r="BU224" s="34" t="str">
        <f t="shared" si="242"/>
        <v>دون المستوى</v>
      </c>
      <c r="BV224" s="90"/>
      <c r="BW224" s="90"/>
      <c r="BX224" s="90"/>
      <c r="BY224" s="19">
        <f t="shared" si="219"/>
        <v>0</v>
      </c>
      <c r="BZ224" s="39" t="str">
        <f t="shared" si="243"/>
        <v>دون المستوى</v>
      </c>
      <c r="CA224" s="90"/>
      <c r="CB224" s="90"/>
      <c r="CC224" s="92"/>
      <c r="CD224" s="19">
        <f t="shared" si="220"/>
        <v>0</v>
      </c>
      <c r="CE224" s="39" t="str">
        <f t="shared" si="244"/>
        <v>دون المستوى</v>
      </c>
      <c r="CF224" s="19">
        <f t="shared" si="221"/>
        <v>0</v>
      </c>
      <c r="CG224" s="19">
        <f t="shared" si="258"/>
        <v>0</v>
      </c>
      <c r="CH224" s="19">
        <f t="shared" si="223"/>
        <v>0</v>
      </c>
      <c r="CI224" s="39" t="str">
        <f t="shared" si="246"/>
        <v>دون المستوى</v>
      </c>
      <c r="CJ224" s="89" t="str">
        <f t="shared" si="247"/>
        <v>دور ثان</v>
      </c>
      <c r="CN224" s="87" t="str">
        <f t="shared" si="248"/>
        <v xml:space="preserve"> لغة عربية</v>
      </c>
      <c r="CO224" s="87" t="str">
        <f t="shared" si="249"/>
        <v xml:space="preserve"> رياضيات</v>
      </c>
      <c r="CP224" s="87" t="str">
        <f t="shared" si="250"/>
        <v>إنجليزى</v>
      </c>
      <c r="CQ224" s="87" t="str">
        <f t="shared" si="251"/>
        <v>دين</v>
      </c>
      <c r="CR224" s="87" t="str">
        <f t="shared" si="252"/>
        <v xml:space="preserve"> تربية فنية</v>
      </c>
      <c r="CS224" s="87" t="str">
        <f t="shared" si="253"/>
        <v xml:space="preserve"> تربية رياضية</v>
      </c>
      <c r="CT224" s="88" t="str">
        <f t="shared" si="254"/>
        <v xml:space="preserve"> نشاط1</v>
      </c>
      <c r="CU224" s="88" t="str">
        <f t="shared" si="255"/>
        <v xml:space="preserve"> نشاط2</v>
      </c>
      <c r="CV224" s="32">
        <f t="shared" si="224"/>
        <v>0</v>
      </c>
      <c r="CW224" s="31" t="str">
        <f t="shared" si="256"/>
        <v xml:space="preserve"> لغة عربية رياضياتإنجليزىدين تربية فنية تربية رياضية نشاط1 نشاط2</v>
      </c>
    </row>
    <row r="225" spans="1:101" ht="17.25" thickTop="1" thickBot="1">
      <c r="A225" s="16" t="str">
        <f t="shared" si="225"/>
        <v/>
      </c>
      <c r="B225" s="18"/>
      <c r="C225" s="17"/>
      <c r="D225" s="82"/>
      <c r="E225" s="83" t="str">
        <f t="shared" si="195"/>
        <v/>
      </c>
      <c r="F225" s="83" t="str">
        <f t="shared" si="196"/>
        <v/>
      </c>
      <c r="G225" s="83" t="str">
        <f t="shared" si="197"/>
        <v/>
      </c>
      <c r="H225" s="90"/>
      <c r="I225" s="42" t="str">
        <f t="shared" si="226"/>
        <v/>
      </c>
      <c r="J225" s="43"/>
      <c r="K225" s="43"/>
      <c r="L225" s="90"/>
      <c r="M225" s="90"/>
      <c r="N225" s="90"/>
      <c r="O225" s="19">
        <f t="shared" si="198"/>
        <v>0</v>
      </c>
      <c r="P225" s="39" t="str">
        <f t="shared" si="227"/>
        <v>دون المستوى</v>
      </c>
      <c r="Q225" s="90"/>
      <c r="R225" s="90"/>
      <c r="S225" s="92"/>
      <c r="T225" s="19">
        <f t="shared" si="199"/>
        <v>0</v>
      </c>
      <c r="U225" s="39" t="str">
        <f t="shared" si="228"/>
        <v>دون المستوى</v>
      </c>
      <c r="V225" s="19">
        <f t="shared" si="200"/>
        <v>0</v>
      </c>
      <c r="W225" s="19">
        <f t="shared" si="201"/>
        <v>0</v>
      </c>
      <c r="X225" s="19">
        <f t="shared" si="202"/>
        <v>0</v>
      </c>
      <c r="Y225" s="39" t="str">
        <f t="shared" si="229"/>
        <v>دون المستوى</v>
      </c>
      <c r="Z225" s="90"/>
      <c r="AA225" s="90"/>
      <c r="AB225" s="90"/>
      <c r="AC225" s="19">
        <f t="shared" si="203"/>
        <v>0</v>
      </c>
      <c r="AD225" s="39" t="str">
        <f t="shared" si="230"/>
        <v>دون المستوى</v>
      </c>
      <c r="AE225" s="90"/>
      <c r="AF225" s="90"/>
      <c r="AG225" s="92"/>
      <c r="AH225" s="19">
        <f t="shared" si="204"/>
        <v>0</v>
      </c>
      <c r="AI225" s="39" t="str">
        <f t="shared" si="231"/>
        <v>دون المستوى</v>
      </c>
      <c r="AJ225" s="19">
        <f t="shared" si="205"/>
        <v>0</v>
      </c>
      <c r="AK225" s="19">
        <f t="shared" si="259"/>
        <v>0</v>
      </c>
      <c r="AL225" s="19">
        <f t="shared" si="207"/>
        <v>0</v>
      </c>
      <c r="AM225" s="33" t="str">
        <f t="shared" si="233"/>
        <v>دون المستوى</v>
      </c>
      <c r="AN225" s="90"/>
      <c r="AO225" s="90"/>
      <c r="AP225" s="90"/>
      <c r="AQ225" s="19">
        <f t="shared" si="208"/>
        <v>0</v>
      </c>
      <c r="AR225" s="39" t="str">
        <f t="shared" si="234"/>
        <v>دون المستوى</v>
      </c>
      <c r="AS225" s="90"/>
      <c r="AT225" s="90"/>
      <c r="AU225" s="92"/>
      <c r="AV225" s="19">
        <f t="shared" si="209"/>
        <v>0</v>
      </c>
      <c r="AW225" s="39" t="str">
        <f t="shared" si="235"/>
        <v>دون المستوى</v>
      </c>
      <c r="AX225" s="19">
        <f t="shared" si="210"/>
        <v>0</v>
      </c>
      <c r="AY225" s="19">
        <f t="shared" si="257"/>
        <v>0</v>
      </c>
      <c r="AZ225" s="19">
        <f t="shared" si="212"/>
        <v>0</v>
      </c>
      <c r="BA225" s="54" t="str">
        <f t="shared" si="237"/>
        <v>دون المستوى</v>
      </c>
      <c r="BB225" s="55">
        <f t="shared" si="213"/>
        <v>0</v>
      </c>
      <c r="BC225" s="56"/>
      <c r="BD225" s="90"/>
      <c r="BE225" s="90"/>
      <c r="BF225" s="19">
        <f t="shared" si="214"/>
        <v>0</v>
      </c>
      <c r="BG225" s="39" t="str">
        <f t="shared" si="238"/>
        <v>دون المستوى</v>
      </c>
      <c r="BH225" s="90"/>
      <c r="BI225" s="90"/>
      <c r="BJ225" s="19">
        <f t="shared" si="215"/>
        <v>0</v>
      </c>
      <c r="BK225" s="39" t="str">
        <f t="shared" si="239"/>
        <v>دون المستوى</v>
      </c>
      <c r="BL225" s="90"/>
      <c r="BM225" s="90"/>
      <c r="BN225" s="19">
        <f t="shared" si="216"/>
        <v>0</v>
      </c>
      <c r="BO225" s="39" t="str">
        <f t="shared" si="240"/>
        <v>دون المستوى</v>
      </c>
      <c r="BP225" s="90"/>
      <c r="BQ225" s="90"/>
      <c r="BR225" s="19">
        <f t="shared" si="217"/>
        <v>0</v>
      </c>
      <c r="BS225" s="39" t="str">
        <f t="shared" si="241"/>
        <v>دون المستوى</v>
      </c>
      <c r="BT225" s="59">
        <f t="shared" si="218"/>
        <v>0</v>
      </c>
      <c r="BU225" s="34" t="str">
        <f t="shared" si="242"/>
        <v>دون المستوى</v>
      </c>
      <c r="BV225" s="90"/>
      <c r="BW225" s="90"/>
      <c r="BX225" s="90"/>
      <c r="BY225" s="19">
        <f t="shared" si="219"/>
        <v>0</v>
      </c>
      <c r="BZ225" s="39" t="str">
        <f t="shared" si="243"/>
        <v>دون المستوى</v>
      </c>
      <c r="CA225" s="90"/>
      <c r="CB225" s="90"/>
      <c r="CC225" s="92"/>
      <c r="CD225" s="19">
        <f t="shared" si="220"/>
        <v>0</v>
      </c>
      <c r="CE225" s="39" t="str">
        <f t="shared" si="244"/>
        <v>دون المستوى</v>
      </c>
      <c r="CF225" s="19">
        <f t="shared" si="221"/>
        <v>0</v>
      </c>
      <c r="CG225" s="19">
        <f t="shared" si="258"/>
        <v>0</v>
      </c>
      <c r="CH225" s="19">
        <f t="shared" si="223"/>
        <v>0</v>
      </c>
      <c r="CI225" s="39" t="str">
        <f t="shared" si="246"/>
        <v>دون المستوى</v>
      </c>
      <c r="CJ225" s="89" t="str">
        <f t="shared" si="247"/>
        <v>دور ثان</v>
      </c>
      <c r="CN225" s="87" t="str">
        <f t="shared" si="248"/>
        <v xml:space="preserve"> لغة عربية</v>
      </c>
      <c r="CO225" s="87" t="str">
        <f t="shared" si="249"/>
        <v xml:space="preserve"> رياضيات</v>
      </c>
      <c r="CP225" s="87" t="str">
        <f t="shared" si="250"/>
        <v>إنجليزى</v>
      </c>
      <c r="CQ225" s="87" t="str">
        <f t="shared" si="251"/>
        <v>دين</v>
      </c>
      <c r="CR225" s="87" t="str">
        <f t="shared" si="252"/>
        <v xml:space="preserve"> تربية فنية</v>
      </c>
      <c r="CS225" s="87" t="str">
        <f t="shared" si="253"/>
        <v xml:space="preserve"> تربية رياضية</v>
      </c>
      <c r="CT225" s="88" t="str">
        <f t="shared" si="254"/>
        <v xml:space="preserve"> نشاط1</v>
      </c>
      <c r="CU225" s="88" t="str">
        <f t="shared" si="255"/>
        <v xml:space="preserve"> نشاط2</v>
      </c>
      <c r="CV225" s="32">
        <f t="shared" si="224"/>
        <v>0</v>
      </c>
      <c r="CW225" s="31" t="str">
        <f t="shared" si="256"/>
        <v xml:space="preserve"> لغة عربية رياضياتإنجليزىدين تربية فنية تربية رياضية نشاط1 نشاط2</v>
      </c>
    </row>
    <row r="226" spans="1:101" ht="17.25" thickTop="1" thickBot="1">
      <c r="A226" s="16" t="str">
        <f t="shared" si="225"/>
        <v/>
      </c>
      <c r="B226" s="18"/>
      <c r="C226" s="17"/>
      <c r="D226" s="82"/>
      <c r="E226" s="83" t="str">
        <f t="shared" si="195"/>
        <v/>
      </c>
      <c r="F226" s="83" t="str">
        <f t="shared" si="196"/>
        <v/>
      </c>
      <c r="G226" s="83" t="str">
        <f t="shared" si="197"/>
        <v/>
      </c>
      <c r="H226" s="90"/>
      <c r="I226" s="42" t="str">
        <f t="shared" si="226"/>
        <v/>
      </c>
      <c r="J226" s="43"/>
      <c r="K226" s="43"/>
      <c r="L226" s="90"/>
      <c r="M226" s="90"/>
      <c r="N226" s="90"/>
      <c r="O226" s="19">
        <f t="shared" si="198"/>
        <v>0</v>
      </c>
      <c r="P226" s="39" t="str">
        <f t="shared" si="227"/>
        <v>دون المستوى</v>
      </c>
      <c r="Q226" s="90"/>
      <c r="R226" s="90"/>
      <c r="S226" s="92"/>
      <c r="T226" s="19">
        <f t="shared" si="199"/>
        <v>0</v>
      </c>
      <c r="U226" s="39" t="str">
        <f t="shared" si="228"/>
        <v>دون المستوى</v>
      </c>
      <c r="V226" s="19">
        <f t="shared" si="200"/>
        <v>0</v>
      </c>
      <c r="W226" s="19">
        <f t="shared" si="201"/>
        <v>0</v>
      </c>
      <c r="X226" s="19">
        <f t="shared" si="202"/>
        <v>0</v>
      </c>
      <c r="Y226" s="39" t="str">
        <f t="shared" si="229"/>
        <v>دون المستوى</v>
      </c>
      <c r="Z226" s="90"/>
      <c r="AA226" s="90"/>
      <c r="AB226" s="90"/>
      <c r="AC226" s="19">
        <f t="shared" si="203"/>
        <v>0</v>
      </c>
      <c r="AD226" s="39" t="str">
        <f t="shared" si="230"/>
        <v>دون المستوى</v>
      </c>
      <c r="AE226" s="90"/>
      <c r="AF226" s="90"/>
      <c r="AG226" s="92"/>
      <c r="AH226" s="19">
        <f t="shared" si="204"/>
        <v>0</v>
      </c>
      <c r="AI226" s="39" t="str">
        <f t="shared" si="231"/>
        <v>دون المستوى</v>
      </c>
      <c r="AJ226" s="19">
        <f t="shared" si="205"/>
        <v>0</v>
      </c>
      <c r="AK226" s="19">
        <f t="shared" si="259"/>
        <v>0</v>
      </c>
      <c r="AL226" s="19">
        <f t="shared" si="207"/>
        <v>0</v>
      </c>
      <c r="AM226" s="33" t="str">
        <f t="shared" si="233"/>
        <v>دون المستوى</v>
      </c>
      <c r="AN226" s="90"/>
      <c r="AO226" s="90"/>
      <c r="AP226" s="90"/>
      <c r="AQ226" s="19">
        <f t="shared" si="208"/>
        <v>0</v>
      </c>
      <c r="AR226" s="39" t="str">
        <f t="shared" si="234"/>
        <v>دون المستوى</v>
      </c>
      <c r="AS226" s="90"/>
      <c r="AT226" s="90"/>
      <c r="AU226" s="92"/>
      <c r="AV226" s="19">
        <f t="shared" si="209"/>
        <v>0</v>
      </c>
      <c r="AW226" s="39" t="str">
        <f t="shared" si="235"/>
        <v>دون المستوى</v>
      </c>
      <c r="AX226" s="19">
        <f t="shared" si="210"/>
        <v>0</v>
      </c>
      <c r="AY226" s="19">
        <f t="shared" si="257"/>
        <v>0</v>
      </c>
      <c r="AZ226" s="19">
        <f t="shared" si="212"/>
        <v>0</v>
      </c>
      <c r="BA226" s="54" t="str">
        <f t="shared" si="237"/>
        <v>دون المستوى</v>
      </c>
      <c r="BB226" s="55">
        <f t="shared" si="213"/>
        <v>0</v>
      </c>
      <c r="BC226" s="56"/>
      <c r="BD226" s="90"/>
      <c r="BE226" s="90"/>
      <c r="BF226" s="19">
        <f t="shared" si="214"/>
        <v>0</v>
      </c>
      <c r="BG226" s="39" t="str">
        <f t="shared" si="238"/>
        <v>دون المستوى</v>
      </c>
      <c r="BH226" s="90"/>
      <c r="BI226" s="90"/>
      <c r="BJ226" s="19">
        <f t="shared" si="215"/>
        <v>0</v>
      </c>
      <c r="BK226" s="39" t="str">
        <f t="shared" si="239"/>
        <v>دون المستوى</v>
      </c>
      <c r="BL226" s="90"/>
      <c r="BM226" s="90"/>
      <c r="BN226" s="19">
        <f t="shared" si="216"/>
        <v>0</v>
      </c>
      <c r="BO226" s="39" t="str">
        <f t="shared" si="240"/>
        <v>دون المستوى</v>
      </c>
      <c r="BP226" s="90"/>
      <c r="BQ226" s="90"/>
      <c r="BR226" s="19">
        <f t="shared" si="217"/>
        <v>0</v>
      </c>
      <c r="BS226" s="39" t="str">
        <f t="shared" si="241"/>
        <v>دون المستوى</v>
      </c>
      <c r="BT226" s="59">
        <f t="shared" si="218"/>
        <v>0</v>
      </c>
      <c r="BU226" s="34" t="str">
        <f t="shared" si="242"/>
        <v>دون المستوى</v>
      </c>
      <c r="BV226" s="90"/>
      <c r="BW226" s="90"/>
      <c r="BX226" s="90"/>
      <c r="BY226" s="19">
        <f t="shared" si="219"/>
        <v>0</v>
      </c>
      <c r="BZ226" s="39" t="str">
        <f t="shared" si="243"/>
        <v>دون المستوى</v>
      </c>
      <c r="CA226" s="90"/>
      <c r="CB226" s="90"/>
      <c r="CC226" s="92"/>
      <c r="CD226" s="19">
        <f t="shared" si="220"/>
        <v>0</v>
      </c>
      <c r="CE226" s="39" t="str">
        <f t="shared" si="244"/>
        <v>دون المستوى</v>
      </c>
      <c r="CF226" s="19">
        <f t="shared" si="221"/>
        <v>0</v>
      </c>
      <c r="CG226" s="19">
        <f t="shared" si="258"/>
        <v>0</v>
      </c>
      <c r="CH226" s="19">
        <f t="shared" si="223"/>
        <v>0</v>
      </c>
      <c r="CI226" s="39" t="str">
        <f t="shared" si="246"/>
        <v>دون المستوى</v>
      </c>
      <c r="CJ226" s="89" t="str">
        <f t="shared" si="247"/>
        <v>دور ثان</v>
      </c>
      <c r="CN226" s="87" t="str">
        <f t="shared" si="248"/>
        <v xml:space="preserve"> لغة عربية</v>
      </c>
      <c r="CO226" s="87" t="str">
        <f t="shared" si="249"/>
        <v xml:space="preserve"> رياضيات</v>
      </c>
      <c r="CP226" s="87" t="str">
        <f t="shared" si="250"/>
        <v>إنجليزى</v>
      </c>
      <c r="CQ226" s="87" t="str">
        <f t="shared" si="251"/>
        <v>دين</v>
      </c>
      <c r="CR226" s="87" t="str">
        <f t="shared" si="252"/>
        <v xml:space="preserve"> تربية فنية</v>
      </c>
      <c r="CS226" s="87" t="str">
        <f t="shared" si="253"/>
        <v xml:space="preserve"> تربية رياضية</v>
      </c>
      <c r="CT226" s="88" t="str">
        <f t="shared" si="254"/>
        <v xml:space="preserve"> نشاط1</v>
      </c>
      <c r="CU226" s="88" t="str">
        <f t="shared" si="255"/>
        <v xml:space="preserve"> نشاط2</v>
      </c>
      <c r="CV226" s="32">
        <f t="shared" si="224"/>
        <v>0</v>
      </c>
      <c r="CW226" s="31" t="str">
        <f t="shared" si="256"/>
        <v xml:space="preserve"> لغة عربية رياضياتإنجليزىدين تربية فنية تربية رياضية نشاط1 نشاط2</v>
      </c>
    </row>
    <row r="227" spans="1:101" ht="17.25" thickTop="1" thickBot="1">
      <c r="A227" s="16" t="str">
        <f t="shared" si="225"/>
        <v/>
      </c>
      <c r="B227" s="18"/>
      <c r="C227" s="17"/>
      <c r="D227" s="82"/>
      <c r="E227" s="83" t="str">
        <f t="shared" si="195"/>
        <v/>
      </c>
      <c r="F227" s="83" t="str">
        <f t="shared" si="196"/>
        <v/>
      </c>
      <c r="G227" s="83" t="str">
        <f t="shared" si="197"/>
        <v/>
      </c>
      <c r="H227" s="90"/>
      <c r="I227" s="42" t="str">
        <f t="shared" si="226"/>
        <v/>
      </c>
      <c r="J227" s="43"/>
      <c r="K227" s="43"/>
      <c r="L227" s="90"/>
      <c r="M227" s="90"/>
      <c r="N227" s="90"/>
      <c r="O227" s="19">
        <f t="shared" si="198"/>
        <v>0</v>
      </c>
      <c r="P227" s="39" t="str">
        <f t="shared" si="227"/>
        <v>دون المستوى</v>
      </c>
      <c r="Q227" s="90"/>
      <c r="R227" s="90"/>
      <c r="S227" s="92"/>
      <c r="T227" s="19">
        <f t="shared" si="199"/>
        <v>0</v>
      </c>
      <c r="U227" s="39" t="str">
        <f t="shared" si="228"/>
        <v>دون المستوى</v>
      </c>
      <c r="V227" s="19">
        <f t="shared" si="200"/>
        <v>0</v>
      </c>
      <c r="W227" s="19">
        <f t="shared" si="201"/>
        <v>0</v>
      </c>
      <c r="X227" s="19">
        <f t="shared" si="202"/>
        <v>0</v>
      </c>
      <c r="Y227" s="39" t="str">
        <f t="shared" si="229"/>
        <v>دون المستوى</v>
      </c>
      <c r="Z227" s="90"/>
      <c r="AA227" s="90"/>
      <c r="AB227" s="90"/>
      <c r="AC227" s="19">
        <f t="shared" si="203"/>
        <v>0</v>
      </c>
      <c r="AD227" s="39" t="str">
        <f t="shared" si="230"/>
        <v>دون المستوى</v>
      </c>
      <c r="AE227" s="90"/>
      <c r="AF227" s="90"/>
      <c r="AG227" s="92"/>
      <c r="AH227" s="19">
        <f t="shared" si="204"/>
        <v>0</v>
      </c>
      <c r="AI227" s="39" t="str">
        <f t="shared" si="231"/>
        <v>دون المستوى</v>
      </c>
      <c r="AJ227" s="19">
        <f t="shared" si="205"/>
        <v>0</v>
      </c>
      <c r="AK227" s="19">
        <f t="shared" si="259"/>
        <v>0</v>
      </c>
      <c r="AL227" s="19">
        <f t="shared" si="207"/>
        <v>0</v>
      </c>
      <c r="AM227" s="33" t="str">
        <f t="shared" si="233"/>
        <v>دون المستوى</v>
      </c>
      <c r="AN227" s="90"/>
      <c r="AO227" s="90"/>
      <c r="AP227" s="90"/>
      <c r="AQ227" s="19">
        <f t="shared" si="208"/>
        <v>0</v>
      </c>
      <c r="AR227" s="39" t="str">
        <f t="shared" si="234"/>
        <v>دون المستوى</v>
      </c>
      <c r="AS227" s="90"/>
      <c r="AT227" s="90"/>
      <c r="AU227" s="92"/>
      <c r="AV227" s="19">
        <f t="shared" si="209"/>
        <v>0</v>
      </c>
      <c r="AW227" s="39" t="str">
        <f t="shared" si="235"/>
        <v>دون المستوى</v>
      </c>
      <c r="AX227" s="19">
        <f t="shared" si="210"/>
        <v>0</v>
      </c>
      <c r="AY227" s="19">
        <f t="shared" si="257"/>
        <v>0</v>
      </c>
      <c r="AZ227" s="19">
        <f t="shared" si="212"/>
        <v>0</v>
      </c>
      <c r="BA227" s="54" t="str">
        <f t="shared" si="237"/>
        <v>دون المستوى</v>
      </c>
      <c r="BB227" s="55">
        <f t="shared" si="213"/>
        <v>0</v>
      </c>
      <c r="BC227" s="56"/>
      <c r="BD227" s="90"/>
      <c r="BE227" s="90"/>
      <c r="BF227" s="19">
        <f t="shared" si="214"/>
        <v>0</v>
      </c>
      <c r="BG227" s="39" t="str">
        <f t="shared" si="238"/>
        <v>دون المستوى</v>
      </c>
      <c r="BH227" s="90"/>
      <c r="BI227" s="90"/>
      <c r="BJ227" s="19">
        <f t="shared" si="215"/>
        <v>0</v>
      </c>
      <c r="BK227" s="39" t="str">
        <f t="shared" si="239"/>
        <v>دون المستوى</v>
      </c>
      <c r="BL227" s="90"/>
      <c r="BM227" s="90"/>
      <c r="BN227" s="19">
        <f t="shared" si="216"/>
        <v>0</v>
      </c>
      <c r="BO227" s="39" t="str">
        <f t="shared" si="240"/>
        <v>دون المستوى</v>
      </c>
      <c r="BP227" s="90"/>
      <c r="BQ227" s="90"/>
      <c r="BR227" s="19">
        <f t="shared" si="217"/>
        <v>0</v>
      </c>
      <c r="BS227" s="39" t="str">
        <f t="shared" si="241"/>
        <v>دون المستوى</v>
      </c>
      <c r="BT227" s="59">
        <f t="shared" si="218"/>
        <v>0</v>
      </c>
      <c r="BU227" s="34" t="str">
        <f t="shared" si="242"/>
        <v>دون المستوى</v>
      </c>
      <c r="BV227" s="90"/>
      <c r="BW227" s="90"/>
      <c r="BX227" s="90"/>
      <c r="BY227" s="19">
        <f t="shared" si="219"/>
        <v>0</v>
      </c>
      <c r="BZ227" s="39" t="str">
        <f t="shared" si="243"/>
        <v>دون المستوى</v>
      </c>
      <c r="CA227" s="90"/>
      <c r="CB227" s="90"/>
      <c r="CC227" s="92"/>
      <c r="CD227" s="19">
        <f t="shared" si="220"/>
        <v>0</v>
      </c>
      <c r="CE227" s="39" t="str">
        <f t="shared" si="244"/>
        <v>دون المستوى</v>
      </c>
      <c r="CF227" s="19">
        <f t="shared" si="221"/>
        <v>0</v>
      </c>
      <c r="CG227" s="19">
        <f t="shared" si="258"/>
        <v>0</v>
      </c>
      <c r="CH227" s="19">
        <f t="shared" si="223"/>
        <v>0</v>
      </c>
      <c r="CI227" s="39" t="str">
        <f t="shared" si="246"/>
        <v>دون المستوى</v>
      </c>
      <c r="CJ227" s="89" t="str">
        <f t="shared" si="247"/>
        <v>دور ثان</v>
      </c>
      <c r="CN227" s="87" t="str">
        <f t="shared" si="248"/>
        <v xml:space="preserve"> لغة عربية</v>
      </c>
      <c r="CO227" s="87" t="str">
        <f t="shared" si="249"/>
        <v xml:space="preserve"> رياضيات</v>
      </c>
      <c r="CP227" s="87" t="str">
        <f t="shared" si="250"/>
        <v>إنجليزى</v>
      </c>
      <c r="CQ227" s="87" t="str">
        <f t="shared" si="251"/>
        <v>دين</v>
      </c>
      <c r="CR227" s="87" t="str">
        <f t="shared" si="252"/>
        <v xml:space="preserve"> تربية فنية</v>
      </c>
      <c r="CS227" s="87" t="str">
        <f t="shared" si="253"/>
        <v xml:space="preserve"> تربية رياضية</v>
      </c>
      <c r="CT227" s="88" t="str">
        <f t="shared" si="254"/>
        <v xml:space="preserve"> نشاط1</v>
      </c>
      <c r="CU227" s="88" t="str">
        <f t="shared" si="255"/>
        <v xml:space="preserve"> نشاط2</v>
      </c>
      <c r="CV227" s="32">
        <f t="shared" si="224"/>
        <v>0</v>
      </c>
      <c r="CW227" s="31" t="str">
        <f t="shared" si="256"/>
        <v xml:space="preserve"> لغة عربية رياضياتإنجليزىدين تربية فنية تربية رياضية نشاط1 نشاط2</v>
      </c>
    </row>
    <row r="228" spans="1:101" ht="17.25" thickTop="1" thickBot="1">
      <c r="A228" s="16" t="str">
        <f t="shared" si="225"/>
        <v/>
      </c>
      <c r="B228" s="18"/>
      <c r="C228" s="17"/>
      <c r="D228" s="82"/>
      <c r="E228" s="83" t="str">
        <f t="shared" si="195"/>
        <v/>
      </c>
      <c r="F228" s="83" t="str">
        <f t="shared" si="196"/>
        <v/>
      </c>
      <c r="G228" s="83" t="str">
        <f t="shared" si="197"/>
        <v/>
      </c>
      <c r="H228" s="90"/>
      <c r="I228" s="42" t="str">
        <f t="shared" si="226"/>
        <v/>
      </c>
      <c r="J228" s="43"/>
      <c r="K228" s="43"/>
      <c r="L228" s="90"/>
      <c r="M228" s="90"/>
      <c r="N228" s="90"/>
      <c r="O228" s="19">
        <f t="shared" si="198"/>
        <v>0</v>
      </c>
      <c r="P228" s="39" t="str">
        <f t="shared" si="227"/>
        <v>دون المستوى</v>
      </c>
      <c r="Q228" s="90"/>
      <c r="R228" s="90"/>
      <c r="S228" s="92"/>
      <c r="T228" s="19">
        <f t="shared" si="199"/>
        <v>0</v>
      </c>
      <c r="U228" s="39" t="str">
        <f t="shared" si="228"/>
        <v>دون المستوى</v>
      </c>
      <c r="V228" s="19">
        <f t="shared" si="200"/>
        <v>0</v>
      </c>
      <c r="W228" s="19">
        <f t="shared" si="201"/>
        <v>0</v>
      </c>
      <c r="X228" s="19">
        <f t="shared" si="202"/>
        <v>0</v>
      </c>
      <c r="Y228" s="39" t="str">
        <f t="shared" si="229"/>
        <v>دون المستوى</v>
      </c>
      <c r="Z228" s="90"/>
      <c r="AA228" s="90"/>
      <c r="AB228" s="90"/>
      <c r="AC228" s="19">
        <f t="shared" si="203"/>
        <v>0</v>
      </c>
      <c r="AD228" s="39" t="str">
        <f t="shared" si="230"/>
        <v>دون المستوى</v>
      </c>
      <c r="AE228" s="90"/>
      <c r="AF228" s="90"/>
      <c r="AG228" s="92"/>
      <c r="AH228" s="19">
        <f t="shared" si="204"/>
        <v>0</v>
      </c>
      <c r="AI228" s="39" t="str">
        <f t="shared" si="231"/>
        <v>دون المستوى</v>
      </c>
      <c r="AJ228" s="19">
        <f t="shared" si="205"/>
        <v>0</v>
      </c>
      <c r="AK228" s="19">
        <f t="shared" si="259"/>
        <v>0</v>
      </c>
      <c r="AL228" s="19">
        <f t="shared" si="207"/>
        <v>0</v>
      </c>
      <c r="AM228" s="33" t="str">
        <f t="shared" si="233"/>
        <v>دون المستوى</v>
      </c>
      <c r="AN228" s="90"/>
      <c r="AO228" s="90"/>
      <c r="AP228" s="90"/>
      <c r="AQ228" s="19">
        <f t="shared" si="208"/>
        <v>0</v>
      </c>
      <c r="AR228" s="39" t="str">
        <f t="shared" si="234"/>
        <v>دون المستوى</v>
      </c>
      <c r="AS228" s="90"/>
      <c r="AT228" s="90"/>
      <c r="AU228" s="92"/>
      <c r="AV228" s="19">
        <f t="shared" si="209"/>
        <v>0</v>
      </c>
      <c r="AW228" s="39" t="str">
        <f t="shared" si="235"/>
        <v>دون المستوى</v>
      </c>
      <c r="AX228" s="19">
        <f t="shared" si="210"/>
        <v>0</v>
      </c>
      <c r="AY228" s="19">
        <f t="shared" si="257"/>
        <v>0</v>
      </c>
      <c r="AZ228" s="19">
        <f t="shared" si="212"/>
        <v>0</v>
      </c>
      <c r="BA228" s="54" t="str">
        <f t="shared" si="237"/>
        <v>دون المستوى</v>
      </c>
      <c r="BB228" s="55">
        <f t="shared" si="213"/>
        <v>0</v>
      </c>
      <c r="BC228" s="56"/>
      <c r="BD228" s="90"/>
      <c r="BE228" s="90"/>
      <c r="BF228" s="19">
        <f t="shared" si="214"/>
        <v>0</v>
      </c>
      <c r="BG228" s="39" t="str">
        <f t="shared" si="238"/>
        <v>دون المستوى</v>
      </c>
      <c r="BH228" s="90"/>
      <c r="BI228" s="90"/>
      <c r="BJ228" s="19">
        <f t="shared" si="215"/>
        <v>0</v>
      </c>
      <c r="BK228" s="39" t="str">
        <f t="shared" si="239"/>
        <v>دون المستوى</v>
      </c>
      <c r="BL228" s="90"/>
      <c r="BM228" s="90"/>
      <c r="BN228" s="19">
        <f t="shared" si="216"/>
        <v>0</v>
      </c>
      <c r="BO228" s="39" t="str">
        <f t="shared" si="240"/>
        <v>دون المستوى</v>
      </c>
      <c r="BP228" s="90"/>
      <c r="BQ228" s="90"/>
      <c r="BR228" s="19">
        <f t="shared" si="217"/>
        <v>0</v>
      </c>
      <c r="BS228" s="39" t="str">
        <f t="shared" si="241"/>
        <v>دون المستوى</v>
      </c>
      <c r="BT228" s="59">
        <f t="shared" si="218"/>
        <v>0</v>
      </c>
      <c r="BU228" s="34" t="str">
        <f t="shared" si="242"/>
        <v>دون المستوى</v>
      </c>
      <c r="BV228" s="90"/>
      <c r="BW228" s="90"/>
      <c r="BX228" s="90"/>
      <c r="BY228" s="19">
        <f t="shared" si="219"/>
        <v>0</v>
      </c>
      <c r="BZ228" s="39" t="str">
        <f t="shared" si="243"/>
        <v>دون المستوى</v>
      </c>
      <c r="CA228" s="90"/>
      <c r="CB228" s="90"/>
      <c r="CC228" s="92"/>
      <c r="CD228" s="19">
        <f t="shared" si="220"/>
        <v>0</v>
      </c>
      <c r="CE228" s="39" t="str">
        <f t="shared" si="244"/>
        <v>دون المستوى</v>
      </c>
      <c r="CF228" s="19">
        <f t="shared" si="221"/>
        <v>0</v>
      </c>
      <c r="CG228" s="19">
        <f t="shared" si="258"/>
        <v>0</v>
      </c>
      <c r="CH228" s="19">
        <f t="shared" si="223"/>
        <v>0</v>
      </c>
      <c r="CI228" s="39" t="str">
        <f t="shared" si="246"/>
        <v>دون المستوى</v>
      </c>
      <c r="CJ228" s="89" t="str">
        <f t="shared" si="247"/>
        <v>دور ثان</v>
      </c>
      <c r="CN228" s="87" t="str">
        <f t="shared" si="248"/>
        <v xml:space="preserve"> لغة عربية</v>
      </c>
      <c r="CO228" s="87" t="str">
        <f t="shared" si="249"/>
        <v xml:space="preserve"> رياضيات</v>
      </c>
      <c r="CP228" s="87" t="str">
        <f t="shared" si="250"/>
        <v>إنجليزى</v>
      </c>
      <c r="CQ228" s="87" t="str">
        <f t="shared" si="251"/>
        <v>دين</v>
      </c>
      <c r="CR228" s="87" t="str">
        <f t="shared" si="252"/>
        <v xml:space="preserve"> تربية فنية</v>
      </c>
      <c r="CS228" s="87" t="str">
        <f t="shared" si="253"/>
        <v xml:space="preserve"> تربية رياضية</v>
      </c>
      <c r="CT228" s="88" t="str">
        <f t="shared" si="254"/>
        <v xml:space="preserve"> نشاط1</v>
      </c>
      <c r="CU228" s="88" t="str">
        <f t="shared" si="255"/>
        <v xml:space="preserve"> نشاط2</v>
      </c>
      <c r="CV228" s="32">
        <f t="shared" si="224"/>
        <v>0</v>
      </c>
      <c r="CW228" s="31" t="str">
        <f t="shared" si="256"/>
        <v xml:space="preserve"> لغة عربية رياضياتإنجليزىدين تربية فنية تربية رياضية نشاط1 نشاط2</v>
      </c>
    </row>
    <row r="229" spans="1:101" ht="17.25" thickTop="1" thickBot="1">
      <c r="A229" s="16" t="str">
        <f t="shared" si="225"/>
        <v/>
      </c>
      <c r="B229" s="18"/>
      <c r="C229" s="17"/>
      <c r="D229" s="82"/>
      <c r="E229" s="83" t="str">
        <f t="shared" si="195"/>
        <v/>
      </c>
      <c r="F229" s="83" t="str">
        <f t="shared" si="196"/>
        <v/>
      </c>
      <c r="G229" s="83" t="str">
        <f t="shared" si="197"/>
        <v/>
      </c>
      <c r="H229" s="90"/>
      <c r="I229" s="42" t="str">
        <f t="shared" si="226"/>
        <v/>
      </c>
      <c r="J229" s="43"/>
      <c r="K229" s="43"/>
      <c r="L229" s="90"/>
      <c r="M229" s="90"/>
      <c r="N229" s="90"/>
      <c r="O229" s="19">
        <f t="shared" si="198"/>
        <v>0</v>
      </c>
      <c r="P229" s="39" t="str">
        <f t="shared" si="227"/>
        <v>دون المستوى</v>
      </c>
      <c r="Q229" s="90"/>
      <c r="R229" s="90"/>
      <c r="S229" s="92"/>
      <c r="T229" s="19">
        <f t="shared" si="199"/>
        <v>0</v>
      </c>
      <c r="U229" s="39" t="str">
        <f t="shared" si="228"/>
        <v>دون المستوى</v>
      </c>
      <c r="V229" s="19">
        <f t="shared" si="200"/>
        <v>0</v>
      </c>
      <c r="W229" s="19">
        <f t="shared" si="201"/>
        <v>0</v>
      </c>
      <c r="X229" s="19">
        <f t="shared" si="202"/>
        <v>0</v>
      </c>
      <c r="Y229" s="39" t="str">
        <f t="shared" si="229"/>
        <v>دون المستوى</v>
      </c>
      <c r="Z229" s="90"/>
      <c r="AA229" s="90"/>
      <c r="AB229" s="90"/>
      <c r="AC229" s="19">
        <f t="shared" si="203"/>
        <v>0</v>
      </c>
      <c r="AD229" s="39" t="str">
        <f t="shared" si="230"/>
        <v>دون المستوى</v>
      </c>
      <c r="AE229" s="90"/>
      <c r="AF229" s="90"/>
      <c r="AG229" s="92"/>
      <c r="AH229" s="19">
        <f t="shared" si="204"/>
        <v>0</v>
      </c>
      <c r="AI229" s="39" t="str">
        <f t="shared" si="231"/>
        <v>دون المستوى</v>
      </c>
      <c r="AJ229" s="19">
        <f t="shared" si="205"/>
        <v>0</v>
      </c>
      <c r="AK229" s="19">
        <f t="shared" si="259"/>
        <v>0</v>
      </c>
      <c r="AL229" s="19">
        <f t="shared" si="207"/>
        <v>0</v>
      </c>
      <c r="AM229" s="33" t="str">
        <f t="shared" si="233"/>
        <v>دون المستوى</v>
      </c>
      <c r="AN229" s="90"/>
      <c r="AO229" s="90"/>
      <c r="AP229" s="90"/>
      <c r="AQ229" s="19">
        <f t="shared" si="208"/>
        <v>0</v>
      </c>
      <c r="AR229" s="39" t="str">
        <f t="shared" si="234"/>
        <v>دون المستوى</v>
      </c>
      <c r="AS229" s="90"/>
      <c r="AT229" s="90"/>
      <c r="AU229" s="92"/>
      <c r="AV229" s="19">
        <f t="shared" si="209"/>
        <v>0</v>
      </c>
      <c r="AW229" s="39" t="str">
        <f t="shared" si="235"/>
        <v>دون المستوى</v>
      </c>
      <c r="AX229" s="19">
        <f t="shared" si="210"/>
        <v>0</v>
      </c>
      <c r="AY229" s="19">
        <f t="shared" si="257"/>
        <v>0</v>
      </c>
      <c r="AZ229" s="19">
        <f t="shared" si="212"/>
        <v>0</v>
      </c>
      <c r="BA229" s="54" t="str">
        <f t="shared" si="237"/>
        <v>دون المستوى</v>
      </c>
      <c r="BB229" s="55">
        <f t="shared" si="213"/>
        <v>0</v>
      </c>
      <c r="BC229" s="56"/>
      <c r="BD229" s="90"/>
      <c r="BE229" s="90"/>
      <c r="BF229" s="19">
        <f t="shared" si="214"/>
        <v>0</v>
      </c>
      <c r="BG229" s="39" t="str">
        <f t="shared" si="238"/>
        <v>دون المستوى</v>
      </c>
      <c r="BH229" s="90"/>
      <c r="BI229" s="90"/>
      <c r="BJ229" s="19">
        <f t="shared" si="215"/>
        <v>0</v>
      </c>
      <c r="BK229" s="39" t="str">
        <f t="shared" si="239"/>
        <v>دون المستوى</v>
      </c>
      <c r="BL229" s="90"/>
      <c r="BM229" s="90"/>
      <c r="BN229" s="19">
        <f t="shared" si="216"/>
        <v>0</v>
      </c>
      <c r="BO229" s="39" t="str">
        <f t="shared" si="240"/>
        <v>دون المستوى</v>
      </c>
      <c r="BP229" s="90"/>
      <c r="BQ229" s="90"/>
      <c r="BR229" s="19">
        <f t="shared" si="217"/>
        <v>0</v>
      </c>
      <c r="BS229" s="39" t="str">
        <f t="shared" si="241"/>
        <v>دون المستوى</v>
      </c>
      <c r="BT229" s="59">
        <f t="shared" si="218"/>
        <v>0</v>
      </c>
      <c r="BU229" s="34" t="str">
        <f t="shared" si="242"/>
        <v>دون المستوى</v>
      </c>
      <c r="BV229" s="90"/>
      <c r="BW229" s="90"/>
      <c r="BX229" s="90"/>
      <c r="BY229" s="19">
        <f t="shared" si="219"/>
        <v>0</v>
      </c>
      <c r="BZ229" s="39" t="str">
        <f t="shared" si="243"/>
        <v>دون المستوى</v>
      </c>
      <c r="CA229" s="90"/>
      <c r="CB229" s="90"/>
      <c r="CC229" s="92"/>
      <c r="CD229" s="19">
        <f t="shared" si="220"/>
        <v>0</v>
      </c>
      <c r="CE229" s="39" t="str">
        <f t="shared" si="244"/>
        <v>دون المستوى</v>
      </c>
      <c r="CF229" s="19">
        <f t="shared" si="221"/>
        <v>0</v>
      </c>
      <c r="CG229" s="19">
        <f t="shared" si="258"/>
        <v>0</v>
      </c>
      <c r="CH229" s="19">
        <f t="shared" si="223"/>
        <v>0</v>
      </c>
      <c r="CI229" s="39" t="str">
        <f t="shared" si="246"/>
        <v>دون المستوى</v>
      </c>
      <c r="CJ229" s="89" t="str">
        <f t="shared" si="247"/>
        <v>دور ثان</v>
      </c>
      <c r="CN229" s="87" t="str">
        <f t="shared" si="248"/>
        <v xml:space="preserve"> لغة عربية</v>
      </c>
      <c r="CO229" s="87" t="str">
        <f t="shared" si="249"/>
        <v xml:space="preserve"> رياضيات</v>
      </c>
      <c r="CP229" s="87" t="str">
        <f t="shared" si="250"/>
        <v>إنجليزى</v>
      </c>
      <c r="CQ229" s="87" t="str">
        <f t="shared" si="251"/>
        <v>دين</v>
      </c>
      <c r="CR229" s="87" t="str">
        <f t="shared" si="252"/>
        <v xml:space="preserve"> تربية فنية</v>
      </c>
      <c r="CS229" s="87" t="str">
        <f t="shared" si="253"/>
        <v xml:space="preserve"> تربية رياضية</v>
      </c>
      <c r="CT229" s="88" t="str">
        <f t="shared" si="254"/>
        <v xml:space="preserve"> نشاط1</v>
      </c>
      <c r="CU229" s="88" t="str">
        <f t="shared" si="255"/>
        <v xml:space="preserve"> نشاط2</v>
      </c>
      <c r="CV229" s="32">
        <f t="shared" si="224"/>
        <v>0</v>
      </c>
      <c r="CW229" s="31" t="str">
        <f t="shared" si="256"/>
        <v xml:space="preserve"> لغة عربية رياضياتإنجليزىدين تربية فنية تربية رياضية نشاط1 نشاط2</v>
      </c>
    </row>
    <row r="230" spans="1:101" ht="17.25" thickTop="1" thickBot="1">
      <c r="A230" s="16" t="str">
        <f t="shared" si="225"/>
        <v/>
      </c>
      <c r="B230" s="18"/>
      <c r="C230" s="17"/>
      <c r="D230" s="82"/>
      <c r="E230" s="83" t="str">
        <f t="shared" si="195"/>
        <v/>
      </c>
      <c r="F230" s="83" t="str">
        <f t="shared" si="196"/>
        <v/>
      </c>
      <c r="G230" s="83" t="str">
        <f t="shared" si="197"/>
        <v/>
      </c>
      <c r="H230" s="90"/>
      <c r="I230" s="42" t="str">
        <f t="shared" si="226"/>
        <v/>
      </c>
      <c r="J230" s="43"/>
      <c r="K230" s="43"/>
      <c r="L230" s="90"/>
      <c r="M230" s="90"/>
      <c r="N230" s="90"/>
      <c r="O230" s="19">
        <f t="shared" si="198"/>
        <v>0</v>
      </c>
      <c r="P230" s="39" t="str">
        <f t="shared" si="227"/>
        <v>دون المستوى</v>
      </c>
      <c r="Q230" s="90"/>
      <c r="R230" s="90"/>
      <c r="S230" s="92"/>
      <c r="T230" s="19">
        <f t="shared" si="199"/>
        <v>0</v>
      </c>
      <c r="U230" s="39" t="str">
        <f t="shared" si="228"/>
        <v>دون المستوى</v>
      </c>
      <c r="V230" s="19">
        <f t="shared" si="200"/>
        <v>0</v>
      </c>
      <c r="W230" s="19">
        <f t="shared" si="201"/>
        <v>0</v>
      </c>
      <c r="X230" s="19">
        <f t="shared" si="202"/>
        <v>0</v>
      </c>
      <c r="Y230" s="39" t="str">
        <f t="shared" si="229"/>
        <v>دون المستوى</v>
      </c>
      <c r="Z230" s="90"/>
      <c r="AA230" s="90"/>
      <c r="AB230" s="90"/>
      <c r="AC230" s="19">
        <f t="shared" si="203"/>
        <v>0</v>
      </c>
      <c r="AD230" s="39" t="str">
        <f t="shared" si="230"/>
        <v>دون المستوى</v>
      </c>
      <c r="AE230" s="90"/>
      <c r="AF230" s="90"/>
      <c r="AG230" s="92"/>
      <c r="AH230" s="19">
        <f t="shared" si="204"/>
        <v>0</v>
      </c>
      <c r="AI230" s="39" t="str">
        <f t="shared" si="231"/>
        <v>دون المستوى</v>
      </c>
      <c r="AJ230" s="19">
        <f t="shared" si="205"/>
        <v>0</v>
      </c>
      <c r="AK230" s="19">
        <f t="shared" si="259"/>
        <v>0</v>
      </c>
      <c r="AL230" s="19">
        <f t="shared" si="207"/>
        <v>0</v>
      </c>
      <c r="AM230" s="33" t="str">
        <f t="shared" si="233"/>
        <v>دون المستوى</v>
      </c>
      <c r="AN230" s="90"/>
      <c r="AO230" s="90"/>
      <c r="AP230" s="90"/>
      <c r="AQ230" s="19">
        <f t="shared" si="208"/>
        <v>0</v>
      </c>
      <c r="AR230" s="39" t="str">
        <f t="shared" si="234"/>
        <v>دون المستوى</v>
      </c>
      <c r="AS230" s="90"/>
      <c r="AT230" s="90"/>
      <c r="AU230" s="92"/>
      <c r="AV230" s="19">
        <f t="shared" si="209"/>
        <v>0</v>
      </c>
      <c r="AW230" s="39" t="str">
        <f t="shared" si="235"/>
        <v>دون المستوى</v>
      </c>
      <c r="AX230" s="19">
        <f t="shared" si="210"/>
        <v>0</v>
      </c>
      <c r="AY230" s="19">
        <f t="shared" si="257"/>
        <v>0</v>
      </c>
      <c r="AZ230" s="19">
        <f t="shared" si="212"/>
        <v>0</v>
      </c>
      <c r="BA230" s="54" t="str">
        <f t="shared" si="237"/>
        <v>دون المستوى</v>
      </c>
      <c r="BB230" s="55">
        <f t="shared" si="213"/>
        <v>0</v>
      </c>
      <c r="BC230" s="56"/>
      <c r="BD230" s="90"/>
      <c r="BE230" s="90"/>
      <c r="BF230" s="19">
        <f t="shared" si="214"/>
        <v>0</v>
      </c>
      <c r="BG230" s="39" t="str">
        <f t="shared" si="238"/>
        <v>دون المستوى</v>
      </c>
      <c r="BH230" s="90"/>
      <c r="BI230" s="90"/>
      <c r="BJ230" s="19">
        <f t="shared" si="215"/>
        <v>0</v>
      </c>
      <c r="BK230" s="39" t="str">
        <f t="shared" si="239"/>
        <v>دون المستوى</v>
      </c>
      <c r="BL230" s="90"/>
      <c r="BM230" s="90"/>
      <c r="BN230" s="19">
        <f t="shared" si="216"/>
        <v>0</v>
      </c>
      <c r="BO230" s="39" t="str">
        <f t="shared" si="240"/>
        <v>دون المستوى</v>
      </c>
      <c r="BP230" s="90"/>
      <c r="BQ230" s="90"/>
      <c r="BR230" s="19">
        <f t="shared" si="217"/>
        <v>0</v>
      </c>
      <c r="BS230" s="39" t="str">
        <f t="shared" si="241"/>
        <v>دون المستوى</v>
      </c>
      <c r="BT230" s="59">
        <f t="shared" si="218"/>
        <v>0</v>
      </c>
      <c r="BU230" s="34" t="str">
        <f t="shared" si="242"/>
        <v>دون المستوى</v>
      </c>
      <c r="BV230" s="90"/>
      <c r="BW230" s="90"/>
      <c r="BX230" s="90"/>
      <c r="BY230" s="19">
        <f t="shared" si="219"/>
        <v>0</v>
      </c>
      <c r="BZ230" s="39" t="str">
        <f t="shared" si="243"/>
        <v>دون المستوى</v>
      </c>
      <c r="CA230" s="90"/>
      <c r="CB230" s="90"/>
      <c r="CC230" s="92"/>
      <c r="CD230" s="19">
        <f t="shared" si="220"/>
        <v>0</v>
      </c>
      <c r="CE230" s="39" t="str">
        <f t="shared" si="244"/>
        <v>دون المستوى</v>
      </c>
      <c r="CF230" s="19">
        <f t="shared" si="221"/>
        <v>0</v>
      </c>
      <c r="CG230" s="19">
        <f t="shared" si="258"/>
        <v>0</v>
      </c>
      <c r="CH230" s="19">
        <f t="shared" si="223"/>
        <v>0</v>
      </c>
      <c r="CI230" s="39" t="str">
        <f t="shared" si="246"/>
        <v>دون المستوى</v>
      </c>
      <c r="CJ230" s="89" t="str">
        <f t="shared" si="247"/>
        <v>دور ثان</v>
      </c>
      <c r="CN230" s="87" t="str">
        <f t="shared" si="248"/>
        <v xml:space="preserve"> لغة عربية</v>
      </c>
      <c r="CO230" s="87" t="str">
        <f t="shared" si="249"/>
        <v xml:space="preserve"> رياضيات</v>
      </c>
      <c r="CP230" s="87" t="str">
        <f t="shared" si="250"/>
        <v>إنجليزى</v>
      </c>
      <c r="CQ230" s="87" t="str">
        <f t="shared" si="251"/>
        <v>دين</v>
      </c>
      <c r="CR230" s="87" t="str">
        <f t="shared" si="252"/>
        <v xml:space="preserve"> تربية فنية</v>
      </c>
      <c r="CS230" s="87" t="str">
        <f t="shared" si="253"/>
        <v xml:space="preserve"> تربية رياضية</v>
      </c>
      <c r="CT230" s="88" t="str">
        <f t="shared" si="254"/>
        <v xml:space="preserve"> نشاط1</v>
      </c>
      <c r="CU230" s="88" t="str">
        <f t="shared" si="255"/>
        <v xml:space="preserve"> نشاط2</v>
      </c>
      <c r="CV230" s="32">
        <f t="shared" si="224"/>
        <v>0</v>
      </c>
      <c r="CW230" s="31" t="str">
        <f t="shared" si="256"/>
        <v xml:space="preserve"> لغة عربية رياضياتإنجليزىدين تربية فنية تربية رياضية نشاط1 نشاط2</v>
      </c>
    </row>
    <row r="231" spans="1:101" ht="17.25" thickTop="1" thickBot="1">
      <c r="A231" s="16" t="str">
        <f t="shared" si="225"/>
        <v/>
      </c>
      <c r="B231" s="18"/>
      <c r="C231" s="17"/>
      <c r="D231" s="82"/>
      <c r="E231" s="83" t="str">
        <f t="shared" si="195"/>
        <v/>
      </c>
      <c r="F231" s="83" t="str">
        <f t="shared" si="196"/>
        <v/>
      </c>
      <c r="G231" s="83" t="str">
        <f t="shared" si="197"/>
        <v/>
      </c>
      <c r="H231" s="90"/>
      <c r="I231" s="42" t="str">
        <f t="shared" si="226"/>
        <v/>
      </c>
      <c r="J231" s="43"/>
      <c r="K231" s="43"/>
      <c r="L231" s="90"/>
      <c r="M231" s="90"/>
      <c r="N231" s="90"/>
      <c r="O231" s="19">
        <f t="shared" si="198"/>
        <v>0</v>
      </c>
      <c r="P231" s="39" t="str">
        <f t="shared" si="227"/>
        <v>دون المستوى</v>
      </c>
      <c r="Q231" s="90"/>
      <c r="R231" s="90"/>
      <c r="S231" s="92"/>
      <c r="T231" s="19">
        <f t="shared" si="199"/>
        <v>0</v>
      </c>
      <c r="U231" s="39" t="str">
        <f t="shared" si="228"/>
        <v>دون المستوى</v>
      </c>
      <c r="V231" s="19">
        <f t="shared" si="200"/>
        <v>0</v>
      </c>
      <c r="W231" s="19">
        <f t="shared" si="201"/>
        <v>0</v>
      </c>
      <c r="X231" s="19">
        <f t="shared" si="202"/>
        <v>0</v>
      </c>
      <c r="Y231" s="39" t="str">
        <f t="shared" si="229"/>
        <v>دون المستوى</v>
      </c>
      <c r="Z231" s="90"/>
      <c r="AA231" s="90"/>
      <c r="AB231" s="90"/>
      <c r="AC231" s="19">
        <f t="shared" si="203"/>
        <v>0</v>
      </c>
      <c r="AD231" s="39" t="str">
        <f t="shared" si="230"/>
        <v>دون المستوى</v>
      </c>
      <c r="AE231" s="90"/>
      <c r="AF231" s="90"/>
      <c r="AG231" s="92"/>
      <c r="AH231" s="19">
        <f t="shared" si="204"/>
        <v>0</v>
      </c>
      <c r="AI231" s="39" t="str">
        <f t="shared" si="231"/>
        <v>دون المستوى</v>
      </c>
      <c r="AJ231" s="19">
        <f t="shared" si="205"/>
        <v>0</v>
      </c>
      <c r="AK231" s="19">
        <f t="shared" si="259"/>
        <v>0</v>
      </c>
      <c r="AL231" s="19">
        <f t="shared" si="207"/>
        <v>0</v>
      </c>
      <c r="AM231" s="33" t="str">
        <f t="shared" si="233"/>
        <v>دون المستوى</v>
      </c>
      <c r="AN231" s="90"/>
      <c r="AO231" s="90"/>
      <c r="AP231" s="90"/>
      <c r="AQ231" s="19">
        <f t="shared" si="208"/>
        <v>0</v>
      </c>
      <c r="AR231" s="39" t="str">
        <f t="shared" si="234"/>
        <v>دون المستوى</v>
      </c>
      <c r="AS231" s="90"/>
      <c r="AT231" s="90"/>
      <c r="AU231" s="92"/>
      <c r="AV231" s="19">
        <f t="shared" si="209"/>
        <v>0</v>
      </c>
      <c r="AW231" s="39" t="str">
        <f t="shared" si="235"/>
        <v>دون المستوى</v>
      </c>
      <c r="AX231" s="19">
        <f t="shared" si="210"/>
        <v>0</v>
      </c>
      <c r="AY231" s="19">
        <f t="shared" si="257"/>
        <v>0</v>
      </c>
      <c r="AZ231" s="19">
        <f t="shared" si="212"/>
        <v>0</v>
      </c>
      <c r="BA231" s="54" t="str">
        <f t="shared" si="237"/>
        <v>دون المستوى</v>
      </c>
      <c r="BB231" s="55">
        <f t="shared" si="213"/>
        <v>0</v>
      </c>
      <c r="BC231" s="56"/>
      <c r="BD231" s="90"/>
      <c r="BE231" s="90"/>
      <c r="BF231" s="19">
        <f t="shared" si="214"/>
        <v>0</v>
      </c>
      <c r="BG231" s="39" t="str">
        <f t="shared" si="238"/>
        <v>دون المستوى</v>
      </c>
      <c r="BH231" s="90"/>
      <c r="BI231" s="90"/>
      <c r="BJ231" s="19">
        <f t="shared" si="215"/>
        <v>0</v>
      </c>
      <c r="BK231" s="39" t="str">
        <f t="shared" si="239"/>
        <v>دون المستوى</v>
      </c>
      <c r="BL231" s="90"/>
      <c r="BM231" s="90"/>
      <c r="BN231" s="19">
        <f t="shared" si="216"/>
        <v>0</v>
      </c>
      <c r="BO231" s="39" t="str">
        <f t="shared" si="240"/>
        <v>دون المستوى</v>
      </c>
      <c r="BP231" s="90"/>
      <c r="BQ231" s="90"/>
      <c r="BR231" s="19">
        <f t="shared" si="217"/>
        <v>0</v>
      </c>
      <c r="BS231" s="39" t="str">
        <f t="shared" si="241"/>
        <v>دون المستوى</v>
      </c>
      <c r="BT231" s="59">
        <f t="shared" si="218"/>
        <v>0</v>
      </c>
      <c r="BU231" s="34" t="str">
        <f t="shared" si="242"/>
        <v>دون المستوى</v>
      </c>
      <c r="BV231" s="90"/>
      <c r="BW231" s="90"/>
      <c r="BX231" s="90"/>
      <c r="BY231" s="19">
        <f t="shared" si="219"/>
        <v>0</v>
      </c>
      <c r="BZ231" s="39" t="str">
        <f t="shared" si="243"/>
        <v>دون المستوى</v>
      </c>
      <c r="CA231" s="90"/>
      <c r="CB231" s="90"/>
      <c r="CC231" s="92"/>
      <c r="CD231" s="19">
        <f t="shared" si="220"/>
        <v>0</v>
      </c>
      <c r="CE231" s="39" t="str">
        <f t="shared" si="244"/>
        <v>دون المستوى</v>
      </c>
      <c r="CF231" s="19">
        <f t="shared" si="221"/>
        <v>0</v>
      </c>
      <c r="CG231" s="19">
        <f t="shared" si="258"/>
        <v>0</v>
      </c>
      <c r="CH231" s="19">
        <f t="shared" si="223"/>
        <v>0</v>
      </c>
      <c r="CI231" s="39" t="str">
        <f t="shared" si="246"/>
        <v>دون المستوى</v>
      </c>
      <c r="CJ231" s="89" t="str">
        <f t="shared" si="247"/>
        <v>دور ثان</v>
      </c>
      <c r="CN231" s="87" t="str">
        <f t="shared" si="248"/>
        <v xml:space="preserve"> لغة عربية</v>
      </c>
      <c r="CO231" s="87" t="str">
        <f t="shared" si="249"/>
        <v xml:space="preserve"> رياضيات</v>
      </c>
      <c r="CP231" s="87" t="str">
        <f t="shared" si="250"/>
        <v>إنجليزى</v>
      </c>
      <c r="CQ231" s="87" t="str">
        <f t="shared" si="251"/>
        <v>دين</v>
      </c>
      <c r="CR231" s="87" t="str">
        <f t="shared" si="252"/>
        <v xml:space="preserve"> تربية فنية</v>
      </c>
      <c r="CS231" s="87" t="str">
        <f t="shared" si="253"/>
        <v xml:space="preserve"> تربية رياضية</v>
      </c>
      <c r="CT231" s="88" t="str">
        <f t="shared" si="254"/>
        <v xml:space="preserve"> نشاط1</v>
      </c>
      <c r="CU231" s="88" t="str">
        <f t="shared" si="255"/>
        <v xml:space="preserve"> نشاط2</v>
      </c>
      <c r="CV231" s="32">
        <f t="shared" si="224"/>
        <v>0</v>
      </c>
      <c r="CW231" s="31" t="str">
        <f t="shared" si="256"/>
        <v xml:space="preserve"> لغة عربية رياضياتإنجليزىدين تربية فنية تربية رياضية نشاط1 نشاط2</v>
      </c>
    </row>
    <row r="232" spans="1:101" ht="17.25" thickTop="1" thickBot="1">
      <c r="A232" s="16" t="str">
        <f t="shared" si="225"/>
        <v/>
      </c>
      <c r="B232" s="18"/>
      <c r="C232" s="17"/>
      <c r="D232" s="82"/>
      <c r="E232" s="83" t="str">
        <f t="shared" si="195"/>
        <v/>
      </c>
      <c r="F232" s="83" t="str">
        <f t="shared" si="196"/>
        <v/>
      </c>
      <c r="G232" s="83" t="str">
        <f t="shared" si="197"/>
        <v/>
      </c>
      <c r="H232" s="90"/>
      <c r="I232" s="42" t="str">
        <f t="shared" si="226"/>
        <v/>
      </c>
      <c r="J232" s="43"/>
      <c r="K232" s="43"/>
      <c r="L232" s="90"/>
      <c r="M232" s="90"/>
      <c r="N232" s="90"/>
      <c r="O232" s="19">
        <f t="shared" si="198"/>
        <v>0</v>
      </c>
      <c r="P232" s="39" t="str">
        <f t="shared" si="227"/>
        <v>دون المستوى</v>
      </c>
      <c r="Q232" s="90"/>
      <c r="R232" s="90"/>
      <c r="S232" s="92"/>
      <c r="T232" s="19">
        <f t="shared" si="199"/>
        <v>0</v>
      </c>
      <c r="U232" s="39" t="str">
        <f t="shared" si="228"/>
        <v>دون المستوى</v>
      </c>
      <c r="V232" s="19">
        <f t="shared" si="200"/>
        <v>0</v>
      </c>
      <c r="W232" s="19">
        <f t="shared" si="201"/>
        <v>0</v>
      </c>
      <c r="X232" s="19">
        <f t="shared" si="202"/>
        <v>0</v>
      </c>
      <c r="Y232" s="39" t="str">
        <f t="shared" si="229"/>
        <v>دون المستوى</v>
      </c>
      <c r="Z232" s="90"/>
      <c r="AA232" s="90"/>
      <c r="AB232" s="90"/>
      <c r="AC232" s="19">
        <f t="shared" si="203"/>
        <v>0</v>
      </c>
      <c r="AD232" s="39" t="str">
        <f t="shared" si="230"/>
        <v>دون المستوى</v>
      </c>
      <c r="AE232" s="90"/>
      <c r="AF232" s="90"/>
      <c r="AG232" s="92"/>
      <c r="AH232" s="19">
        <f t="shared" si="204"/>
        <v>0</v>
      </c>
      <c r="AI232" s="39" t="str">
        <f t="shared" si="231"/>
        <v>دون المستوى</v>
      </c>
      <c r="AJ232" s="19">
        <f t="shared" si="205"/>
        <v>0</v>
      </c>
      <c r="AK232" s="19">
        <f t="shared" si="259"/>
        <v>0</v>
      </c>
      <c r="AL232" s="19">
        <f t="shared" si="207"/>
        <v>0</v>
      </c>
      <c r="AM232" s="33" t="str">
        <f t="shared" si="233"/>
        <v>دون المستوى</v>
      </c>
      <c r="AN232" s="90"/>
      <c r="AO232" s="90"/>
      <c r="AP232" s="90"/>
      <c r="AQ232" s="19">
        <f t="shared" si="208"/>
        <v>0</v>
      </c>
      <c r="AR232" s="39" t="str">
        <f t="shared" si="234"/>
        <v>دون المستوى</v>
      </c>
      <c r="AS232" s="90"/>
      <c r="AT232" s="90"/>
      <c r="AU232" s="92"/>
      <c r="AV232" s="19">
        <f t="shared" si="209"/>
        <v>0</v>
      </c>
      <c r="AW232" s="39" t="str">
        <f t="shared" si="235"/>
        <v>دون المستوى</v>
      </c>
      <c r="AX232" s="19">
        <f t="shared" si="210"/>
        <v>0</v>
      </c>
      <c r="AY232" s="19">
        <f t="shared" si="257"/>
        <v>0</v>
      </c>
      <c r="AZ232" s="19">
        <f t="shared" si="212"/>
        <v>0</v>
      </c>
      <c r="BA232" s="54" t="str">
        <f t="shared" si="237"/>
        <v>دون المستوى</v>
      </c>
      <c r="BB232" s="55">
        <f t="shared" si="213"/>
        <v>0</v>
      </c>
      <c r="BC232" s="56"/>
      <c r="BD232" s="90"/>
      <c r="BE232" s="90"/>
      <c r="BF232" s="19">
        <f t="shared" si="214"/>
        <v>0</v>
      </c>
      <c r="BG232" s="39" t="str">
        <f t="shared" si="238"/>
        <v>دون المستوى</v>
      </c>
      <c r="BH232" s="90"/>
      <c r="BI232" s="90"/>
      <c r="BJ232" s="19">
        <f t="shared" si="215"/>
        <v>0</v>
      </c>
      <c r="BK232" s="39" t="str">
        <f t="shared" si="239"/>
        <v>دون المستوى</v>
      </c>
      <c r="BL232" s="90"/>
      <c r="BM232" s="90"/>
      <c r="BN232" s="19">
        <f t="shared" si="216"/>
        <v>0</v>
      </c>
      <c r="BO232" s="39" t="str">
        <f t="shared" si="240"/>
        <v>دون المستوى</v>
      </c>
      <c r="BP232" s="90"/>
      <c r="BQ232" s="90"/>
      <c r="BR232" s="19">
        <f t="shared" si="217"/>
        <v>0</v>
      </c>
      <c r="BS232" s="39" t="str">
        <f t="shared" si="241"/>
        <v>دون المستوى</v>
      </c>
      <c r="BT232" s="59">
        <f t="shared" si="218"/>
        <v>0</v>
      </c>
      <c r="BU232" s="34" t="str">
        <f t="shared" si="242"/>
        <v>دون المستوى</v>
      </c>
      <c r="BV232" s="90"/>
      <c r="BW232" s="90"/>
      <c r="BX232" s="90"/>
      <c r="BY232" s="19">
        <f t="shared" si="219"/>
        <v>0</v>
      </c>
      <c r="BZ232" s="39" t="str">
        <f t="shared" si="243"/>
        <v>دون المستوى</v>
      </c>
      <c r="CA232" s="90"/>
      <c r="CB232" s="90"/>
      <c r="CC232" s="92"/>
      <c r="CD232" s="19">
        <f t="shared" si="220"/>
        <v>0</v>
      </c>
      <c r="CE232" s="39" t="str">
        <f t="shared" si="244"/>
        <v>دون المستوى</v>
      </c>
      <c r="CF232" s="19">
        <f t="shared" si="221"/>
        <v>0</v>
      </c>
      <c r="CG232" s="19">
        <f t="shared" si="258"/>
        <v>0</v>
      </c>
      <c r="CH232" s="19">
        <f t="shared" si="223"/>
        <v>0</v>
      </c>
      <c r="CI232" s="39" t="str">
        <f t="shared" si="246"/>
        <v>دون المستوى</v>
      </c>
      <c r="CJ232" s="89" t="str">
        <f t="shared" si="247"/>
        <v>دور ثان</v>
      </c>
      <c r="CN232" s="87" t="str">
        <f t="shared" si="248"/>
        <v xml:space="preserve"> لغة عربية</v>
      </c>
      <c r="CO232" s="87" t="str">
        <f t="shared" si="249"/>
        <v xml:space="preserve"> رياضيات</v>
      </c>
      <c r="CP232" s="87" t="str">
        <f t="shared" si="250"/>
        <v>إنجليزى</v>
      </c>
      <c r="CQ232" s="87" t="str">
        <f t="shared" si="251"/>
        <v>دين</v>
      </c>
      <c r="CR232" s="87" t="str">
        <f t="shared" si="252"/>
        <v xml:space="preserve"> تربية فنية</v>
      </c>
      <c r="CS232" s="87" t="str">
        <f t="shared" si="253"/>
        <v xml:space="preserve"> تربية رياضية</v>
      </c>
      <c r="CT232" s="88" t="str">
        <f t="shared" si="254"/>
        <v xml:space="preserve"> نشاط1</v>
      </c>
      <c r="CU232" s="88" t="str">
        <f t="shared" si="255"/>
        <v xml:space="preserve"> نشاط2</v>
      </c>
      <c r="CV232" s="32">
        <f t="shared" si="224"/>
        <v>0</v>
      </c>
      <c r="CW232" s="31" t="str">
        <f t="shared" si="256"/>
        <v xml:space="preserve"> لغة عربية رياضياتإنجليزىدين تربية فنية تربية رياضية نشاط1 نشاط2</v>
      </c>
    </row>
    <row r="233" spans="1:101" ht="17.25" thickTop="1" thickBot="1">
      <c r="A233" s="16" t="str">
        <f t="shared" si="225"/>
        <v/>
      </c>
      <c r="B233" s="18"/>
      <c r="C233" s="17"/>
      <c r="D233" s="82"/>
      <c r="E233" s="83" t="str">
        <f t="shared" si="195"/>
        <v/>
      </c>
      <c r="F233" s="83" t="str">
        <f t="shared" si="196"/>
        <v/>
      </c>
      <c r="G233" s="83" t="str">
        <f t="shared" si="197"/>
        <v/>
      </c>
      <c r="H233" s="90"/>
      <c r="I233" s="42" t="str">
        <f t="shared" si="226"/>
        <v/>
      </c>
      <c r="J233" s="43"/>
      <c r="K233" s="43"/>
      <c r="L233" s="90"/>
      <c r="M233" s="90"/>
      <c r="N233" s="90"/>
      <c r="O233" s="19">
        <f t="shared" si="198"/>
        <v>0</v>
      </c>
      <c r="P233" s="39" t="str">
        <f t="shared" si="227"/>
        <v>دون المستوى</v>
      </c>
      <c r="Q233" s="90"/>
      <c r="R233" s="90"/>
      <c r="S233" s="92"/>
      <c r="T233" s="19">
        <f t="shared" si="199"/>
        <v>0</v>
      </c>
      <c r="U233" s="39" t="str">
        <f t="shared" si="228"/>
        <v>دون المستوى</v>
      </c>
      <c r="V233" s="19">
        <f t="shared" si="200"/>
        <v>0</v>
      </c>
      <c r="W233" s="19">
        <f t="shared" si="201"/>
        <v>0</v>
      </c>
      <c r="X233" s="19">
        <f t="shared" si="202"/>
        <v>0</v>
      </c>
      <c r="Y233" s="39" t="str">
        <f t="shared" si="229"/>
        <v>دون المستوى</v>
      </c>
      <c r="Z233" s="90"/>
      <c r="AA233" s="90"/>
      <c r="AB233" s="90"/>
      <c r="AC233" s="19">
        <f t="shared" si="203"/>
        <v>0</v>
      </c>
      <c r="AD233" s="39" t="str">
        <f t="shared" si="230"/>
        <v>دون المستوى</v>
      </c>
      <c r="AE233" s="90"/>
      <c r="AF233" s="90"/>
      <c r="AG233" s="92"/>
      <c r="AH233" s="19">
        <f t="shared" si="204"/>
        <v>0</v>
      </c>
      <c r="AI233" s="39" t="str">
        <f t="shared" si="231"/>
        <v>دون المستوى</v>
      </c>
      <c r="AJ233" s="19">
        <f t="shared" si="205"/>
        <v>0</v>
      </c>
      <c r="AK233" s="19">
        <f t="shared" si="259"/>
        <v>0</v>
      </c>
      <c r="AL233" s="19">
        <f t="shared" si="207"/>
        <v>0</v>
      </c>
      <c r="AM233" s="33" t="str">
        <f t="shared" si="233"/>
        <v>دون المستوى</v>
      </c>
      <c r="AN233" s="90"/>
      <c r="AO233" s="90"/>
      <c r="AP233" s="90"/>
      <c r="AQ233" s="19">
        <f t="shared" si="208"/>
        <v>0</v>
      </c>
      <c r="AR233" s="39" t="str">
        <f t="shared" si="234"/>
        <v>دون المستوى</v>
      </c>
      <c r="AS233" s="90"/>
      <c r="AT233" s="90"/>
      <c r="AU233" s="92"/>
      <c r="AV233" s="19">
        <f t="shared" si="209"/>
        <v>0</v>
      </c>
      <c r="AW233" s="39" t="str">
        <f t="shared" si="235"/>
        <v>دون المستوى</v>
      </c>
      <c r="AX233" s="19">
        <f t="shared" si="210"/>
        <v>0</v>
      </c>
      <c r="AY233" s="19">
        <f t="shared" si="257"/>
        <v>0</v>
      </c>
      <c r="AZ233" s="19">
        <f t="shared" si="212"/>
        <v>0</v>
      </c>
      <c r="BA233" s="54" t="str">
        <f t="shared" si="237"/>
        <v>دون المستوى</v>
      </c>
      <c r="BB233" s="55">
        <f t="shared" si="213"/>
        <v>0</v>
      </c>
      <c r="BC233" s="56"/>
      <c r="BD233" s="90"/>
      <c r="BE233" s="90"/>
      <c r="BF233" s="19">
        <f t="shared" si="214"/>
        <v>0</v>
      </c>
      <c r="BG233" s="39" t="str">
        <f t="shared" si="238"/>
        <v>دون المستوى</v>
      </c>
      <c r="BH233" s="90"/>
      <c r="BI233" s="90"/>
      <c r="BJ233" s="19">
        <f t="shared" si="215"/>
        <v>0</v>
      </c>
      <c r="BK233" s="39" t="str">
        <f t="shared" si="239"/>
        <v>دون المستوى</v>
      </c>
      <c r="BL233" s="90"/>
      <c r="BM233" s="90"/>
      <c r="BN233" s="19">
        <f t="shared" si="216"/>
        <v>0</v>
      </c>
      <c r="BO233" s="39" t="str">
        <f t="shared" si="240"/>
        <v>دون المستوى</v>
      </c>
      <c r="BP233" s="90"/>
      <c r="BQ233" s="90"/>
      <c r="BR233" s="19">
        <f t="shared" si="217"/>
        <v>0</v>
      </c>
      <c r="BS233" s="39" t="str">
        <f t="shared" si="241"/>
        <v>دون المستوى</v>
      </c>
      <c r="BT233" s="59">
        <f t="shared" si="218"/>
        <v>0</v>
      </c>
      <c r="BU233" s="34" t="str">
        <f t="shared" si="242"/>
        <v>دون المستوى</v>
      </c>
      <c r="BV233" s="90"/>
      <c r="BW233" s="90"/>
      <c r="BX233" s="90"/>
      <c r="BY233" s="19">
        <f t="shared" si="219"/>
        <v>0</v>
      </c>
      <c r="BZ233" s="39" t="str">
        <f t="shared" si="243"/>
        <v>دون المستوى</v>
      </c>
      <c r="CA233" s="90"/>
      <c r="CB233" s="90"/>
      <c r="CC233" s="92"/>
      <c r="CD233" s="19">
        <f t="shared" si="220"/>
        <v>0</v>
      </c>
      <c r="CE233" s="39" t="str">
        <f t="shared" si="244"/>
        <v>دون المستوى</v>
      </c>
      <c r="CF233" s="19">
        <f t="shared" si="221"/>
        <v>0</v>
      </c>
      <c r="CG233" s="19">
        <f t="shared" si="258"/>
        <v>0</v>
      </c>
      <c r="CH233" s="19">
        <f t="shared" si="223"/>
        <v>0</v>
      </c>
      <c r="CI233" s="39" t="str">
        <f t="shared" si="246"/>
        <v>دون المستوى</v>
      </c>
      <c r="CJ233" s="89" t="str">
        <f t="shared" si="247"/>
        <v>دور ثان</v>
      </c>
      <c r="CN233" s="87" t="str">
        <f t="shared" si="248"/>
        <v xml:space="preserve"> لغة عربية</v>
      </c>
      <c r="CO233" s="87" t="str">
        <f t="shared" si="249"/>
        <v xml:space="preserve"> رياضيات</v>
      </c>
      <c r="CP233" s="87" t="str">
        <f t="shared" si="250"/>
        <v>إنجليزى</v>
      </c>
      <c r="CQ233" s="87" t="str">
        <f t="shared" si="251"/>
        <v>دين</v>
      </c>
      <c r="CR233" s="87" t="str">
        <f t="shared" si="252"/>
        <v xml:space="preserve"> تربية فنية</v>
      </c>
      <c r="CS233" s="87" t="str">
        <f t="shared" si="253"/>
        <v xml:space="preserve"> تربية رياضية</v>
      </c>
      <c r="CT233" s="88" t="str">
        <f t="shared" si="254"/>
        <v xml:space="preserve"> نشاط1</v>
      </c>
      <c r="CU233" s="88" t="str">
        <f t="shared" si="255"/>
        <v xml:space="preserve"> نشاط2</v>
      </c>
      <c r="CV233" s="32">
        <f t="shared" si="224"/>
        <v>0</v>
      </c>
      <c r="CW233" s="31" t="str">
        <f t="shared" si="256"/>
        <v xml:space="preserve"> لغة عربية رياضياتإنجليزىدين تربية فنية تربية رياضية نشاط1 نشاط2</v>
      </c>
    </row>
    <row r="234" spans="1:101" ht="17.25" thickTop="1" thickBot="1">
      <c r="A234" s="16" t="str">
        <f t="shared" si="225"/>
        <v/>
      </c>
      <c r="B234" s="18"/>
      <c r="C234" s="17"/>
      <c r="D234" s="82"/>
      <c r="E234" s="83" t="str">
        <f t="shared" si="195"/>
        <v/>
      </c>
      <c r="F234" s="83" t="str">
        <f t="shared" si="196"/>
        <v/>
      </c>
      <c r="G234" s="83" t="str">
        <f t="shared" si="197"/>
        <v/>
      </c>
      <c r="H234" s="90"/>
      <c r="I234" s="42" t="str">
        <f t="shared" si="226"/>
        <v/>
      </c>
      <c r="J234" s="43"/>
      <c r="K234" s="43"/>
      <c r="L234" s="90"/>
      <c r="M234" s="90"/>
      <c r="N234" s="90"/>
      <c r="O234" s="19">
        <f t="shared" si="198"/>
        <v>0</v>
      </c>
      <c r="P234" s="39" t="str">
        <f t="shared" si="227"/>
        <v>دون المستوى</v>
      </c>
      <c r="Q234" s="90"/>
      <c r="R234" s="90"/>
      <c r="S234" s="92"/>
      <c r="T234" s="19">
        <f t="shared" si="199"/>
        <v>0</v>
      </c>
      <c r="U234" s="39" t="str">
        <f t="shared" si="228"/>
        <v>دون المستوى</v>
      </c>
      <c r="V234" s="19">
        <f t="shared" si="200"/>
        <v>0</v>
      </c>
      <c r="W234" s="19">
        <f t="shared" si="201"/>
        <v>0</v>
      </c>
      <c r="X234" s="19">
        <f t="shared" si="202"/>
        <v>0</v>
      </c>
      <c r="Y234" s="39" t="str">
        <f t="shared" si="229"/>
        <v>دون المستوى</v>
      </c>
      <c r="Z234" s="90"/>
      <c r="AA234" s="90"/>
      <c r="AB234" s="90"/>
      <c r="AC234" s="19">
        <f t="shared" si="203"/>
        <v>0</v>
      </c>
      <c r="AD234" s="39" t="str">
        <f t="shared" si="230"/>
        <v>دون المستوى</v>
      </c>
      <c r="AE234" s="90"/>
      <c r="AF234" s="90"/>
      <c r="AG234" s="92"/>
      <c r="AH234" s="19">
        <f t="shared" si="204"/>
        <v>0</v>
      </c>
      <c r="AI234" s="39" t="str">
        <f t="shared" si="231"/>
        <v>دون المستوى</v>
      </c>
      <c r="AJ234" s="19">
        <f t="shared" si="205"/>
        <v>0</v>
      </c>
      <c r="AK234" s="19">
        <f t="shared" si="259"/>
        <v>0</v>
      </c>
      <c r="AL234" s="19">
        <f t="shared" si="207"/>
        <v>0</v>
      </c>
      <c r="AM234" s="33" t="str">
        <f t="shared" si="233"/>
        <v>دون المستوى</v>
      </c>
      <c r="AN234" s="90"/>
      <c r="AO234" s="90"/>
      <c r="AP234" s="90"/>
      <c r="AQ234" s="19">
        <f t="shared" si="208"/>
        <v>0</v>
      </c>
      <c r="AR234" s="39" t="str">
        <f t="shared" si="234"/>
        <v>دون المستوى</v>
      </c>
      <c r="AS234" s="90"/>
      <c r="AT234" s="90"/>
      <c r="AU234" s="92"/>
      <c r="AV234" s="19">
        <f t="shared" si="209"/>
        <v>0</v>
      </c>
      <c r="AW234" s="39" t="str">
        <f t="shared" si="235"/>
        <v>دون المستوى</v>
      </c>
      <c r="AX234" s="19">
        <f t="shared" si="210"/>
        <v>0</v>
      </c>
      <c r="AY234" s="19">
        <f t="shared" si="257"/>
        <v>0</v>
      </c>
      <c r="AZ234" s="19">
        <f t="shared" si="212"/>
        <v>0</v>
      </c>
      <c r="BA234" s="54" t="str">
        <f t="shared" si="237"/>
        <v>دون المستوى</v>
      </c>
      <c r="BB234" s="55">
        <f t="shared" si="213"/>
        <v>0</v>
      </c>
      <c r="BC234" s="56"/>
      <c r="BD234" s="90"/>
      <c r="BE234" s="90"/>
      <c r="BF234" s="19">
        <f t="shared" si="214"/>
        <v>0</v>
      </c>
      <c r="BG234" s="39" t="str">
        <f t="shared" si="238"/>
        <v>دون المستوى</v>
      </c>
      <c r="BH234" s="90"/>
      <c r="BI234" s="90"/>
      <c r="BJ234" s="19">
        <f t="shared" si="215"/>
        <v>0</v>
      </c>
      <c r="BK234" s="39" t="str">
        <f t="shared" si="239"/>
        <v>دون المستوى</v>
      </c>
      <c r="BL234" s="90"/>
      <c r="BM234" s="90"/>
      <c r="BN234" s="19">
        <f t="shared" si="216"/>
        <v>0</v>
      </c>
      <c r="BO234" s="39" t="str">
        <f t="shared" si="240"/>
        <v>دون المستوى</v>
      </c>
      <c r="BP234" s="90"/>
      <c r="BQ234" s="90"/>
      <c r="BR234" s="19">
        <f t="shared" si="217"/>
        <v>0</v>
      </c>
      <c r="BS234" s="39" t="str">
        <f t="shared" si="241"/>
        <v>دون المستوى</v>
      </c>
      <c r="BT234" s="59">
        <f t="shared" si="218"/>
        <v>0</v>
      </c>
      <c r="BU234" s="34" t="str">
        <f t="shared" si="242"/>
        <v>دون المستوى</v>
      </c>
      <c r="BV234" s="90"/>
      <c r="BW234" s="90"/>
      <c r="BX234" s="90"/>
      <c r="BY234" s="19">
        <f t="shared" si="219"/>
        <v>0</v>
      </c>
      <c r="BZ234" s="39" t="str">
        <f t="shared" si="243"/>
        <v>دون المستوى</v>
      </c>
      <c r="CA234" s="90"/>
      <c r="CB234" s="90"/>
      <c r="CC234" s="92"/>
      <c r="CD234" s="19">
        <f t="shared" si="220"/>
        <v>0</v>
      </c>
      <c r="CE234" s="39" t="str">
        <f t="shared" si="244"/>
        <v>دون المستوى</v>
      </c>
      <c r="CF234" s="19">
        <f t="shared" si="221"/>
        <v>0</v>
      </c>
      <c r="CG234" s="19">
        <f t="shared" si="258"/>
        <v>0</v>
      </c>
      <c r="CH234" s="19">
        <f t="shared" si="223"/>
        <v>0</v>
      </c>
      <c r="CI234" s="39" t="str">
        <f t="shared" si="246"/>
        <v>دون المستوى</v>
      </c>
      <c r="CJ234" s="89" t="str">
        <f t="shared" si="247"/>
        <v>دور ثان</v>
      </c>
      <c r="CN234" s="87" t="str">
        <f t="shared" si="248"/>
        <v xml:space="preserve"> لغة عربية</v>
      </c>
      <c r="CO234" s="87" t="str">
        <f t="shared" si="249"/>
        <v xml:space="preserve"> رياضيات</v>
      </c>
      <c r="CP234" s="87" t="str">
        <f t="shared" si="250"/>
        <v>إنجليزى</v>
      </c>
      <c r="CQ234" s="87" t="str">
        <f t="shared" si="251"/>
        <v>دين</v>
      </c>
      <c r="CR234" s="87" t="str">
        <f t="shared" si="252"/>
        <v xml:space="preserve"> تربية فنية</v>
      </c>
      <c r="CS234" s="87" t="str">
        <f t="shared" si="253"/>
        <v xml:space="preserve"> تربية رياضية</v>
      </c>
      <c r="CT234" s="88" t="str">
        <f t="shared" si="254"/>
        <v xml:space="preserve"> نشاط1</v>
      </c>
      <c r="CU234" s="88" t="str">
        <f t="shared" si="255"/>
        <v xml:space="preserve"> نشاط2</v>
      </c>
      <c r="CV234" s="32">
        <f t="shared" si="224"/>
        <v>0</v>
      </c>
      <c r="CW234" s="31" t="str">
        <f t="shared" si="256"/>
        <v xml:space="preserve"> لغة عربية رياضياتإنجليزىدين تربية فنية تربية رياضية نشاط1 نشاط2</v>
      </c>
    </row>
    <row r="235" spans="1:101" ht="17.25" thickTop="1" thickBot="1">
      <c r="A235" s="16" t="str">
        <f t="shared" si="225"/>
        <v/>
      </c>
      <c r="B235" s="18"/>
      <c r="C235" s="17"/>
      <c r="D235" s="82"/>
      <c r="E235" s="83" t="str">
        <f t="shared" si="195"/>
        <v/>
      </c>
      <c r="F235" s="83" t="str">
        <f t="shared" si="196"/>
        <v/>
      </c>
      <c r="G235" s="83" t="str">
        <f t="shared" si="197"/>
        <v/>
      </c>
      <c r="H235" s="90"/>
      <c r="I235" s="42" t="str">
        <f t="shared" si="226"/>
        <v/>
      </c>
      <c r="J235" s="43"/>
      <c r="K235" s="43"/>
      <c r="L235" s="90"/>
      <c r="M235" s="90"/>
      <c r="N235" s="90"/>
      <c r="O235" s="19">
        <f t="shared" si="198"/>
        <v>0</v>
      </c>
      <c r="P235" s="39" t="str">
        <f t="shared" si="227"/>
        <v>دون المستوى</v>
      </c>
      <c r="Q235" s="90"/>
      <c r="R235" s="90"/>
      <c r="S235" s="92"/>
      <c r="T235" s="19">
        <f t="shared" si="199"/>
        <v>0</v>
      </c>
      <c r="U235" s="39" t="str">
        <f t="shared" si="228"/>
        <v>دون المستوى</v>
      </c>
      <c r="V235" s="19">
        <f t="shared" si="200"/>
        <v>0</v>
      </c>
      <c r="W235" s="19">
        <f t="shared" si="201"/>
        <v>0</v>
      </c>
      <c r="X235" s="19">
        <f t="shared" si="202"/>
        <v>0</v>
      </c>
      <c r="Y235" s="39" t="str">
        <f t="shared" si="229"/>
        <v>دون المستوى</v>
      </c>
      <c r="Z235" s="90"/>
      <c r="AA235" s="90"/>
      <c r="AB235" s="90"/>
      <c r="AC235" s="19">
        <f t="shared" si="203"/>
        <v>0</v>
      </c>
      <c r="AD235" s="39" t="str">
        <f t="shared" si="230"/>
        <v>دون المستوى</v>
      </c>
      <c r="AE235" s="90"/>
      <c r="AF235" s="90"/>
      <c r="AG235" s="92"/>
      <c r="AH235" s="19">
        <f t="shared" si="204"/>
        <v>0</v>
      </c>
      <c r="AI235" s="39" t="str">
        <f t="shared" si="231"/>
        <v>دون المستوى</v>
      </c>
      <c r="AJ235" s="19">
        <f t="shared" si="205"/>
        <v>0</v>
      </c>
      <c r="AK235" s="19">
        <f t="shared" si="259"/>
        <v>0</v>
      </c>
      <c r="AL235" s="19">
        <f t="shared" si="207"/>
        <v>0</v>
      </c>
      <c r="AM235" s="33" t="str">
        <f t="shared" si="233"/>
        <v>دون المستوى</v>
      </c>
      <c r="AN235" s="90"/>
      <c r="AO235" s="90"/>
      <c r="AP235" s="90"/>
      <c r="AQ235" s="19">
        <f t="shared" si="208"/>
        <v>0</v>
      </c>
      <c r="AR235" s="39" t="str">
        <f t="shared" si="234"/>
        <v>دون المستوى</v>
      </c>
      <c r="AS235" s="90"/>
      <c r="AT235" s="90"/>
      <c r="AU235" s="92"/>
      <c r="AV235" s="19">
        <f t="shared" si="209"/>
        <v>0</v>
      </c>
      <c r="AW235" s="39" t="str">
        <f t="shared" si="235"/>
        <v>دون المستوى</v>
      </c>
      <c r="AX235" s="19">
        <f t="shared" si="210"/>
        <v>0</v>
      </c>
      <c r="AY235" s="19">
        <f t="shared" si="257"/>
        <v>0</v>
      </c>
      <c r="AZ235" s="19">
        <f t="shared" si="212"/>
        <v>0</v>
      </c>
      <c r="BA235" s="54" t="str">
        <f t="shared" si="237"/>
        <v>دون المستوى</v>
      </c>
      <c r="BB235" s="55">
        <f t="shared" si="213"/>
        <v>0</v>
      </c>
      <c r="BC235" s="56"/>
      <c r="BD235" s="90"/>
      <c r="BE235" s="90"/>
      <c r="BF235" s="19">
        <f t="shared" si="214"/>
        <v>0</v>
      </c>
      <c r="BG235" s="39" t="str">
        <f t="shared" si="238"/>
        <v>دون المستوى</v>
      </c>
      <c r="BH235" s="90"/>
      <c r="BI235" s="90"/>
      <c r="BJ235" s="19">
        <f t="shared" si="215"/>
        <v>0</v>
      </c>
      <c r="BK235" s="39" t="str">
        <f t="shared" si="239"/>
        <v>دون المستوى</v>
      </c>
      <c r="BL235" s="90"/>
      <c r="BM235" s="90"/>
      <c r="BN235" s="19">
        <f t="shared" si="216"/>
        <v>0</v>
      </c>
      <c r="BO235" s="39" t="str">
        <f t="shared" si="240"/>
        <v>دون المستوى</v>
      </c>
      <c r="BP235" s="90"/>
      <c r="BQ235" s="90"/>
      <c r="BR235" s="19">
        <f t="shared" si="217"/>
        <v>0</v>
      </c>
      <c r="BS235" s="39" t="str">
        <f t="shared" si="241"/>
        <v>دون المستوى</v>
      </c>
      <c r="BT235" s="59">
        <f t="shared" si="218"/>
        <v>0</v>
      </c>
      <c r="BU235" s="34" t="str">
        <f t="shared" si="242"/>
        <v>دون المستوى</v>
      </c>
      <c r="BV235" s="90"/>
      <c r="BW235" s="90"/>
      <c r="BX235" s="90"/>
      <c r="BY235" s="19">
        <f t="shared" si="219"/>
        <v>0</v>
      </c>
      <c r="BZ235" s="39" t="str">
        <f t="shared" si="243"/>
        <v>دون المستوى</v>
      </c>
      <c r="CA235" s="90"/>
      <c r="CB235" s="90"/>
      <c r="CC235" s="92"/>
      <c r="CD235" s="19">
        <f t="shared" si="220"/>
        <v>0</v>
      </c>
      <c r="CE235" s="39" t="str">
        <f t="shared" si="244"/>
        <v>دون المستوى</v>
      </c>
      <c r="CF235" s="19">
        <f t="shared" si="221"/>
        <v>0</v>
      </c>
      <c r="CG235" s="19">
        <f t="shared" si="258"/>
        <v>0</v>
      </c>
      <c r="CH235" s="19">
        <f t="shared" si="223"/>
        <v>0</v>
      </c>
      <c r="CI235" s="39" t="str">
        <f t="shared" si="246"/>
        <v>دون المستوى</v>
      </c>
      <c r="CJ235" s="89" t="str">
        <f t="shared" si="247"/>
        <v>دور ثان</v>
      </c>
      <c r="CN235" s="87" t="str">
        <f t="shared" si="248"/>
        <v xml:space="preserve"> لغة عربية</v>
      </c>
      <c r="CO235" s="87" t="str">
        <f t="shared" si="249"/>
        <v xml:space="preserve"> رياضيات</v>
      </c>
      <c r="CP235" s="87" t="str">
        <f t="shared" si="250"/>
        <v>إنجليزى</v>
      </c>
      <c r="CQ235" s="87" t="str">
        <f t="shared" si="251"/>
        <v>دين</v>
      </c>
      <c r="CR235" s="87" t="str">
        <f t="shared" si="252"/>
        <v xml:space="preserve"> تربية فنية</v>
      </c>
      <c r="CS235" s="87" t="str">
        <f t="shared" si="253"/>
        <v xml:space="preserve"> تربية رياضية</v>
      </c>
      <c r="CT235" s="88" t="str">
        <f t="shared" si="254"/>
        <v xml:space="preserve"> نشاط1</v>
      </c>
      <c r="CU235" s="88" t="str">
        <f t="shared" si="255"/>
        <v xml:space="preserve"> نشاط2</v>
      </c>
      <c r="CV235" s="32">
        <f t="shared" si="224"/>
        <v>0</v>
      </c>
      <c r="CW235" s="31" t="str">
        <f t="shared" si="256"/>
        <v xml:space="preserve"> لغة عربية رياضياتإنجليزىدين تربية فنية تربية رياضية نشاط1 نشاط2</v>
      </c>
    </row>
    <row r="236" spans="1:101" ht="17.25" thickTop="1" thickBot="1">
      <c r="A236" s="16" t="str">
        <f t="shared" si="225"/>
        <v/>
      </c>
      <c r="B236" s="18"/>
      <c r="C236" s="17"/>
      <c r="D236" s="82"/>
      <c r="E236" s="83" t="str">
        <f t="shared" si="195"/>
        <v/>
      </c>
      <c r="F236" s="83" t="str">
        <f t="shared" si="196"/>
        <v/>
      </c>
      <c r="G236" s="83" t="str">
        <f t="shared" si="197"/>
        <v/>
      </c>
      <c r="H236" s="90"/>
      <c r="I236" s="42" t="str">
        <f t="shared" si="226"/>
        <v/>
      </c>
      <c r="J236" s="43"/>
      <c r="K236" s="43"/>
      <c r="L236" s="90"/>
      <c r="M236" s="90"/>
      <c r="N236" s="90"/>
      <c r="O236" s="19">
        <f t="shared" si="198"/>
        <v>0</v>
      </c>
      <c r="P236" s="39" t="str">
        <f t="shared" si="227"/>
        <v>دون المستوى</v>
      </c>
      <c r="Q236" s="90"/>
      <c r="R236" s="90"/>
      <c r="S236" s="92"/>
      <c r="T236" s="19">
        <f t="shared" si="199"/>
        <v>0</v>
      </c>
      <c r="U236" s="39" t="str">
        <f t="shared" si="228"/>
        <v>دون المستوى</v>
      </c>
      <c r="V236" s="19">
        <f t="shared" si="200"/>
        <v>0</v>
      </c>
      <c r="W236" s="19">
        <f t="shared" si="201"/>
        <v>0</v>
      </c>
      <c r="X236" s="19">
        <f t="shared" si="202"/>
        <v>0</v>
      </c>
      <c r="Y236" s="39" t="str">
        <f t="shared" si="229"/>
        <v>دون المستوى</v>
      </c>
      <c r="Z236" s="90"/>
      <c r="AA236" s="90"/>
      <c r="AB236" s="90"/>
      <c r="AC236" s="19">
        <f t="shared" si="203"/>
        <v>0</v>
      </c>
      <c r="AD236" s="39" t="str">
        <f t="shared" si="230"/>
        <v>دون المستوى</v>
      </c>
      <c r="AE236" s="90"/>
      <c r="AF236" s="90"/>
      <c r="AG236" s="92"/>
      <c r="AH236" s="19">
        <f t="shared" si="204"/>
        <v>0</v>
      </c>
      <c r="AI236" s="39" t="str">
        <f t="shared" si="231"/>
        <v>دون المستوى</v>
      </c>
      <c r="AJ236" s="19">
        <f t="shared" si="205"/>
        <v>0</v>
      </c>
      <c r="AK236" s="19">
        <f t="shared" si="259"/>
        <v>0</v>
      </c>
      <c r="AL236" s="19">
        <f t="shared" si="207"/>
        <v>0</v>
      </c>
      <c r="AM236" s="33" t="str">
        <f t="shared" si="233"/>
        <v>دون المستوى</v>
      </c>
      <c r="AN236" s="90"/>
      <c r="AO236" s="90"/>
      <c r="AP236" s="90"/>
      <c r="AQ236" s="19">
        <f t="shared" si="208"/>
        <v>0</v>
      </c>
      <c r="AR236" s="39" t="str">
        <f t="shared" si="234"/>
        <v>دون المستوى</v>
      </c>
      <c r="AS236" s="90"/>
      <c r="AT236" s="90"/>
      <c r="AU236" s="92"/>
      <c r="AV236" s="19">
        <f t="shared" si="209"/>
        <v>0</v>
      </c>
      <c r="AW236" s="39" t="str">
        <f t="shared" si="235"/>
        <v>دون المستوى</v>
      </c>
      <c r="AX236" s="19">
        <f t="shared" si="210"/>
        <v>0</v>
      </c>
      <c r="AY236" s="19">
        <f t="shared" si="257"/>
        <v>0</v>
      </c>
      <c r="AZ236" s="19">
        <f t="shared" si="212"/>
        <v>0</v>
      </c>
      <c r="BA236" s="54" t="str">
        <f t="shared" si="237"/>
        <v>دون المستوى</v>
      </c>
      <c r="BB236" s="55">
        <f t="shared" si="213"/>
        <v>0</v>
      </c>
      <c r="BC236" s="56"/>
      <c r="BD236" s="90"/>
      <c r="BE236" s="90"/>
      <c r="BF236" s="19">
        <f t="shared" si="214"/>
        <v>0</v>
      </c>
      <c r="BG236" s="39" t="str">
        <f t="shared" si="238"/>
        <v>دون المستوى</v>
      </c>
      <c r="BH236" s="90"/>
      <c r="BI236" s="90"/>
      <c r="BJ236" s="19">
        <f t="shared" si="215"/>
        <v>0</v>
      </c>
      <c r="BK236" s="39" t="str">
        <f t="shared" si="239"/>
        <v>دون المستوى</v>
      </c>
      <c r="BL236" s="90"/>
      <c r="BM236" s="90"/>
      <c r="BN236" s="19">
        <f t="shared" si="216"/>
        <v>0</v>
      </c>
      <c r="BO236" s="39" t="str">
        <f t="shared" si="240"/>
        <v>دون المستوى</v>
      </c>
      <c r="BP236" s="90"/>
      <c r="BQ236" s="90"/>
      <c r="BR236" s="19">
        <f t="shared" si="217"/>
        <v>0</v>
      </c>
      <c r="BS236" s="39" t="str">
        <f t="shared" si="241"/>
        <v>دون المستوى</v>
      </c>
      <c r="BT236" s="59">
        <f t="shared" si="218"/>
        <v>0</v>
      </c>
      <c r="BU236" s="34" t="str">
        <f t="shared" si="242"/>
        <v>دون المستوى</v>
      </c>
      <c r="BV236" s="90"/>
      <c r="BW236" s="90"/>
      <c r="BX236" s="90"/>
      <c r="BY236" s="19">
        <f t="shared" si="219"/>
        <v>0</v>
      </c>
      <c r="BZ236" s="39" t="str">
        <f t="shared" si="243"/>
        <v>دون المستوى</v>
      </c>
      <c r="CA236" s="90"/>
      <c r="CB236" s="90"/>
      <c r="CC236" s="92"/>
      <c r="CD236" s="19">
        <f t="shared" si="220"/>
        <v>0</v>
      </c>
      <c r="CE236" s="39" t="str">
        <f t="shared" si="244"/>
        <v>دون المستوى</v>
      </c>
      <c r="CF236" s="19">
        <f t="shared" si="221"/>
        <v>0</v>
      </c>
      <c r="CG236" s="19">
        <f t="shared" si="258"/>
        <v>0</v>
      </c>
      <c r="CH236" s="19">
        <f t="shared" si="223"/>
        <v>0</v>
      </c>
      <c r="CI236" s="39" t="str">
        <f t="shared" si="246"/>
        <v>دون المستوى</v>
      </c>
      <c r="CJ236" s="89" t="str">
        <f t="shared" si="247"/>
        <v>دور ثان</v>
      </c>
      <c r="CN236" s="87" t="str">
        <f t="shared" si="248"/>
        <v xml:space="preserve"> لغة عربية</v>
      </c>
      <c r="CO236" s="87" t="str">
        <f t="shared" si="249"/>
        <v xml:space="preserve"> رياضيات</v>
      </c>
      <c r="CP236" s="87" t="str">
        <f t="shared" si="250"/>
        <v>إنجليزى</v>
      </c>
      <c r="CQ236" s="87" t="str">
        <f t="shared" si="251"/>
        <v>دين</v>
      </c>
      <c r="CR236" s="87" t="str">
        <f t="shared" si="252"/>
        <v xml:space="preserve"> تربية فنية</v>
      </c>
      <c r="CS236" s="87" t="str">
        <f t="shared" si="253"/>
        <v xml:space="preserve"> تربية رياضية</v>
      </c>
      <c r="CT236" s="88" t="str">
        <f t="shared" si="254"/>
        <v xml:space="preserve"> نشاط1</v>
      </c>
      <c r="CU236" s="88" t="str">
        <f t="shared" si="255"/>
        <v xml:space="preserve"> نشاط2</v>
      </c>
      <c r="CV236" s="32">
        <f t="shared" si="224"/>
        <v>0</v>
      </c>
      <c r="CW236" s="31" t="str">
        <f t="shared" si="256"/>
        <v xml:space="preserve"> لغة عربية رياضياتإنجليزىدين تربية فنية تربية رياضية نشاط1 نشاط2</v>
      </c>
    </row>
    <row r="237" spans="1:101" ht="17.25" thickTop="1" thickBot="1">
      <c r="A237" s="16" t="str">
        <f t="shared" si="225"/>
        <v/>
      </c>
      <c r="B237" s="18"/>
      <c r="C237" s="17"/>
      <c r="D237" s="82"/>
      <c r="E237" s="83" t="str">
        <f t="shared" si="195"/>
        <v/>
      </c>
      <c r="F237" s="83" t="str">
        <f t="shared" si="196"/>
        <v/>
      </c>
      <c r="G237" s="83" t="str">
        <f t="shared" si="197"/>
        <v/>
      </c>
      <c r="H237" s="90"/>
      <c r="I237" s="42" t="str">
        <f t="shared" si="226"/>
        <v/>
      </c>
      <c r="J237" s="43"/>
      <c r="K237" s="43"/>
      <c r="L237" s="90"/>
      <c r="M237" s="90"/>
      <c r="N237" s="90"/>
      <c r="O237" s="19">
        <f t="shared" si="198"/>
        <v>0</v>
      </c>
      <c r="P237" s="39" t="str">
        <f t="shared" si="227"/>
        <v>دون المستوى</v>
      </c>
      <c r="Q237" s="90"/>
      <c r="R237" s="90"/>
      <c r="S237" s="92"/>
      <c r="T237" s="19">
        <f t="shared" si="199"/>
        <v>0</v>
      </c>
      <c r="U237" s="39" t="str">
        <f t="shared" si="228"/>
        <v>دون المستوى</v>
      </c>
      <c r="V237" s="19">
        <f t="shared" si="200"/>
        <v>0</v>
      </c>
      <c r="W237" s="19">
        <f t="shared" si="201"/>
        <v>0</v>
      </c>
      <c r="X237" s="19">
        <f t="shared" si="202"/>
        <v>0</v>
      </c>
      <c r="Y237" s="39" t="str">
        <f t="shared" si="229"/>
        <v>دون المستوى</v>
      </c>
      <c r="Z237" s="90"/>
      <c r="AA237" s="90"/>
      <c r="AB237" s="90"/>
      <c r="AC237" s="19">
        <f t="shared" si="203"/>
        <v>0</v>
      </c>
      <c r="AD237" s="39" t="str">
        <f t="shared" si="230"/>
        <v>دون المستوى</v>
      </c>
      <c r="AE237" s="90"/>
      <c r="AF237" s="90"/>
      <c r="AG237" s="92"/>
      <c r="AH237" s="19">
        <f t="shared" si="204"/>
        <v>0</v>
      </c>
      <c r="AI237" s="39" t="str">
        <f t="shared" si="231"/>
        <v>دون المستوى</v>
      </c>
      <c r="AJ237" s="19">
        <f t="shared" si="205"/>
        <v>0</v>
      </c>
      <c r="AK237" s="19">
        <f t="shared" si="259"/>
        <v>0</v>
      </c>
      <c r="AL237" s="19">
        <f t="shared" si="207"/>
        <v>0</v>
      </c>
      <c r="AM237" s="33" t="str">
        <f t="shared" si="233"/>
        <v>دون المستوى</v>
      </c>
      <c r="AN237" s="90"/>
      <c r="AO237" s="90"/>
      <c r="AP237" s="90"/>
      <c r="AQ237" s="19">
        <f t="shared" si="208"/>
        <v>0</v>
      </c>
      <c r="AR237" s="39" t="str">
        <f t="shared" si="234"/>
        <v>دون المستوى</v>
      </c>
      <c r="AS237" s="90"/>
      <c r="AT237" s="90"/>
      <c r="AU237" s="92"/>
      <c r="AV237" s="19">
        <f t="shared" si="209"/>
        <v>0</v>
      </c>
      <c r="AW237" s="39" t="str">
        <f t="shared" si="235"/>
        <v>دون المستوى</v>
      </c>
      <c r="AX237" s="19">
        <f t="shared" si="210"/>
        <v>0</v>
      </c>
      <c r="AY237" s="19">
        <f t="shared" ref="AY237:AY266" si="260">SUM(AX237/2)</f>
        <v>0</v>
      </c>
      <c r="AZ237" s="19">
        <f t="shared" si="212"/>
        <v>0</v>
      </c>
      <c r="BA237" s="54" t="str">
        <f t="shared" si="237"/>
        <v>دون المستوى</v>
      </c>
      <c r="BB237" s="55">
        <f t="shared" si="213"/>
        <v>0</v>
      </c>
      <c r="BC237" s="56"/>
      <c r="BD237" s="90"/>
      <c r="BE237" s="90"/>
      <c r="BF237" s="19">
        <f t="shared" si="214"/>
        <v>0</v>
      </c>
      <c r="BG237" s="39" t="str">
        <f t="shared" si="238"/>
        <v>دون المستوى</v>
      </c>
      <c r="BH237" s="90"/>
      <c r="BI237" s="90"/>
      <c r="BJ237" s="19">
        <f t="shared" si="215"/>
        <v>0</v>
      </c>
      <c r="BK237" s="39" t="str">
        <f t="shared" si="239"/>
        <v>دون المستوى</v>
      </c>
      <c r="BL237" s="90"/>
      <c r="BM237" s="90"/>
      <c r="BN237" s="19">
        <f t="shared" si="216"/>
        <v>0</v>
      </c>
      <c r="BO237" s="39" t="str">
        <f t="shared" si="240"/>
        <v>دون المستوى</v>
      </c>
      <c r="BP237" s="90"/>
      <c r="BQ237" s="90"/>
      <c r="BR237" s="19">
        <f t="shared" si="217"/>
        <v>0</v>
      </c>
      <c r="BS237" s="39" t="str">
        <f t="shared" si="241"/>
        <v>دون المستوى</v>
      </c>
      <c r="BT237" s="59">
        <f t="shared" si="218"/>
        <v>0</v>
      </c>
      <c r="BU237" s="34" t="str">
        <f t="shared" si="242"/>
        <v>دون المستوى</v>
      </c>
      <c r="BV237" s="90"/>
      <c r="BW237" s="90"/>
      <c r="BX237" s="90"/>
      <c r="BY237" s="19">
        <f t="shared" si="219"/>
        <v>0</v>
      </c>
      <c r="BZ237" s="39" t="str">
        <f t="shared" si="243"/>
        <v>دون المستوى</v>
      </c>
      <c r="CA237" s="90"/>
      <c r="CB237" s="90"/>
      <c r="CC237" s="92"/>
      <c r="CD237" s="19">
        <f t="shared" si="220"/>
        <v>0</v>
      </c>
      <c r="CE237" s="39" t="str">
        <f t="shared" si="244"/>
        <v>دون المستوى</v>
      </c>
      <c r="CF237" s="19">
        <f t="shared" si="221"/>
        <v>0</v>
      </c>
      <c r="CG237" s="19">
        <f t="shared" ref="CG237:CG266" si="261">SUM(CF237/2)</f>
        <v>0</v>
      </c>
      <c r="CH237" s="19">
        <f t="shared" si="223"/>
        <v>0</v>
      </c>
      <c r="CI237" s="39" t="str">
        <f t="shared" si="246"/>
        <v>دون المستوى</v>
      </c>
      <c r="CJ237" s="89" t="str">
        <f t="shared" si="247"/>
        <v>دور ثان</v>
      </c>
      <c r="CN237" s="87" t="str">
        <f t="shared" si="248"/>
        <v xml:space="preserve"> لغة عربية</v>
      </c>
      <c r="CO237" s="87" t="str">
        <f t="shared" si="249"/>
        <v xml:space="preserve"> رياضيات</v>
      </c>
      <c r="CP237" s="87" t="str">
        <f t="shared" si="250"/>
        <v>إنجليزى</v>
      </c>
      <c r="CQ237" s="87" t="str">
        <f t="shared" si="251"/>
        <v>دين</v>
      </c>
      <c r="CR237" s="87" t="str">
        <f t="shared" si="252"/>
        <v xml:space="preserve"> تربية فنية</v>
      </c>
      <c r="CS237" s="87" t="str">
        <f t="shared" si="253"/>
        <v xml:space="preserve"> تربية رياضية</v>
      </c>
      <c r="CT237" s="88" t="str">
        <f t="shared" si="254"/>
        <v xml:space="preserve"> نشاط1</v>
      </c>
      <c r="CU237" s="88" t="str">
        <f t="shared" si="255"/>
        <v xml:space="preserve"> نشاط2</v>
      </c>
      <c r="CV237" s="32">
        <f t="shared" si="224"/>
        <v>0</v>
      </c>
      <c r="CW237" s="31" t="str">
        <f t="shared" si="256"/>
        <v xml:space="preserve"> لغة عربية رياضياتإنجليزىدين تربية فنية تربية رياضية نشاط1 نشاط2</v>
      </c>
    </row>
    <row r="238" spans="1:101" ht="17.25" thickTop="1" thickBot="1">
      <c r="A238" s="16" t="str">
        <f t="shared" si="225"/>
        <v/>
      </c>
      <c r="B238" s="18"/>
      <c r="C238" s="17"/>
      <c r="D238" s="82"/>
      <c r="E238" s="83" t="str">
        <f t="shared" si="195"/>
        <v/>
      </c>
      <c r="F238" s="83" t="str">
        <f t="shared" si="196"/>
        <v/>
      </c>
      <c r="G238" s="83" t="str">
        <f t="shared" si="197"/>
        <v/>
      </c>
      <c r="H238" s="90"/>
      <c r="I238" s="42" t="str">
        <f t="shared" si="226"/>
        <v/>
      </c>
      <c r="J238" s="43"/>
      <c r="K238" s="43"/>
      <c r="L238" s="90"/>
      <c r="M238" s="90"/>
      <c r="N238" s="90"/>
      <c r="O238" s="19">
        <f t="shared" si="198"/>
        <v>0</v>
      </c>
      <c r="P238" s="39" t="str">
        <f t="shared" si="227"/>
        <v>دون المستوى</v>
      </c>
      <c r="Q238" s="90"/>
      <c r="R238" s="90"/>
      <c r="S238" s="92"/>
      <c r="T238" s="19">
        <f t="shared" si="199"/>
        <v>0</v>
      </c>
      <c r="U238" s="39" t="str">
        <f t="shared" si="228"/>
        <v>دون المستوى</v>
      </c>
      <c r="V238" s="19">
        <f t="shared" si="200"/>
        <v>0</v>
      </c>
      <c r="W238" s="19">
        <f t="shared" si="201"/>
        <v>0</v>
      </c>
      <c r="X238" s="19">
        <f t="shared" si="202"/>
        <v>0</v>
      </c>
      <c r="Y238" s="39" t="str">
        <f t="shared" si="229"/>
        <v>دون المستوى</v>
      </c>
      <c r="Z238" s="90"/>
      <c r="AA238" s="90"/>
      <c r="AB238" s="90"/>
      <c r="AC238" s="19">
        <f t="shared" si="203"/>
        <v>0</v>
      </c>
      <c r="AD238" s="39" t="str">
        <f t="shared" si="230"/>
        <v>دون المستوى</v>
      </c>
      <c r="AE238" s="90"/>
      <c r="AF238" s="90"/>
      <c r="AG238" s="92"/>
      <c r="AH238" s="19">
        <f t="shared" si="204"/>
        <v>0</v>
      </c>
      <c r="AI238" s="39" t="str">
        <f t="shared" si="231"/>
        <v>دون المستوى</v>
      </c>
      <c r="AJ238" s="19">
        <f t="shared" si="205"/>
        <v>0</v>
      </c>
      <c r="AK238" s="19">
        <f t="shared" ref="AK238:AK266" si="262">SUM(AJ238/2)</f>
        <v>0</v>
      </c>
      <c r="AL238" s="19">
        <f t="shared" si="207"/>
        <v>0</v>
      </c>
      <c r="AM238" s="33" t="str">
        <f t="shared" si="233"/>
        <v>دون المستوى</v>
      </c>
      <c r="AN238" s="90"/>
      <c r="AO238" s="90"/>
      <c r="AP238" s="90"/>
      <c r="AQ238" s="19">
        <f t="shared" si="208"/>
        <v>0</v>
      </c>
      <c r="AR238" s="39" t="str">
        <f t="shared" si="234"/>
        <v>دون المستوى</v>
      </c>
      <c r="AS238" s="90"/>
      <c r="AT238" s="90"/>
      <c r="AU238" s="92"/>
      <c r="AV238" s="19">
        <f t="shared" si="209"/>
        <v>0</v>
      </c>
      <c r="AW238" s="39" t="str">
        <f t="shared" si="235"/>
        <v>دون المستوى</v>
      </c>
      <c r="AX238" s="19">
        <f t="shared" si="210"/>
        <v>0</v>
      </c>
      <c r="AY238" s="19">
        <f t="shared" si="260"/>
        <v>0</v>
      </c>
      <c r="AZ238" s="19">
        <f t="shared" si="212"/>
        <v>0</v>
      </c>
      <c r="BA238" s="54" t="str">
        <f t="shared" si="237"/>
        <v>دون المستوى</v>
      </c>
      <c r="BB238" s="55">
        <f t="shared" si="213"/>
        <v>0</v>
      </c>
      <c r="BC238" s="56"/>
      <c r="BD238" s="90"/>
      <c r="BE238" s="90"/>
      <c r="BF238" s="19">
        <f t="shared" si="214"/>
        <v>0</v>
      </c>
      <c r="BG238" s="39" t="str">
        <f t="shared" si="238"/>
        <v>دون المستوى</v>
      </c>
      <c r="BH238" s="90"/>
      <c r="BI238" s="90"/>
      <c r="BJ238" s="19">
        <f t="shared" si="215"/>
        <v>0</v>
      </c>
      <c r="BK238" s="39" t="str">
        <f t="shared" si="239"/>
        <v>دون المستوى</v>
      </c>
      <c r="BL238" s="90"/>
      <c r="BM238" s="90"/>
      <c r="BN238" s="19">
        <f t="shared" si="216"/>
        <v>0</v>
      </c>
      <c r="BO238" s="39" t="str">
        <f t="shared" si="240"/>
        <v>دون المستوى</v>
      </c>
      <c r="BP238" s="90"/>
      <c r="BQ238" s="90"/>
      <c r="BR238" s="19">
        <f t="shared" si="217"/>
        <v>0</v>
      </c>
      <c r="BS238" s="39" t="str">
        <f t="shared" si="241"/>
        <v>دون المستوى</v>
      </c>
      <c r="BT238" s="59">
        <f t="shared" si="218"/>
        <v>0</v>
      </c>
      <c r="BU238" s="34" t="str">
        <f t="shared" si="242"/>
        <v>دون المستوى</v>
      </c>
      <c r="BV238" s="90"/>
      <c r="BW238" s="90"/>
      <c r="BX238" s="90"/>
      <c r="BY238" s="19">
        <f t="shared" si="219"/>
        <v>0</v>
      </c>
      <c r="BZ238" s="39" t="str">
        <f t="shared" si="243"/>
        <v>دون المستوى</v>
      </c>
      <c r="CA238" s="90"/>
      <c r="CB238" s="90"/>
      <c r="CC238" s="92"/>
      <c r="CD238" s="19">
        <f t="shared" si="220"/>
        <v>0</v>
      </c>
      <c r="CE238" s="39" t="str">
        <f t="shared" si="244"/>
        <v>دون المستوى</v>
      </c>
      <c r="CF238" s="19">
        <f t="shared" si="221"/>
        <v>0</v>
      </c>
      <c r="CG238" s="19">
        <f t="shared" si="261"/>
        <v>0</v>
      </c>
      <c r="CH238" s="19">
        <f t="shared" si="223"/>
        <v>0</v>
      </c>
      <c r="CI238" s="39" t="str">
        <f t="shared" si="246"/>
        <v>دون المستوى</v>
      </c>
      <c r="CJ238" s="89" t="str">
        <f t="shared" si="247"/>
        <v>دور ثان</v>
      </c>
      <c r="CN238" s="87" t="str">
        <f t="shared" si="248"/>
        <v xml:space="preserve"> لغة عربية</v>
      </c>
      <c r="CO238" s="87" t="str">
        <f t="shared" si="249"/>
        <v xml:space="preserve"> رياضيات</v>
      </c>
      <c r="CP238" s="87" t="str">
        <f t="shared" si="250"/>
        <v>إنجليزى</v>
      </c>
      <c r="CQ238" s="87" t="str">
        <f t="shared" si="251"/>
        <v>دين</v>
      </c>
      <c r="CR238" s="87" t="str">
        <f t="shared" si="252"/>
        <v xml:space="preserve"> تربية فنية</v>
      </c>
      <c r="CS238" s="87" t="str">
        <f t="shared" si="253"/>
        <v xml:space="preserve"> تربية رياضية</v>
      </c>
      <c r="CT238" s="88" t="str">
        <f t="shared" si="254"/>
        <v xml:space="preserve"> نشاط1</v>
      </c>
      <c r="CU238" s="88" t="str">
        <f t="shared" si="255"/>
        <v xml:space="preserve"> نشاط2</v>
      </c>
      <c r="CV238" s="32">
        <f t="shared" si="224"/>
        <v>0</v>
      </c>
      <c r="CW238" s="31" t="str">
        <f t="shared" si="256"/>
        <v xml:space="preserve"> لغة عربية رياضياتإنجليزىدين تربية فنية تربية رياضية نشاط1 نشاط2</v>
      </c>
    </row>
    <row r="239" spans="1:101" ht="17.25" thickTop="1" thickBot="1">
      <c r="A239" s="16" t="str">
        <f t="shared" si="225"/>
        <v/>
      </c>
      <c r="B239" s="18"/>
      <c r="C239" s="17"/>
      <c r="D239" s="82"/>
      <c r="E239" s="83" t="str">
        <f t="shared" si="195"/>
        <v/>
      </c>
      <c r="F239" s="83" t="str">
        <f t="shared" si="196"/>
        <v/>
      </c>
      <c r="G239" s="83" t="str">
        <f t="shared" si="197"/>
        <v/>
      </c>
      <c r="H239" s="89"/>
      <c r="I239" s="42" t="str">
        <f t="shared" si="226"/>
        <v/>
      </c>
      <c r="J239" s="43"/>
      <c r="K239" s="43"/>
      <c r="L239" s="90"/>
      <c r="M239" s="90"/>
      <c r="N239" s="90"/>
      <c r="O239" s="19">
        <f t="shared" si="198"/>
        <v>0</v>
      </c>
      <c r="P239" s="39" t="str">
        <f t="shared" si="227"/>
        <v>دون المستوى</v>
      </c>
      <c r="Q239" s="90"/>
      <c r="R239" s="90"/>
      <c r="S239" s="92"/>
      <c r="T239" s="19">
        <f t="shared" si="199"/>
        <v>0</v>
      </c>
      <c r="U239" s="39" t="str">
        <f t="shared" si="228"/>
        <v>دون المستوى</v>
      </c>
      <c r="V239" s="19">
        <f t="shared" si="200"/>
        <v>0</v>
      </c>
      <c r="W239" s="19">
        <f t="shared" si="201"/>
        <v>0</v>
      </c>
      <c r="X239" s="19">
        <f t="shared" si="202"/>
        <v>0</v>
      </c>
      <c r="Y239" s="39" t="str">
        <f t="shared" si="229"/>
        <v>دون المستوى</v>
      </c>
      <c r="Z239" s="90"/>
      <c r="AA239" s="90"/>
      <c r="AB239" s="90"/>
      <c r="AC239" s="19">
        <f t="shared" si="203"/>
        <v>0</v>
      </c>
      <c r="AD239" s="39" t="str">
        <f t="shared" si="230"/>
        <v>دون المستوى</v>
      </c>
      <c r="AE239" s="90"/>
      <c r="AF239" s="90"/>
      <c r="AG239" s="92"/>
      <c r="AH239" s="19">
        <f t="shared" si="204"/>
        <v>0</v>
      </c>
      <c r="AI239" s="39" t="str">
        <f t="shared" si="231"/>
        <v>دون المستوى</v>
      </c>
      <c r="AJ239" s="19">
        <f t="shared" si="205"/>
        <v>0</v>
      </c>
      <c r="AK239" s="19">
        <f t="shared" si="262"/>
        <v>0</v>
      </c>
      <c r="AL239" s="19">
        <f t="shared" si="207"/>
        <v>0</v>
      </c>
      <c r="AM239" s="33" t="str">
        <f t="shared" si="233"/>
        <v>دون المستوى</v>
      </c>
      <c r="AN239" s="90"/>
      <c r="AO239" s="90"/>
      <c r="AP239" s="90"/>
      <c r="AQ239" s="19">
        <f t="shared" si="208"/>
        <v>0</v>
      </c>
      <c r="AR239" s="39" t="str">
        <f t="shared" si="234"/>
        <v>دون المستوى</v>
      </c>
      <c r="AS239" s="90"/>
      <c r="AT239" s="90"/>
      <c r="AU239" s="92"/>
      <c r="AV239" s="19">
        <f t="shared" si="209"/>
        <v>0</v>
      </c>
      <c r="AW239" s="39" t="str">
        <f t="shared" si="235"/>
        <v>دون المستوى</v>
      </c>
      <c r="AX239" s="19">
        <f t="shared" si="210"/>
        <v>0</v>
      </c>
      <c r="AY239" s="19">
        <f t="shared" si="260"/>
        <v>0</v>
      </c>
      <c r="AZ239" s="19">
        <f t="shared" si="212"/>
        <v>0</v>
      </c>
      <c r="BA239" s="54" t="str">
        <f t="shared" si="237"/>
        <v>دون المستوى</v>
      </c>
      <c r="BB239" s="55">
        <f t="shared" si="213"/>
        <v>0</v>
      </c>
      <c r="BC239" s="56"/>
      <c r="BD239" s="90"/>
      <c r="BE239" s="90"/>
      <c r="BF239" s="19">
        <f t="shared" si="214"/>
        <v>0</v>
      </c>
      <c r="BG239" s="39" t="str">
        <f t="shared" si="238"/>
        <v>دون المستوى</v>
      </c>
      <c r="BH239" s="90"/>
      <c r="BI239" s="90"/>
      <c r="BJ239" s="19">
        <f t="shared" si="215"/>
        <v>0</v>
      </c>
      <c r="BK239" s="39" t="str">
        <f t="shared" si="239"/>
        <v>دون المستوى</v>
      </c>
      <c r="BL239" s="90"/>
      <c r="BM239" s="90"/>
      <c r="BN239" s="19">
        <f t="shared" si="216"/>
        <v>0</v>
      </c>
      <c r="BO239" s="39" t="str">
        <f t="shared" si="240"/>
        <v>دون المستوى</v>
      </c>
      <c r="BP239" s="90"/>
      <c r="BQ239" s="90"/>
      <c r="BR239" s="19">
        <f t="shared" si="217"/>
        <v>0</v>
      </c>
      <c r="BS239" s="39" t="str">
        <f t="shared" si="241"/>
        <v>دون المستوى</v>
      </c>
      <c r="BT239" s="59">
        <f t="shared" si="218"/>
        <v>0</v>
      </c>
      <c r="BU239" s="34" t="str">
        <f t="shared" si="242"/>
        <v>دون المستوى</v>
      </c>
      <c r="BV239" s="90"/>
      <c r="BW239" s="90"/>
      <c r="BX239" s="90"/>
      <c r="BY239" s="19">
        <f t="shared" si="219"/>
        <v>0</v>
      </c>
      <c r="BZ239" s="39" t="str">
        <f t="shared" si="243"/>
        <v>دون المستوى</v>
      </c>
      <c r="CA239" s="90"/>
      <c r="CB239" s="90"/>
      <c r="CC239" s="92"/>
      <c r="CD239" s="19">
        <f t="shared" si="220"/>
        <v>0</v>
      </c>
      <c r="CE239" s="39" t="str">
        <f t="shared" si="244"/>
        <v>دون المستوى</v>
      </c>
      <c r="CF239" s="19">
        <f t="shared" si="221"/>
        <v>0</v>
      </c>
      <c r="CG239" s="19">
        <f t="shared" si="261"/>
        <v>0</v>
      </c>
      <c r="CH239" s="19">
        <f t="shared" si="223"/>
        <v>0</v>
      </c>
      <c r="CI239" s="39" t="str">
        <f t="shared" si="246"/>
        <v>دون المستوى</v>
      </c>
      <c r="CJ239" s="89" t="str">
        <f t="shared" si="247"/>
        <v>دور ثان</v>
      </c>
      <c r="CN239" s="87" t="str">
        <f t="shared" si="248"/>
        <v xml:space="preserve"> لغة عربية</v>
      </c>
      <c r="CO239" s="87" t="str">
        <f t="shared" si="249"/>
        <v xml:space="preserve"> رياضيات</v>
      </c>
      <c r="CP239" s="87" t="str">
        <f t="shared" si="250"/>
        <v>إنجليزى</v>
      </c>
      <c r="CQ239" s="87" t="str">
        <f t="shared" si="251"/>
        <v>دين</v>
      </c>
      <c r="CR239" s="87" t="str">
        <f t="shared" si="252"/>
        <v xml:space="preserve"> تربية فنية</v>
      </c>
      <c r="CS239" s="87" t="str">
        <f t="shared" si="253"/>
        <v xml:space="preserve"> تربية رياضية</v>
      </c>
      <c r="CT239" s="88" t="str">
        <f t="shared" si="254"/>
        <v xml:space="preserve"> نشاط1</v>
      </c>
      <c r="CU239" s="88" t="str">
        <f t="shared" si="255"/>
        <v xml:space="preserve"> نشاط2</v>
      </c>
      <c r="CV239" s="32">
        <f t="shared" si="224"/>
        <v>0</v>
      </c>
      <c r="CW239" s="31" t="str">
        <f t="shared" si="256"/>
        <v xml:space="preserve"> لغة عربية رياضياتإنجليزىدين تربية فنية تربية رياضية نشاط1 نشاط2</v>
      </c>
    </row>
    <row r="240" spans="1:101" ht="17.25" thickTop="1" thickBot="1">
      <c r="A240" s="16" t="str">
        <f t="shared" si="225"/>
        <v/>
      </c>
      <c r="B240" s="18"/>
      <c r="C240" s="17"/>
      <c r="D240" s="82"/>
      <c r="E240" s="83" t="str">
        <f t="shared" si="195"/>
        <v/>
      </c>
      <c r="F240" s="83" t="str">
        <f t="shared" si="196"/>
        <v/>
      </c>
      <c r="G240" s="83" t="str">
        <f t="shared" si="197"/>
        <v/>
      </c>
      <c r="H240" s="89"/>
      <c r="I240" s="42" t="str">
        <f t="shared" si="226"/>
        <v/>
      </c>
      <c r="J240" s="43"/>
      <c r="K240" s="43"/>
      <c r="L240" s="90"/>
      <c r="M240" s="90"/>
      <c r="N240" s="90"/>
      <c r="O240" s="19">
        <f t="shared" si="198"/>
        <v>0</v>
      </c>
      <c r="P240" s="39" t="str">
        <f t="shared" si="227"/>
        <v>دون المستوى</v>
      </c>
      <c r="Q240" s="90"/>
      <c r="R240" s="90"/>
      <c r="S240" s="92"/>
      <c r="T240" s="19">
        <f t="shared" si="199"/>
        <v>0</v>
      </c>
      <c r="U240" s="39" t="str">
        <f t="shared" si="228"/>
        <v>دون المستوى</v>
      </c>
      <c r="V240" s="19">
        <f t="shared" si="200"/>
        <v>0</v>
      </c>
      <c r="W240" s="19">
        <f t="shared" si="201"/>
        <v>0</v>
      </c>
      <c r="X240" s="19">
        <f t="shared" si="202"/>
        <v>0</v>
      </c>
      <c r="Y240" s="39" t="str">
        <f t="shared" si="229"/>
        <v>دون المستوى</v>
      </c>
      <c r="Z240" s="90"/>
      <c r="AA240" s="90"/>
      <c r="AB240" s="90"/>
      <c r="AC240" s="19">
        <f t="shared" si="203"/>
        <v>0</v>
      </c>
      <c r="AD240" s="39" t="str">
        <f t="shared" si="230"/>
        <v>دون المستوى</v>
      </c>
      <c r="AE240" s="90"/>
      <c r="AF240" s="90"/>
      <c r="AG240" s="92"/>
      <c r="AH240" s="19">
        <f t="shared" si="204"/>
        <v>0</v>
      </c>
      <c r="AI240" s="39" t="str">
        <f t="shared" si="231"/>
        <v>دون المستوى</v>
      </c>
      <c r="AJ240" s="19">
        <f t="shared" si="205"/>
        <v>0</v>
      </c>
      <c r="AK240" s="19">
        <f t="shared" si="262"/>
        <v>0</v>
      </c>
      <c r="AL240" s="19">
        <f t="shared" si="207"/>
        <v>0</v>
      </c>
      <c r="AM240" s="33" t="str">
        <f t="shared" si="233"/>
        <v>دون المستوى</v>
      </c>
      <c r="AN240" s="90"/>
      <c r="AO240" s="90"/>
      <c r="AP240" s="90"/>
      <c r="AQ240" s="19">
        <f t="shared" si="208"/>
        <v>0</v>
      </c>
      <c r="AR240" s="39" t="str">
        <f t="shared" si="234"/>
        <v>دون المستوى</v>
      </c>
      <c r="AS240" s="90"/>
      <c r="AT240" s="90"/>
      <c r="AU240" s="92"/>
      <c r="AV240" s="19">
        <f t="shared" si="209"/>
        <v>0</v>
      </c>
      <c r="AW240" s="39" t="str">
        <f t="shared" si="235"/>
        <v>دون المستوى</v>
      </c>
      <c r="AX240" s="19">
        <f t="shared" si="210"/>
        <v>0</v>
      </c>
      <c r="AY240" s="19">
        <f t="shared" si="260"/>
        <v>0</v>
      </c>
      <c r="AZ240" s="19">
        <f t="shared" si="212"/>
        <v>0</v>
      </c>
      <c r="BA240" s="54" t="str">
        <f t="shared" si="237"/>
        <v>دون المستوى</v>
      </c>
      <c r="BB240" s="55">
        <f t="shared" si="213"/>
        <v>0</v>
      </c>
      <c r="BC240" s="56"/>
      <c r="BD240" s="90"/>
      <c r="BE240" s="90"/>
      <c r="BF240" s="19">
        <f t="shared" si="214"/>
        <v>0</v>
      </c>
      <c r="BG240" s="39" t="str">
        <f t="shared" si="238"/>
        <v>دون المستوى</v>
      </c>
      <c r="BH240" s="90"/>
      <c r="BI240" s="90"/>
      <c r="BJ240" s="19">
        <f t="shared" si="215"/>
        <v>0</v>
      </c>
      <c r="BK240" s="39" t="str">
        <f t="shared" si="239"/>
        <v>دون المستوى</v>
      </c>
      <c r="BL240" s="90"/>
      <c r="BM240" s="90"/>
      <c r="BN240" s="19">
        <f t="shared" si="216"/>
        <v>0</v>
      </c>
      <c r="BO240" s="39" t="str">
        <f t="shared" si="240"/>
        <v>دون المستوى</v>
      </c>
      <c r="BP240" s="90"/>
      <c r="BQ240" s="90"/>
      <c r="BR240" s="19">
        <f t="shared" si="217"/>
        <v>0</v>
      </c>
      <c r="BS240" s="39" t="str">
        <f t="shared" si="241"/>
        <v>دون المستوى</v>
      </c>
      <c r="BT240" s="59">
        <f t="shared" si="218"/>
        <v>0</v>
      </c>
      <c r="BU240" s="34" t="str">
        <f t="shared" si="242"/>
        <v>دون المستوى</v>
      </c>
      <c r="BV240" s="90"/>
      <c r="BW240" s="90"/>
      <c r="BX240" s="90"/>
      <c r="BY240" s="19">
        <f t="shared" si="219"/>
        <v>0</v>
      </c>
      <c r="BZ240" s="39" t="str">
        <f t="shared" si="243"/>
        <v>دون المستوى</v>
      </c>
      <c r="CA240" s="90"/>
      <c r="CB240" s="90"/>
      <c r="CC240" s="92"/>
      <c r="CD240" s="19">
        <f t="shared" si="220"/>
        <v>0</v>
      </c>
      <c r="CE240" s="39" t="str">
        <f t="shared" si="244"/>
        <v>دون المستوى</v>
      </c>
      <c r="CF240" s="19">
        <f t="shared" si="221"/>
        <v>0</v>
      </c>
      <c r="CG240" s="19">
        <f t="shared" si="261"/>
        <v>0</v>
      </c>
      <c r="CH240" s="19">
        <f t="shared" si="223"/>
        <v>0</v>
      </c>
      <c r="CI240" s="39" t="str">
        <f t="shared" si="246"/>
        <v>دون المستوى</v>
      </c>
      <c r="CJ240" s="89" t="str">
        <f t="shared" si="247"/>
        <v>دور ثان</v>
      </c>
      <c r="CN240" s="87" t="str">
        <f t="shared" si="248"/>
        <v xml:space="preserve"> لغة عربية</v>
      </c>
      <c r="CO240" s="87" t="str">
        <f t="shared" si="249"/>
        <v xml:space="preserve"> رياضيات</v>
      </c>
      <c r="CP240" s="87" t="str">
        <f t="shared" si="250"/>
        <v>إنجليزى</v>
      </c>
      <c r="CQ240" s="87" t="str">
        <f t="shared" si="251"/>
        <v>دين</v>
      </c>
      <c r="CR240" s="87" t="str">
        <f t="shared" si="252"/>
        <v xml:space="preserve"> تربية فنية</v>
      </c>
      <c r="CS240" s="87" t="str">
        <f t="shared" si="253"/>
        <v xml:space="preserve"> تربية رياضية</v>
      </c>
      <c r="CT240" s="88" t="str">
        <f t="shared" si="254"/>
        <v xml:space="preserve"> نشاط1</v>
      </c>
      <c r="CU240" s="88" t="str">
        <f t="shared" si="255"/>
        <v xml:space="preserve"> نشاط2</v>
      </c>
      <c r="CV240" s="32">
        <f t="shared" si="224"/>
        <v>0</v>
      </c>
      <c r="CW240" s="31" t="str">
        <f t="shared" si="256"/>
        <v xml:space="preserve"> لغة عربية رياضياتإنجليزىدين تربية فنية تربية رياضية نشاط1 نشاط2</v>
      </c>
    </row>
    <row r="241" spans="1:101" ht="17.25" thickTop="1" thickBot="1">
      <c r="A241" s="16" t="str">
        <f t="shared" si="225"/>
        <v/>
      </c>
      <c r="B241" s="18"/>
      <c r="C241" s="17"/>
      <c r="D241" s="82"/>
      <c r="E241" s="83" t="str">
        <f t="shared" si="195"/>
        <v/>
      </c>
      <c r="F241" s="83" t="str">
        <f t="shared" si="196"/>
        <v/>
      </c>
      <c r="G241" s="83" t="str">
        <f t="shared" si="197"/>
        <v/>
      </c>
      <c r="H241" s="89"/>
      <c r="I241" s="42" t="str">
        <f t="shared" si="226"/>
        <v/>
      </c>
      <c r="J241" s="43"/>
      <c r="K241" s="43"/>
      <c r="L241" s="90"/>
      <c r="M241" s="90"/>
      <c r="N241" s="90"/>
      <c r="O241" s="19">
        <f t="shared" si="198"/>
        <v>0</v>
      </c>
      <c r="P241" s="39" t="str">
        <f t="shared" si="227"/>
        <v>دون المستوى</v>
      </c>
      <c r="Q241" s="90"/>
      <c r="R241" s="90"/>
      <c r="S241" s="92"/>
      <c r="T241" s="19">
        <f t="shared" si="199"/>
        <v>0</v>
      </c>
      <c r="U241" s="39" t="str">
        <f t="shared" si="228"/>
        <v>دون المستوى</v>
      </c>
      <c r="V241" s="19">
        <f t="shared" si="200"/>
        <v>0</v>
      </c>
      <c r="W241" s="19">
        <f t="shared" si="201"/>
        <v>0</v>
      </c>
      <c r="X241" s="19">
        <f t="shared" si="202"/>
        <v>0</v>
      </c>
      <c r="Y241" s="39" t="str">
        <f t="shared" si="229"/>
        <v>دون المستوى</v>
      </c>
      <c r="Z241" s="90"/>
      <c r="AA241" s="90"/>
      <c r="AB241" s="90"/>
      <c r="AC241" s="19">
        <f t="shared" si="203"/>
        <v>0</v>
      </c>
      <c r="AD241" s="39" t="str">
        <f t="shared" si="230"/>
        <v>دون المستوى</v>
      </c>
      <c r="AE241" s="90"/>
      <c r="AF241" s="90"/>
      <c r="AG241" s="92"/>
      <c r="AH241" s="19">
        <f t="shared" si="204"/>
        <v>0</v>
      </c>
      <c r="AI241" s="39" t="str">
        <f t="shared" si="231"/>
        <v>دون المستوى</v>
      </c>
      <c r="AJ241" s="19">
        <f t="shared" si="205"/>
        <v>0</v>
      </c>
      <c r="AK241" s="19">
        <f t="shared" si="262"/>
        <v>0</v>
      </c>
      <c r="AL241" s="19">
        <f t="shared" si="207"/>
        <v>0</v>
      </c>
      <c r="AM241" s="33" t="str">
        <f t="shared" si="233"/>
        <v>دون المستوى</v>
      </c>
      <c r="AN241" s="90"/>
      <c r="AO241" s="90"/>
      <c r="AP241" s="90"/>
      <c r="AQ241" s="19">
        <f t="shared" si="208"/>
        <v>0</v>
      </c>
      <c r="AR241" s="39" t="str">
        <f t="shared" si="234"/>
        <v>دون المستوى</v>
      </c>
      <c r="AS241" s="90"/>
      <c r="AT241" s="90"/>
      <c r="AU241" s="92"/>
      <c r="AV241" s="19">
        <f t="shared" si="209"/>
        <v>0</v>
      </c>
      <c r="AW241" s="39" t="str">
        <f t="shared" si="235"/>
        <v>دون المستوى</v>
      </c>
      <c r="AX241" s="19">
        <f t="shared" si="210"/>
        <v>0</v>
      </c>
      <c r="AY241" s="19">
        <f t="shared" si="260"/>
        <v>0</v>
      </c>
      <c r="AZ241" s="19">
        <f t="shared" si="212"/>
        <v>0</v>
      </c>
      <c r="BA241" s="54" t="str">
        <f t="shared" si="237"/>
        <v>دون المستوى</v>
      </c>
      <c r="BB241" s="55">
        <f t="shared" si="213"/>
        <v>0</v>
      </c>
      <c r="BC241" s="56"/>
      <c r="BD241" s="90"/>
      <c r="BE241" s="90"/>
      <c r="BF241" s="19">
        <f t="shared" si="214"/>
        <v>0</v>
      </c>
      <c r="BG241" s="39" t="str">
        <f t="shared" si="238"/>
        <v>دون المستوى</v>
      </c>
      <c r="BH241" s="90"/>
      <c r="BI241" s="90"/>
      <c r="BJ241" s="19">
        <f t="shared" si="215"/>
        <v>0</v>
      </c>
      <c r="BK241" s="39" t="str">
        <f t="shared" si="239"/>
        <v>دون المستوى</v>
      </c>
      <c r="BL241" s="90"/>
      <c r="BM241" s="90"/>
      <c r="BN241" s="19">
        <f t="shared" si="216"/>
        <v>0</v>
      </c>
      <c r="BO241" s="39" t="str">
        <f t="shared" si="240"/>
        <v>دون المستوى</v>
      </c>
      <c r="BP241" s="90"/>
      <c r="BQ241" s="90"/>
      <c r="BR241" s="19">
        <f t="shared" si="217"/>
        <v>0</v>
      </c>
      <c r="BS241" s="39" t="str">
        <f t="shared" si="241"/>
        <v>دون المستوى</v>
      </c>
      <c r="BT241" s="59">
        <f t="shared" si="218"/>
        <v>0</v>
      </c>
      <c r="BU241" s="34" t="str">
        <f t="shared" si="242"/>
        <v>دون المستوى</v>
      </c>
      <c r="BV241" s="90"/>
      <c r="BW241" s="90"/>
      <c r="BX241" s="90"/>
      <c r="BY241" s="19">
        <f t="shared" si="219"/>
        <v>0</v>
      </c>
      <c r="BZ241" s="39" t="str">
        <f t="shared" si="243"/>
        <v>دون المستوى</v>
      </c>
      <c r="CA241" s="90"/>
      <c r="CB241" s="90"/>
      <c r="CC241" s="92"/>
      <c r="CD241" s="19">
        <f t="shared" si="220"/>
        <v>0</v>
      </c>
      <c r="CE241" s="39" t="str">
        <f t="shared" si="244"/>
        <v>دون المستوى</v>
      </c>
      <c r="CF241" s="19">
        <f t="shared" si="221"/>
        <v>0</v>
      </c>
      <c r="CG241" s="19">
        <f t="shared" si="261"/>
        <v>0</v>
      </c>
      <c r="CH241" s="19">
        <f t="shared" si="223"/>
        <v>0</v>
      </c>
      <c r="CI241" s="39" t="str">
        <f t="shared" si="246"/>
        <v>دون المستوى</v>
      </c>
      <c r="CJ241" s="89" t="str">
        <f t="shared" si="247"/>
        <v>دور ثان</v>
      </c>
      <c r="CN241" s="87" t="str">
        <f t="shared" si="248"/>
        <v xml:space="preserve"> لغة عربية</v>
      </c>
      <c r="CO241" s="87" t="str">
        <f t="shared" si="249"/>
        <v xml:space="preserve"> رياضيات</v>
      </c>
      <c r="CP241" s="87" t="str">
        <f t="shared" si="250"/>
        <v>إنجليزى</v>
      </c>
      <c r="CQ241" s="87" t="str">
        <f t="shared" si="251"/>
        <v>دين</v>
      </c>
      <c r="CR241" s="87" t="str">
        <f t="shared" si="252"/>
        <v xml:space="preserve"> تربية فنية</v>
      </c>
      <c r="CS241" s="87" t="str">
        <f t="shared" si="253"/>
        <v xml:space="preserve"> تربية رياضية</v>
      </c>
      <c r="CT241" s="88" t="str">
        <f t="shared" si="254"/>
        <v xml:space="preserve"> نشاط1</v>
      </c>
      <c r="CU241" s="88" t="str">
        <f t="shared" si="255"/>
        <v xml:space="preserve"> نشاط2</v>
      </c>
      <c r="CV241" s="32">
        <f t="shared" si="224"/>
        <v>0</v>
      </c>
      <c r="CW241" s="31" t="str">
        <f t="shared" si="256"/>
        <v xml:space="preserve"> لغة عربية رياضياتإنجليزىدين تربية فنية تربية رياضية نشاط1 نشاط2</v>
      </c>
    </row>
    <row r="242" spans="1:101" ht="17.25" thickTop="1" thickBot="1">
      <c r="A242" s="16" t="str">
        <f t="shared" si="225"/>
        <v/>
      </c>
      <c r="B242" s="18"/>
      <c r="C242" s="17"/>
      <c r="D242" s="82"/>
      <c r="E242" s="83" t="str">
        <f t="shared" si="195"/>
        <v/>
      </c>
      <c r="F242" s="83" t="str">
        <f t="shared" si="196"/>
        <v/>
      </c>
      <c r="G242" s="83" t="str">
        <f t="shared" si="197"/>
        <v/>
      </c>
      <c r="H242" s="89"/>
      <c r="I242" s="42" t="str">
        <f t="shared" si="226"/>
        <v/>
      </c>
      <c r="J242" s="43"/>
      <c r="K242" s="43"/>
      <c r="L242" s="90"/>
      <c r="M242" s="90"/>
      <c r="N242" s="90"/>
      <c r="O242" s="19">
        <f t="shared" si="198"/>
        <v>0</v>
      </c>
      <c r="P242" s="39" t="str">
        <f t="shared" si="227"/>
        <v>دون المستوى</v>
      </c>
      <c r="Q242" s="90"/>
      <c r="R242" s="90"/>
      <c r="S242" s="92"/>
      <c r="T242" s="19">
        <f t="shared" si="199"/>
        <v>0</v>
      </c>
      <c r="U242" s="39" t="str">
        <f t="shared" si="228"/>
        <v>دون المستوى</v>
      </c>
      <c r="V242" s="19">
        <f t="shared" si="200"/>
        <v>0</v>
      </c>
      <c r="W242" s="19">
        <f t="shared" si="201"/>
        <v>0</v>
      </c>
      <c r="X242" s="19">
        <f t="shared" si="202"/>
        <v>0</v>
      </c>
      <c r="Y242" s="39" t="str">
        <f t="shared" si="229"/>
        <v>دون المستوى</v>
      </c>
      <c r="Z242" s="90"/>
      <c r="AA242" s="90"/>
      <c r="AB242" s="90"/>
      <c r="AC242" s="19">
        <f t="shared" si="203"/>
        <v>0</v>
      </c>
      <c r="AD242" s="39" t="str">
        <f t="shared" si="230"/>
        <v>دون المستوى</v>
      </c>
      <c r="AE242" s="90"/>
      <c r="AF242" s="90"/>
      <c r="AG242" s="92"/>
      <c r="AH242" s="19">
        <f t="shared" si="204"/>
        <v>0</v>
      </c>
      <c r="AI242" s="39" t="str">
        <f t="shared" si="231"/>
        <v>دون المستوى</v>
      </c>
      <c r="AJ242" s="19">
        <f t="shared" si="205"/>
        <v>0</v>
      </c>
      <c r="AK242" s="19">
        <f t="shared" si="262"/>
        <v>0</v>
      </c>
      <c r="AL242" s="19">
        <f t="shared" si="207"/>
        <v>0</v>
      </c>
      <c r="AM242" s="33" t="str">
        <f t="shared" si="233"/>
        <v>دون المستوى</v>
      </c>
      <c r="AN242" s="90"/>
      <c r="AO242" s="90"/>
      <c r="AP242" s="90"/>
      <c r="AQ242" s="19">
        <f t="shared" si="208"/>
        <v>0</v>
      </c>
      <c r="AR242" s="39" t="str">
        <f t="shared" si="234"/>
        <v>دون المستوى</v>
      </c>
      <c r="AS242" s="90"/>
      <c r="AT242" s="90"/>
      <c r="AU242" s="92"/>
      <c r="AV242" s="19">
        <f t="shared" si="209"/>
        <v>0</v>
      </c>
      <c r="AW242" s="39" t="str">
        <f t="shared" si="235"/>
        <v>دون المستوى</v>
      </c>
      <c r="AX242" s="19">
        <f t="shared" si="210"/>
        <v>0</v>
      </c>
      <c r="AY242" s="19">
        <f t="shared" si="260"/>
        <v>0</v>
      </c>
      <c r="AZ242" s="19">
        <f t="shared" si="212"/>
        <v>0</v>
      </c>
      <c r="BA242" s="54" t="str">
        <f t="shared" si="237"/>
        <v>دون المستوى</v>
      </c>
      <c r="BB242" s="55">
        <f t="shared" si="213"/>
        <v>0</v>
      </c>
      <c r="BC242" s="56"/>
      <c r="BD242" s="90"/>
      <c r="BE242" s="90"/>
      <c r="BF242" s="19">
        <f t="shared" si="214"/>
        <v>0</v>
      </c>
      <c r="BG242" s="39" t="str">
        <f t="shared" si="238"/>
        <v>دون المستوى</v>
      </c>
      <c r="BH242" s="90"/>
      <c r="BI242" s="90"/>
      <c r="BJ242" s="19">
        <f t="shared" si="215"/>
        <v>0</v>
      </c>
      <c r="BK242" s="39" t="str">
        <f t="shared" si="239"/>
        <v>دون المستوى</v>
      </c>
      <c r="BL242" s="90"/>
      <c r="BM242" s="90"/>
      <c r="BN242" s="19">
        <f t="shared" si="216"/>
        <v>0</v>
      </c>
      <c r="BO242" s="39" t="str">
        <f t="shared" si="240"/>
        <v>دون المستوى</v>
      </c>
      <c r="BP242" s="90"/>
      <c r="BQ242" s="90"/>
      <c r="BR242" s="19">
        <f t="shared" si="217"/>
        <v>0</v>
      </c>
      <c r="BS242" s="39" t="str">
        <f t="shared" si="241"/>
        <v>دون المستوى</v>
      </c>
      <c r="BT242" s="59">
        <f t="shared" si="218"/>
        <v>0</v>
      </c>
      <c r="BU242" s="34" t="str">
        <f t="shared" si="242"/>
        <v>دون المستوى</v>
      </c>
      <c r="BV242" s="90"/>
      <c r="BW242" s="90"/>
      <c r="BX242" s="90"/>
      <c r="BY242" s="19">
        <f t="shared" si="219"/>
        <v>0</v>
      </c>
      <c r="BZ242" s="39" t="str">
        <f t="shared" si="243"/>
        <v>دون المستوى</v>
      </c>
      <c r="CA242" s="90"/>
      <c r="CB242" s="90"/>
      <c r="CC242" s="92"/>
      <c r="CD242" s="19">
        <f t="shared" si="220"/>
        <v>0</v>
      </c>
      <c r="CE242" s="39" t="str">
        <f t="shared" si="244"/>
        <v>دون المستوى</v>
      </c>
      <c r="CF242" s="19">
        <f t="shared" si="221"/>
        <v>0</v>
      </c>
      <c r="CG242" s="19">
        <f t="shared" si="261"/>
        <v>0</v>
      </c>
      <c r="CH242" s="19">
        <f t="shared" si="223"/>
        <v>0</v>
      </c>
      <c r="CI242" s="39" t="str">
        <f t="shared" si="246"/>
        <v>دون المستوى</v>
      </c>
      <c r="CJ242" s="89" t="str">
        <f t="shared" si="247"/>
        <v>دور ثان</v>
      </c>
      <c r="CN242" s="87" t="str">
        <f t="shared" si="248"/>
        <v xml:space="preserve"> لغة عربية</v>
      </c>
      <c r="CO242" s="87" t="str">
        <f t="shared" si="249"/>
        <v xml:space="preserve"> رياضيات</v>
      </c>
      <c r="CP242" s="87" t="str">
        <f t="shared" si="250"/>
        <v>إنجليزى</v>
      </c>
      <c r="CQ242" s="87" t="str">
        <f t="shared" si="251"/>
        <v>دين</v>
      </c>
      <c r="CR242" s="87" t="str">
        <f t="shared" si="252"/>
        <v xml:space="preserve"> تربية فنية</v>
      </c>
      <c r="CS242" s="87" t="str">
        <f t="shared" si="253"/>
        <v xml:space="preserve"> تربية رياضية</v>
      </c>
      <c r="CT242" s="88" t="str">
        <f t="shared" si="254"/>
        <v xml:space="preserve"> نشاط1</v>
      </c>
      <c r="CU242" s="88" t="str">
        <f t="shared" si="255"/>
        <v xml:space="preserve"> نشاط2</v>
      </c>
      <c r="CV242" s="32">
        <f t="shared" si="224"/>
        <v>0</v>
      </c>
      <c r="CW242" s="31" t="str">
        <f t="shared" si="256"/>
        <v xml:space="preserve"> لغة عربية رياضياتإنجليزىدين تربية فنية تربية رياضية نشاط1 نشاط2</v>
      </c>
    </row>
    <row r="243" spans="1:101" ht="17.25" thickTop="1" thickBot="1">
      <c r="A243" s="16" t="str">
        <f t="shared" si="225"/>
        <v/>
      </c>
      <c r="B243" s="18"/>
      <c r="C243" s="17"/>
      <c r="D243" s="82"/>
      <c r="E243" s="83" t="str">
        <f t="shared" si="195"/>
        <v/>
      </c>
      <c r="F243" s="83" t="str">
        <f t="shared" si="196"/>
        <v/>
      </c>
      <c r="G243" s="83" t="str">
        <f t="shared" si="197"/>
        <v/>
      </c>
      <c r="H243" s="89"/>
      <c r="I243" s="42" t="str">
        <f t="shared" si="226"/>
        <v/>
      </c>
      <c r="J243" s="43"/>
      <c r="K243" s="43"/>
      <c r="L243" s="90"/>
      <c r="M243" s="90"/>
      <c r="N243" s="90"/>
      <c r="O243" s="19">
        <f t="shared" si="198"/>
        <v>0</v>
      </c>
      <c r="P243" s="39" t="str">
        <f t="shared" si="227"/>
        <v>دون المستوى</v>
      </c>
      <c r="Q243" s="90"/>
      <c r="R243" s="90"/>
      <c r="S243" s="92"/>
      <c r="T243" s="19">
        <f t="shared" si="199"/>
        <v>0</v>
      </c>
      <c r="U243" s="39" t="str">
        <f t="shared" si="228"/>
        <v>دون المستوى</v>
      </c>
      <c r="V243" s="19">
        <f t="shared" si="200"/>
        <v>0</v>
      </c>
      <c r="W243" s="19">
        <f t="shared" si="201"/>
        <v>0</v>
      </c>
      <c r="X243" s="19">
        <f t="shared" si="202"/>
        <v>0</v>
      </c>
      <c r="Y243" s="39" t="str">
        <f t="shared" si="229"/>
        <v>دون المستوى</v>
      </c>
      <c r="Z243" s="90"/>
      <c r="AA243" s="90"/>
      <c r="AB243" s="90"/>
      <c r="AC243" s="19">
        <f t="shared" si="203"/>
        <v>0</v>
      </c>
      <c r="AD243" s="39" t="str">
        <f t="shared" si="230"/>
        <v>دون المستوى</v>
      </c>
      <c r="AE243" s="90"/>
      <c r="AF243" s="90"/>
      <c r="AG243" s="92"/>
      <c r="AH243" s="19">
        <f t="shared" si="204"/>
        <v>0</v>
      </c>
      <c r="AI243" s="39" t="str">
        <f t="shared" si="231"/>
        <v>دون المستوى</v>
      </c>
      <c r="AJ243" s="19">
        <f t="shared" si="205"/>
        <v>0</v>
      </c>
      <c r="AK243" s="19">
        <f t="shared" si="262"/>
        <v>0</v>
      </c>
      <c r="AL243" s="19">
        <f t="shared" si="207"/>
        <v>0</v>
      </c>
      <c r="AM243" s="33" t="str">
        <f t="shared" si="233"/>
        <v>دون المستوى</v>
      </c>
      <c r="AN243" s="90"/>
      <c r="AO243" s="90"/>
      <c r="AP243" s="90"/>
      <c r="AQ243" s="19">
        <f t="shared" si="208"/>
        <v>0</v>
      </c>
      <c r="AR243" s="39" t="str">
        <f t="shared" si="234"/>
        <v>دون المستوى</v>
      </c>
      <c r="AS243" s="90"/>
      <c r="AT243" s="90"/>
      <c r="AU243" s="92"/>
      <c r="AV243" s="19">
        <f t="shared" si="209"/>
        <v>0</v>
      </c>
      <c r="AW243" s="39" t="str">
        <f t="shared" si="235"/>
        <v>دون المستوى</v>
      </c>
      <c r="AX243" s="19">
        <f t="shared" si="210"/>
        <v>0</v>
      </c>
      <c r="AY243" s="19">
        <f t="shared" si="260"/>
        <v>0</v>
      </c>
      <c r="AZ243" s="19">
        <f t="shared" si="212"/>
        <v>0</v>
      </c>
      <c r="BA243" s="54" t="str">
        <f t="shared" si="237"/>
        <v>دون المستوى</v>
      </c>
      <c r="BB243" s="55">
        <f t="shared" si="213"/>
        <v>0</v>
      </c>
      <c r="BC243" s="56"/>
      <c r="BD243" s="90"/>
      <c r="BE243" s="90"/>
      <c r="BF243" s="19">
        <f t="shared" si="214"/>
        <v>0</v>
      </c>
      <c r="BG243" s="39" t="str">
        <f t="shared" si="238"/>
        <v>دون المستوى</v>
      </c>
      <c r="BH243" s="90"/>
      <c r="BI243" s="90"/>
      <c r="BJ243" s="19">
        <f t="shared" si="215"/>
        <v>0</v>
      </c>
      <c r="BK243" s="39" t="str">
        <f t="shared" si="239"/>
        <v>دون المستوى</v>
      </c>
      <c r="BL243" s="90"/>
      <c r="BM243" s="90"/>
      <c r="BN243" s="19">
        <f t="shared" si="216"/>
        <v>0</v>
      </c>
      <c r="BO243" s="39" t="str">
        <f t="shared" si="240"/>
        <v>دون المستوى</v>
      </c>
      <c r="BP243" s="90"/>
      <c r="BQ243" s="90"/>
      <c r="BR243" s="19">
        <f t="shared" si="217"/>
        <v>0</v>
      </c>
      <c r="BS243" s="39" t="str">
        <f t="shared" si="241"/>
        <v>دون المستوى</v>
      </c>
      <c r="BT243" s="59">
        <f t="shared" si="218"/>
        <v>0</v>
      </c>
      <c r="BU243" s="34" t="str">
        <f t="shared" si="242"/>
        <v>دون المستوى</v>
      </c>
      <c r="BV243" s="90"/>
      <c r="BW243" s="90"/>
      <c r="BX243" s="90"/>
      <c r="BY243" s="19">
        <f t="shared" si="219"/>
        <v>0</v>
      </c>
      <c r="BZ243" s="39" t="str">
        <f t="shared" si="243"/>
        <v>دون المستوى</v>
      </c>
      <c r="CA243" s="90"/>
      <c r="CB243" s="90"/>
      <c r="CC243" s="92"/>
      <c r="CD243" s="19">
        <f t="shared" si="220"/>
        <v>0</v>
      </c>
      <c r="CE243" s="39" t="str">
        <f t="shared" si="244"/>
        <v>دون المستوى</v>
      </c>
      <c r="CF243" s="19">
        <f t="shared" si="221"/>
        <v>0</v>
      </c>
      <c r="CG243" s="19">
        <f t="shared" si="261"/>
        <v>0</v>
      </c>
      <c r="CH243" s="19">
        <f t="shared" si="223"/>
        <v>0</v>
      </c>
      <c r="CI243" s="39" t="str">
        <f t="shared" si="246"/>
        <v>دون المستوى</v>
      </c>
      <c r="CJ243" s="89" t="str">
        <f t="shared" si="247"/>
        <v>دور ثان</v>
      </c>
      <c r="CN243" s="87" t="str">
        <f t="shared" si="248"/>
        <v xml:space="preserve"> لغة عربية</v>
      </c>
      <c r="CO243" s="87" t="str">
        <f t="shared" si="249"/>
        <v xml:space="preserve"> رياضيات</v>
      </c>
      <c r="CP243" s="87" t="str">
        <f t="shared" si="250"/>
        <v>إنجليزى</v>
      </c>
      <c r="CQ243" s="87" t="str">
        <f t="shared" si="251"/>
        <v>دين</v>
      </c>
      <c r="CR243" s="87" t="str">
        <f t="shared" si="252"/>
        <v xml:space="preserve"> تربية فنية</v>
      </c>
      <c r="CS243" s="87" t="str">
        <f t="shared" si="253"/>
        <v xml:space="preserve"> تربية رياضية</v>
      </c>
      <c r="CT243" s="88" t="str">
        <f t="shared" si="254"/>
        <v xml:space="preserve"> نشاط1</v>
      </c>
      <c r="CU243" s="88" t="str">
        <f t="shared" si="255"/>
        <v xml:space="preserve"> نشاط2</v>
      </c>
      <c r="CV243" s="32">
        <f t="shared" si="224"/>
        <v>0</v>
      </c>
      <c r="CW243" s="31" t="str">
        <f t="shared" si="256"/>
        <v xml:space="preserve"> لغة عربية رياضياتإنجليزىدين تربية فنية تربية رياضية نشاط1 نشاط2</v>
      </c>
    </row>
    <row r="244" spans="1:101" ht="17.25" thickTop="1" thickBot="1">
      <c r="A244" s="16" t="str">
        <f t="shared" si="225"/>
        <v/>
      </c>
      <c r="B244" s="18"/>
      <c r="C244" s="17"/>
      <c r="D244" s="82"/>
      <c r="E244" s="83" t="str">
        <f t="shared" si="195"/>
        <v/>
      </c>
      <c r="F244" s="83" t="str">
        <f t="shared" si="196"/>
        <v/>
      </c>
      <c r="G244" s="83" t="str">
        <f t="shared" si="197"/>
        <v/>
      </c>
      <c r="H244" s="89"/>
      <c r="I244" s="42" t="str">
        <f t="shared" si="226"/>
        <v/>
      </c>
      <c r="J244" s="43"/>
      <c r="K244" s="43"/>
      <c r="L244" s="90"/>
      <c r="M244" s="90"/>
      <c r="N244" s="90"/>
      <c r="O244" s="19">
        <f t="shared" si="198"/>
        <v>0</v>
      </c>
      <c r="P244" s="39" t="str">
        <f t="shared" si="227"/>
        <v>دون المستوى</v>
      </c>
      <c r="Q244" s="90"/>
      <c r="R244" s="90"/>
      <c r="S244" s="92"/>
      <c r="T244" s="19">
        <f t="shared" si="199"/>
        <v>0</v>
      </c>
      <c r="U244" s="39" t="str">
        <f t="shared" si="228"/>
        <v>دون المستوى</v>
      </c>
      <c r="V244" s="19">
        <f t="shared" si="200"/>
        <v>0</v>
      </c>
      <c r="W244" s="19">
        <f t="shared" si="201"/>
        <v>0</v>
      </c>
      <c r="X244" s="19">
        <f t="shared" si="202"/>
        <v>0</v>
      </c>
      <c r="Y244" s="39" t="str">
        <f t="shared" si="229"/>
        <v>دون المستوى</v>
      </c>
      <c r="Z244" s="90"/>
      <c r="AA244" s="90"/>
      <c r="AB244" s="90"/>
      <c r="AC244" s="19">
        <f t="shared" si="203"/>
        <v>0</v>
      </c>
      <c r="AD244" s="39" t="str">
        <f t="shared" si="230"/>
        <v>دون المستوى</v>
      </c>
      <c r="AE244" s="90"/>
      <c r="AF244" s="90"/>
      <c r="AG244" s="92"/>
      <c r="AH244" s="19">
        <f t="shared" si="204"/>
        <v>0</v>
      </c>
      <c r="AI244" s="39" t="str">
        <f t="shared" si="231"/>
        <v>دون المستوى</v>
      </c>
      <c r="AJ244" s="19">
        <f t="shared" si="205"/>
        <v>0</v>
      </c>
      <c r="AK244" s="19">
        <f t="shared" si="262"/>
        <v>0</v>
      </c>
      <c r="AL244" s="19">
        <f t="shared" si="207"/>
        <v>0</v>
      </c>
      <c r="AM244" s="33" t="str">
        <f t="shared" si="233"/>
        <v>دون المستوى</v>
      </c>
      <c r="AN244" s="90"/>
      <c r="AO244" s="90"/>
      <c r="AP244" s="90"/>
      <c r="AQ244" s="19">
        <f t="shared" si="208"/>
        <v>0</v>
      </c>
      <c r="AR244" s="39" t="str">
        <f t="shared" si="234"/>
        <v>دون المستوى</v>
      </c>
      <c r="AS244" s="90"/>
      <c r="AT244" s="90"/>
      <c r="AU244" s="92"/>
      <c r="AV244" s="19">
        <f t="shared" si="209"/>
        <v>0</v>
      </c>
      <c r="AW244" s="39" t="str">
        <f t="shared" si="235"/>
        <v>دون المستوى</v>
      </c>
      <c r="AX244" s="19">
        <f t="shared" si="210"/>
        <v>0</v>
      </c>
      <c r="AY244" s="19">
        <f t="shared" si="260"/>
        <v>0</v>
      </c>
      <c r="AZ244" s="19">
        <f t="shared" si="212"/>
        <v>0</v>
      </c>
      <c r="BA244" s="54" t="str">
        <f t="shared" si="237"/>
        <v>دون المستوى</v>
      </c>
      <c r="BB244" s="55">
        <f t="shared" si="213"/>
        <v>0</v>
      </c>
      <c r="BC244" s="56"/>
      <c r="BD244" s="90"/>
      <c r="BE244" s="90"/>
      <c r="BF244" s="19">
        <f t="shared" si="214"/>
        <v>0</v>
      </c>
      <c r="BG244" s="39" t="str">
        <f t="shared" si="238"/>
        <v>دون المستوى</v>
      </c>
      <c r="BH244" s="90"/>
      <c r="BI244" s="90"/>
      <c r="BJ244" s="19">
        <f t="shared" si="215"/>
        <v>0</v>
      </c>
      <c r="BK244" s="39" t="str">
        <f t="shared" si="239"/>
        <v>دون المستوى</v>
      </c>
      <c r="BL244" s="90"/>
      <c r="BM244" s="90"/>
      <c r="BN244" s="19">
        <f t="shared" si="216"/>
        <v>0</v>
      </c>
      <c r="BO244" s="39" t="str">
        <f t="shared" si="240"/>
        <v>دون المستوى</v>
      </c>
      <c r="BP244" s="90"/>
      <c r="BQ244" s="90"/>
      <c r="BR244" s="19">
        <f t="shared" si="217"/>
        <v>0</v>
      </c>
      <c r="BS244" s="39" t="str">
        <f t="shared" si="241"/>
        <v>دون المستوى</v>
      </c>
      <c r="BT244" s="59">
        <f t="shared" si="218"/>
        <v>0</v>
      </c>
      <c r="BU244" s="34" t="str">
        <f t="shared" si="242"/>
        <v>دون المستوى</v>
      </c>
      <c r="BV244" s="90"/>
      <c r="BW244" s="90"/>
      <c r="BX244" s="90"/>
      <c r="BY244" s="19">
        <f t="shared" si="219"/>
        <v>0</v>
      </c>
      <c r="BZ244" s="39" t="str">
        <f t="shared" si="243"/>
        <v>دون المستوى</v>
      </c>
      <c r="CA244" s="90"/>
      <c r="CB244" s="90"/>
      <c r="CC244" s="92"/>
      <c r="CD244" s="19">
        <f t="shared" si="220"/>
        <v>0</v>
      </c>
      <c r="CE244" s="39" t="str">
        <f t="shared" si="244"/>
        <v>دون المستوى</v>
      </c>
      <c r="CF244" s="19">
        <f t="shared" si="221"/>
        <v>0</v>
      </c>
      <c r="CG244" s="19">
        <f t="shared" si="261"/>
        <v>0</v>
      </c>
      <c r="CH244" s="19">
        <f t="shared" si="223"/>
        <v>0</v>
      </c>
      <c r="CI244" s="39" t="str">
        <f t="shared" si="246"/>
        <v>دون المستوى</v>
      </c>
      <c r="CJ244" s="89" t="str">
        <f t="shared" si="247"/>
        <v>دور ثان</v>
      </c>
      <c r="CN244" s="87" t="str">
        <f t="shared" si="248"/>
        <v xml:space="preserve"> لغة عربية</v>
      </c>
      <c r="CO244" s="87" t="str">
        <f t="shared" si="249"/>
        <v xml:space="preserve"> رياضيات</v>
      </c>
      <c r="CP244" s="87" t="str">
        <f t="shared" si="250"/>
        <v>إنجليزى</v>
      </c>
      <c r="CQ244" s="87" t="str">
        <f t="shared" si="251"/>
        <v>دين</v>
      </c>
      <c r="CR244" s="87" t="str">
        <f t="shared" si="252"/>
        <v xml:space="preserve"> تربية فنية</v>
      </c>
      <c r="CS244" s="87" t="str">
        <f t="shared" si="253"/>
        <v xml:space="preserve"> تربية رياضية</v>
      </c>
      <c r="CT244" s="88" t="str">
        <f t="shared" si="254"/>
        <v xml:space="preserve"> نشاط1</v>
      </c>
      <c r="CU244" s="88" t="str">
        <f t="shared" si="255"/>
        <v xml:space="preserve"> نشاط2</v>
      </c>
      <c r="CV244" s="32">
        <f t="shared" si="224"/>
        <v>0</v>
      </c>
      <c r="CW244" s="31" t="str">
        <f t="shared" si="256"/>
        <v xml:space="preserve"> لغة عربية رياضياتإنجليزىدين تربية فنية تربية رياضية نشاط1 نشاط2</v>
      </c>
    </row>
    <row r="245" spans="1:101" ht="17.25" thickTop="1" thickBot="1">
      <c r="A245" s="16" t="str">
        <f t="shared" si="225"/>
        <v/>
      </c>
      <c r="B245" s="18"/>
      <c r="C245" s="17"/>
      <c r="D245" s="82"/>
      <c r="E245" s="83" t="str">
        <f t="shared" si="195"/>
        <v/>
      </c>
      <c r="F245" s="83" t="str">
        <f t="shared" si="196"/>
        <v/>
      </c>
      <c r="G245" s="83" t="str">
        <f t="shared" si="197"/>
        <v/>
      </c>
      <c r="H245" s="89"/>
      <c r="I245" s="42" t="str">
        <f t="shared" si="226"/>
        <v/>
      </c>
      <c r="J245" s="43"/>
      <c r="K245" s="43"/>
      <c r="L245" s="90"/>
      <c r="M245" s="90"/>
      <c r="N245" s="90"/>
      <c r="O245" s="19">
        <f t="shared" si="198"/>
        <v>0</v>
      </c>
      <c r="P245" s="39" t="str">
        <f t="shared" si="227"/>
        <v>دون المستوى</v>
      </c>
      <c r="Q245" s="90"/>
      <c r="R245" s="90"/>
      <c r="S245" s="92"/>
      <c r="T245" s="19">
        <f t="shared" si="199"/>
        <v>0</v>
      </c>
      <c r="U245" s="39" t="str">
        <f t="shared" si="228"/>
        <v>دون المستوى</v>
      </c>
      <c r="V245" s="19">
        <f t="shared" si="200"/>
        <v>0</v>
      </c>
      <c r="W245" s="19">
        <f t="shared" si="201"/>
        <v>0</v>
      </c>
      <c r="X245" s="19">
        <f t="shared" si="202"/>
        <v>0</v>
      </c>
      <c r="Y245" s="39" t="str">
        <f t="shared" si="229"/>
        <v>دون المستوى</v>
      </c>
      <c r="Z245" s="90"/>
      <c r="AA245" s="90"/>
      <c r="AB245" s="90"/>
      <c r="AC245" s="19">
        <f t="shared" si="203"/>
        <v>0</v>
      </c>
      <c r="AD245" s="39" t="str">
        <f t="shared" si="230"/>
        <v>دون المستوى</v>
      </c>
      <c r="AE245" s="90"/>
      <c r="AF245" s="90"/>
      <c r="AG245" s="92"/>
      <c r="AH245" s="19">
        <f t="shared" si="204"/>
        <v>0</v>
      </c>
      <c r="AI245" s="39" t="str">
        <f t="shared" si="231"/>
        <v>دون المستوى</v>
      </c>
      <c r="AJ245" s="19">
        <f t="shared" si="205"/>
        <v>0</v>
      </c>
      <c r="AK245" s="19">
        <f t="shared" si="262"/>
        <v>0</v>
      </c>
      <c r="AL245" s="19">
        <f t="shared" si="207"/>
        <v>0</v>
      </c>
      <c r="AM245" s="33" t="str">
        <f t="shared" si="233"/>
        <v>دون المستوى</v>
      </c>
      <c r="AN245" s="90"/>
      <c r="AO245" s="90"/>
      <c r="AP245" s="90"/>
      <c r="AQ245" s="19">
        <f t="shared" si="208"/>
        <v>0</v>
      </c>
      <c r="AR245" s="39" t="str">
        <f t="shared" si="234"/>
        <v>دون المستوى</v>
      </c>
      <c r="AS245" s="90"/>
      <c r="AT245" s="90"/>
      <c r="AU245" s="92"/>
      <c r="AV245" s="19">
        <f t="shared" si="209"/>
        <v>0</v>
      </c>
      <c r="AW245" s="39" t="str">
        <f t="shared" si="235"/>
        <v>دون المستوى</v>
      </c>
      <c r="AX245" s="19">
        <f t="shared" si="210"/>
        <v>0</v>
      </c>
      <c r="AY245" s="19">
        <f t="shared" si="260"/>
        <v>0</v>
      </c>
      <c r="AZ245" s="19">
        <f t="shared" si="212"/>
        <v>0</v>
      </c>
      <c r="BA245" s="54" t="str">
        <f t="shared" si="237"/>
        <v>دون المستوى</v>
      </c>
      <c r="BB245" s="55">
        <f t="shared" si="213"/>
        <v>0</v>
      </c>
      <c r="BC245" s="56"/>
      <c r="BD245" s="90"/>
      <c r="BE245" s="90"/>
      <c r="BF245" s="19">
        <f t="shared" si="214"/>
        <v>0</v>
      </c>
      <c r="BG245" s="39" t="str">
        <f t="shared" si="238"/>
        <v>دون المستوى</v>
      </c>
      <c r="BH245" s="90"/>
      <c r="BI245" s="90"/>
      <c r="BJ245" s="19">
        <f t="shared" si="215"/>
        <v>0</v>
      </c>
      <c r="BK245" s="39" t="str">
        <f t="shared" si="239"/>
        <v>دون المستوى</v>
      </c>
      <c r="BL245" s="90"/>
      <c r="BM245" s="90"/>
      <c r="BN245" s="19">
        <f t="shared" si="216"/>
        <v>0</v>
      </c>
      <c r="BO245" s="39" t="str">
        <f t="shared" si="240"/>
        <v>دون المستوى</v>
      </c>
      <c r="BP245" s="90"/>
      <c r="BQ245" s="90"/>
      <c r="BR245" s="19">
        <f t="shared" si="217"/>
        <v>0</v>
      </c>
      <c r="BS245" s="39" t="str">
        <f t="shared" si="241"/>
        <v>دون المستوى</v>
      </c>
      <c r="BT245" s="59">
        <f t="shared" si="218"/>
        <v>0</v>
      </c>
      <c r="BU245" s="34" t="str">
        <f t="shared" si="242"/>
        <v>دون المستوى</v>
      </c>
      <c r="BV245" s="90"/>
      <c r="BW245" s="90"/>
      <c r="BX245" s="90"/>
      <c r="BY245" s="19">
        <f t="shared" si="219"/>
        <v>0</v>
      </c>
      <c r="BZ245" s="39" t="str">
        <f t="shared" si="243"/>
        <v>دون المستوى</v>
      </c>
      <c r="CA245" s="90"/>
      <c r="CB245" s="90"/>
      <c r="CC245" s="92"/>
      <c r="CD245" s="19">
        <f t="shared" si="220"/>
        <v>0</v>
      </c>
      <c r="CE245" s="39" t="str">
        <f t="shared" si="244"/>
        <v>دون المستوى</v>
      </c>
      <c r="CF245" s="19">
        <f t="shared" si="221"/>
        <v>0</v>
      </c>
      <c r="CG245" s="19">
        <f t="shared" si="261"/>
        <v>0</v>
      </c>
      <c r="CH245" s="19">
        <f t="shared" si="223"/>
        <v>0</v>
      </c>
      <c r="CI245" s="39" t="str">
        <f t="shared" si="246"/>
        <v>دون المستوى</v>
      </c>
      <c r="CJ245" s="89" t="str">
        <f t="shared" si="247"/>
        <v>دور ثان</v>
      </c>
      <c r="CN245" s="87" t="str">
        <f t="shared" si="248"/>
        <v xml:space="preserve"> لغة عربية</v>
      </c>
      <c r="CO245" s="87" t="str">
        <f t="shared" si="249"/>
        <v xml:space="preserve"> رياضيات</v>
      </c>
      <c r="CP245" s="87" t="str">
        <f t="shared" si="250"/>
        <v>إنجليزى</v>
      </c>
      <c r="CQ245" s="87" t="str">
        <f t="shared" si="251"/>
        <v>دين</v>
      </c>
      <c r="CR245" s="87" t="str">
        <f t="shared" si="252"/>
        <v xml:space="preserve"> تربية فنية</v>
      </c>
      <c r="CS245" s="87" t="str">
        <f t="shared" si="253"/>
        <v xml:space="preserve"> تربية رياضية</v>
      </c>
      <c r="CT245" s="88" t="str">
        <f t="shared" si="254"/>
        <v xml:space="preserve"> نشاط1</v>
      </c>
      <c r="CU245" s="88" t="str">
        <f t="shared" si="255"/>
        <v xml:space="preserve"> نشاط2</v>
      </c>
      <c r="CV245" s="32">
        <f t="shared" si="224"/>
        <v>0</v>
      </c>
      <c r="CW245" s="31" t="str">
        <f t="shared" si="256"/>
        <v xml:space="preserve"> لغة عربية رياضياتإنجليزىدين تربية فنية تربية رياضية نشاط1 نشاط2</v>
      </c>
    </row>
    <row r="246" spans="1:101" ht="17.25" thickTop="1" thickBot="1">
      <c r="A246" s="16" t="str">
        <f t="shared" si="225"/>
        <v/>
      </c>
      <c r="B246" s="18"/>
      <c r="C246" s="17"/>
      <c r="D246" s="82"/>
      <c r="E246" s="83" t="str">
        <f t="shared" si="195"/>
        <v/>
      </c>
      <c r="F246" s="83" t="str">
        <f t="shared" si="196"/>
        <v/>
      </c>
      <c r="G246" s="83" t="str">
        <f t="shared" si="197"/>
        <v/>
      </c>
      <c r="H246" s="89"/>
      <c r="I246" s="42" t="str">
        <f t="shared" si="226"/>
        <v/>
      </c>
      <c r="J246" s="43"/>
      <c r="K246" s="43"/>
      <c r="L246" s="90"/>
      <c r="M246" s="90"/>
      <c r="N246" s="90"/>
      <c r="O246" s="19">
        <f t="shared" si="198"/>
        <v>0</v>
      </c>
      <c r="P246" s="39" t="str">
        <f t="shared" si="227"/>
        <v>دون المستوى</v>
      </c>
      <c r="Q246" s="90"/>
      <c r="R246" s="90"/>
      <c r="S246" s="92"/>
      <c r="T246" s="19">
        <f t="shared" si="199"/>
        <v>0</v>
      </c>
      <c r="U246" s="39" t="str">
        <f t="shared" si="228"/>
        <v>دون المستوى</v>
      </c>
      <c r="V246" s="19">
        <f t="shared" si="200"/>
        <v>0</v>
      </c>
      <c r="W246" s="19">
        <f t="shared" si="201"/>
        <v>0</v>
      </c>
      <c r="X246" s="19">
        <f t="shared" si="202"/>
        <v>0</v>
      </c>
      <c r="Y246" s="39" t="str">
        <f t="shared" si="229"/>
        <v>دون المستوى</v>
      </c>
      <c r="Z246" s="90"/>
      <c r="AA246" s="90"/>
      <c r="AB246" s="90"/>
      <c r="AC246" s="19">
        <f t="shared" si="203"/>
        <v>0</v>
      </c>
      <c r="AD246" s="39" t="str">
        <f t="shared" si="230"/>
        <v>دون المستوى</v>
      </c>
      <c r="AE246" s="90"/>
      <c r="AF246" s="90"/>
      <c r="AG246" s="92"/>
      <c r="AH246" s="19">
        <f t="shared" si="204"/>
        <v>0</v>
      </c>
      <c r="AI246" s="39" t="str">
        <f t="shared" si="231"/>
        <v>دون المستوى</v>
      </c>
      <c r="AJ246" s="19">
        <f t="shared" si="205"/>
        <v>0</v>
      </c>
      <c r="AK246" s="19">
        <f t="shared" si="262"/>
        <v>0</v>
      </c>
      <c r="AL246" s="19">
        <f t="shared" si="207"/>
        <v>0</v>
      </c>
      <c r="AM246" s="33" t="str">
        <f t="shared" si="233"/>
        <v>دون المستوى</v>
      </c>
      <c r="AN246" s="90"/>
      <c r="AO246" s="90"/>
      <c r="AP246" s="90"/>
      <c r="AQ246" s="19">
        <f t="shared" si="208"/>
        <v>0</v>
      </c>
      <c r="AR246" s="39" t="str">
        <f t="shared" si="234"/>
        <v>دون المستوى</v>
      </c>
      <c r="AS246" s="90"/>
      <c r="AT246" s="90"/>
      <c r="AU246" s="92"/>
      <c r="AV246" s="19">
        <f t="shared" si="209"/>
        <v>0</v>
      </c>
      <c r="AW246" s="39" t="str">
        <f t="shared" si="235"/>
        <v>دون المستوى</v>
      </c>
      <c r="AX246" s="19">
        <f t="shared" si="210"/>
        <v>0</v>
      </c>
      <c r="AY246" s="19">
        <f t="shared" si="260"/>
        <v>0</v>
      </c>
      <c r="AZ246" s="19">
        <f t="shared" si="212"/>
        <v>0</v>
      </c>
      <c r="BA246" s="54" t="str">
        <f t="shared" si="237"/>
        <v>دون المستوى</v>
      </c>
      <c r="BB246" s="55">
        <f t="shared" si="213"/>
        <v>0</v>
      </c>
      <c r="BC246" s="56"/>
      <c r="BD246" s="90"/>
      <c r="BE246" s="90"/>
      <c r="BF246" s="19">
        <f t="shared" si="214"/>
        <v>0</v>
      </c>
      <c r="BG246" s="39" t="str">
        <f t="shared" si="238"/>
        <v>دون المستوى</v>
      </c>
      <c r="BH246" s="90"/>
      <c r="BI246" s="90"/>
      <c r="BJ246" s="19">
        <f t="shared" si="215"/>
        <v>0</v>
      </c>
      <c r="BK246" s="39" t="str">
        <f t="shared" si="239"/>
        <v>دون المستوى</v>
      </c>
      <c r="BL246" s="90"/>
      <c r="BM246" s="90"/>
      <c r="BN246" s="19">
        <f t="shared" si="216"/>
        <v>0</v>
      </c>
      <c r="BO246" s="39" t="str">
        <f t="shared" si="240"/>
        <v>دون المستوى</v>
      </c>
      <c r="BP246" s="90"/>
      <c r="BQ246" s="90"/>
      <c r="BR246" s="19">
        <f t="shared" si="217"/>
        <v>0</v>
      </c>
      <c r="BS246" s="39" t="str">
        <f t="shared" si="241"/>
        <v>دون المستوى</v>
      </c>
      <c r="BT246" s="59">
        <f t="shared" si="218"/>
        <v>0</v>
      </c>
      <c r="BU246" s="34" t="str">
        <f t="shared" si="242"/>
        <v>دون المستوى</v>
      </c>
      <c r="BV246" s="90"/>
      <c r="BW246" s="90"/>
      <c r="BX246" s="90"/>
      <c r="BY246" s="19">
        <f t="shared" si="219"/>
        <v>0</v>
      </c>
      <c r="BZ246" s="39" t="str">
        <f t="shared" si="243"/>
        <v>دون المستوى</v>
      </c>
      <c r="CA246" s="90"/>
      <c r="CB246" s="90"/>
      <c r="CC246" s="92"/>
      <c r="CD246" s="19">
        <f t="shared" si="220"/>
        <v>0</v>
      </c>
      <c r="CE246" s="39" t="str">
        <f t="shared" si="244"/>
        <v>دون المستوى</v>
      </c>
      <c r="CF246" s="19">
        <f t="shared" si="221"/>
        <v>0</v>
      </c>
      <c r="CG246" s="19">
        <f t="shared" si="261"/>
        <v>0</v>
      </c>
      <c r="CH246" s="19">
        <f t="shared" si="223"/>
        <v>0</v>
      </c>
      <c r="CI246" s="39" t="str">
        <f t="shared" si="246"/>
        <v>دون المستوى</v>
      </c>
      <c r="CJ246" s="89" t="str">
        <f t="shared" si="247"/>
        <v>دور ثان</v>
      </c>
      <c r="CN246" s="87" t="str">
        <f t="shared" si="248"/>
        <v xml:space="preserve"> لغة عربية</v>
      </c>
      <c r="CO246" s="87" t="str">
        <f t="shared" si="249"/>
        <v xml:space="preserve"> رياضيات</v>
      </c>
      <c r="CP246" s="87" t="str">
        <f t="shared" si="250"/>
        <v>إنجليزى</v>
      </c>
      <c r="CQ246" s="87" t="str">
        <f t="shared" si="251"/>
        <v>دين</v>
      </c>
      <c r="CR246" s="87" t="str">
        <f t="shared" si="252"/>
        <v xml:space="preserve"> تربية فنية</v>
      </c>
      <c r="CS246" s="87" t="str">
        <f t="shared" si="253"/>
        <v xml:space="preserve"> تربية رياضية</v>
      </c>
      <c r="CT246" s="88" t="str">
        <f t="shared" si="254"/>
        <v xml:space="preserve"> نشاط1</v>
      </c>
      <c r="CU246" s="88" t="str">
        <f t="shared" si="255"/>
        <v xml:space="preserve"> نشاط2</v>
      </c>
      <c r="CV246" s="32">
        <f t="shared" si="224"/>
        <v>0</v>
      </c>
      <c r="CW246" s="31" t="str">
        <f t="shared" si="256"/>
        <v xml:space="preserve"> لغة عربية رياضياتإنجليزىدين تربية فنية تربية رياضية نشاط1 نشاط2</v>
      </c>
    </row>
    <row r="247" spans="1:101" ht="17.25" thickTop="1" thickBot="1">
      <c r="A247" s="16" t="str">
        <f t="shared" si="225"/>
        <v/>
      </c>
      <c r="B247" s="18"/>
      <c r="C247" s="17"/>
      <c r="D247" s="82"/>
      <c r="E247" s="83" t="str">
        <f t="shared" si="195"/>
        <v/>
      </c>
      <c r="F247" s="83" t="str">
        <f t="shared" si="196"/>
        <v/>
      </c>
      <c r="G247" s="83" t="str">
        <f t="shared" si="197"/>
        <v/>
      </c>
      <c r="H247" s="89"/>
      <c r="I247" s="42" t="str">
        <f t="shared" si="226"/>
        <v/>
      </c>
      <c r="J247" s="43"/>
      <c r="K247" s="43"/>
      <c r="L247" s="90"/>
      <c r="M247" s="90"/>
      <c r="N247" s="90"/>
      <c r="O247" s="19">
        <f t="shared" si="198"/>
        <v>0</v>
      </c>
      <c r="P247" s="39" t="str">
        <f t="shared" si="227"/>
        <v>دون المستوى</v>
      </c>
      <c r="Q247" s="90"/>
      <c r="R247" s="90"/>
      <c r="S247" s="92"/>
      <c r="T247" s="19">
        <f t="shared" si="199"/>
        <v>0</v>
      </c>
      <c r="U247" s="39" t="str">
        <f t="shared" si="228"/>
        <v>دون المستوى</v>
      </c>
      <c r="V247" s="19">
        <f t="shared" si="200"/>
        <v>0</v>
      </c>
      <c r="W247" s="19">
        <f t="shared" si="201"/>
        <v>0</v>
      </c>
      <c r="X247" s="19">
        <f t="shared" si="202"/>
        <v>0</v>
      </c>
      <c r="Y247" s="39" t="str">
        <f t="shared" si="229"/>
        <v>دون المستوى</v>
      </c>
      <c r="Z247" s="90"/>
      <c r="AA247" s="90"/>
      <c r="AB247" s="90"/>
      <c r="AC247" s="19">
        <f t="shared" si="203"/>
        <v>0</v>
      </c>
      <c r="AD247" s="39" t="str">
        <f t="shared" si="230"/>
        <v>دون المستوى</v>
      </c>
      <c r="AE247" s="90"/>
      <c r="AF247" s="90"/>
      <c r="AG247" s="92"/>
      <c r="AH247" s="19">
        <f t="shared" si="204"/>
        <v>0</v>
      </c>
      <c r="AI247" s="39" t="str">
        <f t="shared" si="231"/>
        <v>دون المستوى</v>
      </c>
      <c r="AJ247" s="19">
        <f t="shared" si="205"/>
        <v>0</v>
      </c>
      <c r="AK247" s="19">
        <f t="shared" si="262"/>
        <v>0</v>
      </c>
      <c r="AL247" s="19">
        <f t="shared" si="207"/>
        <v>0</v>
      </c>
      <c r="AM247" s="33" t="str">
        <f t="shared" si="233"/>
        <v>دون المستوى</v>
      </c>
      <c r="AN247" s="90"/>
      <c r="AO247" s="90"/>
      <c r="AP247" s="90"/>
      <c r="AQ247" s="19">
        <f t="shared" si="208"/>
        <v>0</v>
      </c>
      <c r="AR247" s="39" t="str">
        <f t="shared" si="234"/>
        <v>دون المستوى</v>
      </c>
      <c r="AS247" s="90"/>
      <c r="AT247" s="90"/>
      <c r="AU247" s="92"/>
      <c r="AV247" s="19">
        <f t="shared" si="209"/>
        <v>0</v>
      </c>
      <c r="AW247" s="39" t="str">
        <f t="shared" si="235"/>
        <v>دون المستوى</v>
      </c>
      <c r="AX247" s="19">
        <f t="shared" si="210"/>
        <v>0</v>
      </c>
      <c r="AY247" s="19">
        <f t="shared" si="260"/>
        <v>0</v>
      </c>
      <c r="AZ247" s="19">
        <f t="shared" si="212"/>
        <v>0</v>
      </c>
      <c r="BA247" s="54" t="str">
        <f t="shared" si="237"/>
        <v>دون المستوى</v>
      </c>
      <c r="BB247" s="55">
        <f t="shared" si="213"/>
        <v>0</v>
      </c>
      <c r="BC247" s="56"/>
      <c r="BD247" s="90"/>
      <c r="BE247" s="90"/>
      <c r="BF247" s="19">
        <f t="shared" si="214"/>
        <v>0</v>
      </c>
      <c r="BG247" s="39" t="str">
        <f t="shared" si="238"/>
        <v>دون المستوى</v>
      </c>
      <c r="BH247" s="90"/>
      <c r="BI247" s="90"/>
      <c r="BJ247" s="19">
        <f t="shared" si="215"/>
        <v>0</v>
      </c>
      <c r="BK247" s="39" t="str">
        <f t="shared" si="239"/>
        <v>دون المستوى</v>
      </c>
      <c r="BL247" s="90"/>
      <c r="BM247" s="90"/>
      <c r="BN247" s="19">
        <f t="shared" si="216"/>
        <v>0</v>
      </c>
      <c r="BO247" s="39" t="str">
        <f t="shared" si="240"/>
        <v>دون المستوى</v>
      </c>
      <c r="BP247" s="90"/>
      <c r="BQ247" s="90"/>
      <c r="BR247" s="19">
        <f t="shared" si="217"/>
        <v>0</v>
      </c>
      <c r="BS247" s="39" t="str">
        <f t="shared" si="241"/>
        <v>دون المستوى</v>
      </c>
      <c r="BT247" s="59">
        <f t="shared" si="218"/>
        <v>0</v>
      </c>
      <c r="BU247" s="34" t="str">
        <f t="shared" si="242"/>
        <v>دون المستوى</v>
      </c>
      <c r="BV247" s="90"/>
      <c r="BW247" s="90"/>
      <c r="BX247" s="90"/>
      <c r="BY247" s="19">
        <f t="shared" si="219"/>
        <v>0</v>
      </c>
      <c r="BZ247" s="39" t="str">
        <f t="shared" si="243"/>
        <v>دون المستوى</v>
      </c>
      <c r="CA247" s="90"/>
      <c r="CB247" s="90"/>
      <c r="CC247" s="92"/>
      <c r="CD247" s="19">
        <f t="shared" si="220"/>
        <v>0</v>
      </c>
      <c r="CE247" s="39" t="str">
        <f t="shared" si="244"/>
        <v>دون المستوى</v>
      </c>
      <c r="CF247" s="19">
        <f t="shared" si="221"/>
        <v>0</v>
      </c>
      <c r="CG247" s="19">
        <f t="shared" si="261"/>
        <v>0</v>
      </c>
      <c r="CH247" s="19">
        <f t="shared" si="223"/>
        <v>0</v>
      </c>
      <c r="CI247" s="39" t="str">
        <f t="shared" si="246"/>
        <v>دون المستوى</v>
      </c>
      <c r="CJ247" s="89" t="str">
        <f t="shared" si="247"/>
        <v>دور ثان</v>
      </c>
      <c r="CN247" s="87" t="str">
        <f t="shared" si="248"/>
        <v xml:space="preserve"> لغة عربية</v>
      </c>
      <c r="CO247" s="87" t="str">
        <f t="shared" si="249"/>
        <v xml:space="preserve"> رياضيات</v>
      </c>
      <c r="CP247" s="87" t="str">
        <f t="shared" si="250"/>
        <v>إنجليزى</v>
      </c>
      <c r="CQ247" s="87" t="str">
        <f t="shared" si="251"/>
        <v>دين</v>
      </c>
      <c r="CR247" s="87" t="str">
        <f t="shared" si="252"/>
        <v xml:space="preserve"> تربية فنية</v>
      </c>
      <c r="CS247" s="87" t="str">
        <f t="shared" si="253"/>
        <v xml:space="preserve"> تربية رياضية</v>
      </c>
      <c r="CT247" s="88" t="str">
        <f t="shared" si="254"/>
        <v xml:space="preserve"> نشاط1</v>
      </c>
      <c r="CU247" s="88" t="str">
        <f t="shared" si="255"/>
        <v xml:space="preserve"> نشاط2</v>
      </c>
      <c r="CV247" s="32">
        <f t="shared" si="224"/>
        <v>0</v>
      </c>
      <c r="CW247" s="31" t="str">
        <f t="shared" si="256"/>
        <v xml:space="preserve"> لغة عربية رياضياتإنجليزىدين تربية فنية تربية رياضية نشاط1 نشاط2</v>
      </c>
    </row>
    <row r="248" spans="1:101" ht="17.25" thickTop="1" thickBot="1">
      <c r="A248" s="16" t="str">
        <f t="shared" si="225"/>
        <v/>
      </c>
      <c r="B248" s="18"/>
      <c r="C248" s="17"/>
      <c r="D248" s="82"/>
      <c r="E248" s="83" t="str">
        <f t="shared" si="195"/>
        <v/>
      </c>
      <c r="F248" s="83" t="str">
        <f t="shared" si="196"/>
        <v/>
      </c>
      <c r="G248" s="83" t="str">
        <f t="shared" si="197"/>
        <v/>
      </c>
      <c r="H248" s="89"/>
      <c r="I248" s="42" t="str">
        <f t="shared" si="226"/>
        <v/>
      </c>
      <c r="J248" s="43"/>
      <c r="K248" s="43"/>
      <c r="L248" s="90"/>
      <c r="M248" s="90"/>
      <c r="N248" s="90"/>
      <c r="O248" s="19">
        <f t="shared" si="198"/>
        <v>0</v>
      </c>
      <c r="P248" s="39" t="str">
        <f t="shared" si="227"/>
        <v>دون المستوى</v>
      </c>
      <c r="Q248" s="90"/>
      <c r="R248" s="90"/>
      <c r="S248" s="92"/>
      <c r="T248" s="19">
        <f t="shared" si="199"/>
        <v>0</v>
      </c>
      <c r="U248" s="39" t="str">
        <f t="shared" si="228"/>
        <v>دون المستوى</v>
      </c>
      <c r="V248" s="19">
        <f t="shared" si="200"/>
        <v>0</v>
      </c>
      <c r="W248" s="19">
        <f t="shared" si="201"/>
        <v>0</v>
      </c>
      <c r="X248" s="19">
        <f t="shared" si="202"/>
        <v>0</v>
      </c>
      <c r="Y248" s="39" t="str">
        <f t="shared" si="229"/>
        <v>دون المستوى</v>
      </c>
      <c r="Z248" s="90"/>
      <c r="AA248" s="90"/>
      <c r="AB248" s="90"/>
      <c r="AC248" s="19">
        <f t="shared" si="203"/>
        <v>0</v>
      </c>
      <c r="AD248" s="39" t="str">
        <f t="shared" si="230"/>
        <v>دون المستوى</v>
      </c>
      <c r="AE248" s="90"/>
      <c r="AF248" s="90"/>
      <c r="AG248" s="92"/>
      <c r="AH248" s="19">
        <f t="shared" si="204"/>
        <v>0</v>
      </c>
      <c r="AI248" s="39" t="str">
        <f t="shared" si="231"/>
        <v>دون المستوى</v>
      </c>
      <c r="AJ248" s="19">
        <f t="shared" si="205"/>
        <v>0</v>
      </c>
      <c r="AK248" s="19">
        <f t="shared" si="262"/>
        <v>0</v>
      </c>
      <c r="AL248" s="19">
        <f t="shared" si="207"/>
        <v>0</v>
      </c>
      <c r="AM248" s="33" t="str">
        <f t="shared" si="233"/>
        <v>دون المستوى</v>
      </c>
      <c r="AN248" s="90"/>
      <c r="AO248" s="90"/>
      <c r="AP248" s="90"/>
      <c r="AQ248" s="19">
        <f t="shared" si="208"/>
        <v>0</v>
      </c>
      <c r="AR248" s="39" t="str">
        <f t="shared" si="234"/>
        <v>دون المستوى</v>
      </c>
      <c r="AS248" s="90"/>
      <c r="AT248" s="90"/>
      <c r="AU248" s="92"/>
      <c r="AV248" s="19">
        <f t="shared" si="209"/>
        <v>0</v>
      </c>
      <c r="AW248" s="39" t="str">
        <f t="shared" si="235"/>
        <v>دون المستوى</v>
      </c>
      <c r="AX248" s="19">
        <f t="shared" si="210"/>
        <v>0</v>
      </c>
      <c r="AY248" s="19">
        <f t="shared" si="260"/>
        <v>0</v>
      </c>
      <c r="AZ248" s="19">
        <f t="shared" si="212"/>
        <v>0</v>
      </c>
      <c r="BA248" s="54" t="str">
        <f t="shared" si="237"/>
        <v>دون المستوى</v>
      </c>
      <c r="BB248" s="55">
        <f t="shared" si="213"/>
        <v>0</v>
      </c>
      <c r="BC248" s="56"/>
      <c r="BD248" s="90"/>
      <c r="BE248" s="90"/>
      <c r="BF248" s="19">
        <f t="shared" si="214"/>
        <v>0</v>
      </c>
      <c r="BG248" s="39" t="str">
        <f t="shared" si="238"/>
        <v>دون المستوى</v>
      </c>
      <c r="BH248" s="90"/>
      <c r="BI248" s="90"/>
      <c r="BJ248" s="19">
        <f t="shared" si="215"/>
        <v>0</v>
      </c>
      <c r="BK248" s="39" t="str">
        <f t="shared" si="239"/>
        <v>دون المستوى</v>
      </c>
      <c r="BL248" s="90"/>
      <c r="BM248" s="90"/>
      <c r="BN248" s="19">
        <f t="shared" si="216"/>
        <v>0</v>
      </c>
      <c r="BO248" s="39" t="str">
        <f t="shared" si="240"/>
        <v>دون المستوى</v>
      </c>
      <c r="BP248" s="90"/>
      <c r="BQ248" s="90"/>
      <c r="BR248" s="19">
        <f t="shared" si="217"/>
        <v>0</v>
      </c>
      <c r="BS248" s="39" t="str">
        <f t="shared" si="241"/>
        <v>دون المستوى</v>
      </c>
      <c r="BT248" s="59">
        <f t="shared" si="218"/>
        <v>0</v>
      </c>
      <c r="BU248" s="34" t="str">
        <f t="shared" si="242"/>
        <v>دون المستوى</v>
      </c>
      <c r="BV248" s="90"/>
      <c r="BW248" s="90"/>
      <c r="BX248" s="90"/>
      <c r="BY248" s="19">
        <f t="shared" si="219"/>
        <v>0</v>
      </c>
      <c r="BZ248" s="39" t="str">
        <f t="shared" si="243"/>
        <v>دون المستوى</v>
      </c>
      <c r="CA248" s="90"/>
      <c r="CB248" s="90"/>
      <c r="CC248" s="92"/>
      <c r="CD248" s="19">
        <f t="shared" si="220"/>
        <v>0</v>
      </c>
      <c r="CE248" s="39" t="str">
        <f t="shared" si="244"/>
        <v>دون المستوى</v>
      </c>
      <c r="CF248" s="19">
        <f t="shared" si="221"/>
        <v>0</v>
      </c>
      <c r="CG248" s="19">
        <f t="shared" si="261"/>
        <v>0</v>
      </c>
      <c r="CH248" s="19">
        <f t="shared" si="223"/>
        <v>0</v>
      </c>
      <c r="CI248" s="39" t="str">
        <f t="shared" si="246"/>
        <v>دون المستوى</v>
      </c>
      <c r="CJ248" s="89" t="str">
        <f t="shared" si="247"/>
        <v>دور ثان</v>
      </c>
      <c r="CN248" s="87" t="str">
        <f t="shared" si="248"/>
        <v xml:space="preserve"> لغة عربية</v>
      </c>
      <c r="CO248" s="87" t="str">
        <f t="shared" si="249"/>
        <v xml:space="preserve"> رياضيات</v>
      </c>
      <c r="CP248" s="87" t="str">
        <f t="shared" si="250"/>
        <v>إنجليزى</v>
      </c>
      <c r="CQ248" s="87" t="str">
        <f t="shared" si="251"/>
        <v>دين</v>
      </c>
      <c r="CR248" s="87" t="str">
        <f t="shared" si="252"/>
        <v xml:space="preserve"> تربية فنية</v>
      </c>
      <c r="CS248" s="87" t="str">
        <f t="shared" si="253"/>
        <v xml:space="preserve"> تربية رياضية</v>
      </c>
      <c r="CT248" s="88" t="str">
        <f t="shared" si="254"/>
        <v xml:space="preserve"> نشاط1</v>
      </c>
      <c r="CU248" s="88" t="str">
        <f t="shared" si="255"/>
        <v xml:space="preserve"> نشاط2</v>
      </c>
      <c r="CV248" s="32">
        <f t="shared" si="224"/>
        <v>0</v>
      </c>
      <c r="CW248" s="31" t="str">
        <f t="shared" si="256"/>
        <v xml:space="preserve"> لغة عربية رياضياتإنجليزىدين تربية فنية تربية رياضية نشاط1 نشاط2</v>
      </c>
    </row>
    <row r="249" spans="1:101" ht="17.25" thickTop="1" thickBot="1">
      <c r="A249" s="16" t="str">
        <f t="shared" si="225"/>
        <v/>
      </c>
      <c r="B249" s="18"/>
      <c r="C249" s="17"/>
      <c r="D249" s="82"/>
      <c r="E249" s="83" t="str">
        <f t="shared" si="195"/>
        <v/>
      </c>
      <c r="F249" s="83" t="str">
        <f t="shared" si="196"/>
        <v/>
      </c>
      <c r="G249" s="83" t="str">
        <f t="shared" si="197"/>
        <v/>
      </c>
      <c r="H249" s="90"/>
      <c r="I249" s="42" t="str">
        <f t="shared" si="226"/>
        <v/>
      </c>
      <c r="J249" s="43"/>
      <c r="K249" s="43"/>
      <c r="L249" s="90"/>
      <c r="M249" s="90"/>
      <c r="N249" s="90"/>
      <c r="O249" s="19">
        <f t="shared" si="198"/>
        <v>0</v>
      </c>
      <c r="P249" s="39" t="str">
        <f t="shared" si="227"/>
        <v>دون المستوى</v>
      </c>
      <c r="Q249" s="90"/>
      <c r="R249" s="90"/>
      <c r="S249" s="92"/>
      <c r="T249" s="19">
        <f t="shared" si="199"/>
        <v>0</v>
      </c>
      <c r="U249" s="39" t="str">
        <f t="shared" si="228"/>
        <v>دون المستوى</v>
      </c>
      <c r="V249" s="19">
        <f t="shared" si="200"/>
        <v>0</v>
      </c>
      <c r="W249" s="19">
        <f t="shared" si="201"/>
        <v>0</v>
      </c>
      <c r="X249" s="19">
        <f t="shared" si="202"/>
        <v>0</v>
      </c>
      <c r="Y249" s="39" t="str">
        <f t="shared" si="229"/>
        <v>دون المستوى</v>
      </c>
      <c r="Z249" s="90"/>
      <c r="AA249" s="90"/>
      <c r="AB249" s="90"/>
      <c r="AC249" s="19">
        <f t="shared" si="203"/>
        <v>0</v>
      </c>
      <c r="AD249" s="39" t="str">
        <f t="shared" si="230"/>
        <v>دون المستوى</v>
      </c>
      <c r="AE249" s="90"/>
      <c r="AF249" s="90"/>
      <c r="AG249" s="92"/>
      <c r="AH249" s="19">
        <f t="shared" si="204"/>
        <v>0</v>
      </c>
      <c r="AI249" s="39" t="str">
        <f t="shared" si="231"/>
        <v>دون المستوى</v>
      </c>
      <c r="AJ249" s="19">
        <f t="shared" si="205"/>
        <v>0</v>
      </c>
      <c r="AK249" s="19">
        <f t="shared" si="262"/>
        <v>0</v>
      </c>
      <c r="AL249" s="19">
        <f t="shared" si="207"/>
        <v>0</v>
      </c>
      <c r="AM249" s="33" t="str">
        <f t="shared" si="233"/>
        <v>دون المستوى</v>
      </c>
      <c r="AN249" s="90"/>
      <c r="AO249" s="90"/>
      <c r="AP249" s="90"/>
      <c r="AQ249" s="19">
        <f t="shared" si="208"/>
        <v>0</v>
      </c>
      <c r="AR249" s="39" t="str">
        <f t="shared" si="234"/>
        <v>دون المستوى</v>
      </c>
      <c r="AS249" s="90"/>
      <c r="AT249" s="90"/>
      <c r="AU249" s="92"/>
      <c r="AV249" s="19">
        <f t="shared" si="209"/>
        <v>0</v>
      </c>
      <c r="AW249" s="39" t="str">
        <f t="shared" si="235"/>
        <v>دون المستوى</v>
      </c>
      <c r="AX249" s="19">
        <f t="shared" si="210"/>
        <v>0</v>
      </c>
      <c r="AY249" s="19">
        <f t="shared" si="260"/>
        <v>0</v>
      </c>
      <c r="AZ249" s="19">
        <f t="shared" si="212"/>
        <v>0</v>
      </c>
      <c r="BA249" s="54" t="str">
        <f t="shared" si="237"/>
        <v>دون المستوى</v>
      </c>
      <c r="BB249" s="55">
        <f t="shared" si="213"/>
        <v>0</v>
      </c>
      <c r="BC249" s="56"/>
      <c r="BD249" s="90"/>
      <c r="BE249" s="90"/>
      <c r="BF249" s="19">
        <f t="shared" si="214"/>
        <v>0</v>
      </c>
      <c r="BG249" s="39" t="str">
        <f t="shared" si="238"/>
        <v>دون المستوى</v>
      </c>
      <c r="BH249" s="90"/>
      <c r="BI249" s="90"/>
      <c r="BJ249" s="19">
        <f t="shared" si="215"/>
        <v>0</v>
      </c>
      <c r="BK249" s="39" t="str">
        <f t="shared" si="239"/>
        <v>دون المستوى</v>
      </c>
      <c r="BL249" s="90"/>
      <c r="BM249" s="90"/>
      <c r="BN249" s="19">
        <f t="shared" si="216"/>
        <v>0</v>
      </c>
      <c r="BO249" s="39" t="str">
        <f t="shared" si="240"/>
        <v>دون المستوى</v>
      </c>
      <c r="BP249" s="90"/>
      <c r="BQ249" s="90"/>
      <c r="BR249" s="19">
        <f t="shared" si="217"/>
        <v>0</v>
      </c>
      <c r="BS249" s="39" t="str">
        <f t="shared" si="241"/>
        <v>دون المستوى</v>
      </c>
      <c r="BT249" s="59">
        <f t="shared" si="218"/>
        <v>0</v>
      </c>
      <c r="BU249" s="34" t="str">
        <f t="shared" si="242"/>
        <v>دون المستوى</v>
      </c>
      <c r="BV249" s="90"/>
      <c r="BW249" s="90"/>
      <c r="BX249" s="90"/>
      <c r="BY249" s="19">
        <f t="shared" si="219"/>
        <v>0</v>
      </c>
      <c r="BZ249" s="39" t="str">
        <f t="shared" si="243"/>
        <v>دون المستوى</v>
      </c>
      <c r="CA249" s="90"/>
      <c r="CB249" s="90"/>
      <c r="CC249" s="92"/>
      <c r="CD249" s="19">
        <f t="shared" si="220"/>
        <v>0</v>
      </c>
      <c r="CE249" s="39" t="str">
        <f t="shared" si="244"/>
        <v>دون المستوى</v>
      </c>
      <c r="CF249" s="19">
        <f t="shared" si="221"/>
        <v>0</v>
      </c>
      <c r="CG249" s="19">
        <f t="shared" si="261"/>
        <v>0</v>
      </c>
      <c r="CH249" s="19">
        <f t="shared" si="223"/>
        <v>0</v>
      </c>
      <c r="CI249" s="39" t="str">
        <f t="shared" si="246"/>
        <v>دون المستوى</v>
      </c>
      <c r="CJ249" s="89" t="str">
        <f t="shared" si="247"/>
        <v>دور ثان</v>
      </c>
      <c r="CN249" s="87" t="str">
        <f t="shared" si="248"/>
        <v xml:space="preserve"> لغة عربية</v>
      </c>
      <c r="CO249" s="87" t="str">
        <f t="shared" si="249"/>
        <v xml:space="preserve"> رياضيات</v>
      </c>
      <c r="CP249" s="87" t="str">
        <f t="shared" si="250"/>
        <v>إنجليزى</v>
      </c>
      <c r="CQ249" s="87" t="str">
        <f t="shared" si="251"/>
        <v>دين</v>
      </c>
      <c r="CR249" s="87" t="str">
        <f t="shared" si="252"/>
        <v xml:space="preserve"> تربية فنية</v>
      </c>
      <c r="CS249" s="87" t="str">
        <f t="shared" si="253"/>
        <v xml:space="preserve"> تربية رياضية</v>
      </c>
      <c r="CT249" s="88" t="str">
        <f t="shared" si="254"/>
        <v xml:space="preserve"> نشاط1</v>
      </c>
      <c r="CU249" s="88" t="str">
        <f t="shared" si="255"/>
        <v xml:space="preserve"> نشاط2</v>
      </c>
      <c r="CV249" s="32">
        <f t="shared" si="224"/>
        <v>0</v>
      </c>
      <c r="CW249" s="31" t="str">
        <f t="shared" si="256"/>
        <v xml:space="preserve"> لغة عربية رياضياتإنجليزىدين تربية فنية تربية رياضية نشاط1 نشاط2</v>
      </c>
    </row>
    <row r="250" spans="1:101" ht="17.25" thickTop="1" thickBot="1">
      <c r="A250" s="16" t="str">
        <f t="shared" si="225"/>
        <v/>
      </c>
      <c r="B250" s="18"/>
      <c r="C250" s="17"/>
      <c r="D250" s="82"/>
      <c r="E250" s="83" t="str">
        <f t="shared" si="195"/>
        <v/>
      </c>
      <c r="F250" s="83" t="str">
        <f t="shared" si="196"/>
        <v/>
      </c>
      <c r="G250" s="83" t="str">
        <f t="shared" si="197"/>
        <v/>
      </c>
      <c r="H250" s="90"/>
      <c r="I250" s="42" t="str">
        <f t="shared" si="226"/>
        <v/>
      </c>
      <c r="J250" s="43"/>
      <c r="K250" s="43"/>
      <c r="L250" s="90"/>
      <c r="M250" s="90"/>
      <c r="N250" s="90"/>
      <c r="O250" s="19">
        <f t="shared" si="198"/>
        <v>0</v>
      </c>
      <c r="P250" s="39" t="str">
        <f t="shared" si="227"/>
        <v>دون المستوى</v>
      </c>
      <c r="Q250" s="90"/>
      <c r="R250" s="90"/>
      <c r="S250" s="92"/>
      <c r="T250" s="19">
        <f t="shared" si="199"/>
        <v>0</v>
      </c>
      <c r="U250" s="39" t="str">
        <f t="shared" si="228"/>
        <v>دون المستوى</v>
      </c>
      <c r="V250" s="19">
        <f t="shared" si="200"/>
        <v>0</v>
      </c>
      <c r="W250" s="19">
        <f t="shared" si="201"/>
        <v>0</v>
      </c>
      <c r="X250" s="19">
        <f t="shared" si="202"/>
        <v>0</v>
      </c>
      <c r="Y250" s="39" t="str">
        <f t="shared" si="229"/>
        <v>دون المستوى</v>
      </c>
      <c r="Z250" s="90"/>
      <c r="AA250" s="90"/>
      <c r="AB250" s="90"/>
      <c r="AC250" s="19">
        <f t="shared" si="203"/>
        <v>0</v>
      </c>
      <c r="AD250" s="39" t="str">
        <f t="shared" si="230"/>
        <v>دون المستوى</v>
      </c>
      <c r="AE250" s="90"/>
      <c r="AF250" s="90"/>
      <c r="AG250" s="92"/>
      <c r="AH250" s="19">
        <f t="shared" si="204"/>
        <v>0</v>
      </c>
      <c r="AI250" s="39" t="str">
        <f t="shared" si="231"/>
        <v>دون المستوى</v>
      </c>
      <c r="AJ250" s="19">
        <f t="shared" si="205"/>
        <v>0</v>
      </c>
      <c r="AK250" s="19">
        <f t="shared" si="262"/>
        <v>0</v>
      </c>
      <c r="AL250" s="19">
        <f t="shared" si="207"/>
        <v>0</v>
      </c>
      <c r="AM250" s="33" t="str">
        <f t="shared" si="233"/>
        <v>دون المستوى</v>
      </c>
      <c r="AN250" s="90"/>
      <c r="AO250" s="90"/>
      <c r="AP250" s="90"/>
      <c r="AQ250" s="19">
        <f t="shared" si="208"/>
        <v>0</v>
      </c>
      <c r="AR250" s="39" t="str">
        <f t="shared" si="234"/>
        <v>دون المستوى</v>
      </c>
      <c r="AS250" s="90"/>
      <c r="AT250" s="90"/>
      <c r="AU250" s="92"/>
      <c r="AV250" s="19">
        <f t="shared" si="209"/>
        <v>0</v>
      </c>
      <c r="AW250" s="39" t="str">
        <f t="shared" si="235"/>
        <v>دون المستوى</v>
      </c>
      <c r="AX250" s="19">
        <f t="shared" si="210"/>
        <v>0</v>
      </c>
      <c r="AY250" s="19">
        <f t="shared" si="260"/>
        <v>0</v>
      </c>
      <c r="AZ250" s="19">
        <f t="shared" si="212"/>
        <v>0</v>
      </c>
      <c r="BA250" s="54" t="str">
        <f t="shared" si="237"/>
        <v>دون المستوى</v>
      </c>
      <c r="BB250" s="55">
        <f t="shared" si="213"/>
        <v>0</v>
      </c>
      <c r="BC250" s="56"/>
      <c r="BD250" s="90"/>
      <c r="BE250" s="90"/>
      <c r="BF250" s="19">
        <f t="shared" si="214"/>
        <v>0</v>
      </c>
      <c r="BG250" s="39" t="str">
        <f t="shared" si="238"/>
        <v>دون المستوى</v>
      </c>
      <c r="BH250" s="90"/>
      <c r="BI250" s="90"/>
      <c r="BJ250" s="19">
        <f t="shared" si="215"/>
        <v>0</v>
      </c>
      <c r="BK250" s="39" t="str">
        <f t="shared" si="239"/>
        <v>دون المستوى</v>
      </c>
      <c r="BL250" s="90"/>
      <c r="BM250" s="90"/>
      <c r="BN250" s="19">
        <f t="shared" si="216"/>
        <v>0</v>
      </c>
      <c r="BO250" s="39" t="str">
        <f t="shared" si="240"/>
        <v>دون المستوى</v>
      </c>
      <c r="BP250" s="90"/>
      <c r="BQ250" s="90"/>
      <c r="BR250" s="19">
        <f t="shared" si="217"/>
        <v>0</v>
      </c>
      <c r="BS250" s="39" t="str">
        <f t="shared" si="241"/>
        <v>دون المستوى</v>
      </c>
      <c r="BT250" s="59">
        <f t="shared" si="218"/>
        <v>0</v>
      </c>
      <c r="BU250" s="34" t="str">
        <f t="shared" si="242"/>
        <v>دون المستوى</v>
      </c>
      <c r="BV250" s="90"/>
      <c r="BW250" s="90"/>
      <c r="BX250" s="90"/>
      <c r="BY250" s="19">
        <f t="shared" si="219"/>
        <v>0</v>
      </c>
      <c r="BZ250" s="39" t="str">
        <f t="shared" si="243"/>
        <v>دون المستوى</v>
      </c>
      <c r="CA250" s="90"/>
      <c r="CB250" s="90"/>
      <c r="CC250" s="92"/>
      <c r="CD250" s="19">
        <f t="shared" si="220"/>
        <v>0</v>
      </c>
      <c r="CE250" s="39" t="str">
        <f t="shared" si="244"/>
        <v>دون المستوى</v>
      </c>
      <c r="CF250" s="19">
        <f t="shared" si="221"/>
        <v>0</v>
      </c>
      <c r="CG250" s="19">
        <f t="shared" si="261"/>
        <v>0</v>
      </c>
      <c r="CH250" s="19">
        <f t="shared" si="223"/>
        <v>0</v>
      </c>
      <c r="CI250" s="39" t="str">
        <f t="shared" si="246"/>
        <v>دون المستوى</v>
      </c>
      <c r="CJ250" s="89" t="str">
        <f t="shared" si="247"/>
        <v>دور ثان</v>
      </c>
      <c r="CN250" s="87" t="str">
        <f t="shared" si="248"/>
        <v xml:space="preserve"> لغة عربية</v>
      </c>
      <c r="CO250" s="87" t="str">
        <f t="shared" si="249"/>
        <v xml:space="preserve"> رياضيات</v>
      </c>
      <c r="CP250" s="87" t="str">
        <f t="shared" si="250"/>
        <v>إنجليزى</v>
      </c>
      <c r="CQ250" s="87" t="str">
        <f t="shared" si="251"/>
        <v>دين</v>
      </c>
      <c r="CR250" s="87" t="str">
        <f t="shared" si="252"/>
        <v xml:space="preserve"> تربية فنية</v>
      </c>
      <c r="CS250" s="87" t="str">
        <f t="shared" si="253"/>
        <v xml:space="preserve"> تربية رياضية</v>
      </c>
      <c r="CT250" s="88" t="str">
        <f t="shared" si="254"/>
        <v xml:space="preserve"> نشاط1</v>
      </c>
      <c r="CU250" s="88" t="str">
        <f t="shared" si="255"/>
        <v xml:space="preserve"> نشاط2</v>
      </c>
      <c r="CV250" s="32">
        <f t="shared" si="224"/>
        <v>0</v>
      </c>
      <c r="CW250" s="31" t="str">
        <f t="shared" si="256"/>
        <v xml:space="preserve"> لغة عربية رياضياتإنجليزىدين تربية فنية تربية رياضية نشاط1 نشاط2</v>
      </c>
    </row>
    <row r="251" spans="1:101" ht="17.25" thickTop="1" thickBot="1">
      <c r="A251" s="16" t="str">
        <f t="shared" si="225"/>
        <v/>
      </c>
      <c r="B251" s="18"/>
      <c r="C251" s="17"/>
      <c r="D251" s="82"/>
      <c r="E251" s="83" t="str">
        <f t="shared" si="195"/>
        <v/>
      </c>
      <c r="F251" s="83" t="str">
        <f t="shared" si="196"/>
        <v/>
      </c>
      <c r="G251" s="83" t="str">
        <f t="shared" si="197"/>
        <v/>
      </c>
      <c r="H251" s="90"/>
      <c r="I251" s="42" t="str">
        <f t="shared" si="226"/>
        <v/>
      </c>
      <c r="J251" s="43"/>
      <c r="K251" s="43"/>
      <c r="L251" s="90"/>
      <c r="M251" s="90"/>
      <c r="N251" s="90"/>
      <c r="O251" s="19">
        <f t="shared" si="198"/>
        <v>0</v>
      </c>
      <c r="P251" s="39" t="str">
        <f t="shared" si="227"/>
        <v>دون المستوى</v>
      </c>
      <c r="Q251" s="90"/>
      <c r="R251" s="90"/>
      <c r="S251" s="92"/>
      <c r="T251" s="19">
        <f t="shared" si="199"/>
        <v>0</v>
      </c>
      <c r="U251" s="39" t="str">
        <f t="shared" si="228"/>
        <v>دون المستوى</v>
      </c>
      <c r="V251" s="19">
        <f t="shared" si="200"/>
        <v>0</v>
      </c>
      <c r="W251" s="19">
        <f t="shared" si="201"/>
        <v>0</v>
      </c>
      <c r="X251" s="19">
        <f t="shared" si="202"/>
        <v>0</v>
      </c>
      <c r="Y251" s="39" t="str">
        <f t="shared" si="229"/>
        <v>دون المستوى</v>
      </c>
      <c r="Z251" s="90"/>
      <c r="AA251" s="90"/>
      <c r="AB251" s="90"/>
      <c r="AC251" s="19">
        <f t="shared" si="203"/>
        <v>0</v>
      </c>
      <c r="AD251" s="39" t="str">
        <f t="shared" si="230"/>
        <v>دون المستوى</v>
      </c>
      <c r="AE251" s="90"/>
      <c r="AF251" s="90"/>
      <c r="AG251" s="92"/>
      <c r="AH251" s="19">
        <f t="shared" si="204"/>
        <v>0</v>
      </c>
      <c r="AI251" s="39" t="str">
        <f t="shared" si="231"/>
        <v>دون المستوى</v>
      </c>
      <c r="AJ251" s="19">
        <f t="shared" si="205"/>
        <v>0</v>
      </c>
      <c r="AK251" s="19">
        <f t="shared" si="262"/>
        <v>0</v>
      </c>
      <c r="AL251" s="19">
        <f t="shared" si="207"/>
        <v>0</v>
      </c>
      <c r="AM251" s="33" t="str">
        <f t="shared" si="233"/>
        <v>دون المستوى</v>
      </c>
      <c r="AN251" s="90"/>
      <c r="AO251" s="90"/>
      <c r="AP251" s="90"/>
      <c r="AQ251" s="19">
        <f t="shared" si="208"/>
        <v>0</v>
      </c>
      <c r="AR251" s="39" t="str">
        <f t="shared" si="234"/>
        <v>دون المستوى</v>
      </c>
      <c r="AS251" s="90"/>
      <c r="AT251" s="90"/>
      <c r="AU251" s="92"/>
      <c r="AV251" s="19">
        <f t="shared" si="209"/>
        <v>0</v>
      </c>
      <c r="AW251" s="39" t="str">
        <f t="shared" si="235"/>
        <v>دون المستوى</v>
      </c>
      <c r="AX251" s="19">
        <f t="shared" si="210"/>
        <v>0</v>
      </c>
      <c r="AY251" s="19">
        <f t="shared" si="260"/>
        <v>0</v>
      </c>
      <c r="AZ251" s="19">
        <f t="shared" si="212"/>
        <v>0</v>
      </c>
      <c r="BA251" s="54" t="str">
        <f t="shared" si="237"/>
        <v>دون المستوى</v>
      </c>
      <c r="BB251" s="55">
        <f t="shared" si="213"/>
        <v>0</v>
      </c>
      <c r="BC251" s="56"/>
      <c r="BD251" s="90"/>
      <c r="BE251" s="90"/>
      <c r="BF251" s="19">
        <f t="shared" si="214"/>
        <v>0</v>
      </c>
      <c r="BG251" s="39" t="str">
        <f t="shared" si="238"/>
        <v>دون المستوى</v>
      </c>
      <c r="BH251" s="90"/>
      <c r="BI251" s="90"/>
      <c r="BJ251" s="19">
        <f t="shared" si="215"/>
        <v>0</v>
      </c>
      <c r="BK251" s="39" t="str">
        <f t="shared" si="239"/>
        <v>دون المستوى</v>
      </c>
      <c r="BL251" s="90"/>
      <c r="BM251" s="90"/>
      <c r="BN251" s="19">
        <f t="shared" si="216"/>
        <v>0</v>
      </c>
      <c r="BO251" s="39" t="str">
        <f t="shared" si="240"/>
        <v>دون المستوى</v>
      </c>
      <c r="BP251" s="90"/>
      <c r="BQ251" s="90"/>
      <c r="BR251" s="19">
        <f t="shared" si="217"/>
        <v>0</v>
      </c>
      <c r="BS251" s="39" t="str">
        <f t="shared" si="241"/>
        <v>دون المستوى</v>
      </c>
      <c r="BT251" s="59">
        <f t="shared" si="218"/>
        <v>0</v>
      </c>
      <c r="BU251" s="34" t="str">
        <f t="shared" si="242"/>
        <v>دون المستوى</v>
      </c>
      <c r="BV251" s="90"/>
      <c r="BW251" s="90"/>
      <c r="BX251" s="90"/>
      <c r="BY251" s="19">
        <f t="shared" si="219"/>
        <v>0</v>
      </c>
      <c r="BZ251" s="39" t="str">
        <f t="shared" si="243"/>
        <v>دون المستوى</v>
      </c>
      <c r="CA251" s="90"/>
      <c r="CB251" s="90"/>
      <c r="CC251" s="92"/>
      <c r="CD251" s="19">
        <f t="shared" si="220"/>
        <v>0</v>
      </c>
      <c r="CE251" s="39" t="str">
        <f t="shared" si="244"/>
        <v>دون المستوى</v>
      </c>
      <c r="CF251" s="19">
        <f t="shared" si="221"/>
        <v>0</v>
      </c>
      <c r="CG251" s="19">
        <f t="shared" si="261"/>
        <v>0</v>
      </c>
      <c r="CH251" s="19">
        <f t="shared" si="223"/>
        <v>0</v>
      </c>
      <c r="CI251" s="39" t="str">
        <f t="shared" si="246"/>
        <v>دون المستوى</v>
      </c>
      <c r="CJ251" s="89" t="str">
        <f t="shared" si="247"/>
        <v>دور ثان</v>
      </c>
      <c r="CN251" s="87" t="str">
        <f t="shared" si="248"/>
        <v xml:space="preserve"> لغة عربية</v>
      </c>
      <c r="CO251" s="87" t="str">
        <f t="shared" si="249"/>
        <v xml:space="preserve"> رياضيات</v>
      </c>
      <c r="CP251" s="87" t="str">
        <f t="shared" si="250"/>
        <v>إنجليزى</v>
      </c>
      <c r="CQ251" s="87" t="str">
        <f t="shared" si="251"/>
        <v>دين</v>
      </c>
      <c r="CR251" s="87" t="str">
        <f t="shared" si="252"/>
        <v xml:space="preserve"> تربية فنية</v>
      </c>
      <c r="CS251" s="87" t="str">
        <f t="shared" si="253"/>
        <v xml:space="preserve"> تربية رياضية</v>
      </c>
      <c r="CT251" s="88" t="str">
        <f t="shared" si="254"/>
        <v xml:space="preserve"> نشاط1</v>
      </c>
      <c r="CU251" s="88" t="str">
        <f t="shared" si="255"/>
        <v xml:space="preserve"> نشاط2</v>
      </c>
      <c r="CV251" s="32">
        <f t="shared" si="224"/>
        <v>0</v>
      </c>
      <c r="CW251" s="31" t="str">
        <f t="shared" si="256"/>
        <v xml:space="preserve"> لغة عربية رياضياتإنجليزىدين تربية فنية تربية رياضية نشاط1 نشاط2</v>
      </c>
    </row>
    <row r="252" spans="1:101" ht="17.25" thickTop="1" thickBot="1">
      <c r="A252" s="16" t="str">
        <f t="shared" si="225"/>
        <v/>
      </c>
      <c r="B252" s="18"/>
      <c r="C252" s="17"/>
      <c r="D252" s="82"/>
      <c r="E252" s="83" t="str">
        <f t="shared" si="195"/>
        <v/>
      </c>
      <c r="F252" s="83" t="str">
        <f t="shared" si="196"/>
        <v/>
      </c>
      <c r="G252" s="83" t="str">
        <f t="shared" si="197"/>
        <v/>
      </c>
      <c r="H252" s="90"/>
      <c r="I252" s="42" t="str">
        <f t="shared" si="226"/>
        <v/>
      </c>
      <c r="J252" s="43"/>
      <c r="K252" s="43"/>
      <c r="L252" s="90"/>
      <c r="M252" s="90"/>
      <c r="N252" s="90"/>
      <c r="O252" s="19">
        <f t="shared" si="198"/>
        <v>0</v>
      </c>
      <c r="P252" s="39" t="str">
        <f t="shared" si="227"/>
        <v>دون المستوى</v>
      </c>
      <c r="Q252" s="90"/>
      <c r="R252" s="90"/>
      <c r="S252" s="92"/>
      <c r="T252" s="19">
        <f t="shared" si="199"/>
        <v>0</v>
      </c>
      <c r="U252" s="39" t="str">
        <f t="shared" si="228"/>
        <v>دون المستوى</v>
      </c>
      <c r="V252" s="19">
        <f t="shared" si="200"/>
        <v>0</v>
      </c>
      <c r="W252" s="19">
        <f t="shared" si="201"/>
        <v>0</v>
      </c>
      <c r="X252" s="19">
        <f t="shared" si="202"/>
        <v>0</v>
      </c>
      <c r="Y252" s="39" t="str">
        <f t="shared" si="229"/>
        <v>دون المستوى</v>
      </c>
      <c r="Z252" s="90"/>
      <c r="AA252" s="90"/>
      <c r="AB252" s="90"/>
      <c r="AC252" s="19">
        <f t="shared" si="203"/>
        <v>0</v>
      </c>
      <c r="AD252" s="39" t="str">
        <f t="shared" si="230"/>
        <v>دون المستوى</v>
      </c>
      <c r="AE252" s="90"/>
      <c r="AF252" s="90"/>
      <c r="AG252" s="92"/>
      <c r="AH252" s="19">
        <f t="shared" si="204"/>
        <v>0</v>
      </c>
      <c r="AI252" s="39" t="str">
        <f t="shared" si="231"/>
        <v>دون المستوى</v>
      </c>
      <c r="AJ252" s="19">
        <f t="shared" si="205"/>
        <v>0</v>
      </c>
      <c r="AK252" s="19">
        <f t="shared" si="262"/>
        <v>0</v>
      </c>
      <c r="AL252" s="19">
        <f t="shared" si="207"/>
        <v>0</v>
      </c>
      <c r="AM252" s="33" t="str">
        <f t="shared" si="233"/>
        <v>دون المستوى</v>
      </c>
      <c r="AN252" s="90"/>
      <c r="AO252" s="90"/>
      <c r="AP252" s="90"/>
      <c r="AQ252" s="19">
        <f t="shared" si="208"/>
        <v>0</v>
      </c>
      <c r="AR252" s="39" t="str">
        <f t="shared" si="234"/>
        <v>دون المستوى</v>
      </c>
      <c r="AS252" s="90"/>
      <c r="AT252" s="90"/>
      <c r="AU252" s="92"/>
      <c r="AV252" s="19">
        <f t="shared" si="209"/>
        <v>0</v>
      </c>
      <c r="AW252" s="39" t="str">
        <f t="shared" si="235"/>
        <v>دون المستوى</v>
      </c>
      <c r="AX252" s="19">
        <f t="shared" si="210"/>
        <v>0</v>
      </c>
      <c r="AY252" s="19">
        <f t="shared" si="260"/>
        <v>0</v>
      </c>
      <c r="AZ252" s="19">
        <f t="shared" si="212"/>
        <v>0</v>
      </c>
      <c r="BA252" s="54" t="str">
        <f t="shared" si="237"/>
        <v>دون المستوى</v>
      </c>
      <c r="BB252" s="55">
        <f t="shared" si="213"/>
        <v>0</v>
      </c>
      <c r="BC252" s="56"/>
      <c r="BD252" s="90"/>
      <c r="BE252" s="90"/>
      <c r="BF252" s="19">
        <f t="shared" si="214"/>
        <v>0</v>
      </c>
      <c r="BG252" s="39" t="str">
        <f t="shared" si="238"/>
        <v>دون المستوى</v>
      </c>
      <c r="BH252" s="90"/>
      <c r="BI252" s="90"/>
      <c r="BJ252" s="19">
        <f t="shared" si="215"/>
        <v>0</v>
      </c>
      <c r="BK252" s="39" t="str">
        <f t="shared" si="239"/>
        <v>دون المستوى</v>
      </c>
      <c r="BL252" s="90"/>
      <c r="BM252" s="90"/>
      <c r="BN252" s="19">
        <f t="shared" si="216"/>
        <v>0</v>
      </c>
      <c r="BO252" s="39" t="str">
        <f t="shared" si="240"/>
        <v>دون المستوى</v>
      </c>
      <c r="BP252" s="90"/>
      <c r="BQ252" s="90"/>
      <c r="BR252" s="19">
        <f t="shared" si="217"/>
        <v>0</v>
      </c>
      <c r="BS252" s="39" t="str">
        <f t="shared" si="241"/>
        <v>دون المستوى</v>
      </c>
      <c r="BT252" s="59">
        <f t="shared" si="218"/>
        <v>0</v>
      </c>
      <c r="BU252" s="34" t="str">
        <f t="shared" si="242"/>
        <v>دون المستوى</v>
      </c>
      <c r="BV252" s="90"/>
      <c r="BW252" s="90"/>
      <c r="BX252" s="90"/>
      <c r="BY252" s="19">
        <f t="shared" si="219"/>
        <v>0</v>
      </c>
      <c r="BZ252" s="39" t="str">
        <f t="shared" si="243"/>
        <v>دون المستوى</v>
      </c>
      <c r="CA252" s="90"/>
      <c r="CB252" s="90"/>
      <c r="CC252" s="92"/>
      <c r="CD252" s="19">
        <f t="shared" si="220"/>
        <v>0</v>
      </c>
      <c r="CE252" s="39" t="str">
        <f t="shared" si="244"/>
        <v>دون المستوى</v>
      </c>
      <c r="CF252" s="19">
        <f t="shared" si="221"/>
        <v>0</v>
      </c>
      <c r="CG252" s="19">
        <f t="shared" si="261"/>
        <v>0</v>
      </c>
      <c r="CH252" s="19">
        <f t="shared" si="223"/>
        <v>0</v>
      </c>
      <c r="CI252" s="39" t="str">
        <f t="shared" si="246"/>
        <v>دون المستوى</v>
      </c>
      <c r="CJ252" s="89" t="str">
        <f t="shared" si="247"/>
        <v>دور ثان</v>
      </c>
      <c r="CN252" s="87" t="str">
        <f t="shared" si="248"/>
        <v xml:space="preserve"> لغة عربية</v>
      </c>
      <c r="CO252" s="87" t="str">
        <f t="shared" si="249"/>
        <v xml:space="preserve"> رياضيات</v>
      </c>
      <c r="CP252" s="87" t="str">
        <f t="shared" si="250"/>
        <v>إنجليزى</v>
      </c>
      <c r="CQ252" s="87" t="str">
        <f t="shared" si="251"/>
        <v>دين</v>
      </c>
      <c r="CR252" s="87" t="str">
        <f t="shared" si="252"/>
        <v xml:space="preserve"> تربية فنية</v>
      </c>
      <c r="CS252" s="87" t="str">
        <f t="shared" si="253"/>
        <v xml:space="preserve"> تربية رياضية</v>
      </c>
      <c r="CT252" s="88" t="str">
        <f t="shared" si="254"/>
        <v xml:space="preserve"> نشاط1</v>
      </c>
      <c r="CU252" s="88" t="str">
        <f t="shared" si="255"/>
        <v xml:space="preserve"> نشاط2</v>
      </c>
      <c r="CV252" s="32">
        <f t="shared" si="224"/>
        <v>0</v>
      </c>
      <c r="CW252" s="31" t="str">
        <f t="shared" si="256"/>
        <v xml:space="preserve"> لغة عربية رياضياتإنجليزىدين تربية فنية تربية رياضية نشاط1 نشاط2</v>
      </c>
    </row>
    <row r="253" spans="1:101" ht="17.25" thickTop="1" thickBot="1">
      <c r="A253" s="16" t="str">
        <f t="shared" si="225"/>
        <v/>
      </c>
      <c r="B253" s="18"/>
      <c r="C253" s="17"/>
      <c r="D253" s="82"/>
      <c r="E253" s="83" t="str">
        <f t="shared" si="195"/>
        <v/>
      </c>
      <c r="F253" s="83" t="str">
        <f t="shared" si="196"/>
        <v/>
      </c>
      <c r="G253" s="83" t="str">
        <f t="shared" si="197"/>
        <v/>
      </c>
      <c r="H253" s="90"/>
      <c r="I253" s="42" t="str">
        <f t="shared" si="226"/>
        <v/>
      </c>
      <c r="J253" s="43"/>
      <c r="K253" s="43"/>
      <c r="L253" s="90"/>
      <c r="M253" s="90"/>
      <c r="N253" s="90"/>
      <c r="O253" s="19">
        <f t="shared" si="198"/>
        <v>0</v>
      </c>
      <c r="P253" s="39" t="str">
        <f t="shared" si="227"/>
        <v>دون المستوى</v>
      </c>
      <c r="Q253" s="90"/>
      <c r="R253" s="90"/>
      <c r="S253" s="92"/>
      <c r="T253" s="19">
        <f t="shared" si="199"/>
        <v>0</v>
      </c>
      <c r="U253" s="39" t="str">
        <f t="shared" si="228"/>
        <v>دون المستوى</v>
      </c>
      <c r="V253" s="19">
        <f t="shared" si="200"/>
        <v>0</v>
      </c>
      <c r="W253" s="19">
        <f t="shared" si="201"/>
        <v>0</v>
      </c>
      <c r="X253" s="19">
        <f t="shared" si="202"/>
        <v>0</v>
      </c>
      <c r="Y253" s="39" t="str">
        <f t="shared" si="229"/>
        <v>دون المستوى</v>
      </c>
      <c r="Z253" s="90"/>
      <c r="AA253" s="90"/>
      <c r="AB253" s="90"/>
      <c r="AC253" s="19">
        <f t="shared" si="203"/>
        <v>0</v>
      </c>
      <c r="AD253" s="39" t="str">
        <f t="shared" si="230"/>
        <v>دون المستوى</v>
      </c>
      <c r="AE253" s="90"/>
      <c r="AF253" s="90"/>
      <c r="AG253" s="92"/>
      <c r="AH253" s="19">
        <f t="shared" si="204"/>
        <v>0</v>
      </c>
      <c r="AI253" s="39" t="str">
        <f t="shared" si="231"/>
        <v>دون المستوى</v>
      </c>
      <c r="AJ253" s="19">
        <f t="shared" si="205"/>
        <v>0</v>
      </c>
      <c r="AK253" s="19">
        <f t="shared" si="262"/>
        <v>0</v>
      </c>
      <c r="AL253" s="19">
        <f t="shared" si="207"/>
        <v>0</v>
      </c>
      <c r="AM253" s="33" t="str">
        <f t="shared" si="233"/>
        <v>دون المستوى</v>
      </c>
      <c r="AN253" s="90"/>
      <c r="AO253" s="90"/>
      <c r="AP253" s="90"/>
      <c r="AQ253" s="19">
        <f t="shared" si="208"/>
        <v>0</v>
      </c>
      <c r="AR253" s="39" t="str">
        <f t="shared" si="234"/>
        <v>دون المستوى</v>
      </c>
      <c r="AS253" s="90"/>
      <c r="AT253" s="90"/>
      <c r="AU253" s="92"/>
      <c r="AV253" s="19">
        <f t="shared" si="209"/>
        <v>0</v>
      </c>
      <c r="AW253" s="39" t="str">
        <f t="shared" si="235"/>
        <v>دون المستوى</v>
      </c>
      <c r="AX253" s="19">
        <f t="shared" si="210"/>
        <v>0</v>
      </c>
      <c r="AY253" s="19">
        <f t="shared" si="260"/>
        <v>0</v>
      </c>
      <c r="AZ253" s="19">
        <f t="shared" si="212"/>
        <v>0</v>
      </c>
      <c r="BA253" s="54" t="str">
        <f t="shared" si="237"/>
        <v>دون المستوى</v>
      </c>
      <c r="BB253" s="55">
        <f t="shared" si="213"/>
        <v>0</v>
      </c>
      <c r="BC253" s="56"/>
      <c r="BD253" s="90"/>
      <c r="BE253" s="90"/>
      <c r="BF253" s="19">
        <f t="shared" si="214"/>
        <v>0</v>
      </c>
      <c r="BG253" s="39" t="str">
        <f t="shared" si="238"/>
        <v>دون المستوى</v>
      </c>
      <c r="BH253" s="90"/>
      <c r="BI253" s="90"/>
      <c r="BJ253" s="19">
        <f t="shared" si="215"/>
        <v>0</v>
      </c>
      <c r="BK253" s="39" t="str">
        <f t="shared" si="239"/>
        <v>دون المستوى</v>
      </c>
      <c r="BL253" s="90"/>
      <c r="BM253" s="90"/>
      <c r="BN253" s="19">
        <f t="shared" si="216"/>
        <v>0</v>
      </c>
      <c r="BO253" s="39" t="str">
        <f t="shared" si="240"/>
        <v>دون المستوى</v>
      </c>
      <c r="BP253" s="90"/>
      <c r="BQ253" s="90"/>
      <c r="BR253" s="19">
        <f t="shared" si="217"/>
        <v>0</v>
      </c>
      <c r="BS253" s="39" t="str">
        <f t="shared" si="241"/>
        <v>دون المستوى</v>
      </c>
      <c r="BT253" s="59">
        <f t="shared" si="218"/>
        <v>0</v>
      </c>
      <c r="BU253" s="34" t="str">
        <f t="shared" si="242"/>
        <v>دون المستوى</v>
      </c>
      <c r="BV253" s="90"/>
      <c r="BW253" s="90"/>
      <c r="BX253" s="90"/>
      <c r="BY253" s="19">
        <f t="shared" si="219"/>
        <v>0</v>
      </c>
      <c r="BZ253" s="39" t="str">
        <f t="shared" si="243"/>
        <v>دون المستوى</v>
      </c>
      <c r="CA253" s="90"/>
      <c r="CB253" s="90"/>
      <c r="CC253" s="92"/>
      <c r="CD253" s="19">
        <f t="shared" si="220"/>
        <v>0</v>
      </c>
      <c r="CE253" s="39" t="str">
        <f t="shared" si="244"/>
        <v>دون المستوى</v>
      </c>
      <c r="CF253" s="19">
        <f t="shared" si="221"/>
        <v>0</v>
      </c>
      <c r="CG253" s="19">
        <f t="shared" si="261"/>
        <v>0</v>
      </c>
      <c r="CH253" s="19">
        <f t="shared" si="223"/>
        <v>0</v>
      </c>
      <c r="CI253" s="39" t="str">
        <f t="shared" si="246"/>
        <v>دون المستوى</v>
      </c>
      <c r="CJ253" s="89" t="str">
        <f t="shared" si="247"/>
        <v>دور ثان</v>
      </c>
      <c r="CN253" s="87" t="str">
        <f t="shared" si="248"/>
        <v xml:space="preserve"> لغة عربية</v>
      </c>
      <c r="CO253" s="87" t="str">
        <f t="shared" si="249"/>
        <v xml:space="preserve"> رياضيات</v>
      </c>
      <c r="CP253" s="87" t="str">
        <f t="shared" si="250"/>
        <v>إنجليزى</v>
      </c>
      <c r="CQ253" s="87" t="str">
        <f t="shared" si="251"/>
        <v>دين</v>
      </c>
      <c r="CR253" s="87" t="str">
        <f t="shared" si="252"/>
        <v xml:space="preserve"> تربية فنية</v>
      </c>
      <c r="CS253" s="87" t="str">
        <f t="shared" si="253"/>
        <v xml:space="preserve"> تربية رياضية</v>
      </c>
      <c r="CT253" s="88" t="str">
        <f t="shared" si="254"/>
        <v xml:space="preserve"> نشاط1</v>
      </c>
      <c r="CU253" s="88" t="str">
        <f t="shared" si="255"/>
        <v xml:space="preserve"> نشاط2</v>
      </c>
      <c r="CV253" s="32">
        <f t="shared" si="224"/>
        <v>0</v>
      </c>
      <c r="CW253" s="31" t="str">
        <f t="shared" si="256"/>
        <v xml:space="preserve"> لغة عربية رياضياتإنجليزىدين تربية فنية تربية رياضية نشاط1 نشاط2</v>
      </c>
    </row>
    <row r="254" spans="1:101" ht="17.25" thickTop="1" thickBot="1">
      <c r="A254" s="16" t="str">
        <f t="shared" si="225"/>
        <v/>
      </c>
      <c r="B254" s="18"/>
      <c r="C254" s="17"/>
      <c r="D254" s="82"/>
      <c r="E254" s="83" t="str">
        <f t="shared" si="195"/>
        <v/>
      </c>
      <c r="F254" s="83" t="str">
        <f t="shared" si="196"/>
        <v/>
      </c>
      <c r="G254" s="83" t="str">
        <f t="shared" si="197"/>
        <v/>
      </c>
      <c r="H254" s="90"/>
      <c r="I254" s="42" t="str">
        <f t="shared" si="226"/>
        <v/>
      </c>
      <c r="J254" s="43"/>
      <c r="K254" s="43"/>
      <c r="L254" s="90"/>
      <c r="M254" s="90"/>
      <c r="N254" s="90"/>
      <c r="O254" s="19">
        <f t="shared" si="198"/>
        <v>0</v>
      </c>
      <c r="P254" s="39" t="str">
        <f t="shared" si="227"/>
        <v>دون المستوى</v>
      </c>
      <c r="Q254" s="90"/>
      <c r="R254" s="90"/>
      <c r="S254" s="92"/>
      <c r="T254" s="19">
        <f t="shared" si="199"/>
        <v>0</v>
      </c>
      <c r="U254" s="39" t="str">
        <f t="shared" si="228"/>
        <v>دون المستوى</v>
      </c>
      <c r="V254" s="19">
        <f t="shared" si="200"/>
        <v>0</v>
      </c>
      <c r="W254" s="19">
        <f t="shared" si="201"/>
        <v>0</v>
      </c>
      <c r="X254" s="19">
        <f t="shared" si="202"/>
        <v>0</v>
      </c>
      <c r="Y254" s="39" t="str">
        <f t="shared" si="229"/>
        <v>دون المستوى</v>
      </c>
      <c r="Z254" s="90"/>
      <c r="AA254" s="90"/>
      <c r="AB254" s="90"/>
      <c r="AC254" s="19">
        <f t="shared" si="203"/>
        <v>0</v>
      </c>
      <c r="AD254" s="39" t="str">
        <f t="shared" si="230"/>
        <v>دون المستوى</v>
      </c>
      <c r="AE254" s="90"/>
      <c r="AF254" s="90"/>
      <c r="AG254" s="92"/>
      <c r="AH254" s="19">
        <f t="shared" si="204"/>
        <v>0</v>
      </c>
      <c r="AI254" s="39" t="str">
        <f t="shared" si="231"/>
        <v>دون المستوى</v>
      </c>
      <c r="AJ254" s="19">
        <f t="shared" si="205"/>
        <v>0</v>
      </c>
      <c r="AK254" s="19">
        <f t="shared" si="262"/>
        <v>0</v>
      </c>
      <c r="AL254" s="19">
        <f t="shared" si="207"/>
        <v>0</v>
      </c>
      <c r="AM254" s="33" t="str">
        <f t="shared" si="233"/>
        <v>دون المستوى</v>
      </c>
      <c r="AN254" s="90"/>
      <c r="AO254" s="90"/>
      <c r="AP254" s="90"/>
      <c r="AQ254" s="19">
        <f t="shared" si="208"/>
        <v>0</v>
      </c>
      <c r="AR254" s="39" t="str">
        <f t="shared" si="234"/>
        <v>دون المستوى</v>
      </c>
      <c r="AS254" s="90"/>
      <c r="AT254" s="90"/>
      <c r="AU254" s="92"/>
      <c r="AV254" s="19">
        <f t="shared" si="209"/>
        <v>0</v>
      </c>
      <c r="AW254" s="39" t="str">
        <f t="shared" si="235"/>
        <v>دون المستوى</v>
      </c>
      <c r="AX254" s="19">
        <f t="shared" si="210"/>
        <v>0</v>
      </c>
      <c r="AY254" s="19">
        <f t="shared" si="260"/>
        <v>0</v>
      </c>
      <c r="AZ254" s="19">
        <f t="shared" si="212"/>
        <v>0</v>
      </c>
      <c r="BA254" s="54" t="str">
        <f t="shared" si="237"/>
        <v>دون المستوى</v>
      </c>
      <c r="BB254" s="55">
        <f t="shared" si="213"/>
        <v>0</v>
      </c>
      <c r="BC254" s="56"/>
      <c r="BD254" s="90"/>
      <c r="BE254" s="90"/>
      <c r="BF254" s="19">
        <f t="shared" si="214"/>
        <v>0</v>
      </c>
      <c r="BG254" s="39" t="str">
        <f t="shared" si="238"/>
        <v>دون المستوى</v>
      </c>
      <c r="BH254" s="90"/>
      <c r="BI254" s="90"/>
      <c r="BJ254" s="19">
        <f t="shared" si="215"/>
        <v>0</v>
      </c>
      <c r="BK254" s="39" t="str">
        <f t="shared" si="239"/>
        <v>دون المستوى</v>
      </c>
      <c r="BL254" s="90"/>
      <c r="BM254" s="90"/>
      <c r="BN254" s="19">
        <f t="shared" si="216"/>
        <v>0</v>
      </c>
      <c r="BO254" s="39" t="str">
        <f t="shared" si="240"/>
        <v>دون المستوى</v>
      </c>
      <c r="BP254" s="90"/>
      <c r="BQ254" s="90"/>
      <c r="BR254" s="19">
        <f t="shared" si="217"/>
        <v>0</v>
      </c>
      <c r="BS254" s="39" t="str">
        <f t="shared" si="241"/>
        <v>دون المستوى</v>
      </c>
      <c r="BT254" s="59">
        <f t="shared" si="218"/>
        <v>0</v>
      </c>
      <c r="BU254" s="34" t="str">
        <f t="shared" si="242"/>
        <v>دون المستوى</v>
      </c>
      <c r="BV254" s="90"/>
      <c r="BW254" s="90"/>
      <c r="BX254" s="90"/>
      <c r="BY254" s="19">
        <f t="shared" si="219"/>
        <v>0</v>
      </c>
      <c r="BZ254" s="39" t="str">
        <f t="shared" si="243"/>
        <v>دون المستوى</v>
      </c>
      <c r="CA254" s="90"/>
      <c r="CB254" s="90"/>
      <c r="CC254" s="92"/>
      <c r="CD254" s="19">
        <f t="shared" si="220"/>
        <v>0</v>
      </c>
      <c r="CE254" s="39" t="str">
        <f t="shared" si="244"/>
        <v>دون المستوى</v>
      </c>
      <c r="CF254" s="19">
        <f t="shared" si="221"/>
        <v>0</v>
      </c>
      <c r="CG254" s="19">
        <f t="shared" si="261"/>
        <v>0</v>
      </c>
      <c r="CH254" s="19">
        <f t="shared" si="223"/>
        <v>0</v>
      </c>
      <c r="CI254" s="39" t="str">
        <f t="shared" si="246"/>
        <v>دون المستوى</v>
      </c>
      <c r="CJ254" s="89" t="str">
        <f t="shared" si="247"/>
        <v>دور ثان</v>
      </c>
      <c r="CN254" s="87" t="str">
        <f t="shared" si="248"/>
        <v xml:space="preserve"> لغة عربية</v>
      </c>
      <c r="CO254" s="87" t="str">
        <f t="shared" si="249"/>
        <v xml:space="preserve"> رياضيات</v>
      </c>
      <c r="CP254" s="87" t="str">
        <f t="shared" si="250"/>
        <v>إنجليزى</v>
      </c>
      <c r="CQ254" s="87" t="str">
        <f t="shared" si="251"/>
        <v>دين</v>
      </c>
      <c r="CR254" s="87" t="str">
        <f t="shared" si="252"/>
        <v xml:space="preserve"> تربية فنية</v>
      </c>
      <c r="CS254" s="87" t="str">
        <f t="shared" si="253"/>
        <v xml:space="preserve"> تربية رياضية</v>
      </c>
      <c r="CT254" s="88" t="str">
        <f t="shared" si="254"/>
        <v xml:space="preserve"> نشاط1</v>
      </c>
      <c r="CU254" s="88" t="str">
        <f t="shared" si="255"/>
        <v xml:space="preserve"> نشاط2</v>
      </c>
      <c r="CV254" s="32">
        <f t="shared" si="224"/>
        <v>0</v>
      </c>
      <c r="CW254" s="31" t="str">
        <f t="shared" si="256"/>
        <v xml:space="preserve"> لغة عربية رياضياتإنجليزىدين تربية فنية تربية رياضية نشاط1 نشاط2</v>
      </c>
    </row>
    <row r="255" spans="1:101" ht="17.25" thickTop="1" thickBot="1">
      <c r="A255" s="16" t="str">
        <f t="shared" si="225"/>
        <v/>
      </c>
      <c r="B255" s="18"/>
      <c r="C255" s="17"/>
      <c r="D255" s="82"/>
      <c r="E255" s="83" t="str">
        <f t="shared" si="195"/>
        <v/>
      </c>
      <c r="F255" s="83" t="str">
        <f t="shared" si="196"/>
        <v/>
      </c>
      <c r="G255" s="83" t="str">
        <f t="shared" si="197"/>
        <v/>
      </c>
      <c r="H255" s="90"/>
      <c r="I255" s="42" t="str">
        <f t="shared" si="226"/>
        <v/>
      </c>
      <c r="J255" s="43"/>
      <c r="K255" s="43"/>
      <c r="L255" s="90"/>
      <c r="M255" s="90"/>
      <c r="N255" s="90"/>
      <c r="O255" s="19">
        <f t="shared" si="198"/>
        <v>0</v>
      </c>
      <c r="P255" s="39" t="str">
        <f t="shared" si="227"/>
        <v>دون المستوى</v>
      </c>
      <c r="Q255" s="90"/>
      <c r="R255" s="90"/>
      <c r="S255" s="92"/>
      <c r="T255" s="19">
        <f t="shared" si="199"/>
        <v>0</v>
      </c>
      <c r="U255" s="39" t="str">
        <f t="shared" si="228"/>
        <v>دون المستوى</v>
      </c>
      <c r="V255" s="19">
        <f t="shared" si="200"/>
        <v>0</v>
      </c>
      <c r="W255" s="19">
        <f t="shared" si="201"/>
        <v>0</v>
      </c>
      <c r="X255" s="19">
        <f t="shared" si="202"/>
        <v>0</v>
      </c>
      <c r="Y255" s="39" t="str">
        <f t="shared" si="229"/>
        <v>دون المستوى</v>
      </c>
      <c r="Z255" s="90"/>
      <c r="AA255" s="90"/>
      <c r="AB255" s="90"/>
      <c r="AC255" s="19">
        <f t="shared" si="203"/>
        <v>0</v>
      </c>
      <c r="AD255" s="39" t="str">
        <f t="shared" si="230"/>
        <v>دون المستوى</v>
      </c>
      <c r="AE255" s="90"/>
      <c r="AF255" s="90"/>
      <c r="AG255" s="92"/>
      <c r="AH255" s="19">
        <f t="shared" si="204"/>
        <v>0</v>
      </c>
      <c r="AI255" s="39" t="str">
        <f t="shared" si="231"/>
        <v>دون المستوى</v>
      </c>
      <c r="AJ255" s="19">
        <f t="shared" si="205"/>
        <v>0</v>
      </c>
      <c r="AK255" s="19">
        <f t="shared" si="262"/>
        <v>0</v>
      </c>
      <c r="AL255" s="19">
        <f t="shared" si="207"/>
        <v>0</v>
      </c>
      <c r="AM255" s="33" t="str">
        <f t="shared" si="233"/>
        <v>دون المستوى</v>
      </c>
      <c r="AN255" s="90"/>
      <c r="AO255" s="90"/>
      <c r="AP255" s="90"/>
      <c r="AQ255" s="19">
        <f t="shared" si="208"/>
        <v>0</v>
      </c>
      <c r="AR255" s="39" t="str">
        <f t="shared" si="234"/>
        <v>دون المستوى</v>
      </c>
      <c r="AS255" s="90"/>
      <c r="AT255" s="90"/>
      <c r="AU255" s="92"/>
      <c r="AV255" s="19">
        <f t="shared" si="209"/>
        <v>0</v>
      </c>
      <c r="AW255" s="39" t="str">
        <f t="shared" si="235"/>
        <v>دون المستوى</v>
      </c>
      <c r="AX255" s="19">
        <f t="shared" si="210"/>
        <v>0</v>
      </c>
      <c r="AY255" s="19">
        <f t="shared" si="260"/>
        <v>0</v>
      </c>
      <c r="AZ255" s="19">
        <f t="shared" si="212"/>
        <v>0</v>
      </c>
      <c r="BA255" s="54" t="str">
        <f t="shared" si="237"/>
        <v>دون المستوى</v>
      </c>
      <c r="BB255" s="55">
        <f t="shared" si="213"/>
        <v>0</v>
      </c>
      <c r="BC255" s="56"/>
      <c r="BD255" s="90"/>
      <c r="BE255" s="90"/>
      <c r="BF255" s="19">
        <f t="shared" si="214"/>
        <v>0</v>
      </c>
      <c r="BG255" s="39" t="str">
        <f t="shared" si="238"/>
        <v>دون المستوى</v>
      </c>
      <c r="BH255" s="90"/>
      <c r="BI255" s="90"/>
      <c r="BJ255" s="19">
        <f t="shared" si="215"/>
        <v>0</v>
      </c>
      <c r="BK255" s="39" t="str">
        <f t="shared" si="239"/>
        <v>دون المستوى</v>
      </c>
      <c r="BL255" s="90"/>
      <c r="BM255" s="90"/>
      <c r="BN255" s="19">
        <f t="shared" si="216"/>
        <v>0</v>
      </c>
      <c r="BO255" s="39" t="str">
        <f t="shared" si="240"/>
        <v>دون المستوى</v>
      </c>
      <c r="BP255" s="90"/>
      <c r="BQ255" s="90"/>
      <c r="BR255" s="19">
        <f t="shared" si="217"/>
        <v>0</v>
      </c>
      <c r="BS255" s="39" t="str">
        <f t="shared" si="241"/>
        <v>دون المستوى</v>
      </c>
      <c r="BT255" s="59">
        <f t="shared" si="218"/>
        <v>0</v>
      </c>
      <c r="BU255" s="34" t="str">
        <f t="shared" si="242"/>
        <v>دون المستوى</v>
      </c>
      <c r="BV255" s="90"/>
      <c r="BW255" s="90"/>
      <c r="BX255" s="90"/>
      <c r="BY255" s="19">
        <f t="shared" si="219"/>
        <v>0</v>
      </c>
      <c r="BZ255" s="39" t="str">
        <f t="shared" si="243"/>
        <v>دون المستوى</v>
      </c>
      <c r="CA255" s="90"/>
      <c r="CB255" s="90"/>
      <c r="CC255" s="92"/>
      <c r="CD255" s="19">
        <f t="shared" si="220"/>
        <v>0</v>
      </c>
      <c r="CE255" s="39" t="str">
        <f t="shared" si="244"/>
        <v>دون المستوى</v>
      </c>
      <c r="CF255" s="19">
        <f t="shared" si="221"/>
        <v>0</v>
      </c>
      <c r="CG255" s="19">
        <f t="shared" si="261"/>
        <v>0</v>
      </c>
      <c r="CH255" s="19">
        <f t="shared" si="223"/>
        <v>0</v>
      </c>
      <c r="CI255" s="39" t="str">
        <f t="shared" si="246"/>
        <v>دون المستوى</v>
      </c>
      <c r="CJ255" s="89" t="str">
        <f t="shared" si="247"/>
        <v>دور ثان</v>
      </c>
      <c r="CN255" s="87" t="str">
        <f t="shared" si="248"/>
        <v xml:space="preserve"> لغة عربية</v>
      </c>
      <c r="CO255" s="87" t="str">
        <f t="shared" si="249"/>
        <v xml:space="preserve"> رياضيات</v>
      </c>
      <c r="CP255" s="87" t="str">
        <f t="shared" si="250"/>
        <v>إنجليزى</v>
      </c>
      <c r="CQ255" s="87" t="str">
        <f t="shared" si="251"/>
        <v>دين</v>
      </c>
      <c r="CR255" s="87" t="str">
        <f t="shared" si="252"/>
        <v xml:space="preserve"> تربية فنية</v>
      </c>
      <c r="CS255" s="87" t="str">
        <f t="shared" si="253"/>
        <v xml:space="preserve"> تربية رياضية</v>
      </c>
      <c r="CT255" s="88" t="str">
        <f t="shared" si="254"/>
        <v xml:space="preserve"> نشاط1</v>
      </c>
      <c r="CU255" s="88" t="str">
        <f t="shared" si="255"/>
        <v xml:space="preserve"> نشاط2</v>
      </c>
      <c r="CV255" s="32">
        <f t="shared" si="224"/>
        <v>0</v>
      </c>
      <c r="CW255" s="31" t="str">
        <f t="shared" si="256"/>
        <v xml:space="preserve"> لغة عربية رياضياتإنجليزىدين تربية فنية تربية رياضية نشاط1 نشاط2</v>
      </c>
    </row>
    <row r="256" spans="1:101" ht="17.25" thickTop="1" thickBot="1">
      <c r="A256" s="16" t="str">
        <f t="shared" si="225"/>
        <v/>
      </c>
      <c r="B256" s="18"/>
      <c r="C256" s="17"/>
      <c r="D256" s="82"/>
      <c r="E256" s="83" t="str">
        <f t="shared" si="195"/>
        <v/>
      </c>
      <c r="F256" s="83" t="str">
        <f t="shared" si="196"/>
        <v/>
      </c>
      <c r="G256" s="83" t="str">
        <f t="shared" si="197"/>
        <v/>
      </c>
      <c r="H256" s="90"/>
      <c r="I256" s="42" t="str">
        <f t="shared" si="226"/>
        <v/>
      </c>
      <c r="J256" s="43"/>
      <c r="K256" s="43"/>
      <c r="L256" s="90"/>
      <c r="M256" s="90"/>
      <c r="N256" s="90"/>
      <c r="O256" s="19">
        <f t="shared" si="198"/>
        <v>0</v>
      </c>
      <c r="P256" s="39" t="str">
        <f t="shared" si="227"/>
        <v>دون المستوى</v>
      </c>
      <c r="Q256" s="90"/>
      <c r="R256" s="90"/>
      <c r="S256" s="92"/>
      <c r="T256" s="19">
        <f t="shared" si="199"/>
        <v>0</v>
      </c>
      <c r="U256" s="39" t="str">
        <f t="shared" si="228"/>
        <v>دون المستوى</v>
      </c>
      <c r="V256" s="19">
        <f t="shared" si="200"/>
        <v>0</v>
      </c>
      <c r="W256" s="19">
        <f t="shared" si="201"/>
        <v>0</v>
      </c>
      <c r="X256" s="19">
        <f t="shared" si="202"/>
        <v>0</v>
      </c>
      <c r="Y256" s="39" t="str">
        <f t="shared" si="229"/>
        <v>دون المستوى</v>
      </c>
      <c r="Z256" s="90"/>
      <c r="AA256" s="90"/>
      <c r="AB256" s="90"/>
      <c r="AC256" s="19">
        <f t="shared" si="203"/>
        <v>0</v>
      </c>
      <c r="AD256" s="39" t="str">
        <f t="shared" si="230"/>
        <v>دون المستوى</v>
      </c>
      <c r="AE256" s="90"/>
      <c r="AF256" s="90"/>
      <c r="AG256" s="92"/>
      <c r="AH256" s="19">
        <f t="shared" si="204"/>
        <v>0</v>
      </c>
      <c r="AI256" s="39" t="str">
        <f t="shared" si="231"/>
        <v>دون المستوى</v>
      </c>
      <c r="AJ256" s="19">
        <f t="shared" si="205"/>
        <v>0</v>
      </c>
      <c r="AK256" s="19">
        <f t="shared" si="262"/>
        <v>0</v>
      </c>
      <c r="AL256" s="19">
        <f t="shared" si="207"/>
        <v>0</v>
      </c>
      <c r="AM256" s="33" t="str">
        <f t="shared" si="233"/>
        <v>دون المستوى</v>
      </c>
      <c r="AN256" s="90"/>
      <c r="AO256" s="90"/>
      <c r="AP256" s="90"/>
      <c r="AQ256" s="19">
        <f t="shared" si="208"/>
        <v>0</v>
      </c>
      <c r="AR256" s="39" t="str">
        <f t="shared" si="234"/>
        <v>دون المستوى</v>
      </c>
      <c r="AS256" s="90"/>
      <c r="AT256" s="90"/>
      <c r="AU256" s="92"/>
      <c r="AV256" s="19">
        <f t="shared" si="209"/>
        <v>0</v>
      </c>
      <c r="AW256" s="39" t="str">
        <f t="shared" si="235"/>
        <v>دون المستوى</v>
      </c>
      <c r="AX256" s="19">
        <f t="shared" si="210"/>
        <v>0</v>
      </c>
      <c r="AY256" s="19">
        <f t="shared" si="260"/>
        <v>0</v>
      </c>
      <c r="AZ256" s="19">
        <f t="shared" si="212"/>
        <v>0</v>
      </c>
      <c r="BA256" s="54" t="str">
        <f t="shared" si="237"/>
        <v>دون المستوى</v>
      </c>
      <c r="BB256" s="55">
        <f t="shared" si="213"/>
        <v>0</v>
      </c>
      <c r="BC256" s="56"/>
      <c r="BD256" s="90"/>
      <c r="BE256" s="90"/>
      <c r="BF256" s="19">
        <f t="shared" si="214"/>
        <v>0</v>
      </c>
      <c r="BG256" s="39" t="str">
        <f t="shared" si="238"/>
        <v>دون المستوى</v>
      </c>
      <c r="BH256" s="90"/>
      <c r="BI256" s="90"/>
      <c r="BJ256" s="19">
        <f t="shared" si="215"/>
        <v>0</v>
      </c>
      <c r="BK256" s="39" t="str">
        <f t="shared" si="239"/>
        <v>دون المستوى</v>
      </c>
      <c r="BL256" s="90"/>
      <c r="BM256" s="90"/>
      <c r="BN256" s="19">
        <f t="shared" si="216"/>
        <v>0</v>
      </c>
      <c r="BO256" s="39" t="str">
        <f t="shared" si="240"/>
        <v>دون المستوى</v>
      </c>
      <c r="BP256" s="90"/>
      <c r="BQ256" s="90"/>
      <c r="BR256" s="19">
        <f t="shared" si="217"/>
        <v>0</v>
      </c>
      <c r="BS256" s="39" t="str">
        <f t="shared" si="241"/>
        <v>دون المستوى</v>
      </c>
      <c r="BT256" s="59">
        <f t="shared" si="218"/>
        <v>0</v>
      </c>
      <c r="BU256" s="34" t="str">
        <f t="shared" si="242"/>
        <v>دون المستوى</v>
      </c>
      <c r="BV256" s="90"/>
      <c r="BW256" s="90"/>
      <c r="BX256" s="90"/>
      <c r="BY256" s="19">
        <f t="shared" si="219"/>
        <v>0</v>
      </c>
      <c r="BZ256" s="39" t="str">
        <f t="shared" si="243"/>
        <v>دون المستوى</v>
      </c>
      <c r="CA256" s="90"/>
      <c r="CB256" s="90"/>
      <c r="CC256" s="92"/>
      <c r="CD256" s="19">
        <f t="shared" si="220"/>
        <v>0</v>
      </c>
      <c r="CE256" s="39" t="str">
        <f t="shared" si="244"/>
        <v>دون المستوى</v>
      </c>
      <c r="CF256" s="19">
        <f t="shared" si="221"/>
        <v>0</v>
      </c>
      <c r="CG256" s="19">
        <f t="shared" si="261"/>
        <v>0</v>
      </c>
      <c r="CH256" s="19">
        <f t="shared" si="223"/>
        <v>0</v>
      </c>
      <c r="CI256" s="39" t="str">
        <f t="shared" si="246"/>
        <v>دون المستوى</v>
      </c>
      <c r="CJ256" s="89" t="str">
        <f t="shared" si="247"/>
        <v>دور ثان</v>
      </c>
      <c r="CN256" s="87" t="str">
        <f t="shared" si="248"/>
        <v xml:space="preserve"> لغة عربية</v>
      </c>
      <c r="CO256" s="87" t="str">
        <f t="shared" si="249"/>
        <v xml:space="preserve"> رياضيات</v>
      </c>
      <c r="CP256" s="87" t="str">
        <f t="shared" si="250"/>
        <v>إنجليزى</v>
      </c>
      <c r="CQ256" s="87" t="str">
        <f t="shared" si="251"/>
        <v>دين</v>
      </c>
      <c r="CR256" s="87" t="str">
        <f t="shared" si="252"/>
        <v xml:space="preserve"> تربية فنية</v>
      </c>
      <c r="CS256" s="87" t="str">
        <f t="shared" si="253"/>
        <v xml:space="preserve"> تربية رياضية</v>
      </c>
      <c r="CT256" s="88" t="str">
        <f t="shared" si="254"/>
        <v xml:space="preserve"> نشاط1</v>
      </c>
      <c r="CU256" s="88" t="str">
        <f t="shared" si="255"/>
        <v xml:space="preserve"> نشاط2</v>
      </c>
      <c r="CV256" s="32">
        <f t="shared" si="224"/>
        <v>0</v>
      </c>
      <c r="CW256" s="31" t="str">
        <f t="shared" si="256"/>
        <v xml:space="preserve"> لغة عربية رياضياتإنجليزىدين تربية فنية تربية رياضية نشاط1 نشاط2</v>
      </c>
    </row>
    <row r="257" spans="1:101" ht="17.25" thickTop="1" thickBot="1">
      <c r="A257" s="16" t="str">
        <f t="shared" si="225"/>
        <v/>
      </c>
      <c r="B257" s="18"/>
      <c r="C257" s="17"/>
      <c r="D257" s="82"/>
      <c r="E257" s="83" t="str">
        <f t="shared" si="195"/>
        <v/>
      </c>
      <c r="F257" s="83" t="str">
        <f t="shared" si="196"/>
        <v/>
      </c>
      <c r="G257" s="83" t="str">
        <f t="shared" si="197"/>
        <v/>
      </c>
      <c r="H257" s="90"/>
      <c r="I257" s="42" t="str">
        <f t="shared" si="226"/>
        <v/>
      </c>
      <c r="J257" s="43"/>
      <c r="K257" s="43"/>
      <c r="L257" s="90"/>
      <c r="M257" s="90"/>
      <c r="N257" s="90"/>
      <c r="O257" s="19">
        <f t="shared" si="198"/>
        <v>0</v>
      </c>
      <c r="P257" s="39" t="str">
        <f t="shared" si="227"/>
        <v>دون المستوى</v>
      </c>
      <c r="Q257" s="90"/>
      <c r="R257" s="90"/>
      <c r="S257" s="92"/>
      <c r="T257" s="19">
        <f t="shared" si="199"/>
        <v>0</v>
      </c>
      <c r="U257" s="39" t="str">
        <f t="shared" si="228"/>
        <v>دون المستوى</v>
      </c>
      <c r="V257" s="19">
        <f t="shared" si="200"/>
        <v>0</v>
      </c>
      <c r="W257" s="19">
        <f t="shared" si="201"/>
        <v>0</v>
      </c>
      <c r="X257" s="19">
        <f t="shared" si="202"/>
        <v>0</v>
      </c>
      <c r="Y257" s="39" t="str">
        <f t="shared" si="229"/>
        <v>دون المستوى</v>
      </c>
      <c r="Z257" s="90"/>
      <c r="AA257" s="90"/>
      <c r="AB257" s="90"/>
      <c r="AC257" s="19">
        <f t="shared" si="203"/>
        <v>0</v>
      </c>
      <c r="AD257" s="39" t="str">
        <f t="shared" si="230"/>
        <v>دون المستوى</v>
      </c>
      <c r="AE257" s="90"/>
      <c r="AF257" s="90"/>
      <c r="AG257" s="92"/>
      <c r="AH257" s="19">
        <f t="shared" si="204"/>
        <v>0</v>
      </c>
      <c r="AI257" s="39" t="str">
        <f t="shared" si="231"/>
        <v>دون المستوى</v>
      </c>
      <c r="AJ257" s="19">
        <f t="shared" si="205"/>
        <v>0</v>
      </c>
      <c r="AK257" s="19">
        <f t="shared" si="262"/>
        <v>0</v>
      </c>
      <c r="AL257" s="19">
        <f t="shared" si="207"/>
        <v>0</v>
      </c>
      <c r="AM257" s="33" t="str">
        <f t="shared" si="233"/>
        <v>دون المستوى</v>
      </c>
      <c r="AN257" s="90"/>
      <c r="AO257" s="90"/>
      <c r="AP257" s="90"/>
      <c r="AQ257" s="19">
        <f t="shared" si="208"/>
        <v>0</v>
      </c>
      <c r="AR257" s="39" t="str">
        <f t="shared" si="234"/>
        <v>دون المستوى</v>
      </c>
      <c r="AS257" s="90"/>
      <c r="AT257" s="90"/>
      <c r="AU257" s="92"/>
      <c r="AV257" s="19">
        <f t="shared" si="209"/>
        <v>0</v>
      </c>
      <c r="AW257" s="39" t="str">
        <f t="shared" si="235"/>
        <v>دون المستوى</v>
      </c>
      <c r="AX257" s="19">
        <f t="shared" si="210"/>
        <v>0</v>
      </c>
      <c r="AY257" s="19">
        <f t="shared" si="260"/>
        <v>0</v>
      </c>
      <c r="AZ257" s="19">
        <f t="shared" si="212"/>
        <v>0</v>
      </c>
      <c r="BA257" s="54" t="str">
        <f t="shared" si="237"/>
        <v>دون المستوى</v>
      </c>
      <c r="BB257" s="55">
        <f t="shared" si="213"/>
        <v>0</v>
      </c>
      <c r="BC257" s="56"/>
      <c r="BD257" s="90"/>
      <c r="BE257" s="90"/>
      <c r="BF257" s="19">
        <f t="shared" si="214"/>
        <v>0</v>
      </c>
      <c r="BG257" s="39" t="str">
        <f t="shared" si="238"/>
        <v>دون المستوى</v>
      </c>
      <c r="BH257" s="90"/>
      <c r="BI257" s="90"/>
      <c r="BJ257" s="19">
        <f t="shared" si="215"/>
        <v>0</v>
      </c>
      <c r="BK257" s="39" t="str">
        <f t="shared" si="239"/>
        <v>دون المستوى</v>
      </c>
      <c r="BL257" s="90"/>
      <c r="BM257" s="90"/>
      <c r="BN257" s="19">
        <f t="shared" si="216"/>
        <v>0</v>
      </c>
      <c r="BO257" s="39" t="str">
        <f t="shared" si="240"/>
        <v>دون المستوى</v>
      </c>
      <c r="BP257" s="90"/>
      <c r="BQ257" s="90"/>
      <c r="BR257" s="19">
        <f t="shared" si="217"/>
        <v>0</v>
      </c>
      <c r="BS257" s="39" t="str">
        <f t="shared" si="241"/>
        <v>دون المستوى</v>
      </c>
      <c r="BT257" s="59">
        <f t="shared" si="218"/>
        <v>0</v>
      </c>
      <c r="BU257" s="34" t="str">
        <f t="shared" si="242"/>
        <v>دون المستوى</v>
      </c>
      <c r="BV257" s="90"/>
      <c r="BW257" s="90"/>
      <c r="BX257" s="90"/>
      <c r="BY257" s="19">
        <f t="shared" si="219"/>
        <v>0</v>
      </c>
      <c r="BZ257" s="39" t="str">
        <f t="shared" si="243"/>
        <v>دون المستوى</v>
      </c>
      <c r="CA257" s="90"/>
      <c r="CB257" s="90"/>
      <c r="CC257" s="92"/>
      <c r="CD257" s="19">
        <f t="shared" si="220"/>
        <v>0</v>
      </c>
      <c r="CE257" s="39" t="str">
        <f t="shared" si="244"/>
        <v>دون المستوى</v>
      </c>
      <c r="CF257" s="19">
        <f t="shared" si="221"/>
        <v>0</v>
      </c>
      <c r="CG257" s="19">
        <f t="shared" si="261"/>
        <v>0</v>
      </c>
      <c r="CH257" s="19">
        <f t="shared" si="223"/>
        <v>0</v>
      </c>
      <c r="CI257" s="39" t="str">
        <f t="shared" si="246"/>
        <v>دون المستوى</v>
      </c>
      <c r="CJ257" s="89" t="str">
        <f t="shared" si="247"/>
        <v>دور ثان</v>
      </c>
      <c r="CN257" s="87" t="str">
        <f t="shared" si="248"/>
        <v xml:space="preserve"> لغة عربية</v>
      </c>
      <c r="CO257" s="87" t="str">
        <f t="shared" si="249"/>
        <v xml:space="preserve"> رياضيات</v>
      </c>
      <c r="CP257" s="87" t="str">
        <f t="shared" si="250"/>
        <v>إنجليزى</v>
      </c>
      <c r="CQ257" s="87" t="str">
        <f t="shared" si="251"/>
        <v>دين</v>
      </c>
      <c r="CR257" s="87" t="str">
        <f t="shared" si="252"/>
        <v xml:space="preserve"> تربية فنية</v>
      </c>
      <c r="CS257" s="87" t="str">
        <f t="shared" si="253"/>
        <v xml:space="preserve"> تربية رياضية</v>
      </c>
      <c r="CT257" s="88" t="str">
        <f t="shared" si="254"/>
        <v xml:space="preserve"> نشاط1</v>
      </c>
      <c r="CU257" s="88" t="str">
        <f t="shared" si="255"/>
        <v xml:space="preserve"> نشاط2</v>
      </c>
      <c r="CV257" s="32">
        <f t="shared" si="224"/>
        <v>0</v>
      </c>
      <c r="CW257" s="31" t="str">
        <f t="shared" si="256"/>
        <v xml:space="preserve"> لغة عربية رياضياتإنجليزىدين تربية فنية تربية رياضية نشاط1 نشاط2</v>
      </c>
    </row>
    <row r="258" spans="1:101" ht="17.25" thickTop="1" thickBot="1">
      <c r="A258" s="16" t="str">
        <f t="shared" si="225"/>
        <v/>
      </c>
      <c r="B258" s="18"/>
      <c r="C258" s="17"/>
      <c r="D258" s="82"/>
      <c r="E258" s="83" t="str">
        <f t="shared" si="195"/>
        <v/>
      </c>
      <c r="F258" s="83" t="str">
        <f t="shared" si="196"/>
        <v/>
      </c>
      <c r="G258" s="83" t="str">
        <f t="shared" si="197"/>
        <v/>
      </c>
      <c r="H258" s="90"/>
      <c r="I258" s="42" t="str">
        <f t="shared" si="226"/>
        <v/>
      </c>
      <c r="J258" s="43"/>
      <c r="K258" s="43"/>
      <c r="L258" s="90"/>
      <c r="M258" s="90"/>
      <c r="N258" s="90"/>
      <c r="O258" s="19">
        <f t="shared" si="198"/>
        <v>0</v>
      </c>
      <c r="P258" s="39" t="str">
        <f t="shared" si="227"/>
        <v>دون المستوى</v>
      </c>
      <c r="Q258" s="90"/>
      <c r="R258" s="90"/>
      <c r="S258" s="92"/>
      <c r="T258" s="19">
        <f t="shared" si="199"/>
        <v>0</v>
      </c>
      <c r="U258" s="39" t="str">
        <f t="shared" si="228"/>
        <v>دون المستوى</v>
      </c>
      <c r="V258" s="19">
        <f t="shared" si="200"/>
        <v>0</v>
      </c>
      <c r="W258" s="19">
        <f t="shared" si="201"/>
        <v>0</v>
      </c>
      <c r="X258" s="19">
        <f t="shared" si="202"/>
        <v>0</v>
      </c>
      <c r="Y258" s="39" t="str">
        <f t="shared" si="229"/>
        <v>دون المستوى</v>
      </c>
      <c r="Z258" s="90"/>
      <c r="AA258" s="90"/>
      <c r="AB258" s="90"/>
      <c r="AC258" s="19">
        <f t="shared" si="203"/>
        <v>0</v>
      </c>
      <c r="AD258" s="39" t="str">
        <f t="shared" si="230"/>
        <v>دون المستوى</v>
      </c>
      <c r="AE258" s="90"/>
      <c r="AF258" s="90"/>
      <c r="AG258" s="92"/>
      <c r="AH258" s="19">
        <f t="shared" si="204"/>
        <v>0</v>
      </c>
      <c r="AI258" s="39" t="str">
        <f t="shared" si="231"/>
        <v>دون المستوى</v>
      </c>
      <c r="AJ258" s="19">
        <f t="shared" si="205"/>
        <v>0</v>
      </c>
      <c r="AK258" s="19">
        <f t="shared" si="262"/>
        <v>0</v>
      </c>
      <c r="AL258" s="19">
        <f t="shared" si="207"/>
        <v>0</v>
      </c>
      <c r="AM258" s="33" t="str">
        <f t="shared" si="233"/>
        <v>دون المستوى</v>
      </c>
      <c r="AN258" s="90"/>
      <c r="AO258" s="90"/>
      <c r="AP258" s="90"/>
      <c r="AQ258" s="19">
        <f t="shared" si="208"/>
        <v>0</v>
      </c>
      <c r="AR258" s="39" t="str">
        <f t="shared" si="234"/>
        <v>دون المستوى</v>
      </c>
      <c r="AS258" s="90"/>
      <c r="AT258" s="90"/>
      <c r="AU258" s="92"/>
      <c r="AV258" s="19">
        <f t="shared" si="209"/>
        <v>0</v>
      </c>
      <c r="AW258" s="39" t="str">
        <f t="shared" si="235"/>
        <v>دون المستوى</v>
      </c>
      <c r="AX258" s="19">
        <f t="shared" si="210"/>
        <v>0</v>
      </c>
      <c r="AY258" s="19">
        <f t="shared" si="260"/>
        <v>0</v>
      </c>
      <c r="AZ258" s="19">
        <f t="shared" si="212"/>
        <v>0</v>
      </c>
      <c r="BA258" s="54" t="str">
        <f t="shared" si="237"/>
        <v>دون المستوى</v>
      </c>
      <c r="BB258" s="55">
        <f t="shared" si="213"/>
        <v>0</v>
      </c>
      <c r="BC258" s="56"/>
      <c r="BD258" s="90"/>
      <c r="BE258" s="90"/>
      <c r="BF258" s="19">
        <f t="shared" si="214"/>
        <v>0</v>
      </c>
      <c r="BG258" s="39" t="str">
        <f t="shared" si="238"/>
        <v>دون المستوى</v>
      </c>
      <c r="BH258" s="90"/>
      <c r="BI258" s="90"/>
      <c r="BJ258" s="19">
        <f t="shared" si="215"/>
        <v>0</v>
      </c>
      <c r="BK258" s="39" t="str">
        <f t="shared" si="239"/>
        <v>دون المستوى</v>
      </c>
      <c r="BL258" s="90"/>
      <c r="BM258" s="90"/>
      <c r="BN258" s="19">
        <f t="shared" si="216"/>
        <v>0</v>
      </c>
      <c r="BO258" s="39" t="str">
        <f t="shared" si="240"/>
        <v>دون المستوى</v>
      </c>
      <c r="BP258" s="90"/>
      <c r="BQ258" s="90"/>
      <c r="BR258" s="19">
        <f t="shared" si="217"/>
        <v>0</v>
      </c>
      <c r="BS258" s="39" t="str">
        <f t="shared" si="241"/>
        <v>دون المستوى</v>
      </c>
      <c r="BT258" s="59">
        <f t="shared" si="218"/>
        <v>0</v>
      </c>
      <c r="BU258" s="34" t="str">
        <f t="shared" si="242"/>
        <v>دون المستوى</v>
      </c>
      <c r="BV258" s="90"/>
      <c r="BW258" s="90"/>
      <c r="BX258" s="90"/>
      <c r="BY258" s="19">
        <f t="shared" si="219"/>
        <v>0</v>
      </c>
      <c r="BZ258" s="39" t="str">
        <f t="shared" si="243"/>
        <v>دون المستوى</v>
      </c>
      <c r="CA258" s="90"/>
      <c r="CB258" s="90"/>
      <c r="CC258" s="92"/>
      <c r="CD258" s="19">
        <f t="shared" si="220"/>
        <v>0</v>
      </c>
      <c r="CE258" s="39" t="str">
        <f t="shared" si="244"/>
        <v>دون المستوى</v>
      </c>
      <c r="CF258" s="19">
        <f t="shared" si="221"/>
        <v>0</v>
      </c>
      <c r="CG258" s="19">
        <f t="shared" si="261"/>
        <v>0</v>
      </c>
      <c r="CH258" s="19">
        <f t="shared" si="223"/>
        <v>0</v>
      </c>
      <c r="CI258" s="39" t="str">
        <f t="shared" si="246"/>
        <v>دون المستوى</v>
      </c>
      <c r="CJ258" s="89" t="str">
        <f t="shared" si="247"/>
        <v>دور ثان</v>
      </c>
      <c r="CN258" s="87" t="str">
        <f t="shared" si="248"/>
        <v xml:space="preserve"> لغة عربية</v>
      </c>
      <c r="CO258" s="87" t="str">
        <f t="shared" si="249"/>
        <v xml:space="preserve"> رياضيات</v>
      </c>
      <c r="CP258" s="87" t="str">
        <f t="shared" si="250"/>
        <v>إنجليزى</v>
      </c>
      <c r="CQ258" s="87" t="str">
        <f t="shared" si="251"/>
        <v>دين</v>
      </c>
      <c r="CR258" s="87" t="str">
        <f t="shared" si="252"/>
        <v xml:space="preserve"> تربية فنية</v>
      </c>
      <c r="CS258" s="87" t="str">
        <f t="shared" si="253"/>
        <v xml:space="preserve"> تربية رياضية</v>
      </c>
      <c r="CT258" s="88" t="str">
        <f t="shared" si="254"/>
        <v xml:space="preserve"> نشاط1</v>
      </c>
      <c r="CU258" s="88" t="str">
        <f t="shared" si="255"/>
        <v xml:space="preserve"> نشاط2</v>
      </c>
      <c r="CV258" s="32">
        <f t="shared" si="224"/>
        <v>0</v>
      </c>
      <c r="CW258" s="31" t="str">
        <f t="shared" si="256"/>
        <v xml:space="preserve"> لغة عربية رياضياتإنجليزىدين تربية فنية تربية رياضية نشاط1 نشاط2</v>
      </c>
    </row>
    <row r="259" spans="1:101" ht="17.25" thickTop="1" thickBot="1">
      <c r="A259" s="16" t="str">
        <f t="shared" si="225"/>
        <v/>
      </c>
      <c r="B259" s="18"/>
      <c r="C259" s="17"/>
      <c r="D259" s="82"/>
      <c r="E259" s="83" t="str">
        <f t="shared" si="195"/>
        <v/>
      </c>
      <c r="F259" s="83" t="str">
        <f t="shared" si="196"/>
        <v/>
      </c>
      <c r="G259" s="83" t="str">
        <f t="shared" si="197"/>
        <v/>
      </c>
      <c r="H259" s="90"/>
      <c r="I259" s="42" t="str">
        <f t="shared" si="226"/>
        <v/>
      </c>
      <c r="J259" s="43"/>
      <c r="K259" s="43"/>
      <c r="L259" s="90"/>
      <c r="M259" s="90"/>
      <c r="N259" s="90"/>
      <c r="O259" s="19">
        <f t="shared" si="198"/>
        <v>0</v>
      </c>
      <c r="P259" s="39" t="str">
        <f t="shared" si="227"/>
        <v>دون المستوى</v>
      </c>
      <c r="Q259" s="90"/>
      <c r="R259" s="90"/>
      <c r="S259" s="92"/>
      <c r="T259" s="19">
        <f t="shared" si="199"/>
        <v>0</v>
      </c>
      <c r="U259" s="39" t="str">
        <f t="shared" si="228"/>
        <v>دون المستوى</v>
      </c>
      <c r="V259" s="19">
        <f t="shared" si="200"/>
        <v>0</v>
      </c>
      <c r="W259" s="19">
        <f t="shared" si="201"/>
        <v>0</v>
      </c>
      <c r="X259" s="19">
        <f t="shared" si="202"/>
        <v>0</v>
      </c>
      <c r="Y259" s="39" t="str">
        <f t="shared" si="229"/>
        <v>دون المستوى</v>
      </c>
      <c r="Z259" s="90"/>
      <c r="AA259" s="90"/>
      <c r="AB259" s="90"/>
      <c r="AC259" s="19">
        <f t="shared" si="203"/>
        <v>0</v>
      </c>
      <c r="AD259" s="39" t="str">
        <f t="shared" si="230"/>
        <v>دون المستوى</v>
      </c>
      <c r="AE259" s="90"/>
      <c r="AF259" s="90"/>
      <c r="AG259" s="92"/>
      <c r="AH259" s="19">
        <f t="shared" si="204"/>
        <v>0</v>
      </c>
      <c r="AI259" s="39" t="str">
        <f t="shared" si="231"/>
        <v>دون المستوى</v>
      </c>
      <c r="AJ259" s="19">
        <f t="shared" si="205"/>
        <v>0</v>
      </c>
      <c r="AK259" s="19">
        <f t="shared" si="262"/>
        <v>0</v>
      </c>
      <c r="AL259" s="19">
        <f t="shared" si="207"/>
        <v>0</v>
      </c>
      <c r="AM259" s="33" t="str">
        <f t="shared" si="233"/>
        <v>دون المستوى</v>
      </c>
      <c r="AN259" s="90"/>
      <c r="AO259" s="90"/>
      <c r="AP259" s="90"/>
      <c r="AQ259" s="19">
        <f t="shared" si="208"/>
        <v>0</v>
      </c>
      <c r="AR259" s="39" t="str">
        <f t="shared" si="234"/>
        <v>دون المستوى</v>
      </c>
      <c r="AS259" s="90"/>
      <c r="AT259" s="90"/>
      <c r="AU259" s="92"/>
      <c r="AV259" s="19">
        <f t="shared" si="209"/>
        <v>0</v>
      </c>
      <c r="AW259" s="39" t="str">
        <f t="shared" si="235"/>
        <v>دون المستوى</v>
      </c>
      <c r="AX259" s="19">
        <f t="shared" si="210"/>
        <v>0</v>
      </c>
      <c r="AY259" s="19">
        <f t="shared" si="260"/>
        <v>0</v>
      </c>
      <c r="AZ259" s="19">
        <f t="shared" si="212"/>
        <v>0</v>
      </c>
      <c r="BA259" s="54" t="str">
        <f t="shared" si="237"/>
        <v>دون المستوى</v>
      </c>
      <c r="BB259" s="55">
        <f t="shared" si="213"/>
        <v>0</v>
      </c>
      <c r="BC259" s="56"/>
      <c r="BD259" s="90"/>
      <c r="BE259" s="90"/>
      <c r="BF259" s="19">
        <f t="shared" si="214"/>
        <v>0</v>
      </c>
      <c r="BG259" s="39" t="str">
        <f t="shared" si="238"/>
        <v>دون المستوى</v>
      </c>
      <c r="BH259" s="90"/>
      <c r="BI259" s="90"/>
      <c r="BJ259" s="19">
        <f t="shared" si="215"/>
        <v>0</v>
      </c>
      <c r="BK259" s="39" t="str">
        <f t="shared" si="239"/>
        <v>دون المستوى</v>
      </c>
      <c r="BL259" s="90"/>
      <c r="BM259" s="90"/>
      <c r="BN259" s="19">
        <f t="shared" si="216"/>
        <v>0</v>
      </c>
      <c r="BO259" s="39" t="str">
        <f t="shared" si="240"/>
        <v>دون المستوى</v>
      </c>
      <c r="BP259" s="90"/>
      <c r="BQ259" s="90"/>
      <c r="BR259" s="19">
        <f t="shared" si="217"/>
        <v>0</v>
      </c>
      <c r="BS259" s="39" t="str">
        <f t="shared" si="241"/>
        <v>دون المستوى</v>
      </c>
      <c r="BT259" s="59">
        <f t="shared" si="218"/>
        <v>0</v>
      </c>
      <c r="BU259" s="34" t="str">
        <f t="shared" si="242"/>
        <v>دون المستوى</v>
      </c>
      <c r="BV259" s="90"/>
      <c r="BW259" s="90"/>
      <c r="BX259" s="90"/>
      <c r="BY259" s="19">
        <f t="shared" si="219"/>
        <v>0</v>
      </c>
      <c r="BZ259" s="39" t="str">
        <f t="shared" si="243"/>
        <v>دون المستوى</v>
      </c>
      <c r="CA259" s="90"/>
      <c r="CB259" s="90"/>
      <c r="CC259" s="92"/>
      <c r="CD259" s="19">
        <f t="shared" si="220"/>
        <v>0</v>
      </c>
      <c r="CE259" s="39" t="str">
        <f t="shared" si="244"/>
        <v>دون المستوى</v>
      </c>
      <c r="CF259" s="19">
        <f t="shared" si="221"/>
        <v>0</v>
      </c>
      <c r="CG259" s="19">
        <f t="shared" si="261"/>
        <v>0</v>
      </c>
      <c r="CH259" s="19">
        <f t="shared" si="223"/>
        <v>0</v>
      </c>
      <c r="CI259" s="39" t="str">
        <f t="shared" si="246"/>
        <v>دون المستوى</v>
      </c>
      <c r="CJ259" s="89" t="str">
        <f t="shared" si="247"/>
        <v>دور ثان</v>
      </c>
      <c r="CN259" s="87" t="str">
        <f t="shared" si="248"/>
        <v xml:space="preserve"> لغة عربية</v>
      </c>
      <c r="CO259" s="87" t="str">
        <f t="shared" si="249"/>
        <v xml:space="preserve"> رياضيات</v>
      </c>
      <c r="CP259" s="87" t="str">
        <f t="shared" si="250"/>
        <v>إنجليزى</v>
      </c>
      <c r="CQ259" s="87" t="str">
        <f t="shared" si="251"/>
        <v>دين</v>
      </c>
      <c r="CR259" s="87" t="str">
        <f t="shared" si="252"/>
        <v xml:space="preserve"> تربية فنية</v>
      </c>
      <c r="CS259" s="87" t="str">
        <f t="shared" si="253"/>
        <v xml:space="preserve"> تربية رياضية</v>
      </c>
      <c r="CT259" s="88" t="str">
        <f t="shared" si="254"/>
        <v xml:space="preserve"> نشاط1</v>
      </c>
      <c r="CU259" s="88" t="str">
        <f t="shared" si="255"/>
        <v xml:space="preserve"> نشاط2</v>
      </c>
      <c r="CV259" s="32">
        <f t="shared" si="224"/>
        <v>0</v>
      </c>
      <c r="CW259" s="31" t="str">
        <f t="shared" si="256"/>
        <v xml:space="preserve"> لغة عربية رياضياتإنجليزىدين تربية فنية تربية رياضية نشاط1 نشاط2</v>
      </c>
    </row>
    <row r="260" spans="1:101" ht="17.25" thickTop="1" thickBot="1">
      <c r="A260" s="16" t="str">
        <f t="shared" si="225"/>
        <v/>
      </c>
      <c r="B260" s="18"/>
      <c r="C260" s="17"/>
      <c r="D260" s="82"/>
      <c r="E260" s="83" t="str">
        <f t="shared" si="195"/>
        <v/>
      </c>
      <c r="F260" s="83" t="str">
        <f t="shared" si="196"/>
        <v/>
      </c>
      <c r="G260" s="83" t="str">
        <f t="shared" si="197"/>
        <v/>
      </c>
      <c r="H260" s="90"/>
      <c r="I260" s="42" t="str">
        <f t="shared" si="226"/>
        <v/>
      </c>
      <c r="J260" s="43"/>
      <c r="K260" s="43"/>
      <c r="L260" s="90"/>
      <c r="M260" s="90"/>
      <c r="N260" s="90"/>
      <c r="O260" s="19">
        <f t="shared" si="198"/>
        <v>0</v>
      </c>
      <c r="P260" s="39" t="str">
        <f t="shared" si="227"/>
        <v>دون المستوى</v>
      </c>
      <c r="Q260" s="90"/>
      <c r="R260" s="90"/>
      <c r="S260" s="92"/>
      <c r="T260" s="19">
        <f t="shared" si="199"/>
        <v>0</v>
      </c>
      <c r="U260" s="39" t="str">
        <f t="shared" si="228"/>
        <v>دون المستوى</v>
      </c>
      <c r="V260" s="19">
        <f t="shared" si="200"/>
        <v>0</v>
      </c>
      <c r="W260" s="19">
        <f t="shared" si="201"/>
        <v>0</v>
      </c>
      <c r="X260" s="19">
        <f t="shared" si="202"/>
        <v>0</v>
      </c>
      <c r="Y260" s="39" t="str">
        <f t="shared" si="229"/>
        <v>دون المستوى</v>
      </c>
      <c r="Z260" s="90"/>
      <c r="AA260" s="90"/>
      <c r="AB260" s="90"/>
      <c r="AC260" s="19">
        <f t="shared" si="203"/>
        <v>0</v>
      </c>
      <c r="AD260" s="39" t="str">
        <f t="shared" si="230"/>
        <v>دون المستوى</v>
      </c>
      <c r="AE260" s="90"/>
      <c r="AF260" s="90"/>
      <c r="AG260" s="92"/>
      <c r="AH260" s="19">
        <f t="shared" si="204"/>
        <v>0</v>
      </c>
      <c r="AI260" s="39" t="str">
        <f t="shared" si="231"/>
        <v>دون المستوى</v>
      </c>
      <c r="AJ260" s="19">
        <f t="shared" si="205"/>
        <v>0</v>
      </c>
      <c r="AK260" s="19">
        <f t="shared" si="262"/>
        <v>0</v>
      </c>
      <c r="AL260" s="19">
        <f t="shared" si="207"/>
        <v>0</v>
      </c>
      <c r="AM260" s="33" t="str">
        <f t="shared" si="233"/>
        <v>دون المستوى</v>
      </c>
      <c r="AN260" s="90"/>
      <c r="AO260" s="90"/>
      <c r="AP260" s="90"/>
      <c r="AQ260" s="19">
        <f t="shared" si="208"/>
        <v>0</v>
      </c>
      <c r="AR260" s="39" t="str">
        <f t="shared" si="234"/>
        <v>دون المستوى</v>
      </c>
      <c r="AS260" s="90"/>
      <c r="AT260" s="90"/>
      <c r="AU260" s="92"/>
      <c r="AV260" s="19">
        <f t="shared" si="209"/>
        <v>0</v>
      </c>
      <c r="AW260" s="39" t="str">
        <f t="shared" si="235"/>
        <v>دون المستوى</v>
      </c>
      <c r="AX260" s="19">
        <f t="shared" si="210"/>
        <v>0</v>
      </c>
      <c r="AY260" s="19">
        <f t="shared" si="260"/>
        <v>0</v>
      </c>
      <c r="AZ260" s="19">
        <f t="shared" si="212"/>
        <v>0</v>
      </c>
      <c r="BA260" s="54" t="str">
        <f t="shared" si="237"/>
        <v>دون المستوى</v>
      </c>
      <c r="BB260" s="55">
        <f t="shared" si="213"/>
        <v>0</v>
      </c>
      <c r="BC260" s="56"/>
      <c r="BD260" s="90"/>
      <c r="BE260" s="90"/>
      <c r="BF260" s="19">
        <f t="shared" si="214"/>
        <v>0</v>
      </c>
      <c r="BG260" s="39" t="str">
        <f t="shared" si="238"/>
        <v>دون المستوى</v>
      </c>
      <c r="BH260" s="90"/>
      <c r="BI260" s="90"/>
      <c r="BJ260" s="19">
        <f t="shared" si="215"/>
        <v>0</v>
      </c>
      <c r="BK260" s="39" t="str">
        <f t="shared" si="239"/>
        <v>دون المستوى</v>
      </c>
      <c r="BL260" s="90"/>
      <c r="BM260" s="90"/>
      <c r="BN260" s="19">
        <f t="shared" si="216"/>
        <v>0</v>
      </c>
      <c r="BO260" s="39" t="str">
        <f t="shared" si="240"/>
        <v>دون المستوى</v>
      </c>
      <c r="BP260" s="90"/>
      <c r="BQ260" s="90"/>
      <c r="BR260" s="19">
        <f t="shared" si="217"/>
        <v>0</v>
      </c>
      <c r="BS260" s="39" t="str">
        <f t="shared" si="241"/>
        <v>دون المستوى</v>
      </c>
      <c r="BT260" s="59">
        <f t="shared" si="218"/>
        <v>0</v>
      </c>
      <c r="BU260" s="34" t="str">
        <f t="shared" si="242"/>
        <v>دون المستوى</v>
      </c>
      <c r="BV260" s="90"/>
      <c r="BW260" s="90"/>
      <c r="BX260" s="90"/>
      <c r="BY260" s="19">
        <f t="shared" si="219"/>
        <v>0</v>
      </c>
      <c r="BZ260" s="39" t="str">
        <f t="shared" si="243"/>
        <v>دون المستوى</v>
      </c>
      <c r="CA260" s="90"/>
      <c r="CB260" s="90"/>
      <c r="CC260" s="92"/>
      <c r="CD260" s="19">
        <f t="shared" si="220"/>
        <v>0</v>
      </c>
      <c r="CE260" s="39" t="str">
        <f t="shared" si="244"/>
        <v>دون المستوى</v>
      </c>
      <c r="CF260" s="19">
        <f t="shared" si="221"/>
        <v>0</v>
      </c>
      <c r="CG260" s="19">
        <f t="shared" si="261"/>
        <v>0</v>
      </c>
      <c r="CH260" s="19">
        <f t="shared" si="223"/>
        <v>0</v>
      </c>
      <c r="CI260" s="39" t="str">
        <f t="shared" si="246"/>
        <v>دون المستوى</v>
      </c>
      <c r="CJ260" s="89" t="str">
        <f t="shared" si="247"/>
        <v>دور ثان</v>
      </c>
      <c r="CN260" s="87" t="str">
        <f t="shared" si="248"/>
        <v xml:space="preserve"> لغة عربية</v>
      </c>
      <c r="CO260" s="87" t="str">
        <f t="shared" si="249"/>
        <v xml:space="preserve"> رياضيات</v>
      </c>
      <c r="CP260" s="87" t="str">
        <f t="shared" si="250"/>
        <v>إنجليزى</v>
      </c>
      <c r="CQ260" s="87" t="str">
        <f t="shared" si="251"/>
        <v>دين</v>
      </c>
      <c r="CR260" s="87" t="str">
        <f t="shared" si="252"/>
        <v xml:space="preserve"> تربية فنية</v>
      </c>
      <c r="CS260" s="87" t="str">
        <f t="shared" si="253"/>
        <v xml:space="preserve"> تربية رياضية</v>
      </c>
      <c r="CT260" s="88" t="str">
        <f t="shared" si="254"/>
        <v xml:space="preserve"> نشاط1</v>
      </c>
      <c r="CU260" s="88" t="str">
        <f t="shared" si="255"/>
        <v xml:space="preserve"> نشاط2</v>
      </c>
      <c r="CV260" s="32">
        <f t="shared" si="224"/>
        <v>0</v>
      </c>
      <c r="CW260" s="31" t="str">
        <f t="shared" si="256"/>
        <v xml:space="preserve"> لغة عربية رياضياتإنجليزىدين تربية فنية تربية رياضية نشاط1 نشاط2</v>
      </c>
    </row>
    <row r="261" spans="1:101" ht="17.25" thickTop="1" thickBot="1">
      <c r="A261" s="16" t="str">
        <f t="shared" si="225"/>
        <v/>
      </c>
      <c r="B261" s="18"/>
      <c r="C261" s="17"/>
      <c r="D261" s="82"/>
      <c r="E261" s="83" t="str">
        <f t="shared" si="195"/>
        <v/>
      </c>
      <c r="F261" s="83" t="str">
        <f t="shared" si="196"/>
        <v/>
      </c>
      <c r="G261" s="83" t="str">
        <f t="shared" si="197"/>
        <v/>
      </c>
      <c r="H261" s="90"/>
      <c r="I261" s="42" t="str">
        <f t="shared" si="226"/>
        <v/>
      </c>
      <c r="J261" s="43"/>
      <c r="K261" s="43"/>
      <c r="L261" s="90"/>
      <c r="M261" s="90"/>
      <c r="N261" s="90"/>
      <c r="O261" s="19">
        <f t="shared" si="198"/>
        <v>0</v>
      </c>
      <c r="P261" s="39" t="str">
        <f t="shared" si="227"/>
        <v>دون المستوى</v>
      </c>
      <c r="Q261" s="90"/>
      <c r="R261" s="90"/>
      <c r="S261" s="92"/>
      <c r="T261" s="19">
        <f t="shared" si="199"/>
        <v>0</v>
      </c>
      <c r="U261" s="39" t="str">
        <f t="shared" si="228"/>
        <v>دون المستوى</v>
      </c>
      <c r="V261" s="19">
        <f t="shared" si="200"/>
        <v>0</v>
      </c>
      <c r="W261" s="19">
        <f t="shared" si="201"/>
        <v>0</v>
      </c>
      <c r="X261" s="19">
        <f t="shared" si="202"/>
        <v>0</v>
      </c>
      <c r="Y261" s="39" t="str">
        <f t="shared" si="229"/>
        <v>دون المستوى</v>
      </c>
      <c r="Z261" s="90"/>
      <c r="AA261" s="90"/>
      <c r="AB261" s="90"/>
      <c r="AC261" s="19">
        <f t="shared" si="203"/>
        <v>0</v>
      </c>
      <c r="AD261" s="39" t="str">
        <f t="shared" si="230"/>
        <v>دون المستوى</v>
      </c>
      <c r="AE261" s="90"/>
      <c r="AF261" s="90"/>
      <c r="AG261" s="92"/>
      <c r="AH261" s="19">
        <f t="shared" si="204"/>
        <v>0</v>
      </c>
      <c r="AI261" s="39" t="str">
        <f t="shared" si="231"/>
        <v>دون المستوى</v>
      </c>
      <c r="AJ261" s="19">
        <f t="shared" si="205"/>
        <v>0</v>
      </c>
      <c r="AK261" s="19">
        <f t="shared" si="262"/>
        <v>0</v>
      </c>
      <c r="AL261" s="19">
        <f t="shared" si="207"/>
        <v>0</v>
      </c>
      <c r="AM261" s="33" t="str">
        <f t="shared" si="233"/>
        <v>دون المستوى</v>
      </c>
      <c r="AN261" s="90"/>
      <c r="AO261" s="90"/>
      <c r="AP261" s="90"/>
      <c r="AQ261" s="19">
        <f t="shared" si="208"/>
        <v>0</v>
      </c>
      <c r="AR261" s="39" t="str">
        <f t="shared" si="234"/>
        <v>دون المستوى</v>
      </c>
      <c r="AS261" s="90"/>
      <c r="AT261" s="90"/>
      <c r="AU261" s="92"/>
      <c r="AV261" s="19">
        <f t="shared" si="209"/>
        <v>0</v>
      </c>
      <c r="AW261" s="39" t="str">
        <f t="shared" si="235"/>
        <v>دون المستوى</v>
      </c>
      <c r="AX261" s="19">
        <f t="shared" si="210"/>
        <v>0</v>
      </c>
      <c r="AY261" s="19">
        <f t="shared" si="260"/>
        <v>0</v>
      </c>
      <c r="AZ261" s="19">
        <f t="shared" si="212"/>
        <v>0</v>
      </c>
      <c r="BA261" s="54" t="str">
        <f t="shared" si="237"/>
        <v>دون المستوى</v>
      </c>
      <c r="BB261" s="55">
        <f t="shared" si="213"/>
        <v>0</v>
      </c>
      <c r="BC261" s="56"/>
      <c r="BD261" s="90"/>
      <c r="BE261" s="90"/>
      <c r="BF261" s="19">
        <f t="shared" si="214"/>
        <v>0</v>
      </c>
      <c r="BG261" s="39" t="str">
        <f t="shared" si="238"/>
        <v>دون المستوى</v>
      </c>
      <c r="BH261" s="90"/>
      <c r="BI261" s="90"/>
      <c r="BJ261" s="19">
        <f t="shared" si="215"/>
        <v>0</v>
      </c>
      <c r="BK261" s="39" t="str">
        <f t="shared" si="239"/>
        <v>دون المستوى</v>
      </c>
      <c r="BL261" s="90"/>
      <c r="BM261" s="90"/>
      <c r="BN261" s="19">
        <f t="shared" si="216"/>
        <v>0</v>
      </c>
      <c r="BO261" s="39" t="str">
        <f t="shared" si="240"/>
        <v>دون المستوى</v>
      </c>
      <c r="BP261" s="90"/>
      <c r="BQ261" s="90"/>
      <c r="BR261" s="19">
        <f t="shared" si="217"/>
        <v>0</v>
      </c>
      <c r="BS261" s="39" t="str">
        <f t="shared" si="241"/>
        <v>دون المستوى</v>
      </c>
      <c r="BT261" s="59">
        <f t="shared" si="218"/>
        <v>0</v>
      </c>
      <c r="BU261" s="34" t="str">
        <f t="shared" si="242"/>
        <v>دون المستوى</v>
      </c>
      <c r="BV261" s="90"/>
      <c r="BW261" s="90"/>
      <c r="BX261" s="90"/>
      <c r="BY261" s="19">
        <f t="shared" si="219"/>
        <v>0</v>
      </c>
      <c r="BZ261" s="39" t="str">
        <f t="shared" si="243"/>
        <v>دون المستوى</v>
      </c>
      <c r="CA261" s="90"/>
      <c r="CB261" s="90"/>
      <c r="CC261" s="92"/>
      <c r="CD261" s="19">
        <f t="shared" si="220"/>
        <v>0</v>
      </c>
      <c r="CE261" s="39" t="str">
        <f t="shared" si="244"/>
        <v>دون المستوى</v>
      </c>
      <c r="CF261" s="19">
        <f t="shared" si="221"/>
        <v>0</v>
      </c>
      <c r="CG261" s="19">
        <f t="shared" si="261"/>
        <v>0</v>
      </c>
      <c r="CH261" s="19">
        <f t="shared" si="223"/>
        <v>0</v>
      </c>
      <c r="CI261" s="39" t="str">
        <f t="shared" si="246"/>
        <v>دون المستوى</v>
      </c>
      <c r="CJ261" s="89" t="str">
        <f t="shared" si="247"/>
        <v>دور ثان</v>
      </c>
      <c r="CN261" s="87" t="str">
        <f t="shared" si="248"/>
        <v xml:space="preserve"> لغة عربية</v>
      </c>
      <c r="CO261" s="87" t="str">
        <f t="shared" si="249"/>
        <v xml:space="preserve"> رياضيات</v>
      </c>
      <c r="CP261" s="87" t="str">
        <f t="shared" si="250"/>
        <v>إنجليزى</v>
      </c>
      <c r="CQ261" s="87" t="str">
        <f t="shared" si="251"/>
        <v>دين</v>
      </c>
      <c r="CR261" s="87" t="str">
        <f t="shared" si="252"/>
        <v xml:space="preserve"> تربية فنية</v>
      </c>
      <c r="CS261" s="87" t="str">
        <f t="shared" si="253"/>
        <v xml:space="preserve"> تربية رياضية</v>
      </c>
      <c r="CT261" s="88" t="str">
        <f t="shared" si="254"/>
        <v xml:space="preserve"> نشاط1</v>
      </c>
      <c r="CU261" s="88" t="str">
        <f t="shared" si="255"/>
        <v xml:space="preserve"> نشاط2</v>
      </c>
      <c r="CV261" s="32">
        <f t="shared" si="224"/>
        <v>0</v>
      </c>
      <c r="CW261" s="31" t="str">
        <f t="shared" si="256"/>
        <v xml:space="preserve"> لغة عربية رياضياتإنجليزىدين تربية فنية تربية رياضية نشاط1 نشاط2</v>
      </c>
    </row>
    <row r="262" spans="1:101" ht="17.25" thickTop="1" thickBot="1">
      <c r="A262" s="16" t="str">
        <f t="shared" si="225"/>
        <v/>
      </c>
      <c r="B262" s="18"/>
      <c r="C262" s="17"/>
      <c r="D262" s="82"/>
      <c r="E262" s="83" t="str">
        <f t="shared" si="195"/>
        <v/>
      </c>
      <c r="F262" s="83" t="str">
        <f t="shared" si="196"/>
        <v/>
      </c>
      <c r="G262" s="83" t="str">
        <f t="shared" si="197"/>
        <v/>
      </c>
      <c r="H262" s="90"/>
      <c r="I262" s="42" t="str">
        <f t="shared" si="226"/>
        <v/>
      </c>
      <c r="J262" s="43"/>
      <c r="K262" s="43"/>
      <c r="L262" s="90"/>
      <c r="M262" s="90"/>
      <c r="N262" s="90"/>
      <c r="O262" s="19">
        <f t="shared" si="198"/>
        <v>0</v>
      </c>
      <c r="P262" s="39" t="str">
        <f t="shared" si="227"/>
        <v>دون المستوى</v>
      </c>
      <c r="Q262" s="90"/>
      <c r="R262" s="90"/>
      <c r="S262" s="92"/>
      <c r="T262" s="19">
        <f t="shared" si="199"/>
        <v>0</v>
      </c>
      <c r="U262" s="39" t="str">
        <f t="shared" si="228"/>
        <v>دون المستوى</v>
      </c>
      <c r="V262" s="19">
        <f t="shared" si="200"/>
        <v>0</v>
      </c>
      <c r="W262" s="19">
        <f t="shared" si="201"/>
        <v>0</v>
      </c>
      <c r="X262" s="19">
        <f t="shared" si="202"/>
        <v>0</v>
      </c>
      <c r="Y262" s="39" t="str">
        <f t="shared" si="229"/>
        <v>دون المستوى</v>
      </c>
      <c r="Z262" s="90"/>
      <c r="AA262" s="90"/>
      <c r="AB262" s="90"/>
      <c r="AC262" s="19">
        <f t="shared" si="203"/>
        <v>0</v>
      </c>
      <c r="AD262" s="39" t="str">
        <f t="shared" si="230"/>
        <v>دون المستوى</v>
      </c>
      <c r="AE262" s="90"/>
      <c r="AF262" s="90"/>
      <c r="AG262" s="92"/>
      <c r="AH262" s="19">
        <f t="shared" si="204"/>
        <v>0</v>
      </c>
      <c r="AI262" s="39" t="str">
        <f t="shared" si="231"/>
        <v>دون المستوى</v>
      </c>
      <c r="AJ262" s="19">
        <f t="shared" si="205"/>
        <v>0</v>
      </c>
      <c r="AK262" s="19">
        <f t="shared" si="262"/>
        <v>0</v>
      </c>
      <c r="AL262" s="19">
        <f t="shared" si="207"/>
        <v>0</v>
      </c>
      <c r="AM262" s="33" t="str">
        <f t="shared" si="233"/>
        <v>دون المستوى</v>
      </c>
      <c r="AN262" s="90"/>
      <c r="AO262" s="90"/>
      <c r="AP262" s="90"/>
      <c r="AQ262" s="19">
        <f t="shared" si="208"/>
        <v>0</v>
      </c>
      <c r="AR262" s="39" t="str">
        <f t="shared" si="234"/>
        <v>دون المستوى</v>
      </c>
      <c r="AS262" s="90"/>
      <c r="AT262" s="90"/>
      <c r="AU262" s="92"/>
      <c r="AV262" s="19">
        <f t="shared" si="209"/>
        <v>0</v>
      </c>
      <c r="AW262" s="39" t="str">
        <f t="shared" si="235"/>
        <v>دون المستوى</v>
      </c>
      <c r="AX262" s="19">
        <f t="shared" si="210"/>
        <v>0</v>
      </c>
      <c r="AY262" s="19">
        <f t="shared" si="260"/>
        <v>0</v>
      </c>
      <c r="AZ262" s="19">
        <f t="shared" si="212"/>
        <v>0</v>
      </c>
      <c r="BA262" s="54" t="str">
        <f t="shared" si="237"/>
        <v>دون المستوى</v>
      </c>
      <c r="BB262" s="55">
        <f t="shared" si="213"/>
        <v>0</v>
      </c>
      <c r="BC262" s="56"/>
      <c r="BD262" s="90"/>
      <c r="BE262" s="90"/>
      <c r="BF262" s="19">
        <f t="shared" si="214"/>
        <v>0</v>
      </c>
      <c r="BG262" s="39" t="str">
        <f t="shared" si="238"/>
        <v>دون المستوى</v>
      </c>
      <c r="BH262" s="90"/>
      <c r="BI262" s="90"/>
      <c r="BJ262" s="19">
        <f t="shared" si="215"/>
        <v>0</v>
      </c>
      <c r="BK262" s="39" t="str">
        <f t="shared" si="239"/>
        <v>دون المستوى</v>
      </c>
      <c r="BL262" s="90"/>
      <c r="BM262" s="90"/>
      <c r="BN262" s="19">
        <f t="shared" si="216"/>
        <v>0</v>
      </c>
      <c r="BO262" s="39" t="str">
        <f t="shared" si="240"/>
        <v>دون المستوى</v>
      </c>
      <c r="BP262" s="90"/>
      <c r="BQ262" s="90"/>
      <c r="BR262" s="19">
        <f t="shared" si="217"/>
        <v>0</v>
      </c>
      <c r="BS262" s="39" t="str">
        <f t="shared" si="241"/>
        <v>دون المستوى</v>
      </c>
      <c r="BT262" s="59">
        <f t="shared" si="218"/>
        <v>0</v>
      </c>
      <c r="BU262" s="34" t="str">
        <f t="shared" si="242"/>
        <v>دون المستوى</v>
      </c>
      <c r="BV262" s="90"/>
      <c r="BW262" s="90"/>
      <c r="BX262" s="90"/>
      <c r="BY262" s="19">
        <f t="shared" si="219"/>
        <v>0</v>
      </c>
      <c r="BZ262" s="39" t="str">
        <f t="shared" si="243"/>
        <v>دون المستوى</v>
      </c>
      <c r="CA262" s="90"/>
      <c r="CB262" s="90"/>
      <c r="CC262" s="92"/>
      <c r="CD262" s="19">
        <f t="shared" si="220"/>
        <v>0</v>
      </c>
      <c r="CE262" s="39" t="str">
        <f t="shared" si="244"/>
        <v>دون المستوى</v>
      </c>
      <c r="CF262" s="19">
        <f t="shared" si="221"/>
        <v>0</v>
      </c>
      <c r="CG262" s="19">
        <f t="shared" si="261"/>
        <v>0</v>
      </c>
      <c r="CH262" s="19">
        <f t="shared" si="223"/>
        <v>0</v>
      </c>
      <c r="CI262" s="39" t="str">
        <f t="shared" si="246"/>
        <v>دون المستوى</v>
      </c>
      <c r="CJ262" s="89" t="str">
        <f t="shared" si="247"/>
        <v>دور ثان</v>
      </c>
      <c r="CN262" s="87" t="str">
        <f t="shared" si="248"/>
        <v xml:space="preserve"> لغة عربية</v>
      </c>
      <c r="CO262" s="87" t="str">
        <f t="shared" si="249"/>
        <v xml:space="preserve"> رياضيات</v>
      </c>
      <c r="CP262" s="87" t="str">
        <f t="shared" si="250"/>
        <v>إنجليزى</v>
      </c>
      <c r="CQ262" s="87" t="str">
        <f t="shared" si="251"/>
        <v>دين</v>
      </c>
      <c r="CR262" s="87" t="str">
        <f t="shared" si="252"/>
        <v xml:space="preserve"> تربية فنية</v>
      </c>
      <c r="CS262" s="87" t="str">
        <f t="shared" si="253"/>
        <v xml:space="preserve"> تربية رياضية</v>
      </c>
      <c r="CT262" s="88" t="str">
        <f t="shared" si="254"/>
        <v xml:space="preserve"> نشاط1</v>
      </c>
      <c r="CU262" s="88" t="str">
        <f t="shared" si="255"/>
        <v xml:space="preserve"> نشاط2</v>
      </c>
      <c r="CV262" s="32">
        <f t="shared" si="224"/>
        <v>0</v>
      </c>
      <c r="CW262" s="31" t="str">
        <f t="shared" si="256"/>
        <v xml:space="preserve"> لغة عربية رياضياتإنجليزىدين تربية فنية تربية رياضية نشاط1 نشاط2</v>
      </c>
    </row>
    <row r="263" spans="1:101" ht="17.25" thickTop="1" thickBot="1">
      <c r="A263" s="16" t="str">
        <f t="shared" si="225"/>
        <v/>
      </c>
      <c r="B263" s="18"/>
      <c r="C263" s="17"/>
      <c r="D263" s="82"/>
      <c r="E263" s="83" t="str">
        <f t="shared" si="195"/>
        <v/>
      </c>
      <c r="F263" s="83" t="str">
        <f t="shared" si="196"/>
        <v/>
      </c>
      <c r="G263" s="83" t="str">
        <f t="shared" si="197"/>
        <v/>
      </c>
      <c r="H263" s="90"/>
      <c r="I263" s="42" t="str">
        <f t="shared" si="226"/>
        <v/>
      </c>
      <c r="J263" s="43"/>
      <c r="K263" s="43"/>
      <c r="L263" s="90"/>
      <c r="M263" s="90"/>
      <c r="N263" s="90"/>
      <c r="O263" s="19">
        <f t="shared" si="198"/>
        <v>0</v>
      </c>
      <c r="P263" s="39" t="str">
        <f t="shared" si="227"/>
        <v>دون المستوى</v>
      </c>
      <c r="Q263" s="90"/>
      <c r="R263" s="90"/>
      <c r="S263" s="92"/>
      <c r="T263" s="19">
        <f t="shared" si="199"/>
        <v>0</v>
      </c>
      <c r="U263" s="39" t="str">
        <f t="shared" si="228"/>
        <v>دون المستوى</v>
      </c>
      <c r="V263" s="19">
        <f t="shared" si="200"/>
        <v>0</v>
      </c>
      <c r="W263" s="19">
        <f t="shared" si="201"/>
        <v>0</v>
      </c>
      <c r="X263" s="19">
        <f t="shared" si="202"/>
        <v>0</v>
      </c>
      <c r="Y263" s="39" t="str">
        <f t="shared" si="229"/>
        <v>دون المستوى</v>
      </c>
      <c r="Z263" s="90"/>
      <c r="AA263" s="90"/>
      <c r="AB263" s="90"/>
      <c r="AC263" s="19">
        <f t="shared" si="203"/>
        <v>0</v>
      </c>
      <c r="AD263" s="39" t="str">
        <f t="shared" si="230"/>
        <v>دون المستوى</v>
      </c>
      <c r="AE263" s="90"/>
      <c r="AF263" s="90"/>
      <c r="AG263" s="92"/>
      <c r="AH263" s="19">
        <f t="shared" si="204"/>
        <v>0</v>
      </c>
      <c r="AI263" s="39" t="str">
        <f t="shared" si="231"/>
        <v>دون المستوى</v>
      </c>
      <c r="AJ263" s="19">
        <f t="shared" si="205"/>
        <v>0</v>
      </c>
      <c r="AK263" s="19">
        <f t="shared" si="262"/>
        <v>0</v>
      </c>
      <c r="AL263" s="19">
        <f t="shared" si="207"/>
        <v>0</v>
      </c>
      <c r="AM263" s="33" t="str">
        <f t="shared" si="233"/>
        <v>دون المستوى</v>
      </c>
      <c r="AN263" s="90"/>
      <c r="AO263" s="90"/>
      <c r="AP263" s="90"/>
      <c r="AQ263" s="19">
        <f t="shared" si="208"/>
        <v>0</v>
      </c>
      <c r="AR263" s="39" t="str">
        <f t="shared" si="234"/>
        <v>دون المستوى</v>
      </c>
      <c r="AS263" s="90"/>
      <c r="AT263" s="90"/>
      <c r="AU263" s="92"/>
      <c r="AV263" s="19">
        <f t="shared" si="209"/>
        <v>0</v>
      </c>
      <c r="AW263" s="39" t="str">
        <f t="shared" si="235"/>
        <v>دون المستوى</v>
      </c>
      <c r="AX263" s="19">
        <f t="shared" si="210"/>
        <v>0</v>
      </c>
      <c r="AY263" s="19">
        <f t="shared" si="260"/>
        <v>0</v>
      </c>
      <c r="AZ263" s="19">
        <f t="shared" si="212"/>
        <v>0</v>
      </c>
      <c r="BA263" s="54" t="str">
        <f t="shared" si="237"/>
        <v>دون المستوى</v>
      </c>
      <c r="BB263" s="55">
        <f t="shared" si="213"/>
        <v>0</v>
      </c>
      <c r="BC263" s="56"/>
      <c r="BD263" s="90"/>
      <c r="BE263" s="90"/>
      <c r="BF263" s="19">
        <f t="shared" si="214"/>
        <v>0</v>
      </c>
      <c r="BG263" s="39" t="str">
        <f t="shared" si="238"/>
        <v>دون المستوى</v>
      </c>
      <c r="BH263" s="90"/>
      <c r="BI263" s="90"/>
      <c r="BJ263" s="19">
        <f t="shared" si="215"/>
        <v>0</v>
      </c>
      <c r="BK263" s="39" t="str">
        <f t="shared" si="239"/>
        <v>دون المستوى</v>
      </c>
      <c r="BL263" s="90"/>
      <c r="BM263" s="90"/>
      <c r="BN263" s="19">
        <f t="shared" si="216"/>
        <v>0</v>
      </c>
      <c r="BO263" s="39" t="str">
        <f t="shared" si="240"/>
        <v>دون المستوى</v>
      </c>
      <c r="BP263" s="90"/>
      <c r="BQ263" s="90"/>
      <c r="BR263" s="19">
        <f t="shared" si="217"/>
        <v>0</v>
      </c>
      <c r="BS263" s="39" t="str">
        <f t="shared" si="241"/>
        <v>دون المستوى</v>
      </c>
      <c r="BT263" s="59">
        <f t="shared" si="218"/>
        <v>0</v>
      </c>
      <c r="BU263" s="34" t="str">
        <f t="shared" si="242"/>
        <v>دون المستوى</v>
      </c>
      <c r="BV263" s="90"/>
      <c r="BW263" s="90"/>
      <c r="BX263" s="90"/>
      <c r="BY263" s="19">
        <f t="shared" si="219"/>
        <v>0</v>
      </c>
      <c r="BZ263" s="39" t="str">
        <f t="shared" si="243"/>
        <v>دون المستوى</v>
      </c>
      <c r="CA263" s="90"/>
      <c r="CB263" s="90"/>
      <c r="CC263" s="92"/>
      <c r="CD263" s="19">
        <f t="shared" si="220"/>
        <v>0</v>
      </c>
      <c r="CE263" s="39" t="str">
        <f t="shared" si="244"/>
        <v>دون المستوى</v>
      </c>
      <c r="CF263" s="19">
        <f t="shared" si="221"/>
        <v>0</v>
      </c>
      <c r="CG263" s="19">
        <f t="shared" si="261"/>
        <v>0</v>
      </c>
      <c r="CH263" s="19">
        <f t="shared" si="223"/>
        <v>0</v>
      </c>
      <c r="CI263" s="39" t="str">
        <f t="shared" si="246"/>
        <v>دون المستوى</v>
      </c>
      <c r="CJ263" s="89" t="str">
        <f t="shared" si="247"/>
        <v>دور ثان</v>
      </c>
      <c r="CN263" s="87" t="str">
        <f t="shared" si="248"/>
        <v xml:space="preserve"> لغة عربية</v>
      </c>
      <c r="CO263" s="87" t="str">
        <f t="shared" si="249"/>
        <v xml:space="preserve"> رياضيات</v>
      </c>
      <c r="CP263" s="87" t="str">
        <f t="shared" si="250"/>
        <v>إنجليزى</v>
      </c>
      <c r="CQ263" s="87" t="str">
        <f t="shared" si="251"/>
        <v>دين</v>
      </c>
      <c r="CR263" s="87" t="str">
        <f t="shared" si="252"/>
        <v xml:space="preserve"> تربية فنية</v>
      </c>
      <c r="CS263" s="87" t="str">
        <f t="shared" si="253"/>
        <v xml:space="preserve"> تربية رياضية</v>
      </c>
      <c r="CT263" s="88" t="str">
        <f t="shared" si="254"/>
        <v xml:space="preserve"> نشاط1</v>
      </c>
      <c r="CU263" s="88" t="str">
        <f t="shared" si="255"/>
        <v xml:space="preserve"> نشاط2</v>
      </c>
      <c r="CV263" s="32">
        <f t="shared" si="224"/>
        <v>0</v>
      </c>
      <c r="CW263" s="31" t="str">
        <f t="shared" si="256"/>
        <v xml:space="preserve"> لغة عربية رياضياتإنجليزىدين تربية فنية تربية رياضية نشاط1 نشاط2</v>
      </c>
    </row>
    <row r="264" spans="1:101" ht="17.25" thickTop="1" thickBot="1">
      <c r="A264" s="16" t="str">
        <f t="shared" si="225"/>
        <v/>
      </c>
      <c r="B264" s="18"/>
      <c r="C264" s="17"/>
      <c r="D264" s="82"/>
      <c r="E264" s="83" t="str">
        <f t="shared" si="195"/>
        <v/>
      </c>
      <c r="F264" s="83" t="str">
        <f t="shared" si="196"/>
        <v/>
      </c>
      <c r="G264" s="83" t="str">
        <f t="shared" si="197"/>
        <v/>
      </c>
      <c r="H264" s="90"/>
      <c r="I264" s="42" t="str">
        <f t="shared" si="226"/>
        <v/>
      </c>
      <c r="J264" s="43"/>
      <c r="K264" s="43"/>
      <c r="L264" s="90"/>
      <c r="M264" s="90"/>
      <c r="N264" s="90"/>
      <c r="O264" s="19">
        <f t="shared" si="198"/>
        <v>0</v>
      </c>
      <c r="P264" s="39" t="str">
        <f t="shared" si="227"/>
        <v>دون المستوى</v>
      </c>
      <c r="Q264" s="90"/>
      <c r="R264" s="90"/>
      <c r="S264" s="92"/>
      <c r="T264" s="19">
        <f t="shared" si="199"/>
        <v>0</v>
      </c>
      <c r="U264" s="39" t="str">
        <f t="shared" si="228"/>
        <v>دون المستوى</v>
      </c>
      <c r="V264" s="19">
        <f t="shared" si="200"/>
        <v>0</v>
      </c>
      <c r="W264" s="19">
        <f t="shared" si="201"/>
        <v>0</v>
      </c>
      <c r="X264" s="19">
        <f t="shared" si="202"/>
        <v>0</v>
      </c>
      <c r="Y264" s="39" t="str">
        <f t="shared" si="229"/>
        <v>دون المستوى</v>
      </c>
      <c r="Z264" s="90"/>
      <c r="AA264" s="90"/>
      <c r="AB264" s="90"/>
      <c r="AC264" s="19">
        <f t="shared" si="203"/>
        <v>0</v>
      </c>
      <c r="AD264" s="39" t="str">
        <f t="shared" si="230"/>
        <v>دون المستوى</v>
      </c>
      <c r="AE264" s="90"/>
      <c r="AF264" s="90"/>
      <c r="AG264" s="92"/>
      <c r="AH264" s="19">
        <f t="shared" si="204"/>
        <v>0</v>
      </c>
      <c r="AI264" s="39" t="str">
        <f t="shared" si="231"/>
        <v>دون المستوى</v>
      </c>
      <c r="AJ264" s="19">
        <f t="shared" si="205"/>
        <v>0</v>
      </c>
      <c r="AK264" s="19">
        <f t="shared" si="262"/>
        <v>0</v>
      </c>
      <c r="AL264" s="19">
        <f t="shared" si="207"/>
        <v>0</v>
      </c>
      <c r="AM264" s="33" t="str">
        <f t="shared" si="233"/>
        <v>دون المستوى</v>
      </c>
      <c r="AN264" s="90"/>
      <c r="AO264" s="90"/>
      <c r="AP264" s="90"/>
      <c r="AQ264" s="19">
        <f t="shared" si="208"/>
        <v>0</v>
      </c>
      <c r="AR264" s="39" t="str">
        <f t="shared" si="234"/>
        <v>دون المستوى</v>
      </c>
      <c r="AS264" s="90"/>
      <c r="AT264" s="90"/>
      <c r="AU264" s="92"/>
      <c r="AV264" s="19">
        <f t="shared" si="209"/>
        <v>0</v>
      </c>
      <c r="AW264" s="39" t="str">
        <f t="shared" si="235"/>
        <v>دون المستوى</v>
      </c>
      <c r="AX264" s="19">
        <f t="shared" si="210"/>
        <v>0</v>
      </c>
      <c r="AY264" s="19">
        <f t="shared" si="260"/>
        <v>0</v>
      </c>
      <c r="AZ264" s="19">
        <f t="shared" si="212"/>
        <v>0</v>
      </c>
      <c r="BA264" s="54" t="str">
        <f t="shared" si="237"/>
        <v>دون المستوى</v>
      </c>
      <c r="BB264" s="55">
        <f t="shared" si="213"/>
        <v>0</v>
      </c>
      <c r="BC264" s="56"/>
      <c r="BD264" s="90"/>
      <c r="BE264" s="90"/>
      <c r="BF264" s="19">
        <f t="shared" si="214"/>
        <v>0</v>
      </c>
      <c r="BG264" s="39" t="str">
        <f t="shared" si="238"/>
        <v>دون المستوى</v>
      </c>
      <c r="BH264" s="90"/>
      <c r="BI264" s="90"/>
      <c r="BJ264" s="19">
        <f t="shared" si="215"/>
        <v>0</v>
      </c>
      <c r="BK264" s="39" t="str">
        <f t="shared" si="239"/>
        <v>دون المستوى</v>
      </c>
      <c r="BL264" s="90"/>
      <c r="BM264" s="90"/>
      <c r="BN264" s="19">
        <f t="shared" si="216"/>
        <v>0</v>
      </c>
      <c r="BO264" s="39" t="str">
        <f t="shared" si="240"/>
        <v>دون المستوى</v>
      </c>
      <c r="BP264" s="90"/>
      <c r="BQ264" s="90"/>
      <c r="BR264" s="19">
        <f t="shared" si="217"/>
        <v>0</v>
      </c>
      <c r="BS264" s="39" t="str">
        <f t="shared" si="241"/>
        <v>دون المستوى</v>
      </c>
      <c r="BT264" s="59">
        <f t="shared" si="218"/>
        <v>0</v>
      </c>
      <c r="BU264" s="34" t="str">
        <f t="shared" si="242"/>
        <v>دون المستوى</v>
      </c>
      <c r="BV264" s="90"/>
      <c r="BW264" s="90"/>
      <c r="BX264" s="90"/>
      <c r="BY264" s="19">
        <f t="shared" si="219"/>
        <v>0</v>
      </c>
      <c r="BZ264" s="39" t="str">
        <f t="shared" si="243"/>
        <v>دون المستوى</v>
      </c>
      <c r="CA264" s="90"/>
      <c r="CB264" s="90"/>
      <c r="CC264" s="92"/>
      <c r="CD264" s="19">
        <f t="shared" si="220"/>
        <v>0</v>
      </c>
      <c r="CE264" s="39" t="str">
        <f t="shared" si="244"/>
        <v>دون المستوى</v>
      </c>
      <c r="CF264" s="19">
        <f t="shared" si="221"/>
        <v>0</v>
      </c>
      <c r="CG264" s="19">
        <f t="shared" si="261"/>
        <v>0</v>
      </c>
      <c r="CH264" s="19">
        <f t="shared" si="223"/>
        <v>0</v>
      </c>
      <c r="CI264" s="39" t="str">
        <f t="shared" si="246"/>
        <v>دون المستوى</v>
      </c>
      <c r="CJ264" s="89" t="str">
        <f t="shared" si="247"/>
        <v>دور ثان</v>
      </c>
      <c r="CN264" s="87" t="str">
        <f t="shared" si="248"/>
        <v xml:space="preserve"> لغة عربية</v>
      </c>
      <c r="CO264" s="87" t="str">
        <f t="shared" si="249"/>
        <v xml:space="preserve"> رياضيات</v>
      </c>
      <c r="CP264" s="87" t="str">
        <f t="shared" si="250"/>
        <v>إنجليزى</v>
      </c>
      <c r="CQ264" s="87" t="str">
        <f t="shared" si="251"/>
        <v>دين</v>
      </c>
      <c r="CR264" s="87" t="str">
        <f t="shared" si="252"/>
        <v xml:space="preserve"> تربية فنية</v>
      </c>
      <c r="CS264" s="87" t="str">
        <f t="shared" si="253"/>
        <v xml:space="preserve"> تربية رياضية</v>
      </c>
      <c r="CT264" s="88" t="str">
        <f t="shared" si="254"/>
        <v xml:space="preserve"> نشاط1</v>
      </c>
      <c r="CU264" s="88" t="str">
        <f t="shared" si="255"/>
        <v xml:space="preserve"> نشاط2</v>
      </c>
      <c r="CV264" s="32">
        <f t="shared" si="224"/>
        <v>0</v>
      </c>
      <c r="CW264" s="31" t="str">
        <f t="shared" si="256"/>
        <v xml:space="preserve"> لغة عربية رياضياتإنجليزىدين تربية فنية تربية رياضية نشاط1 نشاط2</v>
      </c>
    </row>
    <row r="265" spans="1:101" ht="17.25" thickTop="1" thickBot="1">
      <c r="A265" s="16" t="str">
        <f t="shared" si="225"/>
        <v/>
      </c>
      <c r="B265" s="18"/>
      <c r="C265" s="17"/>
      <c r="D265" s="82"/>
      <c r="E265" s="83" t="str">
        <f t="shared" si="195"/>
        <v/>
      </c>
      <c r="F265" s="83" t="str">
        <f t="shared" si="196"/>
        <v/>
      </c>
      <c r="G265" s="83" t="str">
        <f t="shared" si="197"/>
        <v/>
      </c>
      <c r="H265" s="90"/>
      <c r="I265" s="42" t="str">
        <f t="shared" si="226"/>
        <v/>
      </c>
      <c r="J265" s="43"/>
      <c r="K265" s="43"/>
      <c r="L265" s="90"/>
      <c r="M265" s="90"/>
      <c r="N265" s="90"/>
      <c r="O265" s="19">
        <f t="shared" si="198"/>
        <v>0</v>
      </c>
      <c r="P265" s="39" t="str">
        <f t="shared" si="227"/>
        <v>دون المستوى</v>
      </c>
      <c r="Q265" s="90"/>
      <c r="R265" s="90"/>
      <c r="S265" s="92"/>
      <c r="T265" s="19">
        <f t="shared" si="199"/>
        <v>0</v>
      </c>
      <c r="U265" s="39" t="str">
        <f t="shared" si="228"/>
        <v>دون المستوى</v>
      </c>
      <c r="V265" s="19">
        <f t="shared" si="200"/>
        <v>0</v>
      </c>
      <c r="W265" s="19">
        <f t="shared" si="201"/>
        <v>0</v>
      </c>
      <c r="X265" s="19">
        <f t="shared" si="202"/>
        <v>0</v>
      </c>
      <c r="Y265" s="39" t="str">
        <f t="shared" si="229"/>
        <v>دون المستوى</v>
      </c>
      <c r="Z265" s="90"/>
      <c r="AA265" s="90"/>
      <c r="AB265" s="90"/>
      <c r="AC265" s="19">
        <f t="shared" si="203"/>
        <v>0</v>
      </c>
      <c r="AD265" s="39" t="str">
        <f t="shared" si="230"/>
        <v>دون المستوى</v>
      </c>
      <c r="AE265" s="90"/>
      <c r="AF265" s="90"/>
      <c r="AG265" s="92"/>
      <c r="AH265" s="19">
        <f t="shared" si="204"/>
        <v>0</v>
      </c>
      <c r="AI265" s="39" t="str">
        <f t="shared" si="231"/>
        <v>دون المستوى</v>
      </c>
      <c r="AJ265" s="19">
        <f t="shared" si="205"/>
        <v>0</v>
      </c>
      <c r="AK265" s="19">
        <f t="shared" si="262"/>
        <v>0</v>
      </c>
      <c r="AL265" s="19">
        <f t="shared" si="207"/>
        <v>0</v>
      </c>
      <c r="AM265" s="33" t="str">
        <f t="shared" si="233"/>
        <v>دون المستوى</v>
      </c>
      <c r="AN265" s="90"/>
      <c r="AO265" s="90"/>
      <c r="AP265" s="90"/>
      <c r="AQ265" s="19">
        <f t="shared" si="208"/>
        <v>0</v>
      </c>
      <c r="AR265" s="39" t="str">
        <f t="shared" si="234"/>
        <v>دون المستوى</v>
      </c>
      <c r="AS265" s="90"/>
      <c r="AT265" s="90"/>
      <c r="AU265" s="92"/>
      <c r="AV265" s="19">
        <f t="shared" si="209"/>
        <v>0</v>
      </c>
      <c r="AW265" s="39" t="str">
        <f t="shared" si="235"/>
        <v>دون المستوى</v>
      </c>
      <c r="AX265" s="19">
        <f t="shared" si="210"/>
        <v>0</v>
      </c>
      <c r="AY265" s="19">
        <f t="shared" si="260"/>
        <v>0</v>
      </c>
      <c r="AZ265" s="19">
        <f t="shared" si="212"/>
        <v>0</v>
      </c>
      <c r="BA265" s="54" t="str">
        <f t="shared" si="237"/>
        <v>دون المستوى</v>
      </c>
      <c r="BB265" s="55">
        <f t="shared" si="213"/>
        <v>0</v>
      </c>
      <c r="BC265" s="56"/>
      <c r="BD265" s="90"/>
      <c r="BE265" s="90"/>
      <c r="BF265" s="19">
        <f t="shared" si="214"/>
        <v>0</v>
      </c>
      <c r="BG265" s="39" t="str">
        <f t="shared" si="238"/>
        <v>دون المستوى</v>
      </c>
      <c r="BH265" s="90"/>
      <c r="BI265" s="90"/>
      <c r="BJ265" s="19">
        <f t="shared" si="215"/>
        <v>0</v>
      </c>
      <c r="BK265" s="39" t="str">
        <f t="shared" si="239"/>
        <v>دون المستوى</v>
      </c>
      <c r="BL265" s="90"/>
      <c r="BM265" s="90"/>
      <c r="BN265" s="19">
        <f t="shared" si="216"/>
        <v>0</v>
      </c>
      <c r="BO265" s="39" t="str">
        <f t="shared" si="240"/>
        <v>دون المستوى</v>
      </c>
      <c r="BP265" s="90"/>
      <c r="BQ265" s="90"/>
      <c r="BR265" s="19">
        <f t="shared" si="217"/>
        <v>0</v>
      </c>
      <c r="BS265" s="39" t="str">
        <f t="shared" si="241"/>
        <v>دون المستوى</v>
      </c>
      <c r="BT265" s="59">
        <f t="shared" si="218"/>
        <v>0</v>
      </c>
      <c r="BU265" s="34" t="str">
        <f t="shared" si="242"/>
        <v>دون المستوى</v>
      </c>
      <c r="BV265" s="90"/>
      <c r="BW265" s="90"/>
      <c r="BX265" s="90"/>
      <c r="BY265" s="19">
        <f t="shared" si="219"/>
        <v>0</v>
      </c>
      <c r="BZ265" s="39" t="str">
        <f t="shared" si="243"/>
        <v>دون المستوى</v>
      </c>
      <c r="CA265" s="90"/>
      <c r="CB265" s="90"/>
      <c r="CC265" s="92"/>
      <c r="CD265" s="19">
        <f t="shared" si="220"/>
        <v>0</v>
      </c>
      <c r="CE265" s="39" t="str">
        <f t="shared" si="244"/>
        <v>دون المستوى</v>
      </c>
      <c r="CF265" s="19">
        <f t="shared" si="221"/>
        <v>0</v>
      </c>
      <c r="CG265" s="19">
        <f t="shared" si="261"/>
        <v>0</v>
      </c>
      <c r="CH265" s="19">
        <f t="shared" si="223"/>
        <v>0</v>
      </c>
      <c r="CI265" s="39" t="str">
        <f t="shared" si="246"/>
        <v>دون المستوى</v>
      </c>
      <c r="CJ265" s="89" t="str">
        <f t="shared" si="247"/>
        <v>دور ثان</v>
      </c>
      <c r="CN265" s="87" t="str">
        <f t="shared" si="248"/>
        <v xml:space="preserve"> لغة عربية</v>
      </c>
      <c r="CO265" s="87" t="str">
        <f t="shared" si="249"/>
        <v xml:space="preserve"> رياضيات</v>
      </c>
      <c r="CP265" s="87" t="str">
        <f t="shared" si="250"/>
        <v>إنجليزى</v>
      </c>
      <c r="CQ265" s="87" t="str">
        <f t="shared" si="251"/>
        <v>دين</v>
      </c>
      <c r="CR265" s="87" t="str">
        <f t="shared" si="252"/>
        <v xml:space="preserve"> تربية فنية</v>
      </c>
      <c r="CS265" s="87" t="str">
        <f t="shared" si="253"/>
        <v xml:space="preserve"> تربية رياضية</v>
      </c>
      <c r="CT265" s="88" t="str">
        <f t="shared" si="254"/>
        <v xml:space="preserve"> نشاط1</v>
      </c>
      <c r="CU265" s="88" t="str">
        <f t="shared" si="255"/>
        <v xml:space="preserve"> نشاط2</v>
      </c>
      <c r="CV265" s="32">
        <f t="shared" si="224"/>
        <v>0</v>
      </c>
      <c r="CW265" s="31" t="str">
        <f t="shared" si="256"/>
        <v xml:space="preserve"> لغة عربية رياضياتإنجليزىدين تربية فنية تربية رياضية نشاط1 نشاط2</v>
      </c>
    </row>
    <row r="266" spans="1:101" ht="17.25" thickTop="1" thickBot="1">
      <c r="A266" s="16" t="str">
        <f t="shared" si="225"/>
        <v/>
      </c>
      <c r="B266" s="18"/>
      <c r="C266" s="17"/>
      <c r="D266" s="82"/>
      <c r="E266" s="83" t="str">
        <f t="shared" ref="E266:E329" si="263">IF(D266&gt;1,DATEDIF(D266,$E$8,"md"),"")</f>
        <v/>
      </c>
      <c r="F266" s="83" t="str">
        <f t="shared" ref="F266:F329" si="264">IF(D266&gt;1,DATEDIF(D266,$E$8,"ym"),"")</f>
        <v/>
      </c>
      <c r="G266" s="83" t="str">
        <f t="shared" ref="G266:G329" si="265">IF(D266&gt;1,DATEDIF(D266,$E$8,"y"),"")</f>
        <v/>
      </c>
      <c r="H266" s="90"/>
      <c r="I266" s="42" t="str">
        <f t="shared" si="226"/>
        <v/>
      </c>
      <c r="J266" s="43"/>
      <c r="K266" s="43"/>
      <c r="L266" s="90"/>
      <c r="M266" s="90"/>
      <c r="N266" s="90"/>
      <c r="O266" s="19">
        <f t="shared" si="198"/>
        <v>0</v>
      </c>
      <c r="P266" s="39" t="str">
        <f t="shared" si="227"/>
        <v>دون المستوى</v>
      </c>
      <c r="Q266" s="90"/>
      <c r="R266" s="90"/>
      <c r="S266" s="92"/>
      <c r="T266" s="19">
        <f t="shared" si="199"/>
        <v>0</v>
      </c>
      <c r="U266" s="39" t="str">
        <f t="shared" si="228"/>
        <v>دون المستوى</v>
      </c>
      <c r="V266" s="19">
        <f t="shared" si="200"/>
        <v>0</v>
      </c>
      <c r="W266" s="19">
        <f t="shared" si="201"/>
        <v>0</v>
      </c>
      <c r="X266" s="19">
        <f t="shared" si="202"/>
        <v>0</v>
      </c>
      <c r="Y266" s="39" t="str">
        <f t="shared" si="229"/>
        <v>دون المستوى</v>
      </c>
      <c r="Z266" s="90"/>
      <c r="AA266" s="90"/>
      <c r="AB266" s="90"/>
      <c r="AC266" s="19">
        <f t="shared" si="203"/>
        <v>0</v>
      </c>
      <c r="AD266" s="39" t="str">
        <f t="shared" si="230"/>
        <v>دون المستوى</v>
      </c>
      <c r="AE266" s="90"/>
      <c r="AF266" s="90"/>
      <c r="AG266" s="92"/>
      <c r="AH266" s="19">
        <f t="shared" si="204"/>
        <v>0</v>
      </c>
      <c r="AI266" s="39" t="str">
        <f t="shared" si="231"/>
        <v>دون المستوى</v>
      </c>
      <c r="AJ266" s="19">
        <f t="shared" si="205"/>
        <v>0</v>
      </c>
      <c r="AK266" s="19">
        <f t="shared" si="262"/>
        <v>0</v>
      </c>
      <c r="AL266" s="19">
        <f t="shared" si="207"/>
        <v>0</v>
      </c>
      <c r="AM266" s="33" t="str">
        <f t="shared" si="233"/>
        <v>دون المستوى</v>
      </c>
      <c r="AN266" s="90"/>
      <c r="AO266" s="90"/>
      <c r="AP266" s="90"/>
      <c r="AQ266" s="19">
        <f t="shared" si="208"/>
        <v>0</v>
      </c>
      <c r="AR266" s="39" t="str">
        <f t="shared" si="234"/>
        <v>دون المستوى</v>
      </c>
      <c r="AS266" s="90"/>
      <c r="AT266" s="90"/>
      <c r="AU266" s="92"/>
      <c r="AV266" s="19">
        <f t="shared" si="209"/>
        <v>0</v>
      </c>
      <c r="AW266" s="39" t="str">
        <f t="shared" si="235"/>
        <v>دون المستوى</v>
      </c>
      <c r="AX266" s="19">
        <f t="shared" si="210"/>
        <v>0</v>
      </c>
      <c r="AY266" s="19">
        <f t="shared" si="260"/>
        <v>0</v>
      </c>
      <c r="AZ266" s="19">
        <f t="shared" si="212"/>
        <v>0</v>
      </c>
      <c r="BA266" s="54" t="str">
        <f t="shared" si="237"/>
        <v>دون المستوى</v>
      </c>
      <c r="BB266" s="55">
        <f t="shared" si="213"/>
        <v>0</v>
      </c>
      <c r="BC266" s="56"/>
      <c r="BD266" s="90"/>
      <c r="BE266" s="90"/>
      <c r="BF266" s="19">
        <f t="shared" si="214"/>
        <v>0</v>
      </c>
      <c r="BG266" s="39" t="str">
        <f t="shared" si="238"/>
        <v>دون المستوى</v>
      </c>
      <c r="BH266" s="90"/>
      <c r="BI266" s="90"/>
      <c r="BJ266" s="19">
        <f t="shared" si="215"/>
        <v>0</v>
      </c>
      <c r="BK266" s="39" t="str">
        <f t="shared" si="239"/>
        <v>دون المستوى</v>
      </c>
      <c r="BL266" s="90"/>
      <c r="BM266" s="90"/>
      <c r="BN266" s="19">
        <f t="shared" si="216"/>
        <v>0</v>
      </c>
      <c r="BO266" s="39" t="str">
        <f t="shared" si="240"/>
        <v>دون المستوى</v>
      </c>
      <c r="BP266" s="90"/>
      <c r="BQ266" s="90"/>
      <c r="BR266" s="19">
        <f t="shared" si="217"/>
        <v>0</v>
      </c>
      <c r="BS266" s="39" t="str">
        <f t="shared" si="241"/>
        <v>دون المستوى</v>
      </c>
      <c r="BT266" s="59">
        <f t="shared" si="218"/>
        <v>0</v>
      </c>
      <c r="BU266" s="34" t="str">
        <f t="shared" si="242"/>
        <v>دون المستوى</v>
      </c>
      <c r="BV266" s="90"/>
      <c r="BW266" s="90"/>
      <c r="BX266" s="90"/>
      <c r="BY266" s="19">
        <f t="shared" si="219"/>
        <v>0</v>
      </c>
      <c r="BZ266" s="39" t="str">
        <f t="shared" si="243"/>
        <v>دون المستوى</v>
      </c>
      <c r="CA266" s="90"/>
      <c r="CB266" s="90"/>
      <c r="CC266" s="92"/>
      <c r="CD266" s="19">
        <f t="shared" si="220"/>
        <v>0</v>
      </c>
      <c r="CE266" s="39" t="str">
        <f t="shared" si="244"/>
        <v>دون المستوى</v>
      </c>
      <c r="CF266" s="19">
        <f t="shared" si="221"/>
        <v>0</v>
      </c>
      <c r="CG266" s="19">
        <f t="shared" si="261"/>
        <v>0</v>
      </c>
      <c r="CH266" s="19">
        <f t="shared" si="223"/>
        <v>0</v>
      </c>
      <c r="CI266" s="39" t="str">
        <f t="shared" si="246"/>
        <v>دون المستوى</v>
      </c>
      <c r="CJ266" s="89" t="str">
        <f t="shared" si="247"/>
        <v>دور ثان</v>
      </c>
      <c r="CN266" s="87" t="str">
        <f t="shared" si="248"/>
        <v xml:space="preserve"> لغة عربية</v>
      </c>
      <c r="CO266" s="87" t="str">
        <f t="shared" si="249"/>
        <v xml:space="preserve"> رياضيات</v>
      </c>
      <c r="CP266" s="87" t="str">
        <f t="shared" si="250"/>
        <v>إنجليزى</v>
      </c>
      <c r="CQ266" s="87" t="str">
        <f t="shared" si="251"/>
        <v>دين</v>
      </c>
      <c r="CR266" s="87" t="str">
        <f t="shared" si="252"/>
        <v xml:space="preserve"> تربية فنية</v>
      </c>
      <c r="CS266" s="87" t="str">
        <f t="shared" si="253"/>
        <v xml:space="preserve"> تربية رياضية</v>
      </c>
      <c r="CT266" s="88" t="str">
        <f t="shared" si="254"/>
        <v xml:space="preserve"> نشاط1</v>
      </c>
      <c r="CU266" s="88" t="str">
        <f t="shared" si="255"/>
        <v xml:space="preserve"> نشاط2</v>
      </c>
      <c r="CV266" s="32">
        <f t="shared" si="224"/>
        <v>0</v>
      </c>
      <c r="CW266" s="31" t="str">
        <f t="shared" si="256"/>
        <v xml:space="preserve"> لغة عربية رياضياتإنجليزىدين تربية فنية تربية رياضية نشاط1 نشاط2</v>
      </c>
    </row>
    <row r="267" spans="1:101" ht="17.25" thickTop="1" thickBot="1">
      <c r="A267" s="16" t="str">
        <f t="shared" si="225"/>
        <v/>
      </c>
      <c r="B267" s="18"/>
      <c r="C267" s="17"/>
      <c r="D267" s="82"/>
      <c r="E267" s="83" t="str">
        <f t="shared" si="263"/>
        <v/>
      </c>
      <c r="F267" s="83" t="str">
        <f t="shared" si="264"/>
        <v/>
      </c>
      <c r="G267" s="83" t="str">
        <f t="shared" si="265"/>
        <v/>
      </c>
      <c r="H267" s="90"/>
      <c r="I267" s="42" t="str">
        <f t="shared" si="226"/>
        <v/>
      </c>
      <c r="J267" s="43"/>
      <c r="K267" s="43"/>
      <c r="L267" s="90"/>
      <c r="M267" s="90"/>
      <c r="N267" s="90"/>
      <c r="O267" s="19">
        <f t="shared" ref="O267:O330" si="266">SUM(L267:N267)</f>
        <v>0</v>
      </c>
      <c r="P267" s="39" t="str">
        <f t="shared" si="227"/>
        <v>دون المستوى</v>
      </c>
      <c r="Q267" s="90"/>
      <c r="R267" s="90"/>
      <c r="S267" s="92"/>
      <c r="T267" s="19">
        <f t="shared" ref="T267:T330" si="267">SUM(Q267:S267)</f>
        <v>0</v>
      </c>
      <c r="U267" s="39" t="str">
        <f t="shared" si="228"/>
        <v>دون المستوى</v>
      </c>
      <c r="V267" s="19">
        <f t="shared" ref="V267:V330" si="268">SUM(O267+T267)</f>
        <v>0</v>
      </c>
      <c r="W267" s="19">
        <f t="shared" ref="W267:W330" si="269">SUM(V267/2)</f>
        <v>0</v>
      </c>
      <c r="X267" s="19">
        <f t="shared" ref="X267:X330" si="270">SUM(V267/2)</f>
        <v>0</v>
      </c>
      <c r="Y267" s="39" t="str">
        <f t="shared" si="229"/>
        <v>دون المستوى</v>
      </c>
      <c r="Z267" s="90"/>
      <c r="AA267" s="90"/>
      <c r="AB267" s="90"/>
      <c r="AC267" s="19">
        <f t="shared" ref="AC267:AC330" si="271">SUM(Z267:AB267)</f>
        <v>0</v>
      </c>
      <c r="AD267" s="39" t="str">
        <f t="shared" si="230"/>
        <v>دون المستوى</v>
      </c>
      <c r="AE267" s="90"/>
      <c r="AF267" s="90"/>
      <c r="AG267" s="92"/>
      <c r="AH267" s="19">
        <f t="shared" ref="AH267:AH330" si="272">SUM(AE267:AG267)</f>
        <v>0</v>
      </c>
      <c r="AI267" s="39" t="str">
        <f t="shared" si="231"/>
        <v>دون المستوى</v>
      </c>
      <c r="AJ267" s="19">
        <f t="shared" ref="AJ267:AJ330" si="273">SUM(AC267+AH267)</f>
        <v>0</v>
      </c>
      <c r="AK267" s="19">
        <f t="shared" ref="AK267" si="274">SUM(AJ267/2)</f>
        <v>0</v>
      </c>
      <c r="AL267" s="19">
        <f t="shared" ref="AL267:AL330" si="275">SUM(AK267/1.25)</f>
        <v>0</v>
      </c>
      <c r="AM267" s="33" t="str">
        <f t="shared" si="233"/>
        <v>دون المستوى</v>
      </c>
      <c r="AN267" s="90"/>
      <c r="AO267" s="90"/>
      <c r="AP267" s="90"/>
      <c r="AQ267" s="19">
        <f t="shared" ref="AQ267:AQ330" si="276">SUM(AN267:AP267)</f>
        <v>0</v>
      </c>
      <c r="AR267" s="39" t="str">
        <f t="shared" si="234"/>
        <v>دون المستوى</v>
      </c>
      <c r="AS267" s="90"/>
      <c r="AT267" s="90"/>
      <c r="AU267" s="92"/>
      <c r="AV267" s="19">
        <f t="shared" ref="AV267:AV330" si="277">SUM(AS267:AU267)</f>
        <v>0</v>
      </c>
      <c r="AW267" s="39" t="str">
        <f t="shared" si="235"/>
        <v>دون المستوى</v>
      </c>
      <c r="AX267" s="19">
        <f t="shared" ref="AX267:AX330" si="278">SUM(AQ267+AV267)</f>
        <v>0</v>
      </c>
      <c r="AY267" s="19">
        <f t="shared" ref="AY267" si="279">SUM(AX267/2)</f>
        <v>0</v>
      </c>
      <c r="AZ267" s="19">
        <f t="shared" ref="AZ267:AZ330" si="280">SUM(AY267/3.333333333)</f>
        <v>0</v>
      </c>
      <c r="BA267" s="54" t="str">
        <f t="shared" si="237"/>
        <v>دون المستوى</v>
      </c>
      <c r="BB267" s="55">
        <f t="shared" ref="BB267:BB330" si="281">SUM(X267+AL267+AZ267)</f>
        <v>0</v>
      </c>
      <c r="BC267" s="56"/>
      <c r="BD267" s="90"/>
      <c r="BE267" s="90"/>
      <c r="BF267" s="19">
        <f t="shared" ref="BF267:BF330" si="282">SUM(BD267:BE267)</f>
        <v>0</v>
      </c>
      <c r="BG267" s="39" t="str">
        <f t="shared" si="238"/>
        <v>دون المستوى</v>
      </c>
      <c r="BH267" s="90"/>
      <c r="BI267" s="90"/>
      <c r="BJ267" s="19">
        <f t="shared" ref="BJ267:BJ330" si="283">SUM(BH267:BI267)</f>
        <v>0</v>
      </c>
      <c r="BK267" s="39" t="str">
        <f t="shared" si="239"/>
        <v>دون المستوى</v>
      </c>
      <c r="BL267" s="90"/>
      <c r="BM267" s="90"/>
      <c r="BN267" s="19">
        <f t="shared" ref="BN267:BN330" si="284">SUM(BL267:BM267)</f>
        <v>0</v>
      </c>
      <c r="BO267" s="39" t="str">
        <f t="shared" si="240"/>
        <v>دون المستوى</v>
      </c>
      <c r="BP267" s="90"/>
      <c r="BQ267" s="90"/>
      <c r="BR267" s="19">
        <f t="shared" ref="BR267:BR330" si="285">SUM(BP267:BQ267)</f>
        <v>0</v>
      </c>
      <c r="BS267" s="39" t="str">
        <f t="shared" si="241"/>
        <v>دون المستوى</v>
      </c>
      <c r="BT267" s="59">
        <f t="shared" ref="BT267:BT330" si="286">SUM(BB267+BF267+BJ267+BN267+BR267)</f>
        <v>0</v>
      </c>
      <c r="BU267" s="34" t="str">
        <f t="shared" si="242"/>
        <v>دون المستوى</v>
      </c>
      <c r="BV267" s="90"/>
      <c r="BW267" s="90"/>
      <c r="BX267" s="90"/>
      <c r="BY267" s="19">
        <f t="shared" ref="BY267:BY330" si="287">SUM(BV267:BX267)</f>
        <v>0</v>
      </c>
      <c r="BZ267" s="39" t="str">
        <f t="shared" si="243"/>
        <v>دون المستوى</v>
      </c>
      <c r="CA267" s="90"/>
      <c r="CB267" s="90"/>
      <c r="CC267" s="92"/>
      <c r="CD267" s="19">
        <f t="shared" ref="CD267:CD330" si="288">SUM(CA267:CC267)</f>
        <v>0</v>
      </c>
      <c r="CE267" s="39" t="str">
        <f t="shared" si="244"/>
        <v>دون المستوى</v>
      </c>
      <c r="CF267" s="19">
        <f t="shared" ref="CF267:CF330" si="289">SUM(BY267+CD267)</f>
        <v>0</v>
      </c>
      <c r="CG267" s="19">
        <f t="shared" ref="CG267" si="290">SUM(CF267/2)</f>
        <v>0</v>
      </c>
      <c r="CH267" s="19">
        <f t="shared" ref="CH267:CH330" si="291">SUM(CG267/3.333333333)</f>
        <v>0</v>
      </c>
      <c r="CI267" s="39" t="str">
        <f t="shared" si="246"/>
        <v>دون المستوى</v>
      </c>
      <c r="CJ267" s="89" t="str">
        <f t="shared" si="247"/>
        <v>دور ثان</v>
      </c>
      <c r="CN267" s="87" t="str">
        <f t="shared" si="248"/>
        <v xml:space="preserve"> لغة عربية</v>
      </c>
      <c r="CO267" s="87" t="str">
        <f t="shared" si="249"/>
        <v xml:space="preserve"> رياضيات</v>
      </c>
      <c r="CP267" s="87" t="str">
        <f t="shared" si="250"/>
        <v>إنجليزى</v>
      </c>
      <c r="CQ267" s="87" t="str">
        <f t="shared" si="251"/>
        <v>دين</v>
      </c>
      <c r="CR267" s="87" t="str">
        <f t="shared" si="252"/>
        <v xml:space="preserve"> تربية فنية</v>
      </c>
      <c r="CS267" s="87" t="str">
        <f t="shared" si="253"/>
        <v xml:space="preserve"> تربية رياضية</v>
      </c>
      <c r="CT267" s="88" t="str">
        <f t="shared" si="254"/>
        <v xml:space="preserve"> نشاط1</v>
      </c>
      <c r="CU267" s="88" t="str">
        <f t="shared" si="255"/>
        <v xml:space="preserve"> نشاط2</v>
      </c>
      <c r="CV267" s="32">
        <f t="shared" ref="CV267:CV330" si="292">COUNTBLANK(CN267:CU267)</f>
        <v>0</v>
      </c>
      <c r="CW267" s="31" t="str">
        <f t="shared" si="256"/>
        <v xml:space="preserve"> لغة عربية رياضياتإنجليزىدين تربية فنية تربية رياضية نشاط1 نشاط2</v>
      </c>
    </row>
    <row r="268" spans="1:101" ht="17.25" thickTop="1" thickBot="1">
      <c r="A268" s="16" t="str">
        <f t="shared" ref="A268:A331" si="293">IF(B268="","",ROW()-10)</f>
        <v/>
      </c>
      <c r="B268" s="18"/>
      <c r="C268" s="17"/>
      <c r="D268" s="82"/>
      <c r="E268" s="83" t="str">
        <f t="shared" si="263"/>
        <v/>
      </c>
      <c r="F268" s="83" t="str">
        <f t="shared" si="264"/>
        <v/>
      </c>
      <c r="G268" s="83" t="str">
        <f t="shared" si="265"/>
        <v/>
      </c>
      <c r="H268" s="90"/>
      <c r="I268" s="42" t="str">
        <f t="shared" ref="I268:I331" si="294">IF(B268="","",I267+1)</f>
        <v/>
      </c>
      <c r="J268" s="43"/>
      <c r="K268" s="43"/>
      <c r="L268" s="90"/>
      <c r="M268" s="90"/>
      <c r="N268" s="90"/>
      <c r="O268" s="19">
        <f t="shared" si="266"/>
        <v>0</v>
      </c>
      <c r="P268" s="39" t="str">
        <f t="shared" ref="P268:P331" si="295">IF(O268&gt;="غ","غ",IF(O268&gt;=85,"ممتاز",IF(O268&gt;=75,"جيد جداً",IF(O268&gt;=65,"جيد",IF(O268&gt;=50,"مقبول",IF(O268&lt;50,"دون المستوى"))))))</f>
        <v>دون المستوى</v>
      </c>
      <c r="Q268" s="90"/>
      <c r="R268" s="90"/>
      <c r="S268" s="92"/>
      <c r="T268" s="19">
        <f t="shared" si="267"/>
        <v>0</v>
      </c>
      <c r="U268" s="39" t="str">
        <f t="shared" ref="U268:U331" si="296">IF(T268&gt;="غ","غ",IF(T268&gt;=85,"ممتاز",IF(T268&gt;=75,"جيد جداً",IF(T268&gt;=65,"جيد",IF(T268&gt;=50,"مقبول",IF(T268&lt;50,"دون المستوى"))))))</f>
        <v>دون المستوى</v>
      </c>
      <c r="V268" s="19">
        <f t="shared" si="268"/>
        <v>0</v>
      </c>
      <c r="W268" s="19">
        <f t="shared" si="269"/>
        <v>0</v>
      </c>
      <c r="X268" s="19">
        <f t="shared" si="270"/>
        <v>0</v>
      </c>
      <c r="Y268" s="39" t="str">
        <f t="shared" ref="Y268:Y331" si="297">IF(X268&gt;="غ","غ",IF(X268&gt;=85,"ممتاز",IF(X268&gt;=75,"جيد جداً",IF(X268&gt;=65,"جيد",IF(X268&gt;=50,"مقبول",IF(X268&lt;50,"دون المستوى"))))))</f>
        <v>دون المستوى</v>
      </c>
      <c r="Z268" s="90"/>
      <c r="AA268" s="90"/>
      <c r="AB268" s="90"/>
      <c r="AC268" s="19">
        <f t="shared" si="271"/>
        <v>0</v>
      </c>
      <c r="AD268" s="39" t="str">
        <f t="shared" ref="AD268:AD331" si="298">IF(AC268&gt;="غ","غ",IF(AC268&gt;=85,"ممتاز",IF(AC268&gt;=75,"جيد جداً",IF(AC268&gt;=65,"جيد",IF(AC268&gt;=50,"مقبول",IF(AC268&lt;50,"دون المستوى"))))))</f>
        <v>دون المستوى</v>
      </c>
      <c r="AE268" s="90"/>
      <c r="AF268" s="90"/>
      <c r="AG268" s="92"/>
      <c r="AH268" s="19">
        <f t="shared" si="272"/>
        <v>0</v>
      </c>
      <c r="AI268" s="39" t="str">
        <f t="shared" ref="AI268:AI331" si="299">IF(AH268&gt;="غ","غ",IF(AH268&gt;=68,"ممتاز",IF(AH268&gt;=60,"جيد جداً",IF(AH268&gt;=52,"جيد",IF(AH268&gt;=40,"مقبول",IF(AH268&lt;40,"دون المستوى"))))))</f>
        <v>دون المستوى</v>
      </c>
      <c r="AJ268" s="19">
        <f t="shared" si="273"/>
        <v>0</v>
      </c>
      <c r="AK268" s="19">
        <f t="shared" ref="AK268:AK269" si="300">SUM(AJ268/2)</f>
        <v>0</v>
      </c>
      <c r="AL268" s="19">
        <f t="shared" si="275"/>
        <v>0</v>
      </c>
      <c r="AM268" s="33" t="str">
        <f t="shared" ref="AM268:AM331" si="301">IF(AL268&lt;40,"دون المستوى",IF(AND(AL268&gt;=40,AL268&lt;52),"مقبول",IF(AND(AL268&gt;=52,AL268&lt;60),"جيد",IF(AND(AL268&gt;=60,AL268&lt;68),"جيد جداَ",IF(AND(AL268&gt;=68,AL268&lt;=80),"ممتاز")))))</f>
        <v>دون المستوى</v>
      </c>
      <c r="AN268" s="90"/>
      <c r="AO268" s="90"/>
      <c r="AP268" s="90"/>
      <c r="AQ268" s="19">
        <f t="shared" si="276"/>
        <v>0</v>
      </c>
      <c r="AR268" s="39" t="str">
        <f t="shared" ref="AR268:AR331" si="302">IF(AQ268&gt;="غ","غ",IF(AQ268&gt;=85,"ممتاز",IF(AQ268&gt;=75,"جيد جداً",IF(AQ268&gt;=65,"جيد",IF(AQ268&gt;=50,"مقبول",IF(AQ268&lt;50,"دون المستوى"))))))</f>
        <v>دون المستوى</v>
      </c>
      <c r="AS268" s="90"/>
      <c r="AT268" s="90"/>
      <c r="AU268" s="92"/>
      <c r="AV268" s="19">
        <f t="shared" si="277"/>
        <v>0</v>
      </c>
      <c r="AW268" s="39" t="str">
        <f t="shared" ref="AW268:AW331" si="303">IF(AV268&gt;="غ","غ",IF(AV268&gt;=85,"ممتاز",IF(AV268&gt;=75,"جيد جداً",IF(AV268&gt;=65,"جيد",IF(AV268&gt;=50,"مقبول",IF(AV268&lt;50,"دون المستوى"))))))</f>
        <v>دون المستوى</v>
      </c>
      <c r="AX268" s="19">
        <f t="shared" si="278"/>
        <v>0</v>
      </c>
      <c r="AY268" s="19">
        <f t="shared" ref="AY268" si="304">SUM(AX268/2)</f>
        <v>0</v>
      </c>
      <c r="AZ268" s="19">
        <f t="shared" si="280"/>
        <v>0</v>
      </c>
      <c r="BA268" s="54" t="str">
        <f t="shared" ref="BA268:BA331" si="305">IF(AZ268="غ","غ",IF(AZ268&gt;=25.5,"ممتاز",IF(AZ268&gt;=22.5,"جيد جداً",IF(AZ268&gt;=19.5,"جيد",IF(AZ268&gt;=15,"مقبول",IF(AZ268&lt;=15,"دون المستوى"))))))</f>
        <v>دون المستوى</v>
      </c>
      <c r="BB268" s="55">
        <f t="shared" si="281"/>
        <v>0</v>
      </c>
      <c r="BC268" s="56"/>
      <c r="BD268" s="90"/>
      <c r="BE268" s="90"/>
      <c r="BF268" s="19">
        <f t="shared" si="282"/>
        <v>0</v>
      </c>
      <c r="BG268" s="39" t="str">
        <f t="shared" ref="BG268:BG331" si="306">IF(BF268="غ","غ",IF(BF268&gt;=17,"ممتاز",IF(BF268&gt;=13,"جيد جداً",IF(BF268&gt;=11,"جيد",IF(BF268&gt;=10,"مقبول",IF(BF268&lt;10,"دون المستوى"))))))</f>
        <v>دون المستوى</v>
      </c>
      <c r="BH268" s="90"/>
      <c r="BI268" s="90"/>
      <c r="BJ268" s="19">
        <f t="shared" si="283"/>
        <v>0</v>
      </c>
      <c r="BK268" s="39" t="str">
        <f t="shared" ref="BK268:BK331" si="307">IF(BJ268="غ","غ",IF(BJ268&gt;=17,"ممتاز",IF(BJ268&gt;=13,"جيد جداً",IF(BJ268&gt;=11,"جيد",IF(BJ268&gt;=10,"مقبول",IF(BJ268&lt;10,"دون المستوى"))))))</f>
        <v>دون المستوى</v>
      </c>
      <c r="BL268" s="90"/>
      <c r="BM268" s="90"/>
      <c r="BN268" s="19">
        <f t="shared" si="284"/>
        <v>0</v>
      </c>
      <c r="BO268" s="39" t="str">
        <f t="shared" ref="BO268:BO331" si="308">IF(BN268="غ","غ",IF(BN268&gt;=17,"ممتاز",IF(BN268&gt;=13,"جيد جداً",IF(BN268&gt;=11,"جيد",IF(BN268&gt;=10,"مقبول",IF(BN268&lt;10,"دون المستوى"))))))</f>
        <v>دون المستوى</v>
      </c>
      <c r="BP268" s="90"/>
      <c r="BQ268" s="90"/>
      <c r="BR268" s="19">
        <f t="shared" si="285"/>
        <v>0</v>
      </c>
      <c r="BS268" s="39" t="str">
        <f t="shared" ref="BS268:BS331" si="309">IF(BR268="غ","غ",IF(BR268&gt;=17,"ممتاز",IF(BR268&gt;=13,"جيد جداً",IF(BR268&gt;=11,"جيد",IF(BR268&gt;=10,"مقبول",IF(BR268&lt;10,"دون المستوى"))))))</f>
        <v>دون المستوى</v>
      </c>
      <c r="BT268" s="59">
        <f t="shared" si="286"/>
        <v>0</v>
      </c>
      <c r="BU268" s="34" t="str">
        <f t="shared" ref="BU268:BU331" si="310">IF(BT268="غ","غ",IF(BT268&gt;=324,"ممتاز",IF(BT268&gt;=284,"جيد جداً",IF(BT268&gt;=248,"جيد",IF(BT268&gt;=1900,"مقبول",IF(BT268&lt;190,"دون المستوى"))))))</f>
        <v>دون المستوى</v>
      </c>
      <c r="BV268" s="90"/>
      <c r="BW268" s="90"/>
      <c r="BX268" s="90"/>
      <c r="BY268" s="19">
        <f t="shared" si="287"/>
        <v>0</v>
      </c>
      <c r="BZ268" s="39" t="str">
        <f t="shared" ref="BZ268:BZ331" si="311">IF(BY268&gt;="غ","غ",IF(BY268&gt;=85,"ممتاز",IF(BY268&gt;=75,"جيد جداً",IF(BY268&gt;=65,"جيد",IF(BY268&gt;=50,"مقبول",IF(BY268&lt;50,"دون المستوى"))))))</f>
        <v>دون المستوى</v>
      </c>
      <c r="CA268" s="90"/>
      <c r="CB268" s="90"/>
      <c r="CC268" s="92"/>
      <c r="CD268" s="19">
        <f t="shared" si="288"/>
        <v>0</v>
      </c>
      <c r="CE268" s="39" t="str">
        <f t="shared" ref="CE268:CE331" si="312">IF(CD268&gt;="غ","غ",IF(CD268&gt;=85,"ممتاز",IF(CD268&gt;=75,"جيد جداً",IF(CD268&gt;=65,"جيد",IF(CD268&gt;=50,"مقبول",IF(CD268&lt;50,"دون المستوى"))))))</f>
        <v>دون المستوى</v>
      </c>
      <c r="CF268" s="19">
        <f t="shared" si="289"/>
        <v>0</v>
      </c>
      <c r="CG268" s="19">
        <f t="shared" ref="CG268" si="313">SUM(CF268/2)</f>
        <v>0</v>
      </c>
      <c r="CH268" s="19">
        <f t="shared" si="291"/>
        <v>0</v>
      </c>
      <c r="CI268" s="39" t="str">
        <f t="shared" ref="CI268:CI331" si="314">IF(CH268="غ","غ",IF(CH268&gt;=25.5,"ممتاز",IF(CH268&gt;=22.5,"جيد جداً",IF(CH268&gt;=19.5,"جيد",IF(CH268&gt;=15,"مقبول",IF(CH268&lt;=15,"دون المستوى"))))))</f>
        <v>دون المستوى</v>
      </c>
      <c r="CJ268" s="89" t="str">
        <f t="shared" ref="CJ268:CJ331" si="315">IF(CV268=10,"ناجح ومنقول للصف الخامس","دور ثان")</f>
        <v>دور ثان</v>
      </c>
      <c r="CN268" s="87" t="str">
        <f t="shared" ref="CN268:CN331" si="316">IF(OR(T268&lt;50,S268&lt;9,S268="غ")," لغة عربية","")</f>
        <v xml:space="preserve"> لغة عربية</v>
      </c>
      <c r="CO268" s="87" t="str">
        <f t="shared" ref="CO268:CO331" si="317">IF(OR(AH268&lt;50,AG268&lt;9,AG268="غ")," رياضيات","")</f>
        <v xml:space="preserve"> رياضيات</v>
      </c>
      <c r="CP268" s="87" t="str">
        <f t="shared" ref="CP268:CP331" si="318">IF(OR(AV268&lt;50,AU268&lt;9,AU268="غ"),"إنجليزى","")</f>
        <v>إنجليزى</v>
      </c>
      <c r="CQ268" s="87" t="str">
        <f t="shared" ref="CQ268:CQ331" si="319">IF(OR(CD268&lt;50,CC268&lt;9,CC268="غ"),"دين","")</f>
        <v>دين</v>
      </c>
      <c r="CR268" s="87" t="str">
        <f t="shared" ref="CR268:CR331" si="320">IF(OR(BF268&lt;10,BF268="غ")," تربية فنية","")</f>
        <v xml:space="preserve"> تربية فنية</v>
      </c>
      <c r="CS268" s="87" t="str">
        <f t="shared" ref="CS268:CS331" si="321">IF(OR(BJ268&lt;10,BJ268="غ")," تربية رياضية","")</f>
        <v xml:space="preserve"> تربية رياضية</v>
      </c>
      <c r="CT268" s="88" t="str">
        <f t="shared" ref="CT268:CT331" si="322">IF(OR(BN268&lt;10,BN268="غ")," نشاط1","")</f>
        <v xml:space="preserve"> نشاط1</v>
      </c>
      <c r="CU268" s="88" t="str">
        <f t="shared" ref="CU268:CU331" si="323">IF(OR(BR268&lt;10,BR268="غ")," نشاط2","")</f>
        <v xml:space="preserve"> نشاط2</v>
      </c>
      <c r="CV268" s="32">
        <f t="shared" si="292"/>
        <v>0</v>
      </c>
      <c r="CW268" s="31" t="str">
        <f t="shared" ref="CW268:CW331" si="324">CONCATENATE(CN268,CO268,CP268,CQ268,CR268,CS268,CT268,CU268)</f>
        <v xml:space="preserve"> لغة عربية رياضياتإنجليزىدين تربية فنية تربية رياضية نشاط1 نشاط2</v>
      </c>
    </row>
    <row r="269" spans="1:101" ht="17.25" thickTop="1" thickBot="1">
      <c r="A269" s="16" t="str">
        <f t="shared" si="293"/>
        <v/>
      </c>
      <c r="B269" s="18"/>
      <c r="C269" s="17"/>
      <c r="D269" s="82"/>
      <c r="E269" s="83" t="str">
        <f t="shared" si="263"/>
        <v/>
      </c>
      <c r="F269" s="83" t="str">
        <f t="shared" si="264"/>
        <v/>
      </c>
      <c r="G269" s="83" t="str">
        <f t="shared" si="265"/>
        <v/>
      </c>
      <c r="H269" s="90"/>
      <c r="I269" s="42" t="str">
        <f t="shared" si="294"/>
        <v/>
      </c>
      <c r="J269" s="43"/>
      <c r="K269" s="43"/>
      <c r="L269" s="90"/>
      <c r="M269" s="90"/>
      <c r="N269" s="90"/>
      <c r="O269" s="19">
        <f t="shared" si="266"/>
        <v>0</v>
      </c>
      <c r="P269" s="39" t="str">
        <f t="shared" si="295"/>
        <v>دون المستوى</v>
      </c>
      <c r="Q269" s="90"/>
      <c r="R269" s="90"/>
      <c r="S269" s="92"/>
      <c r="T269" s="19">
        <f t="shared" si="267"/>
        <v>0</v>
      </c>
      <c r="U269" s="39" t="str">
        <f t="shared" si="296"/>
        <v>دون المستوى</v>
      </c>
      <c r="V269" s="19">
        <f t="shared" si="268"/>
        <v>0</v>
      </c>
      <c r="W269" s="19">
        <f t="shared" si="269"/>
        <v>0</v>
      </c>
      <c r="X269" s="19">
        <f t="shared" si="270"/>
        <v>0</v>
      </c>
      <c r="Y269" s="39" t="str">
        <f t="shared" si="297"/>
        <v>دون المستوى</v>
      </c>
      <c r="Z269" s="90"/>
      <c r="AA269" s="90"/>
      <c r="AB269" s="90"/>
      <c r="AC269" s="19">
        <f t="shared" si="271"/>
        <v>0</v>
      </c>
      <c r="AD269" s="39" t="str">
        <f t="shared" si="298"/>
        <v>دون المستوى</v>
      </c>
      <c r="AE269" s="90"/>
      <c r="AF269" s="90"/>
      <c r="AG269" s="92"/>
      <c r="AH269" s="19">
        <f t="shared" si="272"/>
        <v>0</v>
      </c>
      <c r="AI269" s="39" t="str">
        <f t="shared" si="299"/>
        <v>دون المستوى</v>
      </c>
      <c r="AJ269" s="19">
        <f t="shared" si="273"/>
        <v>0</v>
      </c>
      <c r="AK269" s="19">
        <f t="shared" si="300"/>
        <v>0</v>
      </c>
      <c r="AL269" s="19">
        <f t="shared" si="275"/>
        <v>0</v>
      </c>
      <c r="AM269" s="33" t="str">
        <f t="shared" si="301"/>
        <v>دون المستوى</v>
      </c>
      <c r="AN269" s="90"/>
      <c r="AO269" s="90"/>
      <c r="AP269" s="90"/>
      <c r="AQ269" s="19">
        <f t="shared" si="276"/>
        <v>0</v>
      </c>
      <c r="AR269" s="39" t="str">
        <f t="shared" si="302"/>
        <v>دون المستوى</v>
      </c>
      <c r="AS269" s="90"/>
      <c r="AT269" s="90"/>
      <c r="AU269" s="92"/>
      <c r="AV269" s="19">
        <f t="shared" si="277"/>
        <v>0</v>
      </c>
      <c r="AW269" s="39" t="str">
        <f t="shared" si="303"/>
        <v>دون المستوى</v>
      </c>
      <c r="AX269" s="19">
        <f t="shared" si="278"/>
        <v>0</v>
      </c>
      <c r="AY269" s="19">
        <f t="shared" ref="AY269:AY277" si="325">SUM(AX269/2)</f>
        <v>0</v>
      </c>
      <c r="AZ269" s="19">
        <f t="shared" si="280"/>
        <v>0</v>
      </c>
      <c r="BA269" s="54" t="str">
        <f t="shared" si="305"/>
        <v>دون المستوى</v>
      </c>
      <c r="BB269" s="55">
        <f t="shared" si="281"/>
        <v>0</v>
      </c>
      <c r="BC269" s="56"/>
      <c r="BD269" s="90"/>
      <c r="BE269" s="90"/>
      <c r="BF269" s="19">
        <f t="shared" si="282"/>
        <v>0</v>
      </c>
      <c r="BG269" s="39" t="str">
        <f t="shared" si="306"/>
        <v>دون المستوى</v>
      </c>
      <c r="BH269" s="90"/>
      <c r="BI269" s="90"/>
      <c r="BJ269" s="19">
        <f t="shared" si="283"/>
        <v>0</v>
      </c>
      <c r="BK269" s="39" t="str">
        <f t="shared" si="307"/>
        <v>دون المستوى</v>
      </c>
      <c r="BL269" s="90"/>
      <c r="BM269" s="90"/>
      <c r="BN269" s="19">
        <f t="shared" si="284"/>
        <v>0</v>
      </c>
      <c r="BO269" s="39" t="str">
        <f t="shared" si="308"/>
        <v>دون المستوى</v>
      </c>
      <c r="BP269" s="90"/>
      <c r="BQ269" s="90"/>
      <c r="BR269" s="19">
        <f t="shared" si="285"/>
        <v>0</v>
      </c>
      <c r="BS269" s="39" t="str">
        <f t="shared" si="309"/>
        <v>دون المستوى</v>
      </c>
      <c r="BT269" s="59">
        <f t="shared" si="286"/>
        <v>0</v>
      </c>
      <c r="BU269" s="34" t="str">
        <f t="shared" si="310"/>
        <v>دون المستوى</v>
      </c>
      <c r="BV269" s="90"/>
      <c r="BW269" s="90"/>
      <c r="BX269" s="90"/>
      <c r="BY269" s="19">
        <f t="shared" si="287"/>
        <v>0</v>
      </c>
      <c r="BZ269" s="39" t="str">
        <f t="shared" si="311"/>
        <v>دون المستوى</v>
      </c>
      <c r="CA269" s="90"/>
      <c r="CB269" s="90"/>
      <c r="CC269" s="92"/>
      <c r="CD269" s="19">
        <f t="shared" si="288"/>
        <v>0</v>
      </c>
      <c r="CE269" s="39" t="str">
        <f t="shared" si="312"/>
        <v>دون المستوى</v>
      </c>
      <c r="CF269" s="19">
        <f t="shared" si="289"/>
        <v>0</v>
      </c>
      <c r="CG269" s="19">
        <f t="shared" ref="CG269:CG276" si="326">SUM(CF269/2)</f>
        <v>0</v>
      </c>
      <c r="CH269" s="19">
        <f t="shared" si="291"/>
        <v>0</v>
      </c>
      <c r="CI269" s="39" t="str">
        <f t="shared" si="314"/>
        <v>دون المستوى</v>
      </c>
      <c r="CJ269" s="89" t="str">
        <f t="shared" si="315"/>
        <v>دور ثان</v>
      </c>
      <c r="CN269" s="87" t="str">
        <f t="shared" si="316"/>
        <v xml:space="preserve"> لغة عربية</v>
      </c>
      <c r="CO269" s="87" t="str">
        <f t="shared" si="317"/>
        <v xml:space="preserve"> رياضيات</v>
      </c>
      <c r="CP269" s="87" t="str">
        <f t="shared" si="318"/>
        <v>إنجليزى</v>
      </c>
      <c r="CQ269" s="87" t="str">
        <f t="shared" si="319"/>
        <v>دين</v>
      </c>
      <c r="CR269" s="87" t="str">
        <f t="shared" si="320"/>
        <v xml:space="preserve"> تربية فنية</v>
      </c>
      <c r="CS269" s="87" t="str">
        <f t="shared" si="321"/>
        <v xml:space="preserve"> تربية رياضية</v>
      </c>
      <c r="CT269" s="88" t="str">
        <f t="shared" si="322"/>
        <v xml:space="preserve"> نشاط1</v>
      </c>
      <c r="CU269" s="88" t="str">
        <f t="shared" si="323"/>
        <v xml:space="preserve"> نشاط2</v>
      </c>
      <c r="CV269" s="32">
        <f t="shared" si="292"/>
        <v>0</v>
      </c>
      <c r="CW269" s="31" t="str">
        <f t="shared" si="324"/>
        <v xml:space="preserve"> لغة عربية رياضياتإنجليزىدين تربية فنية تربية رياضية نشاط1 نشاط2</v>
      </c>
    </row>
    <row r="270" spans="1:101" ht="17.25" thickTop="1" thickBot="1">
      <c r="A270" s="16" t="str">
        <f t="shared" si="293"/>
        <v/>
      </c>
      <c r="B270" s="18"/>
      <c r="C270" s="17"/>
      <c r="D270" s="82"/>
      <c r="E270" s="83" t="str">
        <f t="shared" si="263"/>
        <v/>
      </c>
      <c r="F270" s="83" t="str">
        <f t="shared" si="264"/>
        <v/>
      </c>
      <c r="G270" s="83" t="str">
        <f t="shared" si="265"/>
        <v/>
      </c>
      <c r="H270" s="90"/>
      <c r="I270" s="42" t="str">
        <f t="shared" si="294"/>
        <v/>
      </c>
      <c r="J270" s="43"/>
      <c r="K270" s="43"/>
      <c r="L270" s="90"/>
      <c r="M270" s="90"/>
      <c r="N270" s="90"/>
      <c r="O270" s="19">
        <f t="shared" si="266"/>
        <v>0</v>
      </c>
      <c r="P270" s="39" t="str">
        <f t="shared" si="295"/>
        <v>دون المستوى</v>
      </c>
      <c r="Q270" s="90"/>
      <c r="R270" s="90"/>
      <c r="S270" s="92"/>
      <c r="T270" s="19">
        <f t="shared" si="267"/>
        <v>0</v>
      </c>
      <c r="U270" s="39" t="str">
        <f t="shared" si="296"/>
        <v>دون المستوى</v>
      </c>
      <c r="V270" s="19">
        <f t="shared" si="268"/>
        <v>0</v>
      </c>
      <c r="W270" s="19">
        <f t="shared" si="269"/>
        <v>0</v>
      </c>
      <c r="X270" s="19">
        <f t="shared" si="270"/>
        <v>0</v>
      </c>
      <c r="Y270" s="39" t="str">
        <f t="shared" si="297"/>
        <v>دون المستوى</v>
      </c>
      <c r="Z270" s="90"/>
      <c r="AA270" s="90"/>
      <c r="AB270" s="90"/>
      <c r="AC270" s="19">
        <f t="shared" si="271"/>
        <v>0</v>
      </c>
      <c r="AD270" s="39" t="str">
        <f t="shared" si="298"/>
        <v>دون المستوى</v>
      </c>
      <c r="AE270" s="90"/>
      <c r="AF270" s="90"/>
      <c r="AG270" s="92"/>
      <c r="AH270" s="19">
        <f t="shared" si="272"/>
        <v>0</v>
      </c>
      <c r="AI270" s="39" t="str">
        <f t="shared" si="299"/>
        <v>دون المستوى</v>
      </c>
      <c r="AJ270" s="19">
        <f t="shared" si="273"/>
        <v>0</v>
      </c>
      <c r="AK270" s="19">
        <f t="shared" ref="AK270:AK277" si="327">SUM(AJ270/2)</f>
        <v>0</v>
      </c>
      <c r="AL270" s="19">
        <f t="shared" si="275"/>
        <v>0</v>
      </c>
      <c r="AM270" s="33" t="str">
        <f t="shared" si="301"/>
        <v>دون المستوى</v>
      </c>
      <c r="AN270" s="90"/>
      <c r="AO270" s="90"/>
      <c r="AP270" s="90"/>
      <c r="AQ270" s="19">
        <f t="shared" si="276"/>
        <v>0</v>
      </c>
      <c r="AR270" s="39" t="str">
        <f t="shared" si="302"/>
        <v>دون المستوى</v>
      </c>
      <c r="AS270" s="90"/>
      <c r="AT270" s="90"/>
      <c r="AU270" s="92"/>
      <c r="AV270" s="19">
        <f t="shared" si="277"/>
        <v>0</v>
      </c>
      <c r="AW270" s="39" t="str">
        <f t="shared" si="303"/>
        <v>دون المستوى</v>
      </c>
      <c r="AX270" s="19">
        <f t="shared" si="278"/>
        <v>0</v>
      </c>
      <c r="AY270" s="19">
        <f t="shared" si="325"/>
        <v>0</v>
      </c>
      <c r="AZ270" s="19">
        <f t="shared" si="280"/>
        <v>0</v>
      </c>
      <c r="BA270" s="54" t="str">
        <f t="shared" si="305"/>
        <v>دون المستوى</v>
      </c>
      <c r="BB270" s="55">
        <f t="shared" si="281"/>
        <v>0</v>
      </c>
      <c r="BC270" s="56"/>
      <c r="BD270" s="90"/>
      <c r="BE270" s="90"/>
      <c r="BF270" s="19">
        <f t="shared" si="282"/>
        <v>0</v>
      </c>
      <c r="BG270" s="39" t="str">
        <f t="shared" si="306"/>
        <v>دون المستوى</v>
      </c>
      <c r="BH270" s="90"/>
      <c r="BI270" s="90"/>
      <c r="BJ270" s="19">
        <f t="shared" si="283"/>
        <v>0</v>
      </c>
      <c r="BK270" s="39" t="str">
        <f t="shared" si="307"/>
        <v>دون المستوى</v>
      </c>
      <c r="BL270" s="90"/>
      <c r="BM270" s="90"/>
      <c r="BN270" s="19">
        <f t="shared" si="284"/>
        <v>0</v>
      </c>
      <c r="BO270" s="39" t="str">
        <f t="shared" si="308"/>
        <v>دون المستوى</v>
      </c>
      <c r="BP270" s="90"/>
      <c r="BQ270" s="90"/>
      <c r="BR270" s="19">
        <f t="shared" si="285"/>
        <v>0</v>
      </c>
      <c r="BS270" s="39" t="str">
        <f t="shared" si="309"/>
        <v>دون المستوى</v>
      </c>
      <c r="BT270" s="59">
        <f t="shared" si="286"/>
        <v>0</v>
      </c>
      <c r="BU270" s="34" t="str">
        <f t="shared" si="310"/>
        <v>دون المستوى</v>
      </c>
      <c r="BV270" s="90"/>
      <c r="BW270" s="90"/>
      <c r="BX270" s="90"/>
      <c r="BY270" s="19">
        <f t="shared" si="287"/>
        <v>0</v>
      </c>
      <c r="BZ270" s="39" t="str">
        <f t="shared" si="311"/>
        <v>دون المستوى</v>
      </c>
      <c r="CA270" s="90"/>
      <c r="CB270" s="90"/>
      <c r="CC270" s="92"/>
      <c r="CD270" s="19">
        <f t="shared" si="288"/>
        <v>0</v>
      </c>
      <c r="CE270" s="39" t="str">
        <f t="shared" si="312"/>
        <v>دون المستوى</v>
      </c>
      <c r="CF270" s="19">
        <f t="shared" si="289"/>
        <v>0</v>
      </c>
      <c r="CG270" s="19">
        <f t="shared" si="326"/>
        <v>0</v>
      </c>
      <c r="CH270" s="19">
        <f t="shared" si="291"/>
        <v>0</v>
      </c>
      <c r="CI270" s="39" t="str">
        <f t="shared" si="314"/>
        <v>دون المستوى</v>
      </c>
      <c r="CJ270" s="89" t="str">
        <f t="shared" si="315"/>
        <v>دور ثان</v>
      </c>
      <c r="CN270" s="87" t="str">
        <f t="shared" si="316"/>
        <v xml:space="preserve"> لغة عربية</v>
      </c>
      <c r="CO270" s="87" t="str">
        <f t="shared" si="317"/>
        <v xml:space="preserve"> رياضيات</v>
      </c>
      <c r="CP270" s="87" t="str">
        <f t="shared" si="318"/>
        <v>إنجليزى</v>
      </c>
      <c r="CQ270" s="87" t="str">
        <f t="shared" si="319"/>
        <v>دين</v>
      </c>
      <c r="CR270" s="87" t="str">
        <f t="shared" si="320"/>
        <v xml:space="preserve"> تربية فنية</v>
      </c>
      <c r="CS270" s="87" t="str">
        <f t="shared" si="321"/>
        <v xml:space="preserve"> تربية رياضية</v>
      </c>
      <c r="CT270" s="88" t="str">
        <f t="shared" si="322"/>
        <v xml:space="preserve"> نشاط1</v>
      </c>
      <c r="CU270" s="88" t="str">
        <f t="shared" si="323"/>
        <v xml:space="preserve"> نشاط2</v>
      </c>
      <c r="CV270" s="32">
        <f t="shared" si="292"/>
        <v>0</v>
      </c>
      <c r="CW270" s="31" t="str">
        <f t="shared" si="324"/>
        <v xml:space="preserve"> لغة عربية رياضياتإنجليزىدين تربية فنية تربية رياضية نشاط1 نشاط2</v>
      </c>
    </row>
    <row r="271" spans="1:101" ht="17.25" thickTop="1" thickBot="1">
      <c r="A271" s="16" t="str">
        <f t="shared" si="293"/>
        <v/>
      </c>
      <c r="B271" s="18"/>
      <c r="C271" s="17"/>
      <c r="D271" s="82"/>
      <c r="E271" s="83" t="str">
        <f t="shared" si="263"/>
        <v/>
      </c>
      <c r="F271" s="83" t="str">
        <f t="shared" si="264"/>
        <v/>
      </c>
      <c r="G271" s="83" t="str">
        <f t="shared" si="265"/>
        <v/>
      </c>
      <c r="H271" s="90"/>
      <c r="I271" s="42" t="str">
        <f t="shared" si="294"/>
        <v/>
      </c>
      <c r="J271" s="43"/>
      <c r="K271" s="43"/>
      <c r="L271" s="90"/>
      <c r="M271" s="90"/>
      <c r="N271" s="90"/>
      <c r="O271" s="19">
        <f t="shared" si="266"/>
        <v>0</v>
      </c>
      <c r="P271" s="39" t="str">
        <f t="shared" si="295"/>
        <v>دون المستوى</v>
      </c>
      <c r="Q271" s="90"/>
      <c r="R271" s="90"/>
      <c r="S271" s="92"/>
      <c r="T271" s="19">
        <f t="shared" si="267"/>
        <v>0</v>
      </c>
      <c r="U271" s="39" t="str">
        <f t="shared" si="296"/>
        <v>دون المستوى</v>
      </c>
      <c r="V271" s="19">
        <f t="shared" si="268"/>
        <v>0</v>
      </c>
      <c r="W271" s="19">
        <f t="shared" si="269"/>
        <v>0</v>
      </c>
      <c r="X271" s="19">
        <f t="shared" si="270"/>
        <v>0</v>
      </c>
      <c r="Y271" s="39" t="str">
        <f t="shared" si="297"/>
        <v>دون المستوى</v>
      </c>
      <c r="Z271" s="90"/>
      <c r="AA271" s="90"/>
      <c r="AB271" s="90"/>
      <c r="AC271" s="19">
        <f t="shared" si="271"/>
        <v>0</v>
      </c>
      <c r="AD271" s="39" t="str">
        <f t="shared" si="298"/>
        <v>دون المستوى</v>
      </c>
      <c r="AE271" s="90"/>
      <c r="AF271" s="90"/>
      <c r="AG271" s="92"/>
      <c r="AH271" s="19">
        <f t="shared" si="272"/>
        <v>0</v>
      </c>
      <c r="AI271" s="39" t="str">
        <f t="shared" si="299"/>
        <v>دون المستوى</v>
      </c>
      <c r="AJ271" s="19">
        <f t="shared" si="273"/>
        <v>0</v>
      </c>
      <c r="AK271" s="19">
        <f t="shared" si="327"/>
        <v>0</v>
      </c>
      <c r="AL271" s="19">
        <f t="shared" si="275"/>
        <v>0</v>
      </c>
      <c r="AM271" s="33" t="str">
        <f t="shared" si="301"/>
        <v>دون المستوى</v>
      </c>
      <c r="AN271" s="90"/>
      <c r="AO271" s="90"/>
      <c r="AP271" s="90"/>
      <c r="AQ271" s="19">
        <f t="shared" si="276"/>
        <v>0</v>
      </c>
      <c r="AR271" s="39" t="str">
        <f t="shared" si="302"/>
        <v>دون المستوى</v>
      </c>
      <c r="AS271" s="90"/>
      <c r="AT271" s="90"/>
      <c r="AU271" s="92"/>
      <c r="AV271" s="19">
        <f t="shared" si="277"/>
        <v>0</v>
      </c>
      <c r="AW271" s="39" t="str">
        <f t="shared" si="303"/>
        <v>دون المستوى</v>
      </c>
      <c r="AX271" s="19">
        <f t="shared" si="278"/>
        <v>0</v>
      </c>
      <c r="AY271" s="19">
        <f t="shared" si="325"/>
        <v>0</v>
      </c>
      <c r="AZ271" s="19">
        <f t="shared" si="280"/>
        <v>0</v>
      </c>
      <c r="BA271" s="54" t="str">
        <f t="shared" si="305"/>
        <v>دون المستوى</v>
      </c>
      <c r="BB271" s="55">
        <f t="shared" si="281"/>
        <v>0</v>
      </c>
      <c r="BC271" s="56"/>
      <c r="BD271" s="90"/>
      <c r="BE271" s="90"/>
      <c r="BF271" s="19">
        <f t="shared" si="282"/>
        <v>0</v>
      </c>
      <c r="BG271" s="39" t="str">
        <f t="shared" si="306"/>
        <v>دون المستوى</v>
      </c>
      <c r="BH271" s="90"/>
      <c r="BI271" s="90"/>
      <c r="BJ271" s="19">
        <f t="shared" si="283"/>
        <v>0</v>
      </c>
      <c r="BK271" s="39" t="str">
        <f t="shared" si="307"/>
        <v>دون المستوى</v>
      </c>
      <c r="BL271" s="90"/>
      <c r="BM271" s="90"/>
      <c r="BN271" s="19">
        <f t="shared" si="284"/>
        <v>0</v>
      </c>
      <c r="BO271" s="39" t="str">
        <f t="shared" si="308"/>
        <v>دون المستوى</v>
      </c>
      <c r="BP271" s="90"/>
      <c r="BQ271" s="90"/>
      <c r="BR271" s="19">
        <f t="shared" si="285"/>
        <v>0</v>
      </c>
      <c r="BS271" s="39" t="str">
        <f t="shared" si="309"/>
        <v>دون المستوى</v>
      </c>
      <c r="BT271" s="59">
        <f t="shared" si="286"/>
        <v>0</v>
      </c>
      <c r="BU271" s="34" t="str">
        <f t="shared" si="310"/>
        <v>دون المستوى</v>
      </c>
      <c r="BV271" s="90"/>
      <c r="BW271" s="90"/>
      <c r="BX271" s="90"/>
      <c r="BY271" s="19">
        <f t="shared" si="287"/>
        <v>0</v>
      </c>
      <c r="BZ271" s="39" t="str">
        <f t="shared" si="311"/>
        <v>دون المستوى</v>
      </c>
      <c r="CA271" s="90"/>
      <c r="CB271" s="90"/>
      <c r="CC271" s="92"/>
      <c r="CD271" s="19">
        <f t="shared" si="288"/>
        <v>0</v>
      </c>
      <c r="CE271" s="39" t="str">
        <f t="shared" si="312"/>
        <v>دون المستوى</v>
      </c>
      <c r="CF271" s="19">
        <f t="shared" si="289"/>
        <v>0</v>
      </c>
      <c r="CG271" s="19">
        <f t="shared" si="326"/>
        <v>0</v>
      </c>
      <c r="CH271" s="19">
        <f t="shared" si="291"/>
        <v>0</v>
      </c>
      <c r="CI271" s="39" t="str">
        <f t="shared" si="314"/>
        <v>دون المستوى</v>
      </c>
      <c r="CJ271" s="89" t="str">
        <f t="shared" si="315"/>
        <v>دور ثان</v>
      </c>
      <c r="CN271" s="87" t="str">
        <f t="shared" si="316"/>
        <v xml:space="preserve"> لغة عربية</v>
      </c>
      <c r="CO271" s="87" t="str">
        <f t="shared" si="317"/>
        <v xml:space="preserve"> رياضيات</v>
      </c>
      <c r="CP271" s="87" t="str">
        <f t="shared" si="318"/>
        <v>إنجليزى</v>
      </c>
      <c r="CQ271" s="87" t="str">
        <f t="shared" si="319"/>
        <v>دين</v>
      </c>
      <c r="CR271" s="87" t="str">
        <f t="shared" si="320"/>
        <v xml:space="preserve"> تربية فنية</v>
      </c>
      <c r="CS271" s="87" t="str">
        <f t="shared" si="321"/>
        <v xml:space="preserve"> تربية رياضية</v>
      </c>
      <c r="CT271" s="88" t="str">
        <f t="shared" si="322"/>
        <v xml:space="preserve"> نشاط1</v>
      </c>
      <c r="CU271" s="88" t="str">
        <f t="shared" si="323"/>
        <v xml:space="preserve"> نشاط2</v>
      </c>
      <c r="CV271" s="32">
        <f t="shared" si="292"/>
        <v>0</v>
      </c>
      <c r="CW271" s="31" t="str">
        <f t="shared" si="324"/>
        <v xml:space="preserve"> لغة عربية رياضياتإنجليزىدين تربية فنية تربية رياضية نشاط1 نشاط2</v>
      </c>
    </row>
    <row r="272" spans="1:101" ht="17.25" thickTop="1" thickBot="1">
      <c r="A272" s="16" t="str">
        <f t="shared" si="293"/>
        <v/>
      </c>
      <c r="B272" s="18"/>
      <c r="C272" s="17"/>
      <c r="D272" s="82"/>
      <c r="E272" s="83" t="str">
        <f t="shared" si="263"/>
        <v/>
      </c>
      <c r="F272" s="83" t="str">
        <f t="shared" si="264"/>
        <v/>
      </c>
      <c r="G272" s="83" t="str">
        <f t="shared" si="265"/>
        <v/>
      </c>
      <c r="H272" s="90"/>
      <c r="I272" s="42" t="str">
        <f t="shared" si="294"/>
        <v/>
      </c>
      <c r="J272" s="43"/>
      <c r="K272" s="43"/>
      <c r="L272" s="90"/>
      <c r="M272" s="90"/>
      <c r="N272" s="90"/>
      <c r="O272" s="19">
        <f t="shared" si="266"/>
        <v>0</v>
      </c>
      <c r="P272" s="39" t="str">
        <f t="shared" si="295"/>
        <v>دون المستوى</v>
      </c>
      <c r="Q272" s="90"/>
      <c r="R272" s="90"/>
      <c r="S272" s="92"/>
      <c r="T272" s="19">
        <f t="shared" si="267"/>
        <v>0</v>
      </c>
      <c r="U272" s="39" t="str">
        <f t="shared" si="296"/>
        <v>دون المستوى</v>
      </c>
      <c r="V272" s="19">
        <f t="shared" si="268"/>
        <v>0</v>
      </c>
      <c r="W272" s="19">
        <f t="shared" si="269"/>
        <v>0</v>
      </c>
      <c r="X272" s="19">
        <f t="shared" si="270"/>
        <v>0</v>
      </c>
      <c r="Y272" s="39" t="str">
        <f t="shared" si="297"/>
        <v>دون المستوى</v>
      </c>
      <c r="Z272" s="90"/>
      <c r="AA272" s="90"/>
      <c r="AB272" s="90"/>
      <c r="AC272" s="19">
        <f t="shared" si="271"/>
        <v>0</v>
      </c>
      <c r="AD272" s="39" t="str">
        <f t="shared" si="298"/>
        <v>دون المستوى</v>
      </c>
      <c r="AE272" s="90"/>
      <c r="AF272" s="90"/>
      <c r="AG272" s="92"/>
      <c r="AH272" s="19">
        <f t="shared" si="272"/>
        <v>0</v>
      </c>
      <c r="AI272" s="39" t="str">
        <f t="shared" si="299"/>
        <v>دون المستوى</v>
      </c>
      <c r="AJ272" s="19">
        <f t="shared" si="273"/>
        <v>0</v>
      </c>
      <c r="AK272" s="19">
        <f t="shared" si="327"/>
        <v>0</v>
      </c>
      <c r="AL272" s="19">
        <f t="shared" si="275"/>
        <v>0</v>
      </c>
      <c r="AM272" s="33" t="str">
        <f t="shared" si="301"/>
        <v>دون المستوى</v>
      </c>
      <c r="AN272" s="90"/>
      <c r="AO272" s="90"/>
      <c r="AP272" s="90"/>
      <c r="AQ272" s="19">
        <f t="shared" si="276"/>
        <v>0</v>
      </c>
      <c r="AR272" s="39" t="str">
        <f t="shared" si="302"/>
        <v>دون المستوى</v>
      </c>
      <c r="AS272" s="90"/>
      <c r="AT272" s="90"/>
      <c r="AU272" s="92"/>
      <c r="AV272" s="19">
        <f t="shared" si="277"/>
        <v>0</v>
      </c>
      <c r="AW272" s="39" t="str">
        <f t="shared" si="303"/>
        <v>دون المستوى</v>
      </c>
      <c r="AX272" s="19">
        <f t="shared" si="278"/>
        <v>0</v>
      </c>
      <c r="AY272" s="19">
        <f t="shared" si="325"/>
        <v>0</v>
      </c>
      <c r="AZ272" s="19">
        <f t="shared" si="280"/>
        <v>0</v>
      </c>
      <c r="BA272" s="54" t="str">
        <f t="shared" si="305"/>
        <v>دون المستوى</v>
      </c>
      <c r="BB272" s="55">
        <f t="shared" si="281"/>
        <v>0</v>
      </c>
      <c r="BC272" s="56"/>
      <c r="BD272" s="90"/>
      <c r="BE272" s="90"/>
      <c r="BF272" s="19">
        <f t="shared" si="282"/>
        <v>0</v>
      </c>
      <c r="BG272" s="39" t="str">
        <f t="shared" si="306"/>
        <v>دون المستوى</v>
      </c>
      <c r="BH272" s="90"/>
      <c r="BI272" s="90"/>
      <c r="BJ272" s="19">
        <f t="shared" si="283"/>
        <v>0</v>
      </c>
      <c r="BK272" s="39" t="str">
        <f t="shared" si="307"/>
        <v>دون المستوى</v>
      </c>
      <c r="BL272" s="90"/>
      <c r="BM272" s="90"/>
      <c r="BN272" s="19">
        <f t="shared" si="284"/>
        <v>0</v>
      </c>
      <c r="BO272" s="39" t="str">
        <f t="shared" si="308"/>
        <v>دون المستوى</v>
      </c>
      <c r="BP272" s="90"/>
      <c r="BQ272" s="90"/>
      <c r="BR272" s="19">
        <f t="shared" si="285"/>
        <v>0</v>
      </c>
      <c r="BS272" s="39" t="str">
        <f t="shared" si="309"/>
        <v>دون المستوى</v>
      </c>
      <c r="BT272" s="59">
        <f t="shared" si="286"/>
        <v>0</v>
      </c>
      <c r="BU272" s="34" t="str">
        <f t="shared" si="310"/>
        <v>دون المستوى</v>
      </c>
      <c r="BV272" s="90"/>
      <c r="BW272" s="90"/>
      <c r="BX272" s="90"/>
      <c r="BY272" s="19">
        <f t="shared" si="287"/>
        <v>0</v>
      </c>
      <c r="BZ272" s="39" t="str">
        <f t="shared" si="311"/>
        <v>دون المستوى</v>
      </c>
      <c r="CA272" s="90"/>
      <c r="CB272" s="90"/>
      <c r="CC272" s="92"/>
      <c r="CD272" s="19">
        <f t="shared" si="288"/>
        <v>0</v>
      </c>
      <c r="CE272" s="39" t="str">
        <f t="shared" si="312"/>
        <v>دون المستوى</v>
      </c>
      <c r="CF272" s="19">
        <f t="shared" si="289"/>
        <v>0</v>
      </c>
      <c r="CG272" s="19">
        <f t="shared" si="326"/>
        <v>0</v>
      </c>
      <c r="CH272" s="19">
        <f t="shared" si="291"/>
        <v>0</v>
      </c>
      <c r="CI272" s="39" t="str">
        <f t="shared" si="314"/>
        <v>دون المستوى</v>
      </c>
      <c r="CJ272" s="89" t="str">
        <f t="shared" si="315"/>
        <v>دور ثان</v>
      </c>
      <c r="CN272" s="87" t="str">
        <f t="shared" si="316"/>
        <v xml:space="preserve"> لغة عربية</v>
      </c>
      <c r="CO272" s="87" t="str">
        <f t="shared" si="317"/>
        <v xml:space="preserve"> رياضيات</v>
      </c>
      <c r="CP272" s="87" t="str">
        <f t="shared" si="318"/>
        <v>إنجليزى</v>
      </c>
      <c r="CQ272" s="87" t="str">
        <f t="shared" si="319"/>
        <v>دين</v>
      </c>
      <c r="CR272" s="87" t="str">
        <f t="shared" si="320"/>
        <v xml:space="preserve"> تربية فنية</v>
      </c>
      <c r="CS272" s="87" t="str">
        <f t="shared" si="321"/>
        <v xml:space="preserve"> تربية رياضية</v>
      </c>
      <c r="CT272" s="88" t="str">
        <f t="shared" si="322"/>
        <v xml:space="preserve"> نشاط1</v>
      </c>
      <c r="CU272" s="88" t="str">
        <f t="shared" si="323"/>
        <v xml:space="preserve"> نشاط2</v>
      </c>
      <c r="CV272" s="32">
        <f t="shared" si="292"/>
        <v>0</v>
      </c>
      <c r="CW272" s="31" t="str">
        <f t="shared" si="324"/>
        <v xml:space="preserve"> لغة عربية رياضياتإنجليزىدين تربية فنية تربية رياضية نشاط1 نشاط2</v>
      </c>
    </row>
    <row r="273" spans="1:101" ht="17.25" thickTop="1" thickBot="1">
      <c r="A273" s="16" t="str">
        <f t="shared" si="293"/>
        <v/>
      </c>
      <c r="B273" s="18"/>
      <c r="C273" s="17"/>
      <c r="D273" s="82"/>
      <c r="E273" s="83" t="str">
        <f t="shared" si="263"/>
        <v/>
      </c>
      <c r="F273" s="83" t="str">
        <f t="shared" si="264"/>
        <v/>
      </c>
      <c r="G273" s="83" t="str">
        <f t="shared" si="265"/>
        <v/>
      </c>
      <c r="H273" s="90"/>
      <c r="I273" s="42" t="str">
        <f t="shared" si="294"/>
        <v/>
      </c>
      <c r="J273" s="43"/>
      <c r="K273" s="43"/>
      <c r="L273" s="90"/>
      <c r="M273" s="90"/>
      <c r="N273" s="90"/>
      <c r="O273" s="19">
        <f t="shared" si="266"/>
        <v>0</v>
      </c>
      <c r="P273" s="39" t="str">
        <f t="shared" si="295"/>
        <v>دون المستوى</v>
      </c>
      <c r="Q273" s="90"/>
      <c r="R273" s="90"/>
      <c r="S273" s="92"/>
      <c r="T273" s="19">
        <f t="shared" si="267"/>
        <v>0</v>
      </c>
      <c r="U273" s="39" t="str">
        <f t="shared" si="296"/>
        <v>دون المستوى</v>
      </c>
      <c r="V273" s="19">
        <f t="shared" si="268"/>
        <v>0</v>
      </c>
      <c r="W273" s="19">
        <f t="shared" si="269"/>
        <v>0</v>
      </c>
      <c r="X273" s="19">
        <f t="shared" si="270"/>
        <v>0</v>
      </c>
      <c r="Y273" s="39" t="str">
        <f t="shared" si="297"/>
        <v>دون المستوى</v>
      </c>
      <c r="Z273" s="90"/>
      <c r="AA273" s="90"/>
      <c r="AB273" s="90"/>
      <c r="AC273" s="19">
        <f t="shared" si="271"/>
        <v>0</v>
      </c>
      <c r="AD273" s="39" t="str">
        <f t="shared" si="298"/>
        <v>دون المستوى</v>
      </c>
      <c r="AE273" s="90"/>
      <c r="AF273" s="90"/>
      <c r="AG273" s="92"/>
      <c r="AH273" s="19">
        <f t="shared" si="272"/>
        <v>0</v>
      </c>
      <c r="AI273" s="39" t="str">
        <f t="shared" si="299"/>
        <v>دون المستوى</v>
      </c>
      <c r="AJ273" s="19">
        <f t="shared" si="273"/>
        <v>0</v>
      </c>
      <c r="AK273" s="19">
        <f t="shared" si="327"/>
        <v>0</v>
      </c>
      <c r="AL273" s="19">
        <f t="shared" si="275"/>
        <v>0</v>
      </c>
      <c r="AM273" s="33" t="str">
        <f t="shared" si="301"/>
        <v>دون المستوى</v>
      </c>
      <c r="AN273" s="90"/>
      <c r="AO273" s="90"/>
      <c r="AP273" s="90"/>
      <c r="AQ273" s="19">
        <f t="shared" si="276"/>
        <v>0</v>
      </c>
      <c r="AR273" s="39" t="str">
        <f t="shared" si="302"/>
        <v>دون المستوى</v>
      </c>
      <c r="AS273" s="90"/>
      <c r="AT273" s="90"/>
      <c r="AU273" s="92"/>
      <c r="AV273" s="19">
        <f t="shared" si="277"/>
        <v>0</v>
      </c>
      <c r="AW273" s="39" t="str">
        <f t="shared" si="303"/>
        <v>دون المستوى</v>
      </c>
      <c r="AX273" s="19">
        <f t="shared" si="278"/>
        <v>0</v>
      </c>
      <c r="AY273" s="19">
        <f t="shared" si="325"/>
        <v>0</v>
      </c>
      <c r="AZ273" s="19">
        <f t="shared" si="280"/>
        <v>0</v>
      </c>
      <c r="BA273" s="54" t="str">
        <f t="shared" si="305"/>
        <v>دون المستوى</v>
      </c>
      <c r="BB273" s="55">
        <f t="shared" si="281"/>
        <v>0</v>
      </c>
      <c r="BC273" s="56"/>
      <c r="BD273" s="90"/>
      <c r="BE273" s="90"/>
      <c r="BF273" s="19">
        <f t="shared" si="282"/>
        <v>0</v>
      </c>
      <c r="BG273" s="39" t="str">
        <f t="shared" si="306"/>
        <v>دون المستوى</v>
      </c>
      <c r="BH273" s="90"/>
      <c r="BI273" s="90"/>
      <c r="BJ273" s="19">
        <f t="shared" si="283"/>
        <v>0</v>
      </c>
      <c r="BK273" s="39" t="str">
        <f t="shared" si="307"/>
        <v>دون المستوى</v>
      </c>
      <c r="BL273" s="90"/>
      <c r="BM273" s="90"/>
      <c r="BN273" s="19">
        <f t="shared" si="284"/>
        <v>0</v>
      </c>
      <c r="BO273" s="39" t="str">
        <f t="shared" si="308"/>
        <v>دون المستوى</v>
      </c>
      <c r="BP273" s="90"/>
      <c r="BQ273" s="90"/>
      <c r="BR273" s="19">
        <f t="shared" si="285"/>
        <v>0</v>
      </c>
      <c r="BS273" s="39" t="str">
        <f t="shared" si="309"/>
        <v>دون المستوى</v>
      </c>
      <c r="BT273" s="59">
        <f t="shared" si="286"/>
        <v>0</v>
      </c>
      <c r="BU273" s="34" t="str">
        <f t="shared" si="310"/>
        <v>دون المستوى</v>
      </c>
      <c r="BV273" s="90"/>
      <c r="BW273" s="90"/>
      <c r="BX273" s="90"/>
      <c r="BY273" s="19">
        <f t="shared" si="287"/>
        <v>0</v>
      </c>
      <c r="BZ273" s="39" t="str">
        <f t="shared" si="311"/>
        <v>دون المستوى</v>
      </c>
      <c r="CA273" s="90"/>
      <c r="CB273" s="90"/>
      <c r="CC273" s="92"/>
      <c r="CD273" s="19">
        <f t="shared" si="288"/>
        <v>0</v>
      </c>
      <c r="CE273" s="39" t="str">
        <f t="shared" si="312"/>
        <v>دون المستوى</v>
      </c>
      <c r="CF273" s="19">
        <f t="shared" si="289"/>
        <v>0</v>
      </c>
      <c r="CG273" s="19">
        <f t="shared" si="326"/>
        <v>0</v>
      </c>
      <c r="CH273" s="19">
        <f t="shared" si="291"/>
        <v>0</v>
      </c>
      <c r="CI273" s="39" t="str">
        <f t="shared" si="314"/>
        <v>دون المستوى</v>
      </c>
      <c r="CJ273" s="89" t="str">
        <f t="shared" si="315"/>
        <v>دور ثان</v>
      </c>
      <c r="CN273" s="87" t="str">
        <f t="shared" si="316"/>
        <v xml:space="preserve"> لغة عربية</v>
      </c>
      <c r="CO273" s="87" t="str">
        <f t="shared" si="317"/>
        <v xml:space="preserve"> رياضيات</v>
      </c>
      <c r="CP273" s="87" t="str">
        <f t="shared" si="318"/>
        <v>إنجليزى</v>
      </c>
      <c r="CQ273" s="87" t="str">
        <f t="shared" si="319"/>
        <v>دين</v>
      </c>
      <c r="CR273" s="87" t="str">
        <f t="shared" si="320"/>
        <v xml:space="preserve"> تربية فنية</v>
      </c>
      <c r="CS273" s="87" t="str">
        <f t="shared" si="321"/>
        <v xml:space="preserve"> تربية رياضية</v>
      </c>
      <c r="CT273" s="88" t="str">
        <f t="shared" si="322"/>
        <v xml:space="preserve"> نشاط1</v>
      </c>
      <c r="CU273" s="88" t="str">
        <f t="shared" si="323"/>
        <v xml:space="preserve"> نشاط2</v>
      </c>
      <c r="CV273" s="32">
        <f t="shared" si="292"/>
        <v>0</v>
      </c>
      <c r="CW273" s="31" t="str">
        <f t="shared" si="324"/>
        <v xml:space="preserve"> لغة عربية رياضياتإنجليزىدين تربية فنية تربية رياضية نشاط1 نشاط2</v>
      </c>
    </row>
    <row r="274" spans="1:101" ht="17.25" thickTop="1" thickBot="1">
      <c r="A274" s="16" t="str">
        <f t="shared" si="293"/>
        <v/>
      </c>
      <c r="B274" s="18"/>
      <c r="C274" s="17"/>
      <c r="D274" s="82"/>
      <c r="E274" s="83" t="str">
        <f t="shared" si="263"/>
        <v/>
      </c>
      <c r="F274" s="83" t="str">
        <f t="shared" si="264"/>
        <v/>
      </c>
      <c r="G274" s="83" t="str">
        <f t="shared" si="265"/>
        <v/>
      </c>
      <c r="H274" s="90"/>
      <c r="I274" s="42" t="str">
        <f t="shared" si="294"/>
        <v/>
      </c>
      <c r="J274" s="43"/>
      <c r="K274" s="43"/>
      <c r="L274" s="90"/>
      <c r="M274" s="90"/>
      <c r="N274" s="90"/>
      <c r="O274" s="19">
        <f t="shared" si="266"/>
        <v>0</v>
      </c>
      <c r="P274" s="39" t="str">
        <f t="shared" si="295"/>
        <v>دون المستوى</v>
      </c>
      <c r="Q274" s="90"/>
      <c r="R274" s="90"/>
      <c r="S274" s="92"/>
      <c r="T274" s="19">
        <f t="shared" si="267"/>
        <v>0</v>
      </c>
      <c r="U274" s="39" t="str">
        <f t="shared" si="296"/>
        <v>دون المستوى</v>
      </c>
      <c r="V274" s="19">
        <f t="shared" si="268"/>
        <v>0</v>
      </c>
      <c r="W274" s="19">
        <f t="shared" si="269"/>
        <v>0</v>
      </c>
      <c r="X274" s="19">
        <f t="shared" si="270"/>
        <v>0</v>
      </c>
      <c r="Y274" s="39" t="str">
        <f t="shared" si="297"/>
        <v>دون المستوى</v>
      </c>
      <c r="Z274" s="90"/>
      <c r="AA274" s="90"/>
      <c r="AB274" s="90"/>
      <c r="AC274" s="19">
        <f t="shared" si="271"/>
        <v>0</v>
      </c>
      <c r="AD274" s="39" t="str">
        <f t="shared" si="298"/>
        <v>دون المستوى</v>
      </c>
      <c r="AE274" s="90"/>
      <c r="AF274" s="90"/>
      <c r="AG274" s="92"/>
      <c r="AH274" s="19">
        <f t="shared" si="272"/>
        <v>0</v>
      </c>
      <c r="AI274" s="39" t="str">
        <f t="shared" si="299"/>
        <v>دون المستوى</v>
      </c>
      <c r="AJ274" s="19">
        <f t="shared" si="273"/>
        <v>0</v>
      </c>
      <c r="AK274" s="19">
        <f t="shared" si="327"/>
        <v>0</v>
      </c>
      <c r="AL274" s="19">
        <f t="shared" si="275"/>
        <v>0</v>
      </c>
      <c r="AM274" s="33" t="str">
        <f t="shared" si="301"/>
        <v>دون المستوى</v>
      </c>
      <c r="AN274" s="90"/>
      <c r="AO274" s="90"/>
      <c r="AP274" s="90"/>
      <c r="AQ274" s="19">
        <f t="shared" si="276"/>
        <v>0</v>
      </c>
      <c r="AR274" s="39" t="str">
        <f t="shared" si="302"/>
        <v>دون المستوى</v>
      </c>
      <c r="AS274" s="90"/>
      <c r="AT274" s="90"/>
      <c r="AU274" s="92"/>
      <c r="AV274" s="19">
        <f t="shared" si="277"/>
        <v>0</v>
      </c>
      <c r="AW274" s="39" t="str">
        <f t="shared" si="303"/>
        <v>دون المستوى</v>
      </c>
      <c r="AX274" s="19">
        <f t="shared" si="278"/>
        <v>0</v>
      </c>
      <c r="AY274" s="19">
        <f t="shared" si="325"/>
        <v>0</v>
      </c>
      <c r="AZ274" s="19">
        <f t="shared" si="280"/>
        <v>0</v>
      </c>
      <c r="BA274" s="54" t="str">
        <f t="shared" si="305"/>
        <v>دون المستوى</v>
      </c>
      <c r="BB274" s="55">
        <f t="shared" si="281"/>
        <v>0</v>
      </c>
      <c r="BC274" s="56"/>
      <c r="BD274" s="90"/>
      <c r="BE274" s="90"/>
      <c r="BF274" s="19">
        <f t="shared" si="282"/>
        <v>0</v>
      </c>
      <c r="BG274" s="39" t="str">
        <f t="shared" si="306"/>
        <v>دون المستوى</v>
      </c>
      <c r="BH274" s="90"/>
      <c r="BI274" s="90"/>
      <c r="BJ274" s="19">
        <f t="shared" si="283"/>
        <v>0</v>
      </c>
      <c r="BK274" s="39" t="str">
        <f t="shared" si="307"/>
        <v>دون المستوى</v>
      </c>
      <c r="BL274" s="90"/>
      <c r="BM274" s="90"/>
      <c r="BN274" s="19">
        <f t="shared" si="284"/>
        <v>0</v>
      </c>
      <c r="BO274" s="39" t="str">
        <f t="shared" si="308"/>
        <v>دون المستوى</v>
      </c>
      <c r="BP274" s="90"/>
      <c r="BQ274" s="90"/>
      <c r="BR274" s="19">
        <f t="shared" si="285"/>
        <v>0</v>
      </c>
      <c r="BS274" s="39" t="str">
        <f t="shared" si="309"/>
        <v>دون المستوى</v>
      </c>
      <c r="BT274" s="59">
        <f t="shared" si="286"/>
        <v>0</v>
      </c>
      <c r="BU274" s="34" t="str">
        <f t="shared" si="310"/>
        <v>دون المستوى</v>
      </c>
      <c r="BV274" s="90"/>
      <c r="BW274" s="90"/>
      <c r="BX274" s="90"/>
      <c r="BY274" s="19">
        <f t="shared" si="287"/>
        <v>0</v>
      </c>
      <c r="BZ274" s="39" t="str">
        <f t="shared" si="311"/>
        <v>دون المستوى</v>
      </c>
      <c r="CA274" s="90"/>
      <c r="CB274" s="90"/>
      <c r="CC274" s="92"/>
      <c r="CD274" s="19">
        <f t="shared" si="288"/>
        <v>0</v>
      </c>
      <c r="CE274" s="39" t="str">
        <f t="shared" si="312"/>
        <v>دون المستوى</v>
      </c>
      <c r="CF274" s="19">
        <f t="shared" si="289"/>
        <v>0</v>
      </c>
      <c r="CG274" s="19">
        <f t="shared" si="326"/>
        <v>0</v>
      </c>
      <c r="CH274" s="19">
        <f t="shared" si="291"/>
        <v>0</v>
      </c>
      <c r="CI274" s="39" t="str">
        <f t="shared" si="314"/>
        <v>دون المستوى</v>
      </c>
      <c r="CJ274" s="89" t="str">
        <f t="shared" si="315"/>
        <v>دور ثان</v>
      </c>
      <c r="CN274" s="87" t="str">
        <f t="shared" si="316"/>
        <v xml:space="preserve"> لغة عربية</v>
      </c>
      <c r="CO274" s="87" t="str">
        <f t="shared" si="317"/>
        <v xml:space="preserve"> رياضيات</v>
      </c>
      <c r="CP274" s="87" t="str">
        <f t="shared" si="318"/>
        <v>إنجليزى</v>
      </c>
      <c r="CQ274" s="87" t="str">
        <f t="shared" si="319"/>
        <v>دين</v>
      </c>
      <c r="CR274" s="87" t="str">
        <f t="shared" si="320"/>
        <v xml:space="preserve"> تربية فنية</v>
      </c>
      <c r="CS274" s="87" t="str">
        <f t="shared" si="321"/>
        <v xml:space="preserve"> تربية رياضية</v>
      </c>
      <c r="CT274" s="88" t="str">
        <f t="shared" si="322"/>
        <v xml:space="preserve"> نشاط1</v>
      </c>
      <c r="CU274" s="88" t="str">
        <f t="shared" si="323"/>
        <v xml:space="preserve"> نشاط2</v>
      </c>
      <c r="CV274" s="32">
        <f t="shared" si="292"/>
        <v>0</v>
      </c>
      <c r="CW274" s="31" t="str">
        <f t="shared" si="324"/>
        <v xml:space="preserve"> لغة عربية رياضياتإنجليزىدين تربية فنية تربية رياضية نشاط1 نشاط2</v>
      </c>
    </row>
    <row r="275" spans="1:101" ht="17.25" thickTop="1" thickBot="1">
      <c r="A275" s="16" t="str">
        <f t="shared" si="293"/>
        <v/>
      </c>
      <c r="B275" s="18"/>
      <c r="C275" s="17"/>
      <c r="D275" s="82"/>
      <c r="E275" s="83" t="str">
        <f t="shared" si="263"/>
        <v/>
      </c>
      <c r="F275" s="83" t="str">
        <f t="shared" si="264"/>
        <v/>
      </c>
      <c r="G275" s="83" t="str">
        <f t="shared" si="265"/>
        <v/>
      </c>
      <c r="H275" s="90"/>
      <c r="I275" s="42" t="str">
        <f t="shared" si="294"/>
        <v/>
      </c>
      <c r="J275" s="43"/>
      <c r="K275" s="43"/>
      <c r="L275" s="90"/>
      <c r="M275" s="90"/>
      <c r="N275" s="90"/>
      <c r="O275" s="19">
        <f t="shared" si="266"/>
        <v>0</v>
      </c>
      <c r="P275" s="39" t="str">
        <f t="shared" si="295"/>
        <v>دون المستوى</v>
      </c>
      <c r="Q275" s="90"/>
      <c r="R275" s="90"/>
      <c r="S275" s="92"/>
      <c r="T275" s="19">
        <f t="shared" si="267"/>
        <v>0</v>
      </c>
      <c r="U275" s="39" t="str">
        <f t="shared" si="296"/>
        <v>دون المستوى</v>
      </c>
      <c r="V275" s="19">
        <f t="shared" si="268"/>
        <v>0</v>
      </c>
      <c r="W275" s="19">
        <f t="shared" si="269"/>
        <v>0</v>
      </c>
      <c r="X275" s="19">
        <f t="shared" si="270"/>
        <v>0</v>
      </c>
      <c r="Y275" s="39" t="str">
        <f t="shared" si="297"/>
        <v>دون المستوى</v>
      </c>
      <c r="Z275" s="90"/>
      <c r="AA275" s="90"/>
      <c r="AB275" s="90"/>
      <c r="AC275" s="19">
        <f t="shared" si="271"/>
        <v>0</v>
      </c>
      <c r="AD275" s="39" t="str">
        <f t="shared" si="298"/>
        <v>دون المستوى</v>
      </c>
      <c r="AE275" s="90"/>
      <c r="AF275" s="90"/>
      <c r="AG275" s="92"/>
      <c r="AH275" s="19">
        <f t="shared" si="272"/>
        <v>0</v>
      </c>
      <c r="AI275" s="39" t="str">
        <f t="shared" si="299"/>
        <v>دون المستوى</v>
      </c>
      <c r="AJ275" s="19">
        <f t="shared" si="273"/>
        <v>0</v>
      </c>
      <c r="AK275" s="19">
        <f t="shared" si="327"/>
        <v>0</v>
      </c>
      <c r="AL275" s="19">
        <f t="shared" si="275"/>
        <v>0</v>
      </c>
      <c r="AM275" s="33" t="str">
        <f t="shared" si="301"/>
        <v>دون المستوى</v>
      </c>
      <c r="AN275" s="90"/>
      <c r="AO275" s="90"/>
      <c r="AP275" s="90"/>
      <c r="AQ275" s="19">
        <f t="shared" si="276"/>
        <v>0</v>
      </c>
      <c r="AR275" s="39" t="str">
        <f t="shared" si="302"/>
        <v>دون المستوى</v>
      </c>
      <c r="AS275" s="90"/>
      <c r="AT275" s="90"/>
      <c r="AU275" s="92"/>
      <c r="AV275" s="19">
        <f t="shared" si="277"/>
        <v>0</v>
      </c>
      <c r="AW275" s="39" t="str">
        <f t="shared" si="303"/>
        <v>دون المستوى</v>
      </c>
      <c r="AX275" s="19">
        <f t="shared" si="278"/>
        <v>0</v>
      </c>
      <c r="AY275" s="19">
        <f t="shared" si="325"/>
        <v>0</v>
      </c>
      <c r="AZ275" s="19">
        <f t="shared" si="280"/>
        <v>0</v>
      </c>
      <c r="BA275" s="54" t="str">
        <f t="shared" si="305"/>
        <v>دون المستوى</v>
      </c>
      <c r="BB275" s="55">
        <f t="shared" si="281"/>
        <v>0</v>
      </c>
      <c r="BC275" s="56"/>
      <c r="BD275" s="90"/>
      <c r="BE275" s="90"/>
      <c r="BF275" s="19">
        <f t="shared" si="282"/>
        <v>0</v>
      </c>
      <c r="BG275" s="39" t="str">
        <f t="shared" si="306"/>
        <v>دون المستوى</v>
      </c>
      <c r="BH275" s="90"/>
      <c r="BI275" s="90"/>
      <c r="BJ275" s="19">
        <f t="shared" si="283"/>
        <v>0</v>
      </c>
      <c r="BK275" s="39" t="str">
        <f t="shared" si="307"/>
        <v>دون المستوى</v>
      </c>
      <c r="BL275" s="90"/>
      <c r="BM275" s="90"/>
      <c r="BN275" s="19">
        <f t="shared" si="284"/>
        <v>0</v>
      </c>
      <c r="BO275" s="39" t="str">
        <f t="shared" si="308"/>
        <v>دون المستوى</v>
      </c>
      <c r="BP275" s="90"/>
      <c r="BQ275" s="90"/>
      <c r="BR275" s="19">
        <f t="shared" si="285"/>
        <v>0</v>
      </c>
      <c r="BS275" s="39" t="str">
        <f t="shared" si="309"/>
        <v>دون المستوى</v>
      </c>
      <c r="BT275" s="59">
        <f t="shared" si="286"/>
        <v>0</v>
      </c>
      <c r="BU275" s="34" t="str">
        <f t="shared" si="310"/>
        <v>دون المستوى</v>
      </c>
      <c r="BV275" s="90"/>
      <c r="BW275" s="90"/>
      <c r="BX275" s="90"/>
      <c r="BY275" s="19">
        <f t="shared" si="287"/>
        <v>0</v>
      </c>
      <c r="BZ275" s="39" t="str">
        <f t="shared" si="311"/>
        <v>دون المستوى</v>
      </c>
      <c r="CA275" s="90"/>
      <c r="CB275" s="90"/>
      <c r="CC275" s="92"/>
      <c r="CD275" s="19">
        <f t="shared" si="288"/>
        <v>0</v>
      </c>
      <c r="CE275" s="39" t="str">
        <f t="shared" si="312"/>
        <v>دون المستوى</v>
      </c>
      <c r="CF275" s="19">
        <f t="shared" si="289"/>
        <v>0</v>
      </c>
      <c r="CG275" s="19">
        <f t="shared" si="326"/>
        <v>0</v>
      </c>
      <c r="CH275" s="19">
        <f t="shared" si="291"/>
        <v>0</v>
      </c>
      <c r="CI275" s="39" t="str">
        <f t="shared" si="314"/>
        <v>دون المستوى</v>
      </c>
      <c r="CJ275" s="89" t="str">
        <f t="shared" si="315"/>
        <v>دور ثان</v>
      </c>
      <c r="CN275" s="87" t="str">
        <f t="shared" si="316"/>
        <v xml:space="preserve"> لغة عربية</v>
      </c>
      <c r="CO275" s="87" t="str">
        <f t="shared" si="317"/>
        <v xml:space="preserve"> رياضيات</v>
      </c>
      <c r="CP275" s="87" t="str">
        <f t="shared" si="318"/>
        <v>إنجليزى</v>
      </c>
      <c r="CQ275" s="87" t="str">
        <f t="shared" si="319"/>
        <v>دين</v>
      </c>
      <c r="CR275" s="87" t="str">
        <f t="shared" si="320"/>
        <v xml:space="preserve"> تربية فنية</v>
      </c>
      <c r="CS275" s="87" t="str">
        <f t="shared" si="321"/>
        <v xml:space="preserve"> تربية رياضية</v>
      </c>
      <c r="CT275" s="88" t="str">
        <f t="shared" si="322"/>
        <v xml:space="preserve"> نشاط1</v>
      </c>
      <c r="CU275" s="88" t="str">
        <f t="shared" si="323"/>
        <v xml:space="preserve"> نشاط2</v>
      </c>
      <c r="CV275" s="32">
        <f t="shared" si="292"/>
        <v>0</v>
      </c>
      <c r="CW275" s="31" t="str">
        <f t="shared" si="324"/>
        <v xml:space="preserve"> لغة عربية رياضياتإنجليزىدين تربية فنية تربية رياضية نشاط1 نشاط2</v>
      </c>
    </row>
    <row r="276" spans="1:101" ht="17.25" thickTop="1" thickBot="1">
      <c r="A276" s="16" t="str">
        <f t="shared" si="293"/>
        <v/>
      </c>
      <c r="B276" s="18"/>
      <c r="C276" s="17"/>
      <c r="D276" s="82"/>
      <c r="E276" s="83" t="str">
        <f t="shared" si="263"/>
        <v/>
      </c>
      <c r="F276" s="83" t="str">
        <f t="shared" si="264"/>
        <v/>
      </c>
      <c r="G276" s="83" t="str">
        <f t="shared" si="265"/>
        <v/>
      </c>
      <c r="H276" s="90"/>
      <c r="I276" s="42" t="str">
        <f t="shared" si="294"/>
        <v/>
      </c>
      <c r="J276" s="43"/>
      <c r="K276" s="43"/>
      <c r="L276" s="90"/>
      <c r="M276" s="90"/>
      <c r="N276" s="90"/>
      <c r="O276" s="19">
        <f t="shared" si="266"/>
        <v>0</v>
      </c>
      <c r="P276" s="39" t="str">
        <f t="shared" si="295"/>
        <v>دون المستوى</v>
      </c>
      <c r="Q276" s="90"/>
      <c r="R276" s="90"/>
      <c r="S276" s="92"/>
      <c r="T276" s="19">
        <f t="shared" si="267"/>
        <v>0</v>
      </c>
      <c r="U276" s="39" t="str">
        <f t="shared" si="296"/>
        <v>دون المستوى</v>
      </c>
      <c r="V276" s="19">
        <f t="shared" si="268"/>
        <v>0</v>
      </c>
      <c r="W276" s="19">
        <f t="shared" si="269"/>
        <v>0</v>
      </c>
      <c r="X276" s="19">
        <f t="shared" si="270"/>
        <v>0</v>
      </c>
      <c r="Y276" s="39" t="str">
        <f t="shared" si="297"/>
        <v>دون المستوى</v>
      </c>
      <c r="Z276" s="90"/>
      <c r="AA276" s="90"/>
      <c r="AB276" s="90"/>
      <c r="AC276" s="19">
        <f t="shared" si="271"/>
        <v>0</v>
      </c>
      <c r="AD276" s="39" t="str">
        <f t="shared" si="298"/>
        <v>دون المستوى</v>
      </c>
      <c r="AE276" s="90"/>
      <c r="AF276" s="90"/>
      <c r="AG276" s="92"/>
      <c r="AH276" s="19">
        <f t="shared" si="272"/>
        <v>0</v>
      </c>
      <c r="AI276" s="39" t="str">
        <f t="shared" si="299"/>
        <v>دون المستوى</v>
      </c>
      <c r="AJ276" s="19">
        <f t="shared" si="273"/>
        <v>0</v>
      </c>
      <c r="AK276" s="19">
        <f t="shared" si="327"/>
        <v>0</v>
      </c>
      <c r="AL276" s="19">
        <f t="shared" si="275"/>
        <v>0</v>
      </c>
      <c r="AM276" s="33" t="str">
        <f t="shared" si="301"/>
        <v>دون المستوى</v>
      </c>
      <c r="AN276" s="90"/>
      <c r="AO276" s="90"/>
      <c r="AP276" s="90"/>
      <c r="AQ276" s="19">
        <f t="shared" si="276"/>
        <v>0</v>
      </c>
      <c r="AR276" s="39" t="str">
        <f t="shared" si="302"/>
        <v>دون المستوى</v>
      </c>
      <c r="AS276" s="90"/>
      <c r="AT276" s="90"/>
      <c r="AU276" s="92"/>
      <c r="AV276" s="19">
        <f t="shared" si="277"/>
        <v>0</v>
      </c>
      <c r="AW276" s="39" t="str">
        <f t="shared" si="303"/>
        <v>دون المستوى</v>
      </c>
      <c r="AX276" s="19">
        <f t="shared" si="278"/>
        <v>0</v>
      </c>
      <c r="AY276" s="19">
        <f t="shared" si="325"/>
        <v>0</v>
      </c>
      <c r="AZ276" s="19">
        <f t="shared" si="280"/>
        <v>0</v>
      </c>
      <c r="BA276" s="54" t="str">
        <f t="shared" si="305"/>
        <v>دون المستوى</v>
      </c>
      <c r="BB276" s="55">
        <f t="shared" si="281"/>
        <v>0</v>
      </c>
      <c r="BC276" s="56"/>
      <c r="BD276" s="90"/>
      <c r="BE276" s="90"/>
      <c r="BF276" s="19">
        <f t="shared" si="282"/>
        <v>0</v>
      </c>
      <c r="BG276" s="39" t="str">
        <f t="shared" si="306"/>
        <v>دون المستوى</v>
      </c>
      <c r="BH276" s="90"/>
      <c r="BI276" s="90"/>
      <c r="BJ276" s="19">
        <f t="shared" si="283"/>
        <v>0</v>
      </c>
      <c r="BK276" s="39" t="str">
        <f t="shared" si="307"/>
        <v>دون المستوى</v>
      </c>
      <c r="BL276" s="90"/>
      <c r="BM276" s="90"/>
      <c r="BN276" s="19">
        <f t="shared" si="284"/>
        <v>0</v>
      </c>
      <c r="BO276" s="39" t="str">
        <f t="shared" si="308"/>
        <v>دون المستوى</v>
      </c>
      <c r="BP276" s="90"/>
      <c r="BQ276" s="90"/>
      <c r="BR276" s="19">
        <f t="shared" si="285"/>
        <v>0</v>
      </c>
      <c r="BS276" s="39" t="str">
        <f t="shared" si="309"/>
        <v>دون المستوى</v>
      </c>
      <c r="BT276" s="59">
        <f t="shared" si="286"/>
        <v>0</v>
      </c>
      <c r="BU276" s="34" t="str">
        <f t="shared" si="310"/>
        <v>دون المستوى</v>
      </c>
      <c r="BV276" s="90"/>
      <c r="BW276" s="90"/>
      <c r="BX276" s="90"/>
      <c r="BY276" s="19">
        <f t="shared" si="287"/>
        <v>0</v>
      </c>
      <c r="BZ276" s="39" t="str">
        <f t="shared" si="311"/>
        <v>دون المستوى</v>
      </c>
      <c r="CA276" s="90"/>
      <c r="CB276" s="90"/>
      <c r="CC276" s="92"/>
      <c r="CD276" s="19">
        <f t="shared" si="288"/>
        <v>0</v>
      </c>
      <c r="CE276" s="39" t="str">
        <f t="shared" si="312"/>
        <v>دون المستوى</v>
      </c>
      <c r="CF276" s="19">
        <f t="shared" si="289"/>
        <v>0</v>
      </c>
      <c r="CG276" s="19">
        <f t="shared" si="326"/>
        <v>0</v>
      </c>
      <c r="CH276" s="19">
        <f t="shared" si="291"/>
        <v>0</v>
      </c>
      <c r="CI276" s="39" t="str">
        <f t="shared" si="314"/>
        <v>دون المستوى</v>
      </c>
      <c r="CJ276" s="89" t="str">
        <f t="shared" si="315"/>
        <v>دور ثان</v>
      </c>
      <c r="CN276" s="87" t="str">
        <f t="shared" si="316"/>
        <v xml:space="preserve"> لغة عربية</v>
      </c>
      <c r="CO276" s="87" t="str">
        <f t="shared" si="317"/>
        <v xml:space="preserve"> رياضيات</v>
      </c>
      <c r="CP276" s="87" t="str">
        <f t="shared" si="318"/>
        <v>إنجليزى</v>
      </c>
      <c r="CQ276" s="87" t="str">
        <f t="shared" si="319"/>
        <v>دين</v>
      </c>
      <c r="CR276" s="87" t="str">
        <f t="shared" si="320"/>
        <v xml:space="preserve"> تربية فنية</v>
      </c>
      <c r="CS276" s="87" t="str">
        <f t="shared" si="321"/>
        <v xml:space="preserve"> تربية رياضية</v>
      </c>
      <c r="CT276" s="88" t="str">
        <f t="shared" si="322"/>
        <v xml:space="preserve"> نشاط1</v>
      </c>
      <c r="CU276" s="88" t="str">
        <f t="shared" si="323"/>
        <v xml:space="preserve"> نشاط2</v>
      </c>
      <c r="CV276" s="32">
        <f t="shared" si="292"/>
        <v>0</v>
      </c>
      <c r="CW276" s="31" t="str">
        <f t="shared" si="324"/>
        <v xml:space="preserve"> لغة عربية رياضياتإنجليزىدين تربية فنية تربية رياضية نشاط1 نشاط2</v>
      </c>
    </row>
    <row r="277" spans="1:101" ht="17.25" thickTop="1" thickBot="1">
      <c r="A277" s="16" t="str">
        <f t="shared" si="293"/>
        <v/>
      </c>
      <c r="B277" s="18"/>
      <c r="C277" s="17"/>
      <c r="D277" s="82"/>
      <c r="E277" s="83" t="str">
        <f t="shared" si="263"/>
        <v/>
      </c>
      <c r="F277" s="83" t="str">
        <f t="shared" si="264"/>
        <v/>
      </c>
      <c r="G277" s="83" t="str">
        <f t="shared" si="265"/>
        <v/>
      </c>
      <c r="H277" s="90"/>
      <c r="I277" s="42" t="str">
        <f t="shared" si="294"/>
        <v/>
      </c>
      <c r="J277" s="43"/>
      <c r="K277" s="43"/>
      <c r="L277" s="90"/>
      <c r="M277" s="90"/>
      <c r="N277" s="90"/>
      <c r="O277" s="19">
        <f t="shared" si="266"/>
        <v>0</v>
      </c>
      <c r="P277" s="39" t="str">
        <f t="shared" si="295"/>
        <v>دون المستوى</v>
      </c>
      <c r="Q277" s="90"/>
      <c r="R277" s="90"/>
      <c r="S277" s="92"/>
      <c r="T277" s="19">
        <f t="shared" si="267"/>
        <v>0</v>
      </c>
      <c r="U277" s="39" t="str">
        <f t="shared" si="296"/>
        <v>دون المستوى</v>
      </c>
      <c r="V277" s="19">
        <f t="shared" si="268"/>
        <v>0</v>
      </c>
      <c r="W277" s="19">
        <f t="shared" si="269"/>
        <v>0</v>
      </c>
      <c r="X277" s="19">
        <f t="shared" si="270"/>
        <v>0</v>
      </c>
      <c r="Y277" s="39" t="str">
        <f t="shared" si="297"/>
        <v>دون المستوى</v>
      </c>
      <c r="Z277" s="90"/>
      <c r="AA277" s="90"/>
      <c r="AB277" s="90"/>
      <c r="AC277" s="19">
        <f t="shared" si="271"/>
        <v>0</v>
      </c>
      <c r="AD277" s="39" t="str">
        <f t="shared" si="298"/>
        <v>دون المستوى</v>
      </c>
      <c r="AE277" s="90"/>
      <c r="AF277" s="90"/>
      <c r="AG277" s="92"/>
      <c r="AH277" s="19">
        <f t="shared" si="272"/>
        <v>0</v>
      </c>
      <c r="AI277" s="39" t="str">
        <f t="shared" si="299"/>
        <v>دون المستوى</v>
      </c>
      <c r="AJ277" s="19">
        <f t="shared" si="273"/>
        <v>0</v>
      </c>
      <c r="AK277" s="19">
        <f t="shared" si="327"/>
        <v>0</v>
      </c>
      <c r="AL277" s="19">
        <f t="shared" si="275"/>
        <v>0</v>
      </c>
      <c r="AM277" s="33" t="str">
        <f t="shared" si="301"/>
        <v>دون المستوى</v>
      </c>
      <c r="AN277" s="90"/>
      <c r="AO277" s="90"/>
      <c r="AP277" s="90"/>
      <c r="AQ277" s="19">
        <f t="shared" si="276"/>
        <v>0</v>
      </c>
      <c r="AR277" s="39" t="str">
        <f t="shared" si="302"/>
        <v>دون المستوى</v>
      </c>
      <c r="AS277" s="90"/>
      <c r="AT277" s="90"/>
      <c r="AU277" s="92"/>
      <c r="AV277" s="19">
        <f t="shared" si="277"/>
        <v>0</v>
      </c>
      <c r="AW277" s="39" t="str">
        <f t="shared" si="303"/>
        <v>دون المستوى</v>
      </c>
      <c r="AX277" s="19">
        <f t="shared" si="278"/>
        <v>0</v>
      </c>
      <c r="AY277" s="19">
        <f t="shared" si="325"/>
        <v>0</v>
      </c>
      <c r="AZ277" s="19">
        <f t="shared" si="280"/>
        <v>0</v>
      </c>
      <c r="BA277" s="54" t="str">
        <f t="shared" si="305"/>
        <v>دون المستوى</v>
      </c>
      <c r="BB277" s="55">
        <f t="shared" si="281"/>
        <v>0</v>
      </c>
      <c r="BC277" s="56"/>
      <c r="BD277" s="90"/>
      <c r="BE277" s="90"/>
      <c r="BF277" s="19">
        <f t="shared" si="282"/>
        <v>0</v>
      </c>
      <c r="BG277" s="39" t="str">
        <f t="shared" si="306"/>
        <v>دون المستوى</v>
      </c>
      <c r="BH277" s="90"/>
      <c r="BI277" s="90"/>
      <c r="BJ277" s="19">
        <f t="shared" si="283"/>
        <v>0</v>
      </c>
      <c r="BK277" s="39" t="str">
        <f t="shared" si="307"/>
        <v>دون المستوى</v>
      </c>
      <c r="BL277" s="90"/>
      <c r="BM277" s="90"/>
      <c r="BN277" s="19">
        <f t="shared" si="284"/>
        <v>0</v>
      </c>
      <c r="BO277" s="39" t="str">
        <f t="shared" si="308"/>
        <v>دون المستوى</v>
      </c>
      <c r="BP277" s="90"/>
      <c r="BQ277" s="90"/>
      <c r="BR277" s="19">
        <f t="shared" si="285"/>
        <v>0</v>
      </c>
      <c r="BS277" s="39" t="str">
        <f t="shared" si="309"/>
        <v>دون المستوى</v>
      </c>
      <c r="BT277" s="59">
        <f t="shared" si="286"/>
        <v>0</v>
      </c>
      <c r="BU277" s="34" t="str">
        <f t="shared" si="310"/>
        <v>دون المستوى</v>
      </c>
      <c r="BV277" s="90"/>
      <c r="BW277" s="90"/>
      <c r="BX277" s="90"/>
      <c r="BY277" s="19">
        <f t="shared" si="287"/>
        <v>0</v>
      </c>
      <c r="BZ277" s="39" t="str">
        <f t="shared" si="311"/>
        <v>دون المستوى</v>
      </c>
      <c r="CA277" s="90"/>
      <c r="CB277" s="90"/>
      <c r="CC277" s="92"/>
      <c r="CD277" s="19">
        <f t="shared" si="288"/>
        <v>0</v>
      </c>
      <c r="CE277" s="39" t="str">
        <f t="shared" si="312"/>
        <v>دون المستوى</v>
      </c>
      <c r="CF277" s="19">
        <f t="shared" si="289"/>
        <v>0</v>
      </c>
      <c r="CG277" s="19">
        <f t="shared" ref="CG277:CG330" si="328">SUM(CF277/2)</f>
        <v>0</v>
      </c>
      <c r="CH277" s="19">
        <f t="shared" si="291"/>
        <v>0</v>
      </c>
      <c r="CI277" s="39" t="str">
        <f t="shared" si="314"/>
        <v>دون المستوى</v>
      </c>
      <c r="CJ277" s="89" t="str">
        <f t="shared" si="315"/>
        <v>دور ثان</v>
      </c>
      <c r="CN277" s="87" t="str">
        <f t="shared" si="316"/>
        <v xml:space="preserve"> لغة عربية</v>
      </c>
      <c r="CO277" s="87" t="str">
        <f t="shared" si="317"/>
        <v xml:space="preserve"> رياضيات</v>
      </c>
      <c r="CP277" s="87" t="str">
        <f t="shared" si="318"/>
        <v>إنجليزى</v>
      </c>
      <c r="CQ277" s="87" t="str">
        <f t="shared" si="319"/>
        <v>دين</v>
      </c>
      <c r="CR277" s="87" t="str">
        <f t="shared" si="320"/>
        <v xml:space="preserve"> تربية فنية</v>
      </c>
      <c r="CS277" s="87" t="str">
        <f t="shared" si="321"/>
        <v xml:space="preserve"> تربية رياضية</v>
      </c>
      <c r="CT277" s="88" t="str">
        <f t="shared" si="322"/>
        <v xml:space="preserve"> نشاط1</v>
      </c>
      <c r="CU277" s="88" t="str">
        <f t="shared" si="323"/>
        <v xml:space="preserve"> نشاط2</v>
      </c>
      <c r="CV277" s="32">
        <f t="shared" si="292"/>
        <v>0</v>
      </c>
      <c r="CW277" s="31" t="str">
        <f t="shared" si="324"/>
        <v xml:space="preserve"> لغة عربية رياضياتإنجليزىدين تربية فنية تربية رياضية نشاط1 نشاط2</v>
      </c>
    </row>
    <row r="278" spans="1:101" ht="17.25" thickTop="1" thickBot="1">
      <c r="A278" s="16" t="str">
        <f t="shared" si="293"/>
        <v/>
      </c>
      <c r="B278" s="18"/>
      <c r="C278" s="17"/>
      <c r="D278" s="82"/>
      <c r="E278" s="83" t="str">
        <f t="shared" si="263"/>
        <v/>
      </c>
      <c r="F278" s="83" t="str">
        <f t="shared" si="264"/>
        <v/>
      </c>
      <c r="G278" s="83" t="str">
        <f t="shared" si="265"/>
        <v/>
      </c>
      <c r="H278" s="90"/>
      <c r="I278" s="42" t="str">
        <f t="shared" si="294"/>
        <v/>
      </c>
      <c r="J278" s="43"/>
      <c r="K278" s="43"/>
      <c r="L278" s="90"/>
      <c r="M278" s="90"/>
      <c r="N278" s="90"/>
      <c r="O278" s="19">
        <f t="shared" si="266"/>
        <v>0</v>
      </c>
      <c r="P278" s="39" t="str">
        <f t="shared" si="295"/>
        <v>دون المستوى</v>
      </c>
      <c r="Q278" s="90"/>
      <c r="R278" s="90"/>
      <c r="S278" s="92"/>
      <c r="T278" s="19">
        <f t="shared" si="267"/>
        <v>0</v>
      </c>
      <c r="U278" s="39" t="str">
        <f t="shared" si="296"/>
        <v>دون المستوى</v>
      </c>
      <c r="V278" s="19">
        <f t="shared" si="268"/>
        <v>0</v>
      </c>
      <c r="W278" s="19">
        <f t="shared" si="269"/>
        <v>0</v>
      </c>
      <c r="X278" s="19">
        <f t="shared" si="270"/>
        <v>0</v>
      </c>
      <c r="Y278" s="39" t="str">
        <f t="shared" si="297"/>
        <v>دون المستوى</v>
      </c>
      <c r="Z278" s="90"/>
      <c r="AA278" s="90"/>
      <c r="AB278" s="90"/>
      <c r="AC278" s="19">
        <f t="shared" si="271"/>
        <v>0</v>
      </c>
      <c r="AD278" s="39" t="str">
        <f t="shared" si="298"/>
        <v>دون المستوى</v>
      </c>
      <c r="AE278" s="90"/>
      <c r="AF278" s="90"/>
      <c r="AG278" s="92"/>
      <c r="AH278" s="19">
        <f t="shared" si="272"/>
        <v>0</v>
      </c>
      <c r="AI278" s="39" t="str">
        <f t="shared" si="299"/>
        <v>دون المستوى</v>
      </c>
      <c r="AJ278" s="19">
        <f t="shared" si="273"/>
        <v>0</v>
      </c>
      <c r="AK278" s="19">
        <f t="shared" ref="AK278:AK330" si="329">SUM(AJ278/2)</f>
        <v>0</v>
      </c>
      <c r="AL278" s="19">
        <f t="shared" si="275"/>
        <v>0</v>
      </c>
      <c r="AM278" s="33" t="str">
        <f t="shared" si="301"/>
        <v>دون المستوى</v>
      </c>
      <c r="AN278" s="90"/>
      <c r="AO278" s="90"/>
      <c r="AP278" s="90"/>
      <c r="AQ278" s="19">
        <f t="shared" si="276"/>
        <v>0</v>
      </c>
      <c r="AR278" s="39" t="str">
        <f t="shared" si="302"/>
        <v>دون المستوى</v>
      </c>
      <c r="AS278" s="90"/>
      <c r="AT278" s="90"/>
      <c r="AU278" s="92"/>
      <c r="AV278" s="19">
        <f t="shared" si="277"/>
        <v>0</v>
      </c>
      <c r="AW278" s="39" t="str">
        <f t="shared" si="303"/>
        <v>دون المستوى</v>
      </c>
      <c r="AX278" s="19">
        <f t="shared" si="278"/>
        <v>0</v>
      </c>
      <c r="AY278" s="19">
        <f t="shared" ref="AY278:AY330" si="330">SUM(AX278/2)</f>
        <v>0</v>
      </c>
      <c r="AZ278" s="19">
        <f t="shared" si="280"/>
        <v>0</v>
      </c>
      <c r="BA278" s="54" t="str">
        <f t="shared" si="305"/>
        <v>دون المستوى</v>
      </c>
      <c r="BB278" s="55">
        <f t="shared" si="281"/>
        <v>0</v>
      </c>
      <c r="BC278" s="56"/>
      <c r="BD278" s="90"/>
      <c r="BE278" s="90"/>
      <c r="BF278" s="19">
        <f t="shared" si="282"/>
        <v>0</v>
      </c>
      <c r="BG278" s="39" t="str">
        <f t="shared" si="306"/>
        <v>دون المستوى</v>
      </c>
      <c r="BH278" s="90"/>
      <c r="BI278" s="90"/>
      <c r="BJ278" s="19">
        <f t="shared" si="283"/>
        <v>0</v>
      </c>
      <c r="BK278" s="39" t="str">
        <f t="shared" si="307"/>
        <v>دون المستوى</v>
      </c>
      <c r="BL278" s="90"/>
      <c r="BM278" s="90"/>
      <c r="BN278" s="19">
        <f t="shared" si="284"/>
        <v>0</v>
      </c>
      <c r="BO278" s="39" t="str">
        <f t="shared" si="308"/>
        <v>دون المستوى</v>
      </c>
      <c r="BP278" s="90"/>
      <c r="BQ278" s="90"/>
      <c r="BR278" s="19">
        <f t="shared" si="285"/>
        <v>0</v>
      </c>
      <c r="BS278" s="39" t="str">
        <f t="shared" si="309"/>
        <v>دون المستوى</v>
      </c>
      <c r="BT278" s="59">
        <f t="shared" si="286"/>
        <v>0</v>
      </c>
      <c r="BU278" s="34" t="str">
        <f t="shared" si="310"/>
        <v>دون المستوى</v>
      </c>
      <c r="BV278" s="90"/>
      <c r="BW278" s="90"/>
      <c r="BX278" s="90"/>
      <c r="BY278" s="19">
        <f t="shared" si="287"/>
        <v>0</v>
      </c>
      <c r="BZ278" s="39" t="str">
        <f t="shared" si="311"/>
        <v>دون المستوى</v>
      </c>
      <c r="CA278" s="90"/>
      <c r="CB278" s="90"/>
      <c r="CC278" s="92"/>
      <c r="CD278" s="19">
        <f t="shared" si="288"/>
        <v>0</v>
      </c>
      <c r="CE278" s="39" t="str">
        <f t="shared" si="312"/>
        <v>دون المستوى</v>
      </c>
      <c r="CF278" s="19">
        <f t="shared" si="289"/>
        <v>0</v>
      </c>
      <c r="CG278" s="19">
        <f t="shared" si="328"/>
        <v>0</v>
      </c>
      <c r="CH278" s="19">
        <f t="shared" si="291"/>
        <v>0</v>
      </c>
      <c r="CI278" s="39" t="str">
        <f t="shared" si="314"/>
        <v>دون المستوى</v>
      </c>
      <c r="CJ278" s="89" t="str">
        <f t="shared" si="315"/>
        <v>دور ثان</v>
      </c>
      <c r="CN278" s="87" t="str">
        <f t="shared" si="316"/>
        <v xml:space="preserve"> لغة عربية</v>
      </c>
      <c r="CO278" s="87" t="str">
        <f t="shared" si="317"/>
        <v xml:space="preserve"> رياضيات</v>
      </c>
      <c r="CP278" s="87" t="str">
        <f t="shared" si="318"/>
        <v>إنجليزى</v>
      </c>
      <c r="CQ278" s="87" t="str">
        <f t="shared" si="319"/>
        <v>دين</v>
      </c>
      <c r="CR278" s="87" t="str">
        <f t="shared" si="320"/>
        <v xml:space="preserve"> تربية فنية</v>
      </c>
      <c r="CS278" s="87" t="str">
        <f t="shared" si="321"/>
        <v xml:space="preserve"> تربية رياضية</v>
      </c>
      <c r="CT278" s="88" t="str">
        <f t="shared" si="322"/>
        <v xml:space="preserve"> نشاط1</v>
      </c>
      <c r="CU278" s="88" t="str">
        <f t="shared" si="323"/>
        <v xml:space="preserve"> نشاط2</v>
      </c>
      <c r="CV278" s="32">
        <f t="shared" si="292"/>
        <v>0</v>
      </c>
      <c r="CW278" s="31" t="str">
        <f t="shared" si="324"/>
        <v xml:space="preserve"> لغة عربية رياضياتإنجليزىدين تربية فنية تربية رياضية نشاط1 نشاط2</v>
      </c>
    </row>
    <row r="279" spans="1:101" ht="17.25" thickTop="1" thickBot="1">
      <c r="A279" s="16" t="str">
        <f t="shared" si="293"/>
        <v/>
      </c>
      <c r="B279" s="18"/>
      <c r="C279" s="17"/>
      <c r="D279" s="82"/>
      <c r="E279" s="83" t="str">
        <f t="shared" si="263"/>
        <v/>
      </c>
      <c r="F279" s="83" t="str">
        <f t="shared" si="264"/>
        <v/>
      </c>
      <c r="G279" s="83" t="str">
        <f t="shared" si="265"/>
        <v/>
      </c>
      <c r="H279" s="90"/>
      <c r="I279" s="42" t="str">
        <f t="shared" si="294"/>
        <v/>
      </c>
      <c r="J279" s="43"/>
      <c r="K279" s="43"/>
      <c r="L279" s="90"/>
      <c r="M279" s="90"/>
      <c r="N279" s="90"/>
      <c r="O279" s="19">
        <f t="shared" si="266"/>
        <v>0</v>
      </c>
      <c r="P279" s="39" t="str">
        <f t="shared" si="295"/>
        <v>دون المستوى</v>
      </c>
      <c r="Q279" s="90"/>
      <c r="R279" s="90"/>
      <c r="S279" s="92"/>
      <c r="T279" s="19">
        <f t="shared" si="267"/>
        <v>0</v>
      </c>
      <c r="U279" s="39" t="str">
        <f t="shared" si="296"/>
        <v>دون المستوى</v>
      </c>
      <c r="V279" s="19">
        <f t="shared" si="268"/>
        <v>0</v>
      </c>
      <c r="W279" s="19">
        <f t="shared" si="269"/>
        <v>0</v>
      </c>
      <c r="X279" s="19">
        <f t="shared" si="270"/>
        <v>0</v>
      </c>
      <c r="Y279" s="39" t="str">
        <f t="shared" si="297"/>
        <v>دون المستوى</v>
      </c>
      <c r="Z279" s="90"/>
      <c r="AA279" s="90"/>
      <c r="AB279" s="90"/>
      <c r="AC279" s="19">
        <f t="shared" si="271"/>
        <v>0</v>
      </c>
      <c r="AD279" s="39" t="str">
        <f t="shared" si="298"/>
        <v>دون المستوى</v>
      </c>
      <c r="AE279" s="90"/>
      <c r="AF279" s="90"/>
      <c r="AG279" s="92"/>
      <c r="AH279" s="19">
        <f t="shared" si="272"/>
        <v>0</v>
      </c>
      <c r="AI279" s="39" t="str">
        <f t="shared" si="299"/>
        <v>دون المستوى</v>
      </c>
      <c r="AJ279" s="19">
        <f t="shared" si="273"/>
        <v>0</v>
      </c>
      <c r="AK279" s="19">
        <f t="shared" si="329"/>
        <v>0</v>
      </c>
      <c r="AL279" s="19">
        <f t="shared" si="275"/>
        <v>0</v>
      </c>
      <c r="AM279" s="33" t="str">
        <f t="shared" si="301"/>
        <v>دون المستوى</v>
      </c>
      <c r="AN279" s="90"/>
      <c r="AO279" s="90"/>
      <c r="AP279" s="90"/>
      <c r="AQ279" s="19">
        <f t="shared" si="276"/>
        <v>0</v>
      </c>
      <c r="AR279" s="39" t="str">
        <f t="shared" si="302"/>
        <v>دون المستوى</v>
      </c>
      <c r="AS279" s="90"/>
      <c r="AT279" s="90"/>
      <c r="AU279" s="92"/>
      <c r="AV279" s="19">
        <f t="shared" si="277"/>
        <v>0</v>
      </c>
      <c r="AW279" s="39" t="str">
        <f t="shared" si="303"/>
        <v>دون المستوى</v>
      </c>
      <c r="AX279" s="19">
        <f t="shared" si="278"/>
        <v>0</v>
      </c>
      <c r="AY279" s="19">
        <f t="shared" si="330"/>
        <v>0</v>
      </c>
      <c r="AZ279" s="19">
        <f t="shared" si="280"/>
        <v>0</v>
      </c>
      <c r="BA279" s="54" t="str">
        <f t="shared" si="305"/>
        <v>دون المستوى</v>
      </c>
      <c r="BB279" s="55">
        <f t="shared" si="281"/>
        <v>0</v>
      </c>
      <c r="BC279" s="56"/>
      <c r="BD279" s="90"/>
      <c r="BE279" s="90"/>
      <c r="BF279" s="19">
        <f t="shared" si="282"/>
        <v>0</v>
      </c>
      <c r="BG279" s="39" t="str">
        <f t="shared" si="306"/>
        <v>دون المستوى</v>
      </c>
      <c r="BH279" s="90"/>
      <c r="BI279" s="90"/>
      <c r="BJ279" s="19">
        <f t="shared" si="283"/>
        <v>0</v>
      </c>
      <c r="BK279" s="39" t="str">
        <f t="shared" si="307"/>
        <v>دون المستوى</v>
      </c>
      <c r="BL279" s="90"/>
      <c r="BM279" s="90"/>
      <c r="BN279" s="19">
        <f t="shared" si="284"/>
        <v>0</v>
      </c>
      <c r="BO279" s="39" t="str">
        <f t="shared" si="308"/>
        <v>دون المستوى</v>
      </c>
      <c r="BP279" s="90"/>
      <c r="BQ279" s="90"/>
      <c r="BR279" s="19">
        <f t="shared" si="285"/>
        <v>0</v>
      </c>
      <c r="BS279" s="39" t="str">
        <f t="shared" si="309"/>
        <v>دون المستوى</v>
      </c>
      <c r="BT279" s="59">
        <f t="shared" si="286"/>
        <v>0</v>
      </c>
      <c r="BU279" s="34" t="str">
        <f t="shared" si="310"/>
        <v>دون المستوى</v>
      </c>
      <c r="BV279" s="90"/>
      <c r="BW279" s="90"/>
      <c r="BX279" s="90"/>
      <c r="BY279" s="19">
        <f t="shared" si="287"/>
        <v>0</v>
      </c>
      <c r="BZ279" s="39" t="str">
        <f t="shared" si="311"/>
        <v>دون المستوى</v>
      </c>
      <c r="CA279" s="90"/>
      <c r="CB279" s="90"/>
      <c r="CC279" s="92"/>
      <c r="CD279" s="19">
        <f t="shared" si="288"/>
        <v>0</v>
      </c>
      <c r="CE279" s="39" t="str">
        <f t="shared" si="312"/>
        <v>دون المستوى</v>
      </c>
      <c r="CF279" s="19">
        <f t="shared" si="289"/>
        <v>0</v>
      </c>
      <c r="CG279" s="19">
        <f t="shared" si="328"/>
        <v>0</v>
      </c>
      <c r="CH279" s="19">
        <f t="shared" si="291"/>
        <v>0</v>
      </c>
      <c r="CI279" s="39" t="str">
        <f t="shared" si="314"/>
        <v>دون المستوى</v>
      </c>
      <c r="CJ279" s="89" t="str">
        <f t="shared" si="315"/>
        <v>دور ثان</v>
      </c>
      <c r="CN279" s="87" t="str">
        <f t="shared" si="316"/>
        <v xml:space="preserve"> لغة عربية</v>
      </c>
      <c r="CO279" s="87" t="str">
        <f t="shared" si="317"/>
        <v xml:space="preserve"> رياضيات</v>
      </c>
      <c r="CP279" s="87" t="str">
        <f t="shared" si="318"/>
        <v>إنجليزى</v>
      </c>
      <c r="CQ279" s="87" t="str">
        <f t="shared" si="319"/>
        <v>دين</v>
      </c>
      <c r="CR279" s="87" t="str">
        <f t="shared" si="320"/>
        <v xml:space="preserve"> تربية فنية</v>
      </c>
      <c r="CS279" s="87" t="str">
        <f t="shared" si="321"/>
        <v xml:space="preserve"> تربية رياضية</v>
      </c>
      <c r="CT279" s="88" t="str">
        <f t="shared" si="322"/>
        <v xml:space="preserve"> نشاط1</v>
      </c>
      <c r="CU279" s="88" t="str">
        <f t="shared" si="323"/>
        <v xml:space="preserve"> نشاط2</v>
      </c>
      <c r="CV279" s="32">
        <f t="shared" si="292"/>
        <v>0</v>
      </c>
      <c r="CW279" s="31" t="str">
        <f t="shared" si="324"/>
        <v xml:space="preserve"> لغة عربية رياضياتإنجليزىدين تربية فنية تربية رياضية نشاط1 نشاط2</v>
      </c>
    </row>
    <row r="280" spans="1:101" ht="17.25" thickTop="1" thickBot="1">
      <c r="A280" s="16" t="str">
        <f t="shared" si="293"/>
        <v/>
      </c>
      <c r="B280" s="18"/>
      <c r="C280" s="17"/>
      <c r="D280" s="82"/>
      <c r="E280" s="83" t="str">
        <f t="shared" si="263"/>
        <v/>
      </c>
      <c r="F280" s="83" t="str">
        <f t="shared" si="264"/>
        <v/>
      </c>
      <c r="G280" s="83" t="str">
        <f t="shared" si="265"/>
        <v/>
      </c>
      <c r="H280" s="90"/>
      <c r="I280" s="42" t="str">
        <f t="shared" si="294"/>
        <v/>
      </c>
      <c r="J280" s="43"/>
      <c r="K280" s="43"/>
      <c r="L280" s="90"/>
      <c r="M280" s="90"/>
      <c r="N280" s="90"/>
      <c r="O280" s="19">
        <f t="shared" si="266"/>
        <v>0</v>
      </c>
      <c r="P280" s="39" t="str">
        <f t="shared" si="295"/>
        <v>دون المستوى</v>
      </c>
      <c r="Q280" s="90"/>
      <c r="R280" s="90"/>
      <c r="S280" s="92"/>
      <c r="T280" s="19">
        <f t="shared" si="267"/>
        <v>0</v>
      </c>
      <c r="U280" s="39" t="str">
        <f t="shared" si="296"/>
        <v>دون المستوى</v>
      </c>
      <c r="V280" s="19">
        <f t="shared" si="268"/>
        <v>0</v>
      </c>
      <c r="W280" s="19">
        <f t="shared" si="269"/>
        <v>0</v>
      </c>
      <c r="X280" s="19">
        <f t="shared" si="270"/>
        <v>0</v>
      </c>
      <c r="Y280" s="39" t="str">
        <f t="shared" si="297"/>
        <v>دون المستوى</v>
      </c>
      <c r="Z280" s="90"/>
      <c r="AA280" s="90"/>
      <c r="AB280" s="90"/>
      <c r="AC280" s="19">
        <f t="shared" si="271"/>
        <v>0</v>
      </c>
      <c r="AD280" s="39" t="str">
        <f t="shared" si="298"/>
        <v>دون المستوى</v>
      </c>
      <c r="AE280" s="90"/>
      <c r="AF280" s="90"/>
      <c r="AG280" s="92"/>
      <c r="AH280" s="19">
        <f t="shared" si="272"/>
        <v>0</v>
      </c>
      <c r="AI280" s="39" t="str">
        <f t="shared" si="299"/>
        <v>دون المستوى</v>
      </c>
      <c r="AJ280" s="19">
        <f t="shared" si="273"/>
        <v>0</v>
      </c>
      <c r="AK280" s="19">
        <f t="shared" si="329"/>
        <v>0</v>
      </c>
      <c r="AL280" s="19">
        <f t="shared" si="275"/>
        <v>0</v>
      </c>
      <c r="AM280" s="33" t="str">
        <f t="shared" si="301"/>
        <v>دون المستوى</v>
      </c>
      <c r="AN280" s="90"/>
      <c r="AO280" s="90"/>
      <c r="AP280" s="90"/>
      <c r="AQ280" s="19">
        <f t="shared" si="276"/>
        <v>0</v>
      </c>
      <c r="AR280" s="39" t="str">
        <f t="shared" si="302"/>
        <v>دون المستوى</v>
      </c>
      <c r="AS280" s="90"/>
      <c r="AT280" s="90"/>
      <c r="AU280" s="92"/>
      <c r="AV280" s="19">
        <f t="shared" si="277"/>
        <v>0</v>
      </c>
      <c r="AW280" s="39" t="str">
        <f t="shared" si="303"/>
        <v>دون المستوى</v>
      </c>
      <c r="AX280" s="19">
        <f t="shared" si="278"/>
        <v>0</v>
      </c>
      <c r="AY280" s="19">
        <f t="shared" si="330"/>
        <v>0</v>
      </c>
      <c r="AZ280" s="19">
        <f t="shared" si="280"/>
        <v>0</v>
      </c>
      <c r="BA280" s="54" t="str">
        <f t="shared" si="305"/>
        <v>دون المستوى</v>
      </c>
      <c r="BB280" s="55">
        <f t="shared" si="281"/>
        <v>0</v>
      </c>
      <c r="BC280" s="56"/>
      <c r="BD280" s="90"/>
      <c r="BE280" s="90"/>
      <c r="BF280" s="19">
        <f t="shared" si="282"/>
        <v>0</v>
      </c>
      <c r="BG280" s="39" t="str">
        <f t="shared" si="306"/>
        <v>دون المستوى</v>
      </c>
      <c r="BH280" s="90"/>
      <c r="BI280" s="90"/>
      <c r="BJ280" s="19">
        <f t="shared" si="283"/>
        <v>0</v>
      </c>
      <c r="BK280" s="39" t="str">
        <f t="shared" si="307"/>
        <v>دون المستوى</v>
      </c>
      <c r="BL280" s="90"/>
      <c r="BM280" s="90"/>
      <c r="BN280" s="19">
        <f t="shared" si="284"/>
        <v>0</v>
      </c>
      <c r="BO280" s="39" t="str">
        <f t="shared" si="308"/>
        <v>دون المستوى</v>
      </c>
      <c r="BP280" s="90"/>
      <c r="BQ280" s="90"/>
      <c r="BR280" s="19">
        <f t="shared" si="285"/>
        <v>0</v>
      </c>
      <c r="BS280" s="39" t="str">
        <f t="shared" si="309"/>
        <v>دون المستوى</v>
      </c>
      <c r="BT280" s="59">
        <f t="shared" si="286"/>
        <v>0</v>
      </c>
      <c r="BU280" s="34" t="str">
        <f t="shared" si="310"/>
        <v>دون المستوى</v>
      </c>
      <c r="BV280" s="90"/>
      <c r="BW280" s="90"/>
      <c r="BX280" s="90"/>
      <c r="BY280" s="19">
        <f t="shared" si="287"/>
        <v>0</v>
      </c>
      <c r="BZ280" s="39" t="str">
        <f t="shared" si="311"/>
        <v>دون المستوى</v>
      </c>
      <c r="CA280" s="90"/>
      <c r="CB280" s="90"/>
      <c r="CC280" s="92"/>
      <c r="CD280" s="19">
        <f t="shared" si="288"/>
        <v>0</v>
      </c>
      <c r="CE280" s="39" t="str">
        <f t="shared" si="312"/>
        <v>دون المستوى</v>
      </c>
      <c r="CF280" s="19">
        <f t="shared" si="289"/>
        <v>0</v>
      </c>
      <c r="CG280" s="19">
        <f t="shared" si="328"/>
        <v>0</v>
      </c>
      <c r="CH280" s="19">
        <f t="shared" si="291"/>
        <v>0</v>
      </c>
      <c r="CI280" s="39" t="str">
        <f t="shared" si="314"/>
        <v>دون المستوى</v>
      </c>
      <c r="CJ280" s="89" t="str">
        <f t="shared" si="315"/>
        <v>دور ثان</v>
      </c>
      <c r="CN280" s="87" t="str">
        <f t="shared" si="316"/>
        <v xml:space="preserve"> لغة عربية</v>
      </c>
      <c r="CO280" s="87" t="str">
        <f t="shared" si="317"/>
        <v xml:space="preserve"> رياضيات</v>
      </c>
      <c r="CP280" s="87" t="str">
        <f t="shared" si="318"/>
        <v>إنجليزى</v>
      </c>
      <c r="CQ280" s="87" t="str">
        <f t="shared" si="319"/>
        <v>دين</v>
      </c>
      <c r="CR280" s="87" t="str">
        <f t="shared" si="320"/>
        <v xml:space="preserve"> تربية فنية</v>
      </c>
      <c r="CS280" s="87" t="str">
        <f t="shared" si="321"/>
        <v xml:space="preserve"> تربية رياضية</v>
      </c>
      <c r="CT280" s="88" t="str">
        <f t="shared" si="322"/>
        <v xml:space="preserve"> نشاط1</v>
      </c>
      <c r="CU280" s="88" t="str">
        <f t="shared" si="323"/>
        <v xml:space="preserve"> نشاط2</v>
      </c>
      <c r="CV280" s="32">
        <f t="shared" si="292"/>
        <v>0</v>
      </c>
      <c r="CW280" s="31" t="str">
        <f t="shared" si="324"/>
        <v xml:space="preserve"> لغة عربية رياضياتإنجليزىدين تربية فنية تربية رياضية نشاط1 نشاط2</v>
      </c>
    </row>
    <row r="281" spans="1:101" ht="17.25" thickTop="1" thickBot="1">
      <c r="A281" s="16" t="str">
        <f t="shared" si="293"/>
        <v/>
      </c>
      <c r="B281" s="18"/>
      <c r="C281" s="17"/>
      <c r="D281" s="82"/>
      <c r="E281" s="83" t="str">
        <f t="shared" si="263"/>
        <v/>
      </c>
      <c r="F281" s="83" t="str">
        <f t="shared" si="264"/>
        <v/>
      </c>
      <c r="G281" s="83" t="str">
        <f t="shared" si="265"/>
        <v/>
      </c>
      <c r="H281" s="90"/>
      <c r="I281" s="42" t="str">
        <f t="shared" si="294"/>
        <v/>
      </c>
      <c r="J281" s="43"/>
      <c r="K281" s="43"/>
      <c r="L281" s="90"/>
      <c r="M281" s="90"/>
      <c r="N281" s="90"/>
      <c r="O281" s="19">
        <f t="shared" si="266"/>
        <v>0</v>
      </c>
      <c r="P281" s="39" t="str">
        <f t="shared" si="295"/>
        <v>دون المستوى</v>
      </c>
      <c r="Q281" s="90"/>
      <c r="R281" s="90"/>
      <c r="S281" s="92"/>
      <c r="T281" s="19">
        <f t="shared" si="267"/>
        <v>0</v>
      </c>
      <c r="U281" s="39" t="str">
        <f t="shared" si="296"/>
        <v>دون المستوى</v>
      </c>
      <c r="V281" s="19">
        <f t="shared" si="268"/>
        <v>0</v>
      </c>
      <c r="W281" s="19">
        <f t="shared" si="269"/>
        <v>0</v>
      </c>
      <c r="X281" s="19">
        <f t="shared" si="270"/>
        <v>0</v>
      </c>
      <c r="Y281" s="39" t="str">
        <f t="shared" si="297"/>
        <v>دون المستوى</v>
      </c>
      <c r="Z281" s="90"/>
      <c r="AA281" s="90"/>
      <c r="AB281" s="90"/>
      <c r="AC281" s="19">
        <f t="shared" si="271"/>
        <v>0</v>
      </c>
      <c r="AD281" s="39" t="str">
        <f t="shared" si="298"/>
        <v>دون المستوى</v>
      </c>
      <c r="AE281" s="90"/>
      <c r="AF281" s="90"/>
      <c r="AG281" s="92"/>
      <c r="AH281" s="19">
        <f t="shared" si="272"/>
        <v>0</v>
      </c>
      <c r="AI281" s="39" t="str">
        <f t="shared" si="299"/>
        <v>دون المستوى</v>
      </c>
      <c r="AJ281" s="19">
        <f t="shared" si="273"/>
        <v>0</v>
      </c>
      <c r="AK281" s="19">
        <f t="shared" si="329"/>
        <v>0</v>
      </c>
      <c r="AL281" s="19">
        <f t="shared" si="275"/>
        <v>0</v>
      </c>
      <c r="AM281" s="33" t="str">
        <f t="shared" si="301"/>
        <v>دون المستوى</v>
      </c>
      <c r="AN281" s="90"/>
      <c r="AO281" s="90"/>
      <c r="AP281" s="90"/>
      <c r="AQ281" s="19">
        <f t="shared" si="276"/>
        <v>0</v>
      </c>
      <c r="AR281" s="39" t="str">
        <f t="shared" si="302"/>
        <v>دون المستوى</v>
      </c>
      <c r="AS281" s="90"/>
      <c r="AT281" s="90"/>
      <c r="AU281" s="92"/>
      <c r="AV281" s="19">
        <f t="shared" si="277"/>
        <v>0</v>
      </c>
      <c r="AW281" s="39" t="str">
        <f t="shared" si="303"/>
        <v>دون المستوى</v>
      </c>
      <c r="AX281" s="19">
        <f t="shared" si="278"/>
        <v>0</v>
      </c>
      <c r="AY281" s="19">
        <f t="shared" si="330"/>
        <v>0</v>
      </c>
      <c r="AZ281" s="19">
        <f t="shared" si="280"/>
        <v>0</v>
      </c>
      <c r="BA281" s="54" t="str">
        <f t="shared" si="305"/>
        <v>دون المستوى</v>
      </c>
      <c r="BB281" s="55">
        <f t="shared" si="281"/>
        <v>0</v>
      </c>
      <c r="BC281" s="56"/>
      <c r="BD281" s="90"/>
      <c r="BE281" s="90"/>
      <c r="BF281" s="19">
        <f t="shared" si="282"/>
        <v>0</v>
      </c>
      <c r="BG281" s="39" t="str">
        <f t="shared" si="306"/>
        <v>دون المستوى</v>
      </c>
      <c r="BH281" s="90"/>
      <c r="BI281" s="90"/>
      <c r="BJ281" s="19">
        <f t="shared" si="283"/>
        <v>0</v>
      </c>
      <c r="BK281" s="39" t="str">
        <f t="shared" si="307"/>
        <v>دون المستوى</v>
      </c>
      <c r="BL281" s="90"/>
      <c r="BM281" s="90"/>
      <c r="BN281" s="19">
        <f t="shared" si="284"/>
        <v>0</v>
      </c>
      <c r="BO281" s="39" t="str">
        <f t="shared" si="308"/>
        <v>دون المستوى</v>
      </c>
      <c r="BP281" s="90"/>
      <c r="BQ281" s="90"/>
      <c r="BR281" s="19">
        <f t="shared" si="285"/>
        <v>0</v>
      </c>
      <c r="BS281" s="39" t="str">
        <f t="shared" si="309"/>
        <v>دون المستوى</v>
      </c>
      <c r="BT281" s="59">
        <f t="shared" si="286"/>
        <v>0</v>
      </c>
      <c r="BU281" s="34" t="str">
        <f t="shared" si="310"/>
        <v>دون المستوى</v>
      </c>
      <c r="BV281" s="90"/>
      <c r="BW281" s="90"/>
      <c r="BX281" s="90"/>
      <c r="BY281" s="19">
        <f t="shared" si="287"/>
        <v>0</v>
      </c>
      <c r="BZ281" s="39" t="str">
        <f t="shared" si="311"/>
        <v>دون المستوى</v>
      </c>
      <c r="CA281" s="90"/>
      <c r="CB281" s="90"/>
      <c r="CC281" s="92"/>
      <c r="CD281" s="19">
        <f t="shared" si="288"/>
        <v>0</v>
      </c>
      <c r="CE281" s="39" t="str">
        <f t="shared" si="312"/>
        <v>دون المستوى</v>
      </c>
      <c r="CF281" s="19">
        <f t="shared" si="289"/>
        <v>0</v>
      </c>
      <c r="CG281" s="19">
        <f t="shared" si="328"/>
        <v>0</v>
      </c>
      <c r="CH281" s="19">
        <f t="shared" si="291"/>
        <v>0</v>
      </c>
      <c r="CI281" s="39" t="str">
        <f t="shared" si="314"/>
        <v>دون المستوى</v>
      </c>
      <c r="CJ281" s="89" t="str">
        <f t="shared" si="315"/>
        <v>دور ثان</v>
      </c>
      <c r="CN281" s="87" t="str">
        <f t="shared" si="316"/>
        <v xml:space="preserve"> لغة عربية</v>
      </c>
      <c r="CO281" s="87" t="str">
        <f t="shared" si="317"/>
        <v xml:space="preserve"> رياضيات</v>
      </c>
      <c r="CP281" s="87" t="str">
        <f t="shared" si="318"/>
        <v>إنجليزى</v>
      </c>
      <c r="CQ281" s="87" t="str">
        <f t="shared" si="319"/>
        <v>دين</v>
      </c>
      <c r="CR281" s="87" t="str">
        <f t="shared" si="320"/>
        <v xml:space="preserve"> تربية فنية</v>
      </c>
      <c r="CS281" s="87" t="str">
        <f t="shared" si="321"/>
        <v xml:space="preserve"> تربية رياضية</v>
      </c>
      <c r="CT281" s="88" t="str">
        <f t="shared" si="322"/>
        <v xml:space="preserve"> نشاط1</v>
      </c>
      <c r="CU281" s="88" t="str">
        <f t="shared" si="323"/>
        <v xml:space="preserve"> نشاط2</v>
      </c>
      <c r="CV281" s="32">
        <f t="shared" si="292"/>
        <v>0</v>
      </c>
      <c r="CW281" s="31" t="str">
        <f t="shared" si="324"/>
        <v xml:space="preserve"> لغة عربية رياضياتإنجليزىدين تربية فنية تربية رياضية نشاط1 نشاط2</v>
      </c>
    </row>
    <row r="282" spans="1:101" ht="17.25" thickTop="1" thickBot="1">
      <c r="A282" s="16" t="str">
        <f t="shared" si="293"/>
        <v/>
      </c>
      <c r="B282" s="18"/>
      <c r="C282" s="17"/>
      <c r="D282" s="82"/>
      <c r="E282" s="83" t="str">
        <f t="shared" si="263"/>
        <v/>
      </c>
      <c r="F282" s="83" t="str">
        <f t="shared" si="264"/>
        <v/>
      </c>
      <c r="G282" s="83" t="str">
        <f t="shared" si="265"/>
        <v/>
      </c>
      <c r="H282" s="90"/>
      <c r="I282" s="42" t="str">
        <f t="shared" si="294"/>
        <v/>
      </c>
      <c r="J282" s="43"/>
      <c r="K282" s="43"/>
      <c r="L282" s="90"/>
      <c r="M282" s="90"/>
      <c r="N282" s="90"/>
      <c r="O282" s="19">
        <f t="shared" si="266"/>
        <v>0</v>
      </c>
      <c r="P282" s="39" t="str">
        <f t="shared" si="295"/>
        <v>دون المستوى</v>
      </c>
      <c r="Q282" s="90"/>
      <c r="R282" s="90"/>
      <c r="S282" s="92"/>
      <c r="T282" s="19">
        <f t="shared" si="267"/>
        <v>0</v>
      </c>
      <c r="U282" s="39" t="str">
        <f t="shared" si="296"/>
        <v>دون المستوى</v>
      </c>
      <c r="V282" s="19">
        <f t="shared" si="268"/>
        <v>0</v>
      </c>
      <c r="W282" s="19">
        <f t="shared" si="269"/>
        <v>0</v>
      </c>
      <c r="X282" s="19">
        <f t="shared" si="270"/>
        <v>0</v>
      </c>
      <c r="Y282" s="39" t="str">
        <f t="shared" si="297"/>
        <v>دون المستوى</v>
      </c>
      <c r="Z282" s="90"/>
      <c r="AA282" s="90"/>
      <c r="AB282" s="90"/>
      <c r="AC282" s="19">
        <f t="shared" si="271"/>
        <v>0</v>
      </c>
      <c r="AD282" s="39" t="str">
        <f t="shared" si="298"/>
        <v>دون المستوى</v>
      </c>
      <c r="AE282" s="90"/>
      <c r="AF282" s="90"/>
      <c r="AG282" s="92"/>
      <c r="AH282" s="19">
        <f t="shared" si="272"/>
        <v>0</v>
      </c>
      <c r="AI282" s="39" t="str">
        <f t="shared" si="299"/>
        <v>دون المستوى</v>
      </c>
      <c r="AJ282" s="19">
        <f t="shared" si="273"/>
        <v>0</v>
      </c>
      <c r="AK282" s="19">
        <f t="shared" si="329"/>
        <v>0</v>
      </c>
      <c r="AL282" s="19">
        <f t="shared" si="275"/>
        <v>0</v>
      </c>
      <c r="AM282" s="33" t="str">
        <f t="shared" si="301"/>
        <v>دون المستوى</v>
      </c>
      <c r="AN282" s="90"/>
      <c r="AO282" s="90"/>
      <c r="AP282" s="90"/>
      <c r="AQ282" s="19">
        <f t="shared" si="276"/>
        <v>0</v>
      </c>
      <c r="AR282" s="39" t="str">
        <f t="shared" si="302"/>
        <v>دون المستوى</v>
      </c>
      <c r="AS282" s="90"/>
      <c r="AT282" s="90"/>
      <c r="AU282" s="92"/>
      <c r="AV282" s="19">
        <f t="shared" si="277"/>
        <v>0</v>
      </c>
      <c r="AW282" s="39" t="str">
        <f t="shared" si="303"/>
        <v>دون المستوى</v>
      </c>
      <c r="AX282" s="19">
        <f t="shared" si="278"/>
        <v>0</v>
      </c>
      <c r="AY282" s="19">
        <f t="shared" si="330"/>
        <v>0</v>
      </c>
      <c r="AZ282" s="19">
        <f t="shared" si="280"/>
        <v>0</v>
      </c>
      <c r="BA282" s="54" t="str">
        <f t="shared" si="305"/>
        <v>دون المستوى</v>
      </c>
      <c r="BB282" s="55">
        <f t="shared" si="281"/>
        <v>0</v>
      </c>
      <c r="BC282" s="56"/>
      <c r="BD282" s="90"/>
      <c r="BE282" s="90"/>
      <c r="BF282" s="19">
        <f t="shared" si="282"/>
        <v>0</v>
      </c>
      <c r="BG282" s="39" t="str">
        <f t="shared" si="306"/>
        <v>دون المستوى</v>
      </c>
      <c r="BH282" s="90"/>
      <c r="BI282" s="90"/>
      <c r="BJ282" s="19">
        <f t="shared" si="283"/>
        <v>0</v>
      </c>
      <c r="BK282" s="39" t="str">
        <f t="shared" si="307"/>
        <v>دون المستوى</v>
      </c>
      <c r="BL282" s="90"/>
      <c r="BM282" s="90"/>
      <c r="BN282" s="19">
        <f t="shared" si="284"/>
        <v>0</v>
      </c>
      <c r="BO282" s="39" t="str">
        <f t="shared" si="308"/>
        <v>دون المستوى</v>
      </c>
      <c r="BP282" s="90"/>
      <c r="BQ282" s="90"/>
      <c r="BR282" s="19">
        <f t="shared" si="285"/>
        <v>0</v>
      </c>
      <c r="BS282" s="39" t="str">
        <f t="shared" si="309"/>
        <v>دون المستوى</v>
      </c>
      <c r="BT282" s="59">
        <f t="shared" si="286"/>
        <v>0</v>
      </c>
      <c r="BU282" s="34" t="str">
        <f t="shared" si="310"/>
        <v>دون المستوى</v>
      </c>
      <c r="BV282" s="90"/>
      <c r="BW282" s="90"/>
      <c r="BX282" s="90"/>
      <c r="BY282" s="19">
        <f t="shared" si="287"/>
        <v>0</v>
      </c>
      <c r="BZ282" s="39" t="str">
        <f t="shared" si="311"/>
        <v>دون المستوى</v>
      </c>
      <c r="CA282" s="90"/>
      <c r="CB282" s="90"/>
      <c r="CC282" s="92"/>
      <c r="CD282" s="19">
        <f t="shared" si="288"/>
        <v>0</v>
      </c>
      <c r="CE282" s="39" t="str">
        <f t="shared" si="312"/>
        <v>دون المستوى</v>
      </c>
      <c r="CF282" s="19">
        <f t="shared" si="289"/>
        <v>0</v>
      </c>
      <c r="CG282" s="19">
        <f t="shared" si="328"/>
        <v>0</v>
      </c>
      <c r="CH282" s="19">
        <f t="shared" si="291"/>
        <v>0</v>
      </c>
      <c r="CI282" s="39" t="str">
        <f t="shared" si="314"/>
        <v>دون المستوى</v>
      </c>
      <c r="CJ282" s="89" t="str">
        <f t="shared" si="315"/>
        <v>دور ثان</v>
      </c>
      <c r="CN282" s="87" t="str">
        <f t="shared" si="316"/>
        <v xml:space="preserve"> لغة عربية</v>
      </c>
      <c r="CO282" s="87" t="str">
        <f t="shared" si="317"/>
        <v xml:space="preserve"> رياضيات</v>
      </c>
      <c r="CP282" s="87" t="str">
        <f t="shared" si="318"/>
        <v>إنجليزى</v>
      </c>
      <c r="CQ282" s="87" t="str">
        <f t="shared" si="319"/>
        <v>دين</v>
      </c>
      <c r="CR282" s="87" t="str">
        <f t="shared" si="320"/>
        <v xml:space="preserve"> تربية فنية</v>
      </c>
      <c r="CS282" s="87" t="str">
        <f t="shared" si="321"/>
        <v xml:space="preserve"> تربية رياضية</v>
      </c>
      <c r="CT282" s="88" t="str">
        <f t="shared" si="322"/>
        <v xml:space="preserve"> نشاط1</v>
      </c>
      <c r="CU282" s="88" t="str">
        <f t="shared" si="323"/>
        <v xml:space="preserve"> نشاط2</v>
      </c>
      <c r="CV282" s="32">
        <f t="shared" si="292"/>
        <v>0</v>
      </c>
      <c r="CW282" s="31" t="str">
        <f t="shared" si="324"/>
        <v xml:space="preserve"> لغة عربية رياضياتإنجليزىدين تربية فنية تربية رياضية نشاط1 نشاط2</v>
      </c>
    </row>
    <row r="283" spans="1:101" ht="17.25" thickTop="1" thickBot="1">
      <c r="A283" s="16" t="str">
        <f t="shared" si="293"/>
        <v/>
      </c>
      <c r="B283" s="18"/>
      <c r="C283" s="17"/>
      <c r="D283" s="82"/>
      <c r="E283" s="83" t="str">
        <f t="shared" si="263"/>
        <v/>
      </c>
      <c r="F283" s="83" t="str">
        <f t="shared" si="264"/>
        <v/>
      </c>
      <c r="G283" s="83" t="str">
        <f t="shared" si="265"/>
        <v/>
      </c>
      <c r="H283" s="90"/>
      <c r="I283" s="42" t="str">
        <f t="shared" si="294"/>
        <v/>
      </c>
      <c r="J283" s="43"/>
      <c r="K283" s="43"/>
      <c r="L283" s="90"/>
      <c r="M283" s="90"/>
      <c r="N283" s="90"/>
      <c r="O283" s="19">
        <f t="shared" si="266"/>
        <v>0</v>
      </c>
      <c r="P283" s="39" t="str">
        <f t="shared" si="295"/>
        <v>دون المستوى</v>
      </c>
      <c r="Q283" s="90"/>
      <c r="R283" s="90"/>
      <c r="S283" s="92"/>
      <c r="T283" s="19">
        <f t="shared" si="267"/>
        <v>0</v>
      </c>
      <c r="U283" s="39" t="str">
        <f t="shared" si="296"/>
        <v>دون المستوى</v>
      </c>
      <c r="V283" s="19">
        <f t="shared" si="268"/>
        <v>0</v>
      </c>
      <c r="W283" s="19">
        <f t="shared" si="269"/>
        <v>0</v>
      </c>
      <c r="X283" s="19">
        <f t="shared" si="270"/>
        <v>0</v>
      </c>
      <c r="Y283" s="39" t="str">
        <f t="shared" si="297"/>
        <v>دون المستوى</v>
      </c>
      <c r="Z283" s="90"/>
      <c r="AA283" s="90"/>
      <c r="AB283" s="90"/>
      <c r="AC283" s="19">
        <f t="shared" si="271"/>
        <v>0</v>
      </c>
      <c r="AD283" s="39" t="str">
        <f t="shared" si="298"/>
        <v>دون المستوى</v>
      </c>
      <c r="AE283" s="90"/>
      <c r="AF283" s="90"/>
      <c r="AG283" s="92"/>
      <c r="AH283" s="19">
        <f t="shared" si="272"/>
        <v>0</v>
      </c>
      <c r="AI283" s="39" t="str">
        <f t="shared" si="299"/>
        <v>دون المستوى</v>
      </c>
      <c r="AJ283" s="19">
        <f t="shared" si="273"/>
        <v>0</v>
      </c>
      <c r="AK283" s="19">
        <f t="shared" si="329"/>
        <v>0</v>
      </c>
      <c r="AL283" s="19">
        <f t="shared" si="275"/>
        <v>0</v>
      </c>
      <c r="AM283" s="33" t="str">
        <f t="shared" si="301"/>
        <v>دون المستوى</v>
      </c>
      <c r="AN283" s="90"/>
      <c r="AO283" s="90"/>
      <c r="AP283" s="90"/>
      <c r="AQ283" s="19">
        <f t="shared" si="276"/>
        <v>0</v>
      </c>
      <c r="AR283" s="39" t="str">
        <f t="shared" si="302"/>
        <v>دون المستوى</v>
      </c>
      <c r="AS283" s="90"/>
      <c r="AT283" s="90"/>
      <c r="AU283" s="92"/>
      <c r="AV283" s="19">
        <f t="shared" si="277"/>
        <v>0</v>
      </c>
      <c r="AW283" s="39" t="str">
        <f t="shared" si="303"/>
        <v>دون المستوى</v>
      </c>
      <c r="AX283" s="19">
        <f t="shared" si="278"/>
        <v>0</v>
      </c>
      <c r="AY283" s="19">
        <f t="shared" si="330"/>
        <v>0</v>
      </c>
      <c r="AZ283" s="19">
        <f t="shared" si="280"/>
        <v>0</v>
      </c>
      <c r="BA283" s="54" t="str">
        <f t="shared" si="305"/>
        <v>دون المستوى</v>
      </c>
      <c r="BB283" s="55">
        <f t="shared" si="281"/>
        <v>0</v>
      </c>
      <c r="BC283" s="56"/>
      <c r="BD283" s="90"/>
      <c r="BE283" s="90"/>
      <c r="BF283" s="19">
        <f t="shared" si="282"/>
        <v>0</v>
      </c>
      <c r="BG283" s="39" t="str">
        <f t="shared" si="306"/>
        <v>دون المستوى</v>
      </c>
      <c r="BH283" s="90"/>
      <c r="BI283" s="90"/>
      <c r="BJ283" s="19">
        <f t="shared" si="283"/>
        <v>0</v>
      </c>
      <c r="BK283" s="39" t="str">
        <f t="shared" si="307"/>
        <v>دون المستوى</v>
      </c>
      <c r="BL283" s="90"/>
      <c r="BM283" s="90"/>
      <c r="BN283" s="19">
        <f t="shared" si="284"/>
        <v>0</v>
      </c>
      <c r="BO283" s="39" t="str">
        <f t="shared" si="308"/>
        <v>دون المستوى</v>
      </c>
      <c r="BP283" s="90"/>
      <c r="BQ283" s="90"/>
      <c r="BR283" s="19">
        <f t="shared" si="285"/>
        <v>0</v>
      </c>
      <c r="BS283" s="39" t="str">
        <f t="shared" si="309"/>
        <v>دون المستوى</v>
      </c>
      <c r="BT283" s="59">
        <f t="shared" si="286"/>
        <v>0</v>
      </c>
      <c r="BU283" s="34" t="str">
        <f t="shared" si="310"/>
        <v>دون المستوى</v>
      </c>
      <c r="BV283" s="90"/>
      <c r="BW283" s="90"/>
      <c r="BX283" s="90"/>
      <c r="BY283" s="19">
        <f t="shared" si="287"/>
        <v>0</v>
      </c>
      <c r="BZ283" s="39" t="str">
        <f t="shared" si="311"/>
        <v>دون المستوى</v>
      </c>
      <c r="CA283" s="90"/>
      <c r="CB283" s="90"/>
      <c r="CC283" s="92"/>
      <c r="CD283" s="19">
        <f t="shared" si="288"/>
        <v>0</v>
      </c>
      <c r="CE283" s="39" t="str">
        <f t="shared" si="312"/>
        <v>دون المستوى</v>
      </c>
      <c r="CF283" s="19">
        <f t="shared" si="289"/>
        <v>0</v>
      </c>
      <c r="CG283" s="19">
        <f t="shared" si="328"/>
        <v>0</v>
      </c>
      <c r="CH283" s="19">
        <f t="shared" si="291"/>
        <v>0</v>
      </c>
      <c r="CI283" s="39" t="str">
        <f t="shared" si="314"/>
        <v>دون المستوى</v>
      </c>
      <c r="CJ283" s="89" t="str">
        <f t="shared" si="315"/>
        <v>دور ثان</v>
      </c>
      <c r="CN283" s="87" t="str">
        <f t="shared" si="316"/>
        <v xml:space="preserve"> لغة عربية</v>
      </c>
      <c r="CO283" s="87" t="str">
        <f t="shared" si="317"/>
        <v xml:space="preserve"> رياضيات</v>
      </c>
      <c r="CP283" s="87" t="str">
        <f t="shared" si="318"/>
        <v>إنجليزى</v>
      </c>
      <c r="CQ283" s="87" t="str">
        <f t="shared" si="319"/>
        <v>دين</v>
      </c>
      <c r="CR283" s="87" t="str">
        <f t="shared" si="320"/>
        <v xml:space="preserve"> تربية فنية</v>
      </c>
      <c r="CS283" s="87" t="str">
        <f t="shared" si="321"/>
        <v xml:space="preserve"> تربية رياضية</v>
      </c>
      <c r="CT283" s="88" t="str">
        <f t="shared" si="322"/>
        <v xml:space="preserve"> نشاط1</v>
      </c>
      <c r="CU283" s="88" t="str">
        <f t="shared" si="323"/>
        <v xml:space="preserve"> نشاط2</v>
      </c>
      <c r="CV283" s="32">
        <f t="shared" si="292"/>
        <v>0</v>
      </c>
      <c r="CW283" s="31" t="str">
        <f t="shared" si="324"/>
        <v xml:space="preserve"> لغة عربية رياضياتإنجليزىدين تربية فنية تربية رياضية نشاط1 نشاط2</v>
      </c>
    </row>
    <row r="284" spans="1:101" ht="17.25" thickTop="1" thickBot="1">
      <c r="A284" s="16" t="str">
        <f t="shared" si="293"/>
        <v/>
      </c>
      <c r="B284" s="18"/>
      <c r="C284" s="17"/>
      <c r="D284" s="82"/>
      <c r="E284" s="83" t="str">
        <f t="shared" si="263"/>
        <v/>
      </c>
      <c r="F284" s="83" t="str">
        <f t="shared" si="264"/>
        <v/>
      </c>
      <c r="G284" s="83" t="str">
        <f t="shared" si="265"/>
        <v/>
      </c>
      <c r="H284" s="90"/>
      <c r="I284" s="42" t="str">
        <f t="shared" si="294"/>
        <v/>
      </c>
      <c r="J284" s="43"/>
      <c r="K284" s="43"/>
      <c r="L284" s="90"/>
      <c r="M284" s="90"/>
      <c r="N284" s="90"/>
      <c r="O284" s="19">
        <f t="shared" si="266"/>
        <v>0</v>
      </c>
      <c r="P284" s="39" t="str">
        <f t="shared" si="295"/>
        <v>دون المستوى</v>
      </c>
      <c r="Q284" s="90"/>
      <c r="R284" s="90"/>
      <c r="S284" s="92"/>
      <c r="T284" s="19">
        <f t="shared" si="267"/>
        <v>0</v>
      </c>
      <c r="U284" s="39" t="str">
        <f t="shared" si="296"/>
        <v>دون المستوى</v>
      </c>
      <c r="V284" s="19">
        <f t="shared" si="268"/>
        <v>0</v>
      </c>
      <c r="W284" s="19">
        <f t="shared" si="269"/>
        <v>0</v>
      </c>
      <c r="X284" s="19">
        <f t="shared" si="270"/>
        <v>0</v>
      </c>
      <c r="Y284" s="39" t="str">
        <f t="shared" si="297"/>
        <v>دون المستوى</v>
      </c>
      <c r="Z284" s="90"/>
      <c r="AA284" s="90"/>
      <c r="AB284" s="90"/>
      <c r="AC284" s="19">
        <f t="shared" si="271"/>
        <v>0</v>
      </c>
      <c r="AD284" s="39" t="str">
        <f t="shared" si="298"/>
        <v>دون المستوى</v>
      </c>
      <c r="AE284" s="90"/>
      <c r="AF284" s="90"/>
      <c r="AG284" s="92"/>
      <c r="AH284" s="19">
        <f t="shared" si="272"/>
        <v>0</v>
      </c>
      <c r="AI284" s="39" t="str">
        <f t="shared" si="299"/>
        <v>دون المستوى</v>
      </c>
      <c r="AJ284" s="19">
        <f t="shared" si="273"/>
        <v>0</v>
      </c>
      <c r="AK284" s="19">
        <f t="shared" si="329"/>
        <v>0</v>
      </c>
      <c r="AL284" s="19">
        <f t="shared" si="275"/>
        <v>0</v>
      </c>
      <c r="AM284" s="33" t="str">
        <f t="shared" si="301"/>
        <v>دون المستوى</v>
      </c>
      <c r="AN284" s="90"/>
      <c r="AO284" s="90"/>
      <c r="AP284" s="90"/>
      <c r="AQ284" s="19">
        <f t="shared" si="276"/>
        <v>0</v>
      </c>
      <c r="AR284" s="39" t="str">
        <f t="shared" si="302"/>
        <v>دون المستوى</v>
      </c>
      <c r="AS284" s="90"/>
      <c r="AT284" s="90"/>
      <c r="AU284" s="92"/>
      <c r="AV284" s="19">
        <f t="shared" si="277"/>
        <v>0</v>
      </c>
      <c r="AW284" s="39" t="str">
        <f t="shared" si="303"/>
        <v>دون المستوى</v>
      </c>
      <c r="AX284" s="19">
        <f t="shared" si="278"/>
        <v>0</v>
      </c>
      <c r="AY284" s="19">
        <f t="shared" si="330"/>
        <v>0</v>
      </c>
      <c r="AZ284" s="19">
        <f t="shared" si="280"/>
        <v>0</v>
      </c>
      <c r="BA284" s="54" t="str">
        <f t="shared" si="305"/>
        <v>دون المستوى</v>
      </c>
      <c r="BB284" s="55">
        <f t="shared" si="281"/>
        <v>0</v>
      </c>
      <c r="BC284" s="56"/>
      <c r="BD284" s="90"/>
      <c r="BE284" s="90"/>
      <c r="BF284" s="19">
        <f t="shared" si="282"/>
        <v>0</v>
      </c>
      <c r="BG284" s="39" t="str">
        <f t="shared" si="306"/>
        <v>دون المستوى</v>
      </c>
      <c r="BH284" s="90"/>
      <c r="BI284" s="90"/>
      <c r="BJ284" s="19">
        <f t="shared" si="283"/>
        <v>0</v>
      </c>
      <c r="BK284" s="39" t="str">
        <f t="shared" si="307"/>
        <v>دون المستوى</v>
      </c>
      <c r="BL284" s="90"/>
      <c r="BM284" s="90"/>
      <c r="BN284" s="19">
        <f t="shared" si="284"/>
        <v>0</v>
      </c>
      <c r="BO284" s="39" t="str">
        <f t="shared" si="308"/>
        <v>دون المستوى</v>
      </c>
      <c r="BP284" s="90"/>
      <c r="BQ284" s="90"/>
      <c r="BR284" s="19">
        <f t="shared" si="285"/>
        <v>0</v>
      </c>
      <c r="BS284" s="39" t="str">
        <f t="shared" si="309"/>
        <v>دون المستوى</v>
      </c>
      <c r="BT284" s="59">
        <f t="shared" si="286"/>
        <v>0</v>
      </c>
      <c r="BU284" s="34" t="str">
        <f t="shared" si="310"/>
        <v>دون المستوى</v>
      </c>
      <c r="BV284" s="90"/>
      <c r="BW284" s="90"/>
      <c r="BX284" s="90"/>
      <c r="BY284" s="19">
        <f t="shared" si="287"/>
        <v>0</v>
      </c>
      <c r="BZ284" s="39" t="str">
        <f t="shared" si="311"/>
        <v>دون المستوى</v>
      </c>
      <c r="CA284" s="90"/>
      <c r="CB284" s="90"/>
      <c r="CC284" s="92"/>
      <c r="CD284" s="19">
        <f t="shared" si="288"/>
        <v>0</v>
      </c>
      <c r="CE284" s="39" t="str">
        <f t="shared" si="312"/>
        <v>دون المستوى</v>
      </c>
      <c r="CF284" s="19">
        <f t="shared" si="289"/>
        <v>0</v>
      </c>
      <c r="CG284" s="19">
        <f t="shared" si="328"/>
        <v>0</v>
      </c>
      <c r="CH284" s="19">
        <f t="shared" si="291"/>
        <v>0</v>
      </c>
      <c r="CI284" s="39" t="str">
        <f t="shared" si="314"/>
        <v>دون المستوى</v>
      </c>
      <c r="CJ284" s="89" t="str">
        <f t="shared" si="315"/>
        <v>دور ثان</v>
      </c>
      <c r="CN284" s="87" t="str">
        <f t="shared" si="316"/>
        <v xml:space="preserve"> لغة عربية</v>
      </c>
      <c r="CO284" s="87" t="str">
        <f t="shared" si="317"/>
        <v xml:space="preserve"> رياضيات</v>
      </c>
      <c r="CP284" s="87" t="str">
        <f t="shared" si="318"/>
        <v>إنجليزى</v>
      </c>
      <c r="CQ284" s="87" t="str">
        <f t="shared" si="319"/>
        <v>دين</v>
      </c>
      <c r="CR284" s="87" t="str">
        <f t="shared" si="320"/>
        <v xml:space="preserve"> تربية فنية</v>
      </c>
      <c r="CS284" s="87" t="str">
        <f t="shared" si="321"/>
        <v xml:space="preserve"> تربية رياضية</v>
      </c>
      <c r="CT284" s="88" t="str">
        <f t="shared" si="322"/>
        <v xml:space="preserve"> نشاط1</v>
      </c>
      <c r="CU284" s="88" t="str">
        <f t="shared" si="323"/>
        <v xml:space="preserve"> نشاط2</v>
      </c>
      <c r="CV284" s="32">
        <f t="shared" si="292"/>
        <v>0</v>
      </c>
      <c r="CW284" s="31" t="str">
        <f t="shared" si="324"/>
        <v xml:space="preserve"> لغة عربية رياضياتإنجليزىدين تربية فنية تربية رياضية نشاط1 نشاط2</v>
      </c>
    </row>
    <row r="285" spans="1:101" ht="17.25" thickTop="1" thickBot="1">
      <c r="A285" s="16" t="str">
        <f t="shared" si="293"/>
        <v/>
      </c>
      <c r="B285" s="18"/>
      <c r="C285" s="17"/>
      <c r="D285" s="82"/>
      <c r="E285" s="83" t="str">
        <f t="shared" si="263"/>
        <v/>
      </c>
      <c r="F285" s="83" t="str">
        <f t="shared" si="264"/>
        <v/>
      </c>
      <c r="G285" s="83" t="str">
        <f t="shared" si="265"/>
        <v/>
      </c>
      <c r="H285" s="90"/>
      <c r="I285" s="42" t="str">
        <f t="shared" si="294"/>
        <v/>
      </c>
      <c r="J285" s="43"/>
      <c r="K285" s="43"/>
      <c r="L285" s="90"/>
      <c r="M285" s="90"/>
      <c r="N285" s="90"/>
      <c r="O285" s="19">
        <f t="shared" si="266"/>
        <v>0</v>
      </c>
      <c r="P285" s="39" t="str">
        <f t="shared" si="295"/>
        <v>دون المستوى</v>
      </c>
      <c r="Q285" s="90"/>
      <c r="R285" s="90"/>
      <c r="S285" s="92"/>
      <c r="T285" s="19">
        <f t="shared" si="267"/>
        <v>0</v>
      </c>
      <c r="U285" s="39" t="str">
        <f t="shared" si="296"/>
        <v>دون المستوى</v>
      </c>
      <c r="V285" s="19">
        <f t="shared" si="268"/>
        <v>0</v>
      </c>
      <c r="W285" s="19">
        <f t="shared" si="269"/>
        <v>0</v>
      </c>
      <c r="X285" s="19">
        <f t="shared" si="270"/>
        <v>0</v>
      </c>
      <c r="Y285" s="39" t="str">
        <f t="shared" si="297"/>
        <v>دون المستوى</v>
      </c>
      <c r="Z285" s="90"/>
      <c r="AA285" s="90"/>
      <c r="AB285" s="90"/>
      <c r="AC285" s="19">
        <f t="shared" si="271"/>
        <v>0</v>
      </c>
      <c r="AD285" s="39" t="str">
        <f t="shared" si="298"/>
        <v>دون المستوى</v>
      </c>
      <c r="AE285" s="90"/>
      <c r="AF285" s="90"/>
      <c r="AG285" s="92"/>
      <c r="AH285" s="19">
        <f t="shared" si="272"/>
        <v>0</v>
      </c>
      <c r="AI285" s="39" t="str">
        <f t="shared" si="299"/>
        <v>دون المستوى</v>
      </c>
      <c r="AJ285" s="19">
        <f t="shared" si="273"/>
        <v>0</v>
      </c>
      <c r="AK285" s="19">
        <f t="shared" si="329"/>
        <v>0</v>
      </c>
      <c r="AL285" s="19">
        <f t="shared" si="275"/>
        <v>0</v>
      </c>
      <c r="AM285" s="33" t="str">
        <f t="shared" si="301"/>
        <v>دون المستوى</v>
      </c>
      <c r="AN285" s="90"/>
      <c r="AO285" s="90"/>
      <c r="AP285" s="90"/>
      <c r="AQ285" s="19">
        <f t="shared" si="276"/>
        <v>0</v>
      </c>
      <c r="AR285" s="39" t="str">
        <f t="shared" si="302"/>
        <v>دون المستوى</v>
      </c>
      <c r="AS285" s="90"/>
      <c r="AT285" s="90"/>
      <c r="AU285" s="92"/>
      <c r="AV285" s="19">
        <f t="shared" si="277"/>
        <v>0</v>
      </c>
      <c r="AW285" s="39" t="str">
        <f t="shared" si="303"/>
        <v>دون المستوى</v>
      </c>
      <c r="AX285" s="19">
        <f t="shared" si="278"/>
        <v>0</v>
      </c>
      <c r="AY285" s="19">
        <f t="shared" si="330"/>
        <v>0</v>
      </c>
      <c r="AZ285" s="19">
        <f t="shared" si="280"/>
        <v>0</v>
      </c>
      <c r="BA285" s="54" t="str">
        <f t="shared" si="305"/>
        <v>دون المستوى</v>
      </c>
      <c r="BB285" s="55">
        <f t="shared" si="281"/>
        <v>0</v>
      </c>
      <c r="BC285" s="56"/>
      <c r="BD285" s="90"/>
      <c r="BE285" s="90"/>
      <c r="BF285" s="19">
        <f t="shared" si="282"/>
        <v>0</v>
      </c>
      <c r="BG285" s="39" t="str">
        <f t="shared" si="306"/>
        <v>دون المستوى</v>
      </c>
      <c r="BH285" s="90"/>
      <c r="BI285" s="90"/>
      <c r="BJ285" s="19">
        <f t="shared" si="283"/>
        <v>0</v>
      </c>
      <c r="BK285" s="39" t="str">
        <f t="shared" si="307"/>
        <v>دون المستوى</v>
      </c>
      <c r="BL285" s="90"/>
      <c r="BM285" s="90"/>
      <c r="BN285" s="19">
        <f t="shared" si="284"/>
        <v>0</v>
      </c>
      <c r="BO285" s="39" t="str">
        <f t="shared" si="308"/>
        <v>دون المستوى</v>
      </c>
      <c r="BP285" s="90"/>
      <c r="BQ285" s="90"/>
      <c r="BR285" s="19">
        <f t="shared" si="285"/>
        <v>0</v>
      </c>
      <c r="BS285" s="39" t="str">
        <f t="shared" si="309"/>
        <v>دون المستوى</v>
      </c>
      <c r="BT285" s="59">
        <f t="shared" si="286"/>
        <v>0</v>
      </c>
      <c r="BU285" s="34" t="str">
        <f t="shared" si="310"/>
        <v>دون المستوى</v>
      </c>
      <c r="BV285" s="90"/>
      <c r="BW285" s="90"/>
      <c r="BX285" s="90"/>
      <c r="BY285" s="19">
        <f t="shared" si="287"/>
        <v>0</v>
      </c>
      <c r="BZ285" s="39" t="str">
        <f t="shared" si="311"/>
        <v>دون المستوى</v>
      </c>
      <c r="CA285" s="90"/>
      <c r="CB285" s="90"/>
      <c r="CC285" s="92"/>
      <c r="CD285" s="19">
        <f t="shared" si="288"/>
        <v>0</v>
      </c>
      <c r="CE285" s="39" t="str">
        <f t="shared" si="312"/>
        <v>دون المستوى</v>
      </c>
      <c r="CF285" s="19">
        <f t="shared" si="289"/>
        <v>0</v>
      </c>
      <c r="CG285" s="19">
        <f t="shared" si="328"/>
        <v>0</v>
      </c>
      <c r="CH285" s="19">
        <f t="shared" si="291"/>
        <v>0</v>
      </c>
      <c r="CI285" s="39" t="str">
        <f t="shared" si="314"/>
        <v>دون المستوى</v>
      </c>
      <c r="CJ285" s="89" t="str">
        <f t="shared" si="315"/>
        <v>دور ثان</v>
      </c>
      <c r="CN285" s="87" t="str">
        <f t="shared" si="316"/>
        <v xml:space="preserve"> لغة عربية</v>
      </c>
      <c r="CO285" s="87" t="str">
        <f t="shared" si="317"/>
        <v xml:space="preserve"> رياضيات</v>
      </c>
      <c r="CP285" s="87" t="str">
        <f t="shared" si="318"/>
        <v>إنجليزى</v>
      </c>
      <c r="CQ285" s="87" t="str">
        <f t="shared" si="319"/>
        <v>دين</v>
      </c>
      <c r="CR285" s="87" t="str">
        <f t="shared" si="320"/>
        <v xml:space="preserve"> تربية فنية</v>
      </c>
      <c r="CS285" s="87" t="str">
        <f t="shared" si="321"/>
        <v xml:space="preserve"> تربية رياضية</v>
      </c>
      <c r="CT285" s="88" t="str">
        <f t="shared" si="322"/>
        <v xml:space="preserve"> نشاط1</v>
      </c>
      <c r="CU285" s="88" t="str">
        <f t="shared" si="323"/>
        <v xml:space="preserve"> نشاط2</v>
      </c>
      <c r="CV285" s="32">
        <f t="shared" si="292"/>
        <v>0</v>
      </c>
      <c r="CW285" s="31" t="str">
        <f t="shared" si="324"/>
        <v xml:space="preserve"> لغة عربية رياضياتإنجليزىدين تربية فنية تربية رياضية نشاط1 نشاط2</v>
      </c>
    </row>
    <row r="286" spans="1:101" ht="17.25" thickTop="1" thickBot="1">
      <c r="A286" s="16" t="str">
        <f t="shared" si="293"/>
        <v/>
      </c>
      <c r="B286" s="18"/>
      <c r="C286" s="17"/>
      <c r="D286" s="82"/>
      <c r="E286" s="83" t="str">
        <f t="shared" si="263"/>
        <v/>
      </c>
      <c r="F286" s="83" t="str">
        <f t="shared" si="264"/>
        <v/>
      </c>
      <c r="G286" s="83" t="str">
        <f t="shared" si="265"/>
        <v/>
      </c>
      <c r="H286" s="90"/>
      <c r="I286" s="42" t="str">
        <f t="shared" si="294"/>
        <v/>
      </c>
      <c r="J286" s="43"/>
      <c r="K286" s="43"/>
      <c r="L286" s="90"/>
      <c r="M286" s="90"/>
      <c r="N286" s="90"/>
      <c r="O286" s="19">
        <f t="shared" si="266"/>
        <v>0</v>
      </c>
      <c r="P286" s="39" t="str">
        <f t="shared" si="295"/>
        <v>دون المستوى</v>
      </c>
      <c r="Q286" s="90"/>
      <c r="R286" s="90"/>
      <c r="S286" s="92"/>
      <c r="T286" s="19">
        <f t="shared" si="267"/>
        <v>0</v>
      </c>
      <c r="U286" s="39" t="str">
        <f t="shared" si="296"/>
        <v>دون المستوى</v>
      </c>
      <c r="V286" s="19">
        <f t="shared" si="268"/>
        <v>0</v>
      </c>
      <c r="W286" s="19">
        <f t="shared" si="269"/>
        <v>0</v>
      </c>
      <c r="X286" s="19">
        <f t="shared" si="270"/>
        <v>0</v>
      </c>
      <c r="Y286" s="39" t="str">
        <f t="shared" si="297"/>
        <v>دون المستوى</v>
      </c>
      <c r="Z286" s="90"/>
      <c r="AA286" s="90"/>
      <c r="AB286" s="90"/>
      <c r="AC286" s="19">
        <f t="shared" si="271"/>
        <v>0</v>
      </c>
      <c r="AD286" s="39" t="str">
        <f t="shared" si="298"/>
        <v>دون المستوى</v>
      </c>
      <c r="AE286" s="90"/>
      <c r="AF286" s="90"/>
      <c r="AG286" s="92"/>
      <c r="AH286" s="19">
        <f t="shared" si="272"/>
        <v>0</v>
      </c>
      <c r="AI286" s="39" t="str">
        <f t="shared" si="299"/>
        <v>دون المستوى</v>
      </c>
      <c r="AJ286" s="19">
        <f t="shared" si="273"/>
        <v>0</v>
      </c>
      <c r="AK286" s="19">
        <f t="shared" si="329"/>
        <v>0</v>
      </c>
      <c r="AL286" s="19">
        <f t="shared" si="275"/>
        <v>0</v>
      </c>
      <c r="AM286" s="33" t="str">
        <f t="shared" si="301"/>
        <v>دون المستوى</v>
      </c>
      <c r="AN286" s="90"/>
      <c r="AO286" s="90"/>
      <c r="AP286" s="90"/>
      <c r="AQ286" s="19">
        <f t="shared" si="276"/>
        <v>0</v>
      </c>
      <c r="AR286" s="39" t="str">
        <f t="shared" si="302"/>
        <v>دون المستوى</v>
      </c>
      <c r="AS286" s="90"/>
      <c r="AT286" s="90"/>
      <c r="AU286" s="92"/>
      <c r="AV286" s="19">
        <f t="shared" si="277"/>
        <v>0</v>
      </c>
      <c r="AW286" s="39" t="str">
        <f t="shared" si="303"/>
        <v>دون المستوى</v>
      </c>
      <c r="AX286" s="19">
        <f t="shared" si="278"/>
        <v>0</v>
      </c>
      <c r="AY286" s="19">
        <f t="shared" si="330"/>
        <v>0</v>
      </c>
      <c r="AZ286" s="19">
        <f t="shared" si="280"/>
        <v>0</v>
      </c>
      <c r="BA286" s="54" t="str">
        <f t="shared" si="305"/>
        <v>دون المستوى</v>
      </c>
      <c r="BB286" s="55">
        <f t="shared" si="281"/>
        <v>0</v>
      </c>
      <c r="BC286" s="56"/>
      <c r="BD286" s="90"/>
      <c r="BE286" s="90"/>
      <c r="BF286" s="19">
        <f t="shared" si="282"/>
        <v>0</v>
      </c>
      <c r="BG286" s="39" t="str">
        <f t="shared" si="306"/>
        <v>دون المستوى</v>
      </c>
      <c r="BH286" s="90"/>
      <c r="BI286" s="90"/>
      <c r="BJ286" s="19">
        <f t="shared" si="283"/>
        <v>0</v>
      </c>
      <c r="BK286" s="39" t="str">
        <f t="shared" si="307"/>
        <v>دون المستوى</v>
      </c>
      <c r="BL286" s="90"/>
      <c r="BM286" s="90"/>
      <c r="BN286" s="19">
        <f t="shared" si="284"/>
        <v>0</v>
      </c>
      <c r="BO286" s="39" t="str">
        <f t="shared" si="308"/>
        <v>دون المستوى</v>
      </c>
      <c r="BP286" s="90"/>
      <c r="BQ286" s="90"/>
      <c r="BR286" s="19">
        <f t="shared" si="285"/>
        <v>0</v>
      </c>
      <c r="BS286" s="39" t="str">
        <f t="shared" si="309"/>
        <v>دون المستوى</v>
      </c>
      <c r="BT286" s="59">
        <f t="shared" si="286"/>
        <v>0</v>
      </c>
      <c r="BU286" s="34" t="str">
        <f t="shared" si="310"/>
        <v>دون المستوى</v>
      </c>
      <c r="BV286" s="90"/>
      <c r="BW286" s="90"/>
      <c r="BX286" s="90"/>
      <c r="BY286" s="19">
        <f t="shared" si="287"/>
        <v>0</v>
      </c>
      <c r="BZ286" s="39" t="str">
        <f t="shared" si="311"/>
        <v>دون المستوى</v>
      </c>
      <c r="CA286" s="90"/>
      <c r="CB286" s="90"/>
      <c r="CC286" s="92"/>
      <c r="CD286" s="19">
        <f t="shared" si="288"/>
        <v>0</v>
      </c>
      <c r="CE286" s="39" t="str">
        <f t="shared" si="312"/>
        <v>دون المستوى</v>
      </c>
      <c r="CF286" s="19">
        <f t="shared" si="289"/>
        <v>0</v>
      </c>
      <c r="CG286" s="19">
        <f t="shared" si="328"/>
        <v>0</v>
      </c>
      <c r="CH286" s="19">
        <f t="shared" si="291"/>
        <v>0</v>
      </c>
      <c r="CI286" s="39" t="str">
        <f t="shared" si="314"/>
        <v>دون المستوى</v>
      </c>
      <c r="CJ286" s="89" t="str">
        <f t="shared" si="315"/>
        <v>دور ثان</v>
      </c>
      <c r="CN286" s="87" t="str">
        <f t="shared" si="316"/>
        <v xml:space="preserve"> لغة عربية</v>
      </c>
      <c r="CO286" s="87" t="str">
        <f t="shared" si="317"/>
        <v xml:space="preserve"> رياضيات</v>
      </c>
      <c r="CP286" s="87" t="str">
        <f t="shared" si="318"/>
        <v>إنجليزى</v>
      </c>
      <c r="CQ286" s="87" t="str">
        <f t="shared" si="319"/>
        <v>دين</v>
      </c>
      <c r="CR286" s="87" t="str">
        <f t="shared" si="320"/>
        <v xml:space="preserve"> تربية فنية</v>
      </c>
      <c r="CS286" s="87" t="str">
        <f t="shared" si="321"/>
        <v xml:space="preserve"> تربية رياضية</v>
      </c>
      <c r="CT286" s="88" t="str">
        <f t="shared" si="322"/>
        <v xml:space="preserve"> نشاط1</v>
      </c>
      <c r="CU286" s="88" t="str">
        <f t="shared" si="323"/>
        <v xml:space="preserve"> نشاط2</v>
      </c>
      <c r="CV286" s="32">
        <f t="shared" si="292"/>
        <v>0</v>
      </c>
      <c r="CW286" s="31" t="str">
        <f t="shared" si="324"/>
        <v xml:space="preserve"> لغة عربية رياضياتإنجليزىدين تربية فنية تربية رياضية نشاط1 نشاط2</v>
      </c>
    </row>
    <row r="287" spans="1:101" ht="17.25" thickTop="1" thickBot="1">
      <c r="A287" s="16" t="str">
        <f t="shared" si="293"/>
        <v/>
      </c>
      <c r="B287" s="18"/>
      <c r="C287" s="17"/>
      <c r="D287" s="82"/>
      <c r="E287" s="83" t="str">
        <f t="shared" si="263"/>
        <v/>
      </c>
      <c r="F287" s="83" t="str">
        <f t="shared" si="264"/>
        <v/>
      </c>
      <c r="G287" s="83" t="str">
        <f t="shared" si="265"/>
        <v/>
      </c>
      <c r="H287" s="90"/>
      <c r="I287" s="42" t="str">
        <f t="shared" si="294"/>
        <v/>
      </c>
      <c r="J287" s="43"/>
      <c r="K287" s="43"/>
      <c r="L287" s="90"/>
      <c r="M287" s="90"/>
      <c r="N287" s="90"/>
      <c r="O287" s="19">
        <f t="shared" si="266"/>
        <v>0</v>
      </c>
      <c r="P287" s="39" t="str">
        <f t="shared" si="295"/>
        <v>دون المستوى</v>
      </c>
      <c r="Q287" s="90"/>
      <c r="R287" s="90"/>
      <c r="S287" s="92"/>
      <c r="T287" s="19">
        <f t="shared" si="267"/>
        <v>0</v>
      </c>
      <c r="U287" s="39" t="str">
        <f t="shared" si="296"/>
        <v>دون المستوى</v>
      </c>
      <c r="V287" s="19">
        <f t="shared" si="268"/>
        <v>0</v>
      </c>
      <c r="W287" s="19">
        <f t="shared" si="269"/>
        <v>0</v>
      </c>
      <c r="X287" s="19">
        <f t="shared" si="270"/>
        <v>0</v>
      </c>
      <c r="Y287" s="39" t="str">
        <f t="shared" si="297"/>
        <v>دون المستوى</v>
      </c>
      <c r="Z287" s="90"/>
      <c r="AA287" s="90"/>
      <c r="AB287" s="90"/>
      <c r="AC287" s="19">
        <f t="shared" si="271"/>
        <v>0</v>
      </c>
      <c r="AD287" s="39" t="str">
        <f t="shared" si="298"/>
        <v>دون المستوى</v>
      </c>
      <c r="AE287" s="90"/>
      <c r="AF287" s="90"/>
      <c r="AG287" s="92"/>
      <c r="AH287" s="19">
        <f t="shared" si="272"/>
        <v>0</v>
      </c>
      <c r="AI287" s="39" t="str">
        <f t="shared" si="299"/>
        <v>دون المستوى</v>
      </c>
      <c r="AJ287" s="19">
        <f t="shared" si="273"/>
        <v>0</v>
      </c>
      <c r="AK287" s="19">
        <f t="shared" si="329"/>
        <v>0</v>
      </c>
      <c r="AL287" s="19">
        <f t="shared" si="275"/>
        <v>0</v>
      </c>
      <c r="AM287" s="33" t="str">
        <f t="shared" si="301"/>
        <v>دون المستوى</v>
      </c>
      <c r="AN287" s="90"/>
      <c r="AO287" s="90"/>
      <c r="AP287" s="90"/>
      <c r="AQ287" s="19">
        <f t="shared" si="276"/>
        <v>0</v>
      </c>
      <c r="AR287" s="39" t="str">
        <f t="shared" si="302"/>
        <v>دون المستوى</v>
      </c>
      <c r="AS287" s="90"/>
      <c r="AT287" s="90"/>
      <c r="AU287" s="92"/>
      <c r="AV287" s="19">
        <f t="shared" si="277"/>
        <v>0</v>
      </c>
      <c r="AW287" s="39" t="str">
        <f t="shared" si="303"/>
        <v>دون المستوى</v>
      </c>
      <c r="AX287" s="19">
        <f t="shared" si="278"/>
        <v>0</v>
      </c>
      <c r="AY287" s="19">
        <f t="shared" si="330"/>
        <v>0</v>
      </c>
      <c r="AZ287" s="19">
        <f t="shared" si="280"/>
        <v>0</v>
      </c>
      <c r="BA287" s="54" t="str">
        <f t="shared" si="305"/>
        <v>دون المستوى</v>
      </c>
      <c r="BB287" s="55">
        <f t="shared" si="281"/>
        <v>0</v>
      </c>
      <c r="BC287" s="56"/>
      <c r="BD287" s="90"/>
      <c r="BE287" s="90"/>
      <c r="BF287" s="19">
        <f t="shared" si="282"/>
        <v>0</v>
      </c>
      <c r="BG287" s="39" t="str">
        <f t="shared" si="306"/>
        <v>دون المستوى</v>
      </c>
      <c r="BH287" s="90"/>
      <c r="BI287" s="90"/>
      <c r="BJ287" s="19">
        <f t="shared" si="283"/>
        <v>0</v>
      </c>
      <c r="BK287" s="39" t="str">
        <f t="shared" si="307"/>
        <v>دون المستوى</v>
      </c>
      <c r="BL287" s="90"/>
      <c r="BM287" s="90"/>
      <c r="BN287" s="19">
        <f t="shared" si="284"/>
        <v>0</v>
      </c>
      <c r="BO287" s="39" t="str">
        <f t="shared" si="308"/>
        <v>دون المستوى</v>
      </c>
      <c r="BP287" s="90"/>
      <c r="BQ287" s="90"/>
      <c r="BR287" s="19">
        <f t="shared" si="285"/>
        <v>0</v>
      </c>
      <c r="BS287" s="39" t="str">
        <f t="shared" si="309"/>
        <v>دون المستوى</v>
      </c>
      <c r="BT287" s="59">
        <f t="shared" si="286"/>
        <v>0</v>
      </c>
      <c r="BU287" s="34" t="str">
        <f t="shared" si="310"/>
        <v>دون المستوى</v>
      </c>
      <c r="BV287" s="90"/>
      <c r="BW287" s="90"/>
      <c r="BX287" s="90"/>
      <c r="BY287" s="19">
        <f t="shared" si="287"/>
        <v>0</v>
      </c>
      <c r="BZ287" s="39" t="str">
        <f t="shared" si="311"/>
        <v>دون المستوى</v>
      </c>
      <c r="CA287" s="90"/>
      <c r="CB287" s="90"/>
      <c r="CC287" s="92"/>
      <c r="CD287" s="19">
        <f t="shared" si="288"/>
        <v>0</v>
      </c>
      <c r="CE287" s="39" t="str">
        <f t="shared" si="312"/>
        <v>دون المستوى</v>
      </c>
      <c r="CF287" s="19">
        <f t="shared" si="289"/>
        <v>0</v>
      </c>
      <c r="CG287" s="19">
        <f t="shared" si="328"/>
        <v>0</v>
      </c>
      <c r="CH287" s="19">
        <f t="shared" si="291"/>
        <v>0</v>
      </c>
      <c r="CI287" s="39" t="str">
        <f t="shared" si="314"/>
        <v>دون المستوى</v>
      </c>
      <c r="CJ287" s="89" t="str">
        <f t="shared" si="315"/>
        <v>دور ثان</v>
      </c>
      <c r="CN287" s="87" t="str">
        <f t="shared" si="316"/>
        <v xml:space="preserve"> لغة عربية</v>
      </c>
      <c r="CO287" s="87" t="str">
        <f t="shared" si="317"/>
        <v xml:space="preserve"> رياضيات</v>
      </c>
      <c r="CP287" s="87" t="str">
        <f t="shared" si="318"/>
        <v>إنجليزى</v>
      </c>
      <c r="CQ287" s="87" t="str">
        <f t="shared" si="319"/>
        <v>دين</v>
      </c>
      <c r="CR287" s="87" t="str">
        <f t="shared" si="320"/>
        <v xml:space="preserve"> تربية فنية</v>
      </c>
      <c r="CS287" s="87" t="str">
        <f t="shared" si="321"/>
        <v xml:space="preserve"> تربية رياضية</v>
      </c>
      <c r="CT287" s="88" t="str">
        <f t="shared" si="322"/>
        <v xml:space="preserve"> نشاط1</v>
      </c>
      <c r="CU287" s="88" t="str">
        <f t="shared" si="323"/>
        <v xml:space="preserve"> نشاط2</v>
      </c>
      <c r="CV287" s="32">
        <f t="shared" si="292"/>
        <v>0</v>
      </c>
      <c r="CW287" s="31" t="str">
        <f t="shared" si="324"/>
        <v xml:space="preserve"> لغة عربية رياضياتإنجليزىدين تربية فنية تربية رياضية نشاط1 نشاط2</v>
      </c>
    </row>
    <row r="288" spans="1:101" ht="17.25" thickTop="1" thickBot="1">
      <c r="A288" s="16" t="str">
        <f t="shared" si="293"/>
        <v/>
      </c>
      <c r="B288" s="18"/>
      <c r="C288" s="17"/>
      <c r="D288" s="82"/>
      <c r="E288" s="83" t="str">
        <f t="shared" si="263"/>
        <v/>
      </c>
      <c r="F288" s="83" t="str">
        <f t="shared" si="264"/>
        <v/>
      </c>
      <c r="G288" s="83" t="str">
        <f t="shared" si="265"/>
        <v/>
      </c>
      <c r="H288" s="90"/>
      <c r="I288" s="42" t="str">
        <f t="shared" si="294"/>
        <v/>
      </c>
      <c r="J288" s="43"/>
      <c r="K288" s="43"/>
      <c r="L288" s="90"/>
      <c r="M288" s="90"/>
      <c r="N288" s="90"/>
      <c r="O288" s="19">
        <f t="shared" si="266"/>
        <v>0</v>
      </c>
      <c r="P288" s="39" t="str">
        <f t="shared" si="295"/>
        <v>دون المستوى</v>
      </c>
      <c r="Q288" s="90"/>
      <c r="R288" s="90"/>
      <c r="S288" s="92"/>
      <c r="T288" s="19">
        <f t="shared" si="267"/>
        <v>0</v>
      </c>
      <c r="U288" s="39" t="str">
        <f t="shared" si="296"/>
        <v>دون المستوى</v>
      </c>
      <c r="V288" s="19">
        <f t="shared" si="268"/>
        <v>0</v>
      </c>
      <c r="W288" s="19">
        <f t="shared" si="269"/>
        <v>0</v>
      </c>
      <c r="X288" s="19">
        <f t="shared" si="270"/>
        <v>0</v>
      </c>
      <c r="Y288" s="39" t="str">
        <f t="shared" si="297"/>
        <v>دون المستوى</v>
      </c>
      <c r="Z288" s="90"/>
      <c r="AA288" s="90"/>
      <c r="AB288" s="90"/>
      <c r="AC288" s="19">
        <f t="shared" si="271"/>
        <v>0</v>
      </c>
      <c r="AD288" s="39" t="str">
        <f t="shared" si="298"/>
        <v>دون المستوى</v>
      </c>
      <c r="AE288" s="90"/>
      <c r="AF288" s="90"/>
      <c r="AG288" s="92"/>
      <c r="AH288" s="19">
        <f t="shared" si="272"/>
        <v>0</v>
      </c>
      <c r="AI288" s="39" t="str">
        <f t="shared" si="299"/>
        <v>دون المستوى</v>
      </c>
      <c r="AJ288" s="19">
        <f t="shared" si="273"/>
        <v>0</v>
      </c>
      <c r="AK288" s="19">
        <f t="shared" si="329"/>
        <v>0</v>
      </c>
      <c r="AL288" s="19">
        <f t="shared" si="275"/>
        <v>0</v>
      </c>
      <c r="AM288" s="33" t="str">
        <f t="shared" si="301"/>
        <v>دون المستوى</v>
      </c>
      <c r="AN288" s="90"/>
      <c r="AO288" s="90"/>
      <c r="AP288" s="90"/>
      <c r="AQ288" s="19">
        <f t="shared" si="276"/>
        <v>0</v>
      </c>
      <c r="AR288" s="39" t="str">
        <f t="shared" si="302"/>
        <v>دون المستوى</v>
      </c>
      <c r="AS288" s="90"/>
      <c r="AT288" s="90"/>
      <c r="AU288" s="92"/>
      <c r="AV288" s="19">
        <f t="shared" si="277"/>
        <v>0</v>
      </c>
      <c r="AW288" s="39" t="str">
        <f t="shared" si="303"/>
        <v>دون المستوى</v>
      </c>
      <c r="AX288" s="19">
        <f t="shared" si="278"/>
        <v>0</v>
      </c>
      <c r="AY288" s="19">
        <f t="shared" si="330"/>
        <v>0</v>
      </c>
      <c r="AZ288" s="19">
        <f t="shared" si="280"/>
        <v>0</v>
      </c>
      <c r="BA288" s="54" t="str">
        <f t="shared" si="305"/>
        <v>دون المستوى</v>
      </c>
      <c r="BB288" s="55">
        <f t="shared" si="281"/>
        <v>0</v>
      </c>
      <c r="BC288" s="56"/>
      <c r="BD288" s="90"/>
      <c r="BE288" s="90"/>
      <c r="BF288" s="19">
        <f t="shared" si="282"/>
        <v>0</v>
      </c>
      <c r="BG288" s="39" t="str">
        <f t="shared" si="306"/>
        <v>دون المستوى</v>
      </c>
      <c r="BH288" s="90"/>
      <c r="BI288" s="90"/>
      <c r="BJ288" s="19">
        <f t="shared" si="283"/>
        <v>0</v>
      </c>
      <c r="BK288" s="39" t="str">
        <f t="shared" si="307"/>
        <v>دون المستوى</v>
      </c>
      <c r="BL288" s="90"/>
      <c r="BM288" s="90"/>
      <c r="BN288" s="19">
        <f t="shared" si="284"/>
        <v>0</v>
      </c>
      <c r="BO288" s="39" t="str">
        <f t="shared" si="308"/>
        <v>دون المستوى</v>
      </c>
      <c r="BP288" s="90"/>
      <c r="BQ288" s="90"/>
      <c r="BR288" s="19">
        <f t="shared" si="285"/>
        <v>0</v>
      </c>
      <c r="BS288" s="39" t="str">
        <f t="shared" si="309"/>
        <v>دون المستوى</v>
      </c>
      <c r="BT288" s="59">
        <f t="shared" si="286"/>
        <v>0</v>
      </c>
      <c r="BU288" s="34" t="str">
        <f t="shared" si="310"/>
        <v>دون المستوى</v>
      </c>
      <c r="BV288" s="90"/>
      <c r="BW288" s="90"/>
      <c r="BX288" s="90"/>
      <c r="BY288" s="19">
        <f t="shared" si="287"/>
        <v>0</v>
      </c>
      <c r="BZ288" s="39" t="str">
        <f t="shared" si="311"/>
        <v>دون المستوى</v>
      </c>
      <c r="CA288" s="90"/>
      <c r="CB288" s="90"/>
      <c r="CC288" s="92"/>
      <c r="CD288" s="19">
        <f t="shared" si="288"/>
        <v>0</v>
      </c>
      <c r="CE288" s="39" t="str">
        <f t="shared" si="312"/>
        <v>دون المستوى</v>
      </c>
      <c r="CF288" s="19">
        <f t="shared" si="289"/>
        <v>0</v>
      </c>
      <c r="CG288" s="19">
        <f t="shared" si="328"/>
        <v>0</v>
      </c>
      <c r="CH288" s="19">
        <f t="shared" si="291"/>
        <v>0</v>
      </c>
      <c r="CI288" s="39" t="str">
        <f t="shared" si="314"/>
        <v>دون المستوى</v>
      </c>
      <c r="CJ288" s="89" t="str">
        <f t="shared" si="315"/>
        <v>دور ثان</v>
      </c>
      <c r="CN288" s="87" t="str">
        <f t="shared" si="316"/>
        <v xml:space="preserve"> لغة عربية</v>
      </c>
      <c r="CO288" s="87" t="str">
        <f t="shared" si="317"/>
        <v xml:space="preserve"> رياضيات</v>
      </c>
      <c r="CP288" s="87" t="str">
        <f t="shared" si="318"/>
        <v>إنجليزى</v>
      </c>
      <c r="CQ288" s="87" t="str">
        <f t="shared" si="319"/>
        <v>دين</v>
      </c>
      <c r="CR288" s="87" t="str">
        <f t="shared" si="320"/>
        <v xml:space="preserve"> تربية فنية</v>
      </c>
      <c r="CS288" s="87" t="str">
        <f t="shared" si="321"/>
        <v xml:space="preserve"> تربية رياضية</v>
      </c>
      <c r="CT288" s="88" t="str">
        <f t="shared" si="322"/>
        <v xml:space="preserve"> نشاط1</v>
      </c>
      <c r="CU288" s="88" t="str">
        <f t="shared" si="323"/>
        <v xml:space="preserve"> نشاط2</v>
      </c>
      <c r="CV288" s="32">
        <f t="shared" si="292"/>
        <v>0</v>
      </c>
      <c r="CW288" s="31" t="str">
        <f t="shared" si="324"/>
        <v xml:space="preserve"> لغة عربية رياضياتإنجليزىدين تربية فنية تربية رياضية نشاط1 نشاط2</v>
      </c>
    </row>
    <row r="289" spans="1:101" ht="17.25" thickTop="1" thickBot="1">
      <c r="A289" s="16" t="str">
        <f t="shared" si="293"/>
        <v/>
      </c>
      <c r="B289" s="18"/>
      <c r="C289" s="17"/>
      <c r="D289" s="82"/>
      <c r="E289" s="83" t="str">
        <f t="shared" si="263"/>
        <v/>
      </c>
      <c r="F289" s="83" t="str">
        <f t="shared" si="264"/>
        <v/>
      </c>
      <c r="G289" s="83" t="str">
        <f t="shared" si="265"/>
        <v/>
      </c>
      <c r="H289" s="90"/>
      <c r="I289" s="42" t="str">
        <f t="shared" si="294"/>
        <v/>
      </c>
      <c r="J289" s="43"/>
      <c r="K289" s="43"/>
      <c r="L289" s="90"/>
      <c r="M289" s="90"/>
      <c r="N289" s="90"/>
      <c r="O289" s="19">
        <f t="shared" si="266"/>
        <v>0</v>
      </c>
      <c r="P289" s="39" t="str">
        <f t="shared" si="295"/>
        <v>دون المستوى</v>
      </c>
      <c r="Q289" s="90"/>
      <c r="R289" s="90"/>
      <c r="S289" s="92"/>
      <c r="T289" s="19">
        <f t="shared" si="267"/>
        <v>0</v>
      </c>
      <c r="U289" s="39" t="str">
        <f t="shared" si="296"/>
        <v>دون المستوى</v>
      </c>
      <c r="V289" s="19">
        <f t="shared" si="268"/>
        <v>0</v>
      </c>
      <c r="W289" s="19">
        <f t="shared" si="269"/>
        <v>0</v>
      </c>
      <c r="X289" s="19">
        <f t="shared" si="270"/>
        <v>0</v>
      </c>
      <c r="Y289" s="39" t="str">
        <f t="shared" si="297"/>
        <v>دون المستوى</v>
      </c>
      <c r="Z289" s="90"/>
      <c r="AA289" s="90"/>
      <c r="AB289" s="90"/>
      <c r="AC289" s="19">
        <f t="shared" si="271"/>
        <v>0</v>
      </c>
      <c r="AD289" s="39" t="str">
        <f t="shared" si="298"/>
        <v>دون المستوى</v>
      </c>
      <c r="AE289" s="90"/>
      <c r="AF289" s="90"/>
      <c r="AG289" s="92"/>
      <c r="AH289" s="19">
        <f t="shared" si="272"/>
        <v>0</v>
      </c>
      <c r="AI289" s="39" t="str">
        <f t="shared" si="299"/>
        <v>دون المستوى</v>
      </c>
      <c r="AJ289" s="19">
        <f t="shared" si="273"/>
        <v>0</v>
      </c>
      <c r="AK289" s="19">
        <f t="shared" si="329"/>
        <v>0</v>
      </c>
      <c r="AL289" s="19">
        <f t="shared" si="275"/>
        <v>0</v>
      </c>
      <c r="AM289" s="33" t="str">
        <f t="shared" si="301"/>
        <v>دون المستوى</v>
      </c>
      <c r="AN289" s="90"/>
      <c r="AO289" s="90"/>
      <c r="AP289" s="90"/>
      <c r="AQ289" s="19">
        <f t="shared" si="276"/>
        <v>0</v>
      </c>
      <c r="AR289" s="39" t="str">
        <f t="shared" si="302"/>
        <v>دون المستوى</v>
      </c>
      <c r="AS289" s="90"/>
      <c r="AT289" s="90"/>
      <c r="AU289" s="92"/>
      <c r="AV289" s="19">
        <f t="shared" si="277"/>
        <v>0</v>
      </c>
      <c r="AW289" s="39" t="str">
        <f t="shared" si="303"/>
        <v>دون المستوى</v>
      </c>
      <c r="AX289" s="19">
        <f t="shared" si="278"/>
        <v>0</v>
      </c>
      <c r="AY289" s="19">
        <f t="shared" si="330"/>
        <v>0</v>
      </c>
      <c r="AZ289" s="19">
        <f t="shared" si="280"/>
        <v>0</v>
      </c>
      <c r="BA289" s="54" t="str">
        <f t="shared" si="305"/>
        <v>دون المستوى</v>
      </c>
      <c r="BB289" s="55">
        <f t="shared" si="281"/>
        <v>0</v>
      </c>
      <c r="BC289" s="56"/>
      <c r="BD289" s="90"/>
      <c r="BE289" s="90"/>
      <c r="BF289" s="19">
        <f t="shared" si="282"/>
        <v>0</v>
      </c>
      <c r="BG289" s="39" t="str">
        <f t="shared" si="306"/>
        <v>دون المستوى</v>
      </c>
      <c r="BH289" s="90"/>
      <c r="BI289" s="90"/>
      <c r="BJ289" s="19">
        <f t="shared" si="283"/>
        <v>0</v>
      </c>
      <c r="BK289" s="39" t="str">
        <f t="shared" si="307"/>
        <v>دون المستوى</v>
      </c>
      <c r="BL289" s="90"/>
      <c r="BM289" s="90"/>
      <c r="BN289" s="19">
        <f t="shared" si="284"/>
        <v>0</v>
      </c>
      <c r="BO289" s="39" t="str">
        <f t="shared" si="308"/>
        <v>دون المستوى</v>
      </c>
      <c r="BP289" s="90"/>
      <c r="BQ289" s="90"/>
      <c r="BR289" s="19">
        <f t="shared" si="285"/>
        <v>0</v>
      </c>
      <c r="BS289" s="39" t="str">
        <f t="shared" si="309"/>
        <v>دون المستوى</v>
      </c>
      <c r="BT289" s="59">
        <f t="shared" si="286"/>
        <v>0</v>
      </c>
      <c r="BU289" s="34" t="str">
        <f t="shared" si="310"/>
        <v>دون المستوى</v>
      </c>
      <c r="BV289" s="90"/>
      <c r="BW289" s="90"/>
      <c r="BX289" s="90"/>
      <c r="BY289" s="19">
        <f t="shared" si="287"/>
        <v>0</v>
      </c>
      <c r="BZ289" s="39" t="str">
        <f t="shared" si="311"/>
        <v>دون المستوى</v>
      </c>
      <c r="CA289" s="90"/>
      <c r="CB289" s="90"/>
      <c r="CC289" s="92"/>
      <c r="CD289" s="19">
        <f t="shared" si="288"/>
        <v>0</v>
      </c>
      <c r="CE289" s="39" t="str">
        <f t="shared" si="312"/>
        <v>دون المستوى</v>
      </c>
      <c r="CF289" s="19">
        <f t="shared" si="289"/>
        <v>0</v>
      </c>
      <c r="CG289" s="19">
        <f t="shared" si="328"/>
        <v>0</v>
      </c>
      <c r="CH289" s="19">
        <f t="shared" si="291"/>
        <v>0</v>
      </c>
      <c r="CI289" s="39" t="str">
        <f t="shared" si="314"/>
        <v>دون المستوى</v>
      </c>
      <c r="CJ289" s="89" t="str">
        <f t="shared" si="315"/>
        <v>دور ثان</v>
      </c>
      <c r="CN289" s="87" t="str">
        <f t="shared" si="316"/>
        <v xml:space="preserve"> لغة عربية</v>
      </c>
      <c r="CO289" s="87" t="str">
        <f t="shared" si="317"/>
        <v xml:space="preserve"> رياضيات</v>
      </c>
      <c r="CP289" s="87" t="str">
        <f t="shared" si="318"/>
        <v>إنجليزى</v>
      </c>
      <c r="CQ289" s="87" t="str">
        <f t="shared" si="319"/>
        <v>دين</v>
      </c>
      <c r="CR289" s="87" t="str">
        <f t="shared" si="320"/>
        <v xml:space="preserve"> تربية فنية</v>
      </c>
      <c r="CS289" s="87" t="str">
        <f t="shared" si="321"/>
        <v xml:space="preserve"> تربية رياضية</v>
      </c>
      <c r="CT289" s="88" t="str">
        <f t="shared" si="322"/>
        <v xml:space="preserve"> نشاط1</v>
      </c>
      <c r="CU289" s="88" t="str">
        <f t="shared" si="323"/>
        <v xml:space="preserve"> نشاط2</v>
      </c>
      <c r="CV289" s="32">
        <f t="shared" si="292"/>
        <v>0</v>
      </c>
      <c r="CW289" s="31" t="str">
        <f t="shared" si="324"/>
        <v xml:space="preserve"> لغة عربية رياضياتإنجليزىدين تربية فنية تربية رياضية نشاط1 نشاط2</v>
      </c>
    </row>
    <row r="290" spans="1:101" ht="17.25" thickTop="1" thickBot="1">
      <c r="A290" s="16" t="str">
        <f t="shared" si="293"/>
        <v/>
      </c>
      <c r="B290" s="18"/>
      <c r="C290" s="17"/>
      <c r="D290" s="82"/>
      <c r="E290" s="83" t="str">
        <f t="shared" si="263"/>
        <v/>
      </c>
      <c r="F290" s="83" t="str">
        <f t="shared" si="264"/>
        <v/>
      </c>
      <c r="G290" s="83" t="str">
        <f t="shared" si="265"/>
        <v/>
      </c>
      <c r="H290" s="90"/>
      <c r="I290" s="42" t="str">
        <f t="shared" si="294"/>
        <v/>
      </c>
      <c r="J290" s="43"/>
      <c r="K290" s="43"/>
      <c r="L290" s="90"/>
      <c r="M290" s="90"/>
      <c r="N290" s="90"/>
      <c r="O290" s="19">
        <f t="shared" si="266"/>
        <v>0</v>
      </c>
      <c r="P290" s="39" t="str">
        <f t="shared" si="295"/>
        <v>دون المستوى</v>
      </c>
      <c r="Q290" s="90"/>
      <c r="R290" s="90"/>
      <c r="S290" s="92"/>
      <c r="T290" s="19">
        <f t="shared" si="267"/>
        <v>0</v>
      </c>
      <c r="U290" s="39" t="str">
        <f t="shared" si="296"/>
        <v>دون المستوى</v>
      </c>
      <c r="V290" s="19">
        <f t="shared" si="268"/>
        <v>0</v>
      </c>
      <c r="W290" s="19">
        <f t="shared" si="269"/>
        <v>0</v>
      </c>
      <c r="X290" s="19">
        <f t="shared" si="270"/>
        <v>0</v>
      </c>
      <c r="Y290" s="39" t="str">
        <f t="shared" si="297"/>
        <v>دون المستوى</v>
      </c>
      <c r="Z290" s="90"/>
      <c r="AA290" s="90"/>
      <c r="AB290" s="90"/>
      <c r="AC290" s="19">
        <f t="shared" si="271"/>
        <v>0</v>
      </c>
      <c r="AD290" s="39" t="str">
        <f t="shared" si="298"/>
        <v>دون المستوى</v>
      </c>
      <c r="AE290" s="90"/>
      <c r="AF290" s="90"/>
      <c r="AG290" s="92"/>
      <c r="AH290" s="19">
        <f t="shared" si="272"/>
        <v>0</v>
      </c>
      <c r="AI290" s="39" t="str">
        <f t="shared" si="299"/>
        <v>دون المستوى</v>
      </c>
      <c r="AJ290" s="19">
        <f t="shared" si="273"/>
        <v>0</v>
      </c>
      <c r="AK290" s="19">
        <f t="shared" si="329"/>
        <v>0</v>
      </c>
      <c r="AL290" s="19">
        <f t="shared" si="275"/>
        <v>0</v>
      </c>
      <c r="AM290" s="33" t="str">
        <f t="shared" si="301"/>
        <v>دون المستوى</v>
      </c>
      <c r="AN290" s="90"/>
      <c r="AO290" s="90"/>
      <c r="AP290" s="90"/>
      <c r="AQ290" s="19">
        <f t="shared" si="276"/>
        <v>0</v>
      </c>
      <c r="AR290" s="39" t="str">
        <f t="shared" si="302"/>
        <v>دون المستوى</v>
      </c>
      <c r="AS290" s="90"/>
      <c r="AT290" s="90"/>
      <c r="AU290" s="92"/>
      <c r="AV290" s="19">
        <f t="shared" si="277"/>
        <v>0</v>
      </c>
      <c r="AW290" s="39" t="str">
        <f t="shared" si="303"/>
        <v>دون المستوى</v>
      </c>
      <c r="AX290" s="19">
        <f t="shared" si="278"/>
        <v>0</v>
      </c>
      <c r="AY290" s="19">
        <f t="shared" si="330"/>
        <v>0</v>
      </c>
      <c r="AZ290" s="19">
        <f t="shared" si="280"/>
        <v>0</v>
      </c>
      <c r="BA290" s="54" t="str">
        <f t="shared" si="305"/>
        <v>دون المستوى</v>
      </c>
      <c r="BB290" s="55">
        <f t="shared" si="281"/>
        <v>0</v>
      </c>
      <c r="BC290" s="56"/>
      <c r="BD290" s="90"/>
      <c r="BE290" s="90"/>
      <c r="BF290" s="19">
        <f t="shared" si="282"/>
        <v>0</v>
      </c>
      <c r="BG290" s="39" t="str">
        <f t="shared" si="306"/>
        <v>دون المستوى</v>
      </c>
      <c r="BH290" s="90"/>
      <c r="BI290" s="90"/>
      <c r="BJ290" s="19">
        <f t="shared" si="283"/>
        <v>0</v>
      </c>
      <c r="BK290" s="39" t="str">
        <f t="shared" si="307"/>
        <v>دون المستوى</v>
      </c>
      <c r="BL290" s="90"/>
      <c r="BM290" s="90"/>
      <c r="BN290" s="19">
        <f t="shared" si="284"/>
        <v>0</v>
      </c>
      <c r="BO290" s="39" t="str">
        <f t="shared" si="308"/>
        <v>دون المستوى</v>
      </c>
      <c r="BP290" s="90"/>
      <c r="BQ290" s="90"/>
      <c r="BR290" s="19">
        <f t="shared" si="285"/>
        <v>0</v>
      </c>
      <c r="BS290" s="39" t="str">
        <f t="shared" si="309"/>
        <v>دون المستوى</v>
      </c>
      <c r="BT290" s="59">
        <f t="shared" si="286"/>
        <v>0</v>
      </c>
      <c r="BU290" s="34" t="str">
        <f t="shared" si="310"/>
        <v>دون المستوى</v>
      </c>
      <c r="BV290" s="90"/>
      <c r="BW290" s="90"/>
      <c r="BX290" s="90"/>
      <c r="BY290" s="19">
        <f t="shared" si="287"/>
        <v>0</v>
      </c>
      <c r="BZ290" s="39" t="str">
        <f t="shared" si="311"/>
        <v>دون المستوى</v>
      </c>
      <c r="CA290" s="90"/>
      <c r="CB290" s="90"/>
      <c r="CC290" s="92"/>
      <c r="CD290" s="19">
        <f t="shared" si="288"/>
        <v>0</v>
      </c>
      <c r="CE290" s="39" t="str">
        <f t="shared" si="312"/>
        <v>دون المستوى</v>
      </c>
      <c r="CF290" s="19">
        <f t="shared" si="289"/>
        <v>0</v>
      </c>
      <c r="CG290" s="19">
        <f t="shared" si="328"/>
        <v>0</v>
      </c>
      <c r="CH290" s="19">
        <f t="shared" si="291"/>
        <v>0</v>
      </c>
      <c r="CI290" s="39" t="str">
        <f t="shared" si="314"/>
        <v>دون المستوى</v>
      </c>
      <c r="CJ290" s="89" t="str">
        <f t="shared" si="315"/>
        <v>دور ثان</v>
      </c>
      <c r="CN290" s="87" t="str">
        <f t="shared" si="316"/>
        <v xml:space="preserve"> لغة عربية</v>
      </c>
      <c r="CO290" s="87" t="str">
        <f t="shared" si="317"/>
        <v xml:space="preserve"> رياضيات</v>
      </c>
      <c r="CP290" s="87" t="str">
        <f t="shared" si="318"/>
        <v>إنجليزى</v>
      </c>
      <c r="CQ290" s="87" t="str">
        <f t="shared" si="319"/>
        <v>دين</v>
      </c>
      <c r="CR290" s="87" t="str">
        <f t="shared" si="320"/>
        <v xml:space="preserve"> تربية فنية</v>
      </c>
      <c r="CS290" s="87" t="str">
        <f t="shared" si="321"/>
        <v xml:space="preserve"> تربية رياضية</v>
      </c>
      <c r="CT290" s="88" t="str">
        <f t="shared" si="322"/>
        <v xml:space="preserve"> نشاط1</v>
      </c>
      <c r="CU290" s="88" t="str">
        <f t="shared" si="323"/>
        <v xml:space="preserve"> نشاط2</v>
      </c>
      <c r="CV290" s="32">
        <f t="shared" si="292"/>
        <v>0</v>
      </c>
      <c r="CW290" s="31" t="str">
        <f t="shared" si="324"/>
        <v xml:space="preserve"> لغة عربية رياضياتإنجليزىدين تربية فنية تربية رياضية نشاط1 نشاط2</v>
      </c>
    </row>
    <row r="291" spans="1:101" ht="17.25" thickTop="1" thickBot="1">
      <c r="A291" s="16" t="str">
        <f t="shared" si="293"/>
        <v/>
      </c>
      <c r="B291" s="18"/>
      <c r="C291" s="17"/>
      <c r="D291" s="82"/>
      <c r="E291" s="83" t="str">
        <f t="shared" si="263"/>
        <v/>
      </c>
      <c r="F291" s="83" t="str">
        <f t="shared" si="264"/>
        <v/>
      </c>
      <c r="G291" s="83" t="str">
        <f t="shared" si="265"/>
        <v/>
      </c>
      <c r="H291" s="90"/>
      <c r="I291" s="42" t="str">
        <f t="shared" si="294"/>
        <v/>
      </c>
      <c r="J291" s="43"/>
      <c r="K291" s="43"/>
      <c r="L291" s="90"/>
      <c r="M291" s="90"/>
      <c r="N291" s="90"/>
      <c r="O291" s="19">
        <f t="shared" si="266"/>
        <v>0</v>
      </c>
      <c r="P291" s="39" t="str">
        <f t="shared" si="295"/>
        <v>دون المستوى</v>
      </c>
      <c r="Q291" s="90"/>
      <c r="R291" s="90"/>
      <c r="S291" s="92"/>
      <c r="T291" s="19">
        <f t="shared" si="267"/>
        <v>0</v>
      </c>
      <c r="U291" s="39" t="str">
        <f t="shared" si="296"/>
        <v>دون المستوى</v>
      </c>
      <c r="V291" s="19">
        <f t="shared" si="268"/>
        <v>0</v>
      </c>
      <c r="W291" s="19">
        <f t="shared" si="269"/>
        <v>0</v>
      </c>
      <c r="X291" s="19">
        <f t="shared" si="270"/>
        <v>0</v>
      </c>
      <c r="Y291" s="39" t="str">
        <f t="shared" si="297"/>
        <v>دون المستوى</v>
      </c>
      <c r="Z291" s="90"/>
      <c r="AA291" s="90"/>
      <c r="AB291" s="90"/>
      <c r="AC291" s="19">
        <f t="shared" si="271"/>
        <v>0</v>
      </c>
      <c r="AD291" s="39" t="str">
        <f t="shared" si="298"/>
        <v>دون المستوى</v>
      </c>
      <c r="AE291" s="90"/>
      <c r="AF291" s="90"/>
      <c r="AG291" s="92"/>
      <c r="AH291" s="19">
        <f t="shared" si="272"/>
        <v>0</v>
      </c>
      <c r="AI291" s="39" t="str">
        <f t="shared" si="299"/>
        <v>دون المستوى</v>
      </c>
      <c r="AJ291" s="19">
        <f t="shared" si="273"/>
        <v>0</v>
      </c>
      <c r="AK291" s="19">
        <f t="shared" si="329"/>
        <v>0</v>
      </c>
      <c r="AL291" s="19">
        <f t="shared" si="275"/>
        <v>0</v>
      </c>
      <c r="AM291" s="33" t="str">
        <f t="shared" si="301"/>
        <v>دون المستوى</v>
      </c>
      <c r="AN291" s="90"/>
      <c r="AO291" s="90"/>
      <c r="AP291" s="90"/>
      <c r="AQ291" s="19">
        <f t="shared" si="276"/>
        <v>0</v>
      </c>
      <c r="AR291" s="39" t="str">
        <f t="shared" si="302"/>
        <v>دون المستوى</v>
      </c>
      <c r="AS291" s="90"/>
      <c r="AT291" s="90"/>
      <c r="AU291" s="92"/>
      <c r="AV291" s="19">
        <f t="shared" si="277"/>
        <v>0</v>
      </c>
      <c r="AW291" s="39" t="str">
        <f t="shared" si="303"/>
        <v>دون المستوى</v>
      </c>
      <c r="AX291" s="19">
        <f t="shared" si="278"/>
        <v>0</v>
      </c>
      <c r="AY291" s="19">
        <f t="shared" si="330"/>
        <v>0</v>
      </c>
      <c r="AZ291" s="19">
        <f t="shared" si="280"/>
        <v>0</v>
      </c>
      <c r="BA291" s="54" t="str">
        <f t="shared" si="305"/>
        <v>دون المستوى</v>
      </c>
      <c r="BB291" s="55">
        <f t="shared" si="281"/>
        <v>0</v>
      </c>
      <c r="BC291" s="56"/>
      <c r="BD291" s="90"/>
      <c r="BE291" s="90"/>
      <c r="BF291" s="19">
        <f t="shared" si="282"/>
        <v>0</v>
      </c>
      <c r="BG291" s="39" t="str">
        <f t="shared" si="306"/>
        <v>دون المستوى</v>
      </c>
      <c r="BH291" s="90"/>
      <c r="BI291" s="90"/>
      <c r="BJ291" s="19">
        <f t="shared" si="283"/>
        <v>0</v>
      </c>
      <c r="BK291" s="39" t="str">
        <f t="shared" si="307"/>
        <v>دون المستوى</v>
      </c>
      <c r="BL291" s="90"/>
      <c r="BM291" s="90"/>
      <c r="BN291" s="19">
        <f t="shared" si="284"/>
        <v>0</v>
      </c>
      <c r="BO291" s="39" t="str">
        <f t="shared" si="308"/>
        <v>دون المستوى</v>
      </c>
      <c r="BP291" s="90"/>
      <c r="BQ291" s="90"/>
      <c r="BR291" s="19">
        <f t="shared" si="285"/>
        <v>0</v>
      </c>
      <c r="BS291" s="39" t="str">
        <f t="shared" si="309"/>
        <v>دون المستوى</v>
      </c>
      <c r="BT291" s="59">
        <f t="shared" si="286"/>
        <v>0</v>
      </c>
      <c r="BU291" s="34" t="str">
        <f t="shared" si="310"/>
        <v>دون المستوى</v>
      </c>
      <c r="BV291" s="90"/>
      <c r="BW291" s="90"/>
      <c r="BX291" s="90"/>
      <c r="BY291" s="19">
        <f t="shared" si="287"/>
        <v>0</v>
      </c>
      <c r="BZ291" s="39" t="str">
        <f t="shared" si="311"/>
        <v>دون المستوى</v>
      </c>
      <c r="CA291" s="90"/>
      <c r="CB291" s="90"/>
      <c r="CC291" s="92"/>
      <c r="CD291" s="19">
        <f t="shared" si="288"/>
        <v>0</v>
      </c>
      <c r="CE291" s="39" t="str">
        <f t="shared" si="312"/>
        <v>دون المستوى</v>
      </c>
      <c r="CF291" s="19">
        <f t="shared" si="289"/>
        <v>0</v>
      </c>
      <c r="CG291" s="19">
        <f t="shared" si="328"/>
        <v>0</v>
      </c>
      <c r="CH291" s="19">
        <f t="shared" si="291"/>
        <v>0</v>
      </c>
      <c r="CI291" s="39" t="str">
        <f t="shared" si="314"/>
        <v>دون المستوى</v>
      </c>
      <c r="CJ291" s="89" t="str">
        <f t="shared" si="315"/>
        <v>دور ثان</v>
      </c>
      <c r="CN291" s="87" t="str">
        <f t="shared" si="316"/>
        <v xml:space="preserve"> لغة عربية</v>
      </c>
      <c r="CO291" s="87" t="str">
        <f t="shared" si="317"/>
        <v xml:space="preserve"> رياضيات</v>
      </c>
      <c r="CP291" s="87" t="str">
        <f t="shared" si="318"/>
        <v>إنجليزى</v>
      </c>
      <c r="CQ291" s="87" t="str">
        <f t="shared" si="319"/>
        <v>دين</v>
      </c>
      <c r="CR291" s="87" t="str">
        <f t="shared" si="320"/>
        <v xml:space="preserve"> تربية فنية</v>
      </c>
      <c r="CS291" s="87" t="str">
        <f t="shared" si="321"/>
        <v xml:space="preserve"> تربية رياضية</v>
      </c>
      <c r="CT291" s="88" t="str">
        <f t="shared" si="322"/>
        <v xml:space="preserve"> نشاط1</v>
      </c>
      <c r="CU291" s="88" t="str">
        <f t="shared" si="323"/>
        <v xml:space="preserve"> نشاط2</v>
      </c>
      <c r="CV291" s="32">
        <f t="shared" si="292"/>
        <v>0</v>
      </c>
      <c r="CW291" s="31" t="str">
        <f t="shared" si="324"/>
        <v xml:space="preserve"> لغة عربية رياضياتإنجليزىدين تربية فنية تربية رياضية نشاط1 نشاط2</v>
      </c>
    </row>
    <row r="292" spans="1:101" ht="17.25" thickTop="1" thickBot="1">
      <c r="A292" s="16" t="str">
        <f t="shared" si="293"/>
        <v/>
      </c>
      <c r="B292" s="18"/>
      <c r="C292" s="17"/>
      <c r="D292" s="82"/>
      <c r="E292" s="83" t="str">
        <f t="shared" si="263"/>
        <v/>
      </c>
      <c r="F292" s="83" t="str">
        <f t="shared" si="264"/>
        <v/>
      </c>
      <c r="G292" s="83" t="str">
        <f t="shared" si="265"/>
        <v/>
      </c>
      <c r="H292" s="90"/>
      <c r="I292" s="42" t="str">
        <f t="shared" si="294"/>
        <v/>
      </c>
      <c r="J292" s="43"/>
      <c r="K292" s="43"/>
      <c r="L292" s="90"/>
      <c r="M292" s="90"/>
      <c r="N292" s="90"/>
      <c r="O292" s="19">
        <f t="shared" si="266"/>
        <v>0</v>
      </c>
      <c r="P292" s="39" t="str">
        <f t="shared" si="295"/>
        <v>دون المستوى</v>
      </c>
      <c r="Q292" s="90"/>
      <c r="R292" s="90"/>
      <c r="S292" s="92"/>
      <c r="T292" s="19">
        <f t="shared" si="267"/>
        <v>0</v>
      </c>
      <c r="U292" s="39" t="str">
        <f t="shared" si="296"/>
        <v>دون المستوى</v>
      </c>
      <c r="V292" s="19">
        <f t="shared" si="268"/>
        <v>0</v>
      </c>
      <c r="W292" s="19">
        <f t="shared" si="269"/>
        <v>0</v>
      </c>
      <c r="X292" s="19">
        <f t="shared" si="270"/>
        <v>0</v>
      </c>
      <c r="Y292" s="39" t="str">
        <f t="shared" si="297"/>
        <v>دون المستوى</v>
      </c>
      <c r="Z292" s="90"/>
      <c r="AA292" s="90"/>
      <c r="AB292" s="90"/>
      <c r="AC292" s="19">
        <f t="shared" si="271"/>
        <v>0</v>
      </c>
      <c r="AD292" s="39" t="str">
        <f t="shared" si="298"/>
        <v>دون المستوى</v>
      </c>
      <c r="AE292" s="90"/>
      <c r="AF292" s="90"/>
      <c r="AG292" s="92"/>
      <c r="AH292" s="19">
        <f t="shared" si="272"/>
        <v>0</v>
      </c>
      <c r="AI292" s="39" t="str">
        <f t="shared" si="299"/>
        <v>دون المستوى</v>
      </c>
      <c r="AJ292" s="19">
        <f t="shared" si="273"/>
        <v>0</v>
      </c>
      <c r="AK292" s="19">
        <f t="shared" si="329"/>
        <v>0</v>
      </c>
      <c r="AL292" s="19">
        <f t="shared" si="275"/>
        <v>0</v>
      </c>
      <c r="AM292" s="33" t="str">
        <f t="shared" si="301"/>
        <v>دون المستوى</v>
      </c>
      <c r="AN292" s="90"/>
      <c r="AO292" s="90"/>
      <c r="AP292" s="90"/>
      <c r="AQ292" s="19">
        <f t="shared" si="276"/>
        <v>0</v>
      </c>
      <c r="AR292" s="39" t="str">
        <f t="shared" si="302"/>
        <v>دون المستوى</v>
      </c>
      <c r="AS292" s="90"/>
      <c r="AT292" s="90"/>
      <c r="AU292" s="92"/>
      <c r="AV292" s="19">
        <f t="shared" si="277"/>
        <v>0</v>
      </c>
      <c r="AW292" s="39" t="str">
        <f t="shared" si="303"/>
        <v>دون المستوى</v>
      </c>
      <c r="AX292" s="19">
        <f t="shared" si="278"/>
        <v>0</v>
      </c>
      <c r="AY292" s="19">
        <f t="shared" si="330"/>
        <v>0</v>
      </c>
      <c r="AZ292" s="19">
        <f t="shared" si="280"/>
        <v>0</v>
      </c>
      <c r="BA292" s="54" t="str">
        <f t="shared" si="305"/>
        <v>دون المستوى</v>
      </c>
      <c r="BB292" s="55">
        <f t="shared" si="281"/>
        <v>0</v>
      </c>
      <c r="BC292" s="56"/>
      <c r="BD292" s="90"/>
      <c r="BE292" s="90"/>
      <c r="BF292" s="19">
        <f t="shared" si="282"/>
        <v>0</v>
      </c>
      <c r="BG292" s="39" t="str">
        <f t="shared" si="306"/>
        <v>دون المستوى</v>
      </c>
      <c r="BH292" s="90"/>
      <c r="BI292" s="90"/>
      <c r="BJ292" s="19">
        <f t="shared" si="283"/>
        <v>0</v>
      </c>
      <c r="BK292" s="39" t="str">
        <f t="shared" si="307"/>
        <v>دون المستوى</v>
      </c>
      <c r="BL292" s="90"/>
      <c r="BM292" s="90"/>
      <c r="BN292" s="19">
        <f t="shared" si="284"/>
        <v>0</v>
      </c>
      <c r="BO292" s="39" t="str">
        <f t="shared" si="308"/>
        <v>دون المستوى</v>
      </c>
      <c r="BP292" s="90"/>
      <c r="BQ292" s="90"/>
      <c r="BR292" s="19">
        <f t="shared" si="285"/>
        <v>0</v>
      </c>
      <c r="BS292" s="39" t="str">
        <f t="shared" si="309"/>
        <v>دون المستوى</v>
      </c>
      <c r="BT292" s="59">
        <f t="shared" si="286"/>
        <v>0</v>
      </c>
      <c r="BU292" s="34" t="str">
        <f t="shared" si="310"/>
        <v>دون المستوى</v>
      </c>
      <c r="BV292" s="90"/>
      <c r="BW292" s="90"/>
      <c r="BX292" s="90"/>
      <c r="BY292" s="19">
        <f t="shared" si="287"/>
        <v>0</v>
      </c>
      <c r="BZ292" s="39" t="str">
        <f t="shared" si="311"/>
        <v>دون المستوى</v>
      </c>
      <c r="CA292" s="90"/>
      <c r="CB292" s="90"/>
      <c r="CC292" s="92"/>
      <c r="CD292" s="19">
        <f t="shared" si="288"/>
        <v>0</v>
      </c>
      <c r="CE292" s="39" t="str">
        <f t="shared" si="312"/>
        <v>دون المستوى</v>
      </c>
      <c r="CF292" s="19">
        <f t="shared" si="289"/>
        <v>0</v>
      </c>
      <c r="CG292" s="19">
        <f t="shared" si="328"/>
        <v>0</v>
      </c>
      <c r="CH292" s="19">
        <f t="shared" si="291"/>
        <v>0</v>
      </c>
      <c r="CI292" s="39" t="str">
        <f t="shared" si="314"/>
        <v>دون المستوى</v>
      </c>
      <c r="CJ292" s="89" t="str">
        <f t="shared" si="315"/>
        <v>دور ثان</v>
      </c>
      <c r="CN292" s="87" t="str">
        <f t="shared" si="316"/>
        <v xml:space="preserve"> لغة عربية</v>
      </c>
      <c r="CO292" s="87" t="str">
        <f t="shared" si="317"/>
        <v xml:space="preserve"> رياضيات</v>
      </c>
      <c r="CP292" s="87" t="str">
        <f t="shared" si="318"/>
        <v>إنجليزى</v>
      </c>
      <c r="CQ292" s="87" t="str">
        <f t="shared" si="319"/>
        <v>دين</v>
      </c>
      <c r="CR292" s="87" t="str">
        <f t="shared" si="320"/>
        <v xml:space="preserve"> تربية فنية</v>
      </c>
      <c r="CS292" s="87" t="str">
        <f t="shared" si="321"/>
        <v xml:space="preserve"> تربية رياضية</v>
      </c>
      <c r="CT292" s="88" t="str">
        <f t="shared" si="322"/>
        <v xml:space="preserve"> نشاط1</v>
      </c>
      <c r="CU292" s="88" t="str">
        <f t="shared" si="323"/>
        <v xml:space="preserve"> نشاط2</v>
      </c>
      <c r="CV292" s="32">
        <f t="shared" si="292"/>
        <v>0</v>
      </c>
      <c r="CW292" s="31" t="str">
        <f t="shared" si="324"/>
        <v xml:space="preserve"> لغة عربية رياضياتإنجليزىدين تربية فنية تربية رياضية نشاط1 نشاط2</v>
      </c>
    </row>
    <row r="293" spans="1:101" ht="17.25" thickTop="1" thickBot="1">
      <c r="A293" s="16" t="str">
        <f t="shared" si="293"/>
        <v/>
      </c>
      <c r="B293" s="18"/>
      <c r="C293" s="17"/>
      <c r="D293" s="82"/>
      <c r="E293" s="83" t="str">
        <f t="shared" si="263"/>
        <v/>
      </c>
      <c r="F293" s="83" t="str">
        <f t="shared" si="264"/>
        <v/>
      </c>
      <c r="G293" s="83" t="str">
        <f t="shared" si="265"/>
        <v/>
      </c>
      <c r="H293" s="90"/>
      <c r="I293" s="42" t="str">
        <f t="shared" si="294"/>
        <v/>
      </c>
      <c r="J293" s="43"/>
      <c r="K293" s="43"/>
      <c r="L293" s="90"/>
      <c r="M293" s="90"/>
      <c r="N293" s="90"/>
      <c r="O293" s="19">
        <f t="shared" si="266"/>
        <v>0</v>
      </c>
      <c r="P293" s="39" t="str">
        <f t="shared" si="295"/>
        <v>دون المستوى</v>
      </c>
      <c r="Q293" s="90"/>
      <c r="R293" s="90"/>
      <c r="S293" s="92"/>
      <c r="T293" s="19">
        <f t="shared" si="267"/>
        <v>0</v>
      </c>
      <c r="U293" s="39" t="str">
        <f t="shared" si="296"/>
        <v>دون المستوى</v>
      </c>
      <c r="V293" s="19">
        <f t="shared" si="268"/>
        <v>0</v>
      </c>
      <c r="W293" s="19">
        <f t="shared" si="269"/>
        <v>0</v>
      </c>
      <c r="X293" s="19">
        <f t="shared" si="270"/>
        <v>0</v>
      </c>
      <c r="Y293" s="39" t="str">
        <f t="shared" si="297"/>
        <v>دون المستوى</v>
      </c>
      <c r="Z293" s="90"/>
      <c r="AA293" s="90"/>
      <c r="AB293" s="90"/>
      <c r="AC293" s="19">
        <f t="shared" si="271"/>
        <v>0</v>
      </c>
      <c r="AD293" s="39" t="str">
        <f t="shared" si="298"/>
        <v>دون المستوى</v>
      </c>
      <c r="AE293" s="90"/>
      <c r="AF293" s="90"/>
      <c r="AG293" s="92"/>
      <c r="AH293" s="19">
        <f t="shared" si="272"/>
        <v>0</v>
      </c>
      <c r="AI293" s="39" t="str">
        <f t="shared" si="299"/>
        <v>دون المستوى</v>
      </c>
      <c r="AJ293" s="19">
        <f t="shared" si="273"/>
        <v>0</v>
      </c>
      <c r="AK293" s="19">
        <f t="shared" si="329"/>
        <v>0</v>
      </c>
      <c r="AL293" s="19">
        <f t="shared" si="275"/>
        <v>0</v>
      </c>
      <c r="AM293" s="33" t="str">
        <f t="shared" si="301"/>
        <v>دون المستوى</v>
      </c>
      <c r="AN293" s="90"/>
      <c r="AO293" s="90"/>
      <c r="AP293" s="90"/>
      <c r="AQ293" s="19">
        <f t="shared" si="276"/>
        <v>0</v>
      </c>
      <c r="AR293" s="39" t="str">
        <f t="shared" si="302"/>
        <v>دون المستوى</v>
      </c>
      <c r="AS293" s="90"/>
      <c r="AT293" s="90"/>
      <c r="AU293" s="92"/>
      <c r="AV293" s="19">
        <f t="shared" si="277"/>
        <v>0</v>
      </c>
      <c r="AW293" s="39" t="str">
        <f t="shared" si="303"/>
        <v>دون المستوى</v>
      </c>
      <c r="AX293" s="19">
        <f t="shared" si="278"/>
        <v>0</v>
      </c>
      <c r="AY293" s="19">
        <f t="shared" si="330"/>
        <v>0</v>
      </c>
      <c r="AZ293" s="19">
        <f t="shared" si="280"/>
        <v>0</v>
      </c>
      <c r="BA293" s="54" t="str">
        <f t="shared" si="305"/>
        <v>دون المستوى</v>
      </c>
      <c r="BB293" s="55">
        <f t="shared" si="281"/>
        <v>0</v>
      </c>
      <c r="BC293" s="56"/>
      <c r="BD293" s="90"/>
      <c r="BE293" s="90"/>
      <c r="BF293" s="19">
        <f t="shared" si="282"/>
        <v>0</v>
      </c>
      <c r="BG293" s="39" t="str">
        <f t="shared" si="306"/>
        <v>دون المستوى</v>
      </c>
      <c r="BH293" s="90"/>
      <c r="BI293" s="90"/>
      <c r="BJ293" s="19">
        <f t="shared" si="283"/>
        <v>0</v>
      </c>
      <c r="BK293" s="39" t="str">
        <f t="shared" si="307"/>
        <v>دون المستوى</v>
      </c>
      <c r="BL293" s="90"/>
      <c r="BM293" s="90"/>
      <c r="BN293" s="19">
        <f t="shared" si="284"/>
        <v>0</v>
      </c>
      <c r="BO293" s="39" t="str">
        <f t="shared" si="308"/>
        <v>دون المستوى</v>
      </c>
      <c r="BP293" s="90"/>
      <c r="BQ293" s="90"/>
      <c r="BR293" s="19">
        <f t="shared" si="285"/>
        <v>0</v>
      </c>
      <c r="BS293" s="39" t="str">
        <f t="shared" si="309"/>
        <v>دون المستوى</v>
      </c>
      <c r="BT293" s="59">
        <f t="shared" si="286"/>
        <v>0</v>
      </c>
      <c r="BU293" s="34" t="str">
        <f t="shared" si="310"/>
        <v>دون المستوى</v>
      </c>
      <c r="BV293" s="90"/>
      <c r="BW293" s="90"/>
      <c r="BX293" s="90"/>
      <c r="BY293" s="19">
        <f t="shared" si="287"/>
        <v>0</v>
      </c>
      <c r="BZ293" s="39" t="str">
        <f t="shared" si="311"/>
        <v>دون المستوى</v>
      </c>
      <c r="CA293" s="90"/>
      <c r="CB293" s="90"/>
      <c r="CC293" s="92"/>
      <c r="CD293" s="19">
        <f t="shared" si="288"/>
        <v>0</v>
      </c>
      <c r="CE293" s="39" t="str">
        <f t="shared" si="312"/>
        <v>دون المستوى</v>
      </c>
      <c r="CF293" s="19">
        <f t="shared" si="289"/>
        <v>0</v>
      </c>
      <c r="CG293" s="19">
        <f t="shared" si="328"/>
        <v>0</v>
      </c>
      <c r="CH293" s="19">
        <f t="shared" si="291"/>
        <v>0</v>
      </c>
      <c r="CI293" s="39" t="str">
        <f t="shared" si="314"/>
        <v>دون المستوى</v>
      </c>
      <c r="CJ293" s="89" t="str">
        <f t="shared" si="315"/>
        <v>دور ثان</v>
      </c>
      <c r="CN293" s="87" t="str">
        <f t="shared" si="316"/>
        <v xml:space="preserve"> لغة عربية</v>
      </c>
      <c r="CO293" s="87" t="str">
        <f t="shared" si="317"/>
        <v xml:space="preserve"> رياضيات</v>
      </c>
      <c r="CP293" s="87" t="str">
        <f t="shared" si="318"/>
        <v>إنجليزى</v>
      </c>
      <c r="CQ293" s="87" t="str">
        <f t="shared" si="319"/>
        <v>دين</v>
      </c>
      <c r="CR293" s="87" t="str">
        <f t="shared" si="320"/>
        <v xml:space="preserve"> تربية فنية</v>
      </c>
      <c r="CS293" s="87" t="str">
        <f t="shared" si="321"/>
        <v xml:space="preserve"> تربية رياضية</v>
      </c>
      <c r="CT293" s="88" t="str">
        <f t="shared" si="322"/>
        <v xml:space="preserve"> نشاط1</v>
      </c>
      <c r="CU293" s="88" t="str">
        <f t="shared" si="323"/>
        <v xml:space="preserve"> نشاط2</v>
      </c>
      <c r="CV293" s="32">
        <f t="shared" si="292"/>
        <v>0</v>
      </c>
      <c r="CW293" s="31" t="str">
        <f t="shared" si="324"/>
        <v xml:space="preserve"> لغة عربية رياضياتإنجليزىدين تربية فنية تربية رياضية نشاط1 نشاط2</v>
      </c>
    </row>
    <row r="294" spans="1:101" ht="17.25" thickTop="1" thickBot="1">
      <c r="A294" s="16" t="str">
        <f t="shared" si="293"/>
        <v/>
      </c>
      <c r="B294" s="18"/>
      <c r="C294" s="17"/>
      <c r="D294" s="82"/>
      <c r="E294" s="83" t="str">
        <f t="shared" si="263"/>
        <v/>
      </c>
      <c r="F294" s="83" t="str">
        <f t="shared" si="264"/>
        <v/>
      </c>
      <c r="G294" s="83" t="str">
        <f t="shared" si="265"/>
        <v/>
      </c>
      <c r="H294" s="90"/>
      <c r="I294" s="42" t="str">
        <f t="shared" si="294"/>
        <v/>
      </c>
      <c r="J294" s="43"/>
      <c r="K294" s="43"/>
      <c r="L294" s="90"/>
      <c r="M294" s="90"/>
      <c r="N294" s="90"/>
      <c r="O294" s="19">
        <f t="shared" si="266"/>
        <v>0</v>
      </c>
      <c r="P294" s="39" t="str">
        <f t="shared" si="295"/>
        <v>دون المستوى</v>
      </c>
      <c r="Q294" s="90"/>
      <c r="R294" s="90"/>
      <c r="S294" s="92"/>
      <c r="T294" s="19">
        <f t="shared" si="267"/>
        <v>0</v>
      </c>
      <c r="U294" s="39" t="str">
        <f t="shared" si="296"/>
        <v>دون المستوى</v>
      </c>
      <c r="V294" s="19">
        <f t="shared" si="268"/>
        <v>0</v>
      </c>
      <c r="W294" s="19">
        <f t="shared" si="269"/>
        <v>0</v>
      </c>
      <c r="X294" s="19">
        <f t="shared" si="270"/>
        <v>0</v>
      </c>
      <c r="Y294" s="39" t="str">
        <f t="shared" si="297"/>
        <v>دون المستوى</v>
      </c>
      <c r="Z294" s="90"/>
      <c r="AA294" s="90"/>
      <c r="AB294" s="90"/>
      <c r="AC294" s="19">
        <f t="shared" si="271"/>
        <v>0</v>
      </c>
      <c r="AD294" s="39" t="str">
        <f t="shared" si="298"/>
        <v>دون المستوى</v>
      </c>
      <c r="AE294" s="90"/>
      <c r="AF294" s="90"/>
      <c r="AG294" s="92"/>
      <c r="AH294" s="19">
        <f t="shared" si="272"/>
        <v>0</v>
      </c>
      <c r="AI294" s="39" t="str">
        <f t="shared" si="299"/>
        <v>دون المستوى</v>
      </c>
      <c r="AJ294" s="19">
        <f t="shared" si="273"/>
        <v>0</v>
      </c>
      <c r="AK294" s="19">
        <f t="shared" si="329"/>
        <v>0</v>
      </c>
      <c r="AL294" s="19">
        <f t="shared" si="275"/>
        <v>0</v>
      </c>
      <c r="AM294" s="33" t="str">
        <f t="shared" si="301"/>
        <v>دون المستوى</v>
      </c>
      <c r="AN294" s="90"/>
      <c r="AO294" s="90"/>
      <c r="AP294" s="90"/>
      <c r="AQ294" s="19">
        <f t="shared" si="276"/>
        <v>0</v>
      </c>
      <c r="AR294" s="39" t="str">
        <f t="shared" si="302"/>
        <v>دون المستوى</v>
      </c>
      <c r="AS294" s="90"/>
      <c r="AT294" s="90"/>
      <c r="AU294" s="92"/>
      <c r="AV294" s="19">
        <f t="shared" si="277"/>
        <v>0</v>
      </c>
      <c r="AW294" s="39" t="str">
        <f t="shared" si="303"/>
        <v>دون المستوى</v>
      </c>
      <c r="AX294" s="19">
        <f t="shared" si="278"/>
        <v>0</v>
      </c>
      <c r="AY294" s="19">
        <f t="shared" si="330"/>
        <v>0</v>
      </c>
      <c r="AZ294" s="19">
        <f t="shared" si="280"/>
        <v>0</v>
      </c>
      <c r="BA294" s="54" t="str">
        <f t="shared" si="305"/>
        <v>دون المستوى</v>
      </c>
      <c r="BB294" s="55">
        <f t="shared" si="281"/>
        <v>0</v>
      </c>
      <c r="BC294" s="56"/>
      <c r="BD294" s="90"/>
      <c r="BE294" s="90"/>
      <c r="BF294" s="19">
        <f t="shared" si="282"/>
        <v>0</v>
      </c>
      <c r="BG294" s="39" t="str">
        <f t="shared" si="306"/>
        <v>دون المستوى</v>
      </c>
      <c r="BH294" s="90"/>
      <c r="BI294" s="90"/>
      <c r="BJ294" s="19">
        <f t="shared" si="283"/>
        <v>0</v>
      </c>
      <c r="BK294" s="39" t="str">
        <f t="shared" si="307"/>
        <v>دون المستوى</v>
      </c>
      <c r="BL294" s="90"/>
      <c r="BM294" s="90"/>
      <c r="BN294" s="19">
        <f t="shared" si="284"/>
        <v>0</v>
      </c>
      <c r="BO294" s="39" t="str">
        <f t="shared" si="308"/>
        <v>دون المستوى</v>
      </c>
      <c r="BP294" s="90"/>
      <c r="BQ294" s="90"/>
      <c r="BR294" s="19">
        <f t="shared" si="285"/>
        <v>0</v>
      </c>
      <c r="BS294" s="39" t="str">
        <f t="shared" si="309"/>
        <v>دون المستوى</v>
      </c>
      <c r="BT294" s="59">
        <f t="shared" si="286"/>
        <v>0</v>
      </c>
      <c r="BU294" s="34" t="str">
        <f t="shared" si="310"/>
        <v>دون المستوى</v>
      </c>
      <c r="BV294" s="90"/>
      <c r="BW294" s="90"/>
      <c r="BX294" s="90"/>
      <c r="BY294" s="19">
        <f t="shared" si="287"/>
        <v>0</v>
      </c>
      <c r="BZ294" s="39" t="str">
        <f t="shared" si="311"/>
        <v>دون المستوى</v>
      </c>
      <c r="CA294" s="90"/>
      <c r="CB294" s="90"/>
      <c r="CC294" s="92"/>
      <c r="CD294" s="19">
        <f t="shared" si="288"/>
        <v>0</v>
      </c>
      <c r="CE294" s="39" t="str">
        <f t="shared" si="312"/>
        <v>دون المستوى</v>
      </c>
      <c r="CF294" s="19">
        <f t="shared" si="289"/>
        <v>0</v>
      </c>
      <c r="CG294" s="19">
        <f t="shared" si="328"/>
        <v>0</v>
      </c>
      <c r="CH294" s="19">
        <f t="shared" si="291"/>
        <v>0</v>
      </c>
      <c r="CI294" s="39" t="str">
        <f t="shared" si="314"/>
        <v>دون المستوى</v>
      </c>
      <c r="CJ294" s="89" t="str">
        <f t="shared" si="315"/>
        <v>دور ثان</v>
      </c>
      <c r="CN294" s="87" t="str">
        <f t="shared" si="316"/>
        <v xml:space="preserve"> لغة عربية</v>
      </c>
      <c r="CO294" s="87" t="str">
        <f t="shared" si="317"/>
        <v xml:space="preserve"> رياضيات</v>
      </c>
      <c r="CP294" s="87" t="str">
        <f t="shared" si="318"/>
        <v>إنجليزى</v>
      </c>
      <c r="CQ294" s="87" t="str">
        <f t="shared" si="319"/>
        <v>دين</v>
      </c>
      <c r="CR294" s="87" t="str">
        <f t="shared" si="320"/>
        <v xml:space="preserve"> تربية فنية</v>
      </c>
      <c r="CS294" s="87" t="str">
        <f t="shared" si="321"/>
        <v xml:space="preserve"> تربية رياضية</v>
      </c>
      <c r="CT294" s="88" t="str">
        <f t="shared" si="322"/>
        <v xml:space="preserve"> نشاط1</v>
      </c>
      <c r="CU294" s="88" t="str">
        <f t="shared" si="323"/>
        <v xml:space="preserve"> نشاط2</v>
      </c>
      <c r="CV294" s="32">
        <f t="shared" si="292"/>
        <v>0</v>
      </c>
      <c r="CW294" s="31" t="str">
        <f t="shared" si="324"/>
        <v xml:space="preserve"> لغة عربية رياضياتإنجليزىدين تربية فنية تربية رياضية نشاط1 نشاط2</v>
      </c>
    </row>
    <row r="295" spans="1:101" ht="17.25" thickTop="1" thickBot="1">
      <c r="A295" s="16" t="str">
        <f t="shared" si="293"/>
        <v/>
      </c>
      <c r="B295" s="18"/>
      <c r="C295" s="17"/>
      <c r="D295" s="82"/>
      <c r="E295" s="83" t="str">
        <f t="shared" si="263"/>
        <v/>
      </c>
      <c r="F295" s="83" t="str">
        <f t="shared" si="264"/>
        <v/>
      </c>
      <c r="G295" s="83" t="str">
        <f t="shared" si="265"/>
        <v/>
      </c>
      <c r="H295" s="90"/>
      <c r="I295" s="42" t="str">
        <f t="shared" si="294"/>
        <v/>
      </c>
      <c r="J295" s="43"/>
      <c r="K295" s="43"/>
      <c r="L295" s="90"/>
      <c r="M295" s="90"/>
      <c r="N295" s="90"/>
      <c r="O295" s="19">
        <f t="shared" si="266"/>
        <v>0</v>
      </c>
      <c r="P295" s="39" t="str">
        <f t="shared" si="295"/>
        <v>دون المستوى</v>
      </c>
      <c r="Q295" s="90"/>
      <c r="R295" s="90"/>
      <c r="S295" s="92"/>
      <c r="T295" s="19">
        <f t="shared" si="267"/>
        <v>0</v>
      </c>
      <c r="U295" s="39" t="str">
        <f t="shared" si="296"/>
        <v>دون المستوى</v>
      </c>
      <c r="V295" s="19">
        <f t="shared" si="268"/>
        <v>0</v>
      </c>
      <c r="W295" s="19">
        <f t="shared" si="269"/>
        <v>0</v>
      </c>
      <c r="X295" s="19">
        <f t="shared" si="270"/>
        <v>0</v>
      </c>
      <c r="Y295" s="39" t="str">
        <f t="shared" si="297"/>
        <v>دون المستوى</v>
      </c>
      <c r="Z295" s="90"/>
      <c r="AA295" s="90"/>
      <c r="AB295" s="90"/>
      <c r="AC295" s="19">
        <f t="shared" si="271"/>
        <v>0</v>
      </c>
      <c r="AD295" s="39" t="str">
        <f t="shared" si="298"/>
        <v>دون المستوى</v>
      </c>
      <c r="AE295" s="90"/>
      <c r="AF295" s="90"/>
      <c r="AG295" s="92"/>
      <c r="AH295" s="19">
        <f t="shared" si="272"/>
        <v>0</v>
      </c>
      <c r="AI295" s="39" t="str">
        <f t="shared" si="299"/>
        <v>دون المستوى</v>
      </c>
      <c r="AJ295" s="19">
        <f t="shared" si="273"/>
        <v>0</v>
      </c>
      <c r="AK295" s="19">
        <f t="shared" si="329"/>
        <v>0</v>
      </c>
      <c r="AL295" s="19">
        <f t="shared" si="275"/>
        <v>0</v>
      </c>
      <c r="AM295" s="33" t="str">
        <f t="shared" si="301"/>
        <v>دون المستوى</v>
      </c>
      <c r="AN295" s="90"/>
      <c r="AO295" s="90"/>
      <c r="AP295" s="90"/>
      <c r="AQ295" s="19">
        <f t="shared" si="276"/>
        <v>0</v>
      </c>
      <c r="AR295" s="39" t="str">
        <f t="shared" si="302"/>
        <v>دون المستوى</v>
      </c>
      <c r="AS295" s="90"/>
      <c r="AT295" s="90"/>
      <c r="AU295" s="92"/>
      <c r="AV295" s="19">
        <f t="shared" si="277"/>
        <v>0</v>
      </c>
      <c r="AW295" s="39" t="str">
        <f t="shared" si="303"/>
        <v>دون المستوى</v>
      </c>
      <c r="AX295" s="19">
        <f t="shared" si="278"/>
        <v>0</v>
      </c>
      <c r="AY295" s="19">
        <f t="shared" si="330"/>
        <v>0</v>
      </c>
      <c r="AZ295" s="19">
        <f t="shared" si="280"/>
        <v>0</v>
      </c>
      <c r="BA295" s="54" t="str">
        <f t="shared" si="305"/>
        <v>دون المستوى</v>
      </c>
      <c r="BB295" s="55">
        <f t="shared" si="281"/>
        <v>0</v>
      </c>
      <c r="BC295" s="56"/>
      <c r="BD295" s="90"/>
      <c r="BE295" s="90"/>
      <c r="BF295" s="19">
        <f t="shared" si="282"/>
        <v>0</v>
      </c>
      <c r="BG295" s="39" t="str">
        <f t="shared" si="306"/>
        <v>دون المستوى</v>
      </c>
      <c r="BH295" s="90"/>
      <c r="BI295" s="90"/>
      <c r="BJ295" s="19">
        <f t="shared" si="283"/>
        <v>0</v>
      </c>
      <c r="BK295" s="39" t="str">
        <f t="shared" si="307"/>
        <v>دون المستوى</v>
      </c>
      <c r="BL295" s="90"/>
      <c r="BM295" s="90"/>
      <c r="BN295" s="19">
        <f t="shared" si="284"/>
        <v>0</v>
      </c>
      <c r="BO295" s="39" t="str">
        <f t="shared" si="308"/>
        <v>دون المستوى</v>
      </c>
      <c r="BP295" s="90"/>
      <c r="BQ295" s="90"/>
      <c r="BR295" s="19">
        <f t="shared" si="285"/>
        <v>0</v>
      </c>
      <c r="BS295" s="39" t="str">
        <f t="shared" si="309"/>
        <v>دون المستوى</v>
      </c>
      <c r="BT295" s="59">
        <f t="shared" si="286"/>
        <v>0</v>
      </c>
      <c r="BU295" s="34" t="str">
        <f t="shared" si="310"/>
        <v>دون المستوى</v>
      </c>
      <c r="BV295" s="90"/>
      <c r="BW295" s="90"/>
      <c r="BX295" s="90"/>
      <c r="BY295" s="19">
        <f t="shared" si="287"/>
        <v>0</v>
      </c>
      <c r="BZ295" s="39" t="str">
        <f t="shared" si="311"/>
        <v>دون المستوى</v>
      </c>
      <c r="CA295" s="90"/>
      <c r="CB295" s="90"/>
      <c r="CC295" s="92"/>
      <c r="CD295" s="19">
        <f t="shared" si="288"/>
        <v>0</v>
      </c>
      <c r="CE295" s="39" t="str">
        <f t="shared" si="312"/>
        <v>دون المستوى</v>
      </c>
      <c r="CF295" s="19">
        <f t="shared" si="289"/>
        <v>0</v>
      </c>
      <c r="CG295" s="19">
        <f t="shared" si="328"/>
        <v>0</v>
      </c>
      <c r="CH295" s="19">
        <f t="shared" si="291"/>
        <v>0</v>
      </c>
      <c r="CI295" s="39" t="str">
        <f t="shared" si="314"/>
        <v>دون المستوى</v>
      </c>
      <c r="CJ295" s="89" t="str">
        <f t="shared" si="315"/>
        <v>دور ثان</v>
      </c>
      <c r="CN295" s="87" t="str">
        <f t="shared" si="316"/>
        <v xml:space="preserve"> لغة عربية</v>
      </c>
      <c r="CO295" s="87" t="str">
        <f t="shared" si="317"/>
        <v xml:space="preserve"> رياضيات</v>
      </c>
      <c r="CP295" s="87" t="str">
        <f t="shared" si="318"/>
        <v>إنجليزى</v>
      </c>
      <c r="CQ295" s="87" t="str">
        <f t="shared" si="319"/>
        <v>دين</v>
      </c>
      <c r="CR295" s="87" t="str">
        <f t="shared" si="320"/>
        <v xml:space="preserve"> تربية فنية</v>
      </c>
      <c r="CS295" s="87" t="str">
        <f t="shared" si="321"/>
        <v xml:space="preserve"> تربية رياضية</v>
      </c>
      <c r="CT295" s="88" t="str">
        <f t="shared" si="322"/>
        <v xml:space="preserve"> نشاط1</v>
      </c>
      <c r="CU295" s="88" t="str">
        <f t="shared" si="323"/>
        <v xml:space="preserve"> نشاط2</v>
      </c>
      <c r="CV295" s="32">
        <f t="shared" si="292"/>
        <v>0</v>
      </c>
      <c r="CW295" s="31" t="str">
        <f t="shared" si="324"/>
        <v xml:space="preserve"> لغة عربية رياضياتإنجليزىدين تربية فنية تربية رياضية نشاط1 نشاط2</v>
      </c>
    </row>
    <row r="296" spans="1:101" ht="17.25" thickTop="1" thickBot="1">
      <c r="A296" s="16" t="str">
        <f t="shared" si="293"/>
        <v/>
      </c>
      <c r="B296" s="18"/>
      <c r="C296" s="17"/>
      <c r="D296" s="82"/>
      <c r="E296" s="83" t="str">
        <f t="shared" si="263"/>
        <v/>
      </c>
      <c r="F296" s="83" t="str">
        <f t="shared" si="264"/>
        <v/>
      </c>
      <c r="G296" s="83" t="str">
        <f t="shared" si="265"/>
        <v/>
      </c>
      <c r="H296" s="90"/>
      <c r="I296" s="42" t="str">
        <f t="shared" si="294"/>
        <v/>
      </c>
      <c r="J296" s="43"/>
      <c r="K296" s="43"/>
      <c r="L296" s="90"/>
      <c r="M296" s="90"/>
      <c r="N296" s="90"/>
      <c r="O296" s="19">
        <f t="shared" si="266"/>
        <v>0</v>
      </c>
      <c r="P296" s="39" t="str">
        <f t="shared" si="295"/>
        <v>دون المستوى</v>
      </c>
      <c r="Q296" s="90"/>
      <c r="R296" s="90"/>
      <c r="S296" s="92"/>
      <c r="T296" s="19">
        <f t="shared" si="267"/>
        <v>0</v>
      </c>
      <c r="U296" s="39" t="str">
        <f t="shared" si="296"/>
        <v>دون المستوى</v>
      </c>
      <c r="V296" s="19">
        <f t="shared" si="268"/>
        <v>0</v>
      </c>
      <c r="W296" s="19">
        <f t="shared" si="269"/>
        <v>0</v>
      </c>
      <c r="X296" s="19">
        <f t="shared" si="270"/>
        <v>0</v>
      </c>
      <c r="Y296" s="39" t="str">
        <f t="shared" si="297"/>
        <v>دون المستوى</v>
      </c>
      <c r="Z296" s="90"/>
      <c r="AA296" s="90"/>
      <c r="AB296" s="90"/>
      <c r="AC296" s="19">
        <f t="shared" si="271"/>
        <v>0</v>
      </c>
      <c r="AD296" s="39" t="str">
        <f t="shared" si="298"/>
        <v>دون المستوى</v>
      </c>
      <c r="AE296" s="90"/>
      <c r="AF296" s="90"/>
      <c r="AG296" s="92"/>
      <c r="AH296" s="19">
        <f t="shared" si="272"/>
        <v>0</v>
      </c>
      <c r="AI296" s="39" t="str">
        <f t="shared" si="299"/>
        <v>دون المستوى</v>
      </c>
      <c r="AJ296" s="19">
        <f t="shared" si="273"/>
        <v>0</v>
      </c>
      <c r="AK296" s="19">
        <f t="shared" si="329"/>
        <v>0</v>
      </c>
      <c r="AL296" s="19">
        <f t="shared" si="275"/>
        <v>0</v>
      </c>
      <c r="AM296" s="33" t="str">
        <f t="shared" si="301"/>
        <v>دون المستوى</v>
      </c>
      <c r="AN296" s="90"/>
      <c r="AO296" s="90"/>
      <c r="AP296" s="90"/>
      <c r="AQ296" s="19">
        <f t="shared" si="276"/>
        <v>0</v>
      </c>
      <c r="AR296" s="39" t="str">
        <f t="shared" si="302"/>
        <v>دون المستوى</v>
      </c>
      <c r="AS296" s="90"/>
      <c r="AT296" s="90"/>
      <c r="AU296" s="92"/>
      <c r="AV296" s="19">
        <f t="shared" si="277"/>
        <v>0</v>
      </c>
      <c r="AW296" s="39" t="str">
        <f t="shared" si="303"/>
        <v>دون المستوى</v>
      </c>
      <c r="AX296" s="19">
        <f t="shared" si="278"/>
        <v>0</v>
      </c>
      <c r="AY296" s="19">
        <f t="shared" si="330"/>
        <v>0</v>
      </c>
      <c r="AZ296" s="19">
        <f t="shared" si="280"/>
        <v>0</v>
      </c>
      <c r="BA296" s="54" t="str">
        <f t="shared" si="305"/>
        <v>دون المستوى</v>
      </c>
      <c r="BB296" s="55">
        <f t="shared" si="281"/>
        <v>0</v>
      </c>
      <c r="BC296" s="56"/>
      <c r="BD296" s="90"/>
      <c r="BE296" s="90"/>
      <c r="BF296" s="19">
        <f t="shared" si="282"/>
        <v>0</v>
      </c>
      <c r="BG296" s="39" t="str">
        <f t="shared" si="306"/>
        <v>دون المستوى</v>
      </c>
      <c r="BH296" s="90"/>
      <c r="BI296" s="90"/>
      <c r="BJ296" s="19">
        <f t="shared" si="283"/>
        <v>0</v>
      </c>
      <c r="BK296" s="39" t="str">
        <f t="shared" si="307"/>
        <v>دون المستوى</v>
      </c>
      <c r="BL296" s="90"/>
      <c r="BM296" s="90"/>
      <c r="BN296" s="19">
        <f t="shared" si="284"/>
        <v>0</v>
      </c>
      <c r="BO296" s="39" t="str">
        <f t="shared" si="308"/>
        <v>دون المستوى</v>
      </c>
      <c r="BP296" s="90"/>
      <c r="BQ296" s="90"/>
      <c r="BR296" s="19">
        <f t="shared" si="285"/>
        <v>0</v>
      </c>
      <c r="BS296" s="39" t="str">
        <f t="shared" si="309"/>
        <v>دون المستوى</v>
      </c>
      <c r="BT296" s="59">
        <f t="shared" si="286"/>
        <v>0</v>
      </c>
      <c r="BU296" s="34" t="str">
        <f t="shared" si="310"/>
        <v>دون المستوى</v>
      </c>
      <c r="BV296" s="90"/>
      <c r="BW296" s="90"/>
      <c r="BX296" s="90"/>
      <c r="BY296" s="19">
        <f t="shared" si="287"/>
        <v>0</v>
      </c>
      <c r="BZ296" s="39" t="str">
        <f t="shared" si="311"/>
        <v>دون المستوى</v>
      </c>
      <c r="CA296" s="90"/>
      <c r="CB296" s="90"/>
      <c r="CC296" s="92"/>
      <c r="CD296" s="19">
        <f t="shared" si="288"/>
        <v>0</v>
      </c>
      <c r="CE296" s="39" t="str">
        <f t="shared" si="312"/>
        <v>دون المستوى</v>
      </c>
      <c r="CF296" s="19">
        <f t="shared" si="289"/>
        <v>0</v>
      </c>
      <c r="CG296" s="19">
        <f t="shared" si="328"/>
        <v>0</v>
      </c>
      <c r="CH296" s="19">
        <f t="shared" si="291"/>
        <v>0</v>
      </c>
      <c r="CI296" s="39" t="str">
        <f t="shared" si="314"/>
        <v>دون المستوى</v>
      </c>
      <c r="CJ296" s="89" t="str">
        <f t="shared" si="315"/>
        <v>دور ثان</v>
      </c>
      <c r="CN296" s="87" t="str">
        <f t="shared" si="316"/>
        <v xml:space="preserve"> لغة عربية</v>
      </c>
      <c r="CO296" s="87" t="str">
        <f t="shared" si="317"/>
        <v xml:space="preserve"> رياضيات</v>
      </c>
      <c r="CP296" s="87" t="str">
        <f t="shared" si="318"/>
        <v>إنجليزى</v>
      </c>
      <c r="CQ296" s="87" t="str">
        <f t="shared" si="319"/>
        <v>دين</v>
      </c>
      <c r="CR296" s="87" t="str">
        <f t="shared" si="320"/>
        <v xml:space="preserve"> تربية فنية</v>
      </c>
      <c r="CS296" s="87" t="str">
        <f t="shared" si="321"/>
        <v xml:space="preserve"> تربية رياضية</v>
      </c>
      <c r="CT296" s="88" t="str">
        <f t="shared" si="322"/>
        <v xml:space="preserve"> نشاط1</v>
      </c>
      <c r="CU296" s="88" t="str">
        <f t="shared" si="323"/>
        <v xml:space="preserve"> نشاط2</v>
      </c>
      <c r="CV296" s="32">
        <f t="shared" si="292"/>
        <v>0</v>
      </c>
      <c r="CW296" s="31" t="str">
        <f t="shared" si="324"/>
        <v xml:space="preserve"> لغة عربية رياضياتإنجليزىدين تربية فنية تربية رياضية نشاط1 نشاط2</v>
      </c>
    </row>
    <row r="297" spans="1:101" ht="17.25" thickTop="1" thickBot="1">
      <c r="A297" s="16" t="str">
        <f t="shared" si="293"/>
        <v/>
      </c>
      <c r="B297" s="18"/>
      <c r="C297" s="17"/>
      <c r="D297" s="82"/>
      <c r="E297" s="83" t="str">
        <f t="shared" si="263"/>
        <v/>
      </c>
      <c r="F297" s="83" t="str">
        <f t="shared" si="264"/>
        <v/>
      </c>
      <c r="G297" s="83" t="str">
        <f t="shared" si="265"/>
        <v/>
      </c>
      <c r="H297" s="90"/>
      <c r="I297" s="42" t="str">
        <f t="shared" si="294"/>
        <v/>
      </c>
      <c r="J297" s="43"/>
      <c r="K297" s="43"/>
      <c r="L297" s="90"/>
      <c r="M297" s="90"/>
      <c r="N297" s="90"/>
      <c r="O297" s="19">
        <f t="shared" si="266"/>
        <v>0</v>
      </c>
      <c r="P297" s="39" t="str">
        <f t="shared" si="295"/>
        <v>دون المستوى</v>
      </c>
      <c r="Q297" s="90"/>
      <c r="R297" s="90"/>
      <c r="S297" s="92"/>
      <c r="T297" s="19">
        <f t="shared" si="267"/>
        <v>0</v>
      </c>
      <c r="U297" s="39" t="str">
        <f t="shared" si="296"/>
        <v>دون المستوى</v>
      </c>
      <c r="V297" s="19">
        <f t="shared" si="268"/>
        <v>0</v>
      </c>
      <c r="W297" s="19">
        <f t="shared" si="269"/>
        <v>0</v>
      </c>
      <c r="X297" s="19">
        <f t="shared" si="270"/>
        <v>0</v>
      </c>
      <c r="Y297" s="39" t="str">
        <f t="shared" si="297"/>
        <v>دون المستوى</v>
      </c>
      <c r="Z297" s="90"/>
      <c r="AA297" s="90"/>
      <c r="AB297" s="90"/>
      <c r="AC297" s="19">
        <f t="shared" si="271"/>
        <v>0</v>
      </c>
      <c r="AD297" s="39" t="str">
        <f t="shared" si="298"/>
        <v>دون المستوى</v>
      </c>
      <c r="AE297" s="90"/>
      <c r="AF297" s="90"/>
      <c r="AG297" s="92"/>
      <c r="AH297" s="19">
        <f t="shared" si="272"/>
        <v>0</v>
      </c>
      <c r="AI297" s="39" t="str">
        <f t="shared" si="299"/>
        <v>دون المستوى</v>
      </c>
      <c r="AJ297" s="19">
        <f t="shared" si="273"/>
        <v>0</v>
      </c>
      <c r="AK297" s="19">
        <f t="shared" si="329"/>
        <v>0</v>
      </c>
      <c r="AL297" s="19">
        <f t="shared" si="275"/>
        <v>0</v>
      </c>
      <c r="AM297" s="33" t="str">
        <f t="shared" si="301"/>
        <v>دون المستوى</v>
      </c>
      <c r="AN297" s="90"/>
      <c r="AO297" s="90"/>
      <c r="AP297" s="90"/>
      <c r="AQ297" s="19">
        <f t="shared" si="276"/>
        <v>0</v>
      </c>
      <c r="AR297" s="39" t="str">
        <f t="shared" si="302"/>
        <v>دون المستوى</v>
      </c>
      <c r="AS297" s="90"/>
      <c r="AT297" s="90"/>
      <c r="AU297" s="92"/>
      <c r="AV297" s="19">
        <f t="shared" si="277"/>
        <v>0</v>
      </c>
      <c r="AW297" s="39" t="str">
        <f t="shared" si="303"/>
        <v>دون المستوى</v>
      </c>
      <c r="AX297" s="19">
        <f t="shared" si="278"/>
        <v>0</v>
      </c>
      <c r="AY297" s="19">
        <f t="shared" si="330"/>
        <v>0</v>
      </c>
      <c r="AZ297" s="19">
        <f t="shared" si="280"/>
        <v>0</v>
      </c>
      <c r="BA297" s="54" t="str">
        <f t="shared" si="305"/>
        <v>دون المستوى</v>
      </c>
      <c r="BB297" s="55">
        <f t="shared" si="281"/>
        <v>0</v>
      </c>
      <c r="BC297" s="56"/>
      <c r="BD297" s="90"/>
      <c r="BE297" s="90"/>
      <c r="BF297" s="19">
        <f t="shared" si="282"/>
        <v>0</v>
      </c>
      <c r="BG297" s="39" t="str">
        <f t="shared" si="306"/>
        <v>دون المستوى</v>
      </c>
      <c r="BH297" s="90"/>
      <c r="BI297" s="90"/>
      <c r="BJ297" s="19">
        <f t="shared" si="283"/>
        <v>0</v>
      </c>
      <c r="BK297" s="39" t="str">
        <f t="shared" si="307"/>
        <v>دون المستوى</v>
      </c>
      <c r="BL297" s="90"/>
      <c r="BM297" s="90"/>
      <c r="BN297" s="19">
        <f t="shared" si="284"/>
        <v>0</v>
      </c>
      <c r="BO297" s="39" t="str">
        <f t="shared" si="308"/>
        <v>دون المستوى</v>
      </c>
      <c r="BP297" s="90"/>
      <c r="BQ297" s="90"/>
      <c r="BR297" s="19">
        <f t="shared" si="285"/>
        <v>0</v>
      </c>
      <c r="BS297" s="39" t="str">
        <f t="shared" si="309"/>
        <v>دون المستوى</v>
      </c>
      <c r="BT297" s="59">
        <f t="shared" si="286"/>
        <v>0</v>
      </c>
      <c r="BU297" s="34" t="str">
        <f t="shared" si="310"/>
        <v>دون المستوى</v>
      </c>
      <c r="BV297" s="90"/>
      <c r="BW297" s="90"/>
      <c r="BX297" s="90"/>
      <c r="BY297" s="19">
        <f t="shared" si="287"/>
        <v>0</v>
      </c>
      <c r="BZ297" s="39" t="str">
        <f t="shared" si="311"/>
        <v>دون المستوى</v>
      </c>
      <c r="CA297" s="90"/>
      <c r="CB297" s="90"/>
      <c r="CC297" s="92"/>
      <c r="CD297" s="19">
        <f t="shared" si="288"/>
        <v>0</v>
      </c>
      <c r="CE297" s="39" t="str">
        <f t="shared" si="312"/>
        <v>دون المستوى</v>
      </c>
      <c r="CF297" s="19">
        <f t="shared" si="289"/>
        <v>0</v>
      </c>
      <c r="CG297" s="19">
        <f t="shared" si="328"/>
        <v>0</v>
      </c>
      <c r="CH297" s="19">
        <f t="shared" si="291"/>
        <v>0</v>
      </c>
      <c r="CI297" s="39" t="str">
        <f t="shared" si="314"/>
        <v>دون المستوى</v>
      </c>
      <c r="CJ297" s="89" t="str">
        <f t="shared" si="315"/>
        <v>دور ثان</v>
      </c>
      <c r="CN297" s="87" t="str">
        <f t="shared" si="316"/>
        <v xml:space="preserve"> لغة عربية</v>
      </c>
      <c r="CO297" s="87" t="str">
        <f t="shared" si="317"/>
        <v xml:space="preserve"> رياضيات</v>
      </c>
      <c r="CP297" s="87" t="str">
        <f t="shared" si="318"/>
        <v>إنجليزى</v>
      </c>
      <c r="CQ297" s="87" t="str">
        <f t="shared" si="319"/>
        <v>دين</v>
      </c>
      <c r="CR297" s="87" t="str">
        <f t="shared" si="320"/>
        <v xml:space="preserve"> تربية فنية</v>
      </c>
      <c r="CS297" s="87" t="str">
        <f t="shared" si="321"/>
        <v xml:space="preserve"> تربية رياضية</v>
      </c>
      <c r="CT297" s="88" t="str">
        <f t="shared" si="322"/>
        <v xml:space="preserve"> نشاط1</v>
      </c>
      <c r="CU297" s="88" t="str">
        <f t="shared" si="323"/>
        <v xml:space="preserve"> نشاط2</v>
      </c>
      <c r="CV297" s="32">
        <f t="shared" si="292"/>
        <v>0</v>
      </c>
      <c r="CW297" s="31" t="str">
        <f t="shared" si="324"/>
        <v xml:space="preserve"> لغة عربية رياضياتإنجليزىدين تربية فنية تربية رياضية نشاط1 نشاط2</v>
      </c>
    </row>
    <row r="298" spans="1:101" ht="17.25" thickTop="1" thickBot="1">
      <c r="A298" s="16" t="str">
        <f t="shared" si="293"/>
        <v/>
      </c>
      <c r="B298" s="18"/>
      <c r="C298" s="17"/>
      <c r="D298" s="82"/>
      <c r="E298" s="83" t="str">
        <f t="shared" si="263"/>
        <v/>
      </c>
      <c r="F298" s="83" t="str">
        <f t="shared" si="264"/>
        <v/>
      </c>
      <c r="G298" s="83" t="str">
        <f t="shared" si="265"/>
        <v/>
      </c>
      <c r="H298" s="90"/>
      <c r="I298" s="42" t="str">
        <f t="shared" si="294"/>
        <v/>
      </c>
      <c r="J298" s="43"/>
      <c r="K298" s="43"/>
      <c r="L298" s="90"/>
      <c r="M298" s="90"/>
      <c r="N298" s="90"/>
      <c r="O298" s="19">
        <f t="shared" si="266"/>
        <v>0</v>
      </c>
      <c r="P298" s="39" t="str">
        <f t="shared" si="295"/>
        <v>دون المستوى</v>
      </c>
      <c r="Q298" s="90"/>
      <c r="R298" s="90"/>
      <c r="S298" s="92"/>
      <c r="T298" s="19">
        <f t="shared" si="267"/>
        <v>0</v>
      </c>
      <c r="U298" s="39" t="str">
        <f t="shared" si="296"/>
        <v>دون المستوى</v>
      </c>
      <c r="V298" s="19">
        <f t="shared" si="268"/>
        <v>0</v>
      </c>
      <c r="W298" s="19">
        <f t="shared" si="269"/>
        <v>0</v>
      </c>
      <c r="X298" s="19">
        <f t="shared" si="270"/>
        <v>0</v>
      </c>
      <c r="Y298" s="39" t="str">
        <f t="shared" si="297"/>
        <v>دون المستوى</v>
      </c>
      <c r="Z298" s="90"/>
      <c r="AA298" s="90"/>
      <c r="AB298" s="90"/>
      <c r="AC298" s="19">
        <f t="shared" si="271"/>
        <v>0</v>
      </c>
      <c r="AD298" s="39" t="str">
        <f t="shared" si="298"/>
        <v>دون المستوى</v>
      </c>
      <c r="AE298" s="90"/>
      <c r="AF298" s="90"/>
      <c r="AG298" s="92"/>
      <c r="AH298" s="19">
        <f t="shared" si="272"/>
        <v>0</v>
      </c>
      <c r="AI298" s="39" t="str">
        <f t="shared" si="299"/>
        <v>دون المستوى</v>
      </c>
      <c r="AJ298" s="19">
        <f t="shared" si="273"/>
        <v>0</v>
      </c>
      <c r="AK298" s="19">
        <f t="shared" si="329"/>
        <v>0</v>
      </c>
      <c r="AL298" s="19">
        <f t="shared" si="275"/>
        <v>0</v>
      </c>
      <c r="AM298" s="33" t="str">
        <f t="shared" si="301"/>
        <v>دون المستوى</v>
      </c>
      <c r="AN298" s="90"/>
      <c r="AO298" s="90"/>
      <c r="AP298" s="90"/>
      <c r="AQ298" s="19">
        <f t="shared" si="276"/>
        <v>0</v>
      </c>
      <c r="AR298" s="39" t="str">
        <f t="shared" si="302"/>
        <v>دون المستوى</v>
      </c>
      <c r="AS298" s="90"/>
      <c r="AT298" s="90"/>
      <c r="AU298" s="92"/>
      <c r="AV298" s="19">
        <f t="shared" si="277"/>
        <v>0</v>
      </c>
      <c r="AW298" s="39" t="str">
        <f t="shared" si="303"/>
        <v>دون المستوى</v>
      </c>
      <c r="AX298" s="19">
        <f t="shared" si="278"/>
        <v>0</v>
      </c>
      <c r="AY298" s="19">
        <f t="shared" si="330"/>
        <v>0</v>
      </c>
      <c r="AZ298" s="19">
        <f t="shared" si="280"/>
        <v>0</v>
      </c>
      <c r="BA298" s="54" t="str">
        <f t="shared" si="305"/>
        <v>دون المستوى</v>
      </c>
      <c r="BB298" s="55">
        <f t="shared" si="281"/>
        <v>0</v>
      </c>
      <c r="BC298" s="56"/>
      <c r="BD298" s="90"/>
      <c r="BE298" s="90"/>
      <c r="BF298" s="19">
        <f t="shared" si="282"/>
        <v>0</v>
      </c>
      <c r="BG298" s="39" t="str">
        <f t="shared" si="306"/>
        <v>دون المستوى</v>
      </c>
      <c r="BH298" s="90"/>
      <c r="BI298" s="90"/>
      <c r="BJ298" s="19">
        <f t="shared" si="283"/>
        <v>0</v>
      </c>
      <c r="BK298" s="39" t="str">
        <f t="shared" si="307"/>
        <v>دون المستوى</v>
      </c>
      <c r="BL298" s="90"/>
      <c r="BM298" s="90"/>
      <c r="BN298" s="19">
        <f t="shared" si="284"/>
        <v>0</v>
      </c>
      <c r="BO298" s="39" t="str">
        <f t="shared" si="308"/>
        <v>دون المستوى</v>
      </c>
      <c r="BP298" s="90"/>
      <c r="BQ298" s="90"/>
      <c r="BR298" s="19">
        <f t="shared" si="285"/>
        <v>0</v>
      </c>
      <c r="BS298" s="39" t="str">
        <f t="shared" si="309"/>
        <v>دون المستوى</v>
      </c>
      <c r="BT298" s="59">
        <f t="shared" si="286"/>
        <v>0</v>
      </c>
      <c r="BU298" s="34" t="str">
        <f t="shared" si="310"/>
        <v>دون المستوى</v>
      </c>
      <c r="BV298" s="90"/>
      <c r="BW298" s="90"/>
      <c r="BX298" s="90"/>
      <c r="BY298" s="19">
        <f t="shared" si="287"/>
        <v>0</v>
      </c>
      <c r="BZ298" s="39" t="str">
        <f t="shared" si="311"/>
        <v>دون المستوى</v>
      </c>
      <c r="CA298" s="90"/>
      <c r="CB298" s="90"/>
      <c r="CC298" s="92"/>
      <c r="CD298" s="19">
        <f t="shared" si="288"/>
        <v>0</v>
      </c>
      <c r="CE298" s="39" t="str">
        <f t="shared" si="312"/>
        <v>دون المستوى</v>
      </c>
      <c r="CF298" s="19">
        <f t="shared" si="289"/>
        <v>0</v>
      </c>
      <c r="CG298" s="19">
        <f t="shared" si="328"/>
        <v>0</v>
      </c>
      <c r="CH298" s="19">
        <f t="shared" si="291"/>
        <v>0</v>
      </c>
      <c r="CI298" s="39" t="str">
        <f t="shared" si="314"/>
        <v>دون المستوى</v>
      </c>
      <c r="CJ298" s="89" t="str">
        <f t="shared" si="315"/>
        <v>دور ثان</v>
      </c>
      <c r="CN298" s="87" t="str">
        <f t="shared" si="316"/>
        <v xml:space="preserve"> لغة عربية</v>
      </c>
      <c r="CO298" s="87" t="str">
        <f t="shared" si="317"/>
        <v xml:space="preserve"> رياضيات</v>
      </c>
      <c r="CP298" s="87" t="str">
        <f t="shared" si="318"/>
        <v>إنجليزى</v>
      </c>
      <c r="CQ298" s="87" t="str">
        <f t="shared" si="319"/>
        <v>دين</v>
      </c>
      <c r="CR298" s="87" t="str">
        <f t="shared" si="320"/>
        <v xml:space="preserve"> تربية فنية</v>
      </c>
      <c r="CS298" s="87" t="str">
        <f t="shared" si="321"/>
        <v xml:space="preserve"> تربية رياضية</v>
      </c>
      <c r="CT298" s="88" t="str">
        <f t="shared" si="322"/>
        <v xml:space="preserve"> نشاط1</v>
      </c>
      <c r="CU298" s="88" t="str">
        <f t="shared" si="323"/>
        <v xml:space="preserve"> نشاط2</v>
      </c>
      <c r="CV298" s="32">
        <f t="shared" si="292"/>
        <v>0</v>
      </c>
      <c r="CW298" s="31" t="str">
        <f t="shared" si="324"/>
        <v xml:space="preserve"> لغة عربية رياضياتإنجليزىدين تربية فنية تربية رياضية نشاط1 نشاط2</v>
      </c>
    </row>
    <row r="299" spans="1:101" ht="17.25" thickTop="1" thickBot="1">
      <c r="A299" s="16" t="str">
        <f t="shared" si="293"/>
        <v/>
      </c>
      <c r="B299" s="18"/>
      <c r="C299" s="17"/>
      <c r="D299" s="82"/>
      <c r="E299" s="83" t="str">
        <f t="shared" si="263"/>
        <v/>
      </c>
      <c r="F299" s="83" t="str">
        <f t="shared" si="264"/>
        <v/>
      </c>
      <c r="G299" s="83" t="str">
        <f t="shared" si="265"/>
        <v/>
      </c>
      <c r="H299" s="90"/>
      <c r="I299" s="42" t="str">
        <f t="shared" si="294"/>
        <v/>
      </c>
      <c r="J299" s="43"/>
      <c r="K299" s="43"/>
      <c r="L299" s="90"/>
      <c r="M299" s="90"/>
      <c r="N299" s="90"/>
      <c r="O299" s="19">
        <f t="shared" si="266"/>
        <v>0</v>
      </c>
      <c r="P299" s="39" t="str">
        <f t="shared" si="295"/>
        <v>دون المستوى</v>
      </c>
      <c r="Q299" s="90"/>
      <c r="R299" s="90"/>
      <c r="S299" s="92"/>
      <c r="T299" s="19">
        <f t="shared" si="267"/>
        <v>0</v>
      </c>
      <c r="U299" s="39" t="str">
        <f t="shared" si="296"/>
        <v>دون المستوى</v>
      </c>
      <c r="V299" s="19">
        <f t="shared" si="268"/>
        <v>0</v>
      </c>
      <c r="W299" s="19">
        <f t="shared" si="269"/>
        <v>0</v>
      </c>
      <c r="X299" s="19">
        <f t="shared" si="270"/>
        <v>0</v>
      </c>
      <c r="Y299" s="39" t="str">
        <f t="shared" si="297"/>
        <v>دون المستوى</v>
      </c>
      <c r="Z299" s="90"/>
      <c r="AA299" s="90"/>
      <c r="AB299" s="90"/>
      <c r="AC299" s="19">
        <f t="shared" si="271"/>
        <v>0</v>
      </c>
      <c r="AD299" s="39" t="str">
        <f t="shared" si="298"/>
        <v>دون المستوى</v>
      </c>
      <c r="AE299" s="90"/>
      <c r="AF299" s="90"/>
      <c r="AG299" s="92"/>
      <c r="AH299" s="19">
        <f t="shared" si="272"/>
        <v>0</v>
      </c>
      <c r="AI299" s="39" t="str">
        <f t="shared" si="299"/>
        <v>دون المستوى</v>
      </c>
      <c r="AJ299" s="19">
        <f t="shared" si="273"/>
        <v>0</v>
      </c>
      <c r="AK299" s="19">
        <f t="shared" si="329"/>
        <v>0</v>
      </c>
      <c r="AL299" s="19">
        <f t="shared" si="275"/>
        <v>0</v>
      </c>
      <c r="AM299" s="33" t="str">
        <f t="shared" si="301"/>
        <v>دون المستوى</v>
      </c>
      <c r="AN299" s="90"/>
      <c r="AO299" s="90"/>
      <c r="AP299" s="90"/>
      <c r="AQ299" s="19">
        <f t="shared" si="276"/>
        <v>0</v>
      </c>
      <c r="AR299" s="39" t="str">
        <f t="shared" si="302"/>
        <v>دون المستوى</v>
      </c>
      <c r="AS299" s="90"/>
      <c r="AT299" s="90"/>
      <c r="AU299" s="92"/>
      <c r="AV299" s="19">
        <f t="shared" si="277"/>
        <v>0</v>
      </c>
      <c r="AW299" s="39" t="str">
        <f t="shared" si="303"/>
        <v>دون المستوى</v>
      </c>
      <c r="AX299" s="19">
        <f t="shared" si="278"/>
        <v>0</v>
      </c>
      <c r="AY299" s="19">
        <f t="shared" si="330"/>
        <v>0</v>
      </c>
      <c r="AZ299" s="19">
        <f t="shared" si="280"/>
        <v>0</v>
      </c>
      <c r="BA299" s="54" t="str">
        <f t="shared" si="305"/>
        <v>دون المستوى</v>
      </c>
      <c r="BB299" s="55">
        <f t="shared" si="281"/>
        <v>0</v>
      </c>
      <c r="BC299" s="56"/>
      <c r="BD299" s="90"/>
      <c r="BE299" s="90"/>
      <c r="BF299" s="19">
        <f t="shared" si="282"/>
        <v>0</v>
      </c>
      <c r="BG299" s="39" t="str">
        <f t="shared" si="306"/>
        <v>دون المستوى</v>
      </c>
      <c r="BH299" s="90"/>
      <c r="BI299" s="90"/>
      <c r="BJ299" s="19">
        <f t="shared" si="283"/>
        <v>0</v>
      </c>
      <c r="BK299" s="39" t="str">
        <f t="shared" si="307"/>
        <v>دون المستوى</v>
      </c>
      <c r="BL299" s="90"/>
      <c r="BM299" s="90"/>
      <c r="BN299" s="19">
        <f t="shared" si="284"/>
        <v>0</v>
      </c>
      <c r="BO299" s="39" t="str">
        <f t="shared" si="308"/>
        <v>دون المستوى</v>
      </c>
      <c r="BP299" s="90"/>
      <c r="BQ299" s="90"/>
      <c r="BR299" s="19">
        <f t="shared" si="285"/>
        <v>0</v>
      </c>
      <c r="BS299" s="39" t="str">
        <f t="shared" si="309"/>
        <v>دون المستوى</v>
      </c>
      <c r="BT299" s="59">
        <f t="shared" si="286"/>
        <v>0</v>
      </c>
      <c r="BU299" s="34" t="str">
        <f t="shared" si="310"/>
        <v>دون المستوى</v>
      </c>
      <c r="BV299" s="90"/>
      <c r="BW299" s="90"/>
      <c r="BX299" s="90"/>
      <c r="BY299" s="19">
        <f t="shared" si="287"/>
        <v>0</v>
      </c>
      <c r="BZ299" s="39" t="str">
        <f t="shared" si="311"/>
        <v>دون المستوى</v>
      </c>
      <c r="CA299" s="90"/>
      <c r="CB299" s="90"/>
      <c r="CC299" s="92"/>
      <c r="CD299" s="19">
        <f t="shared" si="288"/>
        <v>0</v>
      </c>
      <c r="CE299" s="39" t="str">
        <f t="shared" si="312"/>
        <v>دون المستوى</v>
      </c>
      <c r="CF299" s="19">
        <f t="shared" si="289"/>
        <v>0</v>
      </c>
      <c r="CG299" s="19">
        <f t="shared" si="328"/>
        <v>0</v>
      </c>
      <c r="CH299" s="19">
        <f t="shared" si="291"/>
        <v>0</v>
      </c>
      <c r="CI299" s="39" t="str">
        <f t="shared" si="314"/>
        <v>دون المستوى</v>
      </c>
      <c r="CJ299" s="89" t="str">
        <f t="shared" si="315"/>
        <v>دور ثان</v>
      </c>
      <c r="CN299" s="87" t="str">
        <f t="shared" si="316"/>
        <v xml:space="preserve"> لغة عربية</v>
      </c>
      <c r="CO299" s="87" t="str">
        <f t="shared" si="317"/>
        <v xml:space="preserve"> رياضيات</v>
      </c>
      <c r="CP299" s="87" t="str">
        <f t="shared" si="318"/>
        <v>إنجليزى</v>
      </c>
      <c r="CQ299" s="87" t="str">
        <f t="shared" si="319"/>
        <v>دين</v>
      </c>
      <c r="CR299" s="87" t="str">
        <f t="shared" si="320"/>
        <v xml:space="preserve"> تربية فنية</v>
      </c>
      <c r="CS299" s="87" t="str">
        <f t="shared" si="321"/>
        <v xml:space="preserve"> تربية رياضية</v>
      </c>
      <c r="CT299" s="88" t="str">
        <f t="shared" si="322"/>
        <v xml:space="preserve"> نشاط1</v>
      </c>
      <c r="CU299" s="88" t="str">
        <f t="shared" si="323"/>
        <v xml:space="preserve"> نشاط2</v>
      </c>
      <c r="CV299" s="32">
        <f t="shared" si="292"/>
        <v>0</v>
      </c>
      <c r="CW299" s="31" t="str">
        <f t="shared" si="324"/>
        <v xml:space="preserve"> لغة عربية رياضياتإنجليزىدين تربية فنية تربية رياضية نشاط1 نشاط2</v>
      </c>
    </row>
    <row r="300" spans="1:101" ht="17.25" thickTop="1" thickBot="1">
      <c r="A300" s="16" t="str">
        <f t="shared" si="293"/>
        <v/>
      </c>
      <c r="B300" s="18"/>
      <c r="C300" s="17"/>
      <c r="D300" s="82"/>
      <c r="E300" s="83" t="str">
        <f t="shared" si="263"/>
        <v/>
      </c>
      <c r="F300" s="83" t="str">
        <f t="shared" si="264"/>
        <v/>
      </c>
      <c r="G300" s="83" t="str">
        <f t="shared" si="265"/>
        <v/>
      </c>
      <c r="H300" s="90"/>
      <c r="I300" s="42" t="str">
        <f t="shared" si="294"/>
        <v/>
      </c>
      <c r="J300" s="43"/>
      <c r="K300" s="43"/>
      <c r="L300" s="90"/>
      <c r="M300" s="90"/>
      <c r="N300" s="90"/>
      <c r="O300" s="19">
        <f t="shared" si="266"/>
        <v>0</v>
      </c>
      <c r="P300" s="39" t="str">
        <f t="shared" si="295"/>
        <v>دون المستوى</v>
      </c>
      <c r="Q300" s="90"/>
      <c r="R300" s="90"/>
      <c r="S300" s="92"/>
      <c r="T300" s="19">
        <f t="shared" si="267"/>
        <v>0</v>
      </c>
      <c r="U300" s="39" t="str">
        <f t="shared" si="296"/>
        <v>دون المستوى</v>
      </c>
      <c r="V300" s="19">
        <f t="shared" si="268"/>
        <v>0</v>
      </c>
      <c r="W300" s="19">
        <f t="shared" si="269"/>
        <v>0</v>
      </c>
      <c r="X300" s="19">
        <f t="shared" si="270"/>
        <v>0</v>
      </c>
      <c r="Y300" s="39" t="str">
        <f t="shared" si="297"/>
        <v>دون المستوى</v>
      </c>
      <c r="Z300" s="90"/>
      <c r="AA300" s="90"/>
      <c r="AB300" s="90"/>
      <c r="AC300" s="19">
        <f t="shared" si="271"/>
        <v>0</v>
      </c>
      <c r="AD300" s="39" t="str">
        <f t="shared" si="298"/>
        <v>دون المستوى</v>
      </c>
      <c r="AE300" s="90"/>
      <c r="AF300" s="90"/>
      <c r="AG300" s="92"/>
      <c r="AH300" s="19">
        <f t="shared" si="272"/>
        <v>0</v>
      </c>
      <c r="AI300" s="39" t="str">
        <f t="shared" si="299"/>
        <v>دون المستوى</v>
      </c>
      <c r="AJ300" s="19">
        <f t="shared" si="273"/>
        <v>0</v>
      </c>
      <c r="AK300" s="19">
        <f t="shared" si="329"/>
        <v>0</v>
      </c>
      <c r="AL300" s="19">
        <f t="shared" si="275"/>
        <v>0</v>
      </c>
      <c r="AM300" s="33" t="str">
        <f t="shared" si="301"/>
        <v>دون المستوى</v>
      </c>
      <c r="AN300" s="90"/>
      <c r="AO300" s="90"/>
      <c r="AP300" s="90"/>
      <c r="AQ300" s="19">
        <f t="shared" si="276"/>
        <v>0</v>
      </c>
      <c r="AR300" s="39" t="str">
        <f t="shared" si="302"/>
        <v>دون المستوى</v>
      </c>
      <c r="AS300" s="90"/>
      <c r="AT300" s="90"/>
      <c r="AU300" s="92"/>
      <c r="AV300" s="19">
        <f t="shared" si="277"/>
        <v>0</v>
      </c>
      <c r="AW300" s="39" t="str">
        <f t="shared" si="303"/>
        <v>دون المستوى</v>
      </c>
      <c r="AX300" s="19">
        <f t="shared" si="278"/>
        <v>0</v>
      </c>
      <c r="AY300" s="19">
        <f t="shared" si="330"/>
        <v>0</v>
      </c>
      <c r="AZ300" s="19">
        <f t="shared" si="280"/>
        <v>0</v>
      </c>
      <c r="BA300" s="54" t="str">
        <f t="shared" si="305"/>
        <v>دون المستوى</v>
      </c>
      <c r="BB300" s="55">
        <f t="shared" si="281"/>
        <v>0</v>
      </c>
      <c r="BC300" s="56"/>
      <c r="BD300" s="90"/>
      <c r="BE300" s="90"/>
      <c r="BF300" s="19">
        <f t="shared" si="282"/>
        <v>0</v>
      </c>
      <c r="BG300" s="39" t="str">
        <f t="shared" si="306"/>
        <v>دون المستوى</v>
      </c>
      <c r="BH300" s="90"/>
      <c r="BI300" s="90"/>
      <c r="BJ300" s="19">
        <f t="shared" si="283"/>
        <v>0</v>
      </c>
      <c r="BK300" s="39" t="str">
        <f t="shared" si="307"/>
        <v>دون المستوى</v>
      </c>
      <c r="BL300" s="90"/>
      <c r="BM300" s="90"/>
      <c r="BN300" s="19">
        <f t="shared" si="284"/>
        <v>0</v>
      </c>
      <c r="BO300" s="39" t="str">
        <f t="shared" si="308"/>
        <v>دون المستوى</v>
      </c>
      <c r="BP300" s="90"/>
      <c r="BQ300" s="90"/>
      <c r="BR300" s="19">
        <f t="shared" si="285"/>
        <v>0</v>
      </c>
      <c r="BS300" s="39" t="str">
        <f t="shared" si="309"/>
        <v>دون المستوى</v>
      </c>
      <c r="BT300" s="59">
        <f t="shared" si="286"/>
        <v>0</v>
      </c>
      <c r="BU300" s="34" t="str">
        <f t="shared" si="310"/>
        <v>دون المستوى</v>
      </c>
      <c r="BV300" s="90"/>
      <c r="BW300" s="90"/>
      <c r="BX300" s="90"/>
      <c r="BY300" s="19">
        <f t="shared" si="287"/>
        <v>0</v>
      </c>
      <c r="BZ300" s="39" t="str">
        <f t="shared" si="311"/>
        <v>دون المستوى</v>
      </c>
      <c r="CA300" s="90"/>
      <c r="CB300" s="90"/>
      <c r="CC300" s="92"/>
      <c r="CD300" s="19">
        <f t="shared" si="288"/>
        <v>0</v>
      </c>
      <c r="CE300" s="39" t="str">
        <f t="shared" si="312"/>
        <v>دون المستوى</v>
      </c>
      <c r="CF300" s="19">
        <f t="shared" si="289"/>
        <v>0</v>
      </c>
      <c r="CG300" s="19">
        <f t="shared" si="328"/>
        <v>0</v>
      </c>
      <c r="CH300" s="19">
        <f t="shared" si="291"/>
        <v>0</v>
      </c>
      <c r="CI300" s="39" t="str">
        <f t="shared" si="314"/>
        <v>دون المستوى</v>
      </c>
      <c r="CJ300" s="89" t="str">
        <f t="shared" si="315"/>
        <v>دور ثان</v>
      </c>
      <c r="CN300" s="87" t="str">
        <f t="shared" si="316"/>
        <v xml:space="preserve"> لغة عربية</v>
      </c>
      <c r="CO300" s="87" t="str">
        <f t="shared" si="317"/>
        <v xml:space="preserve"> رياضيات</v>
      </c>
      <c r="CP300" s="87" t="str">
        <f t="shared" si="318"/>
        <v>إنجليزى</v>
      </c>
      <c r="CQ300" s="87" t="str">
        <f t="shared" si="319"/>
        <v>دين</v>
      </c>
      <c r="CR300" s="87" t="str">
        <f t="shared" si="320"/>
        <v xml:space="preserve"> تربية فنية</v>
      </c>
      <c r="CS300" s="87" t="str">
        <f t="shared" si="321"/>
        <v xml:space="preserve"> تربية رياضية</v>
      </c>
      <c r="CT300" s="88" t="str">
        <f t="shared" si="322"/>
        <v xml:space="preserve"> نشاط1</v>
      </c>
      <c r="CU300" s="88" t="str">
        <f t="shared" si="323"/>
        <v xml:space="preserve"> نشاط2</v>
      </c>
      <c r="CV300" s="32">
        <f t="shared" si="292"/>
        <v>0</v>
      </c>
      <c r="CW300" s="31" t="str">
        <f t="shared" si="324"/>
        <v xml:space="preserve"> لغة عربية رياضياتإنجليزىدين تربية فنية تربية رياضية نشاط1 نشاط2</v>
      </c>
    </row>
    <row r="301" spans="1:101" ht="17.25" thickTop="1" thickBot="1">
      <c r="A301" s="16" t="str">
        <f t="shared" si="293"/>
        <v/>
      </c>
      <c r="B301" s="18"/>
      <c r="C301" s="17"/>
      <c r="D301" s="82"/>
      <c r="E301" s="83" t="str">
        <f t="shared" si="263"/>
        <v/>
      </c>
      <c r="F301" s="83" t="str">
        <f t="shared" si="264"/>
        <v/>
      </c>
      <c r="G301" s="83" t="str">
        <f t="shared" si="265"/>
        <v/>
      </c>
      <c r="H301" s="90"/>
      <c r="I301" s="42" t="str">
        <f t="shared" si="294"/>
        <v/>
      </c>
      <c r="J301" s="43"/>
      <c r="K301" s="43"/>
      <c r="L301" s="90"/>
      <c r="M301" s="90"/>
      <c r="N301" s="90"/>
      <c r="O301" s="19">
        <f t="shared" si="266"/>
        <v>0</v>
      </c>
      <c r="P301" s="39" t="str">
        <f t="shared" si="295"/>
        <v>دون المستوى</v>
      </c>
      <c r="Q301" s="90"/>
      <c r="R301" s="90"/>
      <c r="S301" s="92"/>
      <c r="T301" s="19">
        <f t="shared" si="267"/>
        <v>0</v>
      </c>
      <c r="U301" s="39" t="str">
        <f t="shared" si="296"/>
        <v>دون المستوى</v>
      </c>
      <c r="V301" s="19">
        <f t="shared" si="268"/>
        <v>0</v>
      </c>
      <c r="W301" s="19">
        <f t="shared" si="269"/>
        <v>0</v>
      </c>
      <c r="X301" s="19">
        <f t="shared" si="270"/>
        <v>0</v>
      </c>
      <c r="Y301" s="39" t="str">
        <f t="shared" si="297"/>
        <v>دون المستوى</v>
      </c>
      <c r="Z301" s="90"/>
      <c r="AA301" s="90"/>
      <c r="AB301" s="90"/>
      <c r="AC301" s="19">
        <f t="shared" si="271"/>
        <v>0</v>
      </c>
      <c r="AD301" s="39" t="str">
        <f t="shared" si="298"/>
        <v>دون المستوى</v>
      </c>
      <c r="AE301" s="90"/>
      <c r="AF301" s="90"/>
      <c r="AG301" s="92"/>
      <c r="AH301" s="19">
        <f t="shared" si="272"/>
        <v>0</v>
      </c>
      <c r="AI301" s="39" t="str">
        <f t="shared" si="299"/>
        <v>دون المستوى</v>
      </c>
      <c r="AJ301" s="19">
        <f t="shared" si="273"/>
        <v>0</v>
      </c>
      <c r="AK301" s="19">
        <f t="shared" si="329"/>
        <v>0</v>
      </c>
      <c r="AL301" s="19">
        <f t="shared" si="275"/>
        <v>0</v>
      </c>
      <c r="AM301" s="33" t="str">
        <f t="shared" si="301"/>
        <v>دون المستوى</v>
      </c>
      <c r="AN301" s="90"/>
      <c r="AO301" s="90"/>
      <c r="AP301" s="90"/>
      <c r="AQ301" s="19">
        <f t="shared" si="276"/>
        <v>0</v>
      </c>
      <c r="AR301" s="39" t="str">
        <f t="shared" si="302"/>
        <v>دون المستوى</v>
      </c>
      <c r="AS301" s="90"/>
      <c r="AT301" s="90"/>
      <c r="AU301" s="92"/>
      <c r="AV301" s="19">
        <f t="shared" si="277"/>
        <v>0</v>
      </c>
      <c r="AW301" s="39" t="str">
        <f t="shared" si="303"/>
        <v>دون المستوى</v>
      </c>
      <c r="AX301" s="19">
        <f t="shared" si="278"/>
        <v>0</v>
      </c>
      <c r="AY301" s="19">
        <f t="shared" si="330"/>
        <v>0</v>
      </c>
      <c r="AZ301" s="19">
        <f t="shared" si="280"/>
        <v>0</v>
      </c>
      <c r="BA301" s="54" t="str">
        <f t="shared" si="305"/>
        <v>دون المستوى</v>
      </c>
      <c r="BB301" s="55">
        <f t="shared" si="281"/>
        <v>0</v>
      </c>
      <c r="BC301" s="56"/>
      <c r="BD301" s="90"/>
      <c r="BE301" s="90"/>
      <c r="BF301" s="19">
        <f t="shared" si="282"/>
        <v>0</v>
      </c>
      <c r="BG301" s="39" t="str">
        <f t="shared" si="306"/>
        <v>دون المستوى</v>
      </c>
      <c r="BH301" s="90"/>
      <c r="BI301" s="90"/>
      <c r="BJ301" s="19">
        <f t="shared" si="283"/>
        <v>0</v>
      </c>
      <c r="BK301" s="39" t="str">
        <f t="shared" si="307"/>
        <v>دون المستوى</v>
      </c>
      <c r="BL301" s="90"/>
      <c r="BM301" s="90"/>
      <c r="BN301" s="19">
        <f t="shared" si="284"/>
        <v>0</v>
      </c>
      <c r="BO301" s="39" t="str">
        <f t="shared" si="308"/>
        <v>دون المستوى</v>
      </c>
      <c r="BP301" s="90"/>
      <c r="BQ301" s="90"/>
      <c r="BR301" s="19">
        <f t="shared" si="285"/>
        <v>0</v>
      </c>
      <c r="BS301" s="39" t="str">
        <f t="shared" si="309"/>
        <v>دون المستوى</v>
      </c>
      <c r="BT301" s="59">
        <f t="shared" si="286"/>
        <v>0</v>
      </c>
      <c r="BU301" s="34" t="str">
        <f t="shared" si="310"/>
        <v>دون المستوى</v>
      </c>
      <c r="BV301" s="90"/>
      <c r="BW301" s="90"/>
      <c r="BX301" s="90"/>
      <c r="BY301" s="19">
        <f t="shared" si="287"/>
        <v>0</v>
      </c>
      <c r="BZ301" s="39" t="str">
        <f t="shared" si="311"/>
        <v>دون المستوى</v>
      </c>
      <c r="CA301" s="90"/>
      <c r="CB301" s="90"/>
      <c r="CC301" s="92"/>
      <c r="CD301" s="19">
        <f t="shared" si="288"/>
        <v>0</v>
      </c>
      <c r="CE301" s="39" t="str">
        <f t="shared" si="312"/>
        <v>دون المستوى</v>
      </c>
      <c r="CF301" s="19">
        <f t="shared" si="289"/>
        <v>0</v>
      </c>
      <c r="CG301" s="19">
        <f t="shared" si="328"/>
        <v>0</v>
      </c>
      <c r="CH301" s="19">
        <f t="shared" si="291"/>
        <v>0</v>
      </c>
      <c r="CI301" s="39" t="str">
        <f t="shared" si="314"/>
        <v>دون المستوى</v>
      </c>
      <c r="CJ301" s="89" t="str">
        <f t="shared" si="315"/>
        <v>دور ثان</v>
      </c>
      <c r="CN301" s="87" t="str">
        <f t="shared" si="316"/>
        <v xml:space="preserve"> لغة عربية</v>
      </c>
      <c r="CO301" s="87" t="str">
        <f t="shared" si="317"/>
        <v xml:space="preserve"> رياضيات</v>
      </c>
      <c r="CP301" s="87" t="str">
        <f t="shared" si="318"/>
        <v>إنجليزى</v>
      </c>
      <c r="CQ301" s="87" t="str">
        <f t="shared" si="319"/>
        <v>دين</v>
      </c>
      <c r="CR301" s="87" t="str">
        <f t="shared" si="320"/>
        <v xml:space="preserve"> تربية فنية</v>
      </c>
      <c r="CS301" s="87" t="str">
        <f t="shared" si="321"/>
        <v xml:space="preserve"> تربية رياضية</v>
      </c>
      <c r="CT301" s="88" t="str">
        <f t="shared" si="322"/>
        <v xml:space="preserve"> نشاط1</v>
      </c>
      <c r="CU301" s="88" t="str">
        <f t="shared" si="323"/>
        <v xml:space="preserve"> نشاط2</v>
      </c>
      <c r="CV301" s="32">
        <f t="shared" si="292"/>
        <v>0</v>
      </c>
      <c r="CW301" s="31" t="str">
        <f t="shared" si="324"/>
        <v xml:space="preserve"> لغة عربية رياضياتإنجليزىدين تربية فنية تربية رياضية نشاط1 نشاط2</v>
      </c>
    </row>
    <row r="302" spans="1:101" ht="17.25" thickTop="1" thickBot="1">
      <c r="A302" s="16" t="str">
        <f t="shared" si="293"/>
        <v/>
      </c>
      <c r="B302" s="18"/>
      <c r="C302" s="17"/>
      <c r="D302" s="82"/>
      <c r="E302" s="83" t="str">
        <f t="shared" si="263"/>
        <v/>
      </c>
      <c r="F302" s="83" t="str">
        <f t="shared" si="264"/>
        <v/>
      </c>
      <c r="G302" s="83" t="str">
        <f t="shared" si="265"/>
        <v/>
      </c>
      <c r="H302" s="90"/>
      <c r="I302" s="42" t="str">
        <f t="shared" si="294"/>
        <v/>
      </c>
      <c r="J302" s="43"/>
      <c r="K302" s="43"/>
      <c r="L302" s="90"/>
      <c r="M302" s="90"/>
      <c r="N302" s="90"/>
      <c r="O302" s="19">
        <f t="shared" si="266"/>
        <v>0</v>
      </c>
      <c r="P302" s="39" t="str">
        <f t="shared" si="295"/>
        <v>دون المستوى</v>
      </c>
      <c r="Q302" s="90"/>
      <c r="R302" s="90"/>
      <c r="S302" s="92"/>
      <c r="T302" s="19">
        <f t="shared" si="267"/>
        <v>0</v>
      </c>
      <c r="U302" s="39" t="str">
        <f t="shared" si="296"/>
        <v>دون المستوى</v>
      </c>
      <c r="V302" s="19">
        <f t="shared" si="268"/>
        <v>0</v>
      </c>
      <c r="W302" s="19">
        <f t="shared" si="269"/>
        <v>0</v>
      </c>
      <c r="X302" s="19">
        <f t="shared" si="270"/>
        <v>0</v>
      </c>
      <c r="Y302" s="39" t="str">
        <f t="shared" si="297"/>
        <v>دون المستوى</v>
      </c>
      <c r="Z302" s="90"/>
      <c r="AA302" s="90"/>
      <c r="AB302" s="90"/>
      <c r="AC302" s="19">
        <f t="shared" si="271"/>
        <v>0</v>
      </c>
      <c r="AD302" s="39" t="str">
        <f t="shared" si="298"/>
        <v>دون المستوى</v>
      </c>
      <c r="AE302" s="90"/>
      <c r="AF302" s="90"/>
      <c r="AG302" s="92"/>
      <c r="AH302" s="19">
        <f t="shared" si="272"/>
        <v>0</v>
      </c>
      <c r="AI302" s="39" t="str">
        <f t="shared" si="299"/>
        <v>دون المستوى</v>
      </c>
      <c r="AJ302" s="19">
        <f t="shared" si="273"/>
        <v>0</v>
      </c>
      <c r="AK302" s="19">
        <f t="shared" si="329"/>
        <v>0</v>
      </c>
      <c r="AL302" s="19">
        <f t="shared" si="275"/>
        <v>0</v>
      </c>
      <c r="AM302" s="33" t="str">
        <f t="shared" si="301"/>
        <v>دون المستوى</v>
      </c>
      <c r="AN302" s="90"/>
      <c r="AO302" s="90"/>
      <c r="AP302" s="90"/>
      <c r="AQ302" s="19">
        <f t="shared" si="276"/>
        <v>0</v>
      </c>
      <c r="AR302" s="39" t="str">
        <f t="shared" si="302"/>
        <v>دون المستوى</v>
      </c>
      <c r="AS302" s="90"/>
      <c r="AT302" s="90"/>
      <c r="AU302" s="92"/>
      <c r="AV302" s="19">
        <f t="shared" si="277"/>
        <v>0</v>
      </c>
      <c r="AW302" s="39" t="str">
        <f t="shared" si="303"/>
        <v>دون المستوى</v>
      </c>
      <c r="AX302" s="19">
        <f t="shared" si="278"/>
        <v>0</v>
      </c>
      <c r="AY302" s="19">
        <f t="shared" si="330"/>
        <v>0</v>
      </c>
      <c r="AZ302" s="19">
        <f t="shared" si="280"/>
        <v>0</v>
      </c>
      <c r="BA302" s="54" t="str">
        <f t="shared" si="305"/>
        <v>دون المستوى</v>
      </c>
      <c r="BB302" s="55">
        <f t="shared" si="281"/>
        <v>0</v>
      </c>
      <c r="BC302" s="56"/>
      <c r="BD302" s="90"/>
      <c r="BE302" s="90"/>
      <c r="BF302" s="19">
        <f t="shared" si="282"/>
        <v>0</v>
      </c>
      <c r="BG302" s="39" t="str">
        <f t="shared" si="306"/>
        <v>دون المستوى</v>
      </c>
      <c r="BH302" s="90"/>
      <c r="BI302" s="90"/>
      <c r="BJ302" s="19">
        <f t="shared" si="283"/>
        <v>0</v>
      </c>
      <c r="BK302" s="39" t="str">
        <f t="shared" si="307"/>
        <v>دون المستوى</v>
      </c>
      <c r="BL302" s="90"/>
      <c r="BM302" s="90"/>
      <c r="BN302" s="19">
        <f t="shared" si="284"/>
        <v>0</v>
      </c>
      <c r="BO302" s="39" t="str">
        <f t="shared" si="308"/>
        <v>دون المستوى</v>
      </c>
      <c r="BP302" s="90"/>
      <c r="BQ302" s="90"/>
      <c r="BR302" s="19">
        <f t="shared" si="285"/>
        <v>0</v>
      </c>
      <c r="BS302" s="39" t="str">
        <f t="shared" si="309"/>
        <v>دون المستوى</v>
      </c>
      <c r="BT302" s="59">
        <f t="shared" si="286"/>
        <v>0</v>
      </c>
      <c r="BU302" s="34" t="str">
        <f t="shared" si="310"/>
        <v>دون المستوى</v>
      </c>
      <c r="BV302" s="90"/>
      <c r="BW302" s="90"/>
      <c r="BX302" s="90"/>
      <c r="BY302" s="19">
        <f t="shared" si="287"/>
        <v>0</v>
      </c>
      <c r="BZ302" s="39" t="str">
        <f t="shared" si="311"/>
        <v>دون المستوى</v>
      </c>
      <c r="CA302" s="90"/>
      <c r="CB302" s="90"/>
      <c r="CC302" s="92"/>
      <c r="CD302" s="19">
        <f t="shared" si="288"/>
        <v>0</v>
      </c>
      <c r="CE302" s="39" t="str">
        <f t="shared" si="312"/>
        <v>دون المستوى</v>
      </c>
      <c r="CF302" s="19">
        <f t="shared" si="289"/>
        <v>0</v>
      </c>
      <c r="CG302" s="19">
        <f t="shared" si="328"/>
        <v>0</v>
      </c>
      <c r="CH302" s="19">
        <f t="shared" si="291"/>
        <v>0</v>
      </c>
      <c r="CI302" s="39" t="str">
        <f t="shared" si="314"/>
        <v>دون المستوى</v>
      </c>
      <c r="CJ302" s="89" t="str">
        <f t="shared" si="315"/>
        <v>دور ثان</v>
      </c>
      <c r="CN302" s="87" t="str">
        <f t="shared" si="316"/>
        <v xml:space="preserve"> لغة عربية</v>
      </c>
      <c r="CO302" s="87" t="str">
        <f t="shared" si="317"/>
        <v xml:space="preserve"> رياضيات</v>
      </c>
      <c r="CP302" s="87" t="str">
        <f t="shared" si="318"/>
        <v>إنجليزى</v>
      </c>
      <c r="CQ302" s="87" t="str">
        <f t="shared" si="319"/>
        <v>دين</v>
      </c>
      <c r="CR302" s="87" t="str">
        <f t="shared" si="320"/>
        <v xml:space="preserve"> تربية فنية</v>
      </c>
      <c r="CS302" s="87" t="str">
        <f t="shared" si="321"/>
        <v xml:space="preserve"> تربية رياضية</v>
      </c>
      <c r="CT302" s="88" t="str">
        <f t="shared" si="322"/>
        <v xml:space="preserve"> نشاط1</v>
      </c>
      <c r="CU302" s="88" t="str">
        <f t="shared" si="323"/>
        <v xml:space="preserve"> نشاط2</v>
      </c>
      <c r="CV302" s="32">
        <f t="shared" si="292"/>
        <v>0</v>
      </c>
      <c r="CW302" s="31" t="str">
        <f t="shared" si="324"/>
        <v xml:space="preserve"> لغة عربية رياضياتإنجليزىدين تربية فنية تربية رياضية نشاط1 نشاط2</v>
      </c>
    </row>
    <row r="303" spans="1:101" ht="17.25" thickTop="1" thickBot="1">
      <c r="A303" s="16" t="str">
        <f t="shared" si="293"/>
        <v/>
      </c>
      <c r="B303" s="18"/>
      <c r="C303" s="17"/>
      <c r="D303" s="82"/>
      <c r="E303" s="83" t="str">
        <f t="shared" si="263"/>
        <v/>
      </c>
      <c r="F303" s="83" t="str">
        <f t="shared" si="264"/>
        <v/>
      </c>
      <c r="G303" s="83" t="str">
        <f t="shared" si="265"/>
        <v/>
      </c>
      <c r="H303" s="90"/>
      <c r="I303" s="42" t="str">
        <f t="shared" si="294"/>
        <v/>
      </c>
      <c r="J303" s="43"/>
      <c r="K303" s="43"/>
      <c r="L303" s="90"/>
      <c r="M303" s="90"/>
      <c r="N303" s="90"/>
      <c r="O303" s="19">
        <f t="shared" si="266"/>
        <v>0</v>
      </c>
      <c r="P303" s="39" t="str">
        <f t="shared" si="295"/>
        <v>دون المستوى</v>
      </c>
      <c r="Q303" s="90"/>
      <c r="R303" s="90"/>
      <c r="S303" s="92"/>
      <c r="T303" s="19">
        <f t="shared" si="267"/>
        <v>0</v>
      </c>
      <c r="U303" s="39" t="str">
        <f t="shared" si="296"/>
        <v>دون المستوى</v>
      </c>
      <c r="V303" s="19">
        <f t="shared" si="268"/>
        <v>0</v>
      </c>
      <c r="W303" s="19">
        <f t="shared" si="269"/>
        <v>0</v>
      </c>
      <c r="X303" s="19">
        <f t="shared" si="270"/>
        <v>0</v>
      </c>
      <c r="Y303" s="39" t="str">
        <f t="shared" si="297"/>
        <v>دون المستوى</v>
      </c>
      <c r="Z303" s="90"/>
      <c r="AA303" s="90"/>
      <c r="AB303" s="90"/>
      <c r="AC303" s="19">
        <f t="shared" si="271"/>
        <v>0</v>
      </c>
      <c r="AD303" s="39" t="str">
        <f t="shared" si="298"/>
        <v>دون المستوى</v>
      </c>
      <c r="AE303" s="90"/>
      <c r="AF303" s="90"/>
      <c r="AG303" s="92"/>
      <c r="AH303" s="19">
        <f t="shared" si="272"/>
        <v>0</v>
      </c>
      <c r="AI303" s="39" t="str">
        <f t="shared" si="299"/>
        <v>دون المستوى</v>
      </c>
      <c r="AJ303" s="19">
        <f t="shared" si="273"/>
        <v>0</v>
      </c>
      <c r="AK303" s="19">
        <f t="shared" si="329"/>
        <v>0</v>
      </c>
      <c r="AL303" s="19">
        <f t="shared" si="275"/>
        <v>0</v>
      </c>
      <c r="AM303" s="33" t="str">
        <f t="shared" si="301"/>
        <v>دون المستوى</v>
      </c>
      <c r="AN303" s="90"/>
      <c r="AO303" s="90"/>
      <c r="AP303" s="90"/>
      <c r="AQ303" s="19">
        <f t="shared" si="276"/>
        <v>0</v>
      </c>
      <c r="AR303" s="39" t="str">
        <f t="shared" si="302"/>
        <v>دون المستوى</v>
      </c>
      <c r="AS303" s="90"/>
      <c r="AT303" s="90"/>
      <c r="AU303" s="92"/>
      <c r="AV303" s="19">
        <f t="shared" si="277"/>
        <v>0</v>
      </c>
      <c r="AW303" s="39" t="str">
        <f t="shared" si="303"/>
        <v>دون المستوى</v>
      </c>
      <c r="AX303" s="19">
        <f t="shared" si="278"/>
        <v>0</v>
      </c>
      <c r="AY303" s="19">
        <f t="shared" si="330"/>
        <v>0</v>
      </c>
      <c r="AZ303" s="19">
        <f t="shared" si="280"/>
        <v>0</v>
      </c>
      <c r="BA303" s="54" t="str">
        <f t="shared" si="305"/>
        <v>دون المستوى</v>
      </c>
      <c r="BB303" s="55">
        <f t="shared" si="281"/>
        <v>0</v>
      </c>
      <c r="BC303" s="56"/>
      <c r="BD303" s="90"/>
      <c r="BE303" s="90"/>
      <c r="BF303" s="19">
        <f t="shared" si="282"/>
        <v>0</v>
      </c>
      <c r="BG303" s="39" t="str">
        <f t="shared" si="306"/>
        <v>دون المستوى</v>
      </c>
      <c r="BH303" s="90"/>
      <c r="BI303" s="90"/>
      <c r="BJ303" s="19">
        <f t="shared" si="283"/>
        <v>0</v>
      </c>
      <c r="BK303" s="39" t="str">
        <f t="shared" si="307"/>
        <v>دون المستوى</v>
      </c>
      <c r="BL303" s="90"/>
      <c r="BM303" s="90"/>
      <c r="BN303" s="19">
        <f t="shared" si="284"/>
        <v>0</v>
      </c>
      <c r="BO303" s="39" t="str">
        <f t="shared" si="308"/>
        <v>دون المستوى</v>
      </c>
      <c r="BP303" s="90"/>
      <c r="BQ303" s="90"/>
      <c r="BR303" s="19">
        <f t="shared" si="285"/>
        <v>0</v>
      </c>
      <c r="BS303" s="39" t="str">
        <f t="shared" si="309"/>
        <v>دون المستوى</v>
      </c>
      <c r="BT303" s="59">
        <f t="shared" si="286"/>
        <v>0</v>
      </c>
      <c r="BU303" s="34" t="str">
        <f t="shared" si="310"/>
        <v>دون المستوى</v>
      </c>
      <c r="BV303" s="90"/>
      <c r="BW303" s="90"/>
      <c r="BX303" s="90"/>
      <c r="BY303" s="19">
        <f t="shared" si="287"/>
        <v>0</v>
      </c>
      <c r="BZ303" s="39" t="str">
        <f t="shared" si="311"/>
        <v>دون المستوى</v>
      </c>
      <c r="CA303" s="90"/>
      <c r="CB303" s="90"/>
      <c r="CC303" s="92"/>
      <c r="CD303" s="19">
        <f t="shared" si="288"/>
        <v>0</v>
      </c>
      <c r="CE303" s="39" t="str">
        <f t="shared" si="312"/>
        <v>دون المستوى</v>
      </c>
      <c r="CF303" s="19">
        <f t="shared" si="289"/>
        <v>0</v>
      </c>
      <c r="CG303" s="19">
        <f t="shared" si="328"/>
        <v>0</v>
      </c>
      <c r="CH303" s="19">
        <f t="shared" si="291"/>
        <v>0</v>
      </c>
      <c r="CI303" s="39" t="str">
        <f t="shared" si="314"/>
        <v>دون المستوى</v>
      </c>
      <c r="CJ303" s="89" t="str">
        <f t="shared" si="315"/>
        <v>دور ثان</v>
      </c>
      <c r="CN303" s="87" t="str">
        <f t="shared" si="316"/>
        <v xml:space="preserve"> لغة عربية</v>
      </c>
      <c r="CO303" s="87" t="str">
        <f t="shared" si="317"/>
        <v xml:space="preserve"> رياضيات</v>
      </c>
      <c r="CP303" s="87" t="str">
        <f t="shared" si="318"/>
        <v>إنجليزى</v>
      </c>
      <c r="CQ303" s="87" t="str">
        <f t="shared" si="319"/>
        <v>دين</v>
      </c>
      <c r="CR303" s="87" t="str">
        <f t="shared" si="320"/>
        <v xml:space="preserve"> تربية فنية</v>
      </c>
      <c r="CS303" s="87" t="str">
        <f t="shared" si="321"/>
        <v xml:space="preserve"> تربية رياضية</v>
      </c>
      <c r="CT303" s="88" t="str">
        <f t="shared" si="322"/>
        <v xml:space="preserve"> نشاط1</v>
      </c>
      <c r="CU303" s="88" t="str">
        <f t="shared" si="323"/>
        <v xml:space="preserve"> نشاط2</v>
      </c>
      <c r="CV303" s="32">
        <f t="shared" si="292"/>
        <v>0</v>
      </c>
      <c r="CW303" s="31" t="str">
        <f t="shared" si="324"/>
        <v xml:space="preserve"> لغة عربية رياضياتإنجليزىدين تربية فنية تربية رياضية نشاط1 نشاط2</v>
      </c>
    </row>
    <row r="304" spans="1:101" ht="17.25" thickTop="1" thickBot="1">
      <c r="A304" s="16" t="str">
        <f t="shared" si="293"/>
        <v/>
      </c>
      <c r="B304" s="18"/>
      <c r="C304" s="17"/>
      <c r="D304" s="82"/>
      <c r="E304" s="83" t="str">
        <f t="shared" si="263"/>
        <v/>
      </c>
      <c r="F304" s="83" t="str">
        <f t="shared" si="264"/>
        <v/>
      </c>
      <c r="G304" s="83" t="str">
        <f t="shared" si="265"/>
        <v/>
      </c>
      <c r="H304" s="90"/>
      <c r="I304" s="42" t="str">
        <f t="shared" si="294"/>
        <v/>
      </c>
      <c r="J304" s="43"/>
      <c r="K304" s="43"/>
      <c r="L304" s="90"/>
      <c r="M304" s="90"/>
      <c r="N304" s="90"/>
      <c r="O304" s="19">
        <f t="shared" si="266"/>
        <v>0</v>
      </c>
      <c r="P304" s="39" t="str">
        <f t="shared" si="295"/>
        <v>دون المستوى</v>
      </c>
      <c r="Q304" s="90"/>
      <c r="R304" s="90"/>
      <c r="S304" s="92"/>
      <c r="T304" s="19">
        <f t="shared" si="267"/>
        <v>0</v>
      </c>
      <c r="U304" s="39" t="str">
        <f t="shared" si="296"/>
        <v>دون المستوى</v>
      </c>
      <c r="V304" s="19">
        <f t="shared" si="268"/>
        <v>0</v>
      </c>
      <c r="W304" s="19">
        <f t="shared" si="269"/>
        <v>0</v>
      </c>
      <c r="X304" s="19">
        <f t="shared" si="270"/>
        <v>0</v>
      </c>
      <c r="Y304" s="39" t="str">
        <f t="shared" si="297"/>
        <v>دون المستوى</v>
      </c>
      <c r="Z304" s="90"/>
      <c r="AA304" s="90"/>
      <c r="AB304" s="90"/>
      <c r="AC304" s="19">
        <f t="shared" si="271"/>
        <v>0</v>
      </c>
      <c r="AD304" s="39" t="str">
        <f t="shared" si="298"/>
        <v>دون المستوى</v>
      </c>
      <c r="AE304" s="90"/>
      <c r="AF304" s="90"/>
      <c r="AG304" s="92"/>
      <c r="AH304" s="19">
        <f t="shared" si="272"/>
        <v>0</v>
      </c>
      <c r="AI304" s="39" t="str">
        <f t="shared" si="299"/>
        <v>دون المستوى</v>
      </c>
      <c r="AJ304" s="19">
        <f t="shared" si="273"/>
        <v>0</v>
      </c>
      <c r="AK304" s="19">
        <f t="shared" si="329"/>
        <v>0</v>
      </c>
      <c r="AL304" s="19">
        <f t="shared" si="275"/>
        <v>0</v>
      </c>
      <c r="AM304" s="33" t="str">
        <f t="shared" si="301"/>
        <v>دون المستوى</v>
      </c>
      <c r="AN304" s="90"/>
      <c r="AO304" s="90"/>
      <c r="AP304" s="90"/>
      <c r="AQ304" s="19">
        <f t="shared" si="276"/>
        <v>0</v>
      </c>
      <c r="AR304" s="39" t="str">
        <f t="shared" si="302"/>
        <v>دون المستوى</v>
      </c>
      <c r="AS304" s="90"/>
      <c r="AT304" s="90"/>
      <c r="AU304" s="92"/>
      <c r="AV304" s="19">
        <f t="shared" si="277"/>
        <v>0</v>
      </c>
      <c r="AW304" s="39" t="str">
        <f t="shared" si="303"/>
        <v>دون المستوى</v>
      </c>
      <c r="AX304" s="19">
        <f t="shared" si="278"/>
        <v>0</v>
      </c>
      <c r="AY304" s="19">
        <f t="shared" si="330"/>
        <v>0</v>
      </c>
      <c r="AZ304" s="19">
        <f t="shared" si="280"/>
        <v>0</v>
      </c>
      <c r="BA304" s="54" t="str">
        <f t="shared" si="305"/>
        <v>دون المستوى</v>
      </c>
      <c r="BB304" s="55">
        <f t="shared" si="281"/>
        <v>0</v>
      </c>
      <c r="BC304" s="56"/>
      <c r="BD304" s="90"/>
      <c r="BE304" s="90"/>
      <c r="BF304" s="19">
        <f t="shared" si="282"/>
        <v>0</v>
      </c>
      <c r="BG304" s="39" t="str">
        <f t="shared" si="306"/>
        <v>دون المستوى</v>
      </c>
      <c r="BH304" s="90"/>
      <c r="BI304" s="90"/>
      <c r="BJ304" s="19">
        <f t="shared" si="283"/>
        <v>0</v>
      </c>
      <c r="BK304" s="39" t="str">
        <f t="shared" si="307"/>
        <v>دون المستوى</v>
      </c>
      <c r="BL304" s="90"/>
      <c r="BM304" s="90"/>
      <c r="BN304" s="19">
        <f t="shared" si="284"/>
        <v>0</v>
      </c>
      <c r="BO304" s="39" t="str">
        <f t="shared" si="308"/>
        <v>دون المستوى</v>
      </c>
      <c r="BP304" s="90"/>
      <c r="BQ304" s="90"/>
      <c r="BR304" s="19">
        <f t="shared" si="285"/>
        <v>0</v>
      </c>
      <c r="BS304" s="39" t="str">
        <f t="shared" si="309"/>
        <v>دون المستوى</v>
      </c>
      <c r="BT304" s="59">
        <f t="shared" si="286"/>
        <v>0</v>
      </c>
      <c r="BU304" s="34" t="str">
        <f t="shared" si="310"/>
        <v>دون المستوى</v>
      </c>
      <c r="BV304" s="90"/>
      <c r="BW304" s="90"/>
      <c r="BX304" s="90"/>
      <c r="BY304" s="19">
        <f t="shared" si="287"/>
        <v>0</v>
      </c>
      <c r="BZ304" s="39" t="str">
        <f t="shared" si="311"/>
        <v>دون المستوى</v>
      </c>
      <c r="CA304" s="90"/>
      <c r="CB304" s="90"/>
      <c r="CC304" s="92"/>
      <c r="CD304" s="19">
        <f t="shared" si="288"/>
        <v>0</v>
      </c>
      <c r="CE304" s="39" t="str">
        <f t="shared" si="312"/>
        <v>دون المستوى</v>
      </c>
      <c r="CF304" s="19">
        <f t="shared" si="289"/>
        <v>0</v>
      </c>
      <c r="CG304" s="19">
        <f t="shared" si="328"/>
        <v>0</v>
      </c>
      <c r="CH304" s="19">
        <f t="shared" si="291"/>
        <v>0</v>
      </c>
      <c r="CI304" s="39" t="str">
        <f t="shared" si="314"/>
        <v>دون المستوى</v>
      </c>
      <c r="CJ304" s="89" t="str">
        <f t="shared" si="315"/>
        <v>دور ثان</v>
      </c>
      <c r="CN304" s="87" t="str">
        <f t="shared" si="316"/>
        <v xml:space="preserve"> لغة عربية</v>
      </c>
      <c r="CO304" s="87" t="str">
        <f t="shared" si="317"/>
        <v xml:space="preserve"> رياضيات</v>
      </c>
      <c r="CP304" s="87" t="str">
        <f t="shared" si="318"/>
        <v>إنجليزى</v>
      </c>
      <c r="CQ304" s="87" t="str">
        <f t="shared" si="319"/>
        <v>دين</v>
      </c>
      <c r="CR304" s="87" t="str">
        <f t="shared" si="320"/>
        <v xml:space="preserve"> تربية فنية</v>
      </c>
      <c r="CS304" s="87" t="str">
        <f t="shared" si="321"/>
        <v xml:space="preserve"> تربية رياضية</v>
      </c>
      <c r="CT304" s="88" t="str">
        <f t="shared" si="322"/>
        <v xml:space="preserve"> نشاط1</v>
      </c>
      <c r="CU304" s="88" t="str">
        <f t="shared" si="323"/>
        <v xml:space="preserve"> نشاط2</v>
      </c>
      <c r="CV304" s="32">
        <f t="shared" si="292"/>
        <v>0</v>
      </c>
      <c r="CW304" s="31" t="str">
        <f t="shared" si="324"/>
        <v xml:space="preserve"> لغة عربية رياضياتإنجليزىدين تربية فنية تربية رياضية نشاط1 نشاط2</v>
      </c>
    </row>
    <row r="305" spans="1:101" ht="17.25" thickTop="1" thickBot="1">
      <c r="A305" s="16" t="str">
        <f t="shared" si="293"/>
        <v/>
      </c>
      <c r="B305" s="18"/>
      <c r="C305" s="17"/>
      <c r="D305" s="82"/>
      <c r="E305" s="83" t="str">
        <f t="shared" si="263"/>
        <v/>
      </c>
      <c r="F305" s="83" t="str">
        <f t="shared" si="264"/>
        <v/>
      </c>
      <c r="G305" s="83" t="str">
        <f t="shared" si="265"/>
        <v/>
      </c>
      <c r="H305" s="90"/>
      <c r="I305" s="42" t="str">
        <f t="shared" si="294"/>
        <v/>
      </c>
      <c r="J305" s="43"/>
      <c r="K305" s="43"/>
      <c r="L305" s="90"/>
      <c r="M305" s="90"/>
      <c r="N305" s="90"/>
      <c r="O305" s="19">
        <f t="shared" si="266"/>
        <v>0</v>
      </c>
      <c r="P305" s="39" t="str">
        <f t="shared" si="295"/>
        <v>دون المستوى</v>
      </c>
      <c r="Q305" s="90"/>
      <c r="R305" s="90"/>
      <c r="S305" s="92"/>
      <c r="T305" s="19">
        <f t="shared" si="267"/>
        <v>0</v>
      </c>
      <c r="U305" s="39" t="str">
        <f t="shared" si="296"/>
        <v>دون المستوى</v>
      </c>
      <c r="V305" s="19">
        <f t="shared" si="268"/>
        <v>0</v>
      </c>
      <c r="W305" s="19">
        <f t="shared" si="269"/>
        <v>0</v>
      </c>
      <c r="X305" s="19">
        <f t="shared" si="270"/>
        <v>0</v>
      </c>
      <c r="Y305" s="39" t="str">
        <f t="shared" si="297"/>
        <v>دون المستوى</v>
      </c>
      <c r="Z305" s="90"/>
      <c r="AA305" s="90"/>
      <c r="AB305" s="90"/>
      <c r="AC305" s="19">
        <f t="shared" si="271"/>
        <v>0</v>
      </c>
      <c r="AD305" s="39" t="str">
        <f t="shared" si="298"/>
        <v>دون المستوى</v>
      </c>
      <c r="AE305" s="90"/>
      <c r="AF305" s="90"/>
      <c r="AG305" s="92"/>
      <c r="AH305" s="19">
        <f t="shared" si="272"/>
        <v>0</v>
      </c>
      <c r="AI305" s="39" t="str">
        <f t="shared" si="299"/>
        <v>دون المستوى</v>
      </c>
      <c r="AJ305" s="19">
        <f t="shared" si="273"/>
        <v>0</v>
      </c>
      <c r="AK305" s="19">
        <f t="shared" si="329"/>
        <v>0</v>
      </c>
      <c r="AL305" s="19">
        <f t="shared" si="275"/>
        <v>0</v>
      </c>
      <c r="AM305" s="33" t="str">
        <f t="shared" si="301"/>
        <v>دون المستوى</v>
      </c>
      <c r="AN305" s="90"/>
      <c r="AO305" s="90"/>
      <c r="AP305" s="90"/>
      <c r="AQ305" s="19">
        <f t="shared" si="276"/>
        <v>0</v>
      </c>
      <c r="AR305" s="39" t="str">
        <f t="shared" si="302"/>
        <v>دون المستوى</v>
      </c>
      <c r="AS305" s="90"/>
      <c r="AT305" s="90"/>
      <c r="AU305" s="92"/>
      <c r="AV305" s="19">
        <f t="shared" si="277"/>
        <v>0</v>
      </c>
      <c r="AW305" s="39" t="str">
        <f t="shared" si="303"/>
        <v>دون المستوى</v>
      </c>
      <c r="AX305" s="19">
        <f t="shared" si="278"/>
        <v>0</v>
      </c>
      <c r="AY305" s="19">
        <f t="shared" si="330"/>
        <v>0</v>
      </c>
      <c r="AZ305" s="19">
        <f t="shared" si="280"/>
        <v>0</v>
      </c>
      <c r="BA305" s="54" t="str">
        <f t="shared" si="305"/>
        <v>دون المستوى</v>
      </c>
      <c r="BB305" s="55">
        <f t="shared" si="281"/>
        <v>0</v>
      </c>
      <c r="BC305" s="56"/>
      <c r="BD305" s="90"/>
      <c r="BE305" s="90"/>
      <c r="BF305" s="19">
        <f t="shared" si="282"/>
        <v>0</v>
      </c>
      <c r="BG305" s="39" t="str">
        <f t="shared" si="306"/>
        <v>دون المستوى</v>
      </c>
      <c r="BH305" s="90"/>
      <c r="BI305" s="90"/>
      <c r="BJ305" s="19">
        <f t="shared" si="283"/>
        <v>0</v>
      </c>
      <c r="BK305" s="39" t="str">
        <f t="shared" si="307"/>
        <v>دون المستوى</v>
      </c>
      <c r="BL305" s="90"/>
      <c r="BM305" s="90"/>
      <c r="BN305" s="19">
        <f t="shared" si="284"/>
        <v>0</v>
      </c>
      <c r="BO305" s="39" t="str">
        <f t="shared" si="308"/>
        <v>دون المستوى</v>
      </c>
      <c r="BP305" s="90"/>
      <c r="BQ305" s="90"/>
      <c r="BR305" s="19">
        <f t="shared" si="285"/>
        <v>0</v>
      </c>
      <c r="BS305" s="39" t="str">
        <f t="shared" si="309"/>
        <v>دون المستوى</v>
      </c>
      <c r="BT305" s="59">
        <f t="shared" si="286"/>
        <v>0</v>
      </c>
      <c r="BU305" s="34" t="str">
        <f t="shared" si="310"/>
        <v>دون المستوى</v>
      </c>
      <c r="BV305" s="90"/>
      <c r="BW305" s="90"/>
      <c r="BX305" s="90"/>
      <c r="BY305" s="19">
        <f t="shared" si="287"/>
        <v>0</v>
      </c>
      <c r="BZ305" s="39" t="str">
        <f t="shared" si="311"/>
        <v>دون المستوى</v>
      </c>
      <c r="CA305" s="90"/>
      <c r="CB305" s="90"/>
      <c r="CC305" s="92"/>
      <c r="CD305" s="19">
        <f t="shared" si="288"/>
        <v>0</v>
      </c>
      <c r="CE305" s="39" t="str">
        <f t="shared" si="312"/>
        <v>دون المستوى</v>
      </c>
      <c r="CF305" s="19">
        <f t="shared" si="289"/>
        <v>0</v>
      </c>
      <c r="CG305" s="19">
        <f t="shared" si="328"/>
        <v>0</v>
      </c>
      <c r="CH305" s="19">
        <f t="shared" si="291"/>
        <v>0</v>
      </c>
      <c r="CI305" s="39" t="str">
        <f t="shared" si="314"/>
        <v>دون المستوى</v>
      </c>
      <c r="CJ305" s="89" t="str">
        <f t="shared" si="315"/>
        <v>دور ثان</v>
      </c>
      <c r="CN305" s="87" t="str">
        <f t="shared" si="316"/>
        <v xml:space="preserve"> لغة عربية</v>
      </c>
      <c r="CO305" s="87" t="str">
        <f t="shared" si="317"/>
        <v xml:space="preserve"> رياضيات</v>
      </c>
      <c r="CP305" s="87" t="str">
        <f t="shared" si="318"/>
        <v>إنجليزى</v>
      </c>
      <c r="CQ305" s="87" t="str">
        <f t="shared" si="319"/>
        <v>دين</v>
      </c>
      <c r="CR305" s="87" t="str">
        <f t="shared" si="320"/>
        <v xml:space="preserve"> تربية فنية</v>
      </c>
      <c r="CS305" s="87" t="str">
        <f t="shared" si="321"/>
        <v xml:space="preserve"> تربية رياضية</v>
      </c>
      <c r="CT305" s="88" t="str">
        <f t="shared" si="322"/>
        <v xml:space="preserve"> نشاط1</v>
      </c>
      <c r="CU305" s="88" t="str">
        <f t="shared" si="323"/>
        <v xml:space="preserve"> نشاط2</v>
      </c>
      <c r="CV305" s="32">
        <f t="shared" si="292"/>
        <v>0</v>
      </c>
      <c r="CW305" s="31" t="str">
        <f t="shared" si="324"/>
        <v xml:space="preserve"> لغة عربية رياضياتإنجليزىدين تربية فنية تربية رياضية نشاط1 نشاط2</v>
      </c>
    </row>
    <row r="306" spans="1:101" ht="17.25" thickTop="1" thickBot="1">
      <c r="A306" s="16" t="str">
        <f t="shared" si="293"/>
        <v/>
      </c>
      <c r="B306" s="18"/>
      <c r="C306" s="17"/>
      <c r="D306" s="82"/>
      <c r="E306" s="83" t="str">
        <f t="shared" si="263"/>
        <v/>
      </c>
      <c r="F306" s="83" t="str">
        <f t="shared" si="264"/>
        <v/>
      </c>
      <c r="G306" s="83" t="str">
        <f t="shared" si="265"/>
        <v/>
      </c>
      <c r="H306" s="90"/>
      <c r="I306" s="42" t="str">
        <f t="shared" si="294"/>
        <v/>
      </c>
      <c r="J306" s="43"/>
      <c r="K306" s="43"/>
      <c r="L306" s="90"/>
      <c r="M306" s="90"/>
      <c r="N306" s="90"/>
      <c r="O306" s="19">
        <f t="shared" si="266"/>
        <v>0</v>
      </c>
      <c r="P306" s="39" t="str">
        <f t="shared" si="295"/>
        <v>دون المستوى</v>
      </c>
      <c r="Q306" s="90"/>
      <c r="R306" s="90"/>
      <c r="S306" s="92"/>
      <c r="T306" s="19">
        <f t="shared" si="267"/>
        <v>0</v>
      </c>
      <c r="U306" s="39" t="str">
        <f t="shared" si="296"/>
        <v>دون المستوى</v>
      </c>
      <c r="V306" s="19">
        <f t="shared" si="268"/>
        <v>0</v>
      </c>
      <c r="W306" s="19">
        <f t="shared" si="269"/>
        <v>0</v>
      </c>
      <c r="X306" s="19">
        <f t="shared" si="270"/>
        <v>0</v>
      </c>
      <c r="Y306" s="39" t="str">
        <f t="shared" si="297"/>
        <v>دون المستوى</v>
      </c>
      <c r="Z306" s="90"/>
      <c r="AA306" s="90"/>
      <c r="AB306" s="90"/>
      <c r="AC306" s="19">
        <f t="shared" si="271"/>
        <v>0</v>
      </c>
      <c r="AD306" s="39" t="str">
        <f t="shared" si="298"/>
        <v>دون المستوى</v>
      </c>
      <c r="AE306" s="90"/>
      <c r="AF306" s="90"/>
      <c r="AG306" s="92"/>
      <c r="AH306" s="19">
        <f t="shared" si="272"/>
        <v>0</v>
      </c>
      <c r="AI306" s="39" t="str">
        <f t="shared" si="299"/>
        <v>دون المستوى</v>
      </c>
      <c r="AJ306" s="19">
        <f t="shared" si="273"/>
        <v>0</v>
      </c>
      <c r="AK306" s="19">
        <f t="shared" si="329"/>
        <v>0</v>
      </c>
      <c r="AL306" s="19">
        <f t="shared" si="275"/>
        <v>0</v>
      </c>
      <c r="AM306" s="33" t="str">
        <f t="shared" si="301"/>
        <v>دون المستوى</v>
      </c>
      <c r="AN306" s="90"/>
      <c r="AO306" s="90"/>
      <c r="AP306" s="90"/>
      <c r="AQ306" s="19">
        <f t="shared" si="276"/>
        <v>0</v>
      </c>
      <c r="AR306" s="39" t="str">
        <f t="shared" si="302"/>
        <v>دون المستوى</v>
      </c>
      <c r="AS306" s="90"/>
      <c r="AT306" s="90"/>
      <c r="AU306" s="92"/>
      <c r="AV306" s="19">
        <f t="shared" si="277"/>
        <v>0</v>
      </c>
      <c r="AW306" s="39" t="str">
        <f t="shared" si="303"/>
        <v>دون المستوى</v>
      </c>
      <c r="AX306" s="19">
        <f t="shared" si="278"/>
        <v>0</v>
      </c>
      <c r="AY306" s="19">
        <f t="shared" si="330"/>
        <v>0</v>
      </c>
      <c r="AZ306" s="19">
        <f t="shared" si="280"/>
        <v>0</v>
      </c>
      <c r="BA306" s="54" t="str">
        <f t="shared" si="305"/>
        <v>دون المستوى</v>
      </c>
      <c r="BB306" s="55">
        <f t="shared" si="281"/>
        <v>0</v>
      </c>
      <c r="BC306" s="56"/>
      <c r="BD306" s="90"/>
      <c r="BE306" s="90"/>
      <c r="BF306" s="19">
        <f t="shared" si="282"/>
        <v>0</v>
      </c>
      <c r="BG306" s="39" t="str">
        <f t="shared" si="306"/>
        <v>دون المستوى</v>
      </c>
      <c r="BH306" s="90"/>
      <c r="BI306" s="90"/>
      <c r="BJ306" s="19">
        <f t="shared" si="283"/>
        <v>0</v>
      </c>
      <c r="BK306" s="39" t="str">
        <f t="shared" si="307"/>
        <v>دون المستوى</v>
      </c>
      <c r="BL306" s="90"/>
      <c r="BM306" s="90"/>
      <c r="BN306" s="19">
        <f t="shared" si="284"/>
        <v>0</v>
      </c>
      <c r="BO306" s="39" t="str">
        <f t="shared" si="308"/>
        <v>دون المستوى</v>
      </c>
      <c r="BP306" s="90"/>
      <c r="BQ306" s="90"/>
      <c r="BR306" s="19">
        <f t="shared" si="285"/>
        <v>0</v>
      </c>
      <c r="BS306" s="39" t="str">
        <f t="shared" si="309"/>
        <v>دون المستوى</v>
      </c>
      <c r="BT306" s="59">
        <f t="shared" si="286"/>
        <v>0</v>
      </c>
      <c r="BU306" s="34" t="str">
        <f t="shared" si="310"/>
        <v>دون المستوى</v>
      </c>
      <c r="BV306" s="90"/>
      <c r="BW306" s="90"/>
      <c r="BX306" s="90"/>
      <c r="BY306" s="19">
        <f t="shared" si="287"/>
        <v>0</v>
      </c>
      <c r="BZ306" s="39" t="str">
        <f t="shared" si="311"/>
        <v>دون المستوى</v>
      </c>
      <c r="CA306" s="90"/>
      <c r="CB306" s="90"/>
      <c r="CC306" s="92"/>
      <c r="CD306" s="19">
        <f t="shared" si="288"/>
        <v>0</v>
      </c>
      <c r="CE306" s="39" t="str">
        <f t="shared" si="312"/>
        <v>دون المستوى</v>
      </c>
      <c r="CF306" s="19">
        <f t="shared" si="289"/>
        <v>0</v>
      </c>
      <c r="CG306" s="19">
        <f t="shared" si="328"/>
        <v>0</v>
      </c>
      <c r="CH306" s="19">
        <f t="shared" si="291"/>
        <v>0</v>
      </c>
      <c r="CI306" s="39" t="str">
        <f t="shared" si="314"/>
        <v>دون المستوى</v>
      </c>
      <c r="CJ306" s="89" t="str">
        <f t="shared" si="315"/>
        <v>دور ثان</v>
      </c>
      <c r="CN306" s="87" t="str">
        <f t="shared" si="316"/>
        <v xml:space="preserve"> لغة عربية</v>
      </c>
      <c r="CO306" s="87" t="str">
        <f t="shared" si="317"/>
        <v xml:space="preserve"> رياضيات</v>
      </c>
      <c r="CP306" s="87" t="str">
        <f t="shared" si="318"/>
        <v>إنجليزى</v>
      </c>
      <c r="CQ306" s="87" t="str">
        <f t="shared" si="319"/>
        <v>دين</v>
      </c>
      <c r="CR306" s="87" t="str">
        <f t="shared" si="320"/>
        <v xml:space="preserve"> تربية فنية</v>
      </c>
      <c r="CS306" s="87" t="str">
        <f t="shared" si="321"/>
        <v xml:space="preserve"> تربية رياضية</v>
      </c>
      <c r="CT306" s="88" t="str">
        <f t="shared" si="322"/>
        <v xml:space="preserve"> نشاط1</v>
      </c>
      <c r="CU306" s="88" t="str">
        <f t="shared" si="323"/>
        <v xml:space="preserve"> نشاط2</v>
      </c>
      <c r="CV306" s="32">
        <f t="shared" si="292"/>
        <v>0</v>
      </c>
      <c r="CW306" s="31" t="str">
        <f t="shared" si="324"/>
        <v xml:space="preserve"> لغة عربية رياضياتإنجليزىدين تربية فنية تربية رياضية نشاط1 نشاط2</v>
      </c>
    </row>
    <row r="307" spans="1:101" ht="17.25" thickTop="1" thickBot="1">
      <c r="A307" s="16" t="str">
        <f t="shared" si="293"/>
        <v/>
      </c>
      <c r="B307" s="18"/>
      <c r="C307" s="17"/>
      <c r="D307" s="82"/>
      <c r="E307" s="83" t="str">
        <f t="shared" si="263"/>
        <v/>
      </c>
      <c r="F307" s="83" t="str">
        <f t="shared" si="264"/>
        <v/>
      </c>
      <c r="G307" s="83" t="str">
        <f t="shared" si="265"/>
        <v/>
      </c>
      <c r="H307" s="90"/>
      <c r="I307" s="42" t="str">
        <f t="shared" si="294"/>
        <v/>
      </c>
      <c r="J307" s="43"/>
      <c r="K307" s="43"/>
      <c r="L307" s="90"/>
      <c r="M307" s="90"/>
      <c r="N307" s="90"/>
      <c r="O307" s="19">
        <f t="shared" si="266"/>
        <v>0</v>
      </c>
      <c r="P307" s="39" t="str">
        <f t="shared" si="295"/>
        <v>دون المستوى</v>
      </c>
      <c r="Q307" s="90"/>
      <c r="R307" s="90"/>
      <c r="S307" s="92"/>
      <c r="T307" s="19">
        <f t="shared" si="267"/>
        <v>0</v>
      </c>
      <c r="U307" s="39" t="str">
        <f t="shared" si="296"/>
        <v>دون المستوى</v>
      </c>
      <c r="V307" s="19">
        <f t="shared" si="268"/>
        <v>0</v>
      </c>
      <c r="W307" s="19">
        <f t="shared" si="269"/>
        <v>0</v>
      </c>
      <c r="X307" s="19">
        <f t="shared" si="270"/>
        <v>0</v>
      </c>
      <c r="Y307" s="39" t="str">
        <f t="shared" si="297"/>
        <v>دون المستوى</v>
      </c>
      <c r="Z307" s="90"/>
      <c r="AA307" s="90"/>
      <c r="AB307" s="90"/>
      <c r="AC307" s="19">
        <f t="shared" si="271"/>
        <v>0</v>
      </c>
      <c r="AD307" s="39" t="str">
        <f t="shared" si="298"/>
        <v>دون المستوى</v>
      </c>
      <c r="AE307" s="90"/>
      <c r="AF307" s="90"/>
      <c r="AG307" s="92"/>
      <c r="AH307" s="19">
        <f t="shared" si="272"/>
        <v>0</v>
      </c>
      <c r="AI307" s="39" t="str">
        <f t="shared" si="299"/>
        <v>دون المستوى</v>
      </c>
      <c r="AJ307" s="19">
        <f t="shared" si="273"/>
        <v>0</v>
      </c>
      <c r="AK307" s="19">
        <f t="shared" si="329"/>
        <v>0</v>
      </c>
      <c r="AL307" s="19">
        <f t="shared" si="275"/>
        <v>0</v>
      </c>
      <c r="AM307" s="33" t="str">
        <f t="shared" si="301"/>
        <v>دون المستوى</v>
      </c>
      <c r="AN307" s="90"/>
      <c r="AO307" s="90"/>
      <c r="AP307" s="90"/>
      <c r="AQ307" s="19">
        <f t="shared" si="276"/>
        <v>0</v>
      </c>
      <c r="AR307" s="39" t="str">
        <f t="shared" si="302"/>
        <v>دون المستوى</v>
      </c>
      <c r="AS307" s="90"/>
      <c r="AT307" s="90"/>
      <c r="AU307" s="92"/>
      <c r="AV307" s="19">
        <f t="shared" si="277"/>
        <v>0</v>
      </c>
      <c r="AW307" s="39" t="str">
        <f t="shared" si="303"/>
        <v>دون المستوى</v>
      </c>
      <c r="AX307" s="19">
        <f t="shared" si="278"/>
        <v>0</v>
      </c>
      <c r="AY307" s="19">
        <f t="shared" si="330"/>
        <v>0</v>
      </c>
      <c r="AZ307" s="19">
        <f t="shared" si="280"/>
        <v>0</v>
      </c>
      <c r="BA307" s="54" t="str">
        <f t="shared" si="305"/>
        <v>دون المستوى</v>
      </c>
      <c r="BB307" s="55">
        <f t="shared" si="281"/>
        <v>0</v>
      </c>
      <c r="BC307" s="56"/>
      <c r="BD307" s="90"/>
      <c r="BE307" s="90"/>
      <c r="BF307" s="19">
        <f t="shared" si="282"/>
        <v>0</v>
      </c>
      <c r="BG307" s="39" t="str">
        <f t="shared" si="306"/>
        <v>دون المستوى</v>
      </c>
      <c r="BH307" s="90"/>
      <c r="BI307" s="90"/>
      <c r="BJ307" s="19">
        <f t="shared" si="283"/>
        <v>0</v>
      </c>
      <c r="BK307" s="39" t="str">
        <f t="shared" si="307"/>
        <v>دون المستوى</v>
      </c>
      <c r="BL307" s="90"/>
      <c r="BM307" s="90"/>
      <c r="BN307" s="19">
        <f t="shared" si="284"/>
        <v>0</v>
      </c>
      <c r="BO307" s="39" t="str">
        <f t="shared" si="308"/>
        <v>دون المستوى</v>
      </c>
      <c r="BP307" s="90"/>
      <c r="BQ307" s="90"/>
      <c r="BR307" s="19">
        <f t="shared" si="285"/>
        <v>0</v>
      </c>
      <c r="BS307" s="39" t="str">
        <f t="shared" si="309"/>
        <v>دون المستوى</v>
      </c>
      <c r="BT307" s="59">
        <f t="shared" si="286"/>
        <v>0</v>
      </c>
      <c r="BU307" s="34" t="str">
        <f t="shared" si="310"/>
        <v>دون المستوى</v>
      </c>
      <c r="BV307" s="90"/>
      <c r="BW307" s="90"/>
      <c r="BX307" s="90"/>
      <c r="BY307" s="19">
        <f t="shared" si="287"/>
        <v>0</v>
      </c>
      <c r="BZ307" s="39" t="str">
        <f t="shared" si="311"/>
        <v>دون المستوى</v>
      </c>
      <c r="CA307" s="90"/>
      <c r="CB307" s="90"/>
      <c r="CC307" s="92"/>
      <c r="CD307" s="19">
        <f t="shared" si="288"/>
        <v>0</v>
      </c>
      <c r="CE307" s="39" t="str">
        <f t="shared" si="312"/>
        <v>دون المستوى</v>
      </c>
      <c r="CF307" s="19">
        <f t="shared" si="289"/>
        <v>0</v>
      </c>
      <c r="CG307" s="19">
        <f t="shared" si="328"/>
        <v>0</v>
      </c>
      <c r="CH307" s="19">
        <f t="shared" si="291"/>
        <v>0</v>
      </c>
      <c r="CI307" s="39" t="str">
        <f t="shared" si="314"/>
        <v>دون المستوى</v>
      </c>
      <c r="CJ307" s="89" t="str">
        <f t="shared" si="315"/>
        <v>دور ثان</v>
      </c>
      <c r="CN307" s="87" t="str">
        <f t="shared" si="316"/>
        <v xml:space="preserve"> لغة عربية</v>
      </c>
      <c r="CO307" s="87" t="str">
        <f t="shared" si="317"/>
        <v xml:space="preserve"> رياضيات</v>
      </c>
      <c r="CP307" s="87" t="str">
        <f t="shared" si="318"/>
        <v>إنجليزى</v>
      </c>
      <c r="CQ307" s="87" t="str">
        <f t="shared" si="319"/>
        <v>دين</v>
      </c>
      <c r="CR307" s="87" t="str">
        <f t="shared" si="320"/>
        <v xml:space="preserve"> تربية فنية</v>
      </c>
      <c r="CS307" s="87" t="str">
        <f t="shared" si="321"/>
        <v xml:space="preserve"> تربية رياضية</v>
      </c>
      <c r="CT307" s="88" t="str">
        <f t="shared" si="322"/>
        <v xml:space="preserve"> نشاط1</v>
      </c>
      <c r="CU307" s="88" t="str">
        <f t="shared" si="323"/>
        <v xml:space="preserve"> نشاط2</v>
      </c>
      <c r="CV307" s="32">
        <f t="shared" si="292"/>
        <v>0</v>
      </c>
      <c r="CW307" s="31" t="str">
        <f t="shared" si="324"/>
        <v xml:space="preserve"> لغة عربية رياضياتإنجليزىدين تربية فنية تربية رياضية نشاط1 نشاط2</v>
      </c>
    </row>
    <row r="308" spans="1:101" ht="17.25" thickTop="1" thickBot="1">
      <c r="A308" s="16" t="str">
        <f t="shared" si="293"/>
        <v/>
      </c>
      <c r="B308" s="18"/>
      <c r="C308" s="17"/>
      <c r="D308" s="82"/>
      <c r="E308" s="83" t="str">
        <f t="shared" si="263"/>
        <v/>
      </c>
      <c r="F308" s="83" t="str">
        <f t="shared" si="264"/>
        <v/>
      </c>
      <c r="G308" s="83" t="str">
        <f t="shared" si="265"/>
        <v/>
      </c>
      <c r="H308" s="90"/>
      <c r="I308" s="42" t="str">
        <f t="shared" si="294"/>
        <v/>
      </c>
      <c r="J308" s="43"/>
      <c r="K308" s="43"/>
      <c r="L308" s="90"/>
      <c r="M308" s="90"/>
      <c r="N308" s="90"/>
      <c r="O308" s="19">
        <f t="shared" si="266"/>
        <v>0</v>
      </c>
      <c r="P308" s="39" t="str">
        <f t="shared" si="295"/>
        <v>دون المستوى</v>
      </c>
      <c r="Q308" s="90"/>
      <c r="R308" s="90"/>
      <c r="S308" s="92"/>
      <c r="T308" s="19">
        <f t="shared" si="267"/>
        <v>0</v>
      </c>
      <c r="U308" s="39" t="str">
        <f t="shared" si="296"/>
        <v>دون المستوى</v>
      </c>
      <c r="V308" s="19">
        <f t="shared" si="268"/>
        <v>0</v>
      </c>
      <c r="W308" s="19">
        <f t="shared" si="269"/>
        <v>0</v>
      </c>
      <c r="X308" s="19">
        <f t="shared" si="270"/>
        <v>0</v>
      </c>
      <c r="Y308" s="39" t="str">
        <f t="shared" si="297"/>
        <v>دون المستوى</v>
      </c>
      <c r="Z308" s="90"/>
      <c r="AA308" s="90"/>
      <c r="AB308" s="90"/>
      <c r="AC308" s="19">
        <f t="shared" si="271"/>
        <v>0</v>
      </c>
      <c r="AD308" s="39" t="str">
        <f t="shared" si="298"/>
        <v>دون المستوى</v>
      </c>
      <c r="AE308" s="90"/>
      <c r="AF308" s="90"/>
      <c r="AG308" s="92"/>
      <c r="AH308" s="19">
        <f t="shared" si="272"/>
        <v>0</v>
      </c>
      <c r="AI308" s="39" t="str">
        <f t="shared" si="299"/>
        <v>دون المستوى</v>
      </c>
      <c r="AJ308" s="19">
        <f t="shared" si="273"/>
        <v>0</v>
      </c>
      <c r="AK308" s="19">
        <f t="shared" si="329"/>
        <v>0</v>
      </c>
      <c r="AL308" s="19">
        <f t="shared" si="275"/>
        <v>0</v>
      </c>
      <c r="AM308" s="33" t="str">
        <f t="shared" si="301"/>
        <v>دون المستوى</v>
      </c>
      <c r="AN308" s="90"/>
      <c r="AO308" s="90"/>
      <c r="AP308" s="90"/>
      <c r="AQ308" s="19">
        <f t="shared" si="276"/>
        <v>0</v>
      </c>
      <c r="AR308" s="39" t="str">
        <f t="shared" si="302"/>
        <v>دون المستوى</v>
      </c>
      <c r="AS308" s="90"/>
      <c r="AT308" s="90"/>
      <c r="AU308" s="92"/>
      <c r="AV308" s="19">
        <f t="shared" si="277"/>
        <v>0</v>
      </c>
      <c r="AW308" s="39" t="str">
        <f t="shared" si="303"/>
        <v>دون المستوى</v>
      </c>
      <c r="AX308" s="19">
        <f t="shared" si="278"/>
        <v>0</v>
      </c>
      <c r="AY308" s="19">
        <f t="shared" si="330"/>
        <v>0</v>
      </c>
      <c r="AZ308" s="19">
        <f t="shared" si="280"/>
        <v>0</v>
      </c>
      <c r="BA308" s="54" t="str">
        <f t="shared" si="305"/>
        <v>دون المستوى</v>
      </c>
      <c r="BB308" s="55">
        <f t="shared" si="281"/>
        <v>0</v>
      </c>
      <c r="BC308" s="56"/>
      <c r="BD308" s="90"/>
      <c r="BE308" s="90"/>
      <c r="BF308" s="19">
        <f t="shared" si="282"/>
        <v>0</v>
      </c>
      <c r="BG308" s="39" t="str">
        <f t="shared" si="306"/>
        <v>دون المستوى</v>
      </c>
      <c r="BH308" s="90"/>
      <c r="BI308" s="90"/>
      <c r="BJ308" s="19">
        <f t="shared" si="283"/>
        <v>0</v>
      </c>
      <c r="BK308" s="39" t="str">
        <f t="shared" si="307"/>
        <v>دون المستوى</v>
      </c>
      <c r="BL308" s="90"/>
      <c r="BM308" s="90"/>
      <c r="BN308" s="19">
        <f t="shared" si="284"/>
        <v>0</v>
      </c>
      <c r="BO308" s="39" t="str">
        <f t="shared" si="308"/>
        <v>دون المستوى</v>
      </c>
      <c r="BP308" s="90"/>
      <c r="BQ308" s="90"/>
      <c r="BR308" s="19">
        <f t="shared" si="285"/>
        <v>0</v>
      </c>
      <c r="BS308" s="39" t="str">
        <f t="shared" si="309"/>
        <v>دون المستوى</v>
      </c>
      <c r="BT308" s="59">
        <f t="shared" si="286"/>
        <v>0</v>
      </c>
      <c r="BU308" s="34" t="str">
        <f t="shared" si="310"/>
        <v>دون المستوى</v>
      </c>
      <c r="BV308" s="90"/>
      <c r="BW308" s="90"/>
      <c r="BX308" s="90"/>
      <c r="BY308" s="19">
        <f t="shared" si="287"/>
        <v>0</v>
      </c>
      <c r="BZ308" s="39" t="str">
        <f t="shared" si="311"/>
        <v>دون المستوى</v>
      </c>
      <c r="CA308" s="90"/>
      <c r="CB308" s="90"/>
      <c r="CC308" s="92"/>
      <c r="CD308" s="19">
        <f t="shared" si="288"/>
        <v>0</v>
      </c>
      <c r="CE308" s="39" t="str">
        <f t="shared" si="312"/>
        <v>دون المستوى</v>
      </c>
      <c r="CF308" s="19">
        <f t="shared" si="289"/>
        <v>0</v>
      </c>
      <c r="CG308" s="19">
        <f t="shared" si="328"/>
        <v>0</v>
      </c>
      <c r="CH308" s="19">
        <f t="shared" si="291"/>
        <v>0</v>
      </c>
      <c r="CI308" s="39" t="str">
        <f t="shared" si="314"/>
        <v>دون المستوى</v>
      </c>
      <c r="CJ308" s="89" t="str">
        <f t="shared" si="315"/>
        <v>دور ثان</v>
      </c>
      <c r="CN308" s="87" t="str">
        <f t="shared" si="316"/>
        <v xml:space="preserve"> لغة عربية</v>
      </c>
      <c r="CO308" s="87" t="str">
        <f t="shared" si="317"/>
        <v xml:space="preserve"> رياضيات</v>
      </c>
      <c r="CP308" s="87" t="str">
        <f t="shared" si="318"/>
        <v>إنجليزى</v>
      </c>
      <c r="CQ308" s="87" t="str">
        <f t="shared" si="319"/>
        <v>دين</v>
      </c>
      <c r="CR308" s="87" t="str">
        <f t="shared" si="320"/>
        <v xml:space="preserve"> تربية فنية</v>
      </c>
      <c r="CS308" s="87" t="str">
        <f t="shared" si="321"/>
        <v xml:space="preserve"> تربية رياضية</v>
      </c>
      <c r="CT308" s="88" t="str">
        <f t="shared" si="322"/>
        <v xml:space="preserve"> نشاط1</v>
      </c>
      <c r="CU308" s="88" t="str">
        <f t="shared" si="323"/>
        <v xml:space="preserve"> نشاط2</v>
      </c>
      <c r="CV308" s="32">
        <f t="shared" si="292"/>
        <v>0</v>
      </c>
      <c r="CW308" s="31" t="str">
        <f t="shared" si="324"/>
        <v xml:space="preserve"> لغة عربية رياضياتإنجليزىدين تربية فنية تربية رياضية نشاط1 نشاط2</v>
      </c>
    </row>
    <row r="309" spans="1:101" ht="17.25" thickTop="1" thickBot="1">
      <c r="A309" s="16" t="str">
        <f t="shared" si="293"/>
        <v/>
      </c>
      <c r="B309" s="18"/>
      <c r="C309" s="17"/>
      <c r="D309" s="82"/>
      <c r="E309" s="83" t="str">
        <f t="shared" si="263"/>
        <v/>
      </c>
      <c r="F309" s="83" t="str">
        <f t="shared" si="264"/>
        <v/>
      </c>
      <c r="G309" s="83" t="str">
        <f t="shared" si="265"/>
        <v/>
      </c>
      <c r="H309" s="90"/>
      <c r="I309" s="42" t="str">
        <f t="shared" si="294"/>
        <v/>
      </c>
      <c r="J309" s="43"/>
      <c r="K309" s="43"/>
      <c r="L309" s="90"/>
      <c r="M309" s="90"/>
      <c r="N309" s="90"/>
      <c r="O309" s="19">
        <f t="shared" si="266"/>
        <v>0</v>
      </c>
      <c r="P309" s="39" t="str">
        <f t="shared" si="295"/>
        <v>دون المستوى</v>
      </c>
      <c r="Q309" s="90"/>
      <c r="R309" s="90"/>
      <c r="S309" s="92"/>
      <c r="T309" s="19">
        <f t="shared" si="267"/>
        <v>0</v>
      </c>
      <c r="U309" s="39" t="str">
        <f t="shared" si="296"/>
        <v>دون المستوى</v>
      </c>
      <c r="V309" s="19">
        <f t="shared" si="268"/>
        <v>0</v>
      </c>
      <c r="W309" s="19">
        <f t="shared" si="269"/>
        <v>0</v>
      </c>
      <c r="X309" s="19">
        <f t="shared" si="270"/>
        <v>0</v>
      </c>
      <c r="Y309" s="39" t="str">
        <f t="shared" si="297"/>
        <v>دون المستوى</v>
      </c>
      <c r="Z309" s="90"/>
      <c r="AA309" s="90"/>
      <c r="AB309" s="90"/>
      <c r="AC309" s="19">
        <f t="shared" si="271"/>
        <v>0</v>
      </c>
      <c r="AD309" s="39" t="str">
        <f t="shared" si="298"/>
        <v>دون المستوى</v>
      </c>
      <c r="AE309" s="90"/>
      <c r="AF309" s="90"/>
      <c r="AG309" s="92"/>
      <c r="AH309" s="19">
        <f t="shared" si="272"/>
        <v>0</v>
      </c>
      <c r="AI309" s="39" t="str">
        <f t="shared" si="299"/>
        <v>دون المستوى</v>
      </c>
      <c r="AJ309" s="19">
        <f t="shared" si="273"/>
        <v>0</v>
      </c>
      <c r="AK309" s="19">
        <f t="shared" si="329"/>
        <v>0</v>
      </c>
      <c r="AL309" s="19">
        <f t="shared" si="275"/>
        <v>0</v>
      </c>
      <c r="AM309" s="33" t="str">
        <f t="shared" si="301"/>
        <v>دون المستوى</v>
      </c>
      <c r="AN309" s="90"/>
      <c r="AO309" s="90"/>
      <c r="AP309" s="90"/>
      <c r="AQ309" s="19">
        <f t="shared" si="276"/>
        <v>0</v>
      </c>
      <c r="AR309" s="39" t="str">
        <f t="shared" si="302"/>
        <v>دون المستوى</v>
      </c>
      <c r="AS309" s="90"/>
      <c r="AT309" s="90"/>
      <c r="AU309" s="92"/>
      <c r="AV309" s="19">
        <f t="shared" si="277"/>
        <v>0</v>
      </c>
      <c r="AW309" s="39" t="str">
        <f t="shared" si="303"/>
        <v>دون المستوى</v>
      </c>
      <c r="AX309" s="19">
        <f t="shared" si="278"/>
        <v>0</v>
      </c>
      <c r="AY309" s="19">
        <f t="shared" si="330"/>
        <v>0</v>
      </c>
      <c r="AZ309" s="19">
        <f t="shared" si="280"/>
        <v>0</v>
      </c>
      <c r="BA309" s="54" t="str">
        <f t="shared" si="305"/>
        <v>دون المستوى</v>
      </c>
      <c r="BB309" s="55">
        <f t="shared" si="281"/>
        <v>0</v>
      </c>
      <c r="BC309" s="56"/>
      <c r="BD309" s="90"/>
      <c r="BE309" s="90"/>
      <c r="BF309" s="19">
        <f t="shared" si="282"/>
        <v>0</v>
      </c>
      <c r="BG309" s="39" t="str">
        <f t="shared" si="306"/>
        <v>دون المستوى</v>
      </c>
      <c r="BH309" s="90"/>
      <c r="BI309" s="90"/>
      <c r="BJ309" s="19">
        <f t="shared" si="283"/>
        <v>0</v>
      </c>
      <c r="BK309" s="39" t="str">
        <f t="shared" si="307"/>
        <v>دون المستوى</v>
      </c>
      <c r="BL309" s="90"/>
      <c r="BM309" s="90"/>
      <c r="BN309" s="19">
        <f t="shared" si="284"/>
        <v>0</v>
      </c>
      <c r="BO309" s="39" t="str">
        <f t="shared" si="308"/>
        <v>دون المستوى</v>
      </c>
      <c r="BP309" s="90"/>
      <c r="BQ309" s="90"/>
      <c r="BR309" s="19">
        <f t="shared" si="285"/>
        <v>0</v>
      </c>
      <c r="BS309" s="39" t="str">
        <f t="shared" si="309"/>
        <v>دون المستوى</v>
      </c>
      <c r="BT309" s="59">
        <f t="shared" si="286"/>
        <v>0</v>
      </c>
      <c r="BU309" s="34" t="str">
        <f t="shared" si="310"/>
        <v>دون المستوى</v>
      </c>
      <c r="BV309" s="90"/>
      <c r="BW309" s="90"/>
      <c r="BX309" s="90"/>
      <c r="BY309" s="19">
        <f t="shared" si="287"/>
        <v>0</v>
      </c>
      <c r="BZ309" s="39" t="str">
        <f t="shared" si="311"/>
        <v>دون المستوى</v>
      </c>
      <c r="CA309" s="90"/>
      <c r="CB309" s="90"/>
      <c r="CC309" s="92"/>
      <c r="CD309" s="19">
        <f t="shared" si="288"/>
        <v>0</v>
      </c>
      <c r="CE309" s="39" t="str">
        <f t="shared" si="312"/>
        <v>دون المستوى</v>
      </c>
      <c r="CF309" s="19">
        <f t="shared" si="289"/>
        <v>0</v>
      </c>
      <c r="CG309" s="19">
        <f t="shared" si="328"/>
        <v>0</v>
      </c>
      <c r="CH309" s="19">
        <f t="shared" si="291"/>
        <v>0</v>
      </c>
      <c r="CI309" s="39" t="str">
        <f t="shared" si="314"/>
        <v>دون المستوى</v>
      </c>
      <c r="CJ309" s="89" t="str">
        <f t="shared" si="315"/>
        <v>دور ثان</v>
      </c>
      <c r="CN309" s="87" t="str">
        <f t="shared" si="316"/>
        <v xml:space="preserve"> لغة عربية</v>
      </c>
      <c r="CO309" s="87" t="str">
        <f t="shared" si="317"/>
        <v xml:space="preserve"> رياضيات</v>
      </c>
      <c r="CP309" s="87" t="str">
        <f t="shared" si="318"/>
        <v>إنجليزى</v>
      </c>
      <c r="CQ309" s="87" t="str">
        <f t="shared" si="319"/>
        <v>دين</v>
      </c>
      <c r="CR309" s="87" t="str">
        <f t="shared" si="320"/>
        <v xml:space="preserve"> تربية فنية</v>
      </c>
      <c r="CS309" s="87" t="str">
        <f t="shared" si="321"/>
        <v xml:space="preserve"> تربية رياضية</v>
      </c>
      <c r="CT309" s="88" t="str">
        <f t="shared" si="322"/>
        <v xml:space="preserve"> نشاط1</v>
      </c>
      <c r="CU309" s="88" t="str">
        <f t="shared" si="323"/>
        <v xml:space="preserve"> نشاط2</v>
      </c>
      <c r="CV309" s="32">
        <f t="shared" si="292"/>
        <v>0</v>
      </c>
      <c r="CW309" s="31" t="str">
        <f t="shared" si="324"/>
        <v xml:space="preserve"> لغة عربية رياضياتإنجليزىدين تربية فنية تربية رياضية نشاط1 نشاط2</v>
      </c>
    </row>
    <row r="310" spans="1:101" ht="17.25" thickTop="1" thickBot="1">
      <c r="A310" s="16" t="str">
        <f t="shared" si="293"/>
        <v/>
      </c>
      <c r="B310" s="18"/>
      <c r="C310" s="17"/>
      <c r="D310" s="82"/>
      <c r="E310" s="83" t="str">
        <f t="shared" si="263"/>
        <v/>
      </c>
      <c r="F310" s="83" t="str">
        <f t="shared" si="264"/>
        <v/>
      </c>
      <c r="G310" s="83" t="str">
        <f t="shared" si="265"/>
        <v/>
      </c>
      <c r="H310" s="90"/>
      <c r="I310" s="42" t="str">
        <f t="shared" si="294"/>
        <v/>
      </c>
      <c r="J310" s="43"/>
      <c r="K310" s="43"/>
      <c r="L310" s="90"/>
      <c r="M310" s="90"/>
      <c r="N310" s="90"/>
      <c r="O310" s="19">
        <f t="shared" si="266"/>
        <v>0</v>
      </c>
      <c r="P310" s="39" t="str">
        <f t="shared" si="295"/>
        <v>دون المستوى</v>
      </c>
      <c r="Q310" s="90"/>
      <c r="R310" s="90"/>
      <c r="S310" s="92"/>
      <c r="T310" s="19">
        <f t="shared" si="267"/>
        <v>0</v>
      </c>
      <c r="U310" s="39" t="str">
        <f t="shared" si="296"/>
        <v>دون المستوى</v>
      </c>
      <c r="V310" s="19">
        <f t="shared" si="268"/>
        <v>0</v>
      </c>
      <c r="W310" s="19">
        <f t="shared" si="269"/>
        <v>0</v>
      </c>
      <c r="X310" s="19">
        <f t="shared" si="270"/>
        <v>0</v>
      </c>
      <c r="Y310" s="39" t="str">
        <f t="shared" si="297"/>
        <v>دون المستوى</v>
      </c>
      <c r="Z310" s="90"/>
      <c r="AA310" s="90"/>
      <c r="AB310" s="90"/>
      <c r="AC310" s="19">
        <f t="shared" si="271"/>
        <v>0</v>
      </c>
      <c r="AD310" s="39" t="str">
        <f t="shared" si="298"/>
        <v>دون المستوى</v>
      </c>
      <c r="AE310" s="90"/>
      <c r="AF310" s="90"/>
      <c r="AG310" s="92"/>
      <c r="AH310" s="19">
        <f t="shared" si="272"/>
        <v>0</v>
      </c>
      <c r="AI310" s="39" t="str">
        <f t="shared" si="299"/>
        <v>دون المستوى</v>
      </c>
      <c r="AJ310" s="19">
        <f t="shared" si="273"/>
        <v>0</v>
      </c>
      <c r="AK310" s="19">
        <f t="shared" si="329"/>
        <v>0</v>
      </c>
      <c r="AL310" s="19">
        <f t="shared" si="275"/>
        <v>0</v>
      </c>
      <c r="AM310" s="33" t="str">
        <f t="shared" si="301"/>
        <v>دون المستوى</v>
      </c>
      <c r="AN310" s="90"/>
      <c r="AO310" s="90"/>
      <c r="AP310" s="90"/>
      <c r="AQ310" s="19">
        <f t="shared" si="276"/>
        <v>0</v>
      </c>
      <c r="AR310" s="39" t="str">
        <f t="shared" si="302"/>
        <v>دون المستوى</v>
      </c>
      <c r="AS310" s="90"/>
      <c r="AT310" s="90"/>
      <c r="AU310" s="92"/>
      <c r="AV310" s="19">
        <f t="shared" si="277"/>
        <v>0</v>
      </c>
      <c r="AW310" s="39" t="str">
        <f t="shared" si="303"/>
        <v>دون المستوى</v>
      </c>
      <c r="AX310" s="19">
        <f t="shared" si="278"/>
        <v>0</v>
      </c>
      <c r="AY310" s="19">
        <f t="shared" si="330"/>
        <v>0</v>
      </c>
      <c r="AZ310" s="19">
        <f t="shared" si="280"/>
        <v>0</v>
      </c>
      <c r="BA310" s="54" t="str">
        <f t="shared" si="305"/>
        <v>دون المستوى</v>
      </c>
      <c r="BB310" s="55">
        <f t="shared" si="281"/>
        <v>0</v>
      </c>
      <c r="BC310" s="56"/>
      <c r="BD310" s="90"/>
      <c r="BE310" s="90"/>
      <c r="BF310" s="19">
        <f t="shared" si="282"/>
        <v>0</v>
      </c>
      <c r="BG310" s="39" t="str">
        <f t="shared" si="306"/>
        <v>دون المستوى</v>
      </c>
      <c r="BH310" s="90"/>
      <c r="BI310" s="90"/>
      <c r="BJ310" s="19">
        <f t="shared" si="283"/>
        <v>0</v>
      </c>
      <c r="BK310" s="39" t="str">
        <f t="shared" si="307"/>
        <v>دون المستوى</v>
      </c>
      <c r="BL310" s="90"/>
      <c r="BM310" s="90"/>
      <c r="BN310" s="19">
        <f t="shared" si="284"/>
        <v>0</v>
      </c>
      <c r="BO310" s="39" t="str">
        <f t="shared" si="308"/>
        <v>دون المستوى</v>
      </c>
      <c r="BP310" s="90"/>
      <c r="BQ310" s="90"/>
      <c r="BR310" s="19">
        <f t="shared" si="285"/>
        <v>0</v>
      </c>
      <c r="BS310" s="39" t="str">
        <f t="shared" si="309"/>
        <v>دون المستوى</v>
      </c>
      <c r="BT310" s="59">
        <f t="shared" si="286"/>
        <v>0</v>
      </c>
      <c r="BU310" s="34" t="str">
        <f t="shared" si="310"/>
        <v>دون المستوى</v>
      </c>
      <c r="BV310" s="90"/>
      <c r="BW310" s="90"/>
      <c r="BX310" s="90"/>
      <c r="BY310" s="19">
        <f t="shared" si="287"/>
        <v>0</v>
      </c>
      <c r="BZ310" s="39" t="str">
        <f t="shared" si="311"/>
        <v>دون المستوى</v>
      </c>
      <c r="CA310" s="90"/>
      <c r="CB310" s="90"/>
      <c r="CC310" s="92"/>
      <c r="CD310" s="19">
        <f t="shared" si="288"/>
        <v>0</v>
      </c>
      <c r="CE310" s="39" t="str">
        <f t="shared" si="312"/>
        <v>دون المستوى</v>
      </c>
      <c r="CF310" s="19">
        <f t="shared" si="289"/>
        <v>0</v>
      </c>
      <c r="CG310" s="19">
        <f t="shared" si="328"/>
        <v>0</v>
      </c>
      <c r="CH310" s="19">
        <f t="shared" si="291"/>
        <v>0</v>
      </c>
      <c r="CI310" s="39" t="str">
        <f t="shared" si="314"/>
        <v>دون المستوى</v>
      </c>
      <c r="CJ310" s="89" t="str">
        <f t="shared" si="315"/>
        <v>دور ثان</v>
      </c>
      <c r="CN310" s="87" t="str">
        <f t="shared" si="316"/>
        <v xml:space="preserve"> لغة عربية</v>
      </c>
      <c r="CO310" s="87" t="str">
        <f t="shared" si="317"/>
        <v xml:space="preserve"> رياضيات</v>
      </c>
      <c r="CP310" s="87" t="str">
        <f t="shared" si="318"/>
        <v>إنجليزى</v>
      </c>
      <c r="CQ310" s="87" t="str">
        <f t="shared" si="319"/>
        <v>دين</v>
      </c>
      <c r="CR310" s="87" t="str">
        <f t="shared" si="320"/>
        <v xml:space="preserve"> تربية فنية</v>
      </c>
      <c r="CS310" s="87" t="str">
        <f t="shared" si="321"/>
        <v xml:space="preserve"> تربية رياضية</v>
      </c>
      <c r="CT310" s="88" t="str">
        <f t="shared" si="322"/>
        <v xml:space="preserve"> نشاط1</v>
      </c>
      <c r="CU310" s="88" t="str">
        <f t="shared" si="323"/>
        <v xml:space="preserve"> نشاط2</v>
      </c>
      <c r="CV310" s="32">
        <f t="shared" si="292"/>
        <v>0</v>
      </c>
      <c r="CW310" s="31" t="str">
        <f t="shared" si="324"/>
        <v xml:space="preserve"> لغة عربية رياضياتإنجليزىدين تربية فنية تربية رياضية نشاط1 نشاط2</v>
      </c>
    </row>
    <row r="311" spans="1:101" ht="17.25" thickTop="1" thickBot="1">
      <c r="A311" s="16" t="str">
        <f t="shared" si="293"/>
        <v/>
      </c>
      <c r="B311" s="18"/>
      <c r="C311" s="17"/>
      <c r="D311" s="82"/>
      <c r="E311" s="83" t="str">
        <f t="shared" si="263"/>
        <v/>
      </c>
      <c r="F311" s="83" t="str">
        <f t="shared" si="264"/>
        <v/>
      </c>
      <c r="G311" s="83" t="str">
        <f t="shared" si="265"/>
        <v/>
      </c>
      <c r="H311" s="90"/>
      <c r="I311" s="42" t="str">
        <f t="shared" si="294"/>
        <v/>
      </c>
      <c r="J311" s="43"/>
      <c r="K311" s="43"/>
      <c r="L311" s="90"/>
      <c r="M311" s="90"/>
      <c r="N311" s="90"/>
      <c r="O311" s="19">
        <f t="shared" si="266"/>
        <v>0</v>
      </c>
      <c r="P311" s="39" t="str">
        <f t="shared" si="295"/>
        <v>دون المستوى</v>
      </c>
      <c r="Q311" s="90"/>
      <c r="R311" s="90"/>
      <c r="S311" s="92"/>
      <c r="T311" s="19">
        <f t="shared" si="267"/>
        <v>0</v>
      </c>
      <c r="U311" s="39" t="str">
        <f t="shared" si="296"/>
        <v>دون المستوى</v>
      </c>
      <c r="V311" s="19">
        <f t="shared" si="268"/>
        <v>0</v>
      </c>
      <c r="W311" s="19">
        <f t="shared" si="269"/>
        <v>0</v>
      </c>
      <c r="X311" s="19">
        <f t="shared" si="270"/>
        <v>0</v>
      </c>
      <c r="Y311" s="39" t="str">
        <f t="shared" si="297"/>
        <v>دون المستوى</v>
      </c>
      <c r="Z311" s="90"/>
      <c r="AA311" s="90"/>
      <c r="AB311" s="90"/>
      <c r="AC311" s="19">
        <f t="shared" si="271"/>
        <v>0</v>
      </c>
      <c r="AD311" s="39" t="str">
        <f t="shared" si="298"/>
        <v>دون المستوى</v>
      </c>
      <c r="AE311" s="90"/>
      <c r="AF311" s="90"/>
      <c r="AG311" s="92"/>
      <c r="AH311" s="19">
        <f t="shared" si="272"/>
        <v>0</v>
      </c>
      <c r="AI311" s="39" t="str">
        <f t="shared" si="299"/>
        <v>دون المستوى</v>
      </c>
      <c r="AJ311" s="19">
        <f t="shared" si="273"/>
        <v>0</v>
      </c>
      <c r="AK311" s="19">
        <f t="shared" si="329"/>
        <v>0</v>
      </c>
      <c r="AL311" s="19">
        <f t="shared" si="275"/>
        <v>0</v>
      </c>
      <c r="AM311" s="33" t="str">
        <f t="shared" si="301"/>
        <v>دون المستوى</v>
      </c>
      <c r="AN311" s="90"/>
      <c r="AO311" s="90"/>
      <c r="AP311" s="90"/>
      <c r="AQ311" s="19">
        <f t="shared" si="276"/>
        <v>0</v>
      </c>
      <c r="AR311" s="39" t="str">
        <f t="shared" si="302"/>
        <v>دون المستوى</v>
      </c>
      <c r="AS311" s="90"/>
      <c r="AT311" s="90"/>
      <c r="AU311" s="92"/>
      <c r="AV311" s="19">
        <f t="shared" si="277"/>
        <v>0</v>
      </c>
      <c r="AW311" s="39" t="str">
        <f t="shared" si="303"/>
        <v>دون المستوى</v>
      </c>
      <c r="AX311" s="19">
        <f t="shared" si="278"/>
        <v>0</v>
      </c>
      <c r="AY311" s="19">
        <f t="shared" si="330"/>
        <v>0</v>
      </c>
      <c r="AZ311" s="19">
        <f t="shared" si="280"/>
        <v>0</v>
      </c>
      <c r="BA311" s="54" t="str">
        <f t="shared" si="305"/>
        <v>دون المستوى</v>
      </c>
      <c r="BB311" s="55">
        <f t="shared" si="281"/>
        <v>0</v>
      </c>
      <c r="BC311" s="56"/>
      <c r="BD311" s="90"/>
      <c r="BE311" s="90"/>
      <c r="BF311" s="19">
        <f t="shared" si="282"/>
        <v>0</v>
      </c>
      <c r="BG311" s="39" t="str">
        <f t="shared" si="306"/>
        <v>دون المستوى</v>
      </c>
      <c r="BH311" s="90"/>
      <c r="BI311" s="90"/>
      <c r="BJ311" s="19">
        <f t="shared" si="283"/>
        <v>0</v>
      </c>
      <c r="BK311" s="39" t="str">
        <f t="shared" si="307"/>
        <v>دون المستوى</v>
      </c>
      <c r="BL311" s="90"/>
      <c r="BM311" s="90"/>
      <c r="BN311" s="19">
        <f t="shared" si="284"/>
        <v>0</v>
      </c>
      <c r="BO311" s="39" t="str">
        <f t="shared" si="308"/>
        <v>دون المستوى</v>
      </c>
      <c r="BP311" s="90"/>
      <c r="BQ311" s="90"/>
      <c r="BR311" s="19">
        <f t="shared" si="285"/>
        <v>0</v>
      </c>
      <c r="BS311" s="39" t="str">
        <f t="shared" si="309"/>
        <v>دون المستوى</v>
      </c>
      <c r="BT311" s="59">
        <f t="shared" si="286"/>
        <v>0</v>
      </c>
      <c r="BU311" s="34" t="str">
        <f t="shared" si="310"/>
        <v>دون المستوى</v>
      </c>
      <c r="BV311" s="90"/>
      <c r="BW311" s="90"/>
      <c r="BX311" s="90"/>
      <c r="BY311" s="19">
        <f t="shared" si="287"/>
        <v>0</v>
      </c>
      <c r="BZ311" s="39" t="str">
        <f t="shared" si="311"/>
        <v>دون المستوى</v>
      </c>
      <c r="CA311" s="90"/>
      <c r="CB311" s="90"/>
      <c r="CC311" s="92"/>
      <c r="CD311" s="19">
        <f t="shared" si="288"/>
        <v>0</v>
      </c>
      <c r="CE311" s="39" t="str">
        <f t="shared" si="312"/>
        <v>دون المستوى</v>
      </c>
      <c r="CF311" s="19">
        <f t="shared" si="289"/>
        <v>0</v>
      </c>
      <c r="CG311" s="19">
        <f t="shared" si="328"/>
        <v>0</v>
      </c>
      <c r="CH311" s="19">
        <f t="shared" si="291"/>
        <v>0</v>
      </c>
      <c r="CI311" s="39" t="str">
        <f t="shared" si="314"/>
        <v>دون المستوى</v>
      </c>
      <c r="CJ311" s="89" t="str">
        <f t="shared" si="315"/>
        <v>دور ثان</v>
      </c>
      <c r="CN311" s="87" t="str">
        <f t="shared" si="316"/>
        <v xml:space="preserve"> لغة عربية</v>
      </c>
      <c r="CO311" s="87" t="str">
        <f t="shared" si="317"/>
        <v xml:space="preserve"> رياضيات</v>
      </c>
      <c r="CP311" s="87" t="str">
        <f t="shared" si="318"/>
        <v>إنجليزى</v>
      </c>
      <c r="CQ311" s="87" t="str">
        <f t="shared" si="319"/>
        <v>دين</v>
      </c>
      <c r="CR311" s="87" t="str">
        <f t="shared" si="320"/>
        <v xml:space="preserve"> تربية فنية</v>
      </c>
      <c r="CS311" s="87" t="str">
        <f t="shared" si="321"/>
        <v xml:space="preserve"> تربية رياضية</v>
      </c>
      <c r="CT311" s="88" t="str">
        <f t="shared" si="322"/>
        <v xml:space="preserve"> نشاط1</v>
      </c>
      <c r="CU311" s="88" t="str">
        <f t="shared" si="323"/>
        <v xml:space="preserve"> نشاط2</v>
      </c>
      <c r="CV311" s="32">
        <f t="shared" si="292"/>
        <v>0</v>
      </c>
      <c r="CW311" s="31" t="str">
        <f t="shared" si="324"/>
        <v xml:space="preserve"> لغة عربية رياضياتإنجليزىدين تربية فنية تربية رياضية نشاط1 نشاط2</v>
      </c>
    </row>
    <row r="312" spans="1:101" ht="17.25" thickTop="1" thickBot="1">
      <c r="A312" s="16" t="str">
        <f t="shared" si="293"/>
        <v/>
      </c>
      <c r="B312" s="18"/>
      <c r="C312" s="17"/>
      <c r="D312" s="82"/>
      <c r="E312" s="83" t="str">
        <f t="shared" si="263"/>
        <v/>
      </c>
      <c r="F312" s="83" t="str">
        <f t="shared" si="264"/>
        <v/>
      </c>
      <c r="G312" s="83" t="str">
        <f t="shared" si="265"/>
        <v/>
      </c>
      <c r="H312" s="90"/>
      <c r="I312" s="42" t="str">
        <f t="shared" si="294"/>
        <v/>
      </c>
      <c r="J312" s="43"/>
      <c r="K312" s="43"/>
      <c r="L312" s="90"/>
      <c r="M312" s="90"/>
      <c r="N312" s="90"/>
      <c r="O312" s="19">
        <f t="shared" si="266"/>
        <v>0</v>
      </c>
      <c r="P312" s="39" t="str">
        <f t="shared" si="295"/>
        <v>دون المستوى</v>
      </c>
      <c r="Q312" s="90"/>
      <c r="R312" s="90"/>
      <c r="S312" s="92"/>
      <c r="T312" s="19">
        <f t="shared" si="267"/>
        <v>0</v>
      </c>
      <c r="U312" s="39" t="str">
        <f t="shared" si="296"/>
        <v>دون المستوى</v>
      </c>
      <c r="V312" s="19">
        <f t="shared" si="268"/>
        <v>0</v>
      </c>
      <c r="W312" s="19">
        <f t="shared" si="269"/>
        <v>0</v>
      </c>
      <c r="X312" s="19">
        <f t="shared" si="270"/>
        <v>0</v>
      </c>
      <c r="Y312" s="39" t="str">
        <f t="shared" si="297"/>
        <v>دون المستوى</v>
      </c>
      <c r="Z312" s="90"/>
      <c r="AA312" s="90"/>
      <c r="AB312" s="90"/>
      <c r="AC312" s="19">
        <f t="shared" si="271"/>
        <v>0</v>
      </c>
      <c r="AD312" s="39" t="str">
        <f t="shared" si="298"/>
        <v>دون المستوى</v>
      </c>
      <c r="AE312" s="90"/>
      <c r="AF312" s="90"/>
      <c r="AG312" s="92"/>
      <c r="AH312" s="19">
        <f t="shared" si="272"/>
        <v>0</v>
      </c>
      <c r="AI312" s="39" t="str">
        <f t="shared" si="299"/>
        <v>دون المستوى</v>
      </c>
      <c r="AJ312" s="19">
        <f t="shared" si="273"/>
        <v>0</v>
      </c>
      <c r="AK312" s="19">
        <f t="shared" si="329"/>
        <v>0</v>
      </c>
      <c r="AL312" s="19">
        <f t="shared" si="275"/>
        <v>0</v>
      </c>
      <c r="AM312" s="33" t="str">
        <f t="shared" si="301"/>
        <v>دون المستوى</v>
      </c>
      <c r="AN312" s="90"/>
      <c r="AO312" s="90"/>
      <c r="AP312" s="90"/>
      <c r="AQ312" s="19">
        <f t="shared" si="276"/>
        <v>0</v>
      </c>
      <c r="AR312" s="39" t="str">
        <f t="shared" si="302"/>
        <v>دون المستوى</v>
      </c>
      <c r="AS312" s="90"/>
      <c r="AT312" s="90"/>
      <c r="AU312" s="92"/>
      <c r="AV312" s="19">
        <f t="shared" si="277"/>
        <v>0</v>
      </c>
      <c r="AW312" s="39" t="str">
        <f t="shared" si="303"/>
        <v>دون المستوى</v>
      </c>
      <c r="AX312" s="19">
        <f t="shared" si="278"/>
        <v>0</v>
      </c>
      <c r="AY312" s="19">
        <f t="shared" si="330"/>
        <v>0</v>
      </c>
      <c r="AZ312" s="19">
        <f t="shared" si="280"/>
        <v>0</v>
      </c>
      <c r="BA312" s="54" t="str">
        <f t="shared" si="305"/>
        <v>دون المستوى</v>
      </c>
      <c r="BB312" s="55">
        <f t="shared" si="281"/>
        <v>0</v>
      </c>
      <c r="BC312" s="56"/>
      <c r="BD312" s="90"/>
      <c r="BE312" s="90"/>
      <c r="BF312" s="19">
        <f t="shared" si="282"/>
        <v>0</v>
      </c>
      <c r="BG312" s="39" t="str">
        <f t="shared" si="306"/>
        <v>دون المستوى</v>
      </c>
      <c r="BH312" s="90"/>
      <c r="BI312" s="90"/>
      <c r="BJ312" s="19">
        <f t="shared" si="283"/>
        <v>0</v>
      </c>
      <c r="BK312" s="39" t="str">
        <f t="shared" si="307"/>
        <v>دون المستوى</v>
      </c>
      <c r="BL312" s="90"/>
      <c r="BM312" s="90"/>
      <c r="BN312" s="19">
        <f t="shared" si="284"/>
        <v>0</v>
      </c>
      <c r="BO312" s="39" t="str">
        <f t="shared" si="308"/>
        <v>دون المستوى</v>
      </c>
      <c r="BP312" s="90"/>
      <c r="BQ312" s="90"/>
      <c r="BR312" s="19">
        <f t="shared" si="285"/>
        <v>0</v>
      </c>
      <c r="BS312" s="39" t="str">
        <f t="shared" si="309"/>
        <v>دون المستوى</v>
      </c>
      <c r="BT312" s="59">
        <f t="shared" si="286"/>
        <v>0</v>
      </c>
      <c r="BU312" s="34" t="str">
        <f t="shared" si="310"/>
        <v>دون المستوى</v>
      </c>
      <c r="BV312" s="90"/>
      <c r="BW312" s="90"/>
      <c r="BX312" s="90"/>
      <c r="BY312" s="19">
        <f t="shared" si="287"/>
        <v>0</v>
      </c>
      <c r="BZ312" s="39" t="str">
        <f t="shared" si="311"/>
        <v>دون المستوى</v>
      </c>
      <c r="CA312" s="90"/>
      <c r="CB312" s="90"/>
      <c r="CC312" s="92"/>
      <c r="CD312" s="19">
        <f t="shared" si="288"/>
        <v>0</v>
      </c>
      <c r="CE312" s="39" t="str">
        <f t="shared" si="312"/>
        <v>دون المستوى</v>
      </c>
      <c r="CF312" s="19">
        <f t="shared" si="289"/>
        <v>0</v>
      </c>
      <c r="CG312" s="19">
        <f t="shared" si="328"/>
        <v>0</v>
      </c>
      <c r="CH312" s="19">
        <f t="shared" si="291"/>
        <v>0</v>
      </c>
      <c r="CI312" s="39" t="str">
        <f t="shared" si="314"/>
        <v>دون المستوى</v>
      </c>
      <c r="CJ312" s="89" t="str">
        <f t="shared" si="315"/>
        <v>دور ثان</v>
      </c>
      <c r="CN312" s="87" t="str">
        <f t="shared" si="316"/>
        <v xml:space="preserve"> لغة عربية</v>
      </c>
      <c r="CO312" s="87" t="str">
        <f t="shared" si="317"/>
        <v xml:space="preserve"> رياضيات</v>
      </c>
      <c r="CP312" s="87" t="str">
        <f t="shared" si="318"/>
        <v>إنجليزى</v>
      </c>
      <c r="CQ312" s="87" t="str">
        <f t="shared" si="319"/>
        <v>دين</v>
      </c>
      <c r="CR312" s="87" t="str">
        <f t="shared" si="320"/>
        <v xml:space="preserve"> تربية فنية</v>
      </c>
      <c r="CS312" s="87" t="str">
        <f t="shared" si="321"/>
        <v xml:space="preserve"> تربية رياضية</v>
      </c>
      <c r="CT312" s="88" t="str">
        <f t="shared" si="322"/>
        <v xml:space="preserve"> نشاط1</v>
      </c>
      <c r="CU312" s="88" t="str">
        <f t="shared" si="323"/>
        <v xml:space="preserve"> نشاط2</v>
      </c>
      <c r="CV312" s="32">
        <f t="shared" si="292"/>
        <v>0</v>
      </c>
      <c r="CW312" s="31" t="str">
        <f t="shared" si="324"/>
        <v xml:space="preserve"> لغة عربية رياضياتإنجليزىدين تربية فنية تربية رياضية نشاط1 نشاط2</v>
      </c>
    </row>
    <row r="313" spans="1:101" ht="17.25" thickTop="1" thickBot="1">
      <c r="A313" s="16" t="str">
        <f t="shared" si="293"/>
        <v/>
      </c>
      <c r="B313" s="18"/>
      <c r="C313" s="17"/>
      <c r="D313" s="82"/>
      <c r="E313" s="83" t="str">
        <f t="shared" si="263"/>
        <v/>
      </c>
      <c r="F313" s="83" t="str">
        <f t="shared" si="264"/>
        <v/>
      </c>
      <c r="G313" s="83" t="str">
        <f t="shared" si="265"/>
        <v/>
      </c>
      <c r="H313" s="90"/>
      <c r="I313" s="42" t="str">
        <f t="shared" si="294"/>
        <v/>
      </c>
      <c r="J313" s="43"/>
      <c r="K313" s="43"/>
      <c r="L313" s="90"/>
      <c r="M313" s="90"/>
      <c r="N313" s="90"/>
      <c r="O313" s="19">
        <f t="shared" si="266"/>
        <v>0</v>
      </c>
      <c r="P313" s="39" t="str">
        <f t="shared" si="295"/>
        <v>دون المستوى</v>
      </c>
      <c r="Q313" s="90"/>
      <c r="R313" s="90"/>
      <c r="S313" s="92"/>
      <c r="T313" s="19">
        <f t="shared" si="267"/>
        <v>0</v>
      </c>
      <c r="U313" s="39" t="str">
        <f t="shared" si="296"/>
        <v>دون المستوى</v>
      </c>
      <c r="V313" s="19">
        <f t="shared" si="268"/>
        <v>0</v>
      </c>
      <c r="W313" s="19">
        <f t="shared" si="269"/>
        <v>0</v>
      </c>
      <c r="X313" s="19">
        <f t="shared" si="270"/>
        <v>0</v>
      </c>
      <c r="Y313" s="39" t="str">
        <f t="shared" si="297"/>
        <v>دون المستوى</v>
      </c>
      <c r="Z313" s="90"/>
      <c r="AA313" s="90"/>
      <c r="AB313" s="90"/>
      <c r="AC313" s="19">
        <f t="shared" si="271"/>
        <v>0</v>
      </c>
      <c r="AD313" s="39" t="str">
        <f t="shared" si="298"/>
        <v>دون المستوى</v>
      </c>
      <c r="AE313" s="90"/>
      <c r="AF313" s="90"/>
      <c r="AG313" s="92"/>
      <c r="AH313" s="19">
        <f t="shared" si="272"/>
        <v>0</v>
      </c>
      <c r="AI313" s="39" t="str">
        <f t="shared" si="299"/>
        <v>دون المستوى</v>
      </c>
      <c r="AJ313" s="19">
        <f t="shared" si="273"/>
        <v>0</v>
      </c>
      <c r="AK313" s="19">
        <f t="shared" si="329"/>
        <v>0</v>
      </c>
      <c r="AL313" s="19">
        <f t="shared" si="275"/>
        <v>0</v>
      </c>
      <c r="AM313" s="33" t="str">
        <f t="shared" si="301"/>
        <v>دون المستوى</v>
      </c>
      <c r="AN313" s="90"/>
      <c r="AO313" s="90"/>
      <c r="AP313" s="90"/>
      <c r="AQ313" s="19">
        <f t="shared" si="276"/>
        <v>0</v>
      </c>
      <c r="AR313" s="39" t="str">
        <f t="shared" si="302"/>
        <v>دون المستوى</v>
      </c>
      <c r="AS313" s="90"/>
      <c r="AT313" s="90"/>
      <c r="AU313" s="92"/>
      <c r="AV313" s="19">
        <f t="shared" si="277"/>
        <v>0</v>
      </c>
      <c r="AW313" s="39" t="str">
        <f t="shared" si="303"/>
        <v>دون المستوى</v>
      </c>
      <c r="AX313" s="19">
        <f t="shared" si="278"/>
        <v>0</v>
      </c>
      <c r="AY313" s="19">
        <f t="shared" si="330"/>
        <v>0</v>
      </c>
      <c r="AZ313" s="19">
        <f t="shared" si="280"/>
        <v>0</v>
      </c>
      <c r="BA313" s="54" t="str">
        <f t="shared" si="305"/>
        <v>دون المستوى</v>
      </c>
      <c r="BB313" s="55">
        <f t="shared" si="281"/>
        <v>0</v>
      </c>
      <c r="BC313" s="56"/>
      <c r="BD313" s="90"/>
      <c r="BE313" s="90"/>
      <c r="BF313" s="19">
        <f t="shared" si="282"/>
        <v>0</v>
      </c>
      <c r="BG313" s="39" t="str">
        <f t="shared" si="306"/>
        <v>دون المستوى</v>
      </c>
      <c r="BH313" s="90"/>
      <c r="BI313" s="90"/>
      <c r="BJ313" s="19">
        <f t="shared" si="283"/>
        <v>0</v>
      </c>
      <c r="BK313" s="39" t="str">
        <f t="shared" si="307"/>
        <v>دون المستوى</v>
      </c>
      <c r="BL313" s="90"/>
      <c r="BM313" s="90"/>
      <c r="BN313" s="19">
        <f t="shared" si="284"/>
        <v>0</v>
      </c>
      <c r="BO313" s="39" t="str">
        <f t="shared" si="308"/>
        <v>دون المستوى</v>
      </c>
      <c r="BP313" s="90"/>
      <c r="BQ313" s="90"/>
      <c r="BR313" s="19">
        <f t="shared" si="285"/>
        <v>0</v>
      </c>
      <c r="BS313" s="39" t="str">
        <f t="shared" si="309"/>
        <v>دون المستوى</v>
      </c>
      <c r="BT313" s="59">
        <f t="shared" si="286"/>
        <v>0</v>
      </c>
      <c r="BU313" s="34" t="str">
        <f t="shared" si="310"/>
        <v>دون المستوى</v>
      </c>
      <c r="BV313" s="90"/>
      <c r="BW313" s="90"/>
      <c r="BX313" s="90"/>
      <c r="BY313" s="19">
        <f t="shared" si="287"/>
        <v>0</v>
      </c>
      <c r="BZ313" s="39" t="str">
        <f t="shared" si="311"/>
        <v>دون المستوى</v>
      </c>
      <c r="CA313" s="90"/>
      <c r="CB313" s="90"/>
      <c r="CC313" s="92"/>
      <c r="CD313" s="19">
        <f t="shared" si="288"/>
        <v>0</v>
      </c>
      <c r="CE313" s="39" t="str">
        <f t="shared" si="312"/>
        <v>دون المستوى</v>
      </c>
      <c r="CF313" s="19">
        <f t="shared" si="289"/>
        <v>0</v>
      </c>
      <c r="CG313" s="19">
        <f t="shared" si="328"/>
        <v>0</v>
      </c>
      <c r="CH313" s="19">
        <f t="shared" si="291"/>
        <v>0</v>
      </c>
      <c r="CI313" s="39" t="str">
        <f t="shared" si="314"/>
        <v>دون المستوى</v>
      </c>
      <c r="CJ313" s="89" t="str">
        <f t="shared" si="315"/>
        <v>دور ثان</v>
      </c>
      <c r="CN313" s="87" t="str">
        <f t="shared" si="316"/>
        <v xml:space="preserve"> لغة عربية</v>
      </c>
      <c r="CO313" s="87" t="str">
        <f t="shared" si="317"/>
        <v xml:space="preserve"> رياضيات</v>
      </c>
      <c r="CP313" s="87" t="str">
        <f t="shared" si="318"/>
        <v>إنجليزى</v>
      </c>
      <c r="CQ313" s="87" t="str">
        <f t="shared" si="319"/>
        <v>دين</v>
      </c>
      <c r="CR313" s="87" t="str">
        <f t="shared" si="320"/>
        <v xml:space="preserve"> تربية فنية</v>
      </c>
      <c r="CS313" s="87" t="str">
        <f t="shared" si="321"/>
        <v xml:space="preserve"> تربية رياضية</v>
      </c>
      <c r="CT313" s="88" t="str">
        <f t="shared" si="322"/>
        <v xml:space="preserve"> نشاط1</v>
      </c>
      <c r="CU313" s="88" t="str">
        <f t="shared" si="323"/>
        <v xml:space="preserve"> نشاط2</v>
      </c>
      <c r="CV313" s="32">
        <f t="shared" si="292"/>
        <v>0</v>
      </c>
      <c r="CW313" s="31" t="str">
        <f t="shared" si="324"/>
        <v xml:space="preserve"> لغة عربية رياضياتإنجليزىدين تربية فنية تربية رياضية نشاط1 نشاط2</v>
      </c>
    </row>
    <row r="314" spans="1:101" ht="17.25" thickTop="1" thickBot="1">
      <c r="A314" s="16" t="str">
        <f t="shared" si="293"/>
        <v/>
      </c>
      <c r="B314" s="18"/>
      <c r="C314" s="17"/>
      <c r="D314" s="82"/>
      <c r="E314" s="83" t="str">
        <f t="shared" si="263"/>
        <v/>
      </c>
      <c r="F314" s="83" t="str">
        <f t="shared" si="264"/>
        <v/>
      </c>
      <c r="G314" s="83" t="str">
        <f t="shared" si="265"/>
        <v/>
      </c>
      <c r="H314" s="90"/>
      <c r="I314" s="42" t="str">
        <f t="shared" si="294"/>
        <v/>
      </c>
      <c r="J314" s="43"/>
      <c r="K314" s="43"/>
      <c r="L314" s="90"/>
      <c r="M314" s="90"/>
      <c r="N314" s="90"/>
      <c r="O314" s="19">
        <f t="shared" si="266"/>
        <v>0</v>
      </c>
      <c r="P314" s="39" t="str">
        <f t="shared" si="295"/>
        <v>دون المستوى</v>
      </c>
      <c r="Q314" s="90"/>
      <c r="R314" s="90"/>
      <c r="S314" s="92"/>
      <c r="T314" s="19">
        <f t="shared" si="267"/>
        <v>0</v>
      </c>
      <c r="U314" s="39" t="str">
        <f t="shared" si="296"/>
        <v>دون المستوى</v>
      </c>
      <c r="V314" s="19">
        <f t="shared" si="268"/>
        <v>0</v>
      </c>
      <c r="W314" s="19">
        <f t="shared" si="269"/>
        <v>0</v>
      </c>
      <c r="X314" s="19">
        <f t="shared" si="270"/>
        <v>0</v>
      </c>
      <c r="Y314" s="39" t="str">
        <f t="shared" si="297"/>
        <v>دون المستوى</v>
      </c>
      <c r="Z314" s="90"/>
      <c r="AA314" s="90"/>
      <c r="AB314" s="90"/>
      <c r="AC314" s="19">
        <f t="shared" si="271"/>
        <v>0</v>
      </c>
      <c r="AD314" s="39" t="str">
        <f t="shared" si="298"/>
        <v>دون المستوى</v>
      </c>
      <c r="AE314" s="90"/>
      <c r="AF314" s="90"/>
      <c r="AG314" s="92"/>
      <c r="AH314" s="19">
        <f t="shared" si="272"/>
        <v>0</v>
      </c>
      <c r="AI314" s="39" t="str">
        <f t="shared" si="299"/>
        <v>دون المستوى</v>
      </c>
      <c r="AJ314" s="19">
        <f t="shared" si="273"/>
        <v>0</v>
      </c>
      <c r="AK314" s="19">
        <f t="shared" si="329"/>
        <v>0</v>
      </c>
      <c r="AL314" s="19">
        <f t="shared" si="275"/>
        <v>0</v>
      </c>
      <c r="AM314" s="33" t="str">
        <f t="shared" si="301"/>
        <v>دون المستوى</v>
      </c>
      <c r="AN314" s="90"/>
      <c r="AO314" s="90"/>
      <c r="AP314" s="90"/>
      <c r="AQ314" s="19">
        <f t="shared" si="276"/>
        <v>0</v>
      </c>
      <c r="AR314" s="39" t="str">
        <f t="shared" si="302"/>
        <v>دون المستوى</v>
      </c>
      <c r="AS314" s="90"/>
      <c r="AT314" s="90"/>
      <c r="AU314" s="92"/>
      <c r="AV314" s="19">
        <f t="shared" si="277"/>
        <v>0</v>
      </c>
      <c r="AW314" s="39" t="str">
        <f t="shared" si="303"/>
        <v>دون المستوى</v>
      </c>
      <c r="AX314" s="19">
        <f t="shared" si="278"/>
        <v>0</v>
      </c>
      <c r="AY314" s="19">
        <f t="shared" si="330"/>
        <v>0</v>
      </c>
      <c r="AZ314" s="19">
        <f t="shared" si="280"/>
        <v>0</v>
      </c>
      <c r="BA314" s="54" t="str">
        <f t="shared" si="305"/>
        <v>دون المستوى</v>
      </c>
      <c r="BB314" s="55">
        <f t="shared" si="281"/>
        <v>0</v>
      </c>
      <c r="BC314" s="56"/>
      <c r="BD314" s="90"/>
      <c r="BE314" s="90"/>
      <c r="BF314" s="19">
        <f t="shared" si="282"/>
        <v>0</v>
      </c>
      <c r="BG314" s="39" t="str">
        <f t="shared" si="306"/>
        <v>دون المستوى</v>
      </c>
      <c r="BH314" s="90"/>
      <c r="BI314" s="90"/>
      <c r="BJ314" s="19">
        <f t="shared" si="283"/>
        <v>0</v>
      </c>
      <c r="BK314" s="39" t="str">
        <f t="shared" si="307"/>
        <v>دون المستوى</v>
      </c>
      <c r="BL314" s="90"/>
      <c r="BM314" s="90"/>
      <c r="BN314" s="19">
        <f t="shared" si="284"/>
        <v>0</v>
      </c>
      <c r="BO314" s="39" t="str">
        <f t="shared" si="308"/>
        <v>دون المستوى</v>
      </c>
      <c r="BP314" s="90"/>
      <c r="BQ314" s="90"/>
      <c r="BR314" s="19">
        <f t="shared" si="285"/>
        <v>0</v>
      </c>
      <c r="BS314" s="39" t="str">
        <f t="shared" si="309"/>
        <v>دون المستوى</v>
      </c>
      <c r="BT314" s="59">
        <f t="shared" si="286"/>
        <v>0</v>
      </c>
      <c r="BU314" s="34" t="str">
        <f t="shared" si="310"/>
        <v>دون المستوى</v>
      </c>
      <c r="BV314" s="90"/>
      <c r="BW314" s="90"/>
      <c r="BX314" s="90"/>
      <c r="BY314" s="19">
        <f t="shared" si="287"/>
        <v>0</v>
      </c>
      <c r="BZ314" s="39" t="str">
        <f t="shared" si="311"/>
        <v>دون المستوى</v>
      </c>
      <c r="CA314" s="90"/>
      <c r="CB314" s="90"/>
      <c r="CC314" s="92"/>
      <c r="CD314" s="19">
        <f t="shared" si="288"/>
        <v>0</v>
      </c>
      <c r="CE314" s="39" t="str">
        <f t="shared" si="312"/>
        <v>دون المستوى</v>
      </c>
      <c r="CF314" s="19">
        <f t="shared" si="289"/>
        <v>0</v>
      </c>
      <c r="CG314" s="19">
        <f t="shared" si="328"/>
        <v>0</v>
      </c>
      <c r="CH314" s="19">
        <f t="shared" si="291"/>
        <v>0</v>
      </c>
      <c r="CI314" s="39" t="str">
        <f t="shared" si="314"/>
        <v>دون المستوى</v>
      </c>
      <c r="CJ314" s="89" t="str">
        <f t="shared" si="315"/>
        <v>دور ثان</v>
      </c>
      <c r="CN314" s="87" t="str">
        <f t="shared" si="316"/>
        <v xml:space="preserve"> لغة عربية</v>
      </c>
      <c r="CO314" s="87" t="str">
        <f t="shared" si="317"/>
        <v xml:space="preserve"> رياضيات</v>
      </c>
      <c r="CP314" s="87" t="str">
        <f t="shared" si="318"/>
        <v>إنجليزى</v>
      </c>
      <c r="CQ314" s="87" t="str">
        <f t="shared" si="319"/>
        <v>دين</v>
      </c>
      <c r="CR314" s="87" t="str">
        <f t="shared" si="320"/>
        <v xml:space="preserve"> تربية فنية</v>
      </c>
      <c r="CS314" s="87" t="str">
        <f t="shared" si="321"/>
        <v xml:space="preserve"> تربية رياضية</v>
      </c>
      <c r="CT314" s="88" t="str">
        <f t="shared" si="322"/>
        <v xml:space="preserve"> نشاط1</v>
      </c>
      <c r="CU314" s="88" t="str">
        <f t="shared" si="323"/>
        <v xml:space="preserve"> نشاط2</v>
      </c>
      <c r="CV314" s="32">
        <f t="shared" si="292"/>
        <v>0</v>
      </c>
      <c r="CW314" s="31" t="str">
        <f t="shared" si="324"/>
        <v xml:space="preserve"> لغة عربية رياضياتإنجليزىدين تربية فنية تربية رياضية نشاط1 نشاط2</v>
      </c>
    </row>
    <row r="315" spans="1:101" ht="17.25" thickTop="1" thickBot="1">
      <c r="A315" s="16" t="str">
        <f t="shared" si="293"/>
        <v/>
      </c>
      <c r="B315" s="18"/>
      <c r="C315" s="17"/>
      <c r="D315" s="82"/>
      <c r="E315" s="83" t="str">
        <f t="shared" si="263"/>
        <v/>
      </c>
      <c r="F315" s="83" t="str">
        <f t="shared" si="264"/>
        <v/>
      </c>
      <c r="G315" s="83" t="str">
        <f t="shared" si="265"/>
        <v/>
      </c>
      <c r="H315" s="90"/>
      <c r="I315" s="42" t="str">
        <f t="shared" si="294"/>
        <v/>
      </c>
      <c r="J315" s="43"/>
      <c r="K315" s="43"/>
      <c r="L315" s="90"/>
      <c r="M315" s="90"/>
      <c r="N315" s="90"/>
      <c r="O315" s="19">
        <f t="shared" si="266"/>
        <v>0</v>
      </c>
      <c r="P315" s="39" t="str">
        <f t="shared" si="295"/>
        <v>دون المستوى</v>
      </c>
      <c r="Q315" s="90"/>
      <c r="R315" s="90"/>
      <c r="S315" s="92"/>
      <c r="T315" s="19">
        <f t="shared" si="267"/>
        <v>0</v>
      </c>
      <c r="U315" s="39" t="str">
        <f t="shared" si="296"/>
        <v>دون المستوى</v>
      </c>
      <c r="V315" s="19">
        <f t="shared" si="268"/>
        <v>0</v>
      </c>
      <c r="W315" s="19">
        <f t="shared" si="269"/>
        <v>0</v>
      </c>
      <c r="X315" s="19">
        <f t="shared" si="270"/>
        <v>0</v>
      </c>
      <c r="Y315" s="39" t="str">
        <f t="shared" si="297"/>
        <v>دون المستوى</v>
      </c>
      <c r="Z315" s="90"/>
      <c r="AA315" s="90"/>
      <c r="AB315" s="90"/>
      <c r="AC315" s="19">
        <f t="shared" si="271"/>
        <v>0</v>
      </c>
      <c r="AD315" s="39" t="str">
        <f t="shared" si="298"/>
        <v>دون المستوى</v>
      </c>
      <c r="AE315" s="90"/>
      <c r="AF315" s="90"/>
      <c r="AG315" s="92"/>
      <c r="AH315" s="19">
        <f t="shared" si="272"/>
        <v>0</v>
      </c>
      <c r="AI315" s="39" t="str">
        <f t="shared" si="299"/>
        <v>دون المستوى</v>
      </c>
      <c r="AJ315" s="19">
        <f t="shared" si="273"/>
        <v>0</v>
      </c>
      <c r="AK315" s="19">
        <f t="shared" si="329"/>
        <v>0</v>
      </c>
      <c r="AL315" s="19">
        <f t="shared" si="275"/>
        <v>0</v>
      </c>
      <c r="AM315" s="33" t="str">
        <f t="shared" si="301"/>
        <v>دون المستوى</v>
      </c>
      <c r="AN315" s="90"/>
      <c r="AO315" s="90"/>
      <c r="AP315" s="90"/>
      <c r="AQ315" s="19">
        <f t="shared" si="276"/>
        <v>0</v>
      </c>
      <c r="AR315" s="39" t="str">
        <f t="shared" si="302"/>
        <v>دون المستوى</v>
      </c>
      <c r="AS315" s="90"/>
      <c r="AT315" s="90"/>
      <c r="AU315" s="92"/>
      <c r="AV315" s="19">
        <f t="shared" si="277"/>
        <v>0</v>
      </c>
      <c r="AW315" s="39" t="str">
        <f t="shared" si="303"/>
        <v>دون المستوى</v>
      </c>
      <c r="AX315" s="19">
        <f t="shared" si="278"/>
        <v>0</v>
      </c>
      <c r="AY315" s="19">
        <f t="shared" si="330"/>
        <v>0</v>
      </c>
      <c r="AZ315" s="19">
        <f t="shared" si="280"/>
        <v>0</v>
      </c>
      <c r="BA315" s="54" t="str">
        <f t="shared" si="305"/>
        <v>دون المستوى</v>
      </c>
      <c r="BB315" s="55">
        <f t="shared" si="281"/>
        <v>0</v>
      </c>
      <c r="BC315" s="56"/>
      <c r="BD315" s="90"/>
      <c r="BE315" s="90"/>
      <c r="BF315" s="19">
        <f t="shared" si="282"/>
        <v>0</v>
      </c>
      <c r="BG315" s="39" t="str">
        <f t="shared" si="306"/>
        <v>دون المستوى</v>
      </c>
      <c r="BH315" s="90"/>
      <c r="BI315" s="90"/>
      <c r="BJ315" s="19">
        <f t="shared" si="283"/>
        <v>0</v>
      </c>
      <c r="BK315" s="39" t="str">
        <f t="shared" si="307"/>
        <v>دون المستوى</v>
      </c>
      <c r="BL315" s="90"/>
      <c r="BM315" s="90"/>
      <c r="BN315" s="19">
        <f t="shared" si="284"/>
        <v>0</v>
      </c>
      <c r="BO315" s="39" t="str">
        <f t="shared" si="308"/>
        <v>دون المستوى</v>
      </c>
      <c r="BP315" s="90"/>
      <c r="BQ315" s="90"/>
      <c r="BR315" s="19">
        <f t="shared" si="285"/>
        <v>0</v>
      </c>
      <c r="BS315" s="39" t="str">
        <f t="shared" si="309"/>
        <v>دون المستوى</v>
      </c>
      <c r="BT315" s="59">
        <f t="shared" si="286"/>
        <v>0</v>
      </c>
      <c r="BU315" s="34" t="str">
        <f t="shared" si="310"/>
        <v>دون المستوى</v>
      </c>
      <c r="BV315" s="90"/>
      <c r="BW315" s="90"/>
      <c r="BX315" s="90"/>
      <c r="BY315" s="19">
        <f t="shared" si="287"/>
        <v>0</v>
      </c>
      <c r="BZ315" s="39" t="str">
        <f t="shared" si="311"/>
        <v>دون المستوى</v>
      </c>
      <c r="CA315" s="90"/>
      <c r="CB315" s="90"/>
      <c r="CC315" s="92"/>
      <c r="CD315" s="19">
        <f t="shared" si="288"/>
        <v>0</v>
      </c>
      <c r="CE315" s="39" t="str">
        <f t="shared" si="312"/>
        <v>دون المستوى</v>
      </c>
      <c r="CF315" s="19">
        <f t="shared" si="289"/>
        <v>0</v>
      </c>
      <c r="CG315" s="19">
        <f t="shared" si="328"/>
        <v>0</v>
      </c>
      <c r="CH315" s="19">
        <f t="shared" si="291"/>
        <v>0</v>
      </c>
      <c r="CI315" s="39" t="str">
        <f t="shared" si="314"/>
        <v>دون المستوى</v>
      </c>
      <c r="CJ315" s="89" t="str">
        <f t="shared" si="315"/>
        <v>دور ثان</v>
      </c>
      <c r="CN315" s="87" t="str">
        <f t="shared" si="316"/>
        <v xml:space="preserve"> لغة عربية</v>
      </c>
      <c r="CO315" s="87" t="str">
        <f t="shared" si="317"/>
        <v xml:space="preserve"> رياضيات</v>
      </c>
      <c r="CP315" s="87" t="str">
        <f t="shared" si="318"/>
        <v>إنجليزى</v>
      </c>
      <c r="CQ315" s="87" t="str">
        <f t="shared" si="319"/>
        <v>دين</v>
      </c>
      <c r="CR315" s="87" t="str">
        <f t="shared" si="320"/>
        <v xml:space="preserve"> تربية فنية</v>
      </c>
      <c r="CS315" s="87" t="str">
        <f t="shared" si="321"/>
        <v xml:space="preserve"> تربية رياضية</v>
      </c>
      <c r="CT315" s="88" t="str">
        <f t="shared" si="322"/>
        <v xml:space="preserve"> نشاط1</v>
      </c>
      <c r="CU315" s="88" t="str">
        <f t="shared" si="323"/>
        <v xml:space="preserve"> نشاط2</v>
      </c>
      <c r="CV315" s="32">
        <f t="shared" si="292"/>
        <v>0</v>
      </c>
      <c r="CW315" s="31" t="str">
        <f t="shared" si="324"/>
        <v xml:space="preserve"> لغة عربية رياضياتإنجليزىدين تربية فنية تربية رياضية نشاط1 نشاط2</v>
      </c>
    </row>
    <row r="316" spans="1:101" ht="17.25" thickTop="1" thickBot="1">
      <c r="A316" s="16" t="str">
        <f t="shared" si="293"/>
        <v/>
      </c>
      <c r="B316" s="18"/>
      <c r="C316" s="17"/>
      <c r="D316" s="82"/>
      <c r="E316" s="83" t="str">
        <f t="shared" si="263"/>
        <v/>
      </c>
      <c r="F316" s="83" t="str">
        <f t="shared" si="264"/>
        <v/>
      </c>
      <c r="G316" s="83" t="str">
        <f t="shared" si="265"/>
        <v/>
      </c>
      <c r="H316" s="90"/>
      <c r="I316" s="42" t="str">
        <f t="shared" si="294"/>
        <v/>
      </c>
      <c r="J316" s="43"/>
      <c r="K316" s="43"/>
      <c r="L316" s="90"/>
      <c r="M316" s="90"/>
      <c r="N316" s="90"/>
      <c r="O316" s="19">
        <f t="shared" si="266"/>
        <v>0</v>
      </c>
      <c r="P316" s="39" t="str">
        <f t="shared" si="295"/>
        <v>دون المستوى</v>
      </c>
      <c r="Q316" s="90"/>
      <c r="R316" s="90"/>
      <c r="S316" s="92"/>
      <c r="T316" s="19">
        <f t="shared" si="267"/>
        <v>0</v>
      </c>
      <c r="U316" s="39" t="str">
        <f t="shared" si="296"/>
        <v>دون المستوى</v>
      </c>
      <c r="V316" s="19">
        <f t="shared" si="268"/>
        <v>0</v>
      </c>
      <c r="W316" s="19">
        <f t="shared" si="269"/>
        <v>0</v>
      </c>
      <c r="X316" s="19">
        <f t="shared" si="270"/>
        <v>0</v>
      </c>
      <c r="Y316" s="39" t="str">
        <f t="shared" si="297"/>
        <v>دون المستوى</v>
      </c>
      <c r="Z316" s="90"/>
      <c r="AA316" s="90"/>
      <c r="AB316" s="90"/>
      <c r="AC316" s="19">
        <f t="shared" si="271"/>
        <v>0</v>
      </c>
      <c r="AD316" s="39" t="str">
        <f t="shared" si="298"/>
        <v>دون المستوى</v>
      </c>
      <c r="AE316" s="90"/>
      <c r="AF316" s="90"/>
      <c r="AG316" s="92"/>
      <c r="AH316" s="19">
        <f t="shared" si="272"/>
        <v>0</v>
      </c>
      <c r="AI316" s="39" t="str">
        <f t="shared" si="299"/>
        <v>دون المستوى</v>
      </c>
      <c r="AJ316" s="19">
        <f t="shared" si="273"/>
        <v>0</v>
      </c>
      <c r="AK316" s="19">
        <f t="shared" si="329"/>
        <v>0</v>
      </c>
      <c r="AL316" s="19">
        <f t="shared" si="275"/>
        <v>0</v>
      </c>
      <c r="AM316" s="33" t="str">
        <f t="shared" si="301"/>
        <v>دون المستوى</v>
      </c>
      <c r="AN316" s="90"/>
      <c r="AO316" s="90"/>
      <c r="AP316" s="90"/>
      <c r="AQ316" s="19">
        <f t="shared" si="276"/>
        <v>0</v>
      </c>
      <c r="AR316" s="39" t="str">
        <f t="shared" si="302"/>
        <v>دون المستوى</v>
      </c>
      <c r="AS316" s="90"/>
      <c r="AT316" s="90"/>
      <c r="AU316" s="92"/>
      <c r="AV316" s="19">
        <f t="shared" si="277"/>
        <v>0</v>
      </c>
      <c r="AW316" s="39" t="str">
        <f t="shared" si="303"/>
        <v>دون المستوى</v>
      </c>
      <c r="AX316" s="19">
        <f t="shared" si="278"/>
        <v>0</v>
      </c>
      <c r="AY316" s="19">
        <f t="shared" si="330"/>
        <v>0</v>
      </c>
      <c r="AZ316" s="19">
        <f t="shared" si="280"/>
        <v>0</v>
      </c>
      <c r="BA316" s="54" t="str">
        <f t="shared" si="305"/>
        <v>دون المستوى</v>
      </c>
      <c r="BB316" s="55">
        <f t="shared" si="281"/>
        <v>0</v>
      </c>
      <c r="BC316" s="56"/>
      <c r="BD316" s="90"/>
      <c r="BE316" s="90"/>
      <c r="BF316" s="19">
        <f t="shared" si="282"/>
        <v>0</v>
      </c>
      <c r="BG316" s="39" t="str">
        <f t="shared" si="306"/>
        <v>دون المستوى</v>
      </c>
      <c r="BH316" s="90"/>
      <c r="BI316" s="90"/>
      <c r="BJ316" s="19">
        <f t="shared" si="283"/>
        <v>0</v>
      </c>
      <c r="BK316" s="39" t="str">
        <f t="shared" si="307"/>
        <v>دون المستوى</v>
      </c>
      <c r="BL316" s="90"/>
      <c r="BM316" s="90"/>
      <c r="BN316" s="19">
        <f t="shared" si="284"/>
        <v>0</v>
      </c>
      <c r="BO316" s="39" t="str">
        <f t="shared" si="308"/>
        <v>دون المستوى</v>
      </c>
      <c r="BP316" s="90"/>
      <c r="BQ316" s="90"/>
      <c r="BR316" s="19">
        <f t="shared" si="285"/>
        <v>0</v>
      </c>
      <c r="BS316" s="39" t="str">
        <f t="shared" si="309"/>
        <v>دون المستوى</v>
      </c>
      <c r="BT316" s="59">
        <f t="shared" si="286"/>
        <v>0</v>
      </c>
      <c r="BU316" s="34" t="str">
        <f t="shared" si="310"/>
        <v>دون المستوى</v>
      </c>
      <c r="BV316" s="90"/>
      <c r="BW316" s="90"/>
      <c r="BX316" s="90"/>
      <c r="BY316" s="19">
        <f t="shared" si="287"/>
        <v>0</v>
      </c>
      <c r="BZ316" s="39" t="str">
        <f t="shared" si="311"/>
        <v>دون المستوى</v>
      </c>
      <c r="CA316" s="90"/>
      <c r="CB316" s="90"/>
      <c r="CC316" s="92"/>
      <c r="CD316" s="19">
        <f t="shared" si="288"/>
        <v>0</v>
      </c>
      <c r="CE316" s="39" t="str">
        <f t="shared" si="312"/>
        <v>دون المستوى</v>
      </c>
      <c r="CF316" s="19">
        <f t="shared" si="289"/>
        <v>0</v>
      </c>
      <c r="CG316" s="19">
        <f t="shared" si="328"/>
        <v>0</v>
      </c>
      <c r="CH316" s="19">
        <f t="shared" si="291"/>
        <v>0</v>
      </c>
      <c r="CI316" s="39" t="str">
        <f t="shared" si="314"/>
        <v>دون المستوى</v>
      </c>
      <c r="CJ316" s="89" t="str">
        <f t="shared" si="315"/>
        <v>دور ثان</v>
      </c>
      <c r="CN316" s="87" t="str">
        <f t="shared" si="316"/>
        <v xml:space="preserve"> لغة عربية</v>
      </c>
      <c r="CO316" s="87" t="str">
        <f t="shared" si="317"/>
        <v xml:space="preserve"> رياضيات</v>
      </c>
      <c r="CP316" s="87" t="str">
        <f t="shared" si="318"/>
        <v>إنجليزى</v>
      </c>
      <c r="CQ316" s="87" t="str">
        <f t="shared" si="319"/>
        <v>دين</v>
      </c>
      <c r="CR316" s="87" t="str">
        <f t="shared" si="320"/>
        <v xml:space="preserve"> تربية فنية</v>
      </c>
      <c r="CS316" s="87" t="str">
        <f t="shared" si="321"/>
        <v xml:space="preserve"> تربية رياضية</v>
      </c>
      <c r="CT316" s="88" t="str">
        <f t="shared" si="322"/>
        <v xml:space="preserve"> نشاط1</v>
      </c>
      <c r="CU316" s="88" t="str">
        <f t="shared" si="323"/>
        <v xml:space="preserve"> نشاط2</v>
      </c>
      <c r="CV316" s="32">
        <f t="shared" si="292"/>
        <v>0</v>
      </c>
      <c r="CW316" s="31" t="str">
        <f t="shared" si="324"/>
        <v xml:space="preserve"> لغة عربية رياضياتإنجليزىدين تربية فنية تربية رياضية نشاط1 نشاط2</v>
      </c>
    </row>
    <row r="317" spans="1:101" ht="17.25" thickTop="1" thickBot="1">
      <c r="A317" s="16" t="str">
        <f t="shared" si="293"/>
        <v/>
      </c>
      <c r="B317" s="18"/>
      <c r="C317" s="17"/>
      <c r="D317" s="82"/>
      <c r="E317" s="83" t="str">
        <f t="shared" si="263"/>
        <v/>
      </c>
      <c r="F317" s="83" t="str">
        <f t="shared" si="264"/>
        <v/>
      </c>
      <c r="G317" s="83" t="str">
        <f t="shared" si="265"/>
        <v/>
      </c>
      <c r="H317" s="90"/>
      <c r="I317" s="42" t="str">
        <f t="shared" si="294"/>
        <v/>
      </c>
      <c r="J317" s="43"/>
      <c r="K317" s="43"/>
      <c r="L317" s="90"/>
      <c r="M317" s="90"/>
      <c r="N317" s="90"/>
      <c r="O317" s="19">
        <f t="shared" si="266"/>
        <v>0</v>
      </c>
      <c r="P317" s="39" t="str">
        <f t="shared" si="295"/>
        <v>دون المستوى</v>
      </c>
      <c r="Q317" s="90"/>
      <c r="R317" s="90"/>
      <c r="S317" s="92"/>
      <c r="T317" s="19">
        <f t="shared" si="267"/>
        <v>0</v>
      </c>
      <c r="U317" s="39" t="str">
        <f t="shared" si="296"/>
        <v>دون المستوى</v>
      </c>
      <c r="V317" s="19">
        <f t="shared" si="268"/>
        <v>0</v>
      </c>
      <c r="W317" s="19">
        <f t="shared" si="269"/>
        <v>0</v>
      </c>
      <c r="X317" s="19">
        <f t="shared" si="270"/>
        <v>0</v>
      </c>
      <c r="Y317" s="39" t="str">
        <f t="shared" si="297"/>
        <v>دون المستوى</v>
      </c>
      <c r="Z317" s="90"/>
      <c r="AA317" s="90"/>
      <c r="AB317" s="90"/>
      <c r="AC317" s="19">
        <f t="shared" si="271"/>
        <v>0</v>
      </c>
      <c r="AD317" s="39" t="str">
        <f t="shared" si="298"/>
        <v>دون المستوى</v>
      </c>
      <c r="AE317" s="90"/>
      <c r="AF317" s="90"/>
      <c r="AG317" s="92"/>
      <c r="AH317" s="19">
        <f t="shared" si="272"/>
        <v>0</v>
      </c>
      <c r="AI317" s="39" t="str">
        <f t="shared" si="299"/>
        <v>دون المستوى</v>
      </c>
      <c r="AJ317" s="19">
        <f t="shared" si="273"/>
        <v>0</v>
      </c>
      <c r="AK317" s="19">
        <f t="shared" si="329"/>
        <v>0</v>
      </c>
      <c r="AL317" s="19">
        <f t="shared" si="275"/>
        <v>0</v>
      </c>
      <c r="AM317" s="33" t="str">
        <f t="shared" si="301"/>
        <v>دون المستوى</v>
      </c>
      <c r="AN317" s="90"/>
      <c r="AO317" s="90"/>
      <c r="AP317" s="90"/>
      <c r="AQ317" s="19">
        <f t="shared" si="276"/>
        <v>0</v>
      </c>
      <c r="AR317" s="39" t="str">
        <f t="shared" si="302"/>
        <v>دون المستوى</v>
      </c>
      <c r="AS317" s="90"/>
      <c r="AT317" s="90"/>
      <c r="AU317" s="92"/>
      <c r="AV317" s="19">
        <f t="shared" si="277"/>
        <v>0</v>
      </c>
      <c r="AW317" s="39" t="str">
        <f t="shared" si="303"/>
        <v>دون المستوى</v>
      </c>
      <c r="AX317" s="19">
        <f t="shared" si="278"/>
        <v>0</v>
      </c>
      <c r="AY317" s="19">
        <f t="shared" si="330"/>
        <v>0</v>
      </c>
      <c r="AZ317" s="19">
        <f t="shared" si="280"/>
        <v>0</v>
      </c>
      <c r="BA317" s="54" t="str">
        <f t="shared" si="305"/>
        <v>دون المستوى</v>
      </c>
      <c r="BB317" s="55">
        <f t="shared" si="281"/>
        <v>0</v>
      </c>
      <c r="BC317" s="56"/>
      <c r="BD317" s="90"/>
      <c r="BE317" s="90"/>
      <c r="BF317" s="19">
        <f t="shared" si="282"/>
        <v>0</v>
      </c>
      <c r="BG317" s="39" t="str">
        <f t="shared" si="306"/>
        <v>دون المستوى</v>
      </c>
      <c r="BH317" s="90"/>
      <c r="BI317" s="90"/>
      <c r="BJ317" s="19">
        <f t="shared" si="283"/>
        <v>0</v>
      </c>
      <c r="BK317" s="39" t="str">
        <f t="shared" si="307"/>
        <v>دون المستوى</v>
      </c>
      <c r="BL317" s="90"/>
      <c r="BM317" s="90"/>
      <c r="BN317" s="19">
        <f t="shared" si="284"/>
        <v>0</v>
      </c>
      <c r="BO317" s="39" t="str">
        <f t="shared" si="308"/>
        <v>دون المستوى</v>
      </c>
      <c r="BP317" s="90"/>
      <c r="BQ317" s="90"/>
      <c r="BR317" s="19">
        <f t="shared" si="285"/>
        <v>0</v>
      </c>
      <c r="BS317" s="39" t="str">
        <f t="shared" si="309"/>
        <v>دون المستوى</v>
      </c>
      <c r="BT317" s="59">
        <f t="shared" si="286"/>
        <v>0</v>
      </c>
      <c r="BU317" s="34" t="str">
        <f t="shared" si="310"/>
        <v>دون المستوى</v>
      </c>
      <c r="BV317" s="90"/>
      <c r="BW317" s="90"/>
      <c r="BX317" s="90"/>
      <c r="BY317" s="19">
        <f t="shared" si="287"/>
        <v>0</v>
      </c>
      <c r="BZ317" s="39" t="str">
        <f t="shared" si="311"/>
        <v>دون المستوى</v>
      </c>
      <c r="CA317" s="90"/>
      <c r="CB317" s="90"/>
      <c r="CC317" s="92"/>
      <c r="CD317" s="19">
        <f t="shared" si="288"/>
        <v>0</v>
      </c>
      <c r="CE317" s="39" t="str">
        <f t="shared" si="312"/>
        <v>دون المستوى</v>
      </c>
      <c r="CF317" s="19">
        <f t="shared" si="289"/>
        <v>0</v>
      </c>
      <c r="CG317" s="19">
        <f t="shared" si="328"/>
        <v>0</v>
      </c>
      <c r="CH317" s="19">
        <f t="shared" si="291"/>
        <v>0</v>
      </c>
      <c r="CI317" s="39" t="str">
        <f t="shared" si="314"/>
        <v>دون المستوى</v>
      </c>
      <c r="CJ317" s="89" t="str">
        <f t="shared" si="315"/>
        <v>دور ثان</v>
      </c>
      <c r="CN317" s="87" t="str">
        <f t="shared" si="316"/>
        <v xml:space="preserve"> لغة عربية</v>
      </c>
      <c r="CO317" s="87" t="str">
        <f t="shared" si="317"/>
        <v xml:space="preserve"> رياضيات</v>
      </c>
      <c r="CP317" s="87" t="str">
        <f t="shared" si="318"/>
        <v>إنجليزى</v>
      </c>
      <c r="CQ317" s="87" t="str">
        <f t="shared" si="319"/>
        <v>دين</v>
      </c>
      <c r="CR317" s="87" t="str">
        <f t="shared" si="320"/>
        <v xml:space="preserve"> تربية فنية</v>
      </c>
      <c r="CS317" s="87" t="str">
        <f t="shared" si="321"/>
        <v xml:space="preserve"> تربية رياضية</v>
      </c>
      <c r="CT317" s="88" t="str">
        <f t="shared" si="322"/>
        <v xml:space="preserve"> نشاط1</v>
      </c>
      <c r="CU317" s="88" t="str">
        <f t="shared" si="323"/>
        <v xml:space="preserve"> نشاط2</v>
      </c>
      <c r="CV317" s="32">
        <f t="shared" si="292"/>
        <v>0</v>
      </c>
      <c r="CW317" s="31" t="str">
        <f t="shared" si="324"/>
        <v xml:space="preserve"> لغة عربية رياضياتإنجليزىدين تربية فنية تربية رياضية نشاط1 نشاط2</v>
      </c>
    </row>
    <row r="318" spans="1:101" ht="17.25" thickTop="1" thickBot="1">
      <c r="A318" s="16" t="str">
        <f t="shared" si="293"/>
        <v/>
      </c>
      <c r="B318" s="18"/>
      <c r="C318" s="17"/>
      <c r="D318" s="82"/>
      <c r="E318" s="83" t="str">
        <f t="shared" si="263"/>
        <v/>
      </c>
      <c r="F318" s="83" t="str">
        <f t="shared" si="264"/>
        <v/>
      </c>
      <c r="G318" s="83" t="str">
        <f t="shared" si="265"/>
        <v/>
      </c>
      <c r="H318" s="90"/>
      <c r="I318" s="42" t="str">
        <f t="shared" si="294"/>
        <v/>
      </c>
      <c r="J318" s="43"/>
      <c r="K318" s="43"/>
      <c r="L318" s="90"/>
      <c r="M318" s="90"/>
      <c r="N318" s="90"/>
      <c r="O318" s="19">
        <f t="shared" si="266"/>
        <v>0</v>
      </c>
      <c r="P318" s="39" t="str">
        <f t="shared" si="295"/>
        <v>دون المستوى</v>
      </c>
      <c r="Q318" s="90"/>
      <c r="R318" s="90"/>
      <c r="S318" s="92"/>
      <c r="T318" s="19">
        <f t="shared" si="267"/>
        <v>0</v>
      </c>
      <c r="U318" s="39" t="str">
        <f t="shared" si="296"/>
        <v>دون المستوى</v>
      </c>
      <c r="V318" s="19">
        <f t="shared" si="268"/>
        <v>0</v>
      </c>
      <c r="W318" s="19">
        <f t="shared" si="269"/>
        <v>0</v>
      </c>
      <c r="X318" s="19">
        <f t="shared" si="270"/>
        <v>0</v>
      </c>
      <c r="Y318" s="39" t="str">
        <f t="shared" si="297"/>
        <v>دون المستوى</v>
      </c>
      <c r="Z318" s="90"/>
      <c r="AA318" s="90"/>
      <c r="AB318" s="90"/>
      <c r="AC318" s="19">
        <f t="shared" si="271"/>
        <v>0</v>
      </c>
      <c r="AD318" s="39" t="str">
        <f t="shared" si="298"/>
        <v>دون المستوى</v>
      </c>
      <c r="AE318" s="90"/>
      <c r="AF318" s="90"/>
      <c r="AG318" s="92"/>
      <c r="AH318" s="19">
        <f t="shared" si="272"/>
        <v>0</v>
      </c>
      <c r="AI318" s="39" t="str">
        <f t="shared" si="299"/>
        <v>دون المستوى</v>
      </c>
      <c r="AJ318" s="19">
        <f t="shared" si="273"/>
        <v>0</v>
      </c>
      <c r="AK318" s="19">
        <f t="shared" si="329"/>
        <v>0</v>
      </c>
      <c r="AL318" s="19">
        <f t="shared" si="275"/>
        <v>0</v>
      </c>
      <c r="AM318" s="33" t="str">
        <f t="shared" si="301"/>
        <v>دون المستوى</v>
      </c>
      <c r="AN318" s="90"/>
      <c r="AO318" s="90"/>
      <c r="AP318" s="90"/>
      <c r="AQ318" s="19">
        <f t="shared" si="276"/>
        <v>0</v>
      </c>
      <c r="AR318" s="39" t="str">
        <f t="shared" si="302"/>
        <v>دون المستوى</v>
      </c>
      <c r="AS318" s="90"/>
      <c r="AT318" s="90"/>
      <c r="AU318" s="92"/>
      <c r="AV318" s="19">
        <f t="shared" si="277"/>
        <v>0</v>
      </c>
      <c r="AW318" s="39" t="str">
        <f t="shared" si="303"/>
        <v>دون المستوى</v>
      </c>
      <c r="AX318" s="19">
        <f t="shared" si="278"/>
        <v>0</v>
      </c>
      <c r="AY318" s="19">
        <f t="shared" si="330"/>
        <v>0</v>
      </c>
      <c r="AZ318" s="19">
        <f t="shared" si="280"/>
        <v>0</v>
      </c>
      <c r="BA318" s="54" t="str">
        <f t="shared" si="305"/>
        <v>دون المستوى</v>
      </c>
      <c r="BB318" s="55">
        <f t="shared" si="281"/>
        <v>0</v>
      </c>
      <c r="BC318" s="56"/>
      <c r="BD318" s="90"/>
      <c r="BE318" s="90"/>
      <c r="BF318" s="19">
        <f t="shared" si="282"/>
        <v>0</v>
      </c>
      <c r="BG318" s="39" t="str">
        <f t="shared" si="306"/>
        <v>دون المستوى</v>
      </c>
      <c r="BH318" s="90"/>
      <c r="BI318" s="90"/>
      <c r="BJ318" s="19">
        <f t="shared" si="283"/>
        <v>0</v>
      </c>
      <c r="BK318" s="39" t="str">
        <f t="shared" si="307"/>
        <v>دون المستوى</v>
      </c>
      <c r="BL318" s="90"/>
      <c r="BM318" s="90"/>
      <c r="BN318" s="19">
        <f t="shared" si="284"/>
        <v>0</v>
      </c>
      <c r="BO318" s="39" t="str">
        <f t="shared" si="308"/>
        <v>دون المستوى</v>
      </c>
      <c r="BP318" s="90"/>
      <c r="BQ318" s="90"/>
      <c r="BR318" s="19">
        <f t="shared" si="285"/>
        <v>0</v>
      </c>
      <c r="BS318" s="39" t="str">
        <f t="shared" si="309"/>
        <v>دون المستوى</v>
      </c>
      <c r="BT318" s="59">
        <f t="shared" si="286"/>
        <v>0</v>
      </c>
      <c r="BU318" s="34" t="str">
        <f t="shared" si="310"/>
        <v>دون المستوى</v>
      </c>
      <c r="BV318" s="90"/>
      <c r="BW318" s="90"/>
      <c r="BX318" s="90"/>
      <c r="BY318" s="19">
        <f t="shared" si="287"/>
        <v>0</v>
      </c>
      <c r="BZ318" s="39" t="str">
        <f t="shared" si="311"/>
        <v>دون المستوى</v>
      </c>
      <c r="CA318" s="90"/>
      <c r="CB318" s="90"/>
      <c r="CC318" s="92"/>
      <c r="CD318" s="19">
        <f t="shared" si="288"/>
        <v>0</v>
      </c>
      <c r="CE318" s="39" t="str">
        <f t="shared" si="312"/>
        <v>دون المستوى</v>
      </c>
      <c r="CF318" s="19">
        <f t="shared" si="289"/>
        <v>0</v>
      </c>
      <c r="CG318" s="19">
        <f t="shared" si="328"/>
        <v>0</v>
      </c>
      <c r="CH318" s="19">
        <f t="shared" si="291"/>
        <v>0</v>
      </c>
      <c r="CI318" s="39" t="str">
        <f t="shared" si="314"/>
        <v>دون المستوى</v>
      </c>
      <c r="CJ318" s="89" t="str">
        <f t="shared" si="315"/>
        <v>دور ثان</v>
      </c>
      <c r="CN318" s="87" t="str">
        <f t="shared" si="316"/>
        <v xml:space="preserve"> لغة عربية</v>
      </c>
      <c r="CO318" s="87" t="str">
        <f t="shared" si="317"/>
        <v xml:space="preserve"> رياضيات</v>
      </c>
      <c r="CP318" s="87" t="str">
        <f t="shared" si="318"/>
        <v>إنجليزى</v>
      </c>
      <c r="CQ318" s="87" t="str">
        <f t="shared" si="319"/>
        <v>دين</v>
      </c>
      <c r="CR318" s="87" t="str">
        <f t="shared" si="320"/>
        <v xml:space="preserve"> تربية فنية</v>
      </c>
      <c r="CS318" s="87" t="str">
        <f t="shared" si="321"/>
        <v xml:space="preserve"> تربية رياضية</v>
      </c>
      <c r="CT318" s="88" t="str">
        <f t="shared" si="322"/>
        <v xml:space="preserve"> نشاط1</v>
      </c>
      <c r="CU318" s="88" t="str">
        <f t="shared" si="323"/>
        <v xml:space="preserve"> نشاط2</v>
      </c>
      <c r="CV318" s="32">
        <f t="shared" si="292"/>
        <v>0</v>
      </c>
      <c r="CW318" s="31" t="str">
        <f t="shared" si="324"/>
        <v xml:space="preserve"> لغة عربية رياضياتإنجليزىدين تربية فنية تربية رياضية نشاط1 نشاط2</v>
      </c>
    </row>
    <row r="319" spans="1:101" ht="17.25" thickTop="1" thickBot="1">
      <c r="A319" s="16" t="str">
        <f t="shared" si="293"/>
        <v/>
      </c>
      <c r="B319" s="18"/>
      <c r="C319" s="17"/>
      <c r="D319" s="82"/>
      <c r="E319" s="83" t="str">
        <f t="shared" si="263"/>
        <v/>
      </c>
      <c r="F319" s="83" t="str">
        <f t="shared" si="264"/>
        <v/>
      </c>
      <c r="G319" s="83" t="str">
        <f t="shared" si="265"/>
        <v/>
      </c>
      <c r="H319" s="90"/>
      <c r="I319" s="42" t="str">
        <f t="shared" si="294"/>
        <v/>
      </c>
      <c r="J319" s="43"/>
      <c r="K319" s="43"/>
      <c r="L319" s="90"/>
      <c r="M319" s="90"/>
      <c r="N319" s="90"/>
      <c r="O319" s="19">
        <f t="shared" si="266"/>
        <v>0</v>
      </c>
      <c r="P319" s="39" t="str">
        <f t="shared" si="295"/>
        <v>دون المستوى</v>
      </c>
      <c r="Q319" s="90"/>
      <c r="R319" s="90"/>
      <c r="S319" s="92"/>
      <c r="T319" s="19">
        <f t="shared" si="267"/>
        <v>0</v>
      </c>
      <c r="U319" s="39" t="str">
        <f t="shared" si="296"/>
        <v>دون المستوى</v>
      </c>
      <c r="V319" s="19">
        <f t="shared" si="268"/>
        <v>0</v>
      </c>
      <c r="W319" s="19">
        <f t="shared" si="269"/>
        <v>0</v>
      </c>
      <c r="X319" s="19">
        <f t="shared" si="270"/>
        <v>0</v>
      </c>
      <c r="Y319" s="39" t="str">
        <f t="shared" si="297"/>
        <v>دون المستوى</v>
      </c>
      <c r="Z319" s="90"/>
      <c r="AA319" s="90"/>
      <c r="AB319" s="90"/>
      <c r="AC319" s="19">
        <f t="shared" si="271"/>
        <v>0</v>
      </c>
      <c r="AD319" s="39" t="str">
        <f t="shared" si="298"/>
        <v>دون المستوى</v>
      </c>
      <c r="AE319" s="90"/>
      <c r="AF319" s="90"/>
      <c r="AG319" s="92"/>
      <c r="AH319" s="19">
        <f t="shared" si="272"/>
        <v>0</v>
      </c>
      <c r="AI319" s="39" t="str">
        <f t="shared" si="299"/>
        <v>دون المستوى</v>
      </c>
      <c r="AJ319" s="19">
        <f t="shared" si="273"/>
        <v>0</v>
      </c>
      <c r="AK319" s="19">
        <f t="shared" si="329"/>
        <v>0</v>
      </c>
      <c r="AL319" s="19">
        <f t="shared" si="275"/>
        <v>0</v>
      </c>
      <c r="AM319" s="33" t="str">
        <f t="shared" si="301"/>
        <v>دون المستوى</v>
      </c>
      <c r="AN319" s="90"/>
      <c r="AO319" s="90"/>
      <c r="AP319" s="90"/>
      <c r="AQ319" s="19">
        <f t="shared" si="276"/>
        <v>0</v>
      </c>
      <c r="AR319" s="39" t="str">
        <f t="shared" si="302"/>
        <v>دون المستوى</v>
      </c>
      <c r="AS319" s="90"/>
      <c r="AT319" s="90"/>
      <c r="AU319" s="92"/>
      <c r="AV319" s="19">
        <f t="shared" si="277"/>
        <v>0</v>
      </c>
      <c r="AW319" s="39" t="str">
        <f t="shared" si="303"/>
        <v>دون المستوى</v>
      </c>
      <c r="AX319" s="19">
        <f t="shared" si="278"/>
        <v>0</v>
      </c>
      <c r="AY319" s="19">
        <f t="shared" si="330"/>
        <v>0</v>
      </c>
      <c r="AZ319" s="19">
        <f t="shared" si="280"/>
        <v>0</v>
      </c>
      <c r="BA319" s="54" t="str">
        <f t="shared" si="305"/>
        <v>دون المستوى</v>
      </c>
      <c r="BB319" s="55">
        <f t="shared" si="281"/>
        <v>0</v>
      </c>
      <c r="BC319" s="56"/>
      <c r="BD319" s="90"/>
      <c r="BE319" s="90"/>
      <c r="BF319" s="19">
        <f t="shared" si="282"/>
        <v>0</v>
      </c>
      <c r="BG319" s="39" t="str">
        <f t="shared" si="306"/>
        <v>دون المستوى</v>
      </c>
      <c r="BH319" s="90"/>
      <c r="BI319" s="90"/>
      <c r="BJ319" s="19">
        <f t="shared" si="283"/>
        <v>0</v>
      </c>
      <c r="BK319" s="39" t="str">
        <f t="shared" si="307"/>
        <v>دون المستوى</v>
      </c>
      <c r="BL319" s="90"/>
      <c r="BM319" s="90"/>
      <c r="BN319" s="19">
        <f t="shared" si="284"/>
        <v>0</v>
      </c>
      <c r="BO319" s="39" t="str">
        <f t="shared" si="308"/>
        <v>دون المستوى</v>
      </c>
      <c r="BP319" s="90"/>
      <c r="BQ319" s="90"/>
      <c r="BR319" s="19">
        <f t="shared" si="285"/>
        <v>0</v>
      </c>
      <c r="BS319" s="39" t="str">
        <f t="shared" si="309"/>
        <v>دون المستوى</v>
      </c>
      <c r="BT319" s="59">
        <f t="shared" si="286"/>
        <v>0</v>
      </c>
      <c r="BU319" s="34" t="str">
        <f t="shared" si="310"/>
        <v>دون المستوى</v>
      </c>
      <c r="BV319" s="90"/>
      <c r="BW319" s="90"/>
      <c r="BX319" s="90"/>
      <c r="BY319" s="19">
        <f t="shared" si="287"/>
        <v>0</v>
      </c>
      <c r="BZ319" s="39" t="str">
        <f t="shared" si="311"/>
        <v>دون المستوى</v>
      </c>
      <c r="CA319" s="90"/>
      <c r="CB319" s="90"/>
      <c r="CC319" s="92"/>
      <c r="CD319" s="19">
        <f t="shared" si="288"/>
        <v>0</v>
      </c>
      <c r="CE319" s="39" t="str">
        <f t="shared" si="312"/>
        <v>دون المستوى</v>
      </c>
      <c r="CF319" s="19">
        <f t="shared" si="289"/>
        <v>0</v>
      </c>
      <c r="CG319" s="19">
        <f t="shared" si="328"/>
        <v>0</v>
      </c>
      <c r="CH319" s="19">
        <f t="shared" si="291"/>
        <v>0</v>
      </c>
      <c r="CI319" s="39" t="str">
        <f t="shared" si="314"/>
        <v>دون المستوى</v>
      </c>
      <c r="CJ319" s="89" t="str">
        <f t="shared" si="315"/>
        <v>دور ثان</v>
      </c>
      <c r="CN319" s="87" t="str">
        <f t="shared" si="316"/>
        <v xml:space="preserve"> لغة عربية</v>
      </c>
      <c r="CO319" s="87" t="str">
        <f t="shared" si="317"/>
        <v xml:space="preserve"> رياضيات</v>
      </c>
      <c r="CP319" s="87" t="str">
        <f t="shared" si="318"/>
        <v>إنجليزى</v>
      </c>
      <c r="CQ319" s="87" t="str">
        <f t="shared" si="319"/>
        <v>دين</v>
      </c>
      <c r="CR319" s="87" t="str">
        <f t="shared" si="320"/>
        <v xml:space="preserve"> تربية فنية</v>
      </c>
      <c r="CS319" s="87" t="str">
        <f t="shared" si="321"/>
        <v xml:space="preserve"> تربية رياضية</v>
      </c>
      <c r="CT319" s="88" t="str">
        <f t="shared" si="322"/>
        <v xml:space="preserve"> نشاط1</v>
      </c>
      <c r="CU319" s="88" t="str">
        <f t="shared" si="323"/>
        <v xml:space="preserve"> نشاط2</v>
      </c>
      <c r="CV319" s="32">
        <f t="shared" si="292"/>
        <v>0</v>
      </c>
      <c r="CW319" s="31" t="str">
        <f t="shared" si="324"/>
        <v xml:space="preserve"> لغة عربية رياضياتإنجليزىدين تربية فنية تربية رياضية نشاط1 نشاط2</v>
      </c>
    </row>
    <row r="320" spans="1:101" ht="17.25" thickTop="1" thickBot="1">
      <c r="A320" s="16" t="str">
        <f t="shared" si="293"/>
        <v/>
      </c>
      <c r="B320" s="18"/>
      <c r="C320" s="17"/>
      <c r="D320" s="82"/>
      <c r="E320" s="83" t="str">
        <f t="shared" si="263"/>
        <v/>
      </c>
      <c r="F320" s="83" t="str">
        <f t="shared" si="264"/>
        <v/>
      </c>
      <c r="G320" s="83" t="str">
        <f t="shared" si="265"/>
        <v/>
      </c>
      <c r="H320" s="90"/>
      <c r="I320" s="42" t="str">
        <f t="shared" si="294"/>
        <v/>
      </c>
      <c r="J320" s="43"/>
      <c r="K320" s="43"/>
      <c r="L320" s="90"/>
      <c r="M320" s="90"/>
      <c r="N320" s="90"/>
      <c r="O320" s="19">
        <f t="shared" si="266"/>
        <v>0</v>
      </c>
      <c r="P320" s="39" t="str">
        <f t="shared" si="295"/>
        <v>دون المستوى</v>
      </c>
      <c r="Q320" s="90"/>
      <c r="R320" s="90"/>
      <c r="S320" s="92"/>
      <c r="T320" s="19">
        <f t="shared" si="267"/>
        <v>0</v>
      </c>
      <c r="U320" s="39" t="str">
        <f t="shared" si="296"/>
        <v>دون المستوى</v>
      </c>
      <c r="V320" s="19">
        <f t="shared" si="268"/>
        <v>0</v>
      </c>
      <c r="W320" s="19">
        <f t="shared" si="269"/>
        <v>0</v>
      </c>
      <c r="X320" s="19">
        <f t="shared" si="270"/>
        <v>0</v>
      </c>
      <c r="Y320" s="39" t="str">
        <f t="shared" si="297"/>
        <v>دون المستوى</v>
      </c>
      <c r="Z320" s="90"/>
      <c r="AA320" s="90"/>
      <c r="AB320" s="90"/>
      <c r="AC320" s="19">
        <f t="shared" si="271"/>
        <v>0</v>
      </c>
      <c r="AD320" s="39" t="str">
        <f t="shared" si="298"/>
        <v>دون المستوى</v>
      </c>
      <c r="AE320" s="90"/>
      <c r="AF320" s="90"/>
      <c r="AG320" s="92"/>
      <c r="AH320" s="19">
        <f t="shared" si="272"/>
        <v>0</v>
      </c>
      <c r="AI320" s="39" t="str">
        <f t="shared" si="299"/>
        <v>دون المستوى</v>
      </c>
      <c r="AJ320" s="19">
        <f t="shared" si="273"/>
        <v>0</v>
      </c>
      <c r="AK320" s="19">
        <f t="shared" si="329"/>
        <v>0</v>
      </c>
      <c r="AL320" s="19">
        <f t="shared" si="275"/>
        <v>0</v>
      </c>
      <c r="AM320" s="33" t="str">
        <f t="shared" si="301"/>
        <v>دون المستوى</v>
      </c>
      <c r="AN320" s="90"/>
      <c r="AO320" s="90"/>
      <c r="AP320" s="90"/>
      <c r="AQ320" s="19">
        <f t="shared" si="276"/>
        <v>0</v>
      </c>
      <c r="AR320" s="39" t="str">
        <f t="shared" si="302"/>
        <v>دون المستوى</v>
      </c>
      <c r="AS320" s="90"/>
      <c r="AT320" s="90"/>
      <c r="AU320" s="92"/>
      <c r="AV320" s="19">
        <f t="shared" si="277"/>
        <v>0</v>
      </c>
      <c r="AW320" s="39" t="str">
        <f t="shared" si="303"/>
        <v>دون المستوى</v>
      </c>
      <c r="AX320" s="19">
        <f t="shared" si="278"/>
        <v>0</v>
      </c>
      <c r="AY320" s="19">
        <f t="shared" si="330"/>
        <v>0</v>
      </c>
      <c r="AZ320" s="19">
        <f t="shared" si="280"/>
        <v>0</v>
      </c>
      <c r="BA320" s="54" t="str">
        <f t="shared" si="305"/>
        <v>دون المستوى</v>
      </c>
      <c r="BB320" s="55">
        <f t="shared" si="281"/>
        <v>0</v>
      </c>
      <c r="BC320" s="56"/>
      <c r="BD320" s="90"/>
      <c r="BE320" s="90"/>
      <c r="BF320" s="19">
        <f t="shared" si="282"/>
        <v>0</v>
      </c>
      <c r="BG320" s="39" t="str">
        <f t="shared" si="306"/>
        <v>دون المستوى</v>
      </c>
      <c r="BH320" s="90"/>
      <c r="BI320" s="90"/>
      <c r="BJ320" s="19">
        <f t="shared" si="283"/>
        <v>0</v>
      </c>
      <c r="BK320" s="39" t="str">
        <f t="shared" si="307"/>
        <v>دون المستوى</v>
      </c>
      <c r="BL320" s="90"/>
      <c r="BM320" s="90"/>
      <c r="BN320" s="19">
        <f t="shared" si="284"/>
        <v>0</v>
      </c>
      <c r="BO320" s="39" t="str">
        <f t="shared" si="308"/>
        <v>دون المستوى</v>
      </c>
      <c r="BP320" s="90"/>
      <c r="BQ320" s="90"/>
      <c r="BR320" s="19">
        <f t="shared" si="285"/>
        <v>0</v>
      </c>
      <c r="BS320" s="39" t="str">
        <f t="shared" si="309"/>
        <v>دون المستوى</v>
      </c>
      <c r="BT320" s="59">
        <f t="shared" si="286"/>
        <v>0</v>
      </c>
      <c r="BU320" s="34" t="str">
        <f t="shared" si="310"/>
        <v>دون المستوى</v>
      </c>
      <c r="BV320" s="90"/>
      <c r="BW320" s="90"/>
      <c r="BX320" s="90"/>
      <c r="BY320" s="19">
        <f t="shared" si="287"/>
        <v>0</v>
      </c>
      <c r="BZ320" s="39" t="str">
        <f t="shared" si="311"/>
        <v>دون المستوى</v>
      </c>
      <c r="CA320" s="90"/>
      <c r="CB320" s="90"/>
      <c r="CC320" s="92"/>
      <c r="CD320" s="19">
        <f t="shared" si="288"/>
        <v>0</v>
      </c>
      <c r="CE320" s="39" t="str">
        <f t="shared" si="312"/>
        <v>دون المستوى</v>
      </c>
      <c r="CF320" s="19">
        <f t="shared" si="289"/>
        <v>0</v>
      </c>
      <c r="CG320" s="19">
        <f t="shared" si="328"/>
        <v>0</v>
      </c>
      <c r="CH320" s="19">
        <f t="shared" si="291"/>
        <v>0</v>
      </c>
      <c r="CI320" s="39" t="str">
        <f t="shared" si="314"/>
        <v>دون المستوى</v>
      </c>
      <c r="CJ320" s="89" t="str">
        <f t="shared" si="315"/>
        <v>دور ثان</v>
      </c>
      <c r="CN320" s="87" t="str">
        <f t="shared" si="316"/>
        <v xml:space="preserve"> لغة عربية</v>
      </c>
      <c r="CO320" s="87" t="str">
        <f t="shared" si="317"/>
        <v xml:space="preserve"> رياضيات</v>
      </c>
      <c r="CP320" s="87" t="str">
        <f t="shared" si="318"/>
        <v>إنجليزى</v>
      </c>
      <c r="CQ320" s="87" t="str">
        <f t="shared" si="319"/>
        <v>دين</v>
      </c>
      <c r="CR320" s="87" t="str">
        <f t="shared" si="320"/>
        <v xml:space="preserve"> تربية فنية</v>
      </c>
      <c r="CS320" s="87" t="str">
        <f t="shared" si="321"/>
        <v xml:space="preserve"> تربية رياضية</v>
      </c>
      <c r="CT320" s="88" t="str">
        <f t="shared" si="322"/>
        <v xml:space="preserve"> نشاط1</v>
      </c>
      <c r="CU320" s="88" t="str">
        <f t="shared" si="323"/>
        <v xml:space="preserve"> نشاط2</v>
      </c>
      <c r="CV320" s="32">
        <f t="shared" si="292"/>
        <v>0</v>
      </c>
      <c r="CW320" s="31" t="str">
        <f t="shared" si="324"/>
        <v xml:space="preserve"> لغة عربية رياضياتإنجليزىدين تربية فنية تربية رياضية نشاط1 نشاط2</v>
      </c>
    </row>
    <row r="321" spans="1:101" ht="17.25" thickTop="1" thickBot="1">
      <c r="A321" s="16" t="str">
        <f t="shared" si="293"/>
        <v/>
      </c>
      <c r="B321" s="18"/>
      <c r="C321" s="17"/>
      <c r="D321" s="82"/>
      <c r="E321" s="83" t="str">
        <f t="shared" si="263"/>
        <v/>
      </c>
      <c r="F321" s="83" t="str">
        <f t="shared" si="264"/>
        <v/>
      </c>
      <c r="G321" s="83" t="str">
        <f t="shared" si="265"/>
        <v/>
      </c>
      <c r="H321" s="90"/>
      <c r="I321" s="42" t="str">
        <f t="shared" si="294"/>
        <v/>
      </c>
      <c r="J321" s="43"/>
      <c r="K321" s="43"/>
      <c r="L321" s="90"/>
      <c r="M321" s="90"/>
      <c r="N321" s="90"/>
      <c r="O321" s="19">
        <f t="shared" si="266"/>
        <v>0</v>
      </c>
      <c r="P321" s="39" t="str">
        <f t="shared" si="295"/>
        <v>دون المستوى</v>
      </c>
      <c r="Q321" s="90"/>
      <c r="R321" s="90"/>
      <c r="S321" s="92"/>
      <c r="T321" s="19">
        <f t="shared" si="267"/>
        <v>0</v>
      </c>
      <c r="U321" s="39" t="str">
        <f t="shared" si="296"/>
        <v>دون المستوى</v>
      </c>
      <c r="V321" s="19">
        <f t="shared" si="268"/>
        <v>0</v>
      </c>
      <c r="W321" s="19">
        <f t="shared" si="269"/>
        <v>0</v>
      </c>
      <c r="X321" s="19">
        <f t="shared" si="270"/>
        <v>0</v>
      </c>
      <c r="Y321" s="39" t="str">
        <f t="shared" si="297"/>
        <v>دون المستوى</v>
      </c>
      <c r="Z321" s="90"/>
      <c r="AA321" s="90"/>
      <c r="AB321" s="90"/>
      <c r="AC321" s="19">
        <f t="shared" si="271"/>
        <v>0</v>
      </c>
      <c r="AD321" s="39" t="str">
        <f t="shared" si="298"/>
        <v>دون المستوى</v>
      </c>
      <c r="AE321" s="90"/>
      <c r="AF321" s="90"/>
      <c r="AG321" s="92"/>
      <c r="AH321" s="19">
        <f t="shared" si="272"/>
        <v>0</v>
      </c>
      <c r="AI321" s="39" t="str">
        <f t="shared" si="299"/>
        <v>دون المستوى</v>
      </c>
      <c r="AJ321" s="19">
        <f t="shared" si="273"/>
        <v>0</v>
      </c>
      <c r="AK321" s="19">
        <f t="shared" si="329"/>
        <v>0</v>
      </c>
      <c r="AL321" s="19">
        <f t="shared" si="275"/>
        <v>0</v>
      </c>
      <c r="AM321" s="33" t="str">
        <f t="shared" si="301"/>
        <v>دون المستوى</v>
      </c>
      <c r="AN321" s="90"/>
      <c r="AO321" s="90"/>
      <c r="AP321" s="90"/>
      <c r="AQ321" s="19">
        <f t="shared" si="276"/>
        <v>0</v>
      </c>
      <c r="AR321" s="39" t="str">
        <f t="shared" si="302"/>
        <v>دون المستوى</v>
      </c>
      <c r="AS321" s="90"/>
      <c r="AT321" s="90"/>
      <c r="AU321" s="92"/>
      <c r="AV321" s="19">
        <f t="shared" si="277"/>
        <v>0</v>
      </c>
      <c r="AW321" s="39" t="str">
        <f t="shared" si="303"/>
        <v>دون المستوى</v>
      </c>
      <c r="AX321" s="19">
        <f t="shared" si="278"/>
        <v>0</v>
      </c>
      <c r="AY321" s="19">
        <f t="shared" si="330"/>
        <v>0</v>
      </c>
      <c r="AZ321" s="19">
        <f t="shared" si="280"/>
        <v>0</v>
      </c>
      <c r="BA321" s="54" t="str">
        <f t="shared" si="305"/>
        <v>دون المستوى</v>
      </c>
      <c r="BB321" s="55">
        <f t="shared" si="281"/>
        <v>0</v>
      </c>
      <c r="BC321" s="56"/>
      <c r="BD321" s="90"/>
      <c r="BE321" s="90"/>
      <c r="BF321" s="19">
        <f t="shared" si="282"/>
        <v>0</v>
      </c>
      <c r="BG321" s="39" t="str">
        <f t="shared" si="306"/>
        <v>دون المستوى</v>
      </c>
      <c r="BH321" s="90"/>
      <c r="BI321" s="90"/>
      <c r="BJ321" s="19">
        <f t="shared" si="283"/>
        <v>0</v>
      </c>
      <c r="BK321" s="39" t="str">
        <f t="shared" si="307"/>
        <v>دون المستوى</v>
      </c>
      <c r="BL321" s="90"/>
      <c r="BM321" s="90"/>
      <c r="BN321" s="19">
        <f t="shared" si="284"/>
        <v>0</v>
      </c>
      <c r="BO321" s="39" t="str">
        <f t="shared" si="308"/>
        <v>دون المستوى</v>
      </c>
      <c r="BP321" s="90"/>
      <c r="BQ321" s="90"/>
      <c r="BR321" s="19">
        <f t="shared" si="285"/>
        <v>0</v>
      </c>
      <c r="BS321" s="39" t="str">
        <f t="shared" si="309"/>
        <v>دون المستوى</v>
      </c>
      <c r="BT321" s="59">
        <f t="shared" si="286"/>
        <v>0</v>
      </c>
      <c r="BU321" s="34" t="str">
        <f t="shared" si="310"/>
        <v>دون المستوى</v>
      </c>
      <c r="BV321" s="90"/>
      <c r="BW321" s="90"/>
      <c r="BX321" s="90"/>
      <c r="BY321" s="19">
        <f t="shared" si="287"/>
        <v>0</v>
      </c>
      <c r="BZ321" s="39" t="str">
        <f t="shared" si="311"/>
        <v>دون المستوى</v>
      </c>
      <c r="CA321" s="90"/>
      <c r="CB321" s="90"/>
      <c r="CC321" s="92"/>
      <c r="CD321" s="19">
        <f t="shared" si="288"/>
        <v>0</v>
      </c>
      <c r="CE321" s="39" t="str">
        <f t="shared" si="312"/>
        <v>دون المستوى</v>
      </c>
      <c r="CF321" s="19">
        <f t="shared" si="289"/>
        <v>0</v>
      </c>
      <c r="CG321" s="19">
        <f t="shared" si="328"/>
        <v>0</v>
      </c>
      <c r="CH321" s="19">
        <f t="shared" si="291"/>
        <v>0</v>
      </c>
      <c r="CI321" s="39" t="str">
        <f t="shared" si="314"/>
        <v>دون المستوى</v>
      </c>
      <c r="CJ321" s="89" t="str">
        <f t="shared" si="315"/>
        <v>دور ثان</v>
      </c>
      <c r="CN321" s="87" t="str">
        <f t="shared" si="316"/>
        <v xml:space="preserve"> لغة عربية</v>
      </c>
      <c r="CO321" s="87" t="str">
        <f t="shared" si="317"/>
        <v xml:space="preserve"> رياضيات</v>
      </c>
      <c r="CP321" s="87" t="str">
        <f t="shared" si="318"/>
        <v>إنجليزى</v>
      </c>
      <c r="CQ321" s="87" t="str">
        <f t="shared" si="319"/>
        <v>دين</v>
      </c>
      <c r="CR321" s="87" t="str">
        <f t="shared" si="320"/>
        <v xml:space="preserve"> تربية فنية</v>
      </c>
      <c r="CS321" s="87" t="str">
        <f t="shared" si="321"/>
        <v xml:space="preserve"> تربية رياضية</v>
      </c>
      <c r="CT321" s="88" t="str">
        <f t="shared" si="322"/>
        <v xml:space="preserve"> نشاط1</v>
      </c>
      <c r="CU321" s="88" t="str">
        <f t="shared" si="323"/>
        <v xml:space="preserve"> نشاط2</v>
      </c>
      <c r="CV321" s="32">
        <f t="shared" si="292"/>
        <v>0</v>
      </c>
      <c r="CW321" s="31" t="str">
        <f t="shared" si="324"/>
        <v xml:space="preserve"> لغة عربية رياضياتإنجليزىدين تربية فنية تربية رياضية نشاط1 نشاط2</v>
      </c>
    </row>
    <row r="322" spans="1:101" ht="17.25" thickTop="1" thickBot="1">
      <c r="A322" s="16" t="str">
        <f t="shared" si="293"/>
        <v/>
      </c>
      <c r="B322" s="18"/>
      <c r="C322" s="17"/>
      <c r="D322" s="82"/>
      <c r="E322" s="83" t="str">
        <f t="shared" si="263"/>
        <v/>
      </c>
      <c r="F322" s="83" t="str">
        <f t="shared" si="264"/>
        <v/>
      </c>
      <c r="G322" s="83" t="str">
        <f t="shared" si="265"/>
        <v/>
      </c>
      <c r="H322" s="90"/>
      <c r="I322" s="42" t="str">
        <f t="shared" si="294"/>
        <v/>
      </c>
      <c r="J322" s="43"/>
      <c r="K322" s="43"/>
      <c r="L322" s="90"/>
      <c r="M322" s="90"/>
      <c r="N322" s="90"/>
      <c r="O322" s="19">
        <f t="shared" si="266"/>
        <v>0</v>
      </c>
      <c r="P322" s="39" t="str">
        <f t="shared" si="295"/>
        <v>دون المستوى</v>
      </c>
      <c r="Q322" s="90"/>
      <c r="R322" s="90"/>
      <c r="S322" s="92"/>
      <c r="T322" s="19">
        <f t="shared" si="267"/>
        <v>0</v>
      </c>
      <c r="U322" s="39" t="str">
        <f t="shared" si="296"/>
        <v>دون المستوى</v>
      </c>
      <c r="V322" s="19">
        <f t="shared" si="268"/>
        <v>0</v>
      </c>
      <c r="W322" s="19">
        <f t="shared" si="269"/>
        <v>0</v>
      </c>
      <c r="X322" s="19">
        <f t="shared" si="270"/>
        <v>0</v>
      </c>
      <c r="Y322" s="39" t="str">
        <f t="shared" si="297"/>
        <v>دون المستوى</v>
      </c>
      <c r="Z322" s="90"/>
      <c r="AA322" s="90"/>
      <c r="AB322" s="90"/>
      <c r="AC322" s="19">
        <f t="shared" si="271"/>
        <v>0</v>
      </c>
      <c r="AD322" s="39" t="str">
        <f t="shared" si="298"/>
        <v>دون المستوى</v>
      </c>
      <c r="AE322" s="90"/>
      <c r="AF322" s="90"/>
      <c r="AG322" s="92"/>
      <c r="AH322" s="19">
        <f t="shared" si="272"/>
        <v>0</v>
      </c>
      <c r="AI322" s="39" t="str">
        <f t="shared" si="299"/>
        <v>دون المستوى</v>
      </c>
      <c r="AJ322" s="19">
        <f t="shared" si="273"/>
        <v>0</v>
      </c>
      <c r="AK322" s="19">
        <f t="shared" si="329"/>
        <v>0</v>
      </c>
      <c r="AL322" s="19">
        <f t="shared" si="275"/>
        <v>0</v>
      </c>
      <c r="AM322" s="33" t="str">
        <f t="shared" si="301"/>
        <v>دون المستوى</v>
      </c>
      <c r="AN322" s="90"/>
      <c r="AO322" s="90"/>
      <c r="AP322" s="90"/>
      <c r="AQ322" s="19">
        <f t="shared" si="276"/>
        <v>0</v>
      </c>
      <c r="AR322" s="39" t="str">
        <f t="shared" si="302"/>
        <v>دون المستوى</v>
      </c>
      <c r="AS322" s="90"/>
      <c r="AT322" s="90"/>
      <c r="AU322" s="92"/>
      <c r="AV322" s="19">
        <f t="shared" si="277"/>
        <v>0</v>
      </c>
      <c r="AW322" s="39" t="str">
        <f t="shared" si="303"/>
        <v>دون المستوى</v>
      </c>
      <c r="AX322" s="19">
        <f t="shared" si="278"/>
        <v>0</v>
      </c>
      <c r="AY322" s="19">
        <f t="shared" si="330"/>
        <v>0</v>
      </c>
      <c r="AZ322" s="19">
        <f t="shared" si="280"/>
        <v>0</v>
      </c>
      <c r="BA322" s="54" t="str">
        <f t="shared" si="305"/>
        <v>دون المستوى</v>
      </c>
      <c r="BB322" s="55">
        <f t="shared" si="281"/>
        <v>0</v>
      </c>
      <c r="BC322" s="56"/>
      <c r="BD322" s="90"/>
      <c r="BE322" s="90"/>
      <c r="BF322" s="19">
        <f t="shared" si="282"/>
        <v>0</v>
      </c>
      <c r="BG322" s="39" t="str">
        <f t="shared" si="306"/>
        <v>دون المستوى</v>
      </c>
      <c r="BH322" s="90"/>
      <c r="BI322" s="90"/>
      <c r="BJ322" s="19">
        <f t="shared" si="283"/>
        <v>0</v>
      </c>
      <c r="BK322" s="39" t="str">
        <f t="shared" si="307"/>
        <v>دون المستوى</v>
      </c>
      <c r="BL322" s="90"/>
      <c r="BM322" s="90"/>
      <c r="BN322" s="19">
        <f t="shared" si="284"/>
        <v>0</v>
      </c>
      <c r="BO322" s="39" t="str">
        <f t="shared" si="308"/>
        <v>دون المستوى</v>
      </c>
      <c r="BP322" s="90"/>
      <c r="BQ322" s="90"/>
      <c r="BR322" s="19">
        <f t="shared" si="285"/>
        <v>0</v>
      </c>
      <c r="BS322" s="39" t="str">
        <f t="shared" si="309"/>
        <v>دون المستوى</v>
      </c>
      <c r="BT322" s="59">
        <f t="shared" si="286"/>
        <v>0</v>
      </c>
      <c r="BU322" s="34" t="str">
        <f t="shared" si="310"/>
        <v>دون المستوى</v>
      </c>
      <c r="BV322" s="90"/>
      <c r="BW322" s="90"/>
      <c r="BX322" s="90"/>
      <c r="BY322" s="19">
        <f t="shared" si="287"/>
        <v>0</v>
      </c>
      <c r="BZ322" s="39" t="str">
        <f t="shared" si="311"/>
        <v>دون المستوى</v>
      </c>
      <c r="CA322" s="90"/>
      <c r="CB322" s="90"/>
      <c r="CC322" s="92"/>
      <c r="CD322" s="19">
        <f t="shared" si="288"/>
        <v>0</v>
      </c>
      <c r="CE322" s="39" t="str">
        <f t="shared" si="312"/>
        <v>دون المستوى</v>
      </c>
      <c r="CF322" s="19">
        <f t="shared" si="289"/>
        <v>0</v>
      </c>
      <c r="CG322" s="19">
        <f t="shared" si="328"/>
        <v>0</v>
      </c>
      <c r="CH322" s="19">
        <f t="shared" si="291"/>
        <v>0</v>
      </c>
      <c r="CI322" s="39" t="str">
        <f t="shared" si="314"/>
        <v>دون المستوى</v>
      </c>
      <c r="CJ322" s="89" t="str">
        <f t="shared" si="315"/>
        <v>دور ثان</v>
      </c>
      <c r="CN322" s="87" t="str">
        <f t="shared" si="316"/>
        <v xml:space="preserve"> لغة عربية</v>
      </c>
      <c r="CO322" s="87" t="str">
        <f t="shared" si="317"/>
        <v xml:space="preserve"> رياضيات</v>
      </c>
      <c r="CP322" s="87" t="str">
        <f t="shared" si="318"/>
        <v>إنجليزى</v>
      </c>
      <c r="CQ322" s="87" t="str">
        <f t="shared" si="319"/>
        <v>دين</v>
      </c>
      <c r="CR322" s="87" t="str">
        <f t="shared" si="320"/>
        <v xml:space="preserve"> تربية فنية</v>
      </c>
      <c r="CS322" s="87" t="str">
        <f t="shared" si="321"/>
        <v xml:space="preserve"> تربية رياضية</v>
      </c>
      <c r="CT322" s="88" t="str">
        <f t="shared" si="322"/>
        <v xml:space="preserve"> نشاط1</v>
      </c>
      <c r="CU322" s="88" t="str">
        <f t="shared" si="323"/>
        <v xml:space="preserve"> نشاط2</v>
      </c>
      <c r="CV322" s="32">
        <f t="shared" si="292"/>
        <v>0</v>
      </c>
      <c r="CW322" s="31" t="str">
        <f t="shared" si="324"/>
        <v xml:space="preserve"> لغة عربية رياضياتإنجليزىدين تربية فنية تربية رياضية نشاط1 نشاط2</v>
      </c>
    </row>
    <row r="323" spans="1:101" ht="17.25" thickTop="1" thickBot="1">
      <c r="A323" s="16" t="str">
        <f t="shared" si="293"/>
        <v/>
      </c>
      <c r="B323" s="18"/>
      <c r="C323" s="17"/>
      <c r="D323" s="82"/>
      <c r="E323" s="83" t="str">
        <f t="shared" si="263"/>
        <v/>
      </c>
      <c r="F323" s="83" t="str">
        <f t="shared" si="264"/>
        <v/>
      </c>
      <c r="G323" s="83" t="str">
        <f t="shared" si="265"/>
        <v/>
      </c>
      <c r="H323" s="90"/>
      <c r="I323" s="42" t="str">
        <f t="shared" si="294"/>
        <v/>
      </c>
      <c r="J323" s="43"/>
      <c r="K323" s="43"/>
      <c r="L323" s="90"/>
      <c r="M323" s="90"/>
      <c r="N323" s="90"/>
      <c r="O323" s="19">
        <f t="shared" si="266"/>
        <v>0</v>
      </c>
      <c r="P323" s="39" t="str">
        <f t="shared" si="295"/>
        <v>دون المستوى</v>
      </c>
      <c r="Q323" s="90"/>
      <c r="R323" s="90"/>
      <c r="S323" s="92"/>
      <c r="T323" s="19">
        <f t="shared" si="267"/>
        <v>0</v>
      </c>
      <c r="U323" s="39" t="str">
        <f t="shared" si="296"/>
        <v>دون المستوى</v>
      </c>
      <c r="V323" s="19">
        <f t="shared" si="268"/>
        <v>0</v>
      </c>
      <c r="W323" s="19">
        <f t="shared" si="269"/>
        <v>0</v>
      </c>
      <c r="X323" s="19">
        <f t="shared" si="270"/>
        <v>0</v>
      </c>
      <c r="Y323" s="39" t="str">
        <f t="shared" si="297"/>
        <v>دون المستوى</v>
      </c>
      <c r="Z323" s="90"/>
      <c r="AA323" s="90"/>
      <c r="AB323" s="90"/>
      <c r="AC323" s="19">
        <f t="shared" si="271"/>
        <v>0</v>
      </c>
      <c r="AD323" s="39" t="str">
        <f t="shared" si="298"/>
        <v>دون المستوى</v>
      </c>
      <c r="AE323" s="90"/>
      <c r="AF323" s="90"/>
      <c r="AG323" s="92"/>
      <c r="AH323" s="19">
        <f t="shared" si="272"/>
        <v>0</v>
      </c>
      <c r="AI323" s="39" t="str">
        <f t="shared" si="299"/>
        <v>دون المستوى</v>
      </c>
      <c r="AJ323" s="19">
        <f t="shared" si="273"/>
        <v>0</v>
      </c>
      <c r="AK323" s="19">
        <f t="shared" si="329"/>
        <v>0</v>
      </c>
      <c r="AL323" s="19">
        <f t="shared" si="275"/>
        <v>0</v>
      </c>
      <c r="AM323" s="33" t="str">
        <f t="shared" si="301"/>
        <v>دون المستوى</v>
      </c>
      <c r="AN323" s="90"/>
      <c r="AO323" s="90"/>
      <c r="AP323" s="90"/>
      <c r="AQ323" s="19">
        <f t="shared" si="276"/>
        <v>0</v>
      </c>
      <c r="AR323" s="39" t="str">
        <f t="shared" si="302"/>
        <v>دون المستوى</v>
      </c>
      <c r="AS323" s="90"/>
      <c r="AT323" s="90"/>
      <c r="AU323" s="92"/>
      <c r="AV323" s="19">
        <f t="shared" si="277"/>
        <v>0</v>
      </c>
      <c r="AW323" s="39" t="str">
        <f t="shared" si="303"/>
        <v>دون المستوى</v>
      </c>
      <c r="AX323" s="19">
        <f t="shared" si="278"/>
        <v>0</v>
      </c>
      <c r="AY323" s="19">
        <f t="shared" si="330"/>
        <v>0</v>
      </c>
      <c r="AZ323" s="19">
        <f t="shared" si="280"/>
        <v>0</v>
      </c>
      <c r="BA323" s="54" t="str">
        <f t="shared" si="305"/>
        <v>دون المستوى</v>
      </c>
      <c r="BB323" s="55">
        <f t="shared" si="281"/>
        <v>0</v>
      </c>
      <c r="BC323" s="56"/>
      <c r="BD323" s="90"/>
      <c r="BE323" s="90"/>
      <c r="BF323" s="19">
        <f t="shared" si="282"/>
        <v>0</v>
      </c>
      <c r="BG323" s="39" t="str">
        <f t="shared" si="306"/>
        <v>دون المستوى</v>
      </c>
      <c r="BH323" s="90"/>
      <c r="BI323" s="90"/>
      <c r="BJ323" s="19">
        <f t="shared" si="283"/>
        <v>0</v>
      </c>
      <c r="BK323" s="39" t="str">
        <f t="shared" si="307"/>
        <v>دون المستوى</v>
      </c>
      <c r="BL323" s="90"/>
      <c r="BM323" s="90"/>
      <c r="BN323" s="19">
        <f t="shared" si="284"/>
        <v>0</v>
      </c>
      <c r="BO323" s="39" t="str">
        <f t="shared" si="308"/>
        <v>دون المستوى</v>
      </c>
      <c r="BP323" s="90"/>
      <c r="BQ323" s="90"/>
      <c r="BR323" s="19">
        <f t="shared" si="285"/>
        <v>0</v>
      </c>
      <c r="BS323" s="39" t="str">
        <f t="shared" si="309"/>
        <v>دون المستوى</v>
      </c>
      <c r="BT323" s="59">
        <f t="shared" si="286"/>
        <v>0</v>
      </c>
      <c r="BU323" s="34" t="str">
        <f t="shared" si="310"/>
        <v>دون المستوى</v>
      </c>
      <c r="BV323" s="90"/>
      <c r="BW323" s="90"/>
      <c r="BX323" s="90"/>
      <c r="BY323" s="19">
        <f t="shared" si="287"/>
        <v>0</v>
      </c>
      <c r="BZ323" s="39" t="str">
        <f t="shared" si="311"/>
        <v>دون المستوى</v>
      </c>
      <c r="CA323" s="90"/>
      <c r="CB323" s="90"/>
      <c r="CC323" s="92"/>
      <c r="CD323" s="19">
        <f t="shared" si="288"/>
        <v>0</v>
      </c>
      <c r="CE323" s="39" t="str">
        <f t="shared" si="312"/>
        <v>دون المستوى</v>
      </c>
      <c r="CF323" s="19">
        <f t="shared" si="289"/>
        <v>0</v>
      </c>
      <c r="CG323" s="19">
        <f t="shared" si="328"/>
        <v>0</v>
      </c>
      <c r="CH323" s="19">
        <f t="shared" si="291"/>
        <v>0</v>
      </c>
      <c r="CI323" s="39" t="str">
        <f t="shared" si="314"/>
        <v>دون المستوى</v>
      </c>
      <c r="CJ323" s="89" t="str">
        <f t="shared" si="315"/>
        <v>دور ثان</v>
      </c>
      <c r="CN323" s="87" t="str">
        <f t="shared" si="316"/>
        <v xml:space="preserve"> لغة عربية</v>
      </c>
      <c r="CO323" s="87" t="str">
        <f t="shared" si="317"/>
        <v xml:space="preserve"> رياضيات</v>
      </c>
      <c r="CP323" s="87" t="str">
        <f t="shared" si="318"/>
        <v>إنجليزى</v>
      </c>
      <c r="CQ323" s="87" t="str">
        <f t="shared" si="319"/>
        <v>دين</v>
      </c>
      <c r="CR323" s="87" t="str">
        <f t="shared" si="320"/>
        <v xml:space="preserve"> تربية فنية</v>
      </c>
      <c r="CS323" s="87" t="str">
        <f t="shared" si="321"/>
        <v xml:space="preserve"> تربية رياضية</v>
      </c>
      <c r="CT323" s="88" t="str">
        <f t="shared" si="322"/>
        <v xml:space="preserve"> نشاط1</v>
      </c>
      <c r="CU323" s="88" t="str">
        <f t="shared" si="323"/>
        <v xml:space="preserve"> نشاط2</v>
      </c>
      <c r="CV323" s="32">
        <f t="shared" si="292"/>
        <v>0</v>
      </c>
      <c r="CW323" s="31" t="str">
        <f t="shared" si="324"/>
        <v xml:space="preserve"> لغة عربية رياضياتإنجليزىدين تربية فنية تربية رياضية نشاط1 نشاط2</v>
      </c>
    </row>
    <row r="324" spans="1:101" ht="17.25" thickTop="1" thickBot="1">
      <c r="A324" s="16" t="str">
        <f t="shared" si="293"/>
        <v/>
      </c>
      <c r="B324" s="18"/>
      <c r="C324" s="17"/>
      <c r="D324" s="82"/>
      <c r="E324" s="83" t="str">
        <f t="shared" si="263"/>
        <v/>
      </c>
      <c r="F324" s="83" t="str">
        <f t="shared" si="264"/>
        <v/>
      </c>
      <c r="G324" s="83" t="str">
        <f t="shared" si="265"/>
        <v/>
      </c>
      <c r="H324" s="90"/>
      <c r="I324" s="42" t="str">
        <f t="shared" si="294"/>
        <v/>
      </c>
      <c r="J324" s="43"/>
      <c r="K324" s="43"/>
      <c r="L324" s="90"/>
      <c r="M324" s="90"/>
      <c r="N324" s="90"/>
      <c r="O324" s="19">
        <f t="shared" si="266"/>
        <v>0</v>
      </c>
      <c r="P324" s="39" t="str">
        <f t="shared" si="295"/>
        <v>دون المستوى</v>
      </c>
      <c r="Q324" s="90"/>
      <c r="R324" s="90"/>
      <c r="S324" s="92"/>
      <c r="T324" s="19">
        <f t="shared" si="267"/>
        <v>0</v>
      </c>
      <c r="U324" s="39" t="str">
        <f t="shared" si="296"/>
        <v>دون المستوى</v>
      </c>
      <c r="V324" s="19">
        <f t="shared" si="268"/>
        <v>0</v>
      </c>
      <c r="W324" s="19">
        <f t="shared" si="269"/>
        <v>0</v>
      </c>
      <c r="X324" s="19">
        <f t="shared" si="270"/>
        <v>0</v>
      </c>
      <c r="Y324" s="39" t="str">
        <f t="shared" si="297"/>
        <v>دون المستوى</v>
      </c>
      <c r="Z324" s="90"/>
      <c r="AA324" s="90"/>
      <c r="AB324" s="90"/>
      <c r="AC324" s="19">
        <f t="shared" si="271"/>
        <v>0</v>
      </c>
      <c r="AD324" s="39" t="str">
        <f t="shared" si="298"/>
        <v>دون المستوى</v>
      </c>
      <c r="AE324" s="90"/>
      <c r="AF324" s="90"/>
      <c r="AG324" s="92"/>
      <c r="AH324" s="19">
        <f t="shared" si="272"/>
        <v>0</v>
      </c>
      <c r="AI324" s="39" t="str">
        <f t="shared" si="299"/>
        <v>دون المستوى</v>
      </c>
      <c r="AJ324" s="19">
        <f t="shared" si="273"/>
        <v>0</v>
      </c>
      <c r="AK324" s="19">
        <f t="shared" si="329"/>
        <v>0</v>
      </c>
      <c r="AL324" s="19">
        <f t="shared" si="275"/>
        <v>0</v>
      </c>
      <c r="AM324" s="33" t="str">
        <f t="shared" si="301"/>
        <v>دون المستوى</v>
      </c>
      <c r="AN324" s="90"/>
      <c r="AO324" s="90"/>
      <c r="AP324" s="90"/>
      <c r="AQ324" s="19">
        <f t="shared" si="276"/>
        <v>0</v>
      </c>
      <c r="AR324" s="39" t="str">
        <f t="shared" si="302"/>
        <v>دون المستوى</v>
      </c>
      <c r="AS324" s="90"/>
      <c r="AT324" s="90"/>
      <c r="AU324" s="92"/>
      <c r="AV324" s="19">
        <f t="shared" si="277"/>
        <v>0</v>
      </c>
      <c r="AW324" s="39" t="str">
        <f t="shared" si="303"/>
        <v>دون المستوى</v>
      </c>
      <c r="AX324" s="19">
        <f t="shared" si="278"/>
        <v>0</v>
      </c>
      <c r="AY324" s="19">
        <f t="shared" si="330"/>
        <v>0</v>
      </c>
      <c r="AZ324" s="19">
        <f t="shared" si="280"/>
        <v>0</v>
      </c>
      <c r="BA324" s="54" t="str">
        <f t="shared" si="305"/>
        <v>دون المستوى</v>
      </c>
      <c r="BB324" s="55">
        <f t="shared" si="281"/>
        <v>0</v>
      </c>
      <c r="BC324" s="56"/>
      <c r="BD324" s="90"/>
      <c r="BE324" s="90"/>
      <c r="BF324" s="19">
        <f t="shared" si="282"/>
        <v>0</v>
      </c>
      <c r="BG324" s="39" t="str">
        <f t="shared" si="306"/>
        <v>دون المستوى</v>
      </c>
      <c r="BH324" s="90"/>
      <c r="BI324" s="90"/>
      <c r="BJ324" s="19">
        <f t="shared" si="283"/>
        <v>0</v>
      </c>
      <c r="BK324" s="39" t="str">
        <f t="shared" si="307"/>
        <v>دون المستوى</v>
      </c>
      <c r="BL324" s="90"/>
      <c r="BM324" s="90"/>
      <c r="BN324" s="19">
        <f t="shared" si="284"/>
        <v>0</v>
      </c>
      <c r="BO324" s="39" t="str">
        <f t="shared" si="308"/>
        <v>دون المستوى</v>
      </c>
      <c r="BP324" s="90"/>
      <c r="BQ324" s="90"/>
      <c r="BR324" s="19">
        <f t="shared" si="285"/>
        <v>0</v>
      </c>
      <c r="BS324" s="39" t="str">
        <f t="shared" si="309"/>
        <v>دون المستوى</v>
      </c>
      <c r="BT324" s="59">
        <f t="shared" si="286"/>
        <v>0</v>
      </c>
      <c r="BU324" s="34" t="str">
        <f t="shared" si="310"/>
        <v>دون المستوى</v>
      </c>
      <c r="BV324" s="90"/>
      <c r="BW324" s="90"/>
      <c r="BX324" s="90"/>
      <c r="BY324" s="19">
        <f t="shared" si="287"/>
        <v>0</v>
      </c>
      <c r="BZ324" s="39" t="str">
        <f t="shared" si="311"/>
        <v>دون المستوى</v>
      </c>
      <c r="CA324" s="90"/>
      <c r="CB324" s="90"/>
      <c r="CC324" s="92"/>
      <c r="CD324" s="19">
        <f t="shared" si="288"/>
        <v>0</v>
      </c>
      <c r="CE324" s="39" t="str">
        <f t="shared" si="312"/>
        <v>دون المستوى</v>
      </c>
      <c r="CF324" s="19">
        <f t="shared" si="289"/>
        <v>0</v>
      </c>
      <c r="CG324" s="19">
        <f t="shared" si="328"/>
        <v>0</v>
      </c>
      <c r="CH324" s="19">
        <f t="shared" si="291"/>
        <v>0</v>
      </c>
      <c r="CI324" s="39" t="str">
        <f t="shared" si="314"/>
        <v>دون المستوى</v>
      </c>
      <c r="CJ324" s="89" t="str">
        <f t="shared" si="315"/>
        <v>دور ثان</v>
      </c>
      <c r="CN324" s="87" t="str">
        <f t="shared" si="316"/>
        <v xml:space="preserve"> لغة عربية</v>
      </c>
      <c r="CO324" s="87" t="str">
        <f t="shared" si="317"/>
        <v xml:space="preserve"> رياضيات</v>
      </c>
      <c r="CP324" s="87" t="str">
        <f t="shared" si="318"/>
        <v>إنجليزى</v>
      </c>
      <c r="CQ324" s="87" t="str">
        <f t="shared" si="319"/>
        <v>دين</v>
      </c>
      <c r="CR324" s="87" t="str">
        <f t="shared" si="320"/>
        <v xml:space="preserve"> تربية فنية</v>
      </c>
      <c r="CS324" s="87" t="str">
        <f t="shared" si="321"/>
        <v xml:space="preserve"> تربية رياضية</v>
      </c>
      <c r="CT324" s="88" t="str">
        <f t="shared" si="322"/>
        <v xml:space="preserve"> نشاط1</v>
      </c>
      <c r="CU324" s="88" t="str">
        <f t="shared" si="323"/>
        <v xml:space="preserve"> نشاط2</v>
      </c>
      <c r="CV324" s="32">
        <f t="shared" si="292"/>
        <v>0</v>
      </c>
      <c r="CW324" s="31" t="str">
        <f t="shared" si="324"/>
        <v xml:space="preserve"> لغة عربية رياضياتإنجليزىدين تربية فنية تربية رياضية نشاط1 نشاط2</v>
      </c>
    </row>
    <row r="325" spans="1:101" ht="17.25" thickTop="1" thickBot="1">
      <c r="A325" s="16" t="str">
        <f t="shared" si="293"/>
        <v/>
      </c>
      <c r="B325" s="18"/>
      <c r="C325" s="17"/>
      <c r="D325" s="82"/>
      <c r="E325" s="83" t="str">
        <f t="shared" si="263"/>
        <v/>
      </c>
      <c r="F325" s="83" t="str">
        <f t="shared" si="264"/>
        <v/>
      </c>
      <c r="G325" s="83" t="str">
        <f t="shared" si="265"/>
        <v/>
      </c>
      <c r="H325" s="90"/>
      <c r="I325" s="42" t="str">
        <f t="shared" si="294"/>
        <v/>
      </c>
      <c r="J325" s="43"/>
      <c r="K325" s="43"/>
      <c r="L325" s="90"/>
      <c r="M325" s="90"/>
      <c r="N325" s="90"/>
      <c r="O325" s="19">
        <f t="shared" si="266"/>
        <v>0</v>
      </c>
      <c r="P325" s="39" t="str">
        <f t="shared" si="295"/>
        <v>دون المستوى</v>
      </c>
      <c r="Q325" s="90"/>
      <c r="R325" s="90"/>
      <c r="S325" s="92"/>
      <c r="T325" s="19">
        <f t="shared" si="267"/>
        <v>0</v>
      </c>
      <c r="U325" s="39" t="str">
        <f t="shared" si="296"/>
        <v>دون المستوى</v>
      </c>
      <c r="V325" s="19">
        <f t="shared" si="268"/>
        <v>0</v>
      </c>
      <c r="W325" s="19">
        <f t="shared" si="269"/>
        <v>0</v>
      </c>
      <c r="X325" s="19">
        <f t="shared" si="270"/>
        <v>0</v>
      </c>
      <c r="Y325" s="39" t="str">
        <f t="shared" si="297"/>
        <v>دون المستوى</v>
      </c>
      <c r="Z325" s="90"/>
      <c r="AA325" s="90"/>
      <c r="AB325" s="90"/>
      <c r="AC325" s="19">
        <f t="shared" si="271"/>
        <v>0</v>
      </c>
      <c r="AD325" s="39" t="str">
        <f t="shared" si="298"/>
        <v>دون المستوى</v>
      </c>
      <c r="AE325" s="90"/>
      <c r="AF325" s="90"/>
      <c r="AG325" s="92"/>
      <c r="AH325" s="19">
        <f t="shared" si="272"/>
        <v>0</v>
      </c>
      <c r="AI325" s="39" t="str">
        <f t="shared" si="299"/>
        <v>دون المستوى</v>
      </c>
      <c r="AJ325" s="19">
        <f t="shared" si="273"/>
        <v>0</v>
      </c>
      <c r="AK325" s="19">
        <f t="shared" si="329"/>
        <v>0</v>
      </c>
      <c r="AL325" s="19">
        <f t="shared" si="275"/>
        <v>0</v>
      </c>
      <c r="AM325" s="33" t="str">
        <f t="shared" si="301"/>
        <v>دون المستوى</v>
      </c>
      <c r="AN325" s="90"/>
      <c r="AO325" s="90"/>
      <c r="AP325" s="90"/>
      <c r="AQ325" s="19">
        <f t="shared" si="276"/>
        <v>0</v>
      </c>
      <c r="AR325" s="39" t="str">
        <f t="shared" si="302"/>
        <v>دون المستوى</v>
      </c>
      <c r="AS325" s="90"/>
      <c r="AT325" s="90"/>
      <c r="AU325" s="92"/>
      <c r="AV325" s="19">
        <f t="shared" si="277"/>
        <v>0</v>
      </c>
      <c r="AW325" s="39" t="str">
        <f t="shared" si="303"/>
        <v>دون المستوى</v>
      </c>
      <c r="AX325" s="19">
        <f t="shared" si="278"/>
        <v>0</v>
      </c>
      <c r="AY325" s="19">
        <f t="shared" si="330"/>
        <v>0</v>
      </c>
      <c r="AZ325" s="19">
        <f t="shared" si="280"/>
        <v>0</v>
      </c>
      <c r="BA325" s="54" t="str">
        <f t="shared" si="305"/>
        <v>دون المستوى</v>
      </c>
      <c r="BB325" s="55">
        <f t="shared" si="281"/>
        <v>0</v>
      </c>
      <c r="BC325" s="56"/>
      <c r="BD325" s="90"/>
      <c r="BE325" s="90"/>
      <c r="BF325" s="19">
        <f t="shared" si="282"/>
        <v>0</v>
      </c>
      <c r="BG325" s="39" t="str">
        <f t="shared" si="306"/>
        <v>دون المستوى</v>
      </c>
      <c r="BH325" s="90"/>
      <c r="BI325" s="90"/>
      <c r="BJ325" s="19">
        <f t="shared" si="283"/>
        <v>0</v>
      </c>
      <c r="BK325" s="39" t="str">
        <f t="shared" si="307"/>
        <v>دون المستوى</v>
      </c>
      <c r="BL325" s="90"/>
      <c r="BM325" s="90"/>
      <c r="BN325" s="19">
        <f t="shared" si="284"/>
        <v>0</v>
      </c>
      <c r="BO325" s="39" t="str">
        <f t="shared" si="308"/>
        <v>دون المستوى</v>
      </c>
      <c r="BP325" s="90"/>
      <c r="BQ325" s="90"/>
      <c r="BR325" s="19">
        <f t="shared" si="285"/>
        <v>0</v>
      </c>
      <c r="BS325" s="39" t="str">
        <f t="shared" si="309"/>
        <v>دون المستوى</v>
      </c>
      <c r="BT325" s="59">
        <f t="shared" si="286"/>
        <v>0</v>
      </c>
      <c r="BU325" s="34" t="str">
        <f t="shared" si="310"/>
        <v>دون المستوى</v>
      </c>
      <c r="BV325" s="90"/>
      <c r="BW325" s="90"/>
      <c r="BX325" s="90"/>
      <c r="BY325" s="19">
        <f t="shared" si="287"/>
        <v>0</v>
      </c>
      <c r="BZ325" s="39" t="str">
        <f t="shared" si="311"/>
        <v>دون المستوى</v>
      </c>
      <c r="CA325" s="90"/>
      <c r="CB325" s="90"/>
      <c r="CC325" s="92"/>
      <c r="CD325" s="19">
        <f t="shared" si="288"/>
        <v>0</v>
      </c>
      <c r="CE325" s="39" t="str">
        <f t="shared" si="312"/>
        <v>دون المستوى</v>
      </c>
      <c r="CF325" s="19">
        <f t="shared" si="289"/>
        <v>0</v>
      </c>
      <c r="CG325" s="19">
        <f t="shared" si="328"/>
        <v>0</v>
      </c>
      <c r="CH325" s="19">
        <f t="shared" si="291"/>
        <v>0</v>
      </c>
      <c r="CI325" s="39" t="str">
        <f t="shared" si="314"/>
        <v>دون المستوى</v>
      </c>
      <c r="CJ325" s="89" t="str">
        <f t="shared" si="315"/>
        <v>دور ثان</v>
      </c>
      <c r="CN325" s="87" t="str">
        <f t="shared" si="316"/>
        <v xml:space="preserve"> لغة عربية</v>
      </c>
      <c r="CO325" s="87" t="str">
        <f t="shared" si="317"/>
        <v xml:space="preserve"> رياضيات</v>
      </c>
      <c r="CP325" s="87" t="str">
        <f t="shared" si="318"/>
        <v>إنجليزى</v>
      </c>
      <c r="CQ325" s="87" t="str">
        <f t="shared" si="319"/>
        <v>دين</v>
      </c>
      <c r="CR325" s="87" t="str">
        <f t="shared" si="320"/>
        <v xml:space="preserve"> تربية فنية</v>
      </c>
      <c r="CS325" s="87" t="str">
        <f t="shared" si="321"/>
        <v xml:space="preserve"> تربية رياضية</v>
      </c>
      <c r="CT325" s="88" t="str">
        <f t="shared" si="322"/>
        <v xml:space="preserve"> نشاط1</v>
      </c>
      <c r="CU325" s="88" t="str">
        <f t="shared" si="323"/>
        <v xml:space="preserve"> نشاط2</v>
      </c>
      <c r="CV325" s="32">
        <f t="shared" si="292"/>
        <v>0</v>
      </c>
      <c r="CW325" s="31" t="str">
        <f t="shared" si="324"/>
        <v xml:space="preserve"> لغة عربية رياضياتإنجليزىدين تربية فنية تربية رياضية نشاط1 نشاط2</v>
      </c>
    </row>
    <row r="326" spans="1:101" ht="17.25" thickTop="1" thickBot="1">
      <c r="A326" s="16" t="str">
        <f t="shared" si="293"/>
        <v/>
      </c>
      <c r="B326" s="18"/>
      <c r="C326" s="17"/>
      <c r="D326" s="82"/>
      <c r="E326" s="83" t="str">
        <f t="shared" si="263"/>
        <v/>
      </c>
      <c r="F326" s="83" t="str">
        <f t="shared" si="264"/>
        <v/>
      </c>
      <c r="G326" s="83" t="str">
        <f t="shared" si="265"/>
        <v/>
      </c>
      <c r="H326" s="90"/>
      <c r="I326" s="42" t="str">
        <f t="shared" si="294"/>
        <v/>
      </c>
      <c r="J326" s="43"/>
      <c r="K326" s="43"/>
      <c r="L326" s="90"/>
      <c r="M326" s="90"/>
      <c r="N326" s="90"/>
      <c r="O326" s="19">
        <f t="shared" si="266"/>
        <v>0</v>
      </c>
      <c r="P326" s="39" t="str">
        <f t="shared" si="295"/>
        <v>دون المستوى</v>
      </c>
      <c r="Q326" s="90"/>
      <c r="R326" s="90"/>
      <c r="S326" s="92"/>
      <c r="T326" s="19">
        <f t="shared" si="267"/>
        <v>0</v>
      </c>
      <c r="U326" s="39" t="str">
        <f t="shared" si="296"/>
        <v>دون المستوى</v>
      </c>
      <c r="V326" s="19">
        <f t="shared" si="268"/>
        <v>0</v>
      </c>
      <c r="W326" s="19">
        <f t="shared" si="269"/>
        <v>0</v>
      </c>
      <c r="X326" s="19">
        <f t="shared" si="270"/>
        <v>0</v>
      </c>
      <c r="Y326" s="39" t="str">
        <f t="shared" si="297"/>
        <v>دون المستوى</v>
      </c>
      <c r="Z326" s="90"/>
      <c r="AA326" s="90"/>
      <c r="AB326" s="90"/>
      <c r="AC326" s="19">
        <f t="shared" si="271"/>
        <v>0</v>
      </c>
      <c r="AD326" s="39" t="str">
        <f t="shared" si="298"/>
        <v>دون المستوى</v>
      </c>
      <c r="AE326" s="90"/>
      <c r="AF326" s="90"/>
      <c r="AG326" s="92"/>
      <c r="AH326" s="19">
        <f t="shared" si="272"/>
        <v>0</v>
      </c>
      <c r="AI326" s="39" t="str">
        <f t="shared" si="299"/>
        <v>دون المستوى</v>
      </c>
      <c r="AJ326" s="19">
        <f t="shared" si="273"/>
        <v>0</v>
      </c>
      <c r="AK326" s="19">
        <f t="shared" si="329"/>
        <v>0</v>
      </c>
      <c r="AL326" s="19">
        <f t="shared" si="275"/>
        <v>0</v>
      </c>
      <c r="AM326" s="33" t="str">
        <f t="shared" si="301"/>
        <v>دون المستوى</v>
      </c>
      <c r="AN326" s="90"/>
      <c r="AO326" s="90"/>
      <c r="AP326" s="90"/>
      <c r="AQ326" s="19">
        <f t="shared" si="276"/>
        <v>0</v>
      </c>
      <c r="AR326" s="39" t="str">
        <f t="shared" si="302"/>
        <v>دون المستوى</v>
      </c>
      <c r="AS326" s="90"/>
      <c r="AT326" s="90"/>
      <c r="AU326" s="92"/>
      <c r="AV326" s="19">
        <f t="shared" si="277"/>
        <v>0</v>
      </c>
      <c r="AW326" s="39" t="str">
        <f t="shared" si="303"/>
        <v>دون المستوى</v>
      </c>
      <c r="AX326" s="19">
        <f t="shared" si="278"/>
        <v>0</v>
      </c>
      <c r="AY326" s="19">
        <f t="shared" si="330"/>
        <v>0</v>
      </c>
      <c r="AZ326" s="19">
        <f t="shared" si="280"/>
        <v>0</v>
      </c>
      <c r="BA326" s="54" t="str">
        <f t="shared" si="305"/>
        <v>دون المستوى</v>
      </c>
      <c r="BB326" s="55">
        <f t="shared" si="281"/>
        <v>0</v>
      </c>
      <c r="BC326" s="56"/>
      <c r="BD326" s="90"/>
      <c r="BE326" s="90"/>
      <c r="BF326" s="19">
        <f t="shared" si="282"/>
        <v>0</v>
      </c>
      <c r="BG326" s="39" t="str">
        <f t="shared" si="306"/>
        <v>دون المستوى</v>
      </c>
      <c r="BH326" s="90"/>
      <c r="BI326" s="90"/>
      <c r="BJ326" s="19">
        <f t="shared" si="283"/>
        <v>0</v>
      </c>
      <c r="BK326" s="39" t="str">
        <f t="shared" si="307"/>
        <v>دون المستوى</v>
      </c>
      <c r="BL326" s="90"/>
      <c r="BM326" s="90"/>
      <c r="BN326" s="19">
        <f t="shared" si="284"/>
        <v>0</v>
      </c>
      <c r="BO326" s="39" t="str">
        <f t="shared" si="308"/>
        <v>دون المستوى</v>
      </c>
      <c r="BP326" s="90"/>
      <c r="BQ326" s="90"/>
      <c r="BR326" s="19">
        <f t="shared" si="285"/>
        <v>0</v>
      </c>
      <c r="BS326" s="39" t="str">
        <f t="shared" si="309"/>
        <v>دون المستوى</v>
      </c>
      <c r="BT326" s="59">
        <f t="shared" si="286"/>
        <v>0</v>
      </c>
      <c r="BU326" s="34" t="str">
        <f t="shared" si="310"/>
        <v>دون المستوى</v>
      </c>
      <c r="BV326" s="90"/>
      <c r="BW326" s="90"/>
      <c r="BX326" s="90"/>
      <c r="BY326" s="19">
        <f t="shared" si="287"/>
        <v>0</v>
      </c>
      <c r="BZ326" s="39" t="str">
        <f t="shared" si="311"/>
        <v>دون المستوى</v>
      </c>
      <c r="CA326" s="90"/>
      <c r="CB326" s="90"/>
      <c r="CC326" s="92"/>
      <c r="CD326" s="19">
        <f t="shared" si="288"/>
        <v>0</v>
      </c>
      <c r="CE326" s="39" t="str">
        <f t="shared" si="312"/>
        <v>دون المستوى</v>
      </c>
      <c r="CF326" s="19">
        <f t="shared" si="289"/>
        <v>0</v>
      </c>
      <c r="CG326" s="19">
        <f t="shared" si="328"/>
        <v>0</v>
      </c>
      <c r="CH326" s="19">
        <f t="shared" si="291"/>
        <v>0</v>
      </c>
      <c r="CI326" s="39" t="str">
        <f t="shared" si="314"/>
        <v>دون المستوى</v>
      </c>
      <c r="CJ326" s="89" t="str">
        <f t="shared" si="315"/>
        <v>دور ثان</v>
      </c>
      <c r="CN326" s="87" t="str">
        <f t="shared" si="316"/>
        <v xml:space="preserve"> لغة عربية</v>
      </c>
      <c r="CO326" s="87" t="str">
        <f t="shared" si="317"/>
        <v xml:space="preserve"> رياضيات</v>
      </c>
      <c r="CP326" s="87" t="str">
        <f t="shared" si="318"/>
        <v>إنجليزى</v>
      </c>
      <c r="CQ326" s="87" t="str">
        <f t="shared" si="319"/>
        <v>دين</v>
      </c>
      <c r="CR326" s="87" t="str">
        <f t="shared" si="320"/>
        <v xml:space="preserve"> تربية فنية</v>
      </c>
      <c r="CS326" s="87" t="str">
        <f t="shared" si="321"/>
        <v xml:space="preserve"> تربية رياضية</v>
      </c>
      <c r="CT326" s="88" t="str">
        <f t="shared" si="322"/>
        <v xml:space="preserve"> نشاط1</v>
      </c>
      <c r="CU326" s="88" t="str">
        <f t="shared" si="323"/>
        <v xml:space="preserve"> نشاط2</v>
      </c>
      <c r="CV326" s="32">
        <f t="shared" si="292"/>
        <v>0</v>
      </c>
      <c r="CW326" s="31" t="str">
        <f t="shared" si="324"/>
        <v xml:space="preserve"> لغة عربية رياضياتإنجليزىدين تربية فنية تربية رياضية نشاط1 نشاط2</v>
      </c>
    </row>
    <row r="327" spans="1:101" ht="17.25" thickTop="1" thickBot="1">
      <c r="A327" s="16" t="str">
        <f t="shared" si="293"/>
        <v/>
      </c>
      <c r="B327" s="18"/>
      <c r="C327" s="17"/>
      <c r="D327" s="82"/>
      <c r="E327" s="83" t="str">
        <f t="shared" si="263"/>
        <v/>
      </c>
      <c r="F327" s="83" t="str">
        <f t="shared" si="264"/>
        <v/>
      </c>
      <c r="G327" s="83" t="str">
        <f t="shared" si="265"/>
        <v/>
      </c>
      <c r="H327" s="90"/>
      <c r="I327" s="42" t="str">
        <f t="shared" si="294"/>
        <v/>
      </c>
      <c r="J327" s="43"/>
      <c r="K327" s="43"/>
      <c r="L327" s="90"/>
      <c r="M327" s="90"/>
      <c r="N327" s="90"/>
      <c r="O327" s="19">
        <f t="shared" si="266"/>
        <v>0</v>
      </c>
      <c r="P327" s="39" t="str">
        <f t="shared" si="295"/>
        <v>دون المستوى</v>
      </c>
      <c r="Q327" s="90"/>
      <c r="R327" s="90"/>
      <c r="S327" s="92"/>
      <c r="T327" s="19">
        <f t="shared" si="267"/>
        <v>0</v>
      </c>
      <c r="U327" s="39" t="str">
        <f t="shared" si="296"/>
        <v>دون المستوى</v>
      </c>
      <c r="V327" s="19">
        <f t="shared" si="268"/>
        <v>0</v>
      </c>
      <c r="W327" s="19">
        <f t="shared" si="269"/>
        <v>0</v>
      </c>
      <c r="X327" s="19">
        <f t="shared" si="270"/>
        <v>0</v>
      </c>
      <c r="Y327" s="39" t="str">
        <f t="shared" si="297"/>
        <v>دون المستوى</v>
      </c>
      <c r="Z327" s="90"/>
      <c r="AA327" s="90"/>
      <c r="AB327" s="90"/>
      <c r="AC327" s="19">
        <f t="shared" si="271"/>
        <v>0</v>
      </c>
      <c r="AD327" s="39" t="str">
        <f t="shared" si="298"/>
        <v>دون المستوى</v>
      </c>
      <c r="AE327" s="90"/>
      <c r="AF327" s="90"/>
      <c r="AG327" s="92"/>
      <c r="AH327" s="19">
        <f t="shared" si="272"/>
        <v>0</v>
      </c>
      <c r="AI327" s="39" t="str">
        <f t="shared" si="299"/>
        <v>دون المستوى</v>
      </c>
      <c r="AJ327" s="19">
        <f t="shared" si="273"/>
        <v>0</v>
      </c>
      <c r="AK327" s="19">
        <f t="shared" si="329"/>
        <v>0</v>
      </c>
      <c r="AL327" s="19">
        <f t="shared" si="275"/>
        <v>0</v>
      </c>
      <c r="AM327" s="33" t="str">
        <f t="shared" si="301"/>
        <v>دون المستوى</v>
      </c>
      <c r="AN327" s="90"/>
      <c r="AO327" s="90"/>
      <c r="AP327" s="90"/>
      <c r="AQ327" s="19">
        <f t="shared" si="276"/>
        <v>0</v>
      </c>
      <c r="AR327" s="39" t="str">
        <f t="shared" si="302"/>
        <v>دون المستوى</v>
      </c>
      <c r="AS327" s="90"/>
      <c r="AT327" s="90"/>
      <c r="AU327" s="92"/>
      <c r="AV327" s="19">
        <f t="shared" si="277"/>
        <v>0</v>
      </c>
      <c r="AW327" s="39" t="str">
        <f t="shared" si="303"/>
        <v>دون المستوى</v>
      </c>
      <c r="AX327" s="19">
        <f t="shared" si="278"/>
        <v>0</v>
      </c>
      <c r="AY327" s="19">
        <f t="shared" si="330"/>
        <v>0</v>
      </c>
      <c r="AZ327" s="19">
        <f t="shared" si="280"/>
        <v>0</v>
      </c>
      <c r="BA327" s="54" t="str">
        <f t="shared" si="305"/>
        <v>دون المستوى</v>
      </c>
      <c r="BB327" s="55">
        <f t="shared" si="281"/>
        <v>0</v>
      </c>
      <c r="BC327" s="56"/>
      <c r="BD327" s="90"/>
      <c r="BE327" s="90"/>
      <c r="BF327" s="19">
        <f t="shared" si="282"/>
        <v>0</v>
      </c>
      <c r="BG327" s="39" t="str">
        <f t="shared" si="306"/>
        <v>دون المستوى</v>
      </c>
      <c r="BH327" s="90"/>
      <c r="BI327" s="90"/>
      <c r="BJ327" s="19">
        <f t="shared" si="283"/>
        <v>0</v>
      </c>
      <c r="BK327" s="39" t="str">
        <f t="shared" si="307"/>
        <v>دون المستوى</v>
      </c>
      <c r="BL327" s="90"/>
      <c r="BM327" s="90"/>
      <c r="BN327" s="19">
        <f t="shared" si="284"/>
        <v>0</v>
      </c>
      <c r="BO327" s="39" t="str">
        <f t="shared" si="308"/>
        <v>دون المستوى</v>
      </c>
      <c r="BP327" s="90"/>
      <c r="BQ327" s="90"/>
      <c r="BR327" s="19">
        <f t="shared" si="285"/>
        <v>0</v>
      </c>
      <c r="BS327" s="39" t="str">
        <f t="shared" si="309"/>
        <v>دون المستوى</v>
      </c>
      <c r="BT327" s="59">
        <f t="shared" si="286"/>
        <v>0</v>
      </c>
      <c r="BU327" s="34" t="str">
        <f t="shared" si="310"/>
        <v>دون المستوى</v>
      </c>
      <c r="BV327" s="90"/>
      <c r="BW327" s="90"/>
      <c r="BX327" s="90"/>
      <c r="BY327" s="19">
        <f t="shared" si="287"/>
        <v>0</v>
      </c>
      <c r="BZ327" s="39" t="str">
        <f t="shared" si="311"/>
        <v>دون المستوى</v>
      </c>
      <c r="CA327" s="90"/>
      <c r="CB327" s="90"/>
      <c r="CC327" s="92"/>
      <c r="CD327" s="19">
        <f t="shared" si="288"/>
        <v>0</v>
      </c>
      <c r="CE327" s="39" t="str">
        <f t="shared" si="312"/>
        <v>دون المستوى</v>
      </c>
      <c r="CF327" s="19">
        <f t="shared" si="289"/>
        <v>0</v>
      </c>
      <c r="CG327" s="19">
        <f t="shared" si="328"/>
        <v>0</v>
      </c>
      <c r="CH327" s="19">
        <f t="shared" si="291"/>
        <v>0</v>
      </c>
      <c r="CI327" s="39" t="str">
        <f t="shared" si="314"/>
        <v>دون المستوى</v>
      </c>
      <c r="CJ327" s="89" t="str">
        <f t="shared" si="315"/>
        <v>دور ثان</v>
      </c>
      <c r="CN327" s="87" t="str">
        <f t="shared" si="316"/>
        <v xml:space="preserve"> لغة عربية</v>
      </c>
      <c r="CO327" s="87" t="str">
        <f t="shared" si="317"/>
        <v xml:space="preserve"> رياضيات</v>
      </c>
      <c r="CP327" s="87" t="str">
        <f t="shared" si="318"/>
        <v>إنجليزى</v>
      </c>
      <c r="CQ327" s="87" t="str">
        <f t="shared" si="319"/>
        <v>دين</v>
      </c>
      <c r="CR327" s="87" t="str">
        <f t="shared" si="320"/>
        <v xml:space="preserve"> تربية فنية</v>
      </c>
      <c r="CS327" s="87" t="str">
        <f t="shared" si="321"/>
        <v xml:space="preserve"> تربية رياضية</v>
      </c>
      <c r="CT327" s="88" t="str">
        <f t="shared" si="322"/>
        <v xml:space="preserve"> نشاط1</v>
      </c>
      <c r="CU327" s="88" t="str">
        <f t="shared" si="323"/>
        <v xml:space="preserve"> نشاط2</v>
      </c>
      <c r="CV327" s="32">
        <f t="shared" si="292"/>
        <v>0</v>
      </c>
      <c r="CW327" s="31" t="str">
        <f t="shared" si="324"/>
        <v xml:space="preserve"> لغة عربية رياضياتإنجليزىدين تربية فنية تربية رياضية نشاط1 نشاط2</v>
      </c>
    </row>
    <row r="328" spans="1:101" ht="17.25" thickTop="1" thickBot="1">
      <c r="A328" s="16" t="str">
        <f t="shared" si="293"/>
        <v/>
      </c>
      <c r="B328" s="18"/>
      <c r="C328" s="17"/>
      <c r="D328" s="82"/>
      <c r="E328" s="83" t="str">
        <f t="shared" si="263"/>
        <v/>
      </c>
      <c r="F328" s="83" t="str">
        <f t="shared" si="264"/>
        <v/>
      </c>
      <c r="G328" s="83" t="str">
        <f t="shared" si="265"/>
        <v/>
      </c>
      <c r="H328" s="90"/>
      <c r="I328" s="42" t="str">
        <f t="shared" si="294"/>
        <v/>
      </c>
      <c r="J328" s="43"/>
      <c r="K328" s="43"/>
      <c r="L328" s="90"/>
      <c r="M328" s="90"/>
      <c r="N328" s="90"/>
      <c r="O328" s="19">
        <f t="shared" si="266"/>
        <v>0</v>
      </c>
      <c r="P328" s="39" t="str">
        <f t="shared" si="295"/>
        <v>دون المستوى</v>
      </c>
      <c r="Q328" s="90"/>
      <c r="R328" s="90"/>
      <c r="S328" s="92"/>
      <c r="T328" s="19">
        <f t="shared" si="267"/>
        <v>0</v>
      </c>
      <c r="U328" s="39" t="str">
        <f t="shared" si="296"/>
        <v>دون المستوى</v>
      </c>
      <c r="V328" s="19">
        <f t="shared" si="268"/>
        <v>0</v>
      </c>
      <c r="W328" s="19">
        <f t="shared" si="269"/>
        <v>0</v>
      </c>
      <c r="X328" s="19">
        <f t="shared" si="270"/>
        <v>0</v>
      </c>
      <c r="Y328" s="39" t="str">
        <f t="shared" si="297"/>
        <v>دون المستوى</v>
      </c>
      <c r="Z328" s="90"/>
      <c r="AA328" s="90"/>
      <c r="AB328" s="90"/>
      <c r="AC328" s="19">
        <f t="shared" si="271"/>
        <v>0</v>
      </c>
      <c r="AD328" s="39" t="str">
        <f t="shared" si="298"/>
        <v>دون المستوى</v>
      </c>
      <c r="AE328" s="90"/>
      <c r="AF328" s="90"/>
      <c r="AG328" s="92"/>
      <c r="AH328" s="19">
        <f t="shared" si="272"/>
        <v>0</v>
      </c>
      <c r="AI328" s="39" t="str">
        <f t="shared" si="299"/>
        <v>دون المستوى</v>
      </c>
      <c r="AJ328" s="19">
        <f t="shared" si="273"/>
        <v>0</v>
      </c>
      <c r="AK328" s="19">
        <f t="shared" si="329"/>
        <v>0</v>
      </c>
      <c r="AL328" s="19">
        <f t="shared" si="275"/>
        <v>0</v>
      </c>
      <c r="AM328" s="33" t="str">
        <f t="shared" si="301"/>
        <v>دون المستوى</v>
      </c>
      <c r="AN328" s="90"/>
      <c r="AO328" s="90"/>
      <c r="AP328" s="90"/>
      <c r="AQ328" s="19">
        <f t="shared" si="276"/>
        <v>0</v>
      </c>
      <c r="AR328" s="39" t="str">
        <f t="shared" si="302"/>
        <v>دون المستوى</v>
      </c>
      <c r="AS328" s="90"/>
      <c r="AT328" s="90"/>
      <c r="AU328" s="92"/>
      <c r="AV328" s="19">
        <f t="shared" si="277"/>
        <v>0</v>
      </c>
      <c r="AW328" s="39" t="str">
        <f t="shared" si="303"/>
        <v>دون المستوى</v>
      </c>
      <c r="AX328" s="19">
        <f t="shared" si="278"/>
        <v>0</v>
      </c>
      <c r="AY328" s="19">
        <f t="shared" si="330"/>
        <v>0</v>
      </c>
      <c r="AZ328" s="19">
        <f t="shared" si="280"/>
        <v>0</v>
      </c>
      <c r="BA328" s="54" t="str">
        <f t="shared" si="305"/>
        <v>دون المستوى</v>
      </c>
      <c r="BB328" s="55">
        <f t="shared" si="281"/>
        <v>0</v>
      </c>
      <c r="BC328" s="56"/>
      <c r="BD328" s="90"/>
      <c r="BE328" s="90"/>
      <c r="BF328" s="19">
        <f t="shared" si="282"/>
        <v>0</v>
      </c>
      <c r="BG328" s="39" t="str">
        <f t="shared" si="306"/>
        <v>دون المستوى</v>
      </c>
      <c r="BH328" s="90"/>
      <c r="BI328" s="90"/>
      <c r="BJ328" s="19">
        <f t="shared" si="283"/>
        <v>0</v>
      </c>
      <c r="BK328" s="39" t="str">
        <f t="shared" si="307"/>
        <v>دون المستوى</v>
      </c>
      <c r="BL328" s="90"/>
      <c r="BM328" s="90"/>
      <c r="BN328" s="19">
        <f t="shared" si="284"/>
        <v>0</v>
      </c>
      <c r="BO328" s="39" t="str">
        <f t="shared" si="308"/>
        <v>دون المستوى</v>
      </c>
      <c r="BP328" s="90"/>
      <c r="BQ328" s="90"/>
      <c r="BR328" s="19">
        <f t="shared" si="285"/>
        <v>0</v>
      </c>
      <c r="BS328" s="39" t="str">
        <f t="shared" si="309"/>
        <v>دون المستوى</v>
      </c>
      <c r="BT328" s="59">
        <f t="shared" si="286"/>
        <v>0</v>
      </c>
      <c r="BU328" s="34" t="str">
        <f t="shared" si="310"/>
        <v>دون المستوى</v>
      </c>
      <c r="BV328" s="90"/>
      <c r="BW328" s="90"/>
      <c r="BX328" s="90"/>
      <c r="BY328" s="19">
        <f t="shared" si="287"/>
        <v>0</v>
      </c>
      <c r="BZ328" s="39" t="str">
        <f t="shared" si="311"/>
        <v>دون المستوى</v>
      </c>
      <c r="CA328" s="90"/>
      <c r="CB328" s="90"/>
      <c r="CC328" s="92"/>
      <c r="CD328" s="19">
        <f t="shared" si="288"/>
        <v>0</v>
      </c>
      <c r="CE328" s="39" t="str">
        <f t="shared" si="312"/>
        <v>دون المستوى</v>
      </c>
      <c r="CF328" s="19">
        <f t="shared" si="289"/>
        <v>0</v>
      </c>
      <c r="CG328" s="19">
        <f t="shared" si="328"/>
        <v>0</v>
      </c>
      <c r="CH328" s="19">
        <f t="shared" si="291"/>
        <v>0</v>
      </c>
      <c r="CI328" s="39" t="str">
        <f t="shared" si="314"/>
        <v>دون المستوى</v>
      </c>
      <c r="CJ328" s="89" t="str">
        <f t="shared" si="315"/>
        <v>دور ثان</v>
      </c>
      <c r="CN328" s="87" t="str">
        <f t="shared" si="316"/>
        <v xml:space="preserve"> لغة عربية</v>
      </c>
      <c r="CO328" s="87" t="str">
        <f t="shared" si="317"/>
        <v xml:space="preserve"> رياضيات</v>
      </c>
      <c r="CP328" s="87" t="str">
        <f t="shared" si="318"/>
        <v>إنجليزى</v>
      </c>
      <c r="CQ328" s="87" t="str">
        <f t="shared" si="319"/>
        <v>دين</v>
      </c>
      <c r="CR328" s="87" t="str">
        <f t="shared" si="320"/>
        <v xml:space="preserve"> تربية فنية</v>
      </c>
      <c r="CS328" s="87" t="str">
        <f t="shared" si="321"/>
        <v xml:space="preserve"> تربية رياضية</v>
      </c>
      <c r="CT328" s="88" t="str">
        <f t="shared" si="322"/>
        <v xml:space="preserve"> نشاط1</v>
      </c>
      <c r="CU328" s="88" t="str">
        <f t="shared" si="323"/>
        <v xml:space="preserve"> نشاط2</v>
      </c>
      <c r="CV328" s="32">
        <f t="shared" si="292"/>
        <v>0</v>
      </c>
      <c r="CW328" s="31" t="str">
        <f t="shared" si="324"/>
        <v xml:space="preserve"> لغة عربية رياضياتإنجليزىدين تربية فنية تربية رياضية نشاط1 نشاط2</v>
      </c>
    </row>
    <row r="329" spans="1:101" ht="17.25" thickTop="1" thickBot="1">
      <c r="A329" s="16" t="str">
        <f t="shared" si="293"/>
        <v/>
      </c>
      <c r="B329" s="18"/>
      <c r="C329" s="17"/>
      <c r="D329" s="82"/>
      <c r="E329" s="83" t="str">
        <f t="shared" si="263"/>
        <v/>
      </c>
      <c r="F329" s="83" t="str">
        <f t="shared" si="264"/>
        <v/>
      </c>
      <c r="G329" s="83" t="str">
        <f t="shared" si="265"/>
        <v/>
      </c>
      <c r="H329" s="90"/>
      <c r="I329" s="42" t="str">
        <f t="shared" si="294"/>
        <v/>
      </c>
      <c r="J329" s="43"/>
      <c r="K329" s="43"/>
      <c r="L329" s="90"/>
      <c r="M329" s="90"/>
      <c r="N329" s="90"/>
      <c r="O329" s="19">
        <f t="shared" si="266"/>
        <v>0</v>
      </c>
      <c r="P329" s="39" t="str">
        <f t="shared" si="295"/>
        <v>دون المستوى</v>
      </c>
      <c r="Q329" s="90"/>
      <c r="R329" s="90"/>
      <c r="S329" s="92"/>
      <c r="T329" s="19">
        <f t="shared" si="267"/>
        <v>0</v>
      </c>
      <c r="U329" s="39" t="str">
        <f t="shared" si="296"/>
        <v>دون المستوى</v>
      </c>
      <c r="V329" s="19">
        <f t="shared" si="268"/>
        <v>0</v>
      </c>
      <c r="W329" s="19">
        <f t="shared" si="269"/>
        <v>0</v>
      </c>
      <c r="X329" s="19">
        <f t="shared" si="270"/>
        <v>0</v>
      </c>
      <c r="Y329" s="39" t="str">
        <f t="shared" si="297"/>
        <v>دون المستوى</v>
      </c>
      <c r="Z329" s="90"/>
      <c r="AA329" s="90"/>
      <c r="AB329" s="90"/>
      <c r="AC329" s="19">
        <f t="shared" si="271"/>
        <v>0</v>
      </c>
      <c r="AD329" s="39" t="str">
        <f t="shared" si="298"/>
        <v>دون المستوى</v>
      </c>
      <c r="AE329" s="90"/>
      <c r="AF329" s="90"/>
      <c r="AG329" s="92"/>
      <c r="AH329" s="19">
        <f t="shared" si="272"/>
        <v>0</v>
      </c>
      <c r="AI329" s="39" t="str">
        <f t="shared" si="299"/>
        <v>دون المستوى</v>
      </c>
      <c r="AJ329" s="19">
        <f t="shared" si="273"/>
        <v>0</v>
      </c>
      <c r="AK329" s="19">
        <f t="shared" si="329"/>
        <v>0</v>
      </c>
      <c r="AL329" s="19">
        <f t="shared" si="275"/>
        <v>0</v>
      </c>
      <c r="AM329" s="33" t="str">
        <f t="shared" si="301"/>
        <v>دون المستوى</v>
      </c>
      <c r="AN329" s="90"/>
      <c r="AO329" s="90"/>
      <c r="AP329" s="90"/>
      <c r="AQ329" s="19">
        <f t="shared" si="276"/>
        <v>0</v>
      </c>
      <c r="AR329" s="39" t="str">
        <f t="shared" si="302"/>
        <v>دون المستوى</v>
      </c>
      <c r="AS329" s="90"/>
      <c r="AT329" s="90"/>
      <c r="AU329" s="92"/>
      <c r="AV329" s="19">
        <f t="shared" si="277"/>
        <v>0</v>
      </c>
      <c r="AW329" s="39" t="str">
        <f t="shared" si="303"/>
        <v>دون المستوى</v>
      </c>
      <c r="AX329" s="19">
        <f t="shared" si="278"/>
        <v>0</v>
      </c>
      <c r="AY329" s="19">
        <f t="shared" si="330"/>
        <v>0</v>
      </c>
      <c r="AZ329" s="19">
        <f t="shared" si="280"/>
        <v>0</v>
      </c>
      <c r="BA329" s="54" t="str">
        <f t="shared" si="305"/>
        <v>دون المستوى</v>
      </c>
      <c r="BB329" s="55">
        <f t="shared" si="281"/>
        <v>0</v>
      </c>
      <c r="BC329" s="56"/>
      <c r="BD329" s="90"/>
      <c r="BE329" s="90"/>
      <c r="BF329" s="19">
        <f t="shared" si="282"/>
        <v>0</v>
      </c>
      <c r="BG329" s="39" t="str">
        <f t="shared" si="306"/>
        <v>دون المستوى</v>
      </c>
      <c r="BH329" s="90"/>
      <c r="BI329" s="90"/>
      <c r="BJ329" s="19">
        <f t="shared" si="283"/>
        <v>0</v>
      </c>
      <c r="BK329" s="39" t="str">
        <f t="shared" si="307"/>
        <v>دون المستوى</v>
      </c>
      <c r="BL329" s="90"/>
      <c r="BM329" s="90"/>
      <c r="BN329" s="19">
        <f t="shared" si="284"/>
        <v>0</v>
      </c>
      <c r="BO329" s="39" t="str">
        <f t="shared" si="308"/>
        <v>دون المستوى</v>
      </c>
      <c r="BP329" s="90"/>
      <c r="BQ329" s="90"/>
      <c r="BR329" s="19">
        <f t="shared" si="285"/>
        <v>0</v>
      </c>
      <c r="BS329" s="39" t="str">
        <f t="shared" si="309"/>
        <v>دون المستوى</v>
      </c>
      <c r="BT329" s="59">
        <f t="shared" si="286"/>
        <v>0</v>
      </c>
      <c r="BU329" s="34" t="str">
        <f t="shared" si="310"/>
        <v>دون المستوى</v>
      </c>
      <c r="BV329" s="90"/>
      <c r="BW329" s="90"/>
      <c r="BX329" s="90"/>
      <c r="BY329" s="19">
        <f t="shared" si="287"/>
        <v>0</v>
      </c>
      <c r="BZ329" s="39" t="str">
        <f t="shared" si="311"/>
        <v>دون المستوى</v>
      </c>
      <c r="CA329" s="90"/>
      <c r="CB329" s="90"/>
      <c r="CC329" s="92"/>
      <c r="CD329" s="19">
        <f t="shared" si="288"/>
        <v>0</v>
      </c>
      <c r="CE329" s="39" t="str">
        <f t="shared" si="312"/>
        <v>دون المستوى</v>
      </c>
      <c r="CF329" s="19">
        <f t="shared" si="289"/>
        <v>0</v>
      </c>
      <c r="CG329" s="19">
        <f t="shared" si="328"/>
        <v>0</v>
      </c>
      <c r="CH329" s="19">
        <f t="shared" si="291"/>
        <v>0</v>
      </c>
      <c r="CI329" s="39" t="str">
        <f t="shared" si="314"/>
        <v>دون المستوى</v>
      </c>
      <c r="CJ329" s="89" t="str">
        <f t="shared" si="315"/>
        <v>دور ثان</v>
      </c>
      <c r="CN329" s="87" t="str">
        <f t="shared" si="316"/>
        <v xml:space="preserve"> لغة عربية</v>
      </c>
      <c r="CO329" s="87" t="str">
        <f t="shared" si="317"/>
        <v xml:space="preserve"> رياضيات</v>
      </c>
      <c r="CP329" s="87" t="str">
        <f t="shared" si="318"/>
        <v>إنجليزى</v>
      </c>
      <c r="CQ329" s="87" t="str">
        <f t="shared" si="319"/>
        <v>دين</v>
      </c>
      <c r="CR329" s="87" t="str">
        <f t="shared" si="320"/>
        <v xml:space="preserve"> تربية فنية</v>
      </c>
      <c r="CS329" s="87" t="str">
        <f t="shared" si="321"/>
        <v xml:space="preserve"> تربية رياضية</v>
      </c>
      <c r="CT329" s="88" t="str">
        <f t="shared" si="322"/>
        <v xml:space="preserve"> نشاط1</v>
      </c>
      <c r="CU329" s="88" t="str">
        <f t="shared" si="323"/>
        <v xml:space="preserve"> نشاط2</v>
      </c>
      <c r="CV329" s="32">
        <f t="shared" si="292"/>
        <v>0</v>
      </c>
      <c r="CW329" s="31" t="str">
        <f t="shared" si="324"/>
        <v xml:space="preserve"> لغة عربية رياضياتإنجليزىدين تربية فنية تربية رياضية نشاط1 نشاط2</v>
      </c>
    </row>
    <row r="330" spans="1:101" ht="17.25" thickTop="1" thickBot="1">
      <c r="A330" s="16" t="str">
        <f t="shared" si="293"/>
        <v/>
      </c>
      <c r="B330" s="18"/>
      <c r="C330" s="17"/>
      <c r="D330" s="82"/>
      <c r="E330" s="83" t="str">
        <f t="shared" ref="E330:E393" si="331">IF(D330&gt;1,DATEDIF(D330,$E$8,"md"),"")</f>
        <v/>
      </c>
      <c r="F330" s="83" t="str">
        <f t="shared" ref="F330:F393" si="332">IF(D330&gt;1,DATEDIF(D330,$E$8,"ym"),"")</f>
        <v/>
      </c>
      <c r="G330" s="83" t="str">
        <f t="shared" ref="G330:G393" si="333">IF(D330&gt;1,DATEDIF(D330,$E$8,"y"),"")</f>
        <v/>
      </c>
      <c r="H330" s="90"/>
      <c r="I330" s="42" t="str">
        <f t="shared" si="294"/>
        <v/>
      </c>
      <c r="J330" s="43"/>
      <c r="K330" s="43"/>
      <c r="L330" s="90"/>
      <c r="M330" s="90"/>
      <c r="N330" s="90"/>
      <c r="O330" s="19">
        <f t="shared" si="266"/>
        <v>0</v>
      </c>
      <c r="P330" s="39" t="str">
        <f t="shared" si="295"/>
        <v>دون المستوى</v>
      </c>
      <c r="Q330" s="90"/>
      <c r="R330" s="90"/>
      <c r="S330" s="92"/>
      <c r="T330" s="19">
        <f t="shared" si="267"/>
        <v>0</v>
      </c>
      <c r="U330" s="39" t="str">
        <f t="shared" si="296"/>
        <v>دون المستوى</v>
      </c>
      <c r="V330" s="19">
        <f t="shared" si="268"/>
        <v>0</v>
      </c>
      <c r="W330" s="19">
        <f t="shared" si="269"/>
        <v>0</v>
      </c>
      <c r="X330" s="19">
        <f t="shared" si="270"/>
        <v>0</v>
      </c>
      <c r="Y330" s="39" t="str">
        <f t="shared" si="297"/>
        <v>دون المستوى</v>
      </c>
      <c r="Z330" s="90"/>
      <c r="AA330" s="90"/>
      <c r="AB330" s="90"/>
      <c r="AC330" s="19">
        <f t="shared" si="271"/>
        <v>0</v>
      </c>
      <c r="AD330" s="39" t="str">
        <f t="shared" si="298"/>
        <v>دون المستوى</v>
      </c>
      <c r="AE330" s="90"/>
      <c r="AF330" s="90"/>
      <c r="AG330" s="92"/>
      <c r="AH330" s="19">
        <f t="shared" si="272"/>
        <v>0</v>
      </c>
      <c r="AI330" s="39" t="str">
        <f t="shared" si="299"/>
        <v>دون المستوى</v>
      </c>
      <c r="AJ330" s="19">
        <f t="shared" si="273"/>
        <v>0</v>
      </c>
      <c r="AK330" s="19">
        <f t="shared" si="329"/>
        <v>0</v>
      </c>
      <c r="AL330" s="19">
        <f t="shared" si="275"/>
        <v>0</v>
      </c>
      <c r="AM330" s="33" t="str">
        <f t="shared" si="301"/>
        <v>دون المستوى</v>
      </c>
      <c r="AN330" s="90"/>
      <c r="AO330" s="90"/>
      <c r="AP330" s="90"/>
      <c r="AQ330" s="19">
        <f t="shared" si="276"/>
        <v>0</v>
      </c>
      <c r="AR330" s="39" t="str">
        <f t="shared" si="302"/>
        <v>دون المستوى</v>
      </c>
      <c r="AS330" s="90"/>
      <c r="AT330" s="90"/>
      <c r="AU330" s="92"/>
      <c r="AV330" s="19">
        <f t="shared" si="277"/>
        <v>0</v>
      </c>
      <c r="AW330" s="39" t="str">
        <f t="shared" si="303"/>
        <v>دون المستوى</v>
      </c>
      <c r="AX330" s="19">
        <f t="shared" si="278"/>
        <v>0</v>
      </c>
      <c r="AY330" s="19">
        <f t="shared" si="330"/>
        <v>0</v>
      </c>
      <c r="AZ330" s="19">
        <f t="shared" si="280"/>
        <v>0</v>
      </c>
      <c r="BA330" s="54" t="str">
        <f t="shared" si="305"/>
        <v>دون المستوى</v>
      </c>
      <c r="BB330" s="55">
        <f t="shared" si="281"/>
        <v>0</v>
      </c>
      <c r="BC330" s="56"/>
      <c r="BD330" s="90"/>
      <c r="BE330" s="90"/>
      <c r="BF330" s="19">
        <f t="shared" si="282"/>
        <v>0</v>
      </c>
      <c r="BG330" s="39" t="str">
        <f t="shared" si="306"/>
        <v>دون المستوى</v>
      </c>
      <c r="BH330" s="90"/>
      <c r="BI330" s="90"/>
      <c r="BJ330" s="19">
        <f t="shared" si="283"/>
        <v>0</v>
      </c>
      <c r="BK330" s="39" t="str">
        <f t="shared" si="307"/>
        <v>دون المستوى</v>
      </c>
      <c r="BL330" s="90"/>
      <c r="BM330" s="90"/>
      <c r="BN330" s="19">
        <f t="shared" si="284"/>
        <v>0</v>
      </c>
      <c r="BO330" s="39" t="str">
        <f t="shared" si="308"/>
        <v>دون المستوى</v>
      </c>
      <c r="BP330" s="90"/>
      <c r="BQ330" s="90"/>
      <c r="BR330" s="19">
        <f t="shared" si="285"/>
        <v>0</v>
      </c>
      <c r="BS330" s="39" t="str">
        <f t="shared" si="309"/>
        <v>دون المستوى</v>
      </c>
      <c r="BT330" s="59">
        <f t="shared" si="286"/>
        <v>0</v>
      </c>
      <c r="BU330" s="34" t="str">
        <f t="shared" si="310"/>
        <v>دون المستوى</v>
      </c>
      <c r="BV330" s="90"/>
      <c r="BW330" s="90"/>
      <c r="BX330" s="90"/>
      <c r="BY330" s="19">
        <f t="shared" si="287"/>
        <v>0</v>
      </c>
      <c r="BZ330" s="39" t="str">
        <f t="shared" si="311"/>
        <v>دون المستوى</v>
      </c>
      <c r="CA330" s="90"/>
      <c r="CB330" s="90"/>
      <c r="CC330" s="92"/>
      <c r="CD330" s="19">
        <f t="shared" si="288"/>
        <v>0</v>
      </c>
      <c r="CE330" s="39" t="str">
        <f t="shared" si="312"/>
        <v>دون المستوى</v>
      </c>
      <c r="CF330" s="19">
        <f t="shared" si="289"/>
        <v>0</v>
      </c>
      <c r="CG330" s="19">
        <f t="shared" si="328"/>
        <v>0</v>
      </c>
      <c r="CH330" s="19">
        <f t="shared" si="291"/>
        <v>0</v>
      </c>
      <c r="CI330" s="39" t="str">
        <f t="shared" si="314"/>
        <v>دون المستوى</v>
      </c>
      <c r="CJ330" s="89" t="str">
        <f t="shared" si="315"/>
        <v>دور ثان</v>
      </c>
      <c r="CN330" s="87" t="str">
        <f t="shared" si="316"/>
        <v xml:space="preserve"> لغة عربية</v>
      </c>
      <c r="CO330" s="87" t="str">
        <f t="shared" si="317"/>
        <v xml:space="preserve"> رياضيات</v>
      </c>
      <c r="CP330" s="87" t="str">
        <f t="shared" si="318"/>
        <v>إنجليزى</v>
      </c>
      <c r="CQ330" s="87" t="str">
        <f t="shared" si="319"/>
        <v>دين</v>
      </c>
      <c r="CR330" s="87" t="str">
        <f t="shared" si="320"/>
        <v xml:space="preserve"> تربية فنية</v>
      </c>
      <c r="CS330" s="87" t="str">
        <f t="shared" si="321"/>
        <v xml:space="preserve"> تربية رياضية</v>
      </c>
      <c r="CT330" s="88" t="str">
        <f t="shared" si="322"/>
        <v xml:space="preserve"> نشاط1</v>
      </c>
      <c r="CU330" s="88" t="str">
        <f t="shared" si="323"/>
        <v xml:space="preserve"> نشاط2</v>
      </c>
      <c r="CV330" s="32">
        <f t="shared" si="292"/>
        <v>0</v>
      </c>
      <c r="CW330" s="31" t="str">
        <f t="shared" si="324"/>
        <v xml:space="preserve"> لغة عربية رياضياتإنجليزىدين تربية فنية تربية رياضية نشاط1 نشاط2</v>
      </c>
    </row>
    <row r="331" spans="1:101" ht="17.25" thickTop="1" thickBot="1">
      <c r="A331" s="16" t="str">
        <f t="shared" si="293"/>
        <v/>
      </c>
      <c r="B331" s="18"/>
      <c r="C331" s="17"/>
      <c r="D331" s="82"/>
      <c r="E331" s="83" t="str">
        <f t="shared" si="331"/>
        <v/>
      </c>
      <c r="F331" s="83" t="str">
        <f t="shared" si="332"/>
        <v/>
      </c>
      <c r="G331" s="83" t="str">
        <f t="shared" si="333"/>
        <v/>
      </c>
      <c r="H331" s="90"/>
      <c r="I331" s="42" t="str">
        <f t="shared" si="294"/>
        <v/>
      </c>
      <c r="J331" s="43"/>
      <c r="K331" s="43"/>
      <c r="L331" s="90"/>
      <c r="M331" s="90"/>
      <c r="N331" s="90"/>
      <c r="O331" s="19">
        <f t="shared" ref="O331:O394" si="334">SUM(L331:N331)</f>
        <v>0</v>
      </c>
      <c r="P331" s="39" t="str">
        <f t="shared" si="295"/>
        <v>دون المستوى</v>
      </c>
      <c r="Q331" s="90"/>
      <c r="R331" s="90"/>
      <c r="S331" s="92"/>
      <c r="T331" s="19">
        <f t="shared" ref="T331:T394" si="335">SUM(Q331:S331)</f>
        <v>0</v>
      </c>
      <c r="U331" s="39" t="str">
        <f t="shared" si="296"/>
        <v>دون المستوى</v>
      </c>
      <c r="V331" s="19">
        <f t="shared" ref="V331:V394" si="336">SUM(O331+T331)</f>
        <v>0</v>
      </c>
      <c r="W331" s="19">
        <f t="shared" ref="W331:W394" si="337">SUM(V331/2)</f>
        <v>0</v>
      </c>
      <c r="X331" s="19">
        <f t="shared" ref="X331:X394" si="338">SUM(V331/2)</f>
        <v>0</v>
      </c>
      <c r="Y331" s="39" t="str">
        <f t="shared" si="297"/>
        <v>دون المستوى</v>
      </c>
      <c r="Z331" s="90"/>
      <c r="AA331" s="90"/>
      <c r="AB331" s="90"/>
      <c r="AC331" s="19">
        <f t="shared" ref="AC331:AC394" si="339">SUM(Z331:AB331)</f>
        <v>0</v>
      </c>
      <c r="AD331" s="39" t="str">
        <f t="shared" si="298"/>
        <v>دون المستوى</v>
      </c>
      <c r="AE331" s="90"/>
      <c r="AF331" s="90"/>
      <c r="AG331" s="92"/>
      <c r="AH331" s="19">
        <f t="shared" ref="AH331:AH394" si="340">SUM(AE331:AG331)</f>
        <v>0</v>
      </c>
      <c r="AI331" s="39" t="str">
        <f t="shared" si="299"/>
        <v>دون المستوى</v>
      </c>
      <c r="AJ331" s="19">
        <f t="shared" ref="AJ331:AJ394" si="341">SUM(AC331+AH331)</f>
        <v>0</v>
      </c>
      <c r="AK331" s="19">
        <f t="shared" ref="AK331" si="342">SUM(AJ331/2)</f>
        <v>0</v>
      </c>
      <c r="AL331" s="19">
        <f t="shared" ref="AL331:AL394" si="343">SUM(AK331/1.25)</f>
        <v>0</v>
      </c>
      <c r="AM331" s="33" t="str">
        <f t="shared" si="301"/>
        <v>دون المستوى</v>
      </c>
      <c r="AN331" s="90"/>
      <c r="AO331" s="90"/>
      <c r="AP331" s="90"/>
      <c r="AQ331" s="19">
        <f t="shared" ref="AQ331:AQ394" si="344">SUM(AN331:AP331)</f>
        <v>0</v>
      </c>
      <c r="AR331" s="39" t="str">
        <f t="shared" si="302"/>
        <v>دون المستوى</v>
      </c>
      <c r="AS331" s="90"/>
      <c r="AT331" s="90"/>
      <c r="AU331" s="92"/>
      <c r="AV331" s="19">
        <f t="shared" ref="AV331:AV394" si="345">SUM(AS331:AU331)</f>
        <v>0</v>
      </c>
      <c r="AW331" s="39" t="str">
        <f t="shared" si="303"/>
        <v>دون المستوى</v>
      </c>
      <c r="AX331" s="19">
        <f t="shared" ref="AX331:AX394" si="346">SUM(AQ331+AV331)</f>
        <v>0</v>
      </c>
      <c r="AY331" s="19">
        <f t="shared" ref="AY331" si="347">SUM(AX331/2)</f>
        <v>0</v>
      </c>
      <c r="AZ331" s="19">
        <f t="shared" ref="AZ331:AZ394" si="348">SUM(AY331/3.333333333)</f>
        <v>0</v>
      </c>
      <c r="BA331" s="54" t="str">
        <f t="shared" si="305"/>
        <v>دون المستوى</v>
      </c>
      <c r="BB331" s="55">
        <f t="shared" ref="BB331:BB394" si="349">SUM(X331+AL331+AZ331)</f>
        <v>0</v>
      </c>
      <c r="BC331" s="56"/>
      <c r="BD331" s="90"/>
      <c r="BE331" s="90"/>
      <c r="BF331" s="19">
        <f t="shared" ref="BF331:BF394" si="350">SUM(BD331:BE331)</f>
        <v>0</v>
      </c>
      <c r="BG331" s="39" t="str">
        <f t="shared" si="306"/>
        <v>دون المستوى</v>
      </c>
      <c r="BH331" s="90"/>
      <c r="BI331" s="90"/>
      <c r="BJ331" s="19">
        <f t="shared" ref="BJ331:BJ394" si="351">SUM(BH331:BI331)</f>
        <v>0</v>
      </c>
      <c r="BK331" s="39" t="str">
        <f t="shared" si="307"/>
        <v>دون المستوى</v>
      </c>
      <c r="BL331" s="90"/>
      <c r="BM331" s="90"/>
      <c r="BN331" s="19">
        <f t="shared" ref="BN331:BN394" si="352">SUM(BL331:BM331)</f>
        <v>0</v>
      </c>
      <c r="BO331" s="39" t="str">
        <f t="shared" si="308"/>
        <v>دون المستوى</v>
      </c>
      <c r="BP331" s="90"/>
      <c r="BQ331" s="90"/>
      <c r="BR331" s="19">
        <f t="shared" ref="BR331:BR394" si="353">SUM(BP331:BQ331)</f>
        <v>0</v>
      </c>
      <c r="BS331" s="39" t="str">
        <f t="shared" si="309"/>
        <v>دون المستوى</v>
      </c>
      <c r="BT331" s="59">
        <f t="shared" ref="BT331:BT394" si="354">SUM(BB331+BF331+BJ331+BN331+BR331)</f>
        <v>0</v>
      </c>
      <c r="BU331" s="34" t="str">
        <f t="shared" si="310"/>
        <v>دون المستوى</v>
      </c>
      <c r="BV331" s="90"/>
      <c r="BW331" s="90"/>
      <c r="BX331" s="90"/>
      <c r="BY331" s="19">
        <f t="shared" ref="BY331:BY394" si="355">SUM(BV331:BX331)</f>
        <v>0</v>
      </c>
      <c r="BZ331" s="39" t="str">
        <f t="shared" si="311"/>
        <v>دون المستوى</v>
      </c>
      <c r="CA331" s="90"/>
      <c r="CB331" s="90"/>
      <c r="CC331" s="92"/>
      <c r="CD331" s="19">
        <f t="shared" ref="CD331:CD394" si="356">SUM(CA331:CC331)</f>
        <v>0</v>
      </c>
      <c r="CE331" s="39" t="str">
        <f t="shared" si="312"/>
        <v>دون المستوى</v>
      </c>
      <c r="CF331" s="19">
        <f t="shared" ref="CF331:CF394" si="357">SUM(BY331+CD331)</f>
        <v>0</v>
      </c>
      <c r="CG331" s="19">
        <f t="shared" ref="CG331" si="358">SUM(CF331/2)</f>
        <v>0</v>
      </c>
      <c r="CH331" s="19">
        <f t="shared" ref="CH331:CH394" si="359">SUM(CG331/3.333333333)</f>
        <v>0</v>
      </c>
      <c r="CI331" s="39" t="str">
        <f t="shared" si="314"/>
        <v>دون المستوى</v>
      </c>
      <c r="CJ331" s="89" t="str">
        <f t="shared" si="315"/>
        <v>دور ثان</v>
      </c>
      <c r="CN331" s="87" t="str">
        <f t="shared" si="316"/>
        <v xml:space="preserve"> لغة عربية</v>
      </c>
      <c r="CO331" s="87" t="str">
        <f t="shared" si="317"/>
        <v xml:space="preserve"> رياضيات</v>
      </c>
      <c r="CP331" s="87" t="str">
        <f t="shared" si="318"/>
        <v>إنجليزى</v>
      </c>
      <c r="CQ331" s="87" t="str">
        <f t="shared" si="319"/>
        <v>دين</v>
      </c>
      <c r="CR331" s="87" t="str">
        <f t="shared" si="320"/>
        <v xml:space="preserve"> تربية فنية</v>
      </c>
      <c r="CS331" s="87" t="str">
        <f t="shared" si="321"/>
        <v xml:space="preserve"> تربية رياضية</v>
      </c>
      <c r="CT331" s="88" t="str">
        <f t="shared" si="322"/>
        <v xml:space="preserve"> نشاط1</v>
      </c>
      <c r="CU331" s="88" t="str">
        <f t="shared" si="323"/>
        <v xml:space="preserve"> نشاط2</v>
      </c>
      <c r="CV331" s="32">
        <f t="shared" ref="CV331:CV394" si="360">COUNTBLANK(CN331:CU331)</f>
        <v>0</v>
      </c>
      <c r="CW331" s="31" t="str">
        <f t="shared" si="324"/>
        <v xml:space="preserve"> لغة عربية رياضياتإنجليزىدين تربية فنية تربية رياضية نشاط1 نشاط2</v>
      </c>
    </row>
    <row r="332" spans="1:101" ht="17.25" thickTop="1" thickBot="1">
      <c r="A332" s="16" t="str">
        <f t="shared" ref="A332:A395" si="361">IF(B332="","",ROW()-10)</f>
        <v/>
      </c>
      <c r="B332" s="18"/>
      <c r="C332" s="17"/>
      <c r="D332" s="82"/>
      <c r="E332" s="83" t="str">
        <f t="shared" si="331"/>
        <v/>
      </c>
      <c r="F332" s="83" t="str">
        <f t="shared" si="332"/>
        <v/>
      </c>
      <c r="G332" s="83" t="str">
        <f t="shared" si="333"/>
        <v/>
      </c>
      <c r="H332" s="90"/>
      <c r="I332" s="42" t="str">
        <f t="shared" ref="I332:I395" si="362">IF(B332="","",I331+1)</f>
        <v/>
      </c>
      <c r="J332" s="43"/>
      <c r="K332" s="43"/>
      <c r="L332" s="90"/>
      <c r="M332" s="90"/>
      <c r="N332" s="90"/>
      <c r="O332" s="19">
        <f t="shared" si="334"/>
        <v>0</v>
      </c>
      <c r="P332" s="39" t="str">
        <f t="shared" ref="P332:P395" si="363">IF(O332&gt;="غ","غ",IF(O332&gt;=85,"ممتاز",IF(O332&gt;=75,"جيد جداً",IF(O332&gt;=65,"جيد",IF(O332&gt;=50,"مقبول",IF(O332&lt;50,"دون المستوى"))))))</f>
        <v>دون المستوى</v>
      </c>
      <c r="Q332" s="90"/>
      <c r="R332" s="90"/>
      <c r="S332" s="92"/>
      <c r="T332" s="19">
        <f t="shared" si="335"/>
        <v>0</v>
      </c>
      <c r="U332" s="39" t="str">
        <f t="shared" ref="U332:U395" si="364">IF(T332&gt;="غ","غ",IF(T332&gt;=85,"ممتاز",IF(T332&gt;=75,"جيد جداً",IF(T332&gt;=65,"جيد",IF(T332&gt;=50,"مقبول",IF(T332&lt;50,"دون المستوى"))))))</f>
        <v>دون المستوى</v>
      </c>
      <c r="V332" s="19">
        <f t="shared" si="336"/>
        <v>0</v>
      </c>
      <c r="W332" s="19">
        <f t="shared" si="337"/>
        <v>0</v>
      </c>
      <c r="X332" s="19">
        <f t="shared" si="338"/>
        <v>0</v>
      </c>
      <c r="Y332" s="39" t="str">
        <f t="shared" ref="Y332:Y395" si="365">IF(X332&gt;="غ","غ",IF(X332&gt;=85,"ممتاز",IF(X332&gt;=75,"جيد جداً",IF(X332&gt;=65,"جيد",IF(X332&gt;=50,"مقبول",IF(X332&lt;50,"دون المستوى"))))))</f>
        <v>دون المستوى</v>
      </c>
      <c r="Z332" s="90"/>
      <c r="AA332" s="90"/>
      <c r="AB332" s="90"/>
      <c r="AC332" s="19">
        <f t="shared" si="339"/>
        <v>0</v>
      </c>
      <c r="AD332" s="39" t="str">
        <f t="shared" ref="AD332:AD395" si="366">IF(AC332&gt;="غ","غ",IF(AC332&gt;=85,"ممتاز",IF(AC332&gt;=75,"جيد جداً",IF(AC332&gt;=65,"جيد",IF(AC332&gt;=50,"مقبول",IF(AC332&lt;50,"دون المستوى"))))))</f>
        <v>دون المستوى</v>
      </c>
      <c r="AE332" s="90"/>
      <c r="AF332" s="90"/>
      <c r="AG332" s="92"/>
      <c r="AH332" s="19">
        <f t="shared" si="340"/>
        <v>0</v>
      </c>
      <c r="AI332" s="39" t="str">
        <f t="shared" ref="AI332:AI395" si="367">IF(AH332&gt;="غ","غ",IF(AH332&gt;=68,"ممتاز",IF(AH332&gt;=60,"جيد جداً",IF(AH332&gt;=52,"جيد",IF(AH332&gt;=40,"مقبول",IF(AH332&lt;40,"دون المستوى"))))))</f>
        <v>دون المستوى</v>
      </c>
      <c r="AJ332" s="19">
        <f t="shared" si="341"/>
        <v>0</v>
      </c>
      <c r="AK332" s="19">
        <f t="shared" ref="AK332:AK333" si="368">SUM(AJ332/2)</f>
        <v>0</v>
      </c>
      <c r="AL332" s="19">
        <f t="shared" si="343"/>
        <v>0</v>
      </c>
      <c r="AM332" s="33" t="str">
        <f t="shared" ref="AM332:AM395" si="369">IF(AL332&lt;40,"دون المستوى",IF(AND(AL332&gt;=40,AL332&lt;52),"مقبول",IF(AND(AL332&gt;=52,AL332&lt;60),"جيد",IF(AND(AL332&gt;=60,AL332&lt;68),"جيد جداَ",IF(AND(AL332&gt;=68,AL332&lt;=80),"ممتاز")))))</f>
        <v>دون المستوى</v>
      </c>
      <c r="AN332" s="90"/>
      <c r="AO332" s="90"/>
      <c r="AP332" s="90"/>
      <c r="AQ332" s="19">
        <f t="shared" si="344"/>
        <v>0</v>
      </c>
      <c r="AR332" s="39" t="str">
        <f t="shared" ref="AR332:AR395" si="370">IF(AQ332&gt;="غ","غ",IF(AQ332&gt;=85,"ممتاز",IF(AQ332&gt;=75,"جيد جداً",IF(AQ332&gt;=65,"جيد",IF(AQ332&gt;=50,"مقبول",IF(AQ332&lt;50,"دون المستوى"))))))</f>
        <v>دون المستوى</v>
      </c>
      <c r="AS332" s="90"/>
      <c r="AT332" s="90"/>
      <c r="AU332" s="92"/>
      <c r="AV332" s="19">
        <f t="shared" si="345"/>
        <v>0</v>
      </c>
      <c r="AW332" s="39" t="str">
        <f t="shared" ref="AW332:AW395" si="371">IF(AV332&gt;="غ","غ",IF(AV332&gt;=85,"ممتاز",IF(AV332&gt;=75,"جيد جداً",IF(AV332&gt;=65,"جيد",IF(AV332&gt;=50,"مقبول",IF(AV332&lt;50,"دون المستوى"))))))</f>
        <v>دون المستوى</v>
      </c>
      <c r="AX332" s="19">
        <f t="shared" si="346"/>
        <v>0</v>
      </c>
      <c r="AY332" s="19">
        <f t="shared" ref="AY332" si="372">SUM(AX332/2)</f>
        <v>0</v>
      </c>
      <c r="AZ332" s="19">
        <f t="shared" si="348"/>
        <v>0</v>
      </c>
      <c r="BA332" s="54" t="str">
        <f t="shared" ref="BA332:BA395" si="373">IF(AZ332="غ","غ",IF(AZ332&gt;=25.5,"ممتاز",IF(AZ332&gt;=22.5,"جيد جداً",IF(AZ332&gt;=19.5,"جيد",IF(AZ332&gt;=15,"مقبول",IF(AZ332&lt;=15,"دون المستوى"))))))</f>
        <v>دون المستوى</v>
      </c>
      <c r="BB332" s="55">
        <f t="shared" si="349"/>
        <v>0</v>
      </c>
      <c r="BC332" s="56"/>
      <c r="BD332" s="90"/>
      <c r="BE332" s="90"/>
      <c r="BF332" s="19">
        <f t="shared" si="350"/>
        <v>0</v>
      </c>
      <c r="BG332" s="39" t="str">
        <f t="shared" ref="BG332:BG395" si="374">IF(BF332="غ","غ",IF(BF332&gt;=17,"ممتاز",IF(BF332&gt;=13,"جيد جداً",IF(BF332&gt;=11,"جيد",IF(BF332&gt;=10,"مقبول",IF(BF332&lt;10,"دون المستوى"))))))</f>
        <v>دون المستوى</v>
      </c>
      <c r="BH332" s="90"/>
      <c r="BI332" s="90"/>
      <c r="BJ332" s="19">
        <f t="shared" si="351"/>
        <v>0</v>
      </c>
      <c r="BK332" s="39" t="str">
        <f t="shared" ref="BK332:BK395" si="375">IF(BJ332="غ","غ",IF(BJ332&gt;=17,"ممتاز",IF(BJ332&gt;=13,"جيد جداً",IF(BJ332&gt;=11,"جيد",IF(BJ332&gt;=10,"مقبول",IF(BJ332&lt;10,"دون المستوى"))))))</f>
        <v>دون المستوى</v>
      </c>
      <c r="BL332" s="90"/>
      <c r="BM332" s="90"/>
      <c r="BN332" s="19">
        <f t="shared" si="352"/>
        <v>0</v>
      </c>
      <c r="BO332" s="39" t="str">
        <f t="shared" ref="BO332:BO395" si="376">IF(BN332="غ","غ",IF(BN332&gt;=17,"ممتاز",IF(BN332&gt;=13,"جيد جداً",IF(BN332&gt;=11,"جيد",IF(BN332&gt;=10,"مقبول",IF(BN332&lt;10,"دون المستوى"))))))</f>
        <v>دون المستوى</v>
      </c>
      <c r="BP332" s="90"/>
      <c r="BQ332" s="90"/>
      <c r="BR332" s="19">
        <f t="shared" si="353"/>
        <v>0</v>
      </c>
      <c r="BS332" s="39" t="str">
        <f t="shared" ref="BS332:BS395" si="377">IF(BR332="غ","غ",IF(BR332&gt;=17,"ممتاز",IF(BR332&gt;=13,"جيد جداً",IF(BR332&gt;=11,"جيد",IF(BR332&gt;=10,"مقبول",IF(BR332&lt;10,"دون المستوى"))))))</f>
        <v>دون المستوى</v>
      </c>
      <c r="BT332" s="59">
        <f t="shared" si="354"/>
        <v>0</v>
      </c>
      <c r="BU332" s="34" t="str">
        <f t="shared" ref="BU332:BU395" si="378">IF(BT332="غ","غ",IF(BT332&gt;=324,"ممتاز",IF(BT332&gt;=284,"جيد جداً",IF(BT332&gt;=248,"جيد",IF(BT332&gt;=1900,"مقبول",IF(BT332&lt;190,"دون المستوى"))))))</f>
        <v>دون المستوى</v>
      </c>
      <c r="BV332" s="90"/>
      <c r="BW332" s="90"/>
      <c r="BX332" s="90"/>
      <c r="BY332" s="19">
        <f t="shared" si="355"/>
        <v>0</v>
      </c>
      <c r="BZ332" s="39" t="str">
        <f t="shared" ref="BZ332:BZ395" si="379">IF(BY332&gt;="غ","غ",IF(BY332&gt;=85,"ممتاز",IF(BY332&gt;=75,"جيد جداً",IF(BY332&gt;=65,"جيد",IF(BY332&gt;=50,"مقبول",IF(BY332&lt;50,"دون المستوى"))))))</f>
        <v>دون المستوى</v>
      </c>
      <c r="CA332" s="90"/>
      <c r="CB332" s="90"/>
      <c r="CC332" s="92"/>
      <c r="CD332" s="19">
        <f t="shared" si="356"/>
        <v>0</v>
      </c>
      <c r="CE332" s="39" t="str">
        <f t="shared" ref="CE332:CE395" si="380">IF(CD332&gt;="غ","غ",IF(CD332&gt;=85,"ممتاز",IF(CD332&gt;=75,"جيد جداً",IF(CD332&gt;=65,"جيد",IF(CD332&gt;=50,"مقبول",IF(CD332&lt;50,"دون المستوى"))))))</f>
        <v>دون المستوى</v>
      </c>
      <c r="CF332" s="19">
        <f t="shared" si="357"/>
        <v>0</v>
      </c>
      <c r="CG332" s="19">
        <f t="shared" ref="CG332" si="381">SUM(CF332/2)</f>
        <v>0</v>
      </c>
      <c r="CH332" s="19">
        <f t="shared" si="359"/>
        <v>0</v>
      </c>
      <c r="CI332" s="39" t="str">
        <f t="shared" ref="CI332:CI395" si="382">IF(CH332="غ","غ",IF(CH332&gt;=25.5,"ممتاز",IF(CH332&gt;=22.5,"جيد جداً",IF(CH332&gt;=19.5,"جيد",IF(CH332&gt;=15,"مقبول",IF(CH332&lt;=15,"دون المستوى"))))))</f>
        <v>دون المستوى</v>
      </c>
      <c r="CJ332" s="89" t="str">
        <f t="shared" ref="CJ332:CJ395" si="383">IF(CV332=10,"ناجح ومنقول للصف الخامس","دور ثان")</f>
        <v>دور ثان</v>
      </c>
      <c r="CN332" s="87" t="str">
        <f t="shared" ref="CN332:CN395" si="384">IF(OR(T332&lt;50,S332&lt;9,S332="غ")," لغة عربية","")</f>
        <v xml:space="preserve"> لغة عربية</v>
      </c>
      <c r="CO332" s="87" t="str">
        <f t="shared" ref="CO332:CO395" si="385">IF(OR(AH332&lt;50,AG332&lt;9,AG332="غ")," رياضيات","")</f>
        <v xml:space="preserve"> رياضيات</v>
      </c>
      <c r="CP332" s="87" t="str">
        <f t="shared" ref="CP332:CP395" si="386">IF(OR(AV332&lt;50,AU332&lt;9,AU332="غ"),"إنجليزى","")</f>
        <v>إنجليزى</v>
      </c>
      <c r="CQ332" s="87" t="str">
        <f t="shared" ref="CQ332:CQ395" si="387">IF(OR(CD332&lt;50,CC332&lt;9,CC332="غ"),"دين","")</f>
        <v>دين</v>
      </c>
      <c r="CR332" s="87" t="str">
        <f t="shared" ref="CR332:CR395" si="388">IF(OR(BF332&lt;10,BF332="غ")," تربية فنية","")</f>
        <v xml:space="preserve"> تربية فنية</v>
      </c>
      <c r="CS332" s="87" t="str">
        <f t="shared" ref="CS332:CS395" si="389">IF(OR(BJ332&lt;10,BJ332="غ")," تربية رياضية","")</f>
        <v xml:space="preserve"> تربية رياضية</v>
      </c>
      <c r="CT332" s="88" t="str">
        <f t="shared" ref="CT332:CT395" si="390">IF(OR(BN332&lt;10,BN332="غ")," نشاط1","")</f>
        <v xml:space="preserve"> نشاط1</v>
      </c>
      <c r="CU332" s="88" t="str">
        <f t="shared" ref="CU332:CU395" si="391">IF(OR(BR332&lt;10,BR332="غ")," نشاط2","")</f>
        <v xml:space="preserve"> نشاط2</v>
      </c>
      <c r="CV332" s="32">
        <f t="shared" si="360"/>
        <v>0</v>
      </c>
      <c r="CW332" s="31" t="str">
        <f t="shared" ref="CW332:CW395" si="392">CONCATENATE(CN332,CO332,CP332,CQ332,CR332,CS332,CT332,CU332)</f>
        <v xml:space="preserve"> لغة عربية رياضياتإنجليزىدين تربية فنية تربية رياضية نشاط1 نشاط2</v>
      </c>
    </row>
    <row r="333" spans="1:101" ht="17.25" thickTop="1" thickBot="1">
      <c r="A333" s="16" t="str">
        <f t="shared" si="361"/>
        <v/>
      </c>
      <c r="B333" s="18"/>
      <c r="C333" s="17"/>
      <c r="D333" s="82"/>
      <c r="E333" s="83" t="str">
        <f t="shared" si="331"/>
        <v/>
      </c>
      <c r="F333" s="83" t="str">
        <f t="shared" si="332"/>
        <v/>
      </c>
      <c r="G333" s="83" t="str">
        <f t="shared" si="333"/>
        <v/>
      </c>
      <c r="H333" s="90"/>
      <c r="I333" s="42" t="str">
        <f t="shared" si="362"/>
        <v/>
      </c>
      <c r="J333" s="43"/>
      <c r="K333" s="43"/>
      <c r="L333" s="90"/>
      <c r="M333" s="90"/>
      <c r="N333" s="90"/>
      <c r="O333" s="19">
        <f t="shared" si="334"/>
        <v>0</v>
      </c>
      <c r="P333" s="39" t="str">
        <f t="shared" si="363"/>
        <v>دون المستوى</v>
      </c>
      <c r="Q333" s="90"/>
      <c r="R333" s="90"/>
      <c r="S333" s="92"/>
      <c r="T333" s="19">
        <f t="shared" si="335"/>
        <v>0</v>
      </c>
      <c r="U333" s="39" t="str">
        <f t="shared" si="364"/>
        <v>دون المستوى</v>
      </c>
      <c r="V333" s="19">
        <f t="shared" si="336"/>
        <v>0</v>
      </c>
      <c r="W333" s="19">
        <f t="shared" si="337"/>
        <v>0</v>
      </c>
      <c r="X333" s="19">
        <f t="shared" si="338"/>
        <v>0</v>
      </c>
      <c r="Y333" s="39" t="str">
        <f t="shared" si="365"/>
        <v>دون المستوى</v>
      </c>
      <c r="Z333" s="90"/>
      <c r="AA333" s="90"/>
      <c r="AB333" s="90"/>
      <c r="AC333" s="19">
        <f t="shared" si="339"/>
        <v>0</v>
      </c>
      <c r="AD333" s="39" t="str">
        <f t="shared" si="366"/>
        <v>دون المستوى</v>
      </c>
      <c r="AE333" s="90"/>
      <c r="AF333" s="90"/>
      <c r="AG333" s="92"/>
      <c r="AH333" s="19">
        <f t="shared" si="340"/>
        <v>0</v>
      </c>
      <c r="AI333" s="39" t="str">
        <f t="shared" si="367"/>
        <v>دون المستوى</v>
      </c>
      <c r="AJ333" s="19">
        <f t="shared" si="341"/>
        <v>0</v>
      </c>
      <c r="AK333" s="19">
        <f t="shared" si="368"/>
        <v>0</v>
      </c>
      <c r="AL333" s="19">
        <f t="shared" si="343"/>
        <v>0</v>
      </c>
      <c r="AM333" s="33" t="str">
        <f t="shared" si="369"/>
        <v>دون المستوى</v>
      </c>
      <c r="AN333" s="90"/>
      <c r="AO333" s="90"/>
      <c r="AP333" s="90"/>
      <c r="AQ333" s="19">
        <f t="shared" si="344"/>
        <v>0</v>
      </c>
      <c r="AR333" s="39" t="str">
        <f t="shared" si="370"/>
        <v>دون المستوى</v>
      </c>
      <c r="AS333" s="90"/>
      <c r="AT333" s="90"/>
      <c r="AU333" s="92"/>
      <c r="AV333" s="19">
        <f t="shared" si="345"/>
        <v>0</v>
      </c>
      <c r="AW333" s="39" t="str">
        <f t="shared" si="371"/>
        <v>دون المستوى</v>
      </c>
      <c r="AX333" s="19">
        <f t="shared" si="346"/>
        <v>0</v>
      </c>
      <c r="AY333" s="19">
        <f t="shared" ref="AY333:AY394" si="393">SUM(AX333/2)</f>
        <v>0</v>
      </c>
      <c r="AZ333" s="19">
        <f t="shared" si="348"/>
        <v>0</v>
      </c>
      <c r="BA333" s="54" t="str">
        <f t="shared" si="373"/>
        <v>دون المستوى</v>
      </c>
      <c r="BB333" s="55">
        <f t="shared" si="349"/>
        <v>0</v>
      </c>
      <c r="BC333" s="56"/>
      <c r="BD333" s="90"/>
      <c r="BE333" s="90"/>
      <c r="BF333" s="19">
        <f t="shared" si="350"/>
        <v>0</v>
      </c>
      <c r="BG333" s="39" t="str">
        <f t="shared" si="374"/>
        <v>دون المستوى</v>
      </c>
      <c r="BH333" s="90"/>
      <c r="BI333" s="90"/>
      <c r="BJ333" s="19">
        <f t="shared" si="351"/>
        <v>0</v>
      </c>
      <c r="BK333" s="39" t="str">
        <f t="shared" si="375"/>
        <v>دون المستوى</v>
      </c>
      <c r="BL333" s="90"/>
      <c r="BM333" s="90"/>
      <c r="BN333" s="19">
        <f t="shared" si="352"/>
        <v>0</v>
      </c>
      <c r="BO333" s="39" t="str">
        <f t="shared" si="376"/>
        <v>دون المستوى</v>
      </c>
      <c r="BP333" s="90"/>
      <c r="BQ333" s="90"/>
      <c r="BR333" s="19">
        <f t="shared" si="353"/>
        <v>0</v>
      </c>
      <c r="BS333" s="39" t="str">
        <f t="shared" si="377"/>
        <v>دون المستوى</v>
      </c>
      <c r="BT333" s="59">
        <f t="shared" si="354"/>
        <v>0</v>
      </c>
      <c r="BU333" s="34" t="str">
        <f t="shared" si="378"/>
        <v>دون المستوى</v>
      </c>
      <c r="BV333" s="90"/>
      <c r="BW333" s="90"/>
      <c r="BX333" s="90"/>
      <c r="BY333" s="19">
        <f t="shared" si="355"/>
        <v>0</v>
      </c>
      <c r="BZ333" s="39" t="str">
        <f t="shared" si="379"/>
        <v>دون المستوى</v>
      </c>
      <c r="CA333" s="90"/>
      <c r="CB333" s="90"/>
      <c r="CC333" s="92"/>
      <c r="CD333" s="19">
        <f t="shared" si="356"/>
        <v>0</v>
      </c>
      <c r="CE333" s="39" t="str">
        <f t="shared" si="380"/>
        <v>دون المستوى</v>
      </c>
      <c r="CF333" s="19">
        <f t="shared" si="357"/>
        <v>0</v>
      </c>
      <c r="CG333" s="19">
        <f t="shared" ref="CG333:CG394" si="394">SUM(CF333/2)</f>
        <v>0</v>
      </c>
      <c r="CH333" s="19">
        <f t="shared" si="359"/>
        <v>0</v>
      </c>
      <c r="CI333" s="39" t="str">
        <f t="shared" si="382"/>
        <v>دون المستوى</v>
      </c>
      <c r="CJ333" s="89" t="str">
        <f t="shared" si="383"/>
        <v>دور ثان</v>
      </c>
      <c r="CN333" s="87" t="str">
        <f t="shared" si="384"/>
        <v xml:space="preserve"> لغة عربية</v>
      </c>
      <c r="CO333" s="87" t="str">
        <f t="shared" si="385"/>
        <v xml:space="preserve"> رياضيات</v>
      </c>
      <c r="CP333" s="87" t="str">
        <f t="shared" si="386"/>
        <v>إنجليزى</v>
      </c>
      <c r="CQ333" s="87" t="str">
        <f t="shared" si="387"/>
        <v>دين</v>
      </c>
      <c r="CR333" s="87" t="str">
        <f t="shared" si="388"/>
        <v xml:space="preserve"> تربية فنية</v>
      </c>
      <c r="CS333" s="87" t="str">
        <f t="shared" si="389"/>
        <v xml:space="preserve"> تربية رياضية</v>
      </c>
      <c r="CT333" s="88" t="str">
        <f t="shared" si="390"/>
        <v xml:space="preserve"> نشاط1</v>
      </c>
      <c r="CU333" s="88" t="str">
        <f t="shared" si="391"/>
        <v xml:space="preserve"> نشاط2</v>
      </c>
      <c r="CV333" s="32">
        <f t="shared" si="360"/>
        <v>0</v>
      </c>
      <c r="CW333" s="31" t="str">
        <f t="shared" si="392"/>
        <v xml:space="preserve"> لغة عربية رياضياتإنجليزىدين تربية فنية تربية رياضية نشاط1 نشاط2</v>
      </c>
    </row>
    <row r="334" spans="1:101" ht="17.25" thickTop="1" thickBot="1">
      <c r="A334" s="16" t="str">
        <f t="shared" si="361"/>
        <v/>
      </c>
      <c r="B334" s="18"/>
      <c r="C334" s="17"/>
      <c r="D334" s="82"/>
      <c r="E334" s="83" t="str">
        <f t="shared" si="331"/>
        <v/>
      </c>
      <c r="F334" s="83" t="str">
        <f t="shared" si="332"/>
        <v/>
      </c>
      <c r="G334" s="83" t="str">
        <f t="shared" si="333"/>
        <v/>
      </c>
      <c r="H334" s="90"/>
      <c r="I334" s="42" t="str">
        <f t="shared" si="362"/>
        <v/>
      </c>
      <c r="J334" s="43"/>
      <c r="K334" s="43"/>
      <c r="L334" s="90"/>
      <c r="M334" s="90"/>
      <c r="N334" s="90"/>
      <c r="O334" s="19">
        <f t="shared" si="334"/>
        <v>0</v>
      </c>
      <c r="P334" s="39" t="str">
        <f t="shared" si="363"/>
        <v>دون المستوى</v>
      </c>
      <c r="Q334" s="90"/>
      <c r="R334" s="90"/>
      <c r="S334" s="92"/>
      <c r="T334" s="19">
        <f t="shared" si="335"/>
        <v>0</v>
      </c>
      <c r="U334" s="39" t="str">
        <f t="shared" si="364"/>
        <v>دون المستوى</v>
      </c>
      <c r="V334" s="19">
        <f t="shared" si="336"/>
        <v>0</v>
      </c>
      <c r="W334" s="19">
        <f t="shared" si="337"/>
        <v>0</v>
      </c>
      <c r="X334" s="19">
        <f t="shared" si="338"/>
        <v>0</v>
      </c>
      <c r="Y334" s="39" t="str">
        <f t="shared" si="365"/>
        <v>دون المستوى</v>
      </c>
      <c r="Z334" s="90"/>
      <c r="AA334" s="90"/>
      <c r="AB334" s="90"/>
      <c r="AC334" s="19">
        <f t="shared" si="339"/>
        <v>0</v>
      </c>
      <c r="AD334" s="39" t="str">
        <f t="shared" si="366"/>
        <v>دون المستوى</v>
      </c>
      <c r="AE334" s="90"/>
      <c r="AF334" s="90"/>
      <c r="AG334" s="92"/>
      <c r="AH334" s="19">
        <f t="shared" si="340"/>
        <v>0</v>
      </c>
      <c r="AI334" s="39" t="str">
        <f t="shared" si="367"/>
        <v>دون المستوى</v>
      </c>
      <c r="AJ334" s="19">
        <f t="shared" si="341"/>
        <v>0</v>
      </c>
      <c r="AK334" s="19">
        <f t="shared" ref="AK334:AK394" si="395">SUM(AJ334/2)</f>
        <v>0</v>
      </c>
      <c r="AL334" s="19">
        <f t="shared" si="343"/>
        <v>0</v>
      </c>
      <c r="AM334" s="33" t="str">
        <f t="shared" si="369"/>
        <v>دون المستوى</v>
      </c>
      <c r="AN334" s="90"/>
      <c r="AO334" s="90"/>
      <c r="AP334" s="90"/>
      <c r="AQ334" s="19">
        <f t="shared" si="344"/>
        <v>0</v>
      </c>
      <c r="AR334" s="39" t="str">
        <f t="shared" si="370"/>
        <v>دون المستوى</v>
      </c>
      <c r="AS334" s="90"/>
      <c r="AT334" s="90"/>
      <c r="AU334" s="92"/>
      <c r="AV334" s="19">
        <f t="shared" si="345"/>
        <v>0</v>
      </c>
      <c r="AW334" s="39" t="str">
        <f t="shared" si="371"/>
        <v>دون المستوى</v>
      </c>
      <c r="AX334" s="19">
        <f t="shared" si="346"/>
        <v>0</v>
      </c>
      <c r="AY334" s="19">
        <f t="shared" si="393"/>
        <v>0</v>
      </c>
      <c r="AZ334" s="19">
        <f t="shared" si="348"/>
        <v>0</v>
      </c>
      <c r="BA334" s="54" t="str">
        <f t="shared" si="373"/>
        <v>دون المستوى</v>
      </c>
      <c r="BB334" s="55">
        <f t="shared" si="349"/>
        <v>0</v>
      </c>
      <c r="BC334" s="56"/>
      <c r="BD334" s="90"/>
      <c r="BE334" s="90"/>
      <c r="BF334" s="19">
        <f t="shared" si="350"/>
        <v>0</v>
      </c>
      <c r="BG334" s="39" t="str">
        <f t="shared" si="374"/>
        <v>دون المستوى</v>
      </c>
      <c r="BH334" s="90"/>
      <c r="BI334" s="90"/>
      <c r="BJ334" s="19">
        <f t="shared" si="351"/>
        <v>0</v>
      </c>
      <c r="BK334" s="39" t="str">
        <f t="shared" si="375"/>
        <v>دون المستوى</v>
      </c>
      <c r="BL334" s="90"/>
      <c r="BM334" s="90"/>
      <c r="BN334" s="19">
        <f t="shared" si="352"/>
        <v>0</v>
      </c>
      <c r="BO334" s="39" t="str">
        <f t="shared" si="376"/>
        <v>دون المستوى</v>
      </c>
      <c r="BP334" s="90"/>
      <c r="BQ334" s="90"/>
      <c r="BR334" s="19">
        <f t="shared" si="353"/>
        <v>0</v>
      </c>
      <c r="BS334" s="39" t="str">
        <f t="shared" si="377"/>
        <v>دون المستوى</v>
      </c>
      <c r="BT334" s="59">
        <f t="shared" si="354"/>
        <v>0</v>
      </c>
      <c r="BU334" s="34" t="str">
        <f t="shared" si="378"/>
        <v>دون المستوى</v>
      </c>
      <c r="BV334" s="90"/>
      <c r="BW334" s="90"/>
      <c r="BX334" s="90"/>
      <c r="BY334" s="19">
        <f t="shared" si="355"/>
        <v>0</v>
      </c>
      <c r="BZ334" s="39" t="str">
        <f t="shared" si="379"/>
        <v>دون المستوى</v>
      </c>
      <c r="CA334" s="90"/>
      <c r="CB334" s="90"/>
      <c r="CC334" s="92"/>
      <c r="CD334" s="19">
        <f t="shared" si="356"/>
        <v>0</v>
      </c>
      <c r="CE334" s="39" t="str">
        <f t="shared" si="380"/>
        <v>دون المستوى</v>
      </c>
      <c r="CF334" s="19">
        <f t="shared" si="357"/>
        <v>0</v>
      </c>
      <c r="CG334" s="19">
        <f t="shared" si="394"/>
        <v>0</v>
      </c>
      <c r="CH334" s="19">
        <f t="shared" si="359"/>
        <v>0</v>
      </c>
      <c r="CI334" s="39" t="str">
        <f t="shared" si="382"/>
        <v>دون المستوى</v>
      </c>
      <c r="CJ334" s="89" t="str">
        <f t="shared" si="383"/>
        <v>دور ثان</v>
      </c>
      <c r="CN334" s="87" t="str">
        <f t="shared" si="384"/>
        <v xml:space="preserve"> لغة عربية</v>
      </c>
      <c r="CO334" s="87" t="str">
        <f t="shared" si="385"/>
        <v xml:space="preserve"> رياضيات</v>
      </c>
      <c r="CP334" s="87" t="str">
        <f t="shared" si="386"/>
        <v>إنجليزى</v>
      </c>
      <c r="CQ334" s="87" t="str">
        <f t="shared" si="387"/>
        <v>دين</v>
      </c>
      <c r="CR334" s="87" t="str">
        <f t="shared" si="388"/>
        <v xml:space="preserve"> تربية فنية</v>
      </c>
      <c r="CS334" s="87" t="str">
        <f t="shared" si="389"/>
        <v xml:space="preserve"> تربية رياضية</v>
      </c>
      <c r="CT334" s="88" t="str">
        <f t="shared" si="390"/>
        <v xml:space="preserve"> نشاط1</v>
      </c>
      <c r="CU334" s="88" t="str">
        <f t="shared" si="391"/>
        <v xml:space="preserve"> نشاط2</v>
      </c>
      <c r="CV334" s="32">
        <f t="shared" si="360"/>
        <v>0</v>
      </c>
      <c r="CW334" s="31" t="str">
        <f t="shared" si="392"/>
        <v xml:space="preserve"> لغة عربية رياضياتإنجليزىدين تربية فنية تربية رياضية نشاط1 نشاط2</v>
      </c>
    </row>
    <row r="335" spans="1:101" ht="17.25" thickTop="1" thickBot="1">
      <c r="A335" s="16" t="str">
        <f t="shared" si="361"/>
        <v/>
      </c>
      <c r="B335" s="18"/>
      <c r="C335" s="17"/>
      <c r="D335" s="82"/>
      <c r="E335" s="83" t="str">
        <f t="shared" si="331"/>
        <v/>
      </c>
      <c r="F335" s="83" t="str">
        <f t="shared" si="332"/>
        <v/>
      </c>
      <c r="G335" s="83" t="str">
        <f t="shared" si="333"/>
        <v/>
      </c>
      <c r="H335" s="90"/>
      <c r="I335" s="42" t="str">
        <f t="shared" si="362"/>
        <v/>
      </c>
      <c r="J335" s="43"/>
      <c r="K335" s="43"/>
      <c r="L335" s="90"/>
      <c r="M335" s="90"/>
      <c r="N335" s="90"/>
      <c r="O335" s="19">
        <f t="shared" si="334"/>
        <v>0</v>
      </c>
      <c r="P335" s="39" t="str">
        <f t="shared" si="363"/>
        <v>دون المستوى</v>
      </c>
      <c r="Q335" s="90"/>
      <c r="R335" s="90"/>
      <c r="S335" s="92"/>
      <c r="T335" s="19">
        <f t="shared" si="335"/>
        <v>0</v>
      </c>
      <c r="U335" s="39" t="str">
        <f t="shared" si="364"/>
        <v>دون المستوى</v>
      </c>
      <c r="V335" s="19">
        <f t="shared" si="336"/>
        <v>0</v>
      </c>
      <c r="W335" s="19">
        <f t="shared" si="337"/>
        <v>0</v>
      </c>
      <c r="X335" s="19">
        <f t="shared" si="338"/>
        <v>0</v>
      </c>
      <c r="Y335" s="39" t="str">
        <f t="shared" si="365"/>
        <v>دون المستوى</v>
      </c>
      <c r="Z335" s="90"/>
      <c r="AA335" s="90"/>
      <c r="AB335" s="90"/>
      <c r="AC335" s="19">
        <f t="shared" si="339"/>
        <v>0</v>
      </c>
      <c r="AD335" s="39" t="str">
        <f t="shared" si="366"/>
        <v>دون المستوى</v>
      </c>
      <c r="AE335" s="90"/>
      <c r="AF335" s="90"/>
      <c r="AG335" s="92"/>
      <c r="AH335" s="19">
        <f t="shared" si="340"/>
        <v>0</v>
      </c>
      <c r="AI335" s="39" t="str">
        <f t="shared" si="367"/>
        <v>دون المستوى</v>
      </c>
      <c r="AJ335" s="19">
        <f t="shared" si="341"/>
        <v>0</v>
      </c>
      <c r="AK335" s="19">
        <f t="shared" si="395"/>
        <v>0</v>
      </c>
      <c r="AL335" s="19">
        <f t="shared" si="343"/>
        <v>0</v>
      </c>
      <c r="AM335" s="33" t="str">
        <f t="shared" si="369"/>
        <v>دون المستوى</v>
      </c>
      <c r="AN335" s="90"/>
      <c r="AO335" s="90"/>
      <c r="AP335" s="90"/>
      <c r="AQ335" s="19">
        <f t="shared" si="344"/>
        <v>0</v>
      </c>
      <c r="AR335" s="39" t="str">
        <f t="shared" si="370"/>
        <v>دون المستوى</v>
      </c>
      <c r="AS335" s="90"/>
      <c r="AT335" s="90"/>
      <c r="AU335" s="92"/>
      <c r="AV335" s="19">
        <f t="shared" si="345"/>
        <v>0</v>
      </c>
      <c r="AW335" s="39" t="str">
        <f t="shared" si="371"/>
        <v>دون المستوى</v>
      </c>
      <c r="AX335" s="19">
        <f t="shared" si="346"/>
        <v>0</v>
      </c>
      <c r="AY335" s="19">
        <f t="shared" si="393"/>
        <v>0</v>
      </c>
      <c r="AZ335" s="19">
        <f t="shared" si="348"/>
        <v>0</v>
      </c>
      <c r="BA335" s="54" t="str">
        <f t="shared" si="373"/>
        <v>دون المستوى</v>
      </c>
      <c r="BB335" s="55">
        <f t="shared" si="349"/>
        <v>0</v>
      </c>
      <c r="BC335" s="56"/>
      <c r="BD335" s="90"/>
      <c r="BE335" s="90"/>
      <c r="BF335" s="19">
        <f t="shared" si="350"/>
        <v>0</v>
      </c>
      <c r="BG335" s="39" t="str">
        <f t="shared" si="374"/>
        <v>دون المستوى</v>
      </c>
      <c r="BH335" s="90"/>
      <c r="BI335" s="90"/>
      <c r="BJ335" s="19">
        <f t="shared" si="351"/>
        <v>0</v>
      </c>
      <c r="BK335" s="39" t="str">
        <f t="shared" si="375"/>
        <v>دون المستوى</v>
      </c>
      <c r="BL335" s="90"/>
      <c r="BM335" s="90"/>
      <c r="BN335" s="19">
        <f t="shared" si="352"/>
        <v>0</v>
      </c>
      <c r="BO335" s="39" t="str">
        <f t="shared" si="376"/>
        <v>دون المستوى</v>
      </c>
      <c r="BP335" s="90"/>
      <c r="BQ335" s="90"/>
      <c r="BR335" s="19">
        <f t="shared" si="353"/>
        <v>0</v>
      </c>
      <c r="BS335" s="39" t="str">
        <f t="shared" si="377"/>
        <v>دون المستوى</v>
      </c>
      <c r="BT335" s="59">
        <f t="shared" si="354"/>
        <v>0</v>
      </c>
      <c r="BU335" s="34" t="str">
        <f t="shared" si="378"/>
        <v>دون المستوى</v>
      </c>
      <c r="BV335" s="90"/>
      <c r="BW335" s="90"/>
      <c r="BX335" s="90"/>
      <c r="BY335" s="19">
        <f t="shared" si="355"/>
        <v>0</v>
      </c>
      <c r="BZ335" s="39" t="str">
        <f t="shared" si="379"/>
        <v>دون المستوى</v>
      </c>
      <c r="CA335" s="90"/>
      <c r="CB335" s="90"/>
      <c r="CC335" s="92"/>
      <c r="CD335" s="19">
        <f t="shared" si="356"/>
        <v>0</v>
      </c>
      <c r="CE335" s="39" t="str">
        <f t="shared" si="380"/>
        <v>دون المستوى</v>
      </c>
      <c r="CF335" s="19">
        <f t="shared" si="357"/>
        <v>0</v>
      </c>
      <c r="CG335" s="19">
        <f t="shared" si="394"/>
        <v>0</v>
      </c>
      <c r="CH335" s="19">
        <f t="shared" si="359"/>
        <v>0</v>
      </c>
      <c r="CI335" s="39" t="str">
        <f t="shared" si="382"/>
        <v>دون المستوى</v>
      </c>
      <c r="CJ335" s="89" t="str">
        <f t="shared" si="383"/>
        <v>دور ثان</v>
      </c>
      <c r="CN335" s="87" t="str">
        <f t="shared" si="384"/>
        <v xml:space="preserve"> لغة عربية</v>
      </c>
      <c r="CO335" s="87" t="str">
        <f t="shared" si="385"/>
        <v xml:space="preserve"> رياضيات</v>
      </c>
      <c r="CP335" s="87" t="str">
        <f t="shared" si="386"/>
        <v>إنجليزى</v>
      </c>
      <c r="CQ335" s="87" t="str">
        <f t="shared" si="387"/>
        <v>دين</v>
      </c>
      <c r="CR335" s="87" t="str">
        <f t="shared" si="388"/>
        <v xml:space="preserve"> تربية فنية</v>
      </c>
      <c r="CS335" s="87" t="str">
        <f t="shared" si="389"/>
        <v xml:space="preserve"> تربية رياضية</v>
      </c>
      <c r="CT335" s="88" t="str">
        <f t="shared" si="390"/>
        <v xml:space="preserve"> نشاط1</v>
      </c>
      <c r="CU335" s="88" t="str">
        <f t="shared" si="391"/>
        <v xml:space="preserve"> نشاط2</v>
      </c>
      <c r="CV335" s="32">
        <f t="shared" si="360"/>
        <v>0</v>
      </c>
      <c r="CW335" s="31" t="str">
        <f t="shared" si="392"/>
        <v xml:space="preserve"> لغة عربية رياضياتإنجليزىدين تربية فنية تربية رياضية نشاط1 نشاط2</v>
      </c>
    </row>
    <row r="336" spans="1:101" ht="17.25" thickTop="1" thickBot="1">
      <c r="A336" s="16" t="str">
        <f t="shared" si="361"/>
        <v/>
      </c>
      <c r="B336" s="18"/>
      <c r="C336" s="17"/>
      <c r="D336" s="82"/>
      <c r="E336" s="83" t="str">
        <f t="shared" si="331"/>
        <v/>
      </c>
      <c r="F336" s="83" t="str">
        <f t="shared" si="332"/>
        <v/>
      </c>
      <c r="G336" s="83" t="str">
        <f t="shared" si="333"/>
        <v/>
      </c>
      <c r="H336" s="90"/>
      <c r="I336" s="42" t="str">
        <f t="shared" si="362"/>
        <v/>
      </c>
      <c r="J336" s="43"/>
      <c r="K336" s="43"/>
      <c r="L336" s="90"/>
      <c r="M336" s="90"/>
      <c r="N336" s="90"/>
      <c r="O336" s="19">
        <f t="shared" si="334"/>
        <v>0</v>
      </c>
      <c r="P336" s="39" t="str">
        <f t="shared" si="363"/>
        <v>دون المستوى</v>
      </c>
      <c r="Q336" s="90"/>
      <c r="R336" s="90"/>
      <c r="S336" s="92"/>
      <c r="T336" s="19">
        <f t="shared" si="335"/>
        <v>0</v>
      </c>
      <c r="U336" s="39" t="str">
        <f t="shared" si="364"/>
        <v>دون المستوى</v>
      </c>
      <c r="V336" s="19">
        <f t="shared" si="336"/>
        <v>0</v>
      </c>
      <c r="W336" s="19">
        <f t="shared" si="337"/>
        <v>0</v>
      </c>
      <c r="X336" s="19">
        <f t="shared" si="338"/>
        <v>0</v>
      </c>
      <c r="Y336" s="39" t="str">
        <f t="shared" si="365"/>
        <v>دون المستوى</v>
      </c>
      <c r="Z336" s="90"/>
      <c r="AA336" s="90"/>
      <c r="AB336" s="90"/>
      <c r="AC336" s="19">
        <f t="shared" si="339"/>
        <v>0</v>
      </c>
      <c r="AD336" s="39" t="str">
        <f t="shared" si="366"/>
        <v>دون المستوى</v>
      </c>
      <c r="AE336" s="90"/>
      <c r="AF336" s="90"/>
      <c r="AG336" s="92"/>
      <c r="AH336" s="19">
        <f t="shared" si="340"/>
        <v>0</v>
      </c>
      <c r="AI336" s="39" t="str">
        <f t="shared" si="367"/>
        <v>دون المستوى</v>
      </c>
      <c r="AJ336" s="19">
        <f t="shared" si="341"/>
        <v>0</v>
      </c>
      <c r="AK336" s="19">
        <f t="shared" si="395"/>
        <v>0</v>
      </c>
      <c r="AL336" s="19">
        <f t="shared" si="343"/>
        <v>0</v>
      </c>
      <c r="AM336" s="33" t="str">
        <f t="shared" si="369"/>
        <v>دون المستوى</v>
      </c>
      <c r="AN336" s="90"/>
      <c r="AO336" s="90"/>
      <c r="AP336" s="90"/>
      <c r="AQ336" s="19">
        <f t="shared" si="344"/>
        <v>0</v>
      </c>
      <c r="AR336" s="39" t="str">
        <f t="shared" si="370"/>
        <v>دون المستوى</v>
      </c>
      <c r="AS336" s="90"/>
      <c r="AT336" s="90"/>
      <c r="AU336" s="92"/>
      <c r="AV336" s="19">
        <f t="shared" si="345"/>
        <v>0</v>
      </c>
      <c r="AW336" s="39" t="str">
        <f t="shared" si="371"/>
        <v>دون المستوى</v>
      </c>
      <c r="AX336" s="19">
        <f t="shared" si="346"/>
        <v>0</v>
      </c>
      <c r="AY336" s="19">
        <f t="shared" si="393"/>
        <v>0</v>
      </c>
      <c r="AZ336" s="19">
        <f t="shared" si="348"/>
        <v>0</v>
      </c>
      <c r="BA336" s="54" t="str">
        <f t="shared" si="373"/>
        <v>دون المستوى</v>
      </c>
      <c r="BB336" s="55">
        <f t="shared" si="349"/>
        <v>0</v>
      </c>
      <c r="BC336" s="56"/>
      <c r="BD336" s="90"/>
      <c r="BE336" s="90"/>
      <c r="BF336" s="19">
        <f t="shared" si="350"/>
        <v>0</v>
      </c>
      <c r="BG336" s="39" t="str">
        <f t="shared" si="374"/>
        <v>دون المستوى</v>
      </c>
      <c r="BH336" s="90"/>
      <c r="BI336" s="90"/>
      <c r="BJ336" s="19">
        <f t="shared" si="351"/>
        <v>0</v>
      </c>
      <c r="BK336" s="39" t="str">
        <f t="shared" si="375"/>
        <v>دون المستوى</v>
      </c>
      <c r="BL336" s="90"/>
      <c r="BM336" s="90"/>
      <c r="BN336" s="19">
        <f t="shared" si="352"/>
        <v>0</v>
      </c>
      <c r="BO336" s="39" t="str">
        <f t="shared" si="376"/>
        <v>دون المستوى</v>
      </c>
      <c r="BP336" s="90"/>
      <c r="BQ336" s="90"/>
      <c r="BR336" s="19">
        <f t="shared" si="353"/>
        <v>0</v>
      </c>
      <c r="BS336" s="39" t="str">
        <f t="shared" si="377"/>
        <v>دون المستوى</v>
      </c>
      <c r="BT336" s="59">
        <f t="shared" si="354"/>
        <v>0</v>
      </c>
      <c r="BU336" s="34" t="str">
        <f t="shared" si="378"/>
        <v>دون المستوى</v>
      </c>
      <c r="BV336" s="90"/>
      <c r="BW336" s="90"/>
      <c r="BX336" s="90"/>
      <c r="BY336" s="19">
        <f t="shared" si="355"/>
        <v>0</v>
      </c>
      <c r="BZ336" s="39" t="str">
        <f t="shared" si="379"/>
        <v>دون المستوى</v>
      </c>
      <c r="CA336" s="90"/>
      <c r="CB336" s="90"/>
      <c r="CC336" s="92"/>
      <c r="CD336" s="19">
        <f t="shared" si="356"/>
        <v>0</v>
      </c>
      <c r="CE336" s="39" t="str">
        <f t="shared" si="380"/>
        <v>دون المستوى</v>
      </c>
      <c r="CF336" s="19">
        <f t="shared" si="357"/>
        <v>0</v>
      </c>
      <c r="CG336" s="19">
        <f t="shared" si="394"/>
        <v>0</v>
      </c>
      <c r="CH336" s="19">
        <f t="shared" si="359"/>
        <v>0</v>
      </c>
      <c r="CI336" s="39" t="str">
        <f t="shared" si="382"/>
        <v>دون المستوى</v>
      </c>
      <c r="CJ336" s="89" t="str">
        <f t="shared" si="383"/>
        <v>دور ثان</v>
      </c>
      <c r="CN336" s="87" t="str">
        <f t="shared" si="384"/>
        <v xml:space="preserve"> لغة عربية</v>
      </c>
      <c r="CO336" s="87" t="str">
        <f t="shared" si="385"/>
        <v xml:space="preserve"> رياضيات</v>
      </c>
      <c r="CP336" s="87" t="str">
        <f t="shared" si="386"/>
        <v>إنجليزى</v>
      </c>
      <c r="CQ336" s="87" t="str">
        <f t="shared" si="387"/>
        <v>دين</v>
      </c>
      <c r="CR336" s="87" t="str">
        <f t="shared" si="388"/>
        <v xml:space="preserve"> تربية فنية</v>
      </c>
      <c r="CS336" s="87" t="str">
        <f t="shared" si="389"/>
        <v xml:space="preserve"> تربية رياضية</v>
      </c>
      <c r="CT336" s="88" t="str">
        <f t="shared" si="390"/>
        <v xml:space="preserve"> نشاط1</v>
      </c>
      <c r="CU336" s="88" t="str">
        <f t="shared" si="391"/>
        <v xml:space="preserve"> نشاط2</v>
      </c>
      <c r="CV336" s="32">
        <f t="shared" si="360"/>
        <v>0</v>
      </c>
      <c r="CW336" s="31" t="str">
        <f t="shared" si="392"/>
        <v xml:space="preserve"> لغة عربية رياضياتإنجليزىدين تربية فنية تربية رياضية نشاط1 نشاط2</v>
      </c>
    </row>
    <row r="337" spans="1:101" ht="17.25" thickTop="1" thickBot="1">
      <c r="A337" s="16" t="str">
        <f t="shared" si="361"/>
        <v/>
      </c>
      <c r="B337" s="18"/>
      <c r="C337" s="17"/>
      <c r="D337" s="82"/>
      <c r="E337" s="83" t="str">
        <f t="shared" si="331"/>
        <v/>
      </c>
      <c r="F337" s="83" t="str">
        <f t="shared" si="332"/>
        <v/>
      </c>
      <c r="G337" s="83" t="str">
        <f t="shared" si="333"/>
        <v/>
      </c>
      <c r="H337" s="90"/>
      <c r="I337" s="42" t="str">
        <f t="shared" si="362"/>
        <v/>
      </c>
      <c r="J337" s="43"/>
      <c r="K337" s="43"/>
      <c r="L337" s="90"/>
      <c r="M337" s="90"/>
      <c r="N337" s="90"/>
      <c r="O337" s="19">
        <f t="shared" si="334"/>
        <v>0</v>
      </c>
      <c r="P337" s="39" t="str">
        <f t="shared" si="363"/>
        <v>دون المستوى</v>
      </c>
      <c r="Q337" s="90"/>
      <c r="R337" s="90"/>
      <c r="S337" s="92"/>
      <c r="T337" s="19">
        <f t="shared" si="335"/>
        <v>0</v>
      </c>
      <c r="U337" s="39" t="str">
        <f t="shared" si="364"/>
        <v>دون المستوى</v>
      </c>
      <c r="V337" s="19">
        <f t="shared" si="336"/>
        <v>0</v>
      </c>
      <c r="W337" s="19">
        <f t="shared" si="337"/>
        <v>0</v>
      </c>
      <c r="X337" s="19">
        <f t="shared" si="338"/>
        <v>0</v>
      </c>
      <c r="Y337" s="39" t="str">
        <f t="shared" si="365"/>
        <v>دون المستوى</v>
      </c>
      <c r="Z337" s="90"/>
      <c r="AA337" s="90"/>
      <c r="AB337" s="90"/>
      <c r="AC337" s="19">
        <f t="shared" si="339"/>
        <v>0</v>
      </c>
      <c r="AD337" s="39" t="str">
        <f t="shared" si="366"/>
        <v>دون المستوى</v>
      </c>
      <c r="AE337" s="90"/>
      <c r="AF337" s="90"/>
      <c r="AG337" s="92"/>
      <c r="AH337" s="19">
        <f t="shared" si="340"/>
        <v>0</v>
      </c>
      <c r="AI337" s="39" t="str">
        <f t="shared" si="367"/>
        <v>دون المستوى</v>
      </c>
      <c r="AJ337" s="19">
        <f t="shared" si="341"/>
        <v>0</v>
      </c>
      <c r="AK337" s="19">
        <f t="shared" si="395"/>
        <v>0</v>
      </c>
      <c r="AL337" s="19">
        <f t="shared" si="343"/>
        <v>0</v>
      </c>
      <c r="AM337" s="33" t="str">
        <f t="shared" si="369"/>
        <v>دون المستوى</v>
      </c>
      <c r="AN337" s="90"/>
      <c r="AO337" s="90"/>
      <c r="AP337" s="90"/>
      <c r="AQ337" s="19">
        <f t="shared" si="344"/>
        <v>0</v>
      </c>
      <c r="AR337" s="39" t="str">
        <f t="shared" si="370"/>
        <v>دون المستوى</v>
      </c>
      <c r="AS337" s="90"/>
      <c r="AT337" s="90"/>
      <c r="AU337" s="92"/>
      <c r="AV337" s="19">
        <f t="shared" si="345"/>
        <v>0</v>
      </c>
      <c r="AW337" s="39" t="str">
        <f t="shared" si="371"/>
        <v>دون المستوى</v>
      </c>
      <c r="AX337" s="19">
        <f t="shared" si="346"/>
        <v>0</v>
      </c>
      <c r="AY337" s="19">
        <f t="shared" si="393"/>
        <v>0</v>
      </c>
      <c r="AZ337" s="19">
        <f t="shared" si="348"/>
        <v>0</v>
      </c>
      <c r="BA337" s="54" t="str">
        <f t="shared" si="373"/>
        <v>دون المستوى</v>
      </c>
      <c r="BB337" s="55">
        <f t="shared" si="349"/>
        <v>0</v>
      </c>
      <c r="BC337" s="56"/>
      <c r="BD337" s="90"/>
      <c r="BE337" s="90"/>
      <c r="BF337" s="19">
        <f t="shared" si="350"/>
        <v>0</v>
      </c>
      <c r="BG337" s="39" t="str">
        <f t="shared" si="374"/>
        <v>دون المستوى</v>
      </c>
      <c r="BH337" s="90"/>
      <c r="BI337" s="90"/>
      <c r="BJ337" s="19">
        <f t="shared" si="351"/>
        <v>0</v>
      </c>
      <c r="BK337" s="39" t="str">
        <f t="shared" si="375"/>
        <v>دون المستوى</v>
      </c>
      <c r="BL337" s="90"/>
      <c r="BM337" s="90"/>
      <c r="BN337" s="19">
        <f t="shared" si="352"/>
        <v>0</v>
      </c>
      <c r="BO337" s="39" t="str">
        <f t="shared" si="376"/>
        <v>دون المستوى</v>
      </c>
      <c r="BP337" s="90"/>
      <c r="BQ337" s="90"/>
      <c r="BR337" s="19">
        <f t="shared" si="353"/>
        <v>0</v>
      </c>
      <c r="BS337" s="39" t="str">
        <f t="shared" si="377"/>
        <v>دون المستوى</v>
      </c>
      <c r="BT337" s="59">
        <f t="shared" si="354"/>
        <v>0</v>
      </c>
      <c r="BU337" s="34" t="str">
        <f t="shared" si="378"/>
        <v>دون المستوى</v>
      </c>
      <c r="BV337" s="90"/>
      <c r="BW337" s="90"/>
      <c r="BX337" s="90"/>
      <c r="BY337" s="19">
        <f t="shared" si="355"/>
        <v>0</v>
      </c>
      <c r="BZ337" s="39" t="str">
        <f t="shared" si="379"/>
        <v>دون المستوى</v>
      </c>
      <c r="CA337" s="90"/>
      <c r="CB337" s="90"/>
      <c r="CC337" s="92"/>
      <c r="CD337" s="19">
        <f t="shared" si="356"/>
        <v>0</v>
      </c>
      <c r="CE337" s="39" t="str">
        <f t="shared" si="380"/>
        <v>دون المستوى</v>
      </c>
      <c r="CF337" s="19">
        <f t="shared" si="357"/>
        <v>0</v>
      </c>
      <c r="CG337" s="19">
        <f t="shared" si="394"/>
        <v>0</v>
      </c>
      <c r="CH337" s="19">
        <f t="shared" si="359"/>
        <v>0</v>
      </c>
      <c r="CI337" s="39" t="str">
        <f t="shared" si="382"/>
        <v>دون المستوى</v>
      </c>
      <c r="CJ337" s="89" t="str">
        <f t="shared" si="383"/>
        <v>دور ثان</v>
      </c>
      <c r="CN337" s="87" t="str">
        <f t="shared" si="384"/>
        <v xml:space="preserve"> لغة عربية</v>
      </c>
      <c r="CO337" s="87" t="str">
        <f t="shared" si="385"/>
        <v xml:space="preserve"> رياضيات</v>
      </c>
      <c r="CP337" s="87" t="str">
        <f t="shared" si="386"/>
        <v>إنجليزى</v>
      </c>
      <c r="CQ337" s="87" t="str">
        <f t="shared" si="387"/>
        <v>دين</v>
      </c>
      <c r="CR337" s="87" t="str">
        <f t="shared" si="388"/>
        <v xml:space="preserve"> تربية فنية</v>
      </c>
      <c r="CS337" s="87" t="str">
        <f t="shared" si="389"/>
        <v xml:space="preserve"> تربية رياضية</v>
      </c>
      <c r="CT337" s="88" t="str">
        <f t="shared" si="390"/>
        <v xml:space="preserve"> نشاط1</v>
      </c>
      <c r="CU337" s="88" t="str">
        <f t="shared" si="391"/>
        <v xml:space="preserve"> نشاط2</v>
      </c>
      <c r="CV337" s="32">
        <f t="shared" si="360"/>
        <v>0</v>
      </c>
      <c r="CW337" s="31" t="str">
        <f t="shared" si="392"/>
        <v xml:space="preserve"> لغة عربية رياضياتإنجليزىدين تربية فنية تربية رياضية نشاط1 نشاط2</v>
      </c>
    </row>
    <row r="338" spans="1:101" ht="17.25" thickTop="1" thickBot="1">
      <c r="A338" s="16" t="str">
        <f t="shared" si="361"/>
        <v/>
      </c>
      <c r="B338" s="18"/>
      <c r="C338" s="17"/>
      <c r="D338" s="82"/>
      <c r="E338" s="83" t="str">
        <f t="shared" si="331"/>
        <v/>
      </c>
      <c r="F338" s="83" t="str">
        <f t="shared" si="332"/>
        <v/>
      </c>
      <c r="G338" s="83" t="str">
        <f t="shared" si="333"/>
        <v/>
      </c>
      <c r="H338" s="90"/>
      <c r="I338" s="42" t="str">
        <f t="shared" si="362"/>
        <v/>
      </c>
      <c r="J338" s="43"/>
      <c r="K338" s="43"/>
      <c r="L338" s="90"/>
      <c r="M338" s="90"/>
      <c r="N338" s="90"/>
      <c r="O338" s="19">
        <f t="shared" si="334"/>
        <v>0</v>
      </c>
      <c r="P338" s="39" t="str">
        <f t="shared" si="363"/>
        <v>دون المستوى</v>
      </c>
      <c r="Q338" s="90"/>
      <c r="R338" s="90"/>
      <c r="S338" s="92"/>
      <c r="T338" s="19">
        <f t="shared" si="335"/>
        <v>0</v>
      </c>
      <c r="U338" s="39" t="str">
        <f t="shared" si="364"/>
        <v>دون المستوى</v>
      </c>
      <c r="V338" s="19">
        <f t="shared" si="336"/>
        <v>0</v>
      </c>
      <c r="W338" s="19">
        <f t="shared" si="337"/>
        <v>0</v>
      </c>
      <c r="X338" s="19">
        <f t="shared" si="338"/>
        <v>0</v>
      </c>
      <c r="Y338" s="39" t="str">
        <f t="shared" si="365"/>
        <v>دون المستوى</v>
      </c>
      <c r="Z338" s="90"/>
      <c r="AA338" s="90"/>
      <c r="AB338" s="90"/>
      <c r="AC338" s="19">
        <f t="shared" si="339"/>
        <v>0</v>
      </c>
      <c r="AD338" s="39" t="str">
        <f t="shared" si="366"/>
        <v>دون المستوى</v>
      </c>
      <c r="AE338" s="90"/>
      <c r="AF338" s="90"/>
      <c r="AG338" s="92"/>
      <c r="AH338" s="19">
        <f t="shared" si="340"/>
        <v>0</v>
      </c>
      <c r="AI338" s="39" t="str">
        <f t="shared" si="367"/>
        <v>دون المستوى</v>
      </c>
      <c r="AJ338" s="19">
        <f t="shared" si="341"/>
        <v>0</v>
      </c>
      <c r="AK338" s="19">
        <f t="shared" si="395"/>
        <v>0</v>
      </c>
      <c r="AL338" s="19">
        <f t="shared" si="343"/>
        <v>0</v>
      </c>
      <c r="AM338" s="33" t="str">
        <f t="shared" si="369"/>
        <v>دون المستوى</v>
      </c>
      <c r="AN338" s="90"/>
      <c r="AO338" s="90"/>
      <c r="AP338" s="90"/>
      <c r="AQ338" s="19">
        <f t="shared" si="344"/>
        <v>0</v>
      </c>
      <c r="AR338" s="39" t="str">
        <f t="shared" si="370"/>
        <v>دون المستوى</v>
      </c>
      <c r="AS338" s="90"/>
      <c r="AT338" s="90"/>
      <c r="AU338" s="92"/>
      <c r="AV338" s="19">
        <f t="shared" si="345"/>
        <v>0</v>
      </c>
      <c r="AW338" s="39" t="str">
        <f t="shared" si="371"/>
        <v>دون المستوى</v>
      </c>
      <c r="AX338" s="19">
        <f t="shared" si="346"/>
        <v>0</v>
      </c>
      <c r="AY338" s="19">
        <f t="shared" si="393"/>
        <v>0</v>
      </c>
      <c r="AZ338" s="19">
        <f t="shared" si="348"/>
        <v>0</v>
      </c>
      <c r="BA338" s="54" t="str">
        <f t="shared" si="373"/>
        <v>دون المستوى</v>
      </c>
      <c r="BB338" s="55">
        <f t="shared" si="349"/>
        <v>0</v>
      </c>
      <c r="BC338" s="56"/>
      <c r="BD338" s="90"/>
      <c r="BE338" s="90"/>
      <c r="BF338" s="19">
        <f t="shared" si="350"/>
        <v>0</v>
      </c>
      <c r="BG338" s="39" t="str">
        <f t="shared" si="374"/>
        <v>دون المستوى</v>
      </c>
      <c r="BH338" s="90"/>
      <c r="BI338" s="90"/>
      <c r="BJ338" s="19">
        <f t="shared" si="351"/>
        <v>0</v>
      </c>
      <c r="BK338" s="39" t="str">
        <f t="shared" si="375"/>
        <v>دون المستوى</v>
      </c>
      <c r="BL338" s="90"/>
      <c r="BM338" s="90"/>
      <c r="BN338" s="19">
        <f t="shared" si="352"/>
        <v>0</v>
      </c>
      <c r="BO338" s="39" t="str">
        <f t="shared" si="376"/>
        <v>دون المستوى</v>
      </c>
      <c r="BP338" s="90"/>
      <c r="BQ338" s="90"/>
      <c r="BR338" s="19">
        <f t="shared" si="353"/>
        <v>0</v>
      </c>
      <c r="BS338" s="39" t="str">
        <f t="shared" si="377"/>
        <v>دون المستوى</v>
      </c>
      <c r="BT338" s="59">
        <f t="shared" si="354"/>
        <v>0</v>
      </c>
      <c r="BU338" s="34" t="str">
        <f t="shared" si="378"/>
        <v>دون المستوى</v>
      </c>
      <c r="BV338" s="90"/>
      <c r="BW338" s="90"/>
      <c r="BX338" s="90"/>
      <c r="BY338" s="19">
        <f t="shared" si="355"/>
        <v>0</v>
      </c>
      <c r="BZ338" s="39" t="str">
        <f t="shared" si="379"/>
        <v>دون المستوى</v>
      </c>
      <c r="CA338" s="90"/>
      <c r="CB338" s="90"/>
      <c r="CC338" s="92"/>
      <c r="CD338" s="19">
        <f t="shared" si="356"/>
        <v>0</v>
      </c>
      <c r="CE338" s="39" t="str">
        <f t="shared" si="380"/>
        <v>دون المستوى</v>
      </c>
      <c r="CF338" s="19">
        <f t="shared" si="357"/>
        <v>0</v>
      </c>
      <c r="CG338" s="19">
        <f t="shared" si="394"/>
        <v>0</v>
      </c>
      <c r="CH338" s="19">
        <f t="shared" si="359"/>
        <v>0</v>
      </c>
      <c r="CI338" s="39" t="str">
        <f t="shared" si="382"/>
        <v>دون المستوى</v>
      </c>
      <c r="CJ338" s="89" t="str">
        <f t="shared" si="383"/>
        <v>دور ثان</v>
      </c>
      <c r="CN338" s="87" t="str">
        <f t="shared" si="384"/>
        <v xml:space="preserve"> لغة عربية</v>
      </c>
      <c r="CO338" s="87" t="str">
        <f t="shared" si="385"/>
        <v xml:space="preserve"> رياضيات</v>
      </c>
      <c r="CP338" s="87" t="str">
        <f t="shared" si="386"/>
        <v>إنجليزى</v>
      </c>
      <c r="CQ338" s="87" t="str">
        <f t="shared" si="387"/>
        <v>دين</v>
      </c>
      <c r="CR338" s="87" t="str">
        <f t="shared" si="388"/>
        <v xml:space="preserve"> تربية فنية</v>
      </c>
      <c r="CS338" s="87" t="str">
        <f t="shared" si="389"/>
        <v xml:space="preserve"> تربية رياضية</v>
      </c>
      <c r="CT338" s="88" t="str">
        <f t="shared" si="390"/>
        <v xml:space="preserve"> نشاط1</v>
      </c>
      <c r="CU338" s="88" t="str">
        <f t="shared" si="391"/>
        <v xml:space="preserve"> نشاط2</v>
      </c>
      <c r="CV338" s="32">
        <f t="shared" si="360"/>
        <v>0</v>
      </c>
      <c r="CW338" s="31" t="str">
        <f t="shared" si="392"/>
        <v xml:space="preserve"> لغة عربية رياضياتإنجليزىدين تربية فنية تربية رياضية نشاط1 نشاط2</v>
      </c>
    </row>
    <row r="339" spans="1:101" ht="17.25" thickTop="1" thickBot="1">
      <c r="A339" s="16" t="str">
        <f t="shared" si="361"/>
        <v/>
      </c>
      <c r="B339" s="18"/>
      <c r="C339" s="17"/>
      <c r="D339" s="82"/>
      <c r="E339" s="83" t="str">
        <f t="shared" si="331"/>
        <v/>
      </c>
      <c r="F339" s="83" t="str">
        <f t="shared" si="332"/>
        <v/>
      </c>
      <c r="G339" s="83" t="str">
        <f t="shared" si="333"/>
        <v/>
      </c>
      <c r="H339" s="90"/>
      <c r="I339" s="42" t="str">
        <f t="shared" si="362"/>
        <v/>
      </c>
      <c r="J339" s="43"/>
      <c r="K339" s="43"/>
      <c r="L339" s="90"/>
      <c r="M339" s="90"/>
      <c r="N339" s="90"/>
      <c r="O339" s="19">
        <f t="shared" si="334"/>
        <v>0</v>
      </c>
      <c r="P339" s="39" t="str">
        <f t="shared" si="363"/>
        <v>دون المستوى</v>
      </c>
      <c r="Q339" s="90"/>
      <c r="R339" s="90"/>
      <c r="S339" s="92"/>
      <c r="T339" s="19">
        <f t="shared" si="335"/>
        <v>0</v>
      </c>
      <c r="U339" s="39" t="str">
        <f t="shared" si="364"/>
        <v>دون المستوى</v>
      </c>
      <c r="V339" s="19">
        <f t="shared" si="336"/>
        <v>0</v>
      </c>
      <c r="W339" s="19">
        <f t="shared" si="337"/>
        <v>0</v>
      </c>
      <c r="X339" s="19">
        <f t="shared" si="338"/>
        <v>0</v>
      </c>
      <c r="Y339" s="39" t="str">
        <f t="shared" si="365"/>
        <v>دون المستوى</v>
      </c>
      <c r="Z339" s="90"/>
      <c r="AA339" s="90"/>
      <c r="AB339" s="90"/>
      <c r="AC339" s="19">
        <f t="shared" si="339"/>
        <v>0</v>
      </c>
      <c r="AD339" s="39" t="str">
        <f t="shared" si="366"/>
        <v>دون المستوى</v>
      </c>
      <c r="AE339" s="90"/>
      <c r="AF339" s="90"/>
      <c r="AG339" s="92"/>
      <c r="AH339" s="19">
        <f t="shared" si="340"/>
        <v>0</v>
      </c>
      <c r="AI339" s="39" t="str">
        <f t="shared" si="367"/>
        <v>دون المستوى</v>
      </c>
      <c r="AJ339" s="19">
        <f t="shared" si="341"/>
        <v>0</v>
      </c>
      <c r="AK339" s="19">
        <f t="shared" si="395"/>
        <v>0</v>
      </c>
      <c r="AL339" s="19">
        <f t="shared" si="343"/>
        <v>0</v>
      </c>
      <c r="AM339" s="33" t="str">
        <f t="shared" si="369"/>
        <v>دون المستوى</v>
      </c>
      <c r="AN339" s="90"/>
      <c r="AO339" s="90"/>
      <c r="AP339" s="90"/>
      <c r="AQ339" s="19">
        <f t="shared" si="344"/>
        <v>0</v>
      </c>
      <c r="AR339" s="39" t="str">
        <f t="shared" si="370"/>
        <v>دون المستوى</v>
      </c>
      <c r="AS339" s="90"/>
      <c r="AT339" s="90"/>
      <c r="AU339" s="92"/>
      <c r="AV339" s="19">
        <f t="shared" si="345"/>
        <v>0</v>
      </c>
      <c r="AW339" s="39" t="str">
        <f t="shared" si="371"/>
        <v>دون المستوى</v>
      </c>
      <c r="AX339" s="19">
        <f t="shared" si="346"/>
        <v>0</v>
      </c>
      <c r="AY339" s="19">
        <f t="shared" si="393"/>
        <v>0</v>
      </c>
      <c r="AZ339" s="19">
        <f t="shared" si="348"/>
        <v>0</v>
      </c>
      <c r="BA339" s="54" t="str">
        <f t="shared" si="373"/>
        <v>دون المستوى</v>
      </c>
      <c r="BB339" s="55">
        <f t="shared" si="349"/>
        <v>0</v>
      </c>
      <c r="BC339" s="56"/>
      <c r="BD339" s="90"/>
      <c r="BE339" s="90"/>
      <c r="BF339" s="19">
        <f t="shared" si="350"/>
        <v>0</v>
      </c>
      <c r="BG339" s="39" t="str">
        <f t="shared" si="374"/>
        <v>دون المستوى</v>
      </c>
      <c r="BH339" s="90"/>
      <c r="BI339" s="90"/>
      <c r="BJ339" s="19">
        <f t="shared" si="351"/>
        <v>0</v>
      </c>
      <c r="BK339" s="39" t="str">
        <f t="shared" si="375"/>
        <v>دون المستوى</v>
      </c>
      <c r="BL339" s="90"/>
      <c r="BM339" s="90"/>
      <c r="BN339" s="19">
        <f t="shared" si="352"/>
        <v>0</v>
      </c>
      <c r="BO339" s="39" t="str">
        <f t="shared" si="376"/>
        <v>دون المستوى</v>
      </c>
      <c r="BP339" s="90"/>
      <c r="BQ339" s="90"/>
      <c r="BR339" s="19">
        <f t="shared" si="353"/>
        <v>0</v>
      </c>
      <c r="BS339" s="39" t="str">
        <f t="shared" si="377"/>
        <v>دون المستوى</v>
      </c>
      <c r="BT339" s="59">
        <f t="shared" si="354"/>
        <v>0</v>
      </c>
      <c r="BU339" s="34" t="str">
        <f t="shared" si="378"/>
        <v>دون المستوى</v>
      </c>
      <c r="BV339" s="90"/>
      <c r="BW339" s="90"/>
      <c r="BX339" s="90"/>
      <c r="BY339" s="19">
        <f t="shared" si="355"/>
        <v>0</v>
      </c>
      <c r="BZ339" s="39" t="str">
        <f t="shared" si="379"/>
        <v>دون المستوى</v>
      </c>
      <c r="CA339" s="90"/>
      <c r="CB339" s="90"/>
      <c r="CC339" s="92"/>
      <c r="CD339" s="19">
        <f t="shared" si="356"/>
        <v>0</v>
      </c>
      <c r="CE339" s="39" t="str">
        <f t="shared" si="380"/>
        <v>دون المستوى</v>
      </c>
      <c r="CF339" s="19">
        <f t="shared" si="357"/>
        <v>0</v>
      </c>
      <c r="CG339" s="19">
        <f t="shared" si="394"/>
        <v>0</v>
      </c>
      <c r="CH339" s="19">
        <f t="shared" si="359"/>
        <v>0</v>
      </c>
      <c r="CI339" s="39" t="str">
        <f t="shared" si="382"/>
        <v>دون المستوى</v>
      </c>
      <c r="CJ339" s="89" t="str">
        <f t="shared" si="383"/>
        <v>دور ثان</v>
      </c>
      <c r="CN339" s="87" t="str">
        <f t="shared" si="384"/>
        <v xml:space="preserve"> لغة عربية</v>
      </c>
      <c r="CO339" s="87" t="str">
        <f t="shared" si="385"/>
        <v xml:space="preserve"> رياضيات</v>
      </c>
      <c r="CP339" s="87" t="str">
        <f t="shared" si="386"/>
        <v>إنجليزى</v>
      </c>
      <c r="CQ339" s="87" t="str">
        <f t="shared" si="387"/>
        <v>دين</v>
      </c>
      <c r="CR339" s="87" t="str">
        <f t="shared" si="388"/>
        <v xml:space="preserve"> تربية فنية</v>
      </c>
      <c r="CS339" s="87" t="str">
        <f t="shared" si="389"/>
        <v xml:space="preserve"> تربية رياضية</v>
      </c>
      <c r="CT339" s="88" t="str">
        <f t="shared" si="390"/>
        <v xml:space="preserve"> نشاط1</v>
      </c>
      <c r="CU339" s="88" t="str">
        <f t="shared" si="391"/>
        <v xml:space="preserve"> نشاط2</v>
      </c>
      <c r="CV339" s="32">
        <f t="shared" si="360"/>
        <v>0</v>
      </c>
      <c r="CW339" s="31" t="str">
        <f t="shared" si="392"/>
        <v xml:space="preserve"> لغة عربية رياضياتإنجليزىدين تربية فنية تربية رياضية نشاط1 نشاط2</v>
      </c>
    </row>
    <row r="340" spans="1:101" ht="17.25" thickTop="1" thickBot="1">
      <c r="A340" s="16" t="str">
        <f t="shared" si="361"/>
        <v/>
      </c>
      <c r="B340" s="18"/>
      <c r="C340" s="17"/>
      <c r="D340" s="82"/>
      <c r="E340" s="83" t="str">
        <f t="shared" si="331"/>
        <v/>
      </c>
      <c r="F340" s="83" t="str">
        <f t="shared" si="332"/>
        <v/>
      </c>
      <c r="G340" s="83" t="str">
        <f t="shared" si="333"/>
        <v/>
      </c>
      <c r="H340" s="90"/>
      <c r="I340" s="42" t="str">
        <f t="shared" si="362"/>
        <v/>
      </c>
      <c r="J340" s="43"/>
      <c r="K340" s="43"/>
      <c r="L340" s="90"/>
      <c r="M340" s="90"/>
      <c r="N340" s="90"/>
      <c r="O340" s="19">
        <f t="shared" si="334"/>
        <v>0</v>
      </c>
      <c r="P340" s="39" t="str">
        <f t="shared" si="363"/>
        <v>دون المستوى</v>
      </c>
      <c r="Q340" s="90"/>
      <c r="R340" s="90"/>
      <c r="S340" s="92"/>
      <c r="T340" s="19">
        <f t="shared" si="335"/>
        <v>0</v>
      </c>
      <c r="U340" s="39" t="str">
        <f t="shared" si="364"/>
        <v>دون المستوى</v>
      </c>
      <c r="V340" s="19">
        <f t="shared" si="336"/>
        <v>0</v>
      </c>
      <c r="W340" s="19">
        <f t="shared" si="337"/>
        <v>0</v>
      </c>
      <c r="X340" s="19">
        <f t="shared" si="338"/>
        <v>0</v>
      </c>
      <c r="Y340" s="39" t="str">
        <f t="shared" si="365"/>
        <v>دون المستوى</v>
      </c>
      <c r="Z340" s="90"/>
      <c r="AA340" s="90"/>
      <c r="AB340" s="90"/>
      <c r="AC340" s="19">
        <f t="shared" si="339"/>
        <v>0</v>
      </c>
      <c r="AD340" s="39" t="str">
        <f t="shared" si="366"/>
        <v>دون المستوى</v>
      </c>
      <c r="AE340" s="90"/>
      <c r="AF340" s="90"/>
      <c r="AG340" s="92"/>
      <c r="AH340" s="19">
        <f t="shared" si="340"/>
        <v>0</v>
      </c>
      <c r="AI340" s="39" t="str">
        <f t="shared" si="367"/>
        <v>دون المستوى</v>
      </c>
      <c r="AJ340" s="19">
        <f t="shared" si="341"/>
        <v>0</v>
      </c>
      <c r="AK340" s="19">
        <f t="shared" si="395"/>
        <v>0</v>
      </c>
      <c r="AL340" s="19">
        <f t="shared" si="343"/>
        <v>0</v>
      </c>
      <c r="AM340" s="33" t="str">
        <f t="shared" si="369"/>
        <v>دون المستوى</v>
      </c>
      <c r="AN340" s="90"/>
      <c r="AO340" s="90"/>
      <c r="AP340" s="90"/>
      <c r="AQ340" s="19">
        <f t="shared" si="344"/>
        <v>0</v>
      </c>
      <c r="AR340" s="39" t="str">
        <f t="shared" si="370"/>
        <v>دون المستوى</v>
      </c>
      <c r="AS340" s="90"/>
      <c r="AT340" s="90"/>
      <c r="AU340" s="92"/>
      <c r="AV340" s="19">
        <f t="shared" si="345"/>
        <v>0</v>
      </c>
      <c r="AW340" s="39" t="str">
        <f t="shared" si="371"/>
        <v>دون المستوى</v>
      </c>
      <c r="AX340" s="19">
        <f t="shared" si="346"/>
        <v>0</v>
      </c>
      <c r="AY340" s="19">
        <f t="shared" si="393"/>
        <v>0</v>
      </c>
      <c r="AZ340" s="19">
        <f t="shared" si="348"/>
        <v>0</v>
      </c>
      <c r="BA340" s="54" t="str">
        <f t="shared" si="373"/>
        <v>دون المستوى</v>
      </c>
      <c r="BB340" s="55">
        <f t="shared" si="349"/>
        <v>0</v>
      </c>
      <c r="BC340" s="56"/>
      <c r="BD340" s="90"/>
      <c r="BE340" s="90"/>
      <c r="BF340" s="19">
        <f t="shared" si="350"/>
        <v>0</v>
      </c>
      <c r="BG340" s="39" t="str">
        <f t="shared" si="374"/>
        <v>دون المستوى</v>
      </c>
      <c r="BH340" s="90"/>
      <c r="BI340" s="90"/>
      <c r="BJ340" s="19">
        <f t="shared" si="351"/>
        <v>0</v>
      </c>
      <c r="BK340" s="39" t="str">
        <f t="shared" si="375"/>
        <v>دون المستوى</v>
      </c>
      <c r="BL340" s="90"/>
      <c r="BM340" s="90"/>
      <c r="BN340" s="19">
        <f t="shared" si="352"/>
        <v>0</v>
      </c>
      <c r="BO340" s="39" t="str">
        <f t="shared" si="376"/>
        <v>دون المستوى</v>
      </c>
      <c r="BP340" s="90"/>
      <c r="BQ340" s="90"/>
      <c r="BR340" s="19">
        <f t="shared" si="353"/>
        <v>0</v>
      </c>
      <c r="BS340" s="39" t="str">
        <f t="shared" si="377"/>
        <v>دون المستوى</v>
      </c>
      <c r="BT340" s="59">
        <f t="shared" si="354"/>
        <v>0</v>
      </c>
      <c r="BU340" s="34" t="str">
        <f t="shared" si="378"/>
        <v>دون المستوى</v>
      </c>
      <c r="BV340" s="90"/>
      <c r="BW340" s="90"/>
      <c r="BX340" s="90"/>
      <c r="BY340" s="19">
        <f t="shared" si="355"/>
        <v>0</v>
      </c>
      <c r="BZ340" s="39" t="str">
        <f t="shared" si="379"/>
        <v>دون المستوى</v>
      </c>
      <c r="CA340" s="90"/>
      <c r="CB340" s="90"/>
      <c r="CC340" s="92"/>
      <c r="CD340" s="19">
        <f t="shared" si="356"/>
        <v>0</v>
      </c>
      <c r="CE340" s="39" t="str">
        <f t="shared" si="380"/>
        <v>دون المستوى</v>
      </c>
      <c r="CF340" s="19">
        <f t="shared" si="357"/>
        <v>0</v>
      </c>
      <c r="CG340" s="19">
        <f t="shared" si="394"/>
        <v>0</v>
      </c>
      <c r="CH340" s="19">
        <f t="shared" si="359"/>
        <v>0</v>
      </c>
      <c r="CI340" s="39" t="str">
        <f t="shared" si="382"/>
        <v>دون المستوى</v>
      </c>
      <c r="CJ340" s="89" t="str">
        <f t="shared" si="383"/>
        <v>دور ثان</v>
      </c>
      <c r="CN340" s="87" t="str">
        <f t="shared" si="384"/>
        <v xml:space="preserve"> لغة عربية</v>
      </c>
      <c r="CO340" s="87" t="str">
        <f t="shared" si="385"/>
        <v xml:space="preserve"> رياضيات</v>
      </c>
      <c r="CP340" s="87" t="str">
        <f t="shared" si="386"/>
        <v>إنجليزى</v>
      </c>
      <c r="CQ340" s="87" t="str">
        <f t="shared" si="387"/>
        <v>دين</v>
      </c>
      <c r="CR340" s="87" t="str">
        <f t="shared" si="388"/>
        <v xml:space="preserve"> تربية فنية</v>
      </c>
      <c r="CS340" s="87" t="str">
        <f t="shared" si="389"/>
        <v xml:space="preserve"> تربية رياضية</v>
      </c>
      <c r="CT340" s="88" t="str">
        <f t="shared" si="390"/>
        <v xml:space="preserve"> نشاط1</v>
      </c>
      <c r="CU340" s="88" t="str">
        <f t="shared" si="391"/>
        <v xml:space="preserve"> نشاط2</v>
      </c>
      <c r="CV340" s="32">
        <f t="shared" si="360"/>
        <v>0</v>
      </c>
      <c r="CW340" s="31" t="str">
        <f t="shared" si="392"/>
        <v xml:space="preserve"> لغة عربية رياضياتإنجليزىدين تربية فنية تربية رياضية نشاط1 نشاط2</v>
      </c>
    </row>
    <row r="341" spans="1:101" ht="17.25" thickTop="1" thickBot="1">
      <c r="A341" s="16" t="str">
        <f t="shared" si="361"/>
        <v/>
      </c>
      <c r="B341" s="18"/>
      <c r="C341" s="17"/>
      <c r="D341" s="82"/>
      <c r="E341" s="83" t="str">
        <f t="shared" si="331"/>
        <v/>
      </c>
      <c r="F341" s="83" t="str">
        <f t="shared" si="332"/>
        <v/>
      </c>
      <c r="G341" s="83" t="str">
        <f t="shared" si="333"/>
        <v/>
      </c>
      <c r="H341" s="90"/>
      <c r="I341" s="42" t="str">
        <f t="shared" si="362"/>
        <v/>
      </c>
      <c r="J341" s="43"/>
      <c r="K341" s="43"/>
      <c r="L341" s="90"/>
      <c r="M341" s="90"/>
      <c r="N341" s="90"/>
      <c r="O341" s="19">
        <f t="shared" si="334"/>
        <v>0</v>
      </c>
      <c r="P341" s="39" t="str">
        <f t="shared" si="363"/>
        <v>دون المستوى</v>
      </c>
      <c r="Q341" s="90"/>
      <c r="R341" s="90"/>
      <c r="S341" s="92"/>
      <c r="T341" s="19">
        <f t="shared" si="335"/>
        <v>0</v>
      </c>
      <c r="U341" s="39" t="str">
        <f t="shared" si="364"/>
        <v>دون المستوى</v>
      </c>
      <c r="V341" s="19">
        <f t="shared" si="336"/>
        <v>0</v>
      </c>
      <c r="W341" s="19">
        <f t="shared" si="337"/>
        <v>0</v>
      </c>
      <c r="X341" s="19">
        <f t="shared" si="338"/>
        <v>0</v>
      </c>
      <c r="Y341" s="39" t="str">
        <f t="shared" si="365"/>
        <v>دون المستوى</v>
      </c>
      <c r="Z341" s="90"/>
      <c r="AA341" s="90"/>
      <c r="AB341" s="90"/>
      <c r="AC341" s="19">
        <f t="shared" si="339"/>
        <v>0</v>
      </c>
      <c r="AD341" s="39" t="str">
        <f t="shared" si="366"/>
        <v>دون المستوى</v>
      </c>
      <c r="AE341" s="90"/>
      <c r="AF341" s="90"/>
      <c r="AG341" s="92"/>
      <c r="AH341" s="19">
        <f t="shared" si="340"/>
        <v>0</v>
      </c>
      <c r="AI341" s="39" t="str">
        <f t="shared" si="367"/>
        <v>دون المستوى</v>
      </c>
      <c r="AJ341" s="19">
        <f t="shared" si="341"/>
        <v>0</v>
      </c>
      <c r="AK341" s="19">
        <f t="shared" si="395"/>
        <v>0</v>
      </c>
      <c r="AL341" s="19">
        <f t="shared" si="343"/>
        <v>0</v>
      </c>
      <c r="AM341" s="33" t="str">
        <f t="shared" si="369"/>
        <v>دون المستوى</v>
      </c>
      <c r="AN341" s="90"/>
      <c r="AO341" s="90"/>
      <c r="AP341" s="90"/>
      <c r="AQ341" s="19">
        <f t="shared" si="344"/>
        <v>0</v>
      </c>
      <c r="AR341" s="39" t="str">
        <f t="shared" si="370"/>
        <v>دون المستوى</v>
      </c>
      <c r="AS341" s="90"/>
      <c r="AT341" s="90"/>
      <c r="AU341" s="92"/>
      <c r="AV341" s="19">
        <f t="shared" si="345"/>
        <v>0</v>
      </c>
      <c r="AW341" s="39" t="str">
        <f t="shared" si="371"/>
        <v>دون المستوى</v>
      </c>
      <c r="AX341" s="19">
        <f t="shared" si="346"/>
        <v>0</v>
      </c>
      <c r="AY341" s="19">
        <f t="shared" si="393"/>
        <v>0</v>
      </c>
      <c r="AZ341" s="19">
        <f t="shared" si="348"/>
        <v>0</v>
      </c>
      <c r="BA341" s="54" t="str">
        <f t="shared" si="373"/>
        <v>دون المستوى</v>
      </c>
      <c r="BB341" s="55">
        <f t="shared" si="349"/>
        <v>0</v>
      </c>
      <c r="BC341" s="56"/>
      <c r="BD341" s="90"/>
      <c r="BE341" s="90"/>
      <c r="BF341" s="19">
        <f t="shared" si="350"/>
        <v>0</v>
      </c>
      <c r="BG341" s="39" t="str">
        <f t="shared" si="374"/>
        <v>دون المستوى</v>
      </c>
      <c r="BH341" s="90"/>
      <c r="BI341" s="90"/>
      <c r="BJ341" s="19">
        <f t="shared" si="351"/>
        <v>0</v>
      </c>
      <c r="BK341" s="39" t="str">
        <f t="shared" si="375"/>
        <v>دون المستوى</v>
      </c>
      <c r="BL341" s="90"/>
      <c r="BM341" s="90"/>
      <c r="BN341" s="19">
        <f t="shared" si="352"/>
        <v>0</v>
      </c>
      <c r="BO341" s="39" t="str">
        <f t="shared" si="376"/>
        <v>دون المستوى</v>
      </c>
      <c r="BP341" s="90"/>
      <c r="BQ341" s="90"/>
      <c r="BR341" s="19">
        <f t="shared" si="353"/>
        <v>0</v>
      </c>
      <c r="BS341" s="39" t="str">
        <f t="shared" si="377"/>
        <v>دون المستوى</v>
      </c>
      <c r="BT341" s="59">
        <f t="shared" si="354"/>
        <v>0</v>
      </c>
      <c r="BU341" s="34" t="str">
        <f t="shared" si="378"/>
        <v>دون المستوى</v>
      </c>
      <c r="BV341" s="90"/>
      <c r="BW341" s="90"/>
      <c r="BX341" s="90"/>
      <c r="BY341" s="19">
        <f t="shared" si="355"/>
        <v>0</v>
      </c>
      <c r="BZ341" s="39" t="str">
        <f t="shared" si="379"/>
        <v>دون المستوى</v>
      </c>
      <c r="CA341" s="90"/>
      <c r="CB341" s="90"/>
      <c r="CC341" s="92"/>
      <c r="CD341" s="19">
        <f t="shared" si="356"/>
        <v>0</v>
      </c>
      <c r="CE341" s="39" t="str">
        <f t="shared" si="380"/>
        <v>دون المستوى</v>
      </c>
      <c r="CF341" s="19">
        <f t="shared" si="357"/>
        <v>0</v>
      </c>
      <c r="CG341" s="19">
        <f t="shared" si="394"/>
        <v>0</v>
      </c>
      <c r="CH341" s="19">
        <f t="shared" si="359"/>
        <v>0</v>
      </c>
      <c r="CI341" s="39" t="str">
        <f t="shared" si="382"/>
        <v>دون المستوى</v>
      </c>
      <c r="CJ341" s="89" t="str">
        <f t="shared" si="383"/>
        <v>دور ثان</v>
      </c>
      <c r="CN341" s="87" t="str">
        <f t="shared" si="384"/>
        <v xml:space="preserve"> لغة عربية</v>
      </c>
      <c r="CO341" s="87" t="str">
        <f t="shared" si="385"/>
        <v xml:space="preserve"> رياضيات</v>
      </c>
      <c r="CP341" s="87" t="str">
        <f t="shared" si="386"/>
        <v>إنجليزى</v>
      </c>
      <c r="CQ341" s="87" t="str">
        <f t="shared" si="387"/>
        <v>دين</v>
      </c>
      <c r="CR341" s="87" t="str">
        <f t="shared" si="388"/>
        <v xml:space="preserve"> تربية فنية</v>
      </c>
      <c r="CS341" s="87" t="str">
        <f t="shared" si="389"/>
        <v xml:space="preserve"> تربية رياضية</v>
      </c>
      <c r="CT341" s="88" t="str">
        <f t="shared" si="390"/>
        <v xml:space="preserve"> نشاط1</v>
      </c>
      <c r="CU341" s="88" t="str">
        <f t="shared" si="391"/>
        <v xml:space="preserve"> نشاط2</v>
      </c>
      <c r="CV341" s="32">
        <f t="shared" si="360"/>
        <v>0</v>
      </c>
      <c r="CW341" s="31" t="str">
        <f t="shared" si="392"/>
        <v xml:space="preserve"> لغة عربية رياضياتإنجليزىدين تربية فنية تربية رياضية نشاط1 نشاط2</v>
      </c>
    </row>
    <row r="342" spans="1:101" ht="17.25" thickTop="1" thickBot="1">
      <c r="A342" s="16" t="str">
        <f t="shared" si="361"/>
        <v/>
      </c>
      <c r="B342" s="18"/>
      <c r="C342" s="17"/>
      <c r="D342" s="82"/>
      <c r="E342" s="83" t="str">
        <f t="shared" si="331"/>
        <v/>
      </c>
      <c r="F342" s="83" t="str">
        <f t="shared" si="332"/>
        <v/>
      </c>
      <c r="G342" s="83" t="str">
        <f t="shared" si="333"/>
        <v/>
      </c>
      <c r="H342" s="90"/>
      <c r="I342" s="42" t="str">
        <f t="shared" si="362"/>
        <v/>
      </c>
      <c r="J342" s="43"/>
      <c r="K342" s="43"/>
      <c r="L342" s="90"/>
      <c r="M342" s="90"/>
      <c r="N342" s="90"/>
      <c r="O342" s="19">
        <f t="shared" si="334"/>
        <v>0</v>
      </c>
      <c r="P342" s="39" t="str">
        <f t="shared" si="363"/>
        <v>دون المستوى</v>
      </c>
      <c r="Q342" s="90"/>
      <c r="R342" s="90"/>
      <c r="S342" s="92"/>
      <c r="T342" s="19">
        <f t="shared" si="335"/>
        <v>0</v>
      </c>
      <c r="U342" s="39" t="str">
        <f t="shared" si="364"/>
        <v>دون المستوى</v>
      </c>
      <c r="V342" s="19">
        <f t="shared" si="336"/>
        <v>0</v>
      </c>
      <c r="W342" s="19">
        <f t="shared" si="337"/>
        <v>0</v>
      </c>
      <c r="X342" s="19">
        <f t="shared" si="338"/>
        <v>0</v>
      </c>
      <c r="Y342" s="39" t="str">
        <f t="shared" si="365"/>
        <v>دون المستوى</v>
      </c>
      <c r="Z342" s="90"/>
      <c r="AA342" s="90"/>
      <c r="AB342" s="90"/>
      <c r="AC342" s="19">
        <f t="shared" si="339"/>
        <v>0</v>
      </c>
      <c r="AD342" s="39" t="str">
        <f t="shared" si="366"/>
        <v>دون المستوى</v>
      </c>
      <c r="AE342" s="90"/>
      <c r="AF342" s="90"/>
      <c r="AG342" s="92"/>
      <c r="AH342" s="19">
        <f t="shared" si="340"/>
        <v>0</v>
      </c>
      <c r="AI342" s="39" t="str">
        <f t="shared" si="367"/>
        <v>دون المستوى</v>
      </c>
      <c r="AJ342" s="19">
        <f t="shared" si="341"/>
        <v>0</v>
      </c>
      <c r="AK342" s="19">
        <f t="shared" si="395"/>
        <v>0</v>
      </c>
      <c r="AL342" s="19">
        <f t="shared" si="343"/>
        <v>0</v>
      </c>
      <c r="AM342" s="33" t="str">
        <f t="shared" si="369"/>
        <v>دون المستوى</v>
      </c>
      <c r="AN342" s="90"/>
      <c r="AO342" s="90"/>
      <c r="AP342" s="90"/>
      <c r="AQ342" s="19">
        <f t="shared" si="344"/>
        <v>0</v>
      </c>
      <c r="AR342" s="39" t="str">
        <f t="shared" si="370"/>
        <v>دون المستوى</v>
      </c>
      <c r="AS342" s="90"/>
      <c r="AT342" s="90"/>
      <c r="AU342" s="92"/>
      <c r="AV342" s="19">
        <f t="shared" si="345"/>
        <v>0</v>
      </c>
      <c r="AW342" s="39" t="str">
        <f t="shared" si="371"/>
        <v>دون المستوى</v>
      </c>
      <c r="AX342" s="19">
        <f t="shared" si="346"/>
        <v>0</v>
      </c>
      <c r="AY342" s="19">
        <f t="shared" si="393"/>
        <v>0</v>
      </c>
      <c r="AZ342" s="19">
        <f t="shared" si="348"/>
        <v>0</v>
      </c>
      <c r="BA342" s="54" t="str">
        <f t="shared" si="373"/>
        <v>دون المستوى</v>
      </c>
      <c r="BB342" s="55">
        <f t="shared" si="349"/>
        <v>0</v>
      </c>
      <c r="BC342" s="56"/>
      <c r="BD342" s="90"/>
      <c r="BE342" s="90"/>
      <c r="BF342" s="19">
        <f t="shared" si="350"/>
        <v>0</v>
      </c>
      <c r="BG342" s="39" t="str">
        <f t="shared" si="374"/>
        <v>دون المستوى</v>
      </c>
      <c r="BH342" s="90"/>
      <c r="BI342" s="90"/>
      <c r="BJ342" s="19">
        <f t="shared" si="351"/>
        <v>0</v>
      </c>
      <c r="BK342" s="39" t="str">
        <f t="shared" si="375"/>
        <v>دون المستوى</v>
      </c>
      <c r="BL342" s="90"/>
      <c r="BM342" s="90"/>
      <c r="BN342" s="19">
        <f t="shared" si="352"/>
        <v>0</v>
      </c>
      <c r="BO342" s="39" t="str">
        <f t="shared" si="376"/>
        <v>دون المستوى</v>
      </c>
      <c r="BP342" s="90"/>
      <c r="BQ342" s="90"/>
      <c r="BR342" s="19">
        <f t="shared" si="353"/>
        <v>0</v>
      </c>
      <c r="BS342" s="39" t="str">
        <f t="shared" si="377"/>
        <v>دون المستوى</v>
      </c>
      <c r="BT342" s="59">
        <f t="shared" si="354"/>
        <v>0</v>
      </c>
      <c r="BU342" s="34" t="str">
        <f t="shared" si="378"/>
        <v>دون المستوى</v>
      </c>
      <c r="BV342" s="90"/>
      <c r="BW342" s="90"/>
      <c r="BX342" s="90"/>
      <c r="BY342" s="19">
        <f t="shared" si="355"/>
        <v>0</v>
      </c>
      <c r="BZ342" s="39" t="str">
        <f t="shared" si="379"/>
        <v>دون المستوى</v>
      </c>
      <c r="CA342" s="90"/>
      <c r="CB342" s="90"/>
      <c r="CC342" s="92"/>
      <c r="CD342" s="19">
        <f t="shared" si="356"/>
        <v>0</v>
      </c>
      <c r="CE342" s="39" t="str">
        <f t="shared" si="380"/>
        <v>دون المستوى</v>
      </c>
      <c r="CF342" s="19">
        <f t="shared" si="357"/>
        <v>0</v>
      </c>
      <c r="CG342" s="19">
        <f t="shared" si="394"/>
        <v>0</v>
      </c>
      <c r="CH342" s="19">
        <f t="shared" si="359"/>
        <v>0</v>
      </c>
      <c r="CI342" s="39" t="str">
        <f t="shared" si="382"/>
        <v>دون المستوى</v>
      </c>
      <c r="CJ342" s="89" t="str">
        <f t="shared" si="383"/>
        <v>دور ثان</v>
      </c>
      <c r="CN342" s="87" t="str">
        <f t="shared" si="384"/>
        <v xml:space="preserve"> لغة عربية</v>
      </c>
      <c r="CO342" s="87" t="str">
        <f t="shared" si="385"/>
        <v xml:space="preserve"> رياضيات</v>
      </c>
      <c r="CP342" s="87" t="str">
        <f t="shared" si="386"/>
        <v>إنجليزى</v>
      </c>
      <c r="CQ342" s="87" t="str">
        <f t="shared" si="387"/>
        <v>دين</v>
      </c>
      <c r="CR342" s="87" t="str">
        <f t="shared" si="388"/>
        <v xml:space="preserve"> تربية فنية</v>
      </c>
      <c r="CS342" s="87" t="str">
        <f t="shared" si="389"/>
        <v xml:space="preserve"> تربية رياضية</v>
      </c>
      <c r="CT342" s="88" t="str">
        <f t="shared" si="390"/>
        <v xml:space="preserve"> نشاط1</v>
      </c>
      <c r="CU342" s="88" t="str">
        <f t="shared" si="391"/>
        <v xml:space="preserve"> نشاط2</v>
      </c>
      <c r="CV342" s="32">
        <f t="shared" si="360"/>
        <v>0</v>
      </c>
      <c r="CW342" s="31" t="str">
        <f t="shared" si="392"/>
        <v xml:space="preserve"> لغة عربية رياضياتإنجليزىدين تربية فنية تربية رياضية نشاط1 نشاط2</v>
      </c>
    </row>
    <row r="343" spans="1:101" ht="17.25" thickTop="1" thickBot="1">
      <c r="A343" s="16" t="str">
        <f t="shared" si="361"/>
        <v/>
      </c>
      <c r="B343" s="18"/>
      <c r="C343" s="17"/>
      <c r="D343" s="82"/>
      <c r="E343" s="83" t="str">
        <f t="shared" si="331"/>
        <v/>
      </c>
      <c r="F343" s="83" t="str">
        <f t="shared" si="332"/>
        <v/>
      </c>
      <c r="G343" s="83" t="str">
        <f t="shared" si="333"/>
        <v/>
      </c>
      <c r="H343" s="90"/>
      <c r="I343" s="42" t="str">
        <f t="shared" si="362"/>
        <v/>
      </c>
      <c r="J343" s="43"/>
      <c r="K343" s="43"/>
      <c r="L343" s="90"/>
      <c r="M343" s="90"/>
      <c r="N343" s="90"/>
      <c r="O343" s="19">
        <f t="shared" si="334"/>
        <v>0</v>
      </c>
      <c r="P343" s="39" t="str">
        <f t="shared" si="363"/>
        <v>دون المستوى</v>
      </c>
      <c r="Q343" s="90"/>
      <c r="R343" s="90"/>
      <c r="S343" s="92"/>
      <c r="T343" s="19">
        <f t="shared" si="335"/>
        <v>0</v>
      </c>
      <c r="U343" s="39" t="str">
        <f t="shared" si="364"/>
        <v>دون المستوى</v>
      </c>
      <c r="V343" s="19">
        <f t="shared" si="336"/>
        <v>0</v>
      </c>
      <c r="W343" s="19">
        <f t="shared" si="337"/>
        <v>0</v>
      </c>
      <c r="X343" s="19">
        <f t="shared" si="338"/>
        <v>0</v>
      </c>
      <c r="Y343" s="39" t="str">
        <f t="shared" si="365"/>
        <v>دون المستوى</v>
      </c>
      <c r="Z343" s="90"/>
      <c r="AA343" s="90"/>
      <c r="AB343" s="90"/>
      <c r="AC343" s="19">
        <f t="shared" si="339"/>
        <v>0</v>
      </c>
      <c r="AD343" s="39" t="str">
        <f t="shared" si="366"/>
        <v>دون المستوى</v>
      </c>
      <c r="AE343" s="90"/>
      <c r="AF343" s="90"/>
      <c r="AG343" s="92"/>
      <c r="AH343" s="19">
        <f t="shared" si="340"/>
        <v>0</v>
      </c>
      <c r="AI343" s="39" t="str">
        <f t="shared" si="367"/>
        <v>دون المستوى</v>
      </c>
      <c r="AJ343" s="19">
        <f t="shared" si="341"/>
        <v>0</v>
      </c>
      <c r="AK343" s="19">
        <f t="shared" si="395"/>
        <v>0</v>
      </c>
      <c r="AL343" s="19">
        <f t="shared" si="343"/>
        <v>0</v>
      </c>
      <c r="AM343" s="33" t="str">
        <f t="shared" si="369"/>
        <v>دون المستوى</v>
      </c>
      <c r="AN343" s="90"/>
      <c r="AO343" s="90"/>
      <c r="AP343" s="90"/>
      <c r="AQ343" s="19">
        <f t="shared" si="344"/>
        <v>0</v>
      </c>
      <c r="AR343" s="39" t="str">
        <f t="shared" si="370"/>
        <v>دون المستوى</v>
      </c>
      <c r="AS343" s="90"/>
      <c r="AT343" s="90"/>
      <c r="AU343" s="92"/>
      <c r="AV343" s="19">
        <f t="shared" si="345"/>
        <v>0</v>
      </c>
      <c r="AW343" s="39" t="str">
        <f t="shared" si="371"/>
        <v>دون المستوى</v>
      </c>
      <c r="AX343" s="19">
        <f t="shared" si="346"/>
        <v>0</v>
      </c>
      <c r="AY343" s="19">
        <f t="shared" si="393"/>
        <v>0</v>
      </c>
      <c r="AZ343" s="19">
        <f t="shared" si="348"/>
        <v>0</v>
      </c>
      <c r="BA343" s="54" t="str">
        <f t="shared" si="373"/>
        <v>دون المستوى</v>
      </c>
      <c r="BB343" s="55">
        <f t="shared" si="349"/>
        <v>0</v>
      </c>
      <c r="BC343" s="56"/>
      <c r="BD343" s="90"/>
      <c r="BE343" s="90"/>
      <c r="BF343" s="19">
        <f t="shared" si="350"/>
        <v>0</v>
      </c>
      <c r="BG343" s="39" t="str">
        <f t="shared" si="374"/>
        <v>دون المستوى</v>
      </c>
      <c r="BH343" s="90"/>
      <c r="BI343" s="90"/>
      <c r="BJ343" s="19">
        <f t="shared" si="351"/>
        <v>0</v>
      </c>
      <c r="BK343" s="39" t="str">
        <f t="shared" si="375"/>
        <v>دون المستوى</v>
      </c>
      <c r="BL343" s="90"/>
      <c r="BM343" s="90"/>
      <c r="BN343" s="19">
        <f t="shared" si="352"/>
        <v>0</v>
      </c>
      <c r="BO343" s="39" t="str">
        <f t="shared" si="376"/>
        <v>دون المستوى</v>
      </c>
      <c r="BP343" s="90"/>
      <c r="BQ343" s="90"/>
      <c r="BR343" s="19">
        <f t="shared" si="353"/>
        <v>0</v>
      </c>
      <c r="BS343" s="39" t="str">
        <f t="shared" si="377"/>
        <v>دون المستوى</v>
      </c>
      <c r="BT343" s="59">
        <f t="shared" si="354"/>
        <v>0</v>
      </c>
      <c r="BU343" s="34" t="str">
        <f t="shared" si="378"/>
        <v>دون المستوى</v>
      </c>
      <c r="BV343" s="90"/>
      <c r="BW343" s="90"/>
      <c r="BX343" s="90"/>
      <c r="BY343" s="19">
        <f t="shared" si="355"/>
        <v>0</v>
      </c>
      <c r="BZ343" s="39" t="str">
        <f t="shared" si="379"/>
        <v>دون المستوى</v>
      </c>
      <c r="CA343" s="90"/>
      <c r="CB343" s="90"/>
      <c r="CC343" s="92"/>
      <c r="CD343" s="19">
        <f t="shared" si="356"/>
        <v>0</v>
      </c>
      <c r="CE343" s="39" t="str">
        <f t="shared" si="380"/>
        <v>دون المستوى</v>
      </c>
      <c r="CF343" s="19">
        <f t="shared" si="357"/>
        <v>0</v>
      </c>
      <c r="CG343" s="19">
        <f t="shared" si="394"/>
        <v>0</v>
      </c>
      <c r="CH343" s="19">
        <f t="shared" si="359"/>
        <v>0</v>
      </c>
      <c r="CI343" s="39" t="str">
        <f t="shared" si="382"/>
        <v>دون المستوى</v>
      </c>
      <c r="CJ343" s="89" t="str">
        <f t="shared" si="383"/>
        <v>دور ثان</v>
      </c>
      <c r="CN343" s="87" t="str">
        <f t="shared" si="384"/>
        <v xml:space="preserve"> لغة عربية</v>
      </c>
      <c r="CO343" s="87" t="str">
        <f t="shared" si="385"/>
        <v xml:space="preserve"> رياضيات</v>
      </c>
      <c r="CP343" s="87" t="str">
        <f t="shared" si="386"/>
        <v>إنجليزى</v>
      </c>
      <c r="CQ343" s="87" t="str">
        <f t="shared" si="387"/>
        <v>دين</v>
      </c>
      <c r="CR343" s="87" t="str">
        <f t="shared" si="388"/>
        <v xml:space="preserve"> تربية فنية</v>
      </c>
      <c r="CS343" s="87" t="str">
        <f t="shared" si="389"/>
        <v xml:space="preserve"> تربية رياضية</v>
      </c>
      <c r="CT343" s="88" t="str">
        <f t="shared" si="390"/>
        <v xml:space="preserve"> نشاط1</v>
      </c>
      <c r="CU343" s="88" t="str">
        <f t="shared" si="391"/>
        <v xml:space="preserve"> نشاط2</v>
      </c>
      <c r="CV343" s="32">
        <f t="shared" si="360"/>
        <v>0</v>
      </c>
      <c r="CW343" s="31" t="str">
        <f t="shared" si="392"/>
        <v xml:space="preserve"> لغة عربية رياضياتإنجليزىدين تربية فنية تربية رياضية نشاط1 نشاط2</v>
      </c>
    </row>
    <row r="344" spans="1:101" ht="17.25" thickTop="1" thickBot="1">
      <c r="A344" s="16" t="str">
        <f t="shared" si="361"/>
        <v/>
      </c>
      <c r="B344" s="18"/>
      <c r="C344" s="17"/>
      <c r="D344" s="82"/>
      <c r="E344" s="83" t="str">
        <f t="shared" si="331"/>
        <v/>
      </c>
      <c r="F344" s="83" t="str">
        <f t="shared" si="332"/>
        <v/>
      </c>
      <c r="G344" s="83" t="str">
        <f t="shared" si="333"/>
        <v/>
      </c>
      <c r="H344" s="90"/>
      <c r="I344" s="42" t="str">
        <f t="shared" si="362"/>
        <v/>
      </c>
      <c r="J344" s="43"/>
      <c r="K344" s="43"/>
      <c r="L344" s="90"/>
      <c r="M344" s="90"/>
      <c r="N344" s="90"/>
      <c r="O344" s="19">
        <f t="shared" si="334"/>
        <v>0</v>
      </c>
      <c r="P344" s="39" t="str">
        <f t="shared" si="363"/>
        <v>دون المستوى</v>
      </c>
      <c r="Q344" s="90"/>
      <c r="R344" s="90"/>
      <c r="S344" s="92"/>
      <c r="T344" s="19">
        <f t="shared" si="335"/>
        <v>0</v>
      </c>
      <c r="U344" s="39" t="str">
        <f t="shared" si="364"/>
        <v>دون المستوى</v>
      </c>
      <c r="V344" s="19">
        <f t="shared" si="336"/>
        <v>0</v>
      </c>
      <c r="W344" s="19">
        <f t="shared" si="337"/>
        <v>0</v>
      </c>
      <c r="X344" s="19">
        <f t="shared" si="338"/>
        <v>0</v>
      </c>
      <c r="Y344" s="39" t="str">
        <f t="shared" si="365"/>
        <v>دون المستوى</v>
      </c>
      <c r="Z344" s="90"/>
      <c r="AA344" s="90"/>
      <c r="AB344" s="90"/>
      <c r="AC344" s="19">
        <f t="shared" si="339"/>
        <v>0</v>
      </c>
      <c r="AD344" s="39" t="str">
        <f t="shared" si="366"/>
        <v>دون المستوى</v>
      </c>
      <c r="AE344" s="90"/>
      <c r="AF344" s="90"/>
      <c r="AG344" s="92"/>
      <c r="AH344" s="19">
        <f t="shared" si="340"/>
        <v>0</v>
      </c>
      <c r="AI344" s="39" t="str">
        <f t="shared" si="367"/>
        <v>دون المستوى</v>
      </c>
      <c r="AJ344" s="19">
        <f t="shared" si="341"/>
        <v>0</v>
      </c>
      <c r="AK344" s="19">
        <f t="shared" si="395"/>
        <v>0</v>
      </c>
      <c r="AL344" s="19">
        <f t="shared" si="343"/>
        <v>0</v>
      </c>
      <c r="AM344" s="33" t="str">
        <f t="shared" si="369"/>
        <v>دون المستوى</v>
      </c>
      <c r="AN344" s="90"/>
      <c r="AO344" s="90"/>
      <c r="AP344" s="90"/>
      <c r="AQ344" s="19">
        <f t="shared" si="344"/>
        <v>0</v>
      </c>
      <c r="AR344" s="39" t="str">
        <f t="shared" si="370"/>
        <v>دون المستوى</v>
      </c>
      <c r="AS344" s="90"/>
      <c r="AT344" s="90"/>
      <c r="AU344" s="92"/>
      <c r="AV344" s="19">
        <f t="shared" si="345"/>
        <v>0</v>
      </c>
      <c r="AW344" s="39" t="str">
        <f t="shared" si="371"/>
        <v>دون المستوى</v>
      </c>
      <c r="AX344" s="19">
        <f t="shared" si="346"/>
        <v>0</v>
      </c>
      <c r="AY344" s="19">
        <f t="shared" si="393"/>
        <v>0</v>
      </c>
      <c r="AZ344" s="19">
        <f t="shared" si="348"/>
        <v>0</v>
      </c>
      <c r="BA344" s="54" t="str">
        <f t="shared" si="373"/>
        <v>دون المستوى</v>
      </c>
      <c r="BB344" s="55">
        <f t="shared" si="349"/>
        <v>0</v>
      </c>
      <c r="BC344" s="56"/>
      <c r="BD344" s="90"/>
      <c r="BE344" s="90"/>
      <c r="BF344" s="19">
        <f t="shared" si="350"/>
        <v>0</v>
      </c>
      <c r="BG344" s="39" t="str">
        <f t="shared" si="374"/>
        <v>دون المستوى</v>
      </c>
      <c r="BH344" s="90"/>
      <c r="BI344" s="90"/>
      <c r="BJ344" s="19">
        <f t="shared" si="351"/>
        <v>0</v>
      </c>
      <c r="BK344" s="39" t="str">
        <f t="shared" si="375"/>
        <v>دون المستوى</v>
      </c>
      <c r="BL344" s="90"/>
      <c r="BM344" s="90"/>
      <c r="BN344" s="19">
        <f t="shared" si="352"/>
        <v>0</v>
      </c>
      <c r="BO344" s="39" t="str">
        <f t="shared" si="376"/>
        <v>دون المستوى</v>
      </c>
      <c r="BP344" s="90"/>
      <c r="BQ344" s="90"/>
      <c r="BR344" s="19">
        <f t="shared" si="353"/>
        <v>0</v>
      </c>
      <c r="BS344" s="39" t="str">
        <f t="shared" si="377"/>
        <v>دون المستوى</v>
      </c>
      <c r="BT344" s="59">
        <f t="shared" si="354"/>
        <v>0</v>
      </c>
      <c r="BU344" s="34" t="str">
        <f t="shared" si="378"/>
        <v>دون المستوى</v>
      </c>
      <c r="BV344" s="90"/>
      <c r="BW344" s="90"/>
      <c r="BX344" s="90"/>
      <c r="BY344" s="19">
        <f t="shared" si="355"/>
        <v>0</v>
      </c>
      <c r="BZ344" s="39" t="str">
        <f t="shared" si="379"/>
        <v>دون المستوى</v>
      </c>
      <c r="CA344" s="90"/>
      <c r="CB344" s="90"/>
      <c r="CC344" s="92"/>
      <c r="CD344" s="19">
        <f t="shared" si="356"/>
        <v>0</v>
      </c>
      <c r="CE344" s="39" t="str">
        <f t="shared" si="380"/>
        <v>دون المستوى</v>
      </c>
      <c r="CF344" s="19">
        <f t="shared" si="357"/>
        <v>0</v>
      </c>
      <c r="CG344" s="19">
        <f t="shared" si="394"/>
        <v>0</v>
      </c>
      <c r="CH344" s="19">
        <f t="shared" si="359"/>
        <v>0</v>
      </c>
      <c r="CI344" s="39" t="str">
        <f t="shared" si="382"/>
        <v>دون المستوى</v>
      </c>
      <c r="CJ344" s="89" t="str">
        <f t="shared" si="383"/>
        <v>دور ثان</v>
      </c>
      <c r="CN344" s="87" t="str">
        <f t="shared" si="384"/>
        <v xml:space="preserve"> لغة عربية</v>
      </c>
      <c r="CO344" s="87" t="str">
        <f t="shared" si="385"/>
        <v xml:space="preserve"> رياضيات</v>
      </c>
      <c r="CP344" s="87" t="str">
        <f t="shared" si="386"/>
        <v>إنجليزى</v>
      </c>
      <c r="CQ344" s="87" t="str">
        <f t="shared" si="387"/>
        <v>دين</v>
      </c>
      <c r="CR344" s="87" t="str">
        <f t="shared" si="388"/>
        <v xml:space="preserve"> تربية فنية</v>
      </c>
      <c r="CS344" s="87" t="str">
        <f t="shared" si="389"/>
        <v xml:space="preserve"> تربية رياضية</v>
      </c>
      <c r="CT344" s="88" t="str">
        <f t="shared" si="390"/>
        <v xml:space="preserve"> نشاط1</v>
      </c>
      <c r="CU344" s="88" t="str">
        <f t="shared" si="391"/>
        <v xml:space="preserve"> نشاط2</v>
      </c>
      <c r="CV344" s="32">
        <f t="shared" si="360"/>
        <v>0</v>
      </c>
      <c r="CW344" s="31" t="str">
        <f t="shared" si="392"/>
        <v xml:space="preserve"> لغة عربية رياضياتإنجليزىدين تربية فنية تربية رياضية نشاط1 نشاط2</v>
      </c>
    </row>
    <row r="345" spans="1:101" ht="17.25" thickTop="1" thickBot="1">
      <c r="A345" s="16" t="str">
        <f t="shared" si="361"/>
        <v/>
      </c>
      <c r="B345" s="18"/>
      <c r="C345" s="17"/>
      <c r="D345" s="82"/>
      <c r="E345" s="83" t="str">
        <f t="shared" si="331"/>
        <v/>
      </c>
      <c r="F345" s="83" t="str">
        <f t="shared" si="332"/>
        <v/>
      </c>
      <c r="G345" s="83" t="str">
        <f t="shared" si="333"/>
        <v/>
      </c>
      <c r="H345" s="90"/>
      <c r="I345" s="42" t="str">
        <f t="shared" si="362"/>
        <v/>
      </c>
      <c r="J345" s="43"/>
      <c r="K345" s="43"/>
      <c r="L345" s="90"/>
      <c r="M345" s="90"/>
      <c r="N345" s="90"/>
      <c r="O345" s="19">
        <f t="shared" si="334"/>
        <v>0</v>
      </c>
      <c r="P345" s="39" t="str">
        <f t="shared" si="363"/>
        <v>دون المستوى</v>
      </c>
      <c r="Q345" s="90"/>
      <c r="R345" s="90"/>
      <c r="S345" s="92"/>
      <c r="T345" s="19">
        <f t="shared" si="335"/>
        <v>0</v>
      </c>
      <c r="U345" s="39" t="str">
        <f t="shared" si="364"/>
        <v>دون المستوى</v>
      </c>
      <c r="V345" s="19">
        <f t="shared" si="336"/>
        <v>0</v>
      </c>
      <c r="W345" s="19">
        <f t="shared" si="337"/>
        <v>0</v>
      </c>
      <c r="X345" s="19">
        <f t="shared" si="338"/>
        <v>0</v>
      </c>
      <c r="Y345" s="39" t="str">
        <f t="shared" si="365"/>
        <v>دون المستوى</v>
      </c>
      <c r="Z345" s="90"/>
      <c r="AA345" s="90"/>
      <c r="AB345" s="90"/>
      <c r="AC345" s="19">
        <f t="shared" si="339"/>
        <v>0</v>
      </c>
      <c r="AD345" s="39" t="str">
        <f t="shared" si="366"/>
        <v>دون المستوى</v>
      </c>
      <c r="AE345" s="90"/>
      <c r="AF345" s="90"/>
      <c r="AG345" s="92"/>
      <c r="AH345" s="19">
        <f t="shared" si="340"/>
        <v>0</v>
      </c>
      <c r="AI345" s="39" t="str">
        <f t="shared" si="367"/>
        <v>دون المستوى</v>
      </c>
      <c r="AJ345" s="19">
        <f t="shared" si="341"/>
        <v>0</v>
      </c>
      <c r="AK345" s="19">
        <f t="shared" si="395"/>
        <v>0</v>
      </c>
      <c r="AL345" s="19">
        <f t="shared" si="343"/>
        <v>0</v>
      </c>
      <c r="AM345" s="33" t="str">
        <f t="shared" si="369"/>
        <v>دون المستوى</v>
      </c>
      <c r="AN345" s="90"/>
      <c r="AO345" s="90"/>
      <c r="AP345" s="90"/>
      <c r="AQ345" s="19">
        <f t="shared" si="344"/>
        <v>0</v>
      </c>
      <c r="AR345" s="39" t="str">
        <f t="shared" si="370"/>
        <v>دون المستوى</v>
      </c>
      <c r="AS345" s="90"/>
      <c r="AT345" s="90"/>
      <c r="AU345" s="92"/>
      <c r="AV345" s="19">
        <f t="shared" si="345"/>
        <v>0</v>
      </c>
      <c r="AW345" s="39" t="str">
        <f t="shared" si="371"/>
        <v>دون المستوى</v>
      </c>
      <c r="AX345" s="19">
        <f t="shared" si="346"/>
        <v>0</v>
      </c>
      <c r="AY345" s="19">
        <f t="shared" si="393"/>
        <v>0</v>
      </c>
      <c r="AZ345" s="19">
        <f t="shared" si="348"/>
        <v>0</v>
      </c>
      <c r="BA345" s="54" t="str">
        <f t="shared" si="373"/>
        <v>دون المستوى</v>
      </c>
      <c r="BB345" s="55">
        <f t="shared" si="349"/>
        <v>0</v>
      </c>
      <c r="BC345" s="56"/>
      <c r="BD345" s="90"/>
      <c r="BE345" s="90"/>
      <c r="BF345" s="19">
        <f t="shared" si="350"/>
        <v>0</v>
      </c>
      <c r="BG345" s="39" t="str">
        <f t="shared" si="374"/>
        <v>دون المستوى</v>
      </c>
      <c r="BH345" s="90"/>
      <c r="BI345" s="90"/>
      <c r="BJ345" s="19">
        <f t="shared" si="351"/>
        <v>0</v>
      </c>
      <c r="BK345" s="39" t="str">
        <f t="shared" si="375"/>
        <v>دون المستوى</v>
      </c>
      <c r="BL345" s="90"/>
      <c r="BM345" s="90"/>
      <c r="BN345" s="19">
        <f t="shared" si="352"/>
        <v>0</v>
      </c>
      <c r="BO345" s="39" t="str">
        <f t="shared" si="376"/>
        <v>دون المستوى</v>
      </c>
      <c r="BP345" s="90"/>
      <c r="BQ345" s="90"/>
      <c r="BR345" s="19">
        <f t="shared" si="353"/>
        <v>0</v>
      </c>
      <c r="BS345" s="39" t="str">
        <f t="shared" si="377"/>
        <v>دون المستوى</v>
      </c>
      <c r="BT345" s="59">
        <f t="shared" si="354"/>
        <v>0</v>
      </c>
      <c r="BU345" s="34" t="str">
        <f t="shared" si="378"/>
        <v>دون المستوى</v>
      </c>
      <c r="BV345" s="90"/>
      <c r="BW345" s="90"/>
      <c r="BX345" s="90"/>
      <c r="BY345" s="19">
        <f t="shared" si="355"/>
        <v>0</v>
      </c>
      <c r="BZ345" s="39" t="str">
        <f t="shared" si="379"/>
        <v>دون المستوى</v>
      </c>
      <c r="CA345" s="90"/>
      <c r="CB345" s="90"/>
      <c r="CC345" s="92"/>
      <c r="CD345" s="19">
        <f t="shared" si="356"/>
        <v>0</v>
      </c>
      <c r="CE345" s="39" t="str">
        <f t="shared" si="380"/>
        <v>دون المستوى</v>
      </c>
      <c r="CF345" s="19">
        <f t="shared" si="357"/>
        <v>0</v>
      </c>
      <c r="CG345" s="19">
        <f t="shared" si="394"/>
        <v>0</v>
      </c>
      <c r="CH345" s="19">
        <f t="shared" si="359"/>
        <v>0</v>
      </c>
      <c r="CI345" s="39" t="str">
        <f t="shared" si="382"/>
        <v>دون المستوى</v>
      </c>
      <c r="CJ345" s="89" t="str">
        <f t="shared" si="383"/>
        <v>دور ثان</v>
      </c>
      <c r="CN345" s="87" t="str">
        <f t="shared" si="384"/>
        <v xml:space="preserve"> لغة عربية</v>
      </c>
      <c r="CO345" s="87" t="str">
        <f t="shared" si="385"/>
        <v xml:space="preserve"> رياضيات</v>
      </c>
      <c r="CP345" s="87" t="str">
        <f t="shared" si="386"/>
        <v>إنجليزى</v>
      </c>
      <c r="CQ345" s="87" t="str">
        <f t="shared" si="387"/>
        <v>دين</v>
      </c>
      <c r="CR345" s="87" t="str">
        <f t="shared" si="388"/>
        <v xml:space="preserve"> تربية فنية</v>
      </c>
      <c r="CS345" s="87" t="str">
        <f t="shared" si="389"/>
        <v xml:space="preserve"> تربية رياضية</v>
      </c>
      <c r="CT345" s="88" t="str">
        <f t="shared" si="390"/>
        <v xml:space="preserve"> نشاط1</v>
      </c>
      <c r="CU345" s="88" t="str">
        <f t="shared" si="391"/>
        <v xml:space="preserve"> نشاط2</v>
      </c>
      <c r="CV345" s="32">
        <f t="shared" si="360"/>
        <v>0</v>
      </c>
      <c r="CW345" s="31" t="str">
        <f t="shared" si="392"/>
        <v xml:space="preserve"> لغة عربية رياضياتإنجليزىدين تربية فنية تربية رياضية نشاط1 نشاط2</v>
      </c>
    </row>
    <row r="346" spans="1:101" ht="17.25" thickTop="1" thickBot="1">
      <c r="A346" s="16" t="str">
        <f t="shared" si="361"/>
        <v/>
      </c>
      <c r="B346" s="18"/>
      <c r="C346" s="17"/>
      <c r="D346" s="82"/>
      <c r="E346" s="83" t="str">
        <f t="shared" si="331"/>
        <v/>
      </c>
      <c r="F346" s="83" t="str">
        <f t="shared" si="332"/>
        <v/>
      </c>
      <c r="G346" s="83" t="str">
        <f t="shared" si="333"/>
        <v/>
      </c>
      <c r="H346" s="90"/>
      <c r="I346" s="42" t="str">
        <f t="shared" si="362"/>
        <v/>
      </c>
      <c r="J346" s="43"/>
      <c r="K346" s="43"/>
      <c r="L346" s="90"/>
      <c r="M346" s="90"/>
      <c r="N346" s="90"/>
      <c r="O346" s="19">
        <f t="shared" si="334"/>
        <v>0</v>
      </c>
      <c r="P346" s="39" t="str">
        <f t="shared" si="363"/>
        <v>دون المستوى</v>
      </c>
      <c r="Q346" s="90"/>
      <c r="R346" s="90"/>
      <c r="S346" s="92"/>
      <c r="T346" s="19">
        <f t="shared" si="335"/>
        <v>0</v>
      </c>
      <c r="U346" s="39" t="str">
        <f t="shared" si="364"/>
        <v>دون المستوى</v>
      </c>
      <c r="V346" s="19">
        <f t="shared" si="336"/>
        <v>0</v>
      </c>
      <c r="W346" s="19">
        <f t="shared" si="337"/>
        <v>0</v>
      </c>
      <c r="X346" s="19">
        <f t="shared" si="338"/>
        <v>0</v>
      </c>
      <c r="Y346" s="39" t="str">
        <f t="shared" si="365"/>
        <v>دون المستوى</v>
      </c>
      <c r="Z346" s="90"/>
      <c r="AA346" s="90"/>
      <c r="AB346" s="90"/>
      <c r="AC346" s="19">
        <f t="shared" si="339"/>
        <v>0</v>
      </c>
      <c r="AD346" s="39" t="str">
        <f t="shared" si="366"/>
        <v>دون المستوى</v>
      </c>
      <c r="AE346" s="90"/>
      <c r="AF346" s="90"/>
      <c r="AG346" s="92"/>
      <c r="AH346" s="19">
        <f t="shared" si="340"/>
        <v>0</v>
      </c>
      <c r="AI346" s="39" t="str">
        <f t="shared" si="367"/>
        <v>دون المستوى</v>
      </c>
      <c r="AJ346" s="19">
        <f t="shared" si="341"/>
        <v>0</v>
      </c>
      <c r="AK346" s="19">
        <f t="shared" si="395"/>
        <v>0</v>
      </c>
      <c r="AL346" s="19">
        <f t="shared" si="343"/>
        <v>0</v>
      </c>
      <c r="AM346" s="33" t="str">
        <f t="shared" si="369"/>
        <v>دون المستوى</v>
      </c>
      <c r="AN346" s="90"/>
      <c r="AO346" s="90"/>
      <c r="AP346" s="90"/>
      <c r="AQ346" s="19">
        <f t="shared" si="344"/>
        <v>0</v>
      </c>
      <c r="AR346" s="39" t="str">
        <f t="shared" si="370"/>
        <v>دون المستوى</v>
      </c>
      <c r="AS346" s="90"/>
      <c r="AT346" s="90"/>
      <c r="AU346" s="92"/>
      <c r="AV346" s="19">
        <f t="shared" si="345"/>
        <v>0</v>
      </c>
      <c r="AW346" s="39" t="str">
        <f t="shared" si="371"/>
        <v>دون المستوى</v>
      </c>
      <c r="AX346" s="19">
        <f t="shared" si="346"/>
        <v>0</v>
      </c>
      <c r="AY346" s="19">
        <f t="shared" si="393"/>
        <v>0</v>
      </c>
      <c r="AZ346" s="19">
        <f t="shared" si="348"/>
        <v>0</v>
      </c>
      <c r="BA346" s="54" t="str">
        <f t="shared" si="373"/>
        <v>دون المستوى</v>
      </c>
      <c r="BB346" s="55">
        <f t="shared" si="349"/>
        <v>0</v>
      </c>
      <c r="BC346" s="56"/>
      <c r="BD346" s="90"/>
      <c r="BE346" s="90"/>
      <c r="BF346" s="19">
        <f t="shared" si="350"/>
        <v>0</v>
      </c>
      <c r="BG346" s="39" t="str">
        <f t="shared" si="374"/>
        <v>دون المستوى</v>
      </c>
      <c r="BH346" s="90"/>
      <c r="BI346" s="90"/>
      <c r="BJ346" s="19">
        <f t="shared" si="351"/>
        <v>0</v>
      </c>
      <c r="BK346" s="39" t="str">
        <f t="shared" si="375"/>
        <v>دون المستوى</v>
      </c>
      <c r="BL346" s="90"/>
      <c r="BM346" s="90"/>
      <c r="BN346" s="19">
        <f t="shared" si="352"/>
        <v>0</v>
      </c>
      <c r="BO346" s="39" t="str">
        <f t="shared" si="376"/>
        <v>دون المستوى</v>
      </c>
      <c r="BP346" s="90"/>
      <c r="BQ346" s="90"/>
      <c r="BR346" s="19">
        <f t="shared" si="353"/>
        <v>0</v>
      </c>
      <c r="BS346" s="39" t="str">
        <f t="shared" si="377"/>
        <v>دون المستوى</v>
      </c>
      <c r="BT346" s="59">
        <f t="shared" si="354"/>
        <v>0</v>
      </c>
      <c r="BU346" s="34" t="str">
        <f t="shared" si="378"/>
        <v>دون المستوى</v>
      </c>
      <c r="BV346" s="90"/>
      <c r="BW346" s="90"/>
      <c r="BX346" s="90"/>
      <c r="BY346" s="19">
        <f t="shared" si="355"/>
        <v>0</v>
      </c>
      <c r="BZ346" s="39" t="str">
        <f t="shared" si="379"/>
        <v>دون المستوى</v>
      </c>
      <c r="CA346" s="90"/>
      <c r="CB346" s="90"/>
      <c r="CC346" s="92"/>
      <c r="CD346" s="19">
        <f t="shared" si="356"/>
        <v>0</v>
      </c>
      <c r="CE346" s="39" t="str">
        <f t="shared" si="380"/>
        <v>دون المستوى</v>
      </c>
      <c r="CF346" s="19">
        <f t="shared" si="357"/>
        <v>0</v>
      </c>
      <c r="CG346" s="19">
        <f t="shared" si="394"/>
        <v>0</v>
      </c>
      <c r="CH346" s="19">
        <f t="shared" si="359"/>
        <v>0</v>
      </c>
      <c r="CI346" s="39" t="str">
        <f t="shared" si="382"/>
        <v>دون المستوى</v>
      </c>
      <c r="CJ346" s="89" t="str">
        <f t="shared" si="383"/>
        <v>دور ثان</v>
      </c>
      <c r="CN346" s="87" t="str">
        <f t="shared" si="384"/>
        <v xml:space="preserve"> لغة عربية</v>
      </c>
      <c r="CO346" s="87" t="str">
        <f t="shared" si="385"/>
        <v xml:space="preserve"> رياضيات</v>
      </c>
      <c r="CP346" s="87" t="str">
        <f t="shared" si="386"/>
        <v>إنجليزى</v>
      </c>
      <c r="CQ346" s="87" t="str">
        <f t="shared" si="387"/>
        <v>دين</v>
      </c>
      <c r="CR346" s="87" t="str">
        <f t="shared" si="388"/>
        <v xml:space="preserve"> تربية فنية</v>
      </c>
      <c r="CS346" s="87" t="str">
        <f t="shared" si="389"/>
        <v xml:space="preserve"> تربية رياضية</v>
      </c>
      <c r="CT346" s="88" t="str">
        <f t="shared" si="390"/>
        <v xml:space="preserve"> نشاط1</v>
      </c>
      <c r="CU346" s="88" t="str">
        <f t="shared" si="391"/>
        <v xml:space="preserve"> نشاط2</v>
      </c>
      <c r="CV346" s="32">
        <f t="shared" si="360"/>
        <v>0</v>
      </c>
      <c r="CW346" s="31" t="str">
        <f t="shared" si="392"/>
        <v xml:space="preserve"> لغة عربية رياضياتإنجليزىدين تربية فنية تربية رياضية نشاط1 نشاط2</v>
      </c>
    </row>
    <row r="347" spans="1:101" ht="17.25" thickTop="1" thickBot="1">
      <c r="A347" s="16" t="str">
        <f t="shared" si="361"/>
        <v/>
      </c>
      <c r="B347" s="18"/>
      <c r="C347" s="17"/>
      <c r="D347" s="82"/>
      <c r="E347" s="83" t="str">
        <f t="shared" si="331"/>
        <v/>
      </c>
      <c r="F347" s="83" t="str">
        <f t="shared" si="332"/>
        <v/>
      </c>
      <c r="G347" s="83" t="str">
        <f t="shared" si="333"/>
        <v/>
      </c>
      <c r="H347" s="90"/>
      <c r="I347" s="42" t="str">
        <f t="shared" si="362"/>
        <v/>
      </c>
      <c r="J347" s="43"/>
      <c r="K347" s="43"/>
      <c r="L347" s="90"/>
      <c r="M347" s="90"/>
      <c r="N347" s="90"/>
      <c r="O347" s="19">
        <f t="shared" si="334"/>
        <v>0</v>
      </c>
      <c r="P347" s="39" t="str">
        <f t="shared" si="363"/>
        <v>دون المستوى</v>
      </c>
      <c r="Q347" s="90"/>
      <c r="R347" s="90"/>
      <c r="S347" s="92"/>
      <c r="T347" s="19">
        <f t="shared" si="335"/>
        <v>0</v>
      </c>
      <c r="U347" s="39" t="str">
        <f t="shared" si="364"/>
        <v>دون المستوى</v>
      </c>
      <c r="V347" s="19">
        <f t="shared" si="336"/>
        <v>0</v>
      </c>
      <c r="W347" s="19">
        <f t="shared" si="337"/>
        <v>0</v>
      </c>
      <c r="X347" s="19">
        <f t="shared" si="338"/>
        <v>0</v>
      </c>
      <c r="Y347" s="39" t="str">
        <f t="shared" si="365"/>
        <v>دون المستوى</v>
      </c>
      <c r="Z347" s="90"/>
      <c r="AA347" s="90"/>
      <c r="AB347" s="90"/>
      <c r="AC347" s="19">
        <f t="shared" si="339"/>
        <v>0</v>
      </c>
      <c r="AD347" s="39" t="str">
        <f t="shared" si="366"/>
        <v>دون المستوى</v>
      </c>
      <c r="AE347" s="90"/>
      <c r="AF347" s="90"/>
      <c r="AG347" s="92"/>
      <c r="AH347" s="19">
        <f t="shared" si="340"/>
        <v>0</v>
      </c>
      <c r="AI347" s="39" t="str">
        <f t="shared" si="367"/>
        <v>دون المستوى</v>
      </c>
      <c r="AJ347" s="19">
        <f t="shared" si="341"/>
        <v>0</v>
      </c>
      <c r="AK347" s="19">
        <f t="shared" si="395"/>
        <v>0</v>
      </c>
      <c r="AL347" s="19">
        <f t="shared" si="343"/>
        <v>0</v>
      </c>
      <c r="AM347" s="33" t="str">
        <f t="shared" si="369"/>
        <v>دون المستوى</v>
      </c>
      <c r="AN347" s="90"/>
      <c r="AO347" s="90"/>
      <c r="AP347" s="90"/>
      <c r="AQ347" s="19">
        <f t="shared" si="344"/>
        <v>0</v>
      </c>
      <c r="AR347" s="39" t="str">
        <f t="shared" si="370"/>
        <v>دون المستوى</v>
      </c>
      <c r="AS347" s="90"/>
      <c r="AT347" s="90"/>
      <c r="AU347" s="92"/>
      <c r="AV347" s="19">
        <f t="shared" si="345"/>
        <v>0</v>
      </c>
      <c r="AW347" s="39" t="str">
        <f t="shared" si="371"/>
        <v>دون المستوى</v>
      </c>
      <c r="AX347" s="19">
        <f t="shared" si="346"/>
        <v>0</v>
      </c>
      <c r="AY347" s="19">
        <f t="shared" si="393"/>
        <v>0</v>
      </c>
      <c r="AZ347" s="19">
        <f t="shared" si="348"/>
        <v>0</v>
      </c>
      <c r="BA347" s="54" t="str">
        <f t="shared" si="373"/>
        <v>دون المستوى</v>
      </c>
      <c r="BB347" s="55">
        <f t="shared" si="349"/>
        <v>0</v>
      </c>
      <c r="BC347" s="56"/>
      <c r="BD347" s="90"/>
      <c r="BE347" s="90"/>
      <c r="BF347" s="19">
        <f t="shared" si="350"/>
        <v>0</v>
      </c>
      <c r="BG347" s="39" t="str">
        <f t="shared" si="374"/>
        <v>دون المستوى</v>
      </c>
      <c r="BH347" s="90"/>
      <c r="BI347" s="90"/>
      <c r="BJ347" s="19">
        <f t="shared" si="351"/>
        <v>0</v>
      </c>
      <c r="BK347" s="39" t="str">
        <f t="shared" si="375"/>
        <v>دون المستوى</v>
      </c>
      <c r="BL347" s="90"/>
      <c r="BM347" s="90"/>
      <c r="BN347" s="19">
        <f t="shared" si="352"/>
        <v>0</v>
      </c>
      <c r="BO347" s="39" t="str">
        <f t="shared" si="376"/>
        <v>دون المستوى</v>
      </c>
      <c r="BP347" s="90"/>
      <c r="BQ347" s="90"/>
      <c r="BR347" s="19">
        <f t="shared" si="353"/>
        <v>0</v>
      </c>
      <c r="BS347" s="39" t="str">
        <f t="shared" si="377"/>
        <v>دون المستوى</v>
      </c>
      <c r="BT347" s="59">
        <f t="shared" si="354"/>
        <v>0</v>
      </c>
      <c r="BU347" s="34" t="str">
        <f t="shared" si="378"/>
        <v>دون المستوى</v>
      </c>
      <c r="BV347" s="90"/>
      <c r="BW347" s="90"/>
      <c r="BX347" s="90"/>
      <c r="BY347" s="19">
        <f t="shared" si="355"/>
        <v>0</v>
      </c>
      <c r="BZ347" s="39" t="str">
        <f t="shared" si="379"/>
        <v>دون المستوى</v>
      </c>
      <c r="CA347" s="90"/>
      <c r="CB347" s="90"/>
      <c r="CC347" s="92"/>
      <c r="CD347" s="19">
        <f t="shared" si="356"/>
        <v>0</v>
      </c>
      <c r="CE347" s="39" t="str">
        <f t="shared" si="380"/>
        <v>دون المستوى</v>
      </c>
      <c r="CF347" s="19">
        <f t="shared" si="357"/>
        <v>0</v>
      </c>
      <c r="CG347" s="19">
        <f t="shared" si="394"/>
        <v>0</v>
      </c>
      <c r="CH347" s="19">
        <f t="shared" si="359"/>
        <v>0</v>
      </c>
      <c r="CI347" s="39" t="str">
        <f t="shared" si="382"/>
        <v>دون المستوى</v>
      </c>
      <c r="CJ347" s="89" t="str">
        <f t="shared" si="383"/>
        <v>دور ثان</v>
      </c>
      <c r="CN347" s="87" t="str">
        <f t="shared" si="384"/>
        <v xml:space="preserve"> لغة عربية</v>
      </c>
      <c r="CO347" s="87" t="str">
        <f t="shared" si="385"/>
        <v xml:space="preserve"> رياضيات</v>
      </c>
      <c r="CP347" s="87" t="str">
        <f t="shared" si="386"/>
        <v>إنجليزى</v>
      </c>
      <c r="CQ347" s="87" t="str">
        <f t="shared" si="387"/>
        <v>دين</v>
      </c>
      <c r="CR347" s="87" t="str">
        <f t="shared" si="388"/>
        <v xml:space="preserve"> تربية فنية</v>
      </c>
      <c r="CS347" s="87" t="str">
        <f t="shared" si="389"/>
        <v xml:space="preserve"> تربية رياضية</v>
      </c>
      <c r="CT347" s="88" t="str">
        <f t="shared" si="390"/>
        <v xml:space="preserve"> نشاط1</v>
      </c>
      <c r="CU347" s="88" t="str">
        <f t="shared" si="391"/>
        <v xml:space="preserve"> نشاط2</v>
      </c>
      <c r="CV347" s="32">
        <f t="shared" si="360"/>
        <v>0</v>
      </c>
      <c r="CW347" s="31" t="str">
        <f t="shared" si="392"/>
        <v xml:space="preserve"> لغة عربية رياضياتإنجليزىدين تربية فنية تربية رياضية نشاط1 نشاط2</v>
      </c>
    </row>
    <row r="348" spans="1:101" ht="17.25" thickTop="1" thickBot="1">
      <c r="A348" s="16" t="str">
        <f t="shared" si="361"/>
        <v/>
      </c>
      <c r="B348" s="18"/>
      <c r="C348" s="17"/>
      <c r="D348" s="82"/>
      <c r="E348" s="83" t="str">
        <f t="shared" si="331"/>
        <v/>
      </c>
      <c r="F348" s="83" t="str">
        <f t="shared" si="332"/>
        <v/>
      </c>
      <c r="G348" s="83" t="str">
        <f t="shared" si="333"/>
        <v/>
      </c>
      <c r="H348" s="90"/>
      <c r="I348" s="42" t="str">
        <f t="shared" si="362"/>
        <v/>
      </c>
      <c r="J348" s="43"/>
      <c r="K348" s="43"/>
      <c r="L348" s="90"/>
      <c r="M348" s="90"/>
      <c r="N348" s="90"/>
      <c r="O348" s="19">
        <f t="shared" si="334"/>
        <v>0</v>
      </c>
      <c r="P348" s="39" t="str">
        <f t="shared" si="363"/>
        <v>دون المستوى</v>
      </c>
      <c r="Q348" s="90"/>
      <c r="R348" s="90"/>
      <c r="S348" s="92"/>
      <c r="T348" s="19">
        <f t="shared" si="335"/>
        <v>0</v>
      </c>
      <c r="U348" s="39" t="str">
        <f t="shared" si="364"/>
        <v>دون المستوى</v>
      </c>
      <c r="V348" s="19">
        <f t="shared" si="336"/>
        <v>0</v>
      </c>
      <c r="W348" s="19">
        <f t="shared" si="337"/>
        <v>0</v>
      </c>
      <c r="X348" s="19">
        <f t="shared" si="338"/>
        <v>0</v>
      </c>
      <c r="Y348" s="39" t="str">
        <f t="shared" si="365"/>
        <v>دون المستوى</v>
      </c>
      <c r="Z348" s="90"/>
      <c r="AA348" s="90"/>
      <c r="AB348" s="90"/>
      <c r="AC348" s="19">
        <f t="shared" si="339"/>
        <v>0</v>
      </c>
      <c r="AD348" s="39" t="str">
        <f t="shared" si="366"/>
        <v>دون المستوى</v>
      </c>
      <c r="AE348" s="90"/>
      <c r="AF348" s="90"/>
      <c r="AG348" s="92"/>
      <c r="AH348" s="19">
        <f t="shared" si="340"/>
        <v>0</v>
      </c>
      <c r="AI348" s="39" t="str">
        <f t="shared" si="367"/>
        <v>دون المستوى</v>
      </c>
      <c r="AJ348" s="19">
        <f t="shared" si="341"/>
        <v>0</v>
      </c>
      <c r="AK348" s="19">
        <f t="shared" si="395"/>
        <v>0</v>
      </c>
      <c r="AL348" s="19">
        <f t="shared" si="343"/>
        <v>0</v>
      </c>
      <c r="AM348" s="33" t="str">
        <f t="shared" si="369"/>
        <v>دون المستوى</v>
      </c>
      <c r="AN348" s="90"/>
      <c r="AO348" s="90"/>
      <c r="AP348" s="90"/>
      <c r="AQ348" s="19">
        <f t="shared" si="344"/>
        <v>0</v>
      </c>
      <c r="AR348" s="39" t="str">
        <f t="shared" si="370"/>
        <v>دون المستوى</v>
      </c>
      <c r="AS348" s="90"/>
      <c r="AT348" s="90"/>
      <c r="AU348" s="92"/>
      <c r="AV348" s="19">
        <f t="shared" si="345"/>
        <v>0</v>
      </c>
      <c r="AW348" s="39" t="str">
        <f t="shared" si="371"/>
        <v>دون المستوى</v>
      </c>
      <c r="AX348" s="19">
        <f t="shared" si="346"/>
        <v>0</v>
      </c>
      <c r="AY348" s="19">
        <f t="shared" si="393"/>
        <v>0</v>
      </c>
      <c r="AZ348" s="19">
        <f t="shared" si="348"/>
        <v>0</v>
      </c>
      <c r="BA348" s="54" t="str">
        <f t="shared" si="373"/>
        <v>دون المستوى</v>
      </c>
      <c r="BB348" s="55">
        <f t="shared" si="349"/>
        <v>0</v>
      </c>
      <c r="BC348" s="56"/>
      <c r="BD348" s="90"/>
      <c r="BE348" s="90"/>
      <c r="BF348" s="19">
        <f t="shared" si="350"/>
        <v>0</v>
      </c>
      <c r="BG348" s="39" t="str">
        <f t="shared" si="374"/>
        <v>دون المستوى</v>
      </c>
      <c r="BH348" s="90"/>
      <c r="BI348" s="90"/>
      <c r="BJ348" s="19">
        <f t="shared" si="351"/>
        <v>0</v>
      </c>
      <c r="BK348" s="39" t="str">
        <f t="shared" si="375"/>
        <v>دون المستوى</v>
      </c>
      <c r="BL348" s="90"/>
      <c r="BM348" s="90"/>
      <c r="BN348" s="19">
        <f t="shared" si="352"/>
        <v>0</v>
      </c>
      <c r="BO348" s="39" t="str">
        <f t="shared" si="376"/>
        <v>دون المستوى</v>
      </c>
      <c r="BP348" s="90"/>
      <c r="BQ348" s="90"/>
      <c r="BR348" s="19">
        <f t="shared" si="353"/>
        <v>0</v>
      </c>
      <c r="BS348" s="39" t="str">
        <f t="shared" si="377"/>
        <v>دون المستوى</v>
      </c>
      <c r="BT348" s="59">
        <f t="shared" si="354"/>
        <v>0</v>
      </c>
      <c r="BU348" s="34" t="str">
        <f t="shared" si="378"/>
        <v>دون المستوى</v>
      </c>
      <c r="BV348" s="90"/>
      <c r="BW348" s="90"/>
      <c r="BX348" s="90"/>
      <c r="BY348" s="19">
        <f t="shared" si="355"/>
        <v>0</v>
      </c>
      <c r="BZ348" s="39" t="str">
        <f t="shared" si="379"/>
        <v>دون المستوى</v>
      </c>
      <c r="CA348" s="90"/>
      <c r="CB348" s="90"/>
      <c r="CC348" s="92"/>
      <c r="CD348" s="19">
        <f t="shared" si="356"/>
        <v>0</v>
      </c>
      <c r="CE348" s="39" t="str">
        <f t="shared" si="380"/>
        <v>دون المستوى</v>
      </c>
      <c r="CF348" s="19">
        <f t="shared" si="357"/>
        <v>0</v>
      </c>
      <c r="CG348" s="19">
        <f t="shared" si="394"/>
        <v>0</v>
      </c>
      <c r="CH348" s="19">
        <f t="shared" si="359"/>
        <v>0</v>
      </c>
      <c r="CI348" s="39" t="str">
        <f t="shared" si="382"/>
        <v>دون المستوى</v>
      </c>
      <c r="CJ348" s="89" t="str">
        <f t="shared" si="383"/>
        <v>دور ثان</v>
      </c>
      <c r="CN348" s="87" t="str">
        <f t="shared" si="384"/>
        <v xml:space="preserve"> لغة عربية</v>
      </c>
      <c r="CO348" s="87" t="str">
        <f t="shared" si="385"/>
        <v xml:space="preserve"> رياضيات</v>
      </c>
      <c r="CP348" s="87" t="str">
        <f t="shared" si="386"/>
        <v>إنجليزى</v>
      </c>
      <c r="CQ348" s="87" t="str">
        <f t="shared" si="387"/>
        <v>دين</v>
      </c>
      <c r="CR348" s="87" t="str">
        <f t="shared" si="388"/>
        <v xml:space="preserve"> تربية فنية</v>
      </c>
      <c r="CS348" s="87" t="str">
        <f t="shared" si="389"/>
        <v xml:space="preserve"> تربية رياضية</v>
      </c>
      <c r="CT348" s="88" t="str">
        <f t="shared" si="390"/>
        <v xml:space="preserve"> نشاط1</v>
      </c>
      <c r="CU348" s="88" t="str">
        <f t="shared" si="391"/>
        <v xml:space="preserve"> نشاط2</v>
      </c>
      <c r="CV348" s="32">
        <f t="shared" si="360"/>
        <v>0</v>
      </c>
      <c r="CW348" s="31" t="str">
        <f t="shared" si="392"/>
        <v xml:space="preserve"> لغة عربية رياضياتإنجليزىدين تربية فنية تربية رياضية نشاط1 نشاط2</v>
      </c>
    </row>
    <row r="349" spans="1:101" ht="17.25" thickTop="1" thickBot="1">
      <c r="A349" s="16" t="str">
        <f t="shared" si="361"/>
        <v/>
      </c>
      <c r="B349" s="18"/>
      <c r="C349" s="17"/>
      <c r="D349" s="82"/>
      <c r="E349" s="83" t="str">
        <f t="shared" si="331"/>
        <v/>
      </c>
      <c r="F349" s="83" t="str">
        <f t="shared" si="332"/>
        <v/>
      </c>
      <c r="G349" s="83" t="str">
        <f t="shared" si="333"/>
        <v/>
      </c>
      <c r="H349" s="90"/>
      <c r="I349" s="42" t="str">
        <f t="shared" si="362"/>
        <v/>
      </c>
      <c r="J349" s="43"/>
      <c r="K349" s="43"/>
      <c r="L349" s="90"/>
      <c r="M349" s="90"/>
      <c r="N349" s="90"/>
      <c r="O349" s="19">
        <f t="shared" si="334"/>
        <v>0</v>
      </c>
      <c r="P349" s="39" t="str">
        <f t="shared" si="363"/>
        <v>دون المستوى</v>
      </c>
      <c r="Q349" s="90"/>
      <c r="R349" s="90"/>
      <c r="S349" s="92"/>
      <c r="T349" s="19">
        <f t="shared" si="335"/>
        <v>0</v>
      </c>
      <c r="U349" s="39" t="str">
        <f t="shared" si="364"/>
        <v>دون المستوى</v>
      </c>
      <c r="V349" s="19">
        <f t="shared" si="336"/>
        <v>0</v>
      </c>
      <c r="W349" s="19">
        <f t="shared" si="337"/>
        <v>0</v>
      </c>
      <c r="X349" s="19">
        <f t="shared" si="338"/>
        <v>0</v>
      </c>
      <c r="Y349" s="39" t="str">
        <f t="shared" si="365"/>
        <v>دون المستوى</v>
      </c>
      <c r="Z349" s="90"/>
      <c r="AA349" s="90"/>
      <c r="AB349" s="90"/>
      <c r="AC349" s="19">
        <f t="shared" si="339"/>
        <v>0</v>
      </c>
      <c r="AD349" s="39" t="str">
        <f t="shared" si="366"/>
        <v>دون المستوى</v>
      </c>
      <c r="AE349" s="90"/>
      <c r="AF349" s="90"/>
      <c r="AG349" s="92"/>
      <c r="AH349" s="19">
        <f t="shared" si="340"/>
        <v>0</v>
      </c>
      <c r="AI349" s="39" t="str">
        <f t="shared" si="367"/>
        <v>دون المستوى</v>
      </c>
      <c r="AJ349" s="19">
        <f t="shared" si="341"/>
        <v>0</v>
      </c>
      <c r="AK349" s="19">
        <f t="shared" si="395"/>
        <v>0</v>
      </c>
      <c r="AL349" s="19">
        <f t="shared" si="343"/>
        <v>0</v>
      </c>
      <c r="AM349" s="33" t="str">
        <f t="shared" si="369"/>
        <v>دون المستوى</v>
      </c>
      <c r="AN349" s="90"/>
      <c r="AO349" s="90"/>
      <c r="AP349" s="90"/>
      <c r="AQ349" s="19">
        <f t="shared" si="344"/>
        <v>0</v>
      </c>
      <c r="AR349" s="39" t="str">
        <f t="shared" si="370"/>
        <v>دون المستوى</v>
      </c>
      <c r="AS349" s="90"/>
      <c r="AT349" s="90"/>
      <c r="AU349" s="92"/>
      <c r="AV349" s="19">
        <f t="shared" si="345"/>
        <v>0</v>
      </c>
      <c r="AW349" s="39" t="str">
        <f t="shared" si="371"/>
        <v>دون المستوى</v>
      </c>
      <c r="AX349" s="19">
        <f t="shared" si="346"/>
        <v>0</v>
      </c>
      <c r="AY349" s="19">
        <f t="shared" si="393"/>
        <v>0</v>
      </c>
      <c r="AZ349" s="19">
        <f t="shared" si="348"/>
        <v>0</v>
      </c>
      <c r="BA349" s="54" t="str">
        <f t="shared" si="373"/>
        <v>دون المستوى</v>
      </c>
      <c r="BB349" s="55">
        <f t="shared" si="349"/>
        <v>0</v>
      </c>
      <c r="BC349" s="56"/>
      <c r="BD349" s="90"/>
      <c r="BE349" s="90"/>
      <c r="BF349" s="19">
        <f t="shared" si="350"/>
        <v>0</v>
      </c>
      <c r="BG349" s="39" t="str">
        <f t="shared" si="374"/>
        <v>دون المستوى</v>
      </c>
      <c r="BH349" s="90"/>
      <c r="BI349" s="90"/>
      <c r="BJ349" s="19">
        <f t="shared" si="351"/>
        <v>0</v>
      </c>
      <c r="BK349" s="39" t="str">
        <f t="shared" si="375"/>
        <v>دون المستوى</v>
      </c>
      <c r="BL349" s="90"/>
      <c r="BM349" s="90"/>
      <c r="BN349" s="19">
        <f t="shared" si="352"/>
        <v>0</v>
      </c>
      <c r="BO349" s="39" t="str">
        <f t="shared" si="376"/>
        <v>دون المستوى</v>
      </c>
      <c r="BP349" s="90"/>
      <c r="BQ349" s="90"/>
      <c r="BR349" s="19">
        <f t="shared" si="353"/>
        <v>0</v>
      </c>
      <c r="BS349" s="39" t="str">
        <f t="shared" si="377"/>
        <v>دون المستوى</v>
      </c>
      <c r="BT349" s="59">
        <f t="shared" si="354"/>
        <v>0</v>
      </c>
      <c r="BU349" s="34" t="str">
        <f t="shared" si="378"/>
        <v>دون المستوى</v>
      </c>
      <c r="BV349" s="90"/>
      <c r="BW349" s="90"/>
      <c r="BX349" s="90"/>
      <c r="BY349" s="19">
        <f t="shared" si="355"/>
        <v>0</v>
      </c>
      <c r="BZ349" s="39" t="str">
        <f t="shared" si="379"/>
        <v>دون المستوى</v>
      </c>
      <c r="CA349" s="90"/>
      <c r="CB349" s="90"/>
      <c r="CC349" s="92"/>
      <c r="CD349" s="19">
        <f t="shared" si="356"/>
        <v>0</v>
      </c>
      <c r="CE349" s="39" t="str">
        <f t="shared" si="380"/>
        <v>دون المستوى</v>
      </c>
      <c r="CF349" s="19">
        <f t="shared" si="357"/>
        <v>0</v>
      </c>
      <c r="CG349" s="19">
        <f t="shared" si="394"/>
        <v>0</v>
      </c>
      <c r="CH349" s="19">
        <f t="shared" si="359"/>
        <v>0</v>
      </c>
      <c r="CI349" s="39" t="str">
        <f t="shared" si="382"/>
        <v>دون المستوى</v>
      </c>
      <c r="CJ349" s="89" t="str">
        <f t="shared" si="383"/>
        <v>دور ثان</v>
      </c>
      <c r="CN349" s="87" t="str">
        <f t="shared" si="384"/>
        <v xml:space="preserve"> لغة عربية</v>
      </c>
      <c r="CO349" s="87" t="str">
        <f t="shared" si="385"/>
        <v xml:space="preserve"> رياضيات</v>
      </c>
      <c r="CP349" s="87" t="str">
        <f t="shared" si="386"/>
        <v>إنجليزى</v>
      </c>
      <c r="CQ349" s="87" t="str">
        <f t="shared" si="387"/>
        <v>دين</v>
      </c>
      <c r="CR349" s="87" t="str">
        <f t="shared" si="388"/>
        <v xml:space="preserve"> تربية فنية</v>
      </c>
      <c r="CS349" s="87" t="str">
        <f t="shared" si="389"/>
        <v xml:space="preserve"> تربية رياضية</v>
      </c>
      <c r="CT349" s="88" t="str">
        <f t="shared" si="390"/>
        <v xml:space="preserve"> نشاط1</v>
      </c>
      <c r="CU349" s="88" t="str">
        <f t="shared" si="391"/>
        <v xml:space="preserve"> نشاط2</v>
      </c>
      <c r="CV349" s="32">
        <f t="shared" si="360"/>
        <v>0</v>
      </c>
      <c r="CW349" s="31" t="str">
        <f t="shared" si="392"/>
        <v xml:space="preserve"> لغة عربية رياضياتإنجليزىدين تربية فنية تربية رياضية نشاط1 نشاط2</v>
      </c>
    </row>
    <row r="350" spans="1:101" ht="17.25" thickTop="1" thickBot="1">
      <c r="A350" s="16" t="str">
        <f t="shared" si="361"/>
        <v/>
      </c>
      <c r="B350" s="18"/>
      <c r="C350" s="17"/>
      <c r="D350" s="82"/>
      <c r="E350" s="83" t="str">
        <f t="shared" si="331"/>
        <v/>
      </c>
      <c r="F350" s="83" t="str">
        <f t="shared" si="332"/>
        <v/>
      </c>
      <c r="G350" s="83" t="str">
        <f t="shared" si="333"/>
        <v/>
      </c>
      <c r="H350" s="90"/>
      <c r="I350" s="42" t="str">
        <f t="shared" si="362"/>
        <v/>
      </c>
      <c r="J350" s="43"/>
      <c r="K350" s="43"/>
      <c r="L350" s="90"/>
      <c r="M350" s="90"/>
      <c r="N350" s="90"/>
      <c r="O350" s="19">
        <f t="shared" si="334"/>
        <v>0</v>
      </c>
      <c r="P350" s="39" t="str">
        <f t="shared" si="363"/>
        <v>دون المستوى</v>
      </c>
      <c r="Q350" s="90"/>
      <c r="R350" s="90"/>
      <c r="S350" s="92"/>
      <c r="T350" s="19">
        <f t="shared" si="335"/>
        <v>0</v>
      </c>
      <c r="U350" s="39" t="str">
        <f t="shared" si="364"/>
        <v>دون المستوى</v>
      </c>
      <c r="V350" s="19">
        <f t="shared" si="336"/>
        <v>0</v>
      </c>
      <c r="W350" s="19">
        <f t="shared" si="337"/>
        <v>0</v>
      </c>
      <c r="X350" s="19">
        <f t="shared" si="338"/>
        <v>0</v>
      </c>
      <c r="Y350" s="39" t="str">
        <f t="shared" si="365"/>
        <v>دون المستوى</v>
      </c>
      <c r="Z350" s="90"/>
      <c r="AA350" s="90"/>
      <c r="AB350" s="90"/>
      <c r="AC350" s="19">
        <f t="shared" si="339"/>
        <v>0</v>
      </c>
      <c r="AD350" s="39" t="str">
        <f t="shared" si="366"/>
        <v>دون المستوى</v>
      </c>
      <c r="AE350" s="90"/>
      <c r="AF350" s="90"/>
      <c r="AG350" s="92"/>
      <c r="AH350" s="19">
        <f t="shared" si="340"/>
        <v>0</v>
      </c>
      <c r="AI350" s="39" t="str">
        <f t="shared" si="367"/>
        <v>دون المستوى</v>
      </c>
      <c r="AJ350" s="19">
        <f t="shared" si="341"/>
        <v>0</v>
      </c>
      <c r="AK350" s="19">
        <f t="shared" si="395"/>
        <v>0</v>
      </c>
      <c r="AL350" s="19">
        <f t="shared" si="343"/>
        <v>0</v>
      </c>
      <c r="AM350" s="33" t="str">
        <f t="shared" si="369"/>
        <v>دون المستوى</v>
      </c>
      <c r="AN350" s="90"/>
      <c r="AO350" s="90"/>
      <c r="AP350" s="90"/>
      <c r="AQ350" s="19">
        <f t="shared" si="344"/>
        <v>0</v>
      </c>
      <c r="AR350" s="39" t="str">
        <f t="shared" si="370"/>
        <v>دون المستوى</v>
      </c>
      <c r="AS350" s="90"/>
      <c r="AT350" s="90"/>
      <c r="AU350" s="92"/>
      <c r="AV350" s="19">
        <f t="shared" si="345"/>
        <v>0</v>
      </c>
      <c r="AW350" s="39" t="str">
        <f t="shared" si="371"/>
        <v>دون المستوى</v>
      </c>
      <c r="AX350" s="19">
        <f t="shared" si="346"/>
        <v>0</v>
      </c>
      <c r="AY350" s="19">
        <f t="shared" si="393"/>
        <v>0</v>
      </c>
      <c r="AZ350" s="19">
        <f t="shared" si="348"/>
        <v>0</v>
      </c>
      <c r="BA350" s="54" t="str">
        <f t="shared" si="373"/>
        <v>دون المستوى</v>
      </c>
      <c r="BB350" s="55">
        <f t="shared" si="349"/>
        <v>0</v>
      </c>
      <c r="BC350" s="56"/>
      <c r="BD350" s="90"/>
      <c r="BE350" s="90"/>
      <c r="BF350" s="19">
        <f t="shared" si="350"/>
        <v>0</v>
      </c>
      <c r="BG350" s="39" t="str">
        <f t="shared" si="374"/>
        <v>دون المستوى</v>
      </c>
      <c r="BH350" s="90"/>
      <c r="BI350" s="90"/>
      <c r="BJ350" s="19">
        <f t="shared" si="351"/>
        <v>0</v>
      </c>
      <c r="BK350" s="39" t="str">
        <f t="shared" si="375"/>
        <v>دون المستوى</v>
      </c>
      <c r="BL350" s="90"/>
      <c r="BM350" s="90"/>
      <c r="BN350" s="19">
        <f t="shared" si="352"/>
        <v>0</v>
      </c>
      <c r="BO350" s="39" t="str">
        <f t="shared" si="376"/>
        <v>دون المستوى</v>
      </c>
      <c r="BP350" s="90"/>
      <c r="BQ350" s="90"/>
      <c r="BR350" s="19">
        <f t="shared" si="353"/>
        <v>0</v>
      </c>
      <c r="BS350" s="39" t="str">
        <f t="shared" si="377"/>
        <v>دون المستوى</v>
      </c>
      <c r="BT350" s="59">
        <f t="shared" si="354"/>
        <v>0</v>
      </c>
      <c r="BU350" s="34" t="str">
        <f t="shared" si="378"/>
        <v>دون المستوى</v>
      </c>
      <c r="BV350" s="90"/>
      <c r="BW350" s="90"/>
      <c r="BX350" s="90"/>
      <c r="BY350" s="19">
        <f t="shared" si="355"/>
        <v>0</v>
      </c>
      <c r="BZ350" s="39" t="str">
        <f t="shared" si="379"/>
        <v>دون المستوى</v>
      </c>
      <c r="CA350" s="90"/>
      <c r="CB350" s="90"/>
      <c r="CC350" s="92"/>
      <c r="CD350" s="19">
        <f t="shared" si="356"/>
        <v>0</v>
      </c>
      <c r="CE350" s="39" t="str">
        <f t="shared" si="380"/>
        <v>دون المستوى</v>
      </c>
      <c r="CF350" s="19">
        <f t="shared" si="357"/>
        <v>0</v>
      </c>
      <c r="CG350" s="19">
        <f t="shared" si="394"/>
        <v>0</v>
      </c>
      <c r="CH350" s="19">
        <f t="shared" si="359"/>
        <v>0</v>
      </c>
      <c r="CI350" s="39" t="str">
        <f t="shared" si="382"/>
        <v>دون المستوى</v>
      </c>
      <c r="CJ350" s="89" t="str">
        <f t="shared" si="383"/>
        <v>دور ثان</v>
      </c>
      <c r="CN350" s="87" t="str">
        <f t="shared" si="384"/>
        <v xml:space="preserve"> لغة عربية</v>
      </c>
      <c r="CO350" s="87" t="str">
        <f t="shared" si="385"/>
        <v xml:space="preserve"> رياضيات</v>
      </c>
      <c r="CP350" s="87" t="str">
        <f t="shared" si="386"/>
        <v>إنجليزى</v>
      </c>
      <c r="CQ350" s="87" t="str">
        <f t="shared" si="387"/>
        <v>دين</v>
      </c>
      <c r="CR350" s="87" t="str">
        <f t="shared" si="388"/>
        <v xml:space="preserve"> تربية فنية</v>
      </c>
      <c r="CS350" s="87" t="str">
        <f t="shared" si="389"/>
        <v xml:space="preserve"> تربية رياضية</v>
      </c>
      <c r="CT350" s="88" t="str">
        <f t="shared" si="390"/>
        <v xml:space="preserve"> نشاط1</v>
      </c>
      <c r="CU350" s="88" t="str">
        <f t="shared" si="391"/>
        <v xml:space="preserve"> نشاط2</v>
      </c>
      <c r="CV350" s="32">
        <f t="shared" si="360"/>
        <v>0</v>
      </c>
      <c r="CW350" s="31" t="str">
        <f t="shared" si="392"/>
        <v xml:space="preserve"> لغة عربية رياضياتإنجليزىدين تربية فنية تربية رياضية نشاط1 نشاط2</v>
      </c>
    </row>
    <row r="351" spans="1:101" ht="17.25" thickTop="1" thickBot="1">
      <c r="A351" s="16" t="str">
        <f t="shared" si="361"/>
        <v/>
      </c>
      <c r="B351" s="18"/>
      <c r="C351" s="17"/>
      <c r="D351" s="82"/>
      <c r="E351" s="83" t="str">
        <f t="shared" si="331"/>
        <v/>
      </c>
      <c r="F351" s="83" t="str">
        <f t="shared" si="332"/>
        <v/>
      </c>
      <c r="G351" s="83" t="str">
        <f t="shared" si="333"/>
        <v/>
      </c>
      <c r="H351" s="90"/>
      <c r="I351" s="42" t="str">
        <f t="shared" si="362"/>
        <v/>
      </c>
      <c r="J351" s="43"/>
      <c r="K351" s="43"/>
      <c r="L351" s="90"/>
      <c r="M351" s="90"/>
      <c r="N351" s="90"/>
      <c r="O351" s="19">
        <f t="shared" si="334"/>
        <v>0</v>
      </c>
      <c r="P351" s="39" t="str">
        <f t="shared" si="363"/>
        <v>دون المستوى</v>
      </c>
      <c r="Q351" s="90"/>
      <c r="R351" s="90"/>
      <c r="S351" s="92"/>
      <c r="T351" s="19">
        <f t="shared" si="335"/>
        <v>0</v>
      </c>
      <c r="U351" s="39" t="str">
        <f t="shared" si="364"/>
        <v>دون المستوى</v>
      </c>
      <c r="V351" s="19">
        <f t="shared" si="336"/>
        <v>0</v>
      </c>
      <c r="W351" s="19">
        <f t="shared" si="337"/>
        <v>0</v>
      </c>
      <c r="X351" s="19">
        <f t="shared" si="338"/>
        <v>0</v>
      </c>
      <c r="Y351" s="39" t="str">
        <f t="shared" si="365"/>
        <v>دون المستوى</v>
      </c>
      <c r="Z351" s="90"/>
      <c r="AA351" s="90"/>
      <c r="AB351" s="90"/>
      <c r="AC351" s="19">
        <f t="shared" si="339"/>
        <v>0</v>
      </c>
      <c r="AD351" s="39" t="str">
        <f t="shared" si="366"/>
        <v>دون المستوى</v>
      </c>
      <c r="AE351" s="90"/>
      <c r="AF351" s="90"/>
      <c r="AG351" s="92"/>
      <c r="AH351" s="19">
        <f t="shared" si="340"/>
        <v>0</v>
      </c>
      <c r="AI351" s="39" t="str">
        <f t="shared" si="367"/>
        <v>دون المستوى</v>
      </c>
      <c r="AJ351" s="19">
        <f t="shared" si="341"/>
        <v>0</v>
      </c>
      <c r="AK351" s="19">
        <f t="shared" si="395"/>
        <v>0</v>
      </c>
      <c r="AL351" s="19">
        <f t="shared" si="343"/>
        <v>0</v>
      </c>
      <c r="AM351" s="33" t="str">
        <f t="shared" si="369"/>
        <v>دون المستوى</v>
      </c>
      <c r="AN351" s="90"/>
      <c r="AO351" s="90"/>
      <c r="AP351" s="90"/>
      <c r="AQ351" s="19">
        <f t="shared" si="344"/>
        <v>0</v>
      </c>
      <c r="AR351" s="39" t="str">
        <f t="shared" si="370"/>
        <v>دون المستوى</v>
      </c>
      <c r="AS351" s="90"/>
      <c r="AT351" s="90"/>
      <c r="AU351" s="92"/>
      <c r="AV351" s="19">
        <f t="shared" si="345"/>
        <v>0</v>
      </c>
      <c r="AW351" s="39" t="str">
        <f t="shared" si="371"/>
        <v>دون المستوى</v>
      </c>
      <c r="AX351" s="19">
        <f t="shared" si="346"/>
        <v>0</v>
      </c>
      <c r="AY351" s="19">
        <f t="shared" si="393"/>
        <v>0</v>
      </c>
      <c r="AZ351" s="19">
        <f t="shared" si="348"/>
        <v>0</v>
      </c>
      <c r="BA351" s="54" t="str">
        <f t="shared" si="373"/>
        <v>دون المستوى</v>
      </c>
      <c r="BB351" s="55">
        <f t="shared" si="349"/>
        <v>0</v>
      </c>
      <c r="BC351" s="56"/>
      <c r="BD351" s="90"/>
      <c r="BE351" s="90"/>
      <c r="BF351" s="19">
        <f t="shared" si="350"/>
        <v>0</v>
      </c>
      <c r="BG351" s="39" t="str">
        <f t="shared" si="374"/>
        <v>دون المستوى</v>
      </c>
      <c r="BH351" s="90"/>
      <c r="BI351" s="90"/>
      <c r="BJ351" s="19">
        <f t="shared" si="351"/>
        <v>0</v>
      </c>
      <c r="BK351" s="39" t="str">
        <f t="shared" si="375"/>
        <v>دون المستوى</v>
      </c>
      <c r="BL351" s="90"/>
      <c r="BM351" s="90"/>
      <c r="BN351" s="19">
        <f t="shared" si="352"/>
        <v>0</v>
      </c>
      <c r="BO351" s="39" t="str">
        <f t="shared" si="376"/>
        <v>دون المستوى</v>
      </c>
      <c r="BP351" s="90"/>
      <c r="BQ351" s="90"/>
      <c r="BR351" s="19">
        <f t="shared" si="353"/>
        <v>0</v>
      </c>
      <c r="BS351" s="39" t="str">
        <f t="shared" si="377"/>
        <v>دون المستوى</v>
      </c>
      <c r="BT351" s="59">
        <f t="shared" si="354"/>
        <v>0</v>
      </c>
      <c r="BU351" s="34" t="str">
        <f t="shared" si="378"/>
        <v>دون المستوى</v>
      </c>
      <c r="BV351" s="90"/>
      <c r="BW351" s="90"/>
      <c r="BX351" s="90"/>
      <c r="BY351" s="19">
        <f t="shared" si="355"/>
        <v>0</v>
      </c>
      <c r="BZ351" s="39" t="str">
        <f t="shared" si="379"/>
        <v>دون المستوى</v>
      </c>
      <c r="CA351" s="90"/>
      <c r="CB351" s="90"/>
      <c r="CC351" s="92"/>
      <c r="CD351" s="19">
        <f t="shared" si="356"/>
        <v>0</v>
      </c>
      <c r="CE351" s="39" t="str">
        <f t="shared" si="380"/>
        <v>دون المستوى</v>
      </c>
      <c r="CF351" s="19">
        <f t="shared" si="357"/>
        <v>0</v>
      </c>
      <c r="CG351" s="19">
        <f t="shared" si="394"/>
        <v>0</v>
      </c>
      <c r="CH351" s="19">
        <f t="shared" si="359"/>
        <v>0</v>
      </c>
      <c r="CI351" s="39" t="str">
        <f t="shared" si="382"/>
        <v>دون المستوى</v>
      </c>
      <c r="CJ351" s="89" t="str">
        <f t="shared" si="383"/>
        <v>دور ثان</v>
      </c>
      <c r="CN351" s="87" t="str">
        <f t="shared" si="384"/>
        <v xml:space="preserve"> لغة عربية</v>
      </c>
      <c r="CO351" s="87" t="str">
        <f t="shared" si="385"/>
        <v xml:space="preserve"> رياضيات</v>
      </c>
      <c r="CP351" s="87" t="str">
        <f t="shared" si="386"/>
        <v>إنجليزى</v>
      </c>
      <c r="CQ351" s="87" t="str">
        <f t="shared" si="387"/>
        <v>دين</v>
      </c>
      <c r="CR351" s="87" t="str">
        <f t="shared" si="388"/>
        <v xml:space="preserve"> تربية فنية</v>
      </c>
      <c r="CS351" s="87" t="str">
        <f t="shared" si="389"/>
        <v xml:space="preserve"> تربية رياضية</v>
      </c>
      <c r="CT351" s="88" t="str">
        <f t="shared" si="390"/>
        <v xml:space="preserve"> نشاط1</v>
      </c>
      <c r="CU351" s="88" t="str">
        <f t="shared" si="391"/>
        <v xml:space="preserve"> نشاط2</v>
      </c>
      <c r="CV351" s="32">
        <f t="shared" si="360"/>
        <v>0</v>
      </c>
      <c r="CW351" s="31" t="str">
        <f t="shared" si="392"/>
        <v xml:space="preserve"> لغة عربية رياضياتإنجليزىدين تربية فنية تربية رياضية نشاط1 نشاط2</v>
      </c>
    </row>
    <row r="352" spans="1:101" ht="17.25" thickTop="1" thickBot="1">
      <c r="A352" s="16" t="str">
        <f t="shared" si="361"/>
        <v/>
      </c>
      <c r="B352" s="18"/>
      <c r="C352" s="17"/>
      <c r="D352" s="82"/>
      <c r="E352" s="83" t="str">
        <f t="shared" si="331"/>
        <v/>
      </c>
      <c r="F352" s="83" t="str">
        <f t="shared" si="332"/>
        <v/>
      </c>
      <c r="G352" s="83" t="str">
        <f t="shared" si="333"/>
        <v/>
      </c>
      <c r="H352" s="90"/>
      <c r="I352" s="42" t="str">
        <f t="shared" si="362"/>
        <v/>
      </c>
      <c r="J352" s="43"/>
      <c r="K352" s="43"/>
      <c r="L352" s="90"/>
      <c r="M352" s="90"/>
      <c r="N352" s="90"/>
      <c r="O352" s="19">
        <f t="shared" si="334"/>
        <v>0</v>
      </c>
      <c r="P352" s="39" t="str">
        <f t="shared" si="363"/>
        <v>دون المستوى</v>
      </c>
      <c r="Q352" s="90"/>
      <c r="R352" s="90"/>
      <c r="S352" s="92"/>
      <c r="T352" s="19">
        <f t="shared" si="335"/>
        <v>0</v>
      </c>
      <c r="U352" s="39" t="str">
        <f t="shared" si="364"/>
        <v>دون المستوى</v>
      </c>
      <c r="V352" s="19">
        <f t="shared" si="336"/>
        <v>0</v>
      </c>
      <c r="W352" s="19">
        <f t="shared" si="337"/>
        <v>0</v>
      </c>
      <c r="X352" s="19">
        <f t="shared" si="338"/>
        <v>0</v>
      </c>
      <c r="Y352" s="39" t="str">
        <f t="shared" si="365"/>
        <v>دون المستوى</v>
      </c>
      <c r="Z352" s="90"/>
      <c r="AA352" s="90"/>
      <c r="AB352" s="90"/>
      <c r="AC352" s="19">
        <f t="shared" si="339"/>
        <v>0</v>
      </c>
      <c r="AD352" s="39" t="str">
        <f t="shared" si="366"/>
        <v>دون المستوى</v>
      </c>
      <c r="AE352" s="90"/>
      <c r="AF352" s="90"/>
      <c r="AG352" s="92"/>
      <c r="AH352" s="19">
        <f t="shared" si="340"/>
        <v>0</v>
      </c>
      <c r="AI352" s="39" t="str">
        <f t="shared" si="367"/>
        <v>دون المستوى</v>
      </c>
      <c r="AJ352" s="19">
        <f t="shared" si="341"/>
        <v>0</v>
      </c>
      <c r="AK352" s="19">
        <f t="shared" si="395"/>
        <v>0</v>
      </c>
      <c r="AL352" s="19">
        <f t="shared" si="343"/>
        <v>0</v>
      </c>
      <c r="AM352" s="33" t="str">
        <f t="shared" si="369"/>
        <v>دون المستوى</v>
      </c>
      <c r="AN352" s="90"/>
      <c r="AO352" s="90"/>
      <c r="AP352" s="90"/>
      <c r="AQ352" s="19">
        <f t="shared" si="344"/>
        <v>0</v>
      </c>
      <c r="AR352" s="39" t="str">
        <f t="shared" si="370"/>
        <v>دون المستوى</v>
      </c>
      <c r="AS352" s="90"/>
      <c r="AT352" s="90"/>
      <c r="AU352" s="92"/>
      <c r="AV352" s="19">
        <f t="shared" si="345"/>
        <v>0</v>
      </c>
      <c r="AW352" s="39" t="str">
        <f t="shared" si="371"/>
        <v>دون المستوى</v>
      </c>
      <c r="AX352" s="19">
        <f t="shared" si="346"/>
        <v>0</v>
      </c>
      <c r="AY352" s="19">
        <f t="shared" si="393"/>
        <v>0</v>
      </c>
      <c r="AZ352" s="19">
        <f t="shared" si="348"/>
        <v>0</v>
      </c>
      <c r="BA352" s="54" t="str">
        <f t="shared" si="373"/>
        <v>دون المستوى</v>
      </c>
      <c r="BB352" s="55">
        <f t="shared" si="349"/>
        <v>0</v>
      </c>
      <c r="BC352" s="56"/>
      <c r="BD352" s="90"/>
      <c r="BE352" s="90"/>
      <c r="BF352" s="19">
        <f t="shared" si="350"/>
        <v>0</v>
      </c>
      <c r="BG352" s="39" t="str">
        <f t="shared" si="374"/>
        <v>دون المستوى</v>
      </c>
      <c r="BH352" s="90"/>
      <c r="BI352" s="90"/>
      <c r="BJ352" s="19">
        <f t="shared" si="351"/>
        <v>0</v>
      </c>
      <c r="BK352" s="39" t="str">
        <f t="shared" si="375"/>
        <v>دون المستوى</v>
      </c>
      <c r="BL352" s="90"/>
      <c r="BM352" s="90"/>
      <c r="BN352" s="19">
        <f t="shared" si="352"/>
        <v>0</v>
      </c>
      <c r="BO352" s="39" t="str">
        <f t="shared" si="376"/>
        <v>دون المستوى</v>
      </c>
      <c r="BP352" s="90"/>
      <c r="BQ352" s="90"/>
      <c r="BR352" s="19">
        <f t="shared" si="353"/>
        <v>0</v>
      </c>
      <c r="BS352" s="39" t="str">
        <f t="shared" si="377"/>
        <v>دون المستوى</v>
      </c>
      <c r="BT352" s="59">
        <f t="shared" si="354"/>
        <v>0</v>
      </c>
      <c r="BU352" s="34" t="str">
        <f t="shared" si="378"/>
        <v>دون المستوى</v>
      </c>
      <c r="BV352" s="90"/>
      <c r="BW352" s="90"/>
      <c r="BX352" s="90"/>
      <c r="BY352" s="19">
        <f t="shared" si="355"/>
        <v>0</v>
      </c>
      <c r="BZ352" s="39" t="str">
        <f t="shared" si="379"/>
        <v>دون المستوى</v>
      </c>
      <c r="CA352" s="90"/>
      <c r="CB352" s="90"/>
      <c r="CC352" s="92"/>
      <c r="CD352" s="19">
        <f t="shared" si="356"/>
        <v>0</v>
      </c>
      <c r="CE352" s="39" t="str">
        <f t="shared" si="380"/>
        <v>دون المستوى</v>
      </c>
      <c r="CF352" s="19">
        <f t="shared" si="357"/>
        <v>0</v>
      </c>
      <c r="CG352" s="19">
        <f t="shared" si="394"/>
        <v>0</v>
      </c>
      <c r="CH352" s="19">
        <f t="shared" si="359"/>
        <v>0</v>
      </c>
      <c r="CI352" s="39" t="str">
        <f t="shared" si="382"/>
        <v>دون المستوى</v>
      </c>
      <c r="CJ352" s="89" t="str">
        <f t="shared" si="383"/>
        <v>دور ثان</v>
      </c>
      <c r="CN352" s="87" t="str">
        <f t="shared" si="384"/>
        <v xml:space="preserve"> لغة عربية</v>
      </c>
      <c r="CO352" s="87" t="str">
        <f t="shared" si="385"/>
        <v xml:space="preserve"> رياضيات</v>
      </c>
      <c r="CP352" s="87" t="str">
        <f t="shared" si="386"/>
        <v>إنجليزى</v>
      </c>
      <c r="CQ352" s="87" t="str">
        <f t="shared" si="387"/>
        <v>دين</v>
      </c>
      <c r="CR352" s="87" t="str">
        <f t="shared" si="388"/>
        <v xml:space="preserve"> تربية فنية</v>
      </c>
      <c r="CS352" s="87" t="str">
        <f t="shared" si="389"/>
        <v xml:space="preserve"> تربية رياضية</v>
      </c>
      <c r="CT352" s="88" t="str">
        <f t="shared" si="390"/>
        <v xml:space="preserve"> نشاط1</v>
      </c>
      <c r="CU352" s="88" t="str">
        <f t="shared" si="391"/>
        <v xml:space="preserve"> نشاط2</v>
      </c>
      <c r="CV352" s="32">
        <f t="shared" si="360"/>
        <v>0</v>
      </c>
      <c r="CW352" s="31" t="str">
        <f t="shared" si="392"/>
        <v xml:space="preserve"> لغة عربية رياضياتإنجليزىدين تربية فنية تربية رياضية نشاط1 نشاط2</v>
      </c>
    </row>
    <row r="353" spans="1:101" ht="17.25" thickTop="1" thickBot="1">
      <c r="A353" s="16" t="str">
        <f t="shared" si="361"/>
        <v/>
      </c>
      <c r="B353" s="18"/>
      <c r="C353" s="17"/>
      <c r="D353" s="82"/>
      <c r="E353" s="83" t="str">
        <f t="shared" si="331"/>
        <v/>
      </c>
      <c r="F353" s="83" t="str">
        <f t="shared" si="332"/>
        <v/>
      </c>
      <c r="G353" s="83" t="str">
        <f t="shared" si="333"/>
        <v/>
      </c>
      <c r="H353" s="89"/>
      <c r="I353" s="42" t="str">
        <f t="shared" si="362"/>
        <v/>
      </c>
      <c r="J353" s="43"/>
      <c r="K353" s="43"/>
      <c r="L353" s="90"/>
      <c r="M353" s="90"/>
      <c r="N353" s="90"/>
      <c r="O353" s="19">
        <f t="shared" si="334"/>
        <v>0</v>
      </c>
      <c r="P353" s="39" t="str">
        <f t="shared" si="363"/>
        <v>دون المستوى</v>
      </c>
      <c r="Q353" s="90"/>
      <c r="R353" s="90"/>
      <c r="S353" s="92"/>
      <c r="T353" s="19">
        <f t="shared" si="335"/>
        <v>0</v>
      </c>
      <c r="U353" s="39" t="str">
        <f t="shared" si="364"/>
        <v>دون المستوى</v>
      </c>
      <c r="V353" s="19">
        <f t="shared" si="336"/>
        <v>0</v>
      </c>
      <c r="W353" s="19">
        <f t="shared" si="337"/>
        <v>0</v>
      </c>
      <c r="X353" s="19">
        <f t="shared" si="338"/>
        <v>0</v>
      </c>
      <c r="Y353" s="39" t="str">
        <f t="shared" si="365"/>
        <v>دون المستوى</v>
      </c>
      <c r="Z353" s="90"/>
      <c r="AA353" s="90"/>
      <c r="AB353" s="90"/>
      <c r="AC353" s="19">
        <f t="shared" si="339"/>
        <v>0</v>
      </c>
      <c r="AD353" s="39" t="str">
        <f t="shared" si="366"/>
        <v>دون المستوى</v>
      </c>
      <c r="AE353" s="90"/>
      <c r="AF353" s="90"/>
      <c r="AG353" s="92"/>
      <c r="AH353" s="19">
        <f t="shared" si="340"/>
        <v>0</v>
      </c>
      <c r="AI353" s="39" t="str">
        <f t="shared" si="367"/>
        <v>دون المستوى</v>
      </c>
      <c r="AJ353" s="19">
        <f t="shared" si="341"/>
        <v>0</v>
      </c>
      <c r="AK353" s="19">
        <f t="shared" si="395"/>
        <v>0</v>
      </c>
      <c r="AL353" s="19">
        <f t="shared" si="343"/>
        <v>0</v>
      </c>
      <c r="AM353" s="33" t="str">
        <f t="shared" si="369"/>
        <v>دون المستوى</v>
      </c>
      <c r="AN353" s="90"/>
      <c r="AO353" s="90"/>
      <c r="AP353" s="90"/>
      <c r="AQ353" s="19">
        <f t="shared" si="344"/>
        <v>0</v>
      </c>
      <c r="AR353" s="39" t="str">
        <f t="shared" si="370"/>
        <v>دون المستوى</v>
      </c>
      <c r="AS353" s="90"/>
      <c r="AT353" s="90"/>
      <c r="AU353" s="92"/>
      <c r="AV353" s="19">
        <f t="shared" si="345"/>
        <v>0</v>
      </c>
      <c r="AW353" s="39" t="str">
        <f t="shared" si="371"/>
        <v>دون المستوى</v>
      </c>
      <c r="AX353" s="19">
        <f t="shared" si="346"/>
        <v>0</v>
      </c>
      <c r="AY353" s="19">
        <f t="shared" si="393"/>
        <v>0</v>
      </c>
      <c r="AZ353" s="19">
        <f t="shared" si="348"/>
        <v>0</v>
      </c>
      <c r="BA353" s="54" t="str">
        <f t="shared" si="373"/>
        <v>دون المستوى</v>
      </c>
      <c r="BB353" s="55">
        <f t="shared" si="349"/>
        <v>0</v>
      </c>
      <c r="BC353" s="56"/>
      <c r="BD353" s="90"/>
      <c r="BE353" s="90"/>
      <c r="BF353" s="19">
        <f t="shared" si="350"/>
        <v>0</v>
      </c>
      <c r="BG353" s="39" t="str">
        <f t="shared" si="374"/>
        <v>دون المستوى</v>
      </c>
      <c r="BH353" s="90"/>
      <c r="BI353" s="90"/>
      <c r="BJ353" s="19">
        <f t="shared" si="351"/>
        <v>0</v>
      </c>
      <c r="BK353" s="39" t="str">
        <f t="shared" si="375"/>
        <v>دون المستوى</v>
      </c>
      <c r="BL353" s="90"/>
      <c r="BM353" s="90"/>
      <c r="BN353" s="19">
        <f t="shared" si="352"/>
        <v>0</v>
      </c>
      <c r="BO353" s="39" t="str">
        <f t="shared" si="376"/>
        <v>دون المستوى</v>
      </c>
      <c r="BP353" s="90"/>
      <c r="BQ353" s="90"/>
      <c r="BR353" s="19">
        <f t="shared" si="353"/>
        <v>0</v>
      </c>
      <c r="BS353" s="39" t="str">
        <f t="shared" si="377"/>
        <v>دون المستوى</v>
      </c>
      <c r="BT353" s="59">
        <f t="shared" si="354"/>
        <v>0</v>
      </c>
      <c r="BU353" s="34" t="str">
        <f t="shared" si="378"/>
        <v>دون المستوى</v>
      </c>
      <c r="BV353" s="90"/>
      <c r="BW353" s="90"/>
      <c r="BX353" s="90"/>
      <c r="BY353" s="19">
        <f t="shared" si="355"/>
        <v>0</v>
      </c>
      <c r="BZ353" s="39" t="str">
        <f t="shared" si="379"/>
        <v>دون المستوى</v>
      </c>
      <c r="CA353" s="90"/>
      <c r="CB353" s="90"/>
      <c r="CC353" s="92"/>
      <c r="CD353" s="19">
        <f t="shared" si="356"/>
        <v>0</v>
      </c>
      <c r="CE353" s="39" t="str">
        <f t="shared" si="380"/>
        <v>دون المستوى</v>
      </c>
      <c r="CF353" s="19">
        <f t="shared" si="357"/>
        <v>0</v>
      </c>
      <c r="CG353" s="19">
        <f t="shared" si="394"/>
        <v>0</v>
      </c>
      <c r="CH353" s="19">
        <f t="shared" si="359"/>
        <v>0</v>
      </c>
      <c r="CI353" s="39" t="str">
        <f t="shared" si="382"/>
        <v>دون المستوى</v>
      </c>
      <c r="CJ353" s="89" t="str">
        <f t="shared" si="383"/>
        <v>دور ثان</v>
      </c>
      <c r="CN353" s="87" t="str">
        <f t="shared" si="384"/>
        <v xml:space="preserve"> لغة عربية</v>
      </c>
      <c r="CO353" s="87" t="str">
        <f t="shared" si="385"/>
        <v xml:space="preserve"> رياضيات</v>
      </c>
      <c r="CP353" s="87" t="str">
        <f t="shared" si="386"/>
        <v>إنجليزى</v>
      </c>
      <c r="CQ353" s="87" t="str">
        <f t="shared" si="387"/>
        <v>دين</v>
      </c>
      <c r="CR353" s="87" t="str">
        <f t="shared" si="388"/>
        <v xml:space="preserve"> تربية فنية</v>
      </c>
      <c r="CS353" s="87" t="str">
        <f t="shared" si="389"/>
        <v xml:space="preserve"> تربية رياضية</v>
      </c>
      <c r="CT353" s="88" t="str">
        <f t="shared" si="390"/>
        <v xml:space="preserve"> نشاط1</v>
      </c>
      <c r="CU353" s="88" t="str">
        <f t="shared" si="391"/>
        <v xml:space="preserve"> نشاط2</v>
      </c>
      <c r="CV353" s="32">
        <f t="shared" si="360"/>
        <v>0</v>
      </c>
      <c r="CW353" s="31" t="str">
        <f t="shared" si="392"/>
        <v xml:space="preserve"> لغة عربية رياضياتإنجليزىدين تربية فنية تربية رياضية نشاط1 نشاط2</v>
      </c>
    </row>
    <row r="354" spans="1:101" ht="17.25" thickTop="1" thickBot="1">
      <c r="A354" s="16" t="str">
        <f t="shared" si="361"/>
        <v/>
      </c>
      <c r="B354" s="18"/>
      <c r="C354" s="17"/>
      <c r="D354" s="82"/>
      <c r="E354" s="83" t="str">
        <f t="shared" si="331"/>
        <v/>
      </c>
      <c r="F354" s="83" t="str">
        <f t="shared" si="332"/>
        <v/>
      </c>
      <c r="G354" s="83" t="str">
        <f t="shared" si="333"/>
        <v/>
      </c>
      <c r="H354" s="89"/>
      <c r="I354" s="42" t="str">
        <f t="shared" si="362"/>
        <v/>
      </c>
      <c r="J354" s="43"/>
      <c r="K354" s="43"/>
      <c r="L354" s="90"/>
      <c r="M354" s="90"/>
      <c r="N354" s="90"/>
      <c r="O354" s="19">
        <f t="shared" si="334"/>
        <v>0</v>
      </c>
      <c r="P354" s="39" t="str">
        <f t="shared" si="363"/>
        <v>دون المستوى</v>
      </c>
      <c r="Q354" s="90"/>
      <c r="R354" s="90"/>
      <c r="S354" s="92"/>
      <c r="T354" s="19">
        <f t="shared" si="335"/>
        <v>0</v>
      </c>
      <c r="U354" s="39" t="str">
        <f t="shared" si="364"/>
        <v>دون المستوى</v>
      </c>
      <c r="V354" s="19">
        <f t="shared" si="336"/>
        <v>0</v>
      </c>
      <c r="W354" s="19">
        <f t="shared" si="337"/>
        <v>0</v>
      </c>
      <c r="X354" s="19">
        <f t="shared" si="338"/>
        <v>0</v>
      </c>
      <c r="Y354" s="39" t="str">
        <f t="shared" si="365"/>
        <v>دون المستوى</v>
      </c>
      <c r="Z354" s="90"/>
      <c r="AA354" s="90"/>
      <c r="AB354" s="90"/>
      <c r="AC354" s="19">
        <f t="shared" si="339"/>
        <v>0</v>
      </c>
      <c r="AD354" s="39" t="str">
        <f t="shared" si="366"/>
        <v>دون المستوى</v>
      </c>
      <c r="AE354" s="90"/>
      <c r="AF354" s="90"/>
      <c r="AG354" s="92"/>
      <c r="AH354" s="19">
        <f t="shared" si="340"/>
        <v>0</v>
      </c>
      <c r="AI354" s="39" t="str">
        <f t="shared" si="367"/>
        <v>دون المستوى</v>
      </c>
      <c r="AJ354" s="19">
        <f t="shared" si="341"/>
        <v>0</v>
      </c>
      <c r="AK354" s="19">
        <f t="shared" si="395"/>
        <v>0</v>
      </c>
      <c r="AL354" s="19">
        <f t="shared" si="343"/>
        <v>0</v>
      </c>
      <c r="AM354" s="33" t="str">
        <f t="shared" si="369"/>
        <v>دون المستوى</v>
      </c>
      <c r="AN354" s="90"/>
      <c r="AO354" s="90"/>
      <c r="AP354" s="90"/>
      <c r="AQ354" s="19">
        <f t="shared" si="344"/>
        <v>0</v>
      </c>
      <c r="AR354" s="39" t="str">
        <f t="shared" si="370"/>
        <v>دون المستوى</v>
      </c>
      <c r="AS354" s="90"/>
      <c r="AT354" s="90"/>
      <c r="AU354" s="92"/>
      <c r="AV354" s="19">
        <f t="shared" si="345"/>
        <v>0</v>
      </c>
      <c r="AW354" s="39" t="str">
        <f t="shared" si="371"/>
        <v>دون المستوى</v>
      </c>
      <c r="AX354" s="19">
        <f t="shared" si="346"/>
        <v>0</v>
      </c>
      <c r="AY354" s="19">
        <f t="shared" si="393"/>
        <v>0</v>
      </c>
      <c r="AZ354" s="19">
        <f t="shared" si="348"/>
        <v>0</v>
      </c>
      <c r="BA354" s="54" t="str">
        <f t="shared" si="373"/>
        <v>دون المستوى</v>
      </c>
      <c r="BB354" s="55">
        <f t="shared" si="349"/>
        <v>0</v>
      </c>
      <c r="BC354" s="56"/>
      <c r="BD354" s="90"/>
      <c r="BE354" s="90"/>
      <c r="BF354" s="19">
        <f t="shared" si="350"/>
        <v>0</v>
      </c>
      <c r="BG354" s="39" t="str">
        <f t="shared" si="374"/>
        <v>دون المستوى</v>
      </c>
      <c r="BH354" s="90"/>
      <c r="BI354" s="90"/>
      <c r="BJ354" s="19">
        <f t="shared" si="351"/>
        <v>0</v>
      </c>
      <c r="BK354" s="39" t="str">
        <f t="shared" si="375"/>
        <v>دون المستوى</v>
      </c>
      <c r="BL354" s="90"/>
      <c r="BM354" s="90"/>
      <c r="BN354" s="19">
        <f t="shared" si="352"/>
        <v>0</v>
      </c>
      <c r="BO354" s="39" t="str">
        <f t="shared" si="376"/>
        <v>دون المستوى</v>
      </c>
      <c r="BP354" s="90"/>
      <c r="BQ354" s="90"/>
      <c r="BR354" s="19">
        <f t="shared" si="353"/>
        <v>0</v>
      </c>
      <c r="BS354" s="39" t="str">
        <f t="shared" si="377"/>
        <v>دون المستوى</v>
      </c>
      <c r="BT354" s="59">
        <f t="shared" si="354"/>
        <v>0</v>
      </c>
      <c r="BU354" s="34" t="str">
        <f t="shared" si="378"/>
        <v>دون المستوى</v>
      </c>
      <c r="BV354" s="90"/>
      <c r="BW354" s="90"/>
      <c r="BX354" s="90"/>
      <c r="BY354" s="19">
        <f t="shared" si="355"/>
        <v>0</v>
      </c>
      <c r="BZ354" s="39" t="str">
        <f t="shared" si="379"/>
        <v>دون المستوى</v>
      </c>
      <c r="CA354" s="90"/>
      <c r="CB354" s="90"/>
      <c r="CC354" s="92"/>
      <c r="CD354" s="19">
        <f t="shared" si="356"/>
        <v>0</v>
      </c>
      <c r="CE354" s="39" t="str">
        <f t="shared" si="380"/>
        <v>دون المستوى</v>
      </c>
      <c r="CF354" s="19">
        <f t="shared" si="357"/>
        <v>0</v>
      </c>
      <c r="CG354" s="19">
        <f t="shared" si="394"/>
        <v>0</v>
      </c>
      <c r="CH354" s="19">
        <f t="shared" si="359"/>
        <v>0</v>
      </c>
      <c r="CI354" s="39" t="str">
        <f t="shared" si="382"/>
        <v>دون المستوى</v>
      </c>
      <c r="CJ354" s="89" t="str">
        <f t="shared" si="383"/>
        <v>دور ثان</v>
      </c>
      <c r="CN354" s="87" t="str">
        <f t="shared" si="384"/>
        <v xml:space="preserve"> لغة عربية</v>
      </c>
      <c r="CO354" s="87" t="str">
        <f t="shared" si="385"/>
        <v xml:space="preserve"> رياضيات</v>
      </c>
      <c r="CP354" s="87" t="str">
        <f t="shared" si="386"/>
        <v>إنجليزى</v>
      </c>
      <c r="CQ354" s="87" t="str">
        <f t="shared" si="387"/>
        <v>دين</v>
      </c>
      <c r="CR354" s="87" t="str">
        <f t="shared" si="388"/>
        <v xml:space="preserve"> تربية فنية</v>
      </c>
      <c r="CS354" s="87" t="str">
        <f t="shared" si="389"/>
        <v xml:space="preserve"> تربية رياضية</v>
      </c>
      <c r="CT354" s="88" t="str">
        <f t="shared" si="390"/>
        <v xml:space="preserve"> نشاط1</v>
      </c>
      <c r="CU354" s="88" t="str">
        <f t="shared" si="391"/>
        <v xml:space="preserve"> نشاط2</v>
      </c>
      <c r="CV354" s="32">
        <f t="shared" si="360"/>
        <v>0</v>
      </c>
      <c r="CW354" s="31" t="str">
        <f t="shared" si="392"/>
        <v xml:space="preserve"> لغة عربية رياضياتإنجليزىدين تربية فنية تربية رياضية نشاط1 نشاط2</v>
      </c>
    </row>
    <row r="355" spans="1:101" ht="17.25" thickTop="1" thickBot="1">
      <c r="A355" s="16" t="str">
        <f t="shared" si="361"/>
        <v/>
      </c>
      <c r="B355" s="18"/>
      <c r="C355" s="17"/>
      <c r="D355" s="82"/>
      <c r="E355" s="83" t="str">
        <f t="shared" si="331"/>
        <v/>
      </c>
      <c r="F355" s="83" t="str">
        <f t="shared" si="332"/>
        <v/>
      </c>
      <c r="G355" s="83" t="str">
        <f t="shared" si="333"/>
        <v/>
      </c>
      <c r="H355" s="89"/>
      <c r="I355" s="42" t="str">
        <f t="shared" si="362"/>
        <v/>
      </c>
      <c r="J355" s="43"/>
      <c r="K355" s="43"/>
      <c r="L355" s="90"/>
      <c r="M355" s="90"/>
      <c r="N355" s="90"/>
      <c r="O355" s="19">
        <f t="shared" si="334"/>
        <v>0</v>
      </c>
      <c r="P355" s="39" t="str">
        <f t="shared" si="363"/>
        <v>دون المستوى</v>
      </c>
      <c r="Q355" s="90"/>
      <c r="R355" s="90"/>
      <c r="S355" s="92"/>
      <c r="T355" s="19">
        <f t="shared" si="335"/>
        <v>0</v>
      </c>
      <c r="U355" s="39" t="str">
        <f t="shared" si="364"/>
        <v>دون المستوى</v>
      </c>
      <c r="V355" s="19">
        <f t="shared" si="336"/>
        <v>0</v>
      </c>
      <c r="W355" s="19">
        <f t="shared" si="337"/>
        <v>0</v>
      </c>
      <c r="X355" s="19">
        <f t="shared" si="338"/>
        <v>0</v>
      </c>
      <c r="Y355" s="39" t="str">
        <f t="shared" si="365"/>
        <v>دون المستوى</v>
      </c>
      <c r="Z355" s="90"/>
      <c r="AA355" s="90"/>
      <c r="AB355" s="90"/>
      <c r="AC355" s="19">
        <f t="shared" si="339"/>
        <v>0</v>
      </c>
      <c r="AD355" s="39" t="str">
        <f t="shared" si="366"/>
        <v>دون المستوى</v>
      </c>
      <c r="AE355" s="90"/>
      <c r="AF355" s="90"/>
      <c r="AG355" s="92"/>
      <c r="AH355" s="19">
        <f t="shared" si="340"/>
        <v>0</v>
      </c>
      <c r="AI355" s="39" t="str">
        <f t="shared" si="367"/>
        <v>دون المستوى</v>
      </c>
      <c r="AJ355" s="19">
        <f t="shared" si="341"/>
        <v>0</v>
      </c>
      <c r="AK355" s="19">
        <f t="shared" si="395"/>
        <v>0</v>
      </c>
      <c r="AL355" s="19">
        <f t="shared" si="343"/>
        <v>0</v>
      </c>
      <c r="AM355" s="33" t="str">
        <f t="shared" si="369"/>
        <v>دون المستوى</v>
      </c>
      <c r="AN355" s="90"/>
      <c r="AO355" s="90"/>
      <c r="AP355" s="90"/>
      <c r="AQ355" s="19">
        <f t="shared" si="344"/>
        <v>0</v>
      </c>
      <c r="AR355" s="39" t="str">
        <f t="shared" si="370"/>
        <v>دون المستوى</v>
      </c>
      <c r="AS355" s="90"/>
      <c r="AT355" s="90"/>
      <c r="AU355" s="92"/>
      <c r="AV355" s="19">
        <f t="shared" si="345"/>
        <v>0</v>
      </c>
      <c r="AW355" s="39" t="str">
        <f t="shared" si="371"/>
        <v>دون المستوى</v>
      </c>
      <c r="AX355" s="19">
        <f t="shared" si="346"/>
        <v>0</v>
      </c>
      <c r="AY355" s="19">
        <f t="shared" si="393"/>
        <v>0</v>
      </c>
      <c r="AZ355" s="19">
        <f t="shared" si="348"/>
        <v>0</v>
      </c>
      <c r="BA355" s="54" t="str">
        <f t="shared" si="373"/>
        <v>دون المستوى</v>
      </c>
      <c r="BB355" s="55">
        <f t="shared" si="349"/>
        <v>0</v>
      </c>
      <c r="BC355" s="56"/>
      <c r="BD355" s="90"/>
      <c r="BE355" s="90"/>
      <c r="BF355" s="19">
        <f t="shared" si="350"/>
        <v>0</v>
      </c>
      <c r="BG355" s="39" t="str">
        <f t="shared" si="374"/>
        <v>دون المستوى</v>
      </c>
      <c r="BH355" s="90"/>
      <c r="BI355" s="90"/>
      <c r="BJ355" s="19">
        <f t="shared" si="351"/>
        <v>0</v>
      </c>
      <c r="BK355" s="39" t="str">
        <f t="shared" si="375"/>
        <v>دون المستوى</v>
      </c>
      <c r="BL355" s="90"/>
      <c r="BM355" s="90"/>
      <c r="BN355" s="19">
        <f t="shared" si="352"/>
        <v>0</v>
      </c>
      <c r="BO355" s="39" t="str">
        <f t="shared" si="376"/>
        <v>دون المستوى</v>
      </c>
      <c r="BP355" s="90"/>
      <c r="BQ355" s="90"/>
      <c r="BR355" s="19">
        <f t="shared" si="353"/>
        <v>0</v>
      </c>
      <c r="BS355" s="39" t="str">
        <f t="shared" si="377"/>
        <v>دون المستوى</v>
      </c>
      <c r="BT355" s="59">
        <f t="shared" si="354"/>
        <v>0</v>
      </c>
      <c r="BU355" s="34" t="str">
        <f t="shared" si="378"/>
        <v>دون المستوى</v>
      </c>
      <c r="BV355" s="90"/>
      <c r="BW355" s="90"/>
      <c r="BX355" s="90"/>
      <c r="BY355" s="19">
        <f t="shared" si="355"/>
        <v>0</v>
      </c>
      <c r="BZ355" s="39" t="str">
        <f t="shared" si="379"/>
        <v>دون المستوى</v>
      </c>
      <c r="CA355" s="90"/>
      <c r="CB355" s="90"/>
      <c r="CC355" s="92"/>
      <c r="CD355" s="19">
        <f t="shared" si="356"/>
        <v>0</v>
      </c>
      <c r="CE355" s="39" t="str">
        <f t="shared" si="380"/>
        <v>دون المستوى</v>
      </c>
      <c r="CF355" s="19">
        <f t="shared" si="357"/>
        <v>0</v>
      </c>
      <c r="CG355" s="19">
        <f t="shared" si="394"/>
        <v>0</v>
      </c>
      <c r="CH355" s="19">
        <f t="shared" si="359"/>
        <v>0</v>
      </c>
      <c r="CI355" s="39" t="str">
        <f t="shared" si="382"/>
        <v>دون المستوى</v>
      </c>
      <c r="CJ355" s="89" t="str">
        <f t="shared" si="383"/>
        <v>دور ثان</v>
      </c>
      <c r="CN355" s="87" t="str">
        <f t="shared" si="384"/>
        <v xml:space="preserve"> لغة عربية</v>
      </c>
      <c r="CO355" s="87" t="str">
        <f t="shared" si="385"/>
        <v xml:space="preserve"> رياضيات</v>
      </c>
      <c r="CP355" s="87" t="str">
        <f t="shared" si="386"/>
        <v>إنجليزى</v>
      </c>
      <c r="CQ355" s="87" t="str">
        <f t="shared" si="387"/>
        <v>دين</v>
      </c>
      <c r="CR355" s="87" t="str">
        <f t="shared" si="388"/>
        <v xml:space="preserve"> تربية فنية</v>
      </c>
      <c r="CS355" s="87" t="str">
        <f t="shared" si="389"/>
        <v xml:space="preserve"> تربية رياضية</v>
      </c>
      <c r="CT355" s="88" t="str">
        <f t="shared" si="390"/>
        <v xml:space="preserve"> نشاط1</v>
      </c>
      <c r="CU355" s="88" t="str">
        <f t="shared" si="391"/>
        <v xml:space="preserve"> نشاط2</v>
      </c>
      <c r="CV355" s="32">
        <f t="shared" si="360"/>
        <v>0</v>
      </c>
      <c r="CW355" s="31" t="str">
        <f t="shared" si="392"/>
        <v xml:space="preserve"> لغة عربية رياضياتإنجليزىدين تربية فنية تربية رياضية نشاط1 نشاط2</v>
      </c>
    </row>
    <row r="356" spans="1:101" ht="17.25" thickTop="1" thickBot="1">
      <c r="A356" s="16" t="str">
        <f t="shared" si="361"/>
        <v/>
      </c>
      <c r="B356" s="18"/>
      <c r="C356" s="17"/>
      <c r="D356" s="82"/>
      <c r="E356" s="83" t="str">
        <f t="shared" si="331"/>
        <v/>
      </c>
      <c r="F356" s="83" t="str">
        <f t="shared" si="332"/>
        <v/>
      </c>
      <c r="G356" s="83" t="str">
        <f t="shared" si="333"/>
        <v/>
      </c>
      <c r="H356" s="89"/>
      <c r="I356" s="42" t="str">
        <f t="shared" si="362"/>
        <v/>
      </c>
      <c r="J356" s="43"/>
      <c r="K356" s="43"/>
      <c r="L356" s="90"/>
      <c r="M356" s="90"/>
      <c r="N356" s="90"/>
      <c r="O356" s="19">
        <f t="shared" si="334"/>
        <v>0</v>
      </c>
      <c r="P356" s="39" t="str">
        <f t="shared" si="363"/>
        <v>دون المستوى</v>
      </c>
      <c r="Q356" s="90"/>
      <c r="R356" s="90"/>
      <c r="S356" s="92"/>
      <c r="T356" s="19">
        <f t="shared" si="335"/>
        <v>0</v>
      </c>
      <c r="U356" s="39" t="str">
        <f t="shared" si="364"/>
        <v>دون المستوى</v>
      </c>
      <c r="V356" s="19">
        <f t="shared" si="336"/>
        <v>0</v>
      </c>
      <c r="W356" s="19">
        <f t="shared" si="337"/>
        <v>0</v>
      </c>
      <c r="X356" s="19">
        <f t="shared" si="338"/>
        <v>0</v>
      </c>
      <c r="Y356" s="39" t="str">
        <f t="shared" si="365"/>
        <v>دون المستوى</v>
      </c>
      <c r="Z356" s="90"/>
      <c r="AA356" s="90"/>
      <c r="AB356" s="90"/>
      <c r="AC356" s="19">
        <f t="shared" si="339"/>
        <v>0</v>
      </c>
      <c r="AD356" s="39" t="str">
        <f t="shared" si="366"/>
        <v>دون المستوى</v>
      </c>
      <c r="AE356" s="90"/>
      <c r="AF356" s="90"/>
      <c r="AG356" s="92"/>
      <c r="AH356" s="19">
        <f t="shared" si="340"/>
        <v>0</v>
      </c>
      <c r="AI356" s="39" t="str">
        <f t="shared" si="367"/>
        <v>دون المستوى</v>
      </c>
      <c r="AJ356" s="19">
        <f t="shared" si="341"/>
        <v>0</v>
      </c>
      <c r="AK356" s="19">
        <f t="shared" si="395"/>
        <v>0</v>
      </c>
      <c r="AL356" s="19">
        <f t="shared" si="343"/>
        <v>0</v>
      </c>
      <c r="AM356" s="33" t="str">
        <f t="shared" si="369"/>
        <v>دون المستوى</v>
      </c>
      <c r="AN356" s="90"/>
      <c r="AO356" s="90"/>
      <c r="AP356" s="90"/>
      <c r="AQ356" s="19">
        <f t="shared" si="344"/>
        <v>0</v>
      </c>
      <c r="AR356" s="39" t="str">
        <f t="shared" si="370"/>
        <v>دون المستوى</v>
      </c>
      <c r="AS356" s="90"/>
      <c r="AT356" s="90"/>
      <c r="AU356" s="92"/>
      <c r="AV356" s="19">
        <f t="shared" si="345"/>
        <v>0</v>
      </c>
      <c r="AW356" s="39" t="str">
        <f t="shared" si="371"/>
        <v>دون المستوى</v>
      </c>
      <c r="AX356" s="19">
        <f t="shared" si="346"/>
        <v>0</v>
      </c>
      <c r="AY356" s="19">
        <f t="shared" si="393"/>
        <v>0</v>
      </c>
      <c r="AZ356" s="19">
        <f t="shared" si="348"/>
        <v>0</v>
      </c>
      <c r="BA356" s="54" t="str">
        <f t="shared" si="373"/>
        <v>دون المستوى</v>
      </c>
      <c r="BB356" s="55">
        <f t="shared" si="349"/>
        <v>0</v>
      </c>
      <c r="BC356" s="56"/>
      <c r="BD356" s="90"/>
      <c r="BE356" s="90"/>
      <c r="BF356" s="19">
        <f t="shared" si="350"/>
        <v>0</v>
      </c>
      <c r="BG356" s="39" t="str">
        <f t="shared" si="374"/>
        <v>دون المستوى</v>
      </c>
      <c r="BH356" s="90"/>
      <c r="BI356" s="90"/>
      <c r="BJ356" s="19">
        <f t="shared" si="351"/>
        <v>0</v>
      </c>
      <c r="BK356" s="39" t="str">
        <f t="shared" si="375"/>
        <v>دون المستوى</v>
      </c>
      <c r="BL356" s="90"/>
      <c r="BM356" s="90"/>
      <c r="BN356" s="19">
        <f t="shared" si="352"/>
        <v>0</v>
      </c>
      <c r="BO356" s="39" t="str">
        <f t="shared" si="376"/>
        <v>دون المستوى</v>
      </c>
      <c r="BP356" s="90"/>
      <c r="BQ356" s="90"/>
      <c r="BR356" s="19">
        <f t="shared" si="353"/>
        <v>0</v>
      </c>
      <c r="BS356" s="39" t="str">
        <f t="shared" si="377"/>
        <v>دون المستوى</v>
      </c>
      <c r="BT356" s="59">
        <f t="shared" si="354"/>
        <v>0</v>
      </c>
      <c r="BU356" s="34" t="str">
        <f t="shared" si="378"/>
        <v>دون المستوى</v>
      </c>
      <c r="BV356" s="90"/>
      <c r="BW356" s="90"/>
      <c r="BX356" s="90"/>
      <c r="BY356" s="19">
        <f t="shared" si="355"/>
        <v>0</v>
      </c>
      <c r="BZ356" s="39" t="str">
        <f t="shared" si="379"/>
        <v>دون المستوى</v>
      </c>
      <c r="CA356" s="90"/>
      <c r="CB356" s="90"/>
      <c r="CC356" s="92"/>
      <c r="CD356" s="19">
        <f t="shared" si="356"/>
        <v>0</v>
      </c>
      <c r="CE356" s="39" t="str">
        <f t="shared" si="380"/>
        <v>دون المستوى</v>
      </c>
      <c r="CF356" s="19">
        <f t="shared" si="357"/>
        <v>0</v>
      </c>
      <c r="CG356" s="19">
        <f t="shared" si="394"/>
        <v>0</v>
      </c>
      <c r="CH356" s="19">
        <f t="shared" si="359"/>
        <v>0</v>
      </c>
      <c r="CI356" s="39" t="str">
        <f t="shared" si="382"/>
        <v>دون المستوى</v>
      </c>
      <c r="CJ356" s="89" t="str">
        <f t="shared" si="383"/>
        <v>دور ثان</v>
      </c>
      <c r="CN356" s="87" t="str">
        <f t="shared" si="384"/>
        <v xml:space="preserve"> لغة عربية</v>
      </c>
      <c r="CO356" s="87" t="str">
        <f t="shared" si="385"/>
        <v xml:space="preserve"> رياضيات</v>
      </c>
      <c r="CP356" s="87" t="str">
        <f t="shared" si="386"/>
        <v>إنجليزى</v>
      </c>
      <c r="CQ356" s="87" t="str">
        <f t="shared" si="387"/>
        <v>دين</v>
      </c>
      <c r="CR356" s="87" t="str">
        <f t="shared" si="388"/>
        <v xml:space="preserve"> تربية فنية</v>
      </c>
      <c r="CS356" s="87" t="str">
        <f t="shared" si="389"/>
        <v xml:space="preserve"> تربية رياضية</v>
      </c>
      <c r="CT356" s="88" t="str">
        <f t="shared" si="390"/>
        <v xml:space="preserve"> نشاط1</v>
      </c>
      <c r="CU356" s="88" t="str">
        <f t="shared" si="391"/>
        <v xml:space="preserve"> نشاط2</v>
      </c>
      <c r="CV356" s="32">
        <f t="shared" si="360"/>
        <v>0</v>
      </c>
      <c r="CW356" s="31" t="str">
        <f t="shared" si="392"/>
        <v xml:space="preserve"> لغة عربية رياضياتإنجليزىدين تربية فنية تربية رياضية نشاط1 نشاط2</v>
      </c>
    </row>
    <row r="357" spans="1:101" ht="17.25" thickTop="1" thickBot="1">
      <c r="A357" s="16" t="str">
        <f t="shared" si="361"/>
        <v/>
      </c>
      <c r="B357" s="18"/>
      <c r="C357" s="17"/>
      <c r="D357" s="82"/>
      <c r="E357" s="83" t="str">
        <f t="shared" si="331"/>
        <v/>
      </c>
      <c r="F357" s="83" t="str">
        <f t="shared" si="332"/>
        <v/>
      </c>
      <c r="G357" s="83" t="str">
        <f t="shared" si="333"/>
        <v/>
      </c>
      <c r="H357" s="89"/>
      <c r="I357" s="42" t="str">
        <f t="shared" si="362"/>
        <v/>
      </c>
      <c r="J357" s="43"/>
      <c r="K357" s="43"/>
      <c r="L357" s="90"/>
      <c r="M357" s="90"/>
      <c r="N357" s="90"/>
      <c r="O357" s="19">
        <f t="shared" si="334"/>
        <v>0</v>
      </c>
      <c r="P357" s="39" t="str">
        <f t="shared" si="363"/>
        <v>دون المستوى</v>
      </c>
      <c r="Q357" s="90"/>
      <c r="R357" s="90"/>
      <c r="S357" s="92"/>
      <c r="T357" s="19">
        <f t="shared" si="335"/>
        <v>0</v>
      </c>
      <c r="U357" s="39" t="str">
        <f t="shared" si="364"/>
        <v>دون المستوى</v>
      </c>
      <c r="V357" s="19">
        <f t="shared" si="336"/>
        <v>0</v>
      </c>
      <c r="W357" s="19">
        <f t="shared" si="337"/>
        <v>0</v>
      </c>
      <c r="X357" s="19">
        <f t="shared" si="338"/>
        <v>0</v>
      </c>
      <c r="Y357" s="39" t="str">
        <f t="shared" si="365"/>
        <v>دون المستوى</v>
      </c>
      <c r="Z357" s="90"/>
      <c r="AA357" s="90"/>
      <c r="AB357" s="90"/>
      <c r="AC357" s="19">
        <f t="shared" si="339"/>
        <v>0</v>
      </c>
      <c r="AD357" s="39" t="str">
        <f t="shared" si="366"/>
        <v>دون المستوى</v>
      </c>
      <c r="AE357" s="90"/>
      <c r="AF357" s="90"/>
      <c r="AG357" s="92"/>
      <c r="AH357" s="19">
        <f t="shared" si="340"/>
        <v>0</v>
      </c>
      <c r="AI357" s="39" t="str">
        <f t="shared" si="367"/>
        <v>دون المستوى</v>
      </c>
      <c r="AJ357" s="19">
        <f t="shared" si="341"/>
        <v>0</v>
      </c>
      <c r="AK357" s="19">
        <f t="shared" si="395"/>
        <v>0</v>
      </c>
      <c r="AL357" s="19">
        <f t="shared" si="343"/>
        <v>0</v>
      </c>
      <c r="AM357" s="33" t="str">
        <f t="shared" si="369"/>
        <v>دون المستوى</v>
      </c>
      <c r="AN357" s="90"/>
      <c r="AO357" s="90"/>
      <c r="AP357" s="90"/>
      <c r="AQ357" s="19">
        <f t="shared" si="344"/>
        <v>0</v>
      </c>
      <c r="AR357" s="39" t="str">
        <f t="shared" si="370"/>
        <v>دون المستوى</v>
      </c>
      <c r="AS357" s="90"/>
      <c r="AT357" s="90"/>
      <c r="AU357" s="92"/>
      <c r="AV357" s="19">
        <f t="shared" si="345"/>
        <v>0</v>
      </c>
      <c r="AW357" s="39" t="str">
        <f t="shared" si="371"/>
        <v>دون المستوى</v>
      </c>
      <c r="AX357" s="19">
        <f t="shared" si="346"/>
        <v>0</v>
      </c>
      <c r="AY357" s="19">
        <f t="shared" si="393"/>
        <v>0</v>
      </c>
      <c r="AZ357" s="19">
        <f t="shared" si="348"/>
        <v>0</v>
      </c>
      <c r="BA357" s="54" t="str">
        <f t="shared" si="373"/>
        <v>دون المستوى</v>
      </c>
      <c r="BB357" s="55">
        <f t="shared" si="349"/>
        <v>0</v>
      </c>
      <c r="BC357" s="56"/>
      <c r="BD357" s="90"/>
      <c r="BE357" s="90"/>
      <c r="BF357" s="19">
        <f t="shared" si="350"/>
        <v>0</v>
      </c>
      <c r="BG357" s="39" t="str">
        <f t="shared" si="374"/>
        <v>دون المستوى</v>
      </c>
      <c r="BH357" s="90"/>
      <c r="BI357" s="90"/>
      <c r="BJ357" s="19">
        <f t="shared" si="351"/>
        <v>0</v>
      </c>
      <c r="BK357" s="39" t="str">
        <f t="shared" si="375"/>
        <v>دون المستوى</v>
      </c>
      <c r="BL357" s="90"/>
      <c r="BM357" s="90"/>
      <c r="BN357" s="19">
        <f t="shared" si="352"/>
        <v>0</v>
      </c>
      <c r="BO357" s="39" t="str">
        <f t="shared" si="376"/>
        <v>دون المستوى</v>
      </c>
      <c r="BP357" s="90"/>
      <c r="BQ357" s="90"/>
      <c r="BR357" s="19">
        <f t="shared" si="353"/>
        <v>0</v>
      </c>
      <c r="BS357" s="39" t="str">
        <f t="shared" si="377"/>
        <v>دون المستوى</v>
      </c>
      <c r="BT357" s="59">
        <f t="shared" si="354"/>
        <v>0</v>
      </c>
      <c r="BU357" s="34" t="str">
        <f t="shared" si="378"/>
        <v>دون المستوى</v>
      </c>
      <c r="BV357" s="90"/>
      <c r="BW357" s="90"/>
      <c r="BX357" s="90"/>
      <c r="BY357" s="19">
        <f t="shared" si="355"/>
        <v>0</v>
      </c>
      <c r="BZ357" s="39" t="str">
        <f t="shared" si="379"/>
        <v>دون المستوى</v>
      </c>
      <c r="CA357" s="90"/>
      <c r="CB357" s="90"/>
      <c r="CC357" s="92"/>
      <c r="CD357" s="19">
        <f t="shared" si="356"/>
        <v>0</v>
      </c>
      <c r="CE357" s="39" t="str">
        <f t="shared" si="380"/>
        <v>دون المستوى</v>
      </c>
      <c r="CF357" s="19">
        <f t="shared" si="357"/>
        <v>0</v>
      </c>
      <c r="CG357" s="19">
        <f t="shared" si="394"/>
        <v>0</v>
      </c>
      <c r="CH357" s="19">
        <f t="shared" si="359"/>
        <v>0</v>
      </c>
      <c r="CI357" s="39" t="str">
        <f t="shared" si="382"/>
        <v>دون المستوى</v>
      </c>
      <c r="CJ357" s="89" t="str">
        <f t="shared" si="383"/>
        <v>دور ثان</v>
      </c>
      <c r="CN357" s="87" t="str">
        <f t="shared" si="384"/>
        <v xml:space="preserve"> لغة عربية</v>
      </c>
      <c r="CO357" s="87" t="str">
        <f t="shared" si="385"/>
        <v xml:space="preserve"> رياضيات</v>
      </c>
      <c r="CP357" s="87" t="str">
        <f t="shared" si="386"/>
        <v>إنجليزى</v>
      </c>
      <c r="CQ357" s="87" t="str">
        <f t="shared" si="387"/>
        <v>دين</v>
      </c>
      <c r="CR357" s="87" t="str">
        <f t="shared" si="388"/>
        <v xml:space="preserve"> تربية فنية</v>
      </c>
      <c r="CS357" s="87" t="str">
        <f t="shared" si="389"/>
        <v xml:space="preserve"> تربية رياضية</v>
      </c>
      <c r="CT357" s="88" t="str">
        <f t="shared" si="390"/>
        <v xml:space="preserve"> نشاط1</v>
      </c>
      <c r="CU357" s="88" t="str">
        <f t="shared" si="391"/>
        <v xml:space="preserve"> نشاط2</v>
      </c>
      <c r="CV357" s="32">
        <f t="shared" si="360"/>
        <v>0</v>
      </c>
      <c r="CW357" s="31" t="str">
        <f t="shared" si="392"/>
        <v xml:space="preserve"> لغة عربية رياضياتإنجليزىدين تربية فنية تربية رياضية نشاط1 نشاط2</v>
      </c>
    </row>
    <row r="358" spans="1:101" ht="17.25" thickTop="1" thickBot="1">
      <c r="A358" s="16" t="str">
        <f t="shared" si="361"/>
        <v/>
      </c>
      <c r="B358" s="18"/>
      <c r="C358" s="17"/>
      <c r="D358" s="82"/>
      <c r="E358" s="83" t="str">
        <f t="shared" si="331"/>
        <v/>
      </c>
      <c r="F358" s="83" t="str">
        <f t="shared" si="332"/>
        <v/>
      </c>
      <c r="G358" s="83" t="str">
        <f t="shared" si="333"/>
        <v/>
      </c>
      <c r="H358" s="89"/>
      <c r="I358" s="42" t="str">
        <f t="shared" si="362"/>
        <v/>
      </c>
      <c r="J358" s="43"/>
      <c r="K358" s="43"/>
      <c r="L358" s="90"/>
      <c r="M358" s="90"/>
      <c r="N358" s="90"/>
      <c r="O358" s="19">
        <f t="shared" si="334"/>
        <v>0</v>
      </c>
      <c r="P358" s="39" t="str">
        <f t="shared" si="363"/>
        <v>دون المستوى</v>
      </c>
      <c r="Q358" s="90"/>
      <c r="R358" s="90"/>
      <c r="S358" s="92"/>
      <c r="T358" s="19">
        <f t="shared" si="335"/>
        <v>0</v>
      </c>
      <c r="U358" s="39" t="str">
        <f t="shared" si="364"/>
        <v>دون المستوى</v>
      </c>
      <c r="V358" s="19">
        <f t="shared" si="336"/>
        <v>0</v>
      </c>
      <c r="W358" s="19">
        <f t="shared" si="337"/>
        <v>0</v>
      </c>
      <c r="X358" s="19">
        <f t="shared" si="338"/>
        <v>0</v>
      </c>
      <c r="Y358" s="39" t="str">
        <f t="shared" si="365"/>
        <v>دون المستوى</v>
      </c>
      <c r="Z358" s="90"/>
      <c r="AA358" s="90"/>
      <c r="AB358" s="90"/>
      <c r="AC358" s="19">
        <f t="shared" si="339"/>
        <v>0</v>
      </c>
      <c r="AD358" s="39" t="str">
        <f t="shared" si="366"/>
        <v>دون المستوى</v>
      </c>
      <c r="AE358" s="90"/>
      <c r="AF358" s="90"/>
      <c r="AG358" s="92"/>
      <c r="AH358" s="19">
        <f t="shared" si="340"/>
        <v>0</v>
      </c>
      <c r="AI358" s="39" t="str">
        <f t="shared" si="367"/>
        <v>دون المستوى</v>
      </c>
      <c r="AJ358" s="19">
        <f t="shared" si="341"/>
        <v>0</v>
      </c>
      <c r="AK358" s="19">
        <f t="shared" si="395"/>
        <v>0</v>
      </c>
      <c r="AL358" s="19">
        <f t="shared" si="343"/>
        <v>0</v>
      </c>
      <c r="AM358" s="33" t="str">
        <f t="shared" si="369"/>
        <v>دون المستوى</v>
      </c>
      <c r="AN358" s="90"/>
      <c r="AO358" s="90"/>
      <c r="AP358" s="90"/>
      <c r="AQ358" s="19">
        <f t="shared" si="344"/>
        <v>0</v>
      </c>
      <c r="AR358" s="39" t="str">
        <f t="shared" si="370"/>
        <v>دون المستوى</v>
      </c>
      <c r="AS358" s="90"/>
      <c r="AT358" s="90"/>
      <c r="AU358" s="92"/>
      <c r="AV358" s="19">
        <f t="shared" si="345"/>
        <v>0</v>
      </c>
      <c r="AW358" s="39" t="str">
        <f t="shared" si="371"/>
        <v>دون المستوى</v>
      </c>
      <c r="AX358" s="19">
        <f t="shared" si="346"/>
        <v>0</v>
      </c>
      <c r="AY358" s="19">
        <f t="shared" si="393"/>
        <v>0</v>
      </c>
      <c r="AZ358" s="19">
        <f t="shared" si="348"/>
        <v>0</v>
      </c>
      <c r="BA358" s="54" t="str">
        <f t="shared" si="373"/>
        <v>دون المستوى</v>
      </c>
      <c r="BB358" s="55">
        <f t="shared" si="349"/>
        <v>0</v>
      </c>
      <c r="BC358" s="56"/>
      <c r="BD358" s="90"/>
      <c r="BE358" s="90"/>
      <c r="BF358" s="19">
        <f t="shared" si="350"/>
        <v>0</v>
      </c>
      <c r="BG358" s="39" t="str">
        <f t="shared" si="374"/>
        <v>دون المستوى</v>
      </c>
      <c r="BH358" s="90"/>
      <c r="BI358" s="90"/>
      <c r="BJ358" s="19">
        <f t="shared" si="351"/>
        <v>0</v>
      </c>
      <c r="BK358" s="39" t="str">
        <f t="shared" si="375"/>
        <v>دون المستوى</v>
      </c>
      <c r="BL358" s="90"/>
      <c r="BM358" s="90"/>
      <c r="BN358" s="19">
        <f t="shared" si="352"/>
        <v>0</v>
      </c>
      <c r="BO358" s="39" t="str">
        <f t="shared" si="376"/>
        <v>دون المستوى</v>
      </c>
      <c r="BP358" s="90"/>
      <c r="BQ358" s="90"/>
      <c r="BR358" s="19">
        <f t="shared" si="353"/>
        <v>0</v>
      </c>
      <c r="BS358" s="39" t="str">
        <f t="shared" si="377"/>
        <v>دون المستوى</v>
      </c>
      <c r="BT358" s="59">
        <f t="shared" si="354"/>
        <v>0</v>
      </c>
      <c r="BU358" s="34" t="str">
        <f t="shared" si="378"/>
        <v>دون المستوى</v>
      </c>
      <c r="BV358" s="90"/>
      <c r="BW358" s="90"/>
      <c r="BX358" s="90"/>
      <c r="BY358" s="19">
        <f t="shared" si="355"/>
        <v>0</v>
      </c>
      <c r="BZ358" s="39" t="str">
        <f t="shared" si="379"/>
        <v>دون المستوى</v>
      </c>
      <c r="CA358" s="90"/>
      <c r="CB358" s="90"/>
      <c r="CC358" s="92"/>
      <c r="CD358" s="19">
        <f t="shared" si="356"/>
        <v>0</v>
      </c>
      <c r="CE358" s="39" t="str">
        <f t="shared" si="380"/>
        <v>دون المستوى</v>
      </c>
      <c r="CF358" s="19">
        <f t="shared" si="357"/>
        <v>0</v>
      </c>
      <c r="CG358" s="19">
        <f t="shared" si="394"/>
        <v>0</v>
      </c>
      <c r="CH358" s="19">
        <f t="shared" si="359"/>
        <v>0</v>
      </c>
      <c r="CI358" s="39" t="str">
        <f t="shared" si="382"/>
        <v>دون المستوى</v>
      </c>
      <c r="CJ358" s="89" t="str">
        <f t="shared" si="383"/>
        <v>دور ثان</v>
      </c>
      <c r="CN358" s="87" t="str">
        <f t="shared" si="384"/>
        <v xml:space="preserve"> لغة عربية</v>
      </c>
      <c r="CO358" s="87" t="str">
        <f t="shared" si="385"/>
        <v xml:space="preserve"> رياضيات</v>
      </c>
      <c r="CP358" s="87" t="str">
        <f t="shared" si="386"/>
        <v>إنجليزى</v>
      </c>
      <c r="CQ358" s="87" t="str">
        <f t="shared" si="387"/>
        <v>دين</v>
      </c>
      <c r="CR358" s="87" t="str">
        <f t="shared" si="388"/>
        <v xml:space="preserve"> تربية فنية</v>
      </c>
      <c r="CS358" s="87" t="str">
        <f t="shared" si="389"/>
        <v xml:space="preserve"> تربية رياضية</v>
      </c>
      <c r="CT358" s="88" t="str">
        <f t="shared" si="390"/>
        <v xml:space="preserve"> نشاط1</v>
      </c>
      <c r="CU358" s="88" t="str">
        <f t="shared" si="391"/>
        <v xml:space="preserve"> نشاط2</v>
      </c>
      <c r="CV358" s="32">
        <f t="shared" si="360"/>
        <v>0</v>
      </c>
      <c r="CW358" s="31" t="str">
        <f t="shared" si="392"/>
        <v xml:space="preserve"> لغة عربية رياضياتإنجليزىدين تربية فنية تربية رياضية نشاط1 نشاط2</v>
      </c>
    </row>
    <row r="359" spans="1:101" ht="17.25" thickTop="1" thickBot="1">
      <c r="A359" s="16" t="str">
        <f t="shared" si="361"/>
        <v/>
      </c>
      <c r="B359" s="18"/>
      <c r="C359" s="17"/>
      <c r="D359" s="82"/>
      <c r="E359" s="83" t="str">
        <f t="shared" si="331"/>
        <v/>
      </c>
      <c r="F359" s="83" t="str">
        <f t="shared" si="332"/>
        <v/>
      </c>
      <c r="G359" s="83" t="str">
        <f t="shared" si="333"/>
        <v/>
      </c>
      <c r="H359" s="89"/>
      <c r="I359" s="42" t="str">
        <f t="shared" si="362"/>
        <v/>
      </c>
      <c r="J359" s="43"/>
      <c r="K359" s="43"/>
      <c r="L359" s="90"/>
      <c r="M359" s="90"/>
      <c r="N359" s="90"/>
      <c r="O359" s="19">
        <f t="shared" si="334"/>
        <v>0</v>
      </c>
      <c r="P359" s="39" t="str">
        <f t="shared" si="363"/>
        <v>دون المستوى</v>
      </c>
      <c r="Q359" s="90"/>
      <c r="R359" s="90"/>
      <c r="S359" s="92"/>
      <c r="T359" s="19">
        <f t="shared" si="335"/>
        <v>0</v>
      </c>
      <c r="U359" s="39" t="str">
        <f t="shared" si="364"/>
        <v>دون المستوى</v>
      </c>
      <c r="V359" s="19">
        <f t="shared" si="336"/>
        <v>0</v>
      </c>
      <c r="W359" s="19">
        <f t="shared" si="337"/>
        <v>0</v>
      </c>
      <c r="X359" s="19">
        <f t="shared" si="338"/>
        <v>0</v>
      </c>
      <c r="Y359" s="39" t="str">
        <f t="shared" si="365"/>
        <v>دون المستوى</v>
      </c>
      <c r="Z359" s="90"/>
      <c r="AA359" s="90"/>
      <c r="AB359" s="90"/>
      <c r="AC359" s="19">
        <f t="shared" si="339"/>
        <v>0</v>
      </c>
      <c r="AD359" s="39" t="str">
        <f t="shared" si="366"/>
        <v>دون المستوى</v>
      </c>
      <c r="AE359" s="90"/>
      <c r="AF359" s="90"/>
      <c r="AG359" s="92"/>
      <c r="AH359" s="19">
        <f t="shared" si="340"/>
        <v>0</v>
      </c>
      <c r="AI359" s="39" t="str">
        <f t="shared" si="367"/>
        <v>دون المستوى</v>
      </c>
      <c r="AJ359" s="19">
        <f t="shared" si="341"/>
        <v>0</v>
      </c>
      <c r="AK359" s="19">
        <f t="shared" si="395"/>
        <v>0</v>
      </c>
      <c r="AL359" s="19">
        <f t="shared" si="343"/>
        <v>0</v>
      </c>
      <c r="AM359" s="33" t="str">
        <f t="shared" si="369"/>
        <v>دون المستوى</v>
      </c>
      <c r="AN359" s="90"/>
      <c r="AO359" s="90"/>
      <c r="AP359" s="90"/>
      <c r="AQ359" s="19">
        <f t="shared" si="344"/>
        <v>0</v>
      </c>
      <c r="AR359" s="39" t="str">
        <f t="shared" si="370"/>
        <v>دون المستوى</v>
      </c>
      <c r="AS359" s="90"/>
      <c r="AT359" s="90"/>
      <c r="AU359" s="92"/>
      <c r="AV359" s="19">
        <f t="shared" si="345"/>
        <v>0</v>
      </c>
      <c r="AW359" s="39" t="str">
        <f t="shared" si="371"/>
        <v>دون المستوى</v>
      </c>
      <c r="AX359" s="19">
        <f t="shared" si="346"/>
        <v>0</v>
      </c>
      <c r="AY359" s="19">
        <f t="shared" si="393"/>
        <v>0</v>
      </c>
      <c r="AZ359" s="19">
        <f t="shared" si="348"/>
        <v>0</v>
      </c>
      <c r="BA359" s="54" t="str">
        <f t="shared" si="373"/>
        <v>دون المستوى</v>
      </c>
      <c r="BB359" s="55">
        <f t="shared" si="349"/>
        <v>0</v>
      </c>
      <c r="BC359" s="56"/>
      <c r="BD359" s="90"/>
      <c r="BE359" s="90"/>
      <c r="BF359" s="19">
        <f t="shared" si="350"/>
        <v>0</v>
      </c>
      <c r="BG359" s="39" t="str">
        <f t="shared" si="374"/>
        <v>دون المستوى</v>
      </c>
      <c r="BH359" s="90"/>
      <c r="BI359" s="90"/>
      <c r="BJ359" s="19">
        <f t="shared" si="351"/>
        <v>0</v>
      </c>
      <c r="BK359" s="39" t="str">
        <f t="shared" si="375"/>
        <v>دون المستوى</v>
      </c>
      <c r="BL359" s="90"/>
      <c r="BM359" s="90"/>
      <c r="BN359" s="19">
        <f t="shared" si="352"/>
        <v>0</v>
      </c>
      <c r="BO359" s="39" t="str">
        <f t="shared" si="376"/>
        <v>دون المستوى</v>
      </c>
      <c r="BP359" s="90"/>
      <c r="BQ359" s="90"/>
      <c r="BR359" s="19">
        <f t="shared" si="353"/>
        <v>0</v>
      </c>
      <c r="BS359" s="39" t="str">
        <f t="shared" si="377"/>
        <v>دون المستوى</v>
      </c>
      <c r="BT359" s="59">
        <f t="shared" si="354"/>
        <v>0</v>
      </c>
      <c r="BU359" s="34" t="str">
        <f t="shared" si="378"/>
        <v>دون المستوى</v>
      </c>
      <c r="BV359" s="90"/>
      <c r="BW359" s="90"/>
      <c r="BX359" s="90"/>
      <c r="BY359" s="19">
        <f t="shared" si="355"/>
        <v>0</v>
      </c>
      <c r="BZ359" s="39" t="str">
        <f t="shared" si="379"/>
        <v>دون المستوى</v>
      </c>
      <c r="CA359" s="90"/>
      <c r="CB359" s="90"/>
      <c r="CC359" s="92"/>
      <c r="CD359" s="19">
        <f t="shared" si="356"/>
        <v>0</v>
      </c>
      <c r="CE359" s="39" t="str">
        <f t="shared" si="380"/>
        <v>دون المستوى</v>
      </c>
      <c r="CF359" s="19">
        <f t="shared" si="357"/>
        <v>0</v>
      </c>
      <c r="CG359" s="19">
        <f t="shared" si="394"/>
        <v>0</v>
      </c>
      <c r="CH359" s="19">
        <f t="shared" si="359"/>
        <v>0</v>
      </c>
      <c r="CI359" s="39" t="str">
        <f t="shared" si="382"/>
        <v>دون المستوى</v>
      </c>
      <c r="CJ359" s="89" t="str">
        <f t="shared" si="383"/>
        <v>دور ثان</v>
      </c>
      <c r="CN359" s="87" t="str">
        <f t="shared" si="384"/>
        <v xml:space="preserve"> لغة عربية</v>
      </c>
      <c r="CO359" s="87" t="str">
        <f t="shared" si="385"/>
        <v xml:space="preserve"> رياضيات</v>
      </c>
      <c r="CP359" s="87" t="str">
        <f t="shared" si="386"/>
        <v>إنجليزى</v>
      </c>
      <c r="CQ359" s="87" t="str">
        <f t="shared" si="387"/>
        <v>دين</v>
      </c>
      <c r="CR359" s="87" t="str">
        <f t="shared" si="388"/>
        <v xml:space="preserve"> تربية فنية</v>
      </c>
      <c r="CS359" s="87" t="str">
        <f t="shared" si="389"/>
        <v xml:space="preserve"> تربية رياضية</v>
      </c>
      <c r="CT359" s="88" t="str">
        <f t="shared" si="390"/>
        <v xml:space="preserve"> نشاط1</v>
      </c>
      <c r="CU359" s="88" t="str">
        <f t="shared" si="391"/>
        <v xml:space="preserve"> نشاط2</v>
      </c>
      <c r="CV359" s="32">
        <f t="shared" si="360"/>
        <v>0</v>
      </c>
      <c r="CW359" s="31" t="str">
        <f t="shared" si="392"/>
        <v xml:space="preserve"> لغة عربية رياضياتإنجليزىدين تربية فنية تربية رياضية نشاط1 نشاط2</v>
      </c>
    </row>
    <row r="360" spans="1:101" ht="17.25" thickTop="1" thickBot="1">
      <c r="A360" s="16" t="str">
        <f t="shared" si="361"/>
        <v/>
      </c>
      <c r="B360" s="18"/>
      <c r="C360" s="17"/>
      <c r="D360" s="82"/>
      <c r="E360" s="83" t="str">
        <f t="shared" si="331"/>
        <v/>
      </c>
      <c r="F360" s="83" t="str">
        <f t="shared" si="332"/>
        <v/>
      </c>
      <c r="G360" s="83" t="str">
        <f t="shared" si="333"/>
        <v/>
      </c>
      <c r="H360" s="89"/>
      <c r="I360" s="42" t="str">
        <f t="shared" si="362"/>
        <v/>
      </c>
      <c r="J360" s="43"/>
      <c r="K360" s="43"/>
      <c r="L360" s="90"/>
      <c r="M360" s="90"/>
      <c r="N360" s="90"/>
      <c r="O360" s="19">
        <f t="shared" si="334"/>
        <v>0</v>
      </c>
      <c r="P360" s="39" t="str">
        <f t="shared" si="363"/>
        <v>دون المستوى</v>
      </c>
      <c r="Q360" s="90"/>
      <c r="R360" s="90"/>
      <c r="S360" s="92"/>
      <c r="T360" s="19">
        <f t="shared" si="335"/>
        <v>0</v>
      </c>
      <c r="U360" s="39" t="str">
        <f t="shared" si="364"/>
        <v>دون المستوى</v>
      </c>
      <c r="V360" s="19">
        <f t="shared" si="336"/>
        <v>0</v>
      </c>
      <c r="W360" s="19">
        <f t="shared" si="337"/>
        <v>0</v>
      </c>
      <c r="X360" s="19">
        <f t="shared" si="338"/>
        <v>0</v>
      </c>
      <c r="Y360" s="39" t="str">
        <f t="shared" si="365"/>
        <v>دون المستوى</v>
      </c>
      <c r="Z360" s="90"/>
      <c r="AA360" s="90"/>
      <c r="AB360" s="90"/>
      <c r="AC360" s="19">
        <f t="shared" si="339"/>
        <v>0</v>
      </c>
      <c r="AD360" s="39" t="str">
        <f t="shared" si="366"/>
        <v>دون المستوى</v>
      </c>
      <c r="AE360" s="90"/>
      <c r="AF360" s="90"/>
      <c r="AG360" s="92"/>
      <c r="AH360" s="19">
        <f t="shared" si="340"/>
        <v>0</v>
      </c>
      <c r="AI360" s="39" t="str">
        <f t="shared" si="367"/>
        <v>دون المستوى</v>
      </c>
      <c r="AJ360" s="19">
        <f t="shared" si="341"/>
        <v>0</v>
      </c>
      <c r="AK360" s="19">
        <f t="shared" si="395"/>
        <v>0</v>
      </c>
      <c r="AL360" s="19">
        <f t="shared" si="343"/>
        <v>0</v>
      </c>
      <c r="AM360" s="33" t="str">
        <f t="shared" si="369"/>
        <v>دون المستوى</v>
      </c>
      <c r="AN360" s="90"/>
      <c r="AO360" s="90"/>
      <c r="AP360" s="90"/>
      <c r="AQ360" s="19">
        <f t="shared" si="344"/>
        <v>0</v>
      </c>
      <c r="AR360" s="39" t="str">
        <f t="shared" si="370"/>
        <v>دون المستوى</v>
      </c>
      <c r="AS360" s="90"/>
      <c r="AT360" s="90"/>
      <c r="AU360" s="92"/>
      <c r="AV360" s="19">
        <f t="shared" si="345"/>
        <v>0</v>
      </c>
      <c r="AW360" s="39" t="str">
        <f t="shared" si="371"/>
        <v>دون المستوى</v>
      </c>
      <c r="AX360" s="19">
        <f t="shared" si="346"/>
        <v>0</v>
      </c>
      <c r="AY360" s="19">
        <f t="shared" si="393"/>
        <v>0</v>
      </c>
      <c r="AZ360" s="19">
        <f t="shared" si="348"/>
        <v>0</v>
      </c>
      <c r="BA360" s="54" t="str">
        <f t="shared" si="373"/>
        <v>دون المستوى</v>
      </c>
      <c r="BB360" s="55">
        <f t="shared" si="349"/>
        <v>0</v>
      </c>
      <c r="BC360" s="56"/>
      <c r="BD360" s="90"/>
      <c r="BE360" s="90"/>
      <c r="BF360" s="19">
        <f t="shared" si="350"/>
        <v>0</v>
      </c>
      <c r="BG360" s="39" t="str">
        <f t="shared" si="374"/>
        <v>دون المستوى</v>
      </c>
      <c r="BH360" s="90"/>
      <c r="BI360" s="90"/>
      <c r="BJ360" s="19">
        <f t="shared" si="351"/>
        <v>0</v>
      </c>
      <c r="BK360" s="39" t="str">
        <f t="shared" si="375"/>
        <v>دون المستوى</v>
      </c>
      <c r="BL360" s="90"/>
      <c r="BM360" s="90"/>
      <c r="BN360" s="19">
        <f t="shared" si="352"/>
        <v>0</v>
      </c>
      <c r="BO360" s="39" t="str">
        <f t="shared" si="376"/>
        <v>دون المستوى</v>
      </c>
      <c r="BP360" s="90"/>
      <c r="BQ360" s="90"/>
      <c r="BR360" s="19">
        <f t="shared" si="353"/>
        <v>0</v>
      </c>
      <c r="BS360" s="39" t="str">
        <f t="shared" si="377"/>
        <v>دون المستوى</v>
      </c>
      <c r="BT360" s="59">
        <f t="shared" si="354"/>
        <v>0</v>
      </c>
      <c r="BU360" s="34" t="str">
        <f t="shared" si="378"/>
        <v>دون المستوى</v>
      </c>
      <c r="BV360" s="90"/>
      <c r="BW360" s="90"/>
      <c r="BX360" s="90"/>
      <c r="BY360" s="19">
        <f t="shared" si="355"/>
        <v>0</v>
      </c>
      <c r="BZ360" s="39" t="str">
        <f t="shared" si="379"/>
        <v>دون المستوى</v>
      </c>
      <c r="CA360" s="90"/>
      <c r="CB360" s="90"/>
      <c r="CC360" s="92"/>
      <c r="CD360" s="19">
        <f t="shared" si="356"/>
        <v>0</v>
      </c>
      <c r="CE360" s="39" t="str">
        <f t="shared" si="380"/>
        <v>دون المستوى</v>
      </c>
      <c r="CF360" s="19">
        <f t="shared" si="357"/>
        <v>0</v>
      </c>
      <c r="CG360" s="19">
        <f t="shared" si="394"/>
        <v>0</v>
      </c>
      <c r="CH360" s="19">
        <f t="shared" si="359"/>
        <v>0</v>
      </c>
      <c r="CI360" s="39" t="str">
        <f t="shared" si="382"/>
        <v>دون المستوى</v>
      </c>
      <c r="CJ360" s="89" t="str">
        <f t="shared" si="383"/>
        <v>دور ثان</v>
      </c>
      <c r="CN360" s="87" t="str">
        <f t="shared" si="384"/>
        <v xml:space="preserve"> لغة عربية</v>
      </c>
      <c r="CO360" s="87" t="str">
        <f t="shared" si="385"/>
        <v xml:space="preserve"> رياضيات</v>
      </c>
      <c r="CP360" s="87" t="str">
        <f t="shared" si="386"/>
        <v>إنجليزى</v>
      </c>
      <c r="CQ360" s="87" t="str">
        <f t="shared" si="387"/>
        <v>دين</v>
      </c>
      <c r="CR360" s="87" t="str">
        <f t="shared" si="388"/>
        <v xml:space="preserve"> تربية فنية</v>
      </c>
      <c r="CS360" s="87" t="str">
        <f t="shared" si="389"/>
        <v xml:space="preserve"> تربية رياضية</v>
      </c>
      <c r="CT360" s="88" t="str">
        <f t="shared" si="390"/>
        <v xml:space="preserve"> نشاط1</v>
      </c>
      <c r="CU360" s="88" t="str">
        <f t="shared" si="391"/>
        <v xml:space="preserve"> نشاط2</v>
      </c>
      <c r="CV360" s="32">
        <f t="shared" si="360"/>
        <v>0</v>
      </c>
      <c r="CW360" s="31" t="str">
        <f t="shared" si="392"/>
        <v xml:space="preserve"> لغة عربية رياضياتإنجليزىدين تربية فنية تربية رياضية نشاط1 نشاط2</v>
      </c>
    </row>
    <row r="361" spans="1:101" ht="17.25" thickTop="1" thickBot="1">
      <c r="A361" s="16" t="str">
        <f t="shared" si="361"/>
        <v/>
      </c>
      <c r="B361" s="18"/>
      <c r="C361" s="17"/>
      <c r="D361" s="82"/>
      <c r="E361" s="83" t="str">
        <f t="shared" si="331"/>
        <v/>
      </c>
      <c r="F361" s="83" t="str">
        <f t="shared" si="332"/>
        <v/>
      </c>
      <c r="G361" s="83" t="str">
        <f t="shared" si="333"/>
        <v/>
      </c>
      <c r="H361" s="89"/>
      <c r="I361" s="42" t="str">
        <f t="shared" si="362"/>
        <v/>
      </c>
      <c r="J361" s="43"/>
      <c r="K361" s="43"/>
      <c r="L361" s="90"/>
      <c r="M361" s="90"/>
      <c r="N361" s="90"/>
      <c r="O361" s="19">
        <f t="shared" si="334"/>
        <v>0</v>
      </c>
      <c r="P361" s="39" t="str">
        <f t="shared" si="363"/>
        <v>دون المستوى</v>
      </c>
      <c r="Q361" s="90"/>
      <c r="R361" s="90"/>
      <c r="S361" s="92"/>
      <c r="T361" s="19">
        <f t="shared" si="335"/>
        <v>0</v>
      </c>
      <c r="U361" s="39" t="str">
        <f t="shared" si="364"/>
        <v>دون المستوى</v>
      </c>
      <c r="V361" s="19">
        <f t="shared" si="336"/>
        <v>0</v>
      </c>
      <c r="W361" s="19">
        <f t="shared" si="337"/>
        <v>0</v>
      </c>
      <c r="X361" s="19">
        <f t="shared" si="338"/>
        <v>0</v>
      </c>
      <c r="Y361" s="39" t="str">
        <f t="shared" si="365"/>
        <v>دون المستوى</v>
      </c>
      <c r="Z361" s="90"/>
      <c r="AA361" s="90"/>
      <c r="AB361" s="90"/>
      <c r="AC361" s="19">
        <f t="shared" si="339"/>
        <v>0</v>
      </c>
      <c r="AD361" s="39" t="str">
        <f t="shared" si="366"/>
        <v>دون المستوى</v>
      </c>
      <c r="AE361" s="90"/>
      <c r="AF361" s="90"/>
      <c r="AG361" s="92"/>
      <c r="AH361" s="19">
        <f t="shared" si="340"/>
        <v>0</v>
      </c>
      <c r="AI361" s="39" t="str">
        <f t="shared" si="367"/>
        <v>دون المستوى</v>
      </c>
      <c r="AJ361" s="19">
        <f t="shared" si="341"/>
        <v>0</v>
      </c>
      <c r="AK361" s="19">
        <f t="shared" si="395"/>
        <v>0</v>
      </c>
      <c r="AL361" s="19">
        <f t="shared" si="343"/>
        <v>0</v>
      </c>
      <c r="AM361" s="33" t="str">
        <f t="shared" si="369"/>
        <v>دون المستوى</v>
      </c>
      <c r="AN361" s="90"/>
      <c r="AO361" s="90"/>
      <c r="AP361" s="90"/>
      <c r="AQ361" s="19">
        <f t="shared" si="344"/>
        <v>0</v>
      </c>
      <c r="AR361" s="39" t="str">
        <f t="shared" si="370"/>
        <v>دون المستوى</v>
      </c>
      <c r="AS361" s="90"/>
      <c r="AT361" s="90"/>
      <c r="AU361" s="92"/>
      <c r="AV361" s="19">
        <f t="shared" si="345"/>
        <v>0</v>
      </c>
      <c r="AW361" s="39" t="str">
        <f t="shared" si="371"/>
        <v>دون المستوى</v>
      </c>
      <c r="AX361" s="19">
        <f t="shared" si="346"/>
        <v>0</v>
      </c>
      <c r="AY361" s="19">
        <f t="shared" si="393"/>
        <v>0</v>
      </c>
      <c r="AZ361" s="19">
        <f t="shared" si="348"/>
        <v>0</v>
      </c>
      <c r="BA361" s="54" t="str">
        <f t="shared" si="373"/>
        <v>دون المستوى</v>
      </c>
      <c r="BB361" s="55">
        <f t="shared" si="349"/>
        <v>0</v>
      </c>
      <c r="BC361" s="56"/>
      <c r="BD361" s="90"/>
      <c r="BE361" s="90"/>
      <c r="BF361" s="19">
        <f t="shared" si="350"/>
        <v>0</v>
      </c>
      <c r="BG361" s="39" t="str">
        <f t="shared" si="374"/>
        <v>دون المستوى</v>
      </c>
      <c r="BH361" s="90"/>
      <c r="BI361" s="90"/>
      <c r="BJ361" s="19">
        <f t="shared" si="351"/>
        <v>0</v>
      </c>
      <c r="BK361" s="39" t="str">
        <f t="shared" si="375"/>
        <v>دون المستوى</v>
      </c>
      <c r="BL361" s="90"/>
      <c r="BM361" s="90"/>
      <c r="BN361" s="19">
        <f t="shared" si="352"/>
        <v>0</v>
      </c>
      <c r="BO361" s="39" t="str">
        <f t="shared" si="376"/>
        <v>دون المستوى</v>
      </c>
      <c r="BP361" s="90"/>
      <c r="BQ361" s="90"/>
      <c r="BR361" s="19">
        <f t="shared" si="353"/>
        <v>0</v>
      </c>
      <c r="BS361" s="39" t="str">
        <f t="shared" si="377"/>
        <v>دون المستوى</v>
      </c>
      <c r="BT361" s="59">
        <f t="shared" si="354"/>
        <v>0</v>
      </c>
      <c r="BU361" s="34" t="str">
        <f t="shared" si="378"/>
        <v>دون المستوى</v>
      </c>
      <c r="BV361" s="90"/>
      <c r="BW361" s="90"/>
      <c r="BX361" s="90"/>
      <c r="BY361" s="19">
        <f t="shared" si="355"/>
        <v>0</v>
      </c>
      <c r="BZ361" s="39" t="str">
        <f t="shared" si="379"/>
        <v>دون المستوى</v>
      </c>
      <c r="CA361" s="90"/>
      <c r="CB361" s="90"/>
      <c r="CC361" s="92"/>
      <c r="CD361" s="19">
        <f t="shared" si="356"/>
        <v>0</v>
      </c>
      <c r="CE361" s="39" t="str">
        <f t="shared" si="380"/>
        <v>دون المستوى</v>
      </c>
      <c r="CF361" s="19">
        <f t="shared" si="357"/>
        <v>0</v>
      </c>
      <c r="CG361" s="19">
        <f t="shared" si="394"/>
        <v>0</v>
      </c>
      <c r="CH361" s="19">
        <f t="shared" si="359"/>
        <v>0</v>
      </c>
      <c r="CI361" s="39" t="str">
        <f t="shared" si="382"/>
        <v>دون المستوى</v>
      </c>
      <c r="CJ361" s="89" t="str">
        <f t="shared" si="383"/>
        <v>دور ثان</v>
      </c>
      <c r="CN361" s="87" t="str">
        <f t="shared" si="384"/>
        <v xml:space="preserve"> لغة عربية</v>
      </c>
      <c r="CO361" s="87" t="str">
        <f t="shared" si="385"/>
        <v xml:space="preserve"> رياضيات</v>
      </c>
      <c r="CP361" s="87" t="str">
        <f t="shared" si="386"/>
        <v>إنجليزى</v>
      </c>
      <c r="CQ361" s="87" t="str">
        <f t="shared" si="387"/>
        <v>دين</v>
      </c>
      <c r="CR361" s="87" t="str">
        <f t="shared" si="388"/>
        <v xml:space="preserve"> تربية فنية</v>
      </c>
      <c r="CS361" s="87" t="str">
        <f t="shared" si="389"/>
        <v xml:space="preserve"> تربية رياضية</v>
      </c>
      <c r="CT361" s="88" t="str">
        <f t="shared" si="390"/>
        <v xml:space="preserve"> نشاط1</v>
      </c>
      <c r="CU361" s="88" t="str">
        <f t="shared" si="391"/>
        <v xml:space="preserve"> نشاط2</v>
      </c>
      <c r="CV361" s="32">
        <f t="shared" si="360"/>
        <v>0</v>
      </c>
      <c r="CW361" s="31" t="str">
        <f t="shared" si="392"/>
        <v xml:space="preserve"> لغة عربية رياضياتإنجليزىدين تربية فنية تربية رياضية نشاط1 نشاط2</v>
      </c>
    </row>
    <row r="362" spans="1:101" ht="17.25" thickTop="1" thickBot="1">
      <c r="A362" s="16" t="str">
        <f t="shared" si="361"/>
        <v/>
      </c>
      <c r="B362" s="18"/>
      <c r="C362" s="17"/>
      <c r="D362" s="82"/>
      <c r="E362" s="83" t="str">
        <f t="shared" si="331"/>
        <v/>
      </c>
      <c r="F362" s="83" t="str">
        <f t="shared" si="332"/>
        <v/>
      </c>
      <c r="G362" s="83" t="str">
        <f t="shared" si="333"/>
        <v/>
      </c>
      <c r="H362" s="89"/>
      <c r="I362" s="42" t="str">
        <f t="shared" si="362"/>
        <v/>
      </c>
      <c r="J362" s="43"/>
      <c r="K362" s="43"/>
      <c r="L362" s="90"/>
      <c r="M362" s="90"/>
      <c r="N362" s="90"/>
      <c r="O362" s="19">
        <f t="shared" si="334"/>
        <v>0</v>
      </c>
      <c r="P362" s="39" t="str">
        <f t="shared" si="363"/>
        <v>دون المستوى</v>
      </c>
      <c r="Q362" s="90"/>
      <c r="R362" s="90"/>
      <c r="S362" s="92"/>
      <c r="T362" s="19">
        <f t="shared" si="335"/>
        <v>0</v>
      </c>
      <c r="U362" s="39" t="str">
        <f t="shared" si="364"/>
        <v>دون المستوى</v>
      </c>
      <c r="V362" s="19">
        <f t="shared" si="336"/>
        <v>0</v>
      </c>
      <c r="W362" s="19">
        <f t="shared" si="337"/>
        <v>0</v>
      </c>
      <c r="X362" s="19">
        <f t="shared" si="338"/>
        <v>0</v>
      </c>
      <c r="Y362" s="39" t="str">
        <f t="shared" si="365"/>
        <v>دون المستوى</v>
      </c>
      <c r="Z362" s="90"/>
      <c r="AA362" s="90"/>
      <c r="AB362" s="90"/>
      <c r="AC362" s="19">
        <f t="shared" si="339"/>
        <v>0</v>
      </c>
      <c r="AD362" s="39" t="str">
        <f t="shared" si="366"/>
        <v>دون المستوى</v>
      </c>
      <c r="AE362" s="90"/>
      <c r="AF362" s="90"/>
      <c r="AG362" s="92"/>
      <c r="AH362" s="19">
        <f t="shared" si="340"/>
        <v>0</v>
      </c>
      <c r="AI362" s="39" t="str">
        <f t="shared" si="367"/>
        <v>دون المستوى</v>
      </c>
      <c r="AJ362" s="19">
        <f t="shared" si="341"/>
        <v>0</v>
      </c>
      <c r="AK362" s="19">
        <f t="shared" si="395"/>
        <v>0</v>
      </c>
      <c r="AL362" s="19">
        <f t="shared" si="343"/>
        <v>0</v>
      </c>
      <c r="AM362" s="33" t="str">
        <f t="shared" si="369"/>
        <v>دون المستوى</v>
      </c>
      <c r="AN362" s="90"/>
      <c r="AO362" s="90"/>
      <c r="AP362" s="90"/>
      <c r="AQ362" s="19">
        <f t="shared" si="344"/>
        <v>0</v>
      </c>
      <c r="AR362" s="39" t="str">
        <f t="shared" si="370"/>
        <v>دون المستوى</v>
      </c>
      <c r="AS362" s="90"/>
      <c r="AT362" s="90"/>
      <c r="AU362" s="92"/>
      <c r="AV362" s="19">
        <f t="shared" si="345"/>
        <v>0</v>
      </c>
      <c r="AW362" s="39" t="str">
        <f t="shared" si="371"/>
        <v>دون المستوى</v>
      </c>
      <c r="AX362" s="19">
        <f t="shared" si="346"/>
        <v>0</v>
      </c>
      <c r="AY362" s="19">
        <f t="shared" si="393"/>
        <v>0</v>
      </c>
      <c r="AZ362" s="19">
        <f t="shared" si="348"/>
        <v>0</v>
      </c>
      <c r="BA362" s="54" t="str">
        <f t="shared" si="373"/>
        <v>دون المستوى</v>
      </c>
      <c r="BB362" s="55">
        <f t="shared" si="349"/>
        <v>0</v>
      </c>
      <c r="BC362" s="56"/>
      <c r="BD362" s="90"/>
      <c r="BE362" s="90"/>
      <c r="BF362" s="19">
        <f t="shared" si="350"/>
        <v>0</v>
      </c>
      <c r="BG362" s="39" t="str">
        <f t="shared" si="374"/>
        <v>دون المستوى</v>
      </c>
      <c r="BH362" s="90"/>
      <c r="BI362" s="90"/>
      <c r="BJ362" s="19">
        <f t="shared" si="351"/>
        <v>0</v>
      </c>
      <c r="BK362" s="39" t="str">
        <f t="shared" si="375"/>
        <v>دون المستوى</v>
      </c>
      <c r="BL362" s="90"/>
      <c r="BM362" s="90"/>
      <c r="BN362" s="19">
        <f t="shared" si="352"/>
        <v>0</v>
      </c>
      <c r="BO362" s="39" t="str">
        <f t="shared" si="376"/>
        <v>دون المستوى</v>
      </c>
      <c r="BP362" s="90"/>
      <c r="BQ362" s="90"/>
      <c r="BR362" s="19">
        <f t="shared" si="353"/>
        <v>0</v>
      </c>
      <c r="BS362" s="39" t="str">
        <f t="shared" si="377"/>
        <v>دون المستوى</v>
      </c>
      <c r="BT362" s="59">
        <f t="shared" si="354"/>
        <v>0</v>
      </c>
      <c r="BU362" s="34" t="str">
        <f t="shared" si="378"/>
        <v>دون المستوى</v>
      </c>
      <c r="BV362" s="90"/>
      <c r="BW362" s="90"/>
      <c r="BX362" s="90"/>
      <c r="BY362" s="19">
        <f t="shared" si="355"/>
        <v>0</v>
      </c>
      <c r="BZ362" s="39" t="str">
        <f t="shared" si="379"/>
        <v>دون المستوى</v>
      </c>
      <c r="CA362" s="90"/>
      <c r="CB362" s="90"/>
      <c r="CC362" s="92"/>
      <c r="CD362" s="19">
        <f t="shared" si="356"/>
        <v>0</v>
      </c>
      <c r="CE362" s="39" t="str">
        <f t="shared" si="380"/>
        <v>دون المستوى</v>
      </c>
      <c r="CF362" s="19">
        <f t="shared" si="357"/>
        <v>0</v>
      </c>
      <c r="CG362" s="19">
        <f t="shared" si="394"/>
        <v>0</v>
      </c>
      <c r="CH362" s="19">
        <f t="shared" si="359"/>
        <v>0</v>
      </c>
      <c r="CI362" s="39" t="str">
        <f t="shared" si="382"/>
        <v>دون المستوى</v>
      </c>
      <c r="CJ362" s="89" t="str">
        <f t="shared" si="383"/>
        <v>دور ثان</v>
      </c>
      <c r="CN362" s="87" t="str">
        <f t="shared" si="384"/>
        <v xml:space="preserve"> لغة عربية</v>
      </c>
      <c r="CO362" s="87" t="str">
        <f t="shared" si="385"/>
        <v xml:space="preserve"> رياضيات</v>
      </c>
      <c r="CP362" s="87" t="str">
        <f t="shared" si="386"/>
        <v>إنجليزى</v>
      </c>
      <c r="CQ362" s="87" t="str">
        <f t="shared" si="387"/>
        <v>دين</v>
      </c>
      <c r="CR362" s="87" t="str">
        <f t="shared" si="388"/>
        <v xml:space="preserve"> تربية فنية</v>
      </c>
      <c r="CS362" s="87" t="str">
        <f t="shared" si="389"/>
        <v xml:space="preserve"> تربية رياضية</v>
      </c>
      <c r="CT362" s="88" t="str">
        <f t="shared" si="390"/>
        <v xml:space="preserve"> نشاط1</v>
      </c>
      <c r="CU362" s="88" t="str">
        <f t="shared" si="391"/>
        <v xml:space="preserve"> نشاط2</v>
      </c>
      <c r="CV362" s="32">
        <f t="shared" si="360"/>
        <v>0</v>
      </c>
      <c r="CW362" s="31" t="str">
        <f t="shared" si="392"/>
        <v xml:space="preserve"> لغة عربية رياضياتإنجليزىدين تربية فنية تربية رياضية نشاط1 نشاط2</v>
      </c>
    </row>
    <row r="363" spans="1:101" ht="17.25" thickTop="1" thickBot="1">
      <c r="A363" s="16" t="str">
        <f t="shared" si="361"/>
        <v/>
      </c>
      <c r="B363" s="18"/>
      <c r="C363" s="17"/>
      <c r="D363" s="82"/>
      <c r="E363" s="83" t="str">
        <f t="shared" si="331"/>
        <v/>
      </c>
      <c r="F363" s="83" t="str">
        <f t="shared" si="332"/>
        <v/>
      </c>
      <c r="G363" s="83" t="str">
        <f t="shared" si="333"/>
        <v/>
      </c>
      <c r="H363" s="90"/>
      <c r="I363" s="42" t="str">
        <f t="shared" si="362"/>
        <v/>
      </c>
      <c r="J363" s="43"/>
      <c r="K363" s="43"/>
      <c r="L363" s="90"/>
      <c r="M363" s="90"/>
      <c r="N363" s="90"/>
      <c r="O363" s="19">
        <f t="shared" si="334"/>
        <v>0</v>
      </c>
      <c r="P363" s="39" t="str">
        <f t="shared" si="363"/>
        <v>دون المستوى</v>
      </c>
      <c r="Q363" s="90"/>
      <c r="R363" s="90"/>
      <c r="S363" s="92"/>
      <c r="T363" s="19">
        <f t="shared" si="335"/>
        <v>0</v>
      </c>
      <c r="U363" s="39" t="str">
        <f t="shared" si="364"/>
        <v>دون المستوى</v>
      </c>
      <c r="V363" s="19">
        <f t="shared" si="336"/>
        <v>0</v>
      </c>
      <c r="W363" s="19">
        <f t="shared" si="337"/>
        <v>0</v>
      </c>
      <c r="X363" s="19">
        <f t="shared" si="338"/>
        <v>0</v>
      </c>
      <c r="Y363" s="39" t="str">
        <f t="shared" si="365"/>
        <v>دون المستوى</v>
      </c>
      <c r="Z363" s="90"/>
      <c r="AA363" s="90"/>
      <c r="AB363" s="90"/>
      <c r="AC363" s="19">
        <f t="shared" si="339"/>
        <v>0</v>
      </c>
      <c r="AD363" s="39" t="str">
        <f t="shared" si="366"/>
        <v>دون المستوى</v>
      </c>
      <c r="AE363" s="90"/>
      <c r="AF363" s="90"/>
      <c r="AG363" s="92"/>
      <c r="AH363" s="19">
        <f t="shared" si="340"/>
        <v>0</v>
      </c>
      <c r="AI363" s="39" t="str">
        <f t="shared" si="367"/>
        <v>دون المستوى</v>
      </c>
      <c r="AJ363" s="19">
        <f t="shared" si="341"/>
        <v>0</v>
      </c>
      <c r="AK363" s="19">
        <f t="shared" si="395"/>
        <v>0</v>
      </c>
      <c r="AL363" s="19">
        <f t="shared" si="343"/>
        <v>0</v>
      </c>
      <c r="AM363" s="33" t="str">
        <f t="shared" si="369"/>
        <v>دون المستوى</v>
      </c>
      <c r="AN363" s="90"/>
      <c r="AO363" s="90"/>
      <c r="AP363" s="90"/>
      <c r="AQ363" s="19">
        <f t="shared" si="344"/>
        <v>0</v>
      </c>
      <c r="AR363" s="39" t="str">
        <f t="shared" si="370"/>
        <v>دون المستوى</v>
      </c>
      <c r="AS363" s="90"/>
      <c r="AT363" s="90"/>
      <c r="AU363" s="92"/>
      <c r="AV363" s="19">
        <f t="shared" si="345"/>
        <v>0</v>
      </c>
      <c r="AW363" s="39" t="str">
        <f t="shared" si="371"/>
        <v>دون المستوى</v>
      </c>
      <c r="AX363" s="19">
        <f t="shared" si="346"/>
        <v>0</v>
      </c>
      <c r="AY363" s="19">
        <f t="shared" si="393"/>
        <v>0</v>
      </c>
      <c r="AZ363" s="19">
        <f t="shared" si="348"/>
        <v>0</v>
      </c>
      <c r="BA363" s="54" t="str">
        <f t="shared" si="373"/>
        <v>دون المستوى</v>
      </c>
      <c r="BB363" s="55">
        <f t="shared" si="349"/>
        <v>0</v>
      </c>
      <c r="BC363" s="56"/>
      <c r="BD363" s="90"/>
      <c r="BE363" s="90"/>
      <c r="BF363" s="19">
        <f t="shared" si="350"/>
        <v>0</v>
      </c>
      <c r="BG363" s="39" t="str">
        <f t="shared" si="374"/>
        <v>دون المستوى</v>
      </c>
      <c r="BH363" s="90"/>
      <c r="BI363" s="90"/>
      <c r="BJ363" s="19">
        <f t="shared" si="351"/>
        <v>0</v>
      </c>
      <c r="BK363" s="39" t="str">
        <f t="shared" si="375"/>
        <v>دون المستوى</v>
      </c>
      <c r="BL363" s="90"/>
      <c r="BM363" s="90"/>
      <c r="BN363" s="19">
        <f t="shared" si="352"/>
        <v>0</v>
      </c>
      <c r="BO363" s="39" t="str">
        <f t="shared" si="376"/>
        <v>دون المستوى</v>
      </c>
      <c r="BP363" s="90"/>
      <c r="BQ363" s="90"/>
      <c r="BR363" s="19">
        <f t="shared" si="353"/>
        <v>0</v>
      </c>
      <c r="BS363" s="39" t="str">
        <f t="shared" si="377"/>
        <v>دون المستوى</v>
      </c>
      <c r="BT363" s="59">
        <f t="shared" si="354"/>
        <v>0</v>
      </c>
      <c r="BU363" s="34" t="str">
        <f t="shared" si="378"/>
        <v>دون المستوى</v>
      </c>
      <c r="BV363" s="90"/>
      <c r="BW363" s="90"/>
      <c r="BX363" s="90"/>
      <c r="BY363" s="19">
        <f t="shared" si="355"/>
        <v>0</v>
      </c>
      <c r="BZ363" s="39" t="str">
        <f t="shared" si="379"/>
        <v>دون المستوى</v>
      </c>
      <c r="CA363" s="90"/>
      <c r="CB363" s="90"/>
      <c r="CC363" s="92"/>
      <c r="CD363" s="19">
        <f t="shared" si="356"/>
        <v>0</v>
      </c>
      <c r="CE363" s="39" t="str">
        <f t="shared" si="380"/>
        <v>دون المستوى</v>
      </c>
      <c r="CF363" s="19">
        <f t="shared" si="357"/>
        <v>0</v>
      </c>
      <c r="CG363" s="19">
        <f t="shared" si="394"/>
        <v>0</v>
      </c>
      <c r="CH363" s="19">
        <f t="shared" si="359"/>
        <v>0</v>
      </c>
      <c r="CI363" s="39" t="str">
        <f t="shared" si="382"/>
        <v>دون المستوى</v>
      </c>
      <c r="CJ363" s="89" t="str">
        <f t="shared" si="383"/>
        <v>دور ثان</v>
      </c>
      <c r="CN363" s="87" t="str">
        <f t="shared" si="384"/>
        <v xml:space="preserve"> لغة عربية</v>
      </c>
      <c r="CO363" s="87" t="str">
        <f t="shared" si="385"/>
        <v xml:space="preserve"> رياضيات</v>
      </c>
      <c r="CP363" s="87" t="str">
        <f t="shared" si="386"/>
        <v>إنجليزى</v>
      </c>
      <c r="CQ363" s="87" t="str">
        <f t="shared" si="387"/>
        <v>دين</v>
      </c>
      <c r="CR363" s="87" t="str">
        <f t="shared" si="388"/>
        <v xml:space="preserve"> تربية فنية</v>
      </c>
      <c r="CS363" s="87" t="str">
        <f t="shared" si="389"/>
        <v xml:space="preserve"> تربية رياضية</v>
      </c>
      <c r="CT363" s="88" t="str">
        <f t="shared" si="390"/>
        <v xml:space="preserve"> نشاط1</v>
      </c>
      <c r="CU363" s="88" t="str">
        <f t="shared" si="391"/>
        <v xml:space="preserve"> نشاط2</v>
      </c>
      <c r="CV363" s="32">
        <f t="shared" si="360"/>
        <v>0</v>
      </c>
      <c r="CW363" s="31" t="str">
        <f t="shared" si="392"/>
        <v xml:space="preserve"> لغة عربية رياضياتإنجليزىدين تربية فنية تربية رياضية نشاط1 نشاط2</v>
      </c>
    </row>
    <row r="364" spans="1:101" ht="17.25" thickTop="1" thickBot="1">
      <c r="A364" s="16" t="str">
        <f t="shared" si="361"/>
        <v/>
      </c>
      <c r="B364" s="18"/>
      <c r="C364" s="17"/>
      <c r="D364" s="82"/>
      <c r="E364" s="83" t="str">
        <f t="shared" si="331"/>
        <v/>
      </c>
      <c r="F364" s="83" t="str">
        <f t="shared" si="332"/>
        <v/>
      </c>
      <c r="G364" s="83" t="str">
        <f t="shared" si="333"/>
        <v/>
      </c>
      <c r="H364" s="90"/>
      <c r="I364" s="42" t="str">
        <f t="shared" si="362"/>
        <v/>
      </c>
      <c r="J364" s="43"/>
      <c r="K364" s="43"/>
      <c r="L364" s="90"/>
      <c r="M364" s="90"/>
      <c r="N364" s="90"/>
      <c r="O364" s="19">
        <f t="shared" si="334"/>
        <v>0</v>
      </c>
      <c r="P364" s="39" t="str">
        <f t="shared" si="363"/>
        <v>دون المستوى</v>
      </c>
      <c r="Q364" s="90"/>
      <c r="R364" s="90"/>
      <c r="S364" s="92"/>
      <c r="T364" s="19">
        <f t="shared" si="335"/>
        <v>0</v>
      </c>
      <c r="U364" s="39" t="str">
        <f t="shared" si="364"/>
        <v>دون المستوى</v>
      </c>
      <c r="V364" s="19">
        <f t="shared" si="336"/>
        <v>0</v>
      </c>
      <c r="W364" s="19">
        <f t="shared" si="337"/>
        <v>0</v>
      </c>
      <c r="X364" s="19">
        <f t="shared" si="338"/>
        <v>0</v>
      </c>
      <c r="Y364" s="39" t="str">
        <f t="shared" si="365"/>
        <v>دون المستوى</v>
      </c>
      <c r="Z364" s="90"/>
      <c r="AA364" s="90"/>
      <c r="AB364" s="90"/>
      <c r="AC364" s="19">
        <f t="shared" si="339"/>
        <v>0</v>
      </c>
      <c r="AD364" s="39" t="str">
        <f t="shared" si="366"/>
        <v>دون المستوى</v>
      </c>
      <c r="AE364" s="90"/>
      <c r="AF364" s="90"/>
      <c r="AG364" s="92"/>
      <c r="AH364" s="19">
        <f t="shared" si="340"/>
        <v>0</v>
      </c>
      <c r="AI364" s="39" t="str">
        <f t="shared" si="367"/>
        <v>دون المستوى</v>
      </c>
      <c r="AJ364" s="19">
        <f t="shared" si="341"/>
        <v>0</v>
      </c>
      <c r="AK364" s="19">
        <f t="shared" si="395"/>
        <v>0</v>
      </c>
      <c r="AL364" s="19">
        <f t="shared" si="343"/>
        <v>0</v>
      </c>
      <c r="AM364" s="33" t="str">
        <f t="shared" si="369"/>
        <v>دون المستوى</v>
      </c>
      <c r="AN364" s="90"/>
      <c r="AO364" s="90"/>
      <c r="AP364" s="90"/>
      <c r="AQ364" s="19">
        <f t="shared" si="344"/>
        <v>0</v>
      </c>
      <c r="AR364" s="39" t="str">
        <f t="shared" si="370"/>
        <v>دون المستوى</v>
      </c>
      <c r="AS364" s="90"/>
      <c r="AT364" s="90"/>
      <c r="AU364" s="92"/>
      <c r="AV364" s="19">
        <f t="shared" si="345"/>
        <v>0</v>
      </c>
      <c r="AW364" s="39" t="str">
        <f t="shared" si="371"/>
        <v>دون المستوى</v>
      </c>
      <c r="AX364" s="19">
        <f t="shared" si="346"/>
        <v>0</v>
      </c>
      <c r="AY364" s="19">
        <f t="shared" si="393"/>
        <v>0</v>
      </c>
      <c r="AZ364" s="19">
        <f t="shared" si="348"/>
        <v>0</v>
      </c>
      <c r="BA364" s="54" t="str">
        <f t="shared" si="373"/>
        <v>دون المستوى</v>
      </c>
      <c r="BB364" s="55">
        <f t="shared" si="349"/>
        <v>0</v>
      </c>
      <c r="BC364" s="56"/>
      <c r="BD364" s="90"/>
      <c r="BE364" s="90"/>
      <c r="BF364" s="19">
        <f t="shared" si="350"/>
        <v>0</v>
      </c>
      <c r="BG364" s="39" t="str">
        <f t="shared" si="374"/>
        <v>دون المستوى</v>
      </c>
      <c r="BH364" s="90"/>
      <c r="BI364" s="90"/>
      <c r="BJ364" s="19">
        <f t="shared" si="351"/>
        <v>0</v>
      </c>
      <c r="BK364" s="39" t="str">
        <f t="shared" si="375"/>
        <v>دون المستوى</v>
      </c>
      <c r="BL364" s="90"/>
      <c r="BM364" s="90"/>
      <c r="BN364" s="19">
        <f t="shared" si="352"/>
        <v>0</v>
      </c>
      <c r="BO364" s="39" t="str">
        <f t="shared" si="376"/>
        <v>دون المستوى</v>
      </c>
      <c r="BP364" s="90"/>
      <c r="BQ364" s="90"/>
      <c r="BR364" s="19">
        <f t="shared" si="353"/>
        <v>0</v>
      </c>
      <c r="BS364" s="39" t="str">
        <f t="shared" si="377"/>
        <v>دون المستوى</v>
      </c>
      <c r="BT364" s="59">
        <f t="shared" si="354"/>
        <v>0</v>
      </c>
      <c r="BU364" s="34" t="str">
        <f t="shared" si="378"/>
        <v>دون المستوى</v>
      </c>
      <c r="BV364" s="90"/>
      <c r="BW364" s="90"/>
      <c r="BX364" s="90"/>
      <c r="BY364" s="19">
        <f t="shared" si="355"/>
        <v>0</v>
      </c>
      <c r="BZ364" s="39" t="str">
        <f t="shared" si="379"/>
        <v>دون المستوى</v>
      </c>
      <c r="CA364" s="90"/>
      <c r="CB364" s="90"/>
      <c r="CC364" s="92"/>
      <c r="CD364" s="19">
        <f t="shared" si="356"/>
        <v>0</v>
      </c>
      <c r="CE364" s="39" t="str">
        <f t="shared" si="380"/>
        <v>دون المستوى</v>
      </c>
      <c r="CF364" s="19">
        <f t="shared" si="357"/>
        <v>0</v>
      </c>
      <c r="CG364" s="19">
        <f t="shared" si="394"/>
        <v>0</v>
      </c>
      <c r="CH364" s="19">
        <f t="shared" si="359"/>
        <v>0</v>
      </c>
      <c r="CI364" s="39" t="str">
        <f t="shared" si="382"/>
        <v>دون المستوى</v>
      </c>
      <c r="CJ364" s="89" t="str">
        <f t="shared" si="383"/>
        <v>دور ثان</v>
      </c>
      <c r="CN364" s="87" t="str">
        <f t="shared" si="384"/>
        <v xml:space="preserve"> لغة عربية</v>
      </c>
      <c r="CO364" s="87" t="str">
        <f t="shared" si="385"/>
        <v xml:space="preserve"> رياضيات</v>
      </c>
      <c r="CP364" s="87" t="str">
        <f t="shared" si="386"/>
        <v>إنجليزى</v>
      </c>
      <c r="CQ364" s="87" t="str">
        <f t="shared" si="387"/>
        <v>دين</v>
      </c>
      <c r="CR364" s="87" t="str">
        <f t="shared" si="388"/>
        <v xml:space="preserve"> تربية فنية</v>
      </c>
      <c r="CS364" s="87" t="str">
        <f t="shared" si="389"/>
        <v xml:space="preserve"> تربية رياضية</v>
      </c>
      <c r="CT364" s="88" t="str">
        <f t="shared" si="390"/>
        <v xml:space="preserve"> نشاط1</v>
      </c>
      <c r="CU364" s="88" t="str">
        <f t="shared" si="391"/>
        <v xml:space="preserve"> نشاط2</v>
      </c>
      <c r="CV364" s="32">
        <f t="shared" si="360"/>
        <v>0</v>
      </c>
      <c r="CW364" s="31" t="str">
        <f t="shared" si="392"/>
        <v xml:space="preserve"> لغة عربية رياضياتإنجليزىدين تربية فنية تربية رياضية نشاط1 نشاط2</v>
      </c>
    </row>
    <row r="365" spans="1:101" ht="17.25" thickTop="1" thickBot="1">
      <c r="A365" s="16" t="str">
        <f t="shared" si="361"/>
        <v/>
      </c>
      <c r="B365" s="18"/>
      <c r="C365" s="17"/>
      <c r="D365" s="82"/>
      <c r="E365" s="83" t="str">
        <f t="shared" si="331"/>
        <v/>
      </c>
      <c r="F365" s="83" t="str">
        <f t="shared" si="332"/>
        <v/>
      </c>
      <c r="G365" s="83" t="str">
        <f t="shared" si="333"/>
        <v/>
      </c>
      <c r="H365" s="90"/>
      <c r="I365" s="42" t="str">
        <f t="shared" si="362"/>
        <v/>
      </c>
      <c r="J365" s="43"/>
      <c r="K365" s="43"/>
      <c r="L365" s="90"/>
      <c r="M365" s="90"/>
      <c r="N365" s="90"/>
      <c r="O365" s="19">
        <f t="shared" si="334"/>
        <v>0</v>
      </c>
      <c r="P365" s="39" t="str">
        <f t="shared" si="363"/>
        <v>دون المستوى</v>
      </c>
      <c r="Q365" s="90"/>
      <c r="R365" s="90"/>
      <c r="S365" s="92"/>
      <c r="T365" s="19">
        <f t="shared" si="335"/>
        <v>0</v>
      </c>
      <c r="U365" s="39" t="str">
        <f t="shared" si="364"/>
        <v>دون المستوى</v>
      </c>
      <c r="V365" s="19">
        <f t="shared" si="336"/>
        <v>0</v>
      </c>
      <c r="W365" s="19">
        <f t="shared" si="337"/>
        <v>0</v>
      </c>
      <c r="X365" s="19">
        <f t="shared" si="338"/>
        <v>0</v>
      </c>
      <c r="Y365" s="39" t="str">
        <f t="shared" si="365"/>
        <v>دون المستوى</v>
      </c>
      <c r="Z365" s="90"/>
      <c r="AA365" s="90"/>
      <c r="AB365" s="90"/>
      <c r="AC365" s="19">
        <f t="shared" si="339"/>
        <v>0</v>
      </c>
      <c r="AD365" s="39" t="str">
        <f t="shared" si="366"/>
        <v>دون المستوى</v>
      </c>
      <c r="AE365" s="90"/>
      <c r="AF365" s="90"/>
      <c r="AG365" s="92"/>
      <c r="AH365" s="19">
        <f t="shared" si="340"/>
        <v>0</v>
      </c>
      <c r="AI365" s="39" t="str">
        <f t="shared" si="367"/>
        <v>دون المستوى</v>
      </c>
      <c r="AJ365" s="19">
        <f t="shared" si="341"/>
        <v>0</v>
      </c>
      <c r="AK365" s="19">
        <f t="shared" si="395"/>
        <v>0</v>
      </c>
      <c r="AL365" s="19">
        <f t="shared" si="343"/>
        <v>0</v>
      </c>
      <c r="AM365" s="33" t="str">
        <f t="shared" si="369"/>
        <v>دون المستوى</v>
      </c>
      <c r="AN365" s="90"/>
      <c r="AO365" s="90"/>
      <c r="AP365" s="90"/>
      <c r="AQ365" s="19">
        <f t="shared" si="344"/>
        <v>0</v>
      </c>
      <c r="AR365" s="39" t="str">
        <f t="shared" si="370"/>
        <v>دون المستوى</v>
      </c>
      <c r="AS365" s="90"/>
      <c r="AT365" s="90"/>
      <c r="AU365" s="92"/>
      <c r="AV365" s="19">
        <f t="shared" si="345"/>
        <v>0</v>
      </c>
      <c r="AW365" s="39" t="str">
        <f t="shared" si="371"/>
        <v>دون المستوى</v>
      </c>
      <c r="AX365" s="19">
        <f t="shared" si="346"/>
        <v>0</v>
      </c>
      <c r="AY365" s="19">
        <f t="shared" si="393"/>
        <v>0</v>
      </c>
      <c r="AZ365" s="19">
        <f t="shared" si="348"/>
        <v>0</v>
      </c>
      <c r="BA365" s="54" t="str">
        <f t="shared" si="373"/>
        <v>دون المستوى</v>
      </c>
      <c r="BB365" s="55">
        <f t="shared" si="349"/>
        <v>0</v>
      </c>
      <c r="BC365" s="56"/>
      <c r="BD365" s="90"/>
      <c r="BE365" s="90"/>
      <c r="BF365" s="19">
        <f t="shared" si="350"/>
        <v>0</v>
      </c>
      <c r="BG365" s="39" t="str">
        <f t="shared" si="374"/>
        <v>دون المستوى</v>
      </c>
      <c r="BH365" s="90"/>
      <c r="BI365" s="90"/>
      <c r="BJ365" s="19">
        <f t="shared" si="351"/>
        <v>0</v>
      </c>
      <c r="BK365" s="39" t="str">
        <f t="shared" si="375"/>
        <v>دون المستوى</v>
      </c>
      <c r="BL365" s="90"/>
      <c r="BM365" s="90"/>
      <c r="BN365" s="19">
        <f t="shared" si="352"/>
        <v>0</v>
      </c>
      <c r="BO365" s="39" t="str">
        <f t="shared" si="376"/>
        <v>دون المستوى</v>
      </c>
      <c r="BP365" s="90"/>
      <c r="BQ365" s="90"/>
      <c r="BR365" s="19">
        <f t="shared" si="353"/>
        <v>0</v>
      </c>
      <c r="BS365" s="39" t="str">
        <f t="shared" si="377"/>
        <v>دون المستوى</v>
      </c>
      <c r="BT365" s="59">
        <f t="shared" si="354"/>
        <v>0</v>
      </c>
      <c r="BU365" s="34" t="str">
        <f t="shared" si="378"/>
        <v>دون المستوى</v>
      </c>
      <c r="BV365" s="90"/>
      <c r="BW365" s="90"/>
      <c r="BX365" s="90"/>
      <c r="BY365" s="19">
        <f t="shared" si="355"/>
        <v>0</v>
      </c>
      <c r="BZ365" s="39" t="str">
        <f t="shared" si="379"/>
        <v>دون المستوى</v>
      </c>
      <c r="CA365" s="90"/>
      <c r="CB365" s="90"/>
      <c r="CC365" s="92"/>
      <c r="CD365" s="19">
        <f t="shared" si="356"/>
        <v>0</v>
      </c>
      <c r="CE365" s="39" t="str">
        <f t="shared" si="380"/>
        <v>دون المستوى</v>
      </c>
      <c r="CF365" s="19">
        <f t="shared" si="357"/>
        <v>0</v>
      </c>
      <c r="CG365" s="19">
        <f t="shared" si="394"/>
        <v>0</v>
      </c>
      <c r="CH365" s="19">
        <f t="shared" si="359"/>
        <v>0</v>
      </c>
      <c r="CI365" s="39" t="str">
        <f t="shared" si="382"/>
        <v>دون المستوى</v>
      </c>
      <c r="CJ365" s="89" t="str">
        <f t="shared" si="383"/>
        <v>دور ثان</v>
      </c>
      <c r="CN365" s="87" t="str">
        <f t="shared" si="384"/>
        <v xml:space="preserve"> لغة عربية</v>
      </c>
      <c r="CO365" s="87" t="str">
        <f t="shared" si="385"/>
        <v xml:space="preserve"> رياضيات</v>
      </c>
      <c r="CP365" s="87" t="str">
        <f t="shared" si="386"/>
        <v>إنجليزى</v>
      </c>
      <c r="CQ365" s="87" t="str">
        <f t="shared" si="387"/>
        <v>دين</v>
      </c>
      <c r="CR365" s="87" t="str">
        <f t="shared" si="388"/>
        <v xml:space="preserve"> تربية فنية</v>
      </c>
      <c r="CS365" s="87" t="str">
        <f t="shared" si="389"/>
        <v xml:space="preserve"> تربية رياضية</v>
      </c>
      <c r="CT365" s="88" t="str">
        <f t="shared" si="390"/>
        <v xml:space="preserve"> نشاط1</v>
      </c>
      <c r="CU365" s="88" t="str">
        <f t="shared" si="391"/>
        <v xml:space="preserve"> نشاط2</v>
      </c>
      <c r="CV365" s="32">
        <f t="shared" si="360"/>
        <v>0</v>
      </c>
      <c r="CW365" s="31" t="str">
        <f t="shared" si="392"/>
        <v xml:space="preserve"> لغة عربية رياضياتإنجليزىدين تربية فنية تربية رياضية نشاط1 نشاط2</v>
      </c>
    </row>
    <row r="366" spans="1:101" ht="17.25" thickTop="1" thickBot="1">
      <c r="A366" s="16" t="str">
        <f t="shared" si="361"/>
        <v/>
      </c>
      <c r="B366" s="18"/>
      <c r="C366" s="17"/>
      <c r="D366" s="82"/>
      <c r="E366" s="83" t="str">
        <f t="shared" si="331"/>
        <v/>
      </c>
      <c r="F366" s="83" t="str">
        <f t="shared" si="332"/>
        <v/>
      </c>
      <c r="G366" s="83" t="str">
        <f t="shared" si="333"/>
        <v/>
      </c>
      <c r="H366" s="90"/>
      <c r="I366" s="42" t="str">
        <f t="shared" si="362"/>
        <v/>
      </c>
      <c r="J366" s="43"/>
      <c r="K366" s="43"/>
      <c r="L366" s="90"/>
      <c r="M366" s="90"/>
      <c r="N366" s="90"/>
      <c r="O366" s="19">
        <f t="shared" si="334"/>
        <v>0</v>
      </c>
      <c r="P366" s="39" t="str">
        <f t="shared" si="363"/>
        <v>دون المستوى</v>
      </c>
      <c r="Q366" s="90"/>
      <c r="R366" s="90"/>
      <c r="S366" s="92"/>
      <c r="T366" s="19">
        <f t="shared" si="335"/>
        <v>0</v>
      </c>
      <c r="U366" s="39" t="str">
        <f t="shared" si="364"/>
        <v>دون المستوى</v>
      </c>
      <c r="V366" s="19">
        <f t="shared" si="336"/>
        <v>0</v>
      </c>
      <c r="W366" s="19">
        <f t="shared" si="337"/>
        <v>0</v>
      </c>
      <c r="X366" s="19">
        <f t="shared" si="338"/>
        <v>0</v>
      </c>
      <c r="Y366" s="39" t="str">
        <f t="shared" si="365"/>
        <v>دون المستوى</v>
      </c>
      <c r="Z366" s="90"/>
      <c r="AA366" s="90"/>
      <c r="AB366" s="90"/>
      <c r="AC366" s="19">
        <f t="shared" si="339"/>
        <v>0</v>
      </c>
      <c r="AD366" s="39" t="str">
        <f t="shared" si="366"/>
        <v>دون المستوى</v>
      </c>
      <c r="AE366" s="90"/>
      <c r="AF366" s="90"/>
      <c r="AG366" s="92"/>
      <c r="AH366" s="19">
        <f t="shared" si="340"/>
        <v>0</v>
      </c>
      <c r="AI366" s="39" t="str">
        <f t="shared" si="367"/>
        <v>دون المستوى</v>
      </c>
      <c r="AJ366" s="19">
        <f t="shared" si="341"/>
        <v>0</v>
      </c>
      <c r="AK366" s="19">
        <f t="shared" si="395"/>
        <v>0</v>
      </c>
      <c r="AL366" s="19">
        <f t="shared" si="343"/>
        <v>0</v>
      </c>
      <c r="AM366" s="33" t="str">
        <f t="shared" si="369"/>
        <v>دون المستوى</v>
      </c>
      <c r="AN366" s="90"/>
      <c r="AO366" s="90"/>
      <c r="AP366" s="90"/>
      <c r="AQ366" s="19">
        <f t="shared" si="344"/>
        <v>0</v>
      </c>
      <c r="AR366" s="39" t="str">
        <f t="shared" si="370"/>
        <v>دون المستوى</v>
      </c>
      <c r="AS366" s="90"/>
      <c r="AT366" s="90"/>
      <c r="AU366" s="92"/>
      <c r="AV366" s="19">
        <f t="shared" si="345"/>
        <v>0</v>
      </c>
      <c r="AW366" s="39" t="str">
        <f t="shared" si="371"/>
        <v>دون المستوى</v>
      </c>
      <c r="AX366" s="19">
        <f t="shared" si="346"/>
        <v>0</v>
      </c>
      <c r="AY366" s="19">
        <f t="shared" si="393"/>
        <v>0</v>
      </c>
      <c r="AZ366" s="19">
        <f t="shared" si="348"/>
        <v>0</v>
      </c>
      <c r="BA366" s="54" t="str">
        <f t="shared" si="373"/>
        <v>دون المستوى</v>
      </c>
      <c r="BB366" s="55">
        <f t="shared" si="349"/>
        <v>0</v>
      </c>
      <c r="BC366" s="56"/>
      <c r="BD366" s="90"/>
      <c r="BE366" s="90"/>
      <c r="BF366" s="19">
        <f t="shared" si="350"/>
        <v>0</v>
      </c>
      <c r="BG366" s="39" t="str">
        <f t="shared" si="374"/>
        <v>دون المستوى</v>
      </c>
      <c r="BH366" s="90"/>
      <c r="BI366" s="90"/>
      <c r="BJ366" s="19">
        <f t="shared" si="351"/>
        <v>0</v>
      </c>
      <c r="BK366" s="39" t="str">
        <f t="shared" si="375"/>
        <v>دون المستوى</v>
      </c>
      <c r="BL366" s="90"/>
      <c r="BM366" s="90"/>
      <c r="BN366" s="19">
        <f t="shared" si="352"/>
        <v>0</v>
      </c>
      <c r="BO366" s="39" t="str">
        <f t="shared" si="376"/>
        <v>دون المستوى</v>
      </c>
      <c r="BP366" s="90"/>
      <c r="BQ366" s="90"/>
      <c r="BR366" s="19">
        <f t="shared" si="353"/>
        <v>0</v>
      </c>
      <c r="BS366" s="39" t="str">
        <f t="shared" si="377"/>
        <v>دون المستوى</v>
      </c>
      <c r="BT366" s="59">
        <f t="shared" si="354"/>
        <v>0</v>
      </c>
      <c r="BU366" s="34" t="str">
        <f t="shared" si="378"/>
        <v>دون المستوى</v>
      </c>
      <c r="BV366" s="90"/>
      <c r="BW366" s="90"/>
      <c r="BX366" s="90"/>
      <c r="BY366" s="19">
        <f t="shared" si="355"/>
        <v>0</v>
      </c>
      <c r="BZ366" s="39" t="str">
        <f t="shared" si="379"/>
        <v>دون المستوى</v>
      </c>
      <c r="CA366" s="90"/>
      <c r="CB366" s="90"/>
      <c r="CC366" s="92"/>
      <c r="CD366" s="19">
        <f t="shared" si="356"/>
        <v>0</v>
      </c>
      <c r="CE366" s="39" t="str">
        <f t="shared" si="380"/>
        <v>دون المستوى</v>
      </c>
      <c r="CF366" s="19">
        <f t="shared" si="357"/>
        <v>0</v>
      </c>
      <c r="CG366" s="19">
        <f t="shared" si="394"/>
        <v>0</v>
      </c>
      <c r="CH366" s="19">
        <f t="shared" si="359"/>
        <v>0</v>
      </c>
      <c r="CI366" s="39" t="str">
        <f t="shared" si="382"/>
        <v>دون المستوى</v>
      </c>
      <c r="CJ366" s="89" t="str">
        <f t="shared" si="383"/>
        <v>دور ثان</v>
      </c>
      <c r="CN366" s="87" t="str">
        <f t="shared" si="384"/>
        <v xml:space="preserve"> لغة عربية</v>
      </c>
      <c r="CO366" s="87" t="str">
        <f t="shared" si="385"/>
        <v xml:space="preserve"> رياضيات</v>
      </c>
      <c r="CP366" s="87" t="str">
        <f t="shared" si="386"/>
        <v>إنجليزى</v>
      </c>
      <c r="CQ366" s="87" t="str">
        <f t="shared" si="387"/>
        <v>دين</v>
      </c>
      <c r="CR366" s="87" t="str">
        <f t="shared" si="388"/>
        <v xml:space="preserve"> تربية فنية</v>
      </c>
      <c r="CS366" s="87" t="str">
        <f t="shared" si="389"/>
        <v xml:space="preserve"> تربية رياضية</v>
      </c>
      <c r="CT366" s="88" t="str">
        <f t="shared" si="390"/>
        <v xml:space="preserve"> نشاط1</v>
      </c>
      <c r="CU366" s="88" t="str">
        <f t="shared" si="391"/>
        <v xml:space="preserve"> نشاط2</v>
      </c>
      <c r="CV366" s="32">
        <f t="shared" si="360"/>
        <v>0</v>
      </c>
      <c r="CW366" s="31" t="str">
        <f t="shared" si="392"/>
        <v xml:space="preserve"> لغة عربية رياضياتإنجليزىدين تربية فنية تربية رياضية نشاط1 نشاط2</v>
      </c>
    </row>
    <row r="367" spans="1:101" ht="17.25" thickTop="1" thickBot="1">
      <c r="A367" s="16" t="str">
        <f t="shared" si="361"/>
        <v/>
      </c>
      <c r="B367" s="18"/>
      <c r="C367" s="17"/>
      <c r="D367" s="82"/>
      <c r="E367" s="83" t="str">
        <f t="shared" si="331"/>
        <v/>
      </c>
      <c r="F367" s="83" t="str">
        <f t="shared" si="332"/>
        <v/>
      </c>
      <c r="G367" s="83" t="str">
        <f t="shared" si="333"/>
        <v/>
      </c>
      <c r="H367" s="90"/>
      <c r="I367" s="42" t="str">
        <f t="shared" si="362"/>
        <v/>
      </c>
      <c r="J367" s="43"/>
      <c r="K367" s="43"/>
      <c r="L367" s="90"/>
      <c r="M367" s="90"/>
      <c r="N367" s="90"/>
      <c r="O367" s="19">
        <f t="shared" si="334"/>
        <v>0</v>
      </c>
      <c r="P367" s="39" t="str">
        <f t="shared" si="363"/>
        <v>دون المستوى</v>
      </c>
      <c r="Q367" s="90"/>
      <c r="R367" s="90"/>
      <c r="S367" s="92"/>
      <c r="T367" s="19">
        <f t="shared" si="335"/>
        <v>0</v>
      </c>
      <c r="U367" s="39" t="str">
        <f t="shared" si="364"/>
        <v>دون المستوى</v>
      </c>
      <c r="V367" s="19">
        <f t="shared" si="336"/>
        <v>0</v>
      </c>
      <c r="W367" s="19">
        <f t="shared" si="337"/>
        <v>0</v>
      </c>
      <c r="X367" s="19">
        <f t="shared" si="338"/>
        <v>0</v>
      </c>
      <c r="Y367" s="39" t="str">
        <f t="shared" si="365"/>
        <v>دون المستوى</v>
      </c>
      <c r="Z367" s="90"/>
      <c r="AA367" s="90"/>
      <c r="AB367" s="90"/>
      <c r="AC367" s="19">
        <f t="shared" si="339"/>
        <v>0</v>
      </c>
      <c r="AD367" s="39" t="str">
        <f t="shared" si="366"/>
        <v>دون المستوى</v>
      </c>
      <c r="AE367" s="90"/>
      <c r="AF367" s="90"/>
      <c r="AG367" s="92"/>
      <c r="AH367" s="19">
        <f t="shared" si="340"/>
        <v>0</v>
      </c>
      <c r="AI367" s="39" t="str">
        <f t="shared" si="367"/>
        <v>دون المستوى</v>
      </c>
      <c r="AJ367" s="19">
        <f t="shared" si="341"/>
        <v>0</v>
      </c>
      <c r="AK367" s="19">
        <f t="shared" si="395"/>
        <v>0</v>
      </c>
      <c r="AL367" s="19">
        <f t="shared" si="343"/>
        <v>0</v>
      </c>
      <c r="AM367" s="33" t="str">
        <f t="shared" si="369"/>
        <v>دون المستوى</v>
      </c>
      <c r="AN367" s="90"/>
      <c r="AO367" s="90"/>
      <c r="AP367" s="90"/>
      <c r="AQ367" s="19">
        <f t="shared" si="344"/>
        <v>0</v>
      </c>
      <c r="AR367" s="39" t="str">
        <f t="shared" si="370"/>
        <v>دون المستوى</v>
      </c>
      <c r="AS367" s="90"/>
      <c r="AT367" s="90"/>
      <c r="AU367" s="92"/>
      <c r="AV367" s="19">
        <f t="shared" si="345"/>
        <v>0</v>
      </c>
      <c r="AW367" s="39" t="str">
        <f t="shared" si="371"/>
        <v>دون المستوى</v>
      </c>
      <c r="AX367" s="19">
        <f t="shared" si="346"/>
        <v>0</v>
      </c>
      <c r="AY367" s="19">
        <f t="shared" si="393"/>
        <v>0</v>
      </c>
      <c r="AZ367" s="19">
        <f t="shared" si="348"/>
        <v>0</v>
      </c>
      <c r="BA367" s="54" t="str">
        <f t="shared" si="373"/>
        <v>دون المستوى</v>
      </c>
      <c r="BB367" s="55">
        <f t="shared" si="349"/>
        <v>0</v>
      </c>
      <c r="BC367" s="56"/>
      <c r="BD367" s="90"/>
      <c r="BE367" s="90"/>
      <c r="BF367" s="19">
        <f t="shared" si="350"/>
        <v>0</v>
      </c>
      <c r="BG367" s="39" t="str">
        <f t="shared" si="374"/>
        <v>دون المستوى</v>
      </c>
      <c r="BH367" s="90"/>
      <c r="BI367" s="90"/>
      <c r="BJ367" s="19">
        <f t="shared" si="351"/>
        <v>0</v>
      </c>
      <c r="BK367" s="39" t="str">
        <f t="shared" si="375"/>
        <v>دون المستوى</v>
      </c>
      <c r="BL367" s="90"/>
      <c r="BM367" s="90"/>
      <c r="BN367" s="19">
        <f t="shared" si="352"/>
        <v>0</v>
      </c>
      <c r="BO367" s="39" t="str">
        <f t="shared" si="376"/>
        <v>دون المستوى</v>
      </c>
      <c r="BP367" s="90"/>
      <c r="BQ367" s="90"/>
      <c r="BR367" s="19">
        <f t="shared" si="353"/>
        <v>0</v>
      </c>
      <c r="BS367" s="39" t="str">
        <f t="shared" si="377"/>
        <v>دون المستوى</v>
      </c>
      <c r="BT367" s="59">
        <f t="shared" si="354"/>
        <v>0</v>
      </c>
      <c r="BU367" s="34" t="str">
        <f t="shared" si="378"/>
        <v>دون المستوى</v>
      </c>
      <c r="BV367" s="90"/>
      <c r="BW367" s="90"/>
      <c r="BX367" s="90"/>
      <c r="BY367" s="19">
        <f t="shared" si="355"/>
        <v>0</v>
      </c>
      <c r="BZ367" s="39" t="str">
        <f t="shared" si="379"/>
        <v>دون المستوى</v>
      </c>
      <c r="CA367" s="90"/>
      <c r="CB367" s="90"/>
      <c r="CC367" s="92"/>
      <c r="CD367" s="19">
        <f t="shared" si="356"/>
        <v>0</v>
      </c>
      <c r="CE367" s="39" t="str">
        <f t="shared" si="380"/>
        <v>دون المستوى</v>
      </c>
      <c r="CF367" s="19">
        <f t="shared" si="357"/>
        <v>0</v>
      </c>
      <c r="CG367" s="19">
        <f t="shared" si="394"/>
        <v>0</v>
      </c>
      <c r="CH367" s="19">
        <f t="shared" si="359"/>
        <v>0</v>
      </c>
      <c r="CI367" s="39" t="str">
        <f t="shared" si="382"/>
        <v>دون المستوى</v>
      </c>
      <c r="CJ367" s="89" t="str">
        <f t="shared" si="383"/>
        <v>دور ثان</v>
      </c>
      <c r="CN367" s="87" t="str">
        <f t="shared" si="384"/>
        <v xml:space="preserve"> لغة عربية</v>
      </c>
      <c r="CO367" s="87" t="str">
        <f t="shared" si="385"/>
        <v xml:space="preserve"> رياضيات</v>
      </c>
      <c r="CP367" s="87" t="str">
        <f t="shared" si="386"/>
        <v>إنجليزى</v>
      </c>
      <c r="CQ367" s="87" t="str">
        <f t="shared" si="387"/>
        <v>دين</v>
      </c>
      <c r="CR367" s="87" t="str">
        <f t="shared" si="388"/>
        <v xml:space="preserve"> تربية فنية</v>
      </c>
      <c r="CS367" s="87" t="str">
        <f t="shared" si="389"/>
        <v xml:space="preserve"> تربية رياضية</v>
      </c>
      <c r="CT367" s="88" t="str">
        <f t="shared" si="390"/>
        <v xml:space="preserve"> نشاط1</v>
      </c>
      <c r="CU367" s="88" t="str">
        <f t="shared" si="391"/>
        <v xml:space="preserve"> نشاط2</v>
      </c>
      <c r="CV367" s="32">
        <f t="shared" si="360"/>
        <v>0</v>
      </c>
      <c r="CW367" s="31" t="str">
        <f t="shared" si="392"/>
        <v xml:space="preserve"> لغة عربية رياضياتإنجليزىدين تربية فنية تربية رياضية نشاط1 نشاط2</v>
      </c>
    </row>
    <row r="368" spans="1:101" ht="17.25" thickTop="1" thickBot="1">
      <c r="A368" s="16" t="str">
        <f t="shared" si="361"/>
        <v/>
      </c>
      <c r="B368" s="18"/>
      <c r="C368" s="17"/>
      <c r="D368" s="82"/>
      <c r="E368" s="83" t="str">
        <f t="shared" si="331"/>
        <v/>
      </c>
      <c r="F368" s="83" t="str">
        <f t="shared" si="332"/>
        <v/>
      </c>
      <c r="G368" s="83" t="str">
        <f t="shared" si="333"/>
        <v/>
      </c>
      <c r="H368" s="90"/>
      <c r="I368" s="42" t="str">
        <f t="shared" si="362"/>
        <v/>
      </c>
      <c r="J368" s="43"/>
      <c r="K368" s="43"/>
      <c r="L368" s="90"/>
      <c r="M368" s="90"/>
      <c r="N368" s="90"/>
      <c r="O368" s="19">
        <f t="shared" si="334"/>
        <v>0</v>
      </c>
      <c r="P368" s="39" t="str">
        <f t="shared" si="363"/>
        <v>دون المستوى</v>
      </c>
      <c r="Q368" s="90"/>
      <c r="R368" s="90"/>
      <c r="S368" s="92"/>
      <c r="T368" s="19">
        <f t="shared" si="335"/>
        <v>0</v>
      </c>
      <c r="U368" s="39" t="str">
        <f t="shared" si="364"/>
        <v>دون المستوى</v>
      </c>
      <c r="V368" s="19">
        <f t="shared" si="336"/>
        <v>0</v>
      </c>
      <c r="W368" s="19">
        <f t="shared" si="337"/>
        <v>0</v>
      </c>
      <c r="X368" s="19">
        <f t="shared" si="338"/>
        <v>0</v>
      </c>
      <c r="Y368" s="39" t="str">
        <f t="shared" si="365"/>
        <v>دون المستوى</v>
      </c>
      <c r="Z368" s="90"/>
      <c r="AA368" s="90"/>
      <c r="AB368" s="90"/>
      <c r="AC368" s="19">
        <f t="shared" si="339"/>
        <v>0</v>
      </c>
      <c r="AD368" s="39" t="str">
        <f t="shared" si="366"/>
        <v>دون المستوى</v>
      </c>
      <c r="AE368" s="90"/>
      <c r="AF368" s="90"/>
      <c r="AG368" s="92"/>
      <c r="AH368" s="19">
        <f t="shared" si="340"/>
        <v>0</v>
      </c>
      <c r="AI368" s="39" t="str">
        <f t="shared" si="367"/>
        <v>دون المستوى</v>
      </c>
      <c r="AJ368" s="19">
        <f t="shared" si="341"/>
        <v>0</v>
      </c>
      <c r="AK368" s="19">
        <f t="shared" si="395"/>
        <v>0</v>
      </c>
      <c r="AL368" s="19">
        <f t="shared" si="343"/>
        <v>0</v>
      </c>
      <c r="AM368" s="33" t="str">
        <f t="shared" si="369"/>
        <v>دون المستوى</v>
      </c>
      <c r="AN368" s="90"/>
      <c r="AO368" s="90"/>
      <c r="AP368" s="90"/>
      <c r="AQ368" s="19">
        <f t="shared" si="344"/>
        <v>0</v>
      </c>
      <c r="AR368" s="39" t="str">
        <f t="shared" si="370"/>
        <v>دون المستوى</v>
      </c>
      <c r="AS368" s="90"/>
      <c r="AT368" s="90"/>
      <c r="AU368" s="92"/>
      <c r="AV368" s="19">
        <f t="shared" si="345"/>
        <v>0</v>
      </c>
      <c r="AW368" s="39" t="str">
        <f t="shared" si="371"/>
        <v>دون المستوى</v>
      </c>
      <c r="AX368" s="19">
        <f t="shared" si="346"/>
        <v>0</v>
      </c>
      <c r="AY368" s="19">
        <f t="shared" si="393"/>
        <v>0</v>
      </c>
      <c r="AZ368" s="19">
        <f t="shared" si="348"/>
        <v>0</v>
      </c>
      <c r="BA368" s="54" t="str">
        <f t="shared" si="373"/>
        <v>دون المستوى</v>
      </c>
      <c r="BB368" s="55">
        <f t="shared" si="349"/>
        <v>0</v>
      </c>
      <c r="BC368" s="56"/>
      <c r="BD368" s="90"/>
      <c r="BE368" s="90"/>
      <c r="BF368" s="19">
        <f t="shared" si="350"/>
        <v>0</v>
      </c>
      <c r="BG368" s="39" t="str">
        <f t="shared" si="374"/>
        <v>دون المستوى</v>
      </c>
      <c r="BH368" s="90"/>
      <c r="BI368" s="90"/>
      <c r="BJ368" s="19">
        <f t="shared" si="351"/>
        <v>0</v>
      </c>
      <c r="BK368" s="39" t="str">
        <f t="shared" si="375"/>
        <v>دون المستوى</v>
      </c>
      <c r="BL368" s="90"/>
      <c r="BM368" s="90"/>
      <c r="BN368" s="19">
        <f t="shared" si="352"/>
        <v>0</v>
      </c>
      <c r="BO368" s="39" t="str">
        <f t="shared" si="376"/>
        <v>دون المستوى</v>
      </c>
      <c r="BP368" s="90"/>
      <c r="BQ368" s="90"/>
      <c r="BR368" s="19">
        <f t="shared" si="353"/>
        <v>0</v>
      </c>
      <c r="BS368" s="39" t="str">
        <f t="shared" si="377"/>
        <v>دون المستوى</v>
      </c>
      <c r="BT368" s="59">
        <f t="shared" si="354"/>
        <v>0</v>
      </c>
      <c r="BU368" s="34" t="str">
        <f t="shared" si="378"/>
        <v>دون المستوى</v>
      </c>
      <c r="BV368" s="90"/>
      <c r="BW368" s="90"/>
      <c r="BX368" s="90"/>
      <c r="BY368" s="19">
        <f t="shared" si="355"/>
        <v>0</v>
      </c>
      <c r="BZ368" s="39" t="str">
        <f t="shared" si="379"/>
        <v>دون المستوى</v>
      </c>
      <c r="CA368" s="90"/>
      <c r="CB368" s="90"/>
      <c r="CC368" s="92"/>
      <c r="CD368" s="19">
        <f t="shared" si="356"/>
        <v>0</v>
      </c>
      <c r="CE368" s="39" t="str">
        <f t="shared" si="380"/>
        <v>دون المستوى</v>
      </c>
      <c r="CF368" s="19">
        <f t="shared" si="357"/>
        <v>0</v>
      </c>
      <c r="CG368" s="19">
        <f t="shared" si="394"/>
        <v>0</v>
      </c>
      <c r="CH368" s="19">
        <f t="shared" si="359"/>
        <v>0</v>
      </c>
      <c r="CI368" s="39" t="str">
        <f t="shared" si="382"/>
        <v>دون المستوى</v>
      </c>
      <c r="CJ368" s="89" t="str">
        <f t="shared" si="383"/>
        <v>دور ثان</v>
      </c>
      <c r="CN368" s="87" t="str">
        <f t="shared" si="384"/>
        <v xml:space="preserve"> لغة عربية</v>
      </c>
      <c r="CO368" s="87" t="str">
        <f t="shared" si="385"/>
        <v xml:space="preserve"> رياضيات</v>
      </c>
      <c r="CP368" s="87" t="str">
        <f t="shared" si="386"/>
        <v>إنجليزى</v>
      </c>
      <c r="CQ368" s="87" t="str">
        <f t="shared" si="387"/>
        <v>دين</v>
      </c>
      <c r="CR368" s="87" t="str">
        <f t="shared" si="388"/>
        <v xml:space="preserve"> تربية فنية</v>
      </c>
      <c r="CS368" s="87" t="str">
        <f t="shared" si="389"/>
        <v xml:space="preserve"> تربية رياضية</v>
      </c>
      <c r="CT368" s="88" t="str">
        <f t="shared" si="390"/>
        <v xml:space="preserve"> نشاط1</v>
      </c>
      <c r="CU368" s="88" t="str">
        <f t="shared" si="391"/>
        <v xml:space="preserve"> نشاط2</v>
      </c>
      <c r="CV368" s="32">
        <f t="shared" si="360"/>
        <v>0</v>
      </c>
      <c r="CW368" s="31" t="str">
        <f t="shared" si="392"/>
        <v xml:space="preserve"> لغة عربية رياضياتإنجليزىدين تربية فنية تربية رياضية نشاط1 نشاط2</v>
      </c>
    </row>
    <row r="369" spans="1:101" ht="17.25" thickTop="1" thickBot="1">
      <c r="A369" s="16" t="str">
        <f t="shared" si="361"/>
        <v/>
      </c>
      <c r="B369" s="18"/>
      <c r="C369" s="17"/>
      <c r="D369" s="82"/>
      <c r="E369" s="83" t="str">
        <f t="shared" si="331"/>
        <v/>
      </c>
      <c r="F369" s="83" t="str">
        <f t="shared" si="332"/>
        <v/>
      </c>
      <c r="G369" s="83" t="str">
        <f t="shared" si="333"/>
        <v/>
      </c>
      <c r="H369" s="90"/>
      <c r="I369" s="42" t="str">
        <f t="shared" si="362"/>
        <v/>
      </c>
      <c r="J369" s="43"/>
      <c r="K369" s="43"/>
      <c r="L369" s="90"/>
      <c r="M369" s="90"/>
      <c r="N369" s="90"/>
      <c r="O369" s="19">
        <f t="shared" si="334"/>
        <v>0</v>
      </c>
      <c r="P369" s="39" t="str">
        <f t="shared" si="363"/>
        <v>دون المستوى</v>
      </c>
      <c r="Q369" s="90"/>
      <c r="R369" s="90"/>
      <c r="S369" s="92"/>
      <c r="T369" s="19">
        <f t="shared" si="335"/>
        <v>0</v>
      </c>
      <c r="U369" s="39" t="str">
        <f t="shared" si="364"/>
        <v>دون المستوى</v>
      </c>
      <c r="V369" s="19">
        <f t="shared" si="336"/>
        <v>0</v>
      </c>
      <c r="W369" s="19">
        <f t="shared" si="337"/>
        <v>0</v>
      </c>
      <c r="X369" s="19">
        <f t="shared" si="338"/>
        <v>0</v>
      </c>
      <c r="Y369" s="39" t="str">
        <f t="shared" si="365"/>
        <v>دون المستوى</v>
      </c>
      <c r="Z369" s="90"/>
      <c r="AA369" s="90"/>
      <c r="AB369" s="90"/>
      <c r="AC369" s="19">
        <f t="shared" si="339"/>
        <v>0</v>
      </c>
      <c r="AD369" s="39" t="str">
        <f t="shared" si="366"/>
        <v>دون المستوى</v>
      </c>
      <c r="AE369" s="90"/>
      <c r="AF369" s="90"/>
      <c r="AG369" s="92"/>
      <c r="AH369" s="19">
        <f t="shared" si="340"/>
        <v>0</v>
      </c>
      <c r="AI369" s="39" t="str">
        <f t="shared" si="367"/>
        <v>دون المستوى</v>
      </c>
      <c r="AJ369" s="19">
        <f t="shared" si="341"/>
        <v>0</v>
      </c>
      <c r="AK369" s="19">
        <f t="shared" si="395"/>
        <v>0</v>
      </c>
      <c r="AL369" s="19">
        <f t="shared" si="343"/>
        <v>0</v>
      </c>
      <c r="AM369" s="33" t="str">
        <f t="shared" si="369"/>
        <v>دون المستوى</v>
      </c>
      <c r="AN369" s="90"/>
      <c r="AO369" s="90"/>
      <c r="AP369" s="90"/>
      <c r="AQ369" s="19">
        <f t="shared" si="344"/>
        <v>0</v>
      </c>
      <c r="AR369" s="39" t="str">
        <f t="shared" si="370"/>
        <v>دون المستوى</v>
      </c>
      <c r="AS369" s="90"/>
      <c r="AT369" s="90"/>
      <c r="AU369" s="92"/>
      <c r="AV369" s="19">
        <f t="shared" si="345"/>
        <v>0</v>
      </c>
      <c r="AW369" s="39" t="str">
        <f t="shared" si="371"/>
        <v>دون المستوى</v>
      </c>
      <c r="AX369" s="19">
        <f t="shared" si="346"/>
        <v>0</v>
      </c>
      <c r="AY369" s="19">
        <f t="shared" si="393"/>
        <v>0</v>
      </c>
      <c r="AZ369" s="19">
        <f t="shared" si="348"/>
        <v>0</v>
      </c>
      <c r="BA369" s="54" t="str">
        <f t="shared" si="373"/>
        <v>دون المستوى</v>
      </c>
      <c r="BB369" s="55">
        <f t="shared" si="349"/>
        <v>0</v>
      </c>
      <c r="BC369" s="56"/>
      <c r="BD369" s="90"/>
      <c r="BE369" s="90"/>
      <c r="BF369" s="19">
        <f t="shared" si="350"/>
        <v>0</v>
      </c>
      <c r="BG369" s="39" t="str">
        <f t="shared" si="374"/>
        <v>دون المستوى</v>
      </c>
      <c r="BH369" s="90"/>
      <c r="BI369" s="90"/>
      <c r="BJ369" s="19">
        <f t="shared" si="351"/>
        <v>0</v>
      </c>
      <c r="BK369" s="39" t="str">
        <f t="shared" si="375"/>
        <v>دون المستوى</v>
      </c>
      <c r="BL369" s="90"/>
      <c r="BM369" s="90"/>
      <c r="BN369" s="19">
        <f t="shared" si="352"/>
        <v>0</v>
      </c>
      <c r="BO369" s="39" t="str">
        <f t="shared" si="376"/>
        <v>دون المستوى</v>
      </c>
      <c r="BP369" s="90"/>
      <c r="BQ369" s="90"/>
      <c r="BR369" s="19">
        <f t="shared" si="353"/>
        <v>0</v>
      </c>
      <c r="BS369" s="39" t="str">
        <f t="shared" si="377"/>
        <v>دون المستوى</v>
      </c>
      <c r="BT369" s="59">
        <f t="shared" si="354"/>
        <v>0</v>
      </c>
      <c r="BU369" s="34" t="str">
        <f t="shared" si="378"/>
        <v>دون المستوى</v>
      </c>
      <c r="BV369" s="90"/>
      <c r="BW369" s="90"/>
      <c r="BX369" s="90"/>
      <c r="BY369" s="19">
        <f t="shared" si="355"/>
        <v>0</v>
      </c>
      <c r="BZ369" s="39" t="str">
        <f t="shared" si="379"/>
        <v>دون المستوى</v>
      </c>
      <c r="CA369" s="90"/>
      <c r="CB369" s="90"/>
      <c r="CC369" s="92"/>
      <c r="CD369" s="19">
        <f t="shared" si="356"/>
        <v>0</v>
      </c>
      <c r="CE369" s="39" t="str">
        <f t="shared" si="380"/>
        <v>دون المستوى</v>
      </c>
      <c r="CF369" s="19">
        <f t="shared" si="357"/>
        <v>0</v>
      </c>
      <c r="CG369" s="19">
        <f t="shared" si="394"/>
        <v>0</v>
      </c>
      <c r="CH369" s="19">
        <f t="shared" si="359"/>
        <v>0</v>
      </c>
      <c r="CI369" s="39" t="str">
        <f t="shared" si="382"/>
        <v>دون المستوى</v>
      </c>
      <c r="CJ369" s="89" t="str">
        <f t="shared" si="383"/>
        <v>دور ثان</v>
      </c>
      <c r="CN369" s="87" t="str">
        <f t="shared" si="384"/>
        <v xml:space="preserve"> لغة عربية</v>
      </c>
      <c r="CO369" s="87" t="str">
        <f t="shared" si="385"/>
        <v xml:space="preserve"> رياضيات</v>
      </c>
      <c r="CP369" s="87" t="str">
        <f t="shared" si="386"/>
        <v>إنجليزى</v>
      </c>
      <c r="CQ369" s="87" t="str">
        <f t="shared" si="387"/>
        <v>دين</v>
      </c>
      <c r="CR369" s="87" t="str">
        <f t="shared" si="388"/>
        <v xml:space="preserve"> تربية فنية</v>
      </c>
      <c r="CS369" s="87" t="str">
        <f t="shared" si="389"/>
        <v xml:space="preserve"> تربية رياضية</v>
      </c>
      <c r="CT369" s="88" t="str">
        <f t="shared" si="390"/>
        <v xml:space="preserve"> نشاط1</v>
      </c>
      <c r="CU369" s="88" t="str">
        <f t="shared" si="391"/>
        <v xml:space="preserve"> نشاط2</v>
      </c>
      <c r="CV369" s="32">
        <f t="shared" si="360"/>
        <v>0</v>
      </c>
      <c r="CW369" s="31" t="str">
        <f t="shared" si="392"/>
        <v xml:space="preserve"> لغة عربية رياضياتإنجليزىدين تربية فنية تربية رياضية نشاط1 نشاط2</v>
      </c>
    </row>
    <row r="370" spans="1:101" ht="17.25" thickTop="1" thickBot="1">
      <c r="A370" s="16" t="str">
        <f t="shared" si="361"/>
        <v/>
      </c>
      <c r="B370" s="18"/>
      <c r="C370" s="17"/>
      <c r="D370" s="82"/>
      <c r="E370" s="83" t="str">
        <f t="shared" si="331"/>
        <v/>
      </c>
      <c r="F370" s="83" t="str">
        <f t="shared" si="332"/>
        <v/>
      </c>
      <c r="G370" s="83" t="str">
        <f t="shared" si="333"/>
        <v/>
      </c>
      <c r="H370" s="90"/>
      <c r="I370" s="42" t="str">
        <f t="shared" si="362"/>
        <v/>
      </c>
      <c r="J370" s="43"/>
      <c r="K370" s="43"/>
      <c r="L370" s="90"/>
      <c r="M370" s="90"/>
      <c r="N370" s="90"/>
      <c r="O370" s="19">
        <f t="shared" si="334"/>
        <v>0</v>
      </c>
      <c r="P370" s="39" t="str">
        <f t="shared" si="363"/>
        <v>دون المستوى</v>
      </c>
      <c r="Q370" s="90"/>
      <c r="R370" s="90"/>
      <c r="S370" s="92"/>
      <c r="T370" s="19">
        <f t="shared" si="335"/>
        <v>0</v>
      </c>
      <c r="U370" s="39" t="str">
        <f t="shared" si="364"/>
        <v>دون المستوى</v>
      </c>
      <c r="V370" s="19">
        <f t="shared" si="336"/>
        <v>0</v>
      </c>
      <c r="W370" s="19">
        <f t="shared" si="337"/>
        <v>0</v>
      </c>
      <c r="X370" s="19">
        <f t="shared" si="338"/>
        <v>0</v>
      </c>
      <c r="Y370" s="39" t="str">
        <f t="shared" si="365"/>
        <v>دون المستوى</v>
      </c>
      <c r="Z370" s="90"/>
      <c r="AA370" s="90"/>
      <c r="AB370" s="90"/>
      <c r="AC370" s="19">
        <f t="shared" si="339"/>
        <v>0</v>
      </c>
      <c r="AD370" s="39" t="str">
        <f t="shared" si="366"/>
        <v>دون المستوى</v>
      </c>
      <c r="AE370" s="90"/>
      <c r="AF370" s="90"/>
      <c r="AG370" s="92"/>
      <c r="AH370" s="19">
        <f t="shared" si="340"/>
        <v>0</v>
      </c>
      <c r="AI370" s="39" t="str">
        <f t="shared" si="367"/>
        <v>دون المستوى</v>
      </c>
      <c r="AJ370" s="19">
        <f t="shared" si="341"/>
        <v>0</v>
      </c>
      <c r="AK370" s="19">
        <f t="shared" si="395"/>
        <v>0</v>
      </c>
      <c r="AL370" s="19">
        <f t="shared" si="343"/>
        <v>0</v>
      </c>
      <c r="AM370" s="33" t="str">
        <f t="shared" si="369"/>
        <v>دون المستوى</v>
      </c>
      <c r="AN370" s="90"/>
      <c r="AO370" s="90"/>
      <c r="AP370" s="90"/>
      <c r="AQ370" s="19">
        <f t="shared" si="344"/>
        <v>0</v>
      </c>
      <c r="AR370" s="39" t="str">
        <f t="shared" si="370"/>
        <v>دون المستوى</v>
      </c>
      <c r="AS370" s="90"/>
      <c r="AT370" s="90"/>
      <c r="AU370" s="92"/>
      <c r="AV370" s="19">
        <f t="shared" si="345"/>
        <v>0</v>
      </c>
      <c r="AW370" s="39" t="str">
        <f t="shared" si="371"/>
        <v>دون المستوى</v>
      </c>
      <c r="AX370" s="19">
        <f t="shared" si="346"/>
        <v>0</v>
      </c>
      <c r="AY370" s="19">
        <f t="shared" si="393"/>
        <v>0</v>
      </c>
      <c r="AZ370" s="19">
        <f t="shared" si="348"/>
        <v>0</v>
      </c>
      <c r="BA370" s="54" t="str">
        <f t="shared" si="373"/>
        <v>دون المستوى</v>
      </c>
      <c r="BB370" s="55">
        <f t="shared" si="349"/>
        <v>0</v>
      </c>
      <c r="BC370" s="56"/>
      <c r="BD370" s="90"/>
      <c r="BE370" s="90"/>
      <c r="BF370" s="19">
        <f t="shared" si="350"/>
        <v>0</v>
      </c>
      <c r="BG370" s="39" t="str">
        <f t="shared" si="374"/>
        <v>دون المستوى</v>
      </c>
      <c r="BH370" s="90"/>
      <c r="BI370" s="90"/>
      <c r="BJ370" s="19">
        <f t="shared" si="351"/>
        <v>0</v>
      </c>
      <c r="BK370" s="39" t="str">
        <f t="shared" si="375"/>
        <v>دون المستوى</v>
      </c>
      <c r="BL370" s="90"/>
      <c r="BM370" s="90"/>
      <c r="BN370" s="19">
        <f t="shared" si="352"/>
        <v>0</v>
      </c>
      <c r="BO370" s="39" t="str">
        <f t="shared" si="376"/>
        <v>دون المستوى</v>
      </c>
      <c r="BP370" s="90"/>
      <c r="BQ370" s="90"/>
      <c r="BR370" s="19">
        <f t="shared" si="353"/>
        <v>0</v>
      </c>
      <c r="BS370" s="39" t="str">
        <f t="shared" si="377"/>
        <v>دون المستوى</v>
      </c>
      <c r="BT370" s="59">
        <f t="shared" si="354"/>
        <v>0</v>
      </c>
      <c r="BU370" s="34" t="str">
        <f t="shared" si="378"/>
        <v>دون المستوى</v>
      </c>
      <c r="BV370" s="90"/>
      <c r="BW370" s="90"/>
      <c r="BX370" s="90"/>
      <c r="BY370" s="19">
        <f t="shared" si="355"/>
        <v>0</v>
      </c>
      <c r="BZ370" s="39" t="str">
        <f t="shared" si="379"/>
        <v>دون المستوى</v>
      </c>
      <c r="CA370" s="90"/>
      <c r="CB370" s="90"/>
      <c r="CC370" s="92"/>
      <c r="CD370" s="19">
        <f t="shared" si="356"/>
        <v>0</v>
      </c>
      <c r="CE370" s="39" t="str">
        <f t="shared" si="380"/>
        <v>دون المستوى</v>
      </c>
      <c r="CF370" s="19">
        <f t="shared" si="357"/>
        <v>0</v>
      </c>
      <c r="CG370" s="19">
        <f t="shared" si="394"/>
        <v>0</v>
      </c>
      <c r="CH370" s="19">
        <f t="shared" si="359"/>
        <v>0</v>
      </c>
      <c r="CI370" s="39" t="str">
        <f t="shared" si="382"/>
        <v>دون المستوى</v>
      </c>
      <c r="CJ370" s="89" t="str">
        <f t="shared" si="383"/>
        <v>دور ثان</v>
      </c>
      <c r="CN370" s="87" t="str">
        <f t="shared" si="384"/>
        <v xml:space="preserve"> لغة عربية</v>
      </c>
      <c r="CO370" s="87" t="str">
        <f t="shared" si="385"/>
        <v xml:space="preserve"> رياضيات</v>
      </c>
      <c r="CP370" s="87" t="str">
        <f t="shared" si="386"/>
        <v>إنجليزى</v>
      </c>
      <c r="CQ370" s="87" t="str">
        <f t="shared" si="387"/>
        <v>دين</v>
      </c>
      <c r="CR370" s="87" t="str">
        <f t="shared" si="388"/>
        <v xml:space="preserve"> تربية فنية</v>
      </c>
      <c r="CS370" s="87" t="str">
        <f t="shared" si="389"/>
        <v xml:space="preserve"> تربية رياضية</v>
      </c>
      <c r="CT370" s="88" t="str">
        <f t="shared" si="390"/>
        <v xml:space="preserve"> نشاط1</v>
      </c>
      <c r="CU370" s="88" t="str">
        <f t="shared" si="391"/>
        <v xml:space="preserve"> نشاط2</v>
      </c>
      <c r="CV370" s="32">
        <f t="shared" si="360"/>
        <v>0</v>
      </c>
      <c r="CW370" s="31" t="str">
        <f t="shared" si="392"/>
        <v xml:space="preserve"> لغة عربية رياضياتإنجليزىدين تربية فنية تربية رياضية نشاط1 نشاط2</v>
      </c>
    </row>
    <row r="371" spans="1:101" ht="17.25" thickTop="1" thickBot="1">
      <c r="A371" s="16" t="str">
        <f t="shared" si="361"/>
        <v/>
      </c>
      <c r="B371" s="18"/>
      <c r="C371" s="17"/>
      <c r="D371" s="82"/>
      <c r="E371" s="83" t="str">
        <f t="shared" si="331"/>
        <v/>
      </c>
      <c r="F371" s="83" t="str">
        <f t="shared" si="332"/>
        <v/>
      </c>
      <c r="G371" s="83" t="str">
        <f t="shared" si="333"/>
        <v/>
      </c>
      <c r="H371" s="90"/>
      <c r="I371" s="42" t="str">
        <f t="shared" si="362"/>
        <v/>
      </c>
      <c r="J371" s="43"/>
      <c r="K371" s="43"/>
      <c r="L371" s="90"/>
      <c r="M371" s="90"/>
      <c r="N371" s="90"/>
      <c r="O371" s="19">
        <f t="shared" si="334"/>
        <v>0</v>
      </c>
      <c r="P371" s="39" t="str">
        <f t="shared" si="363"/>
        <v>دون المستوى</v>
      </c>
      <c r="Q371" s="90"/>
      <c r="R371" s="90"/>
      <c r="S371" s="92"/>
      <c r="T371" s="19">
        <f t="shared" si="335"/>
        <v>0</v>
      </c>
      <c r="U371" s="39" t="str">
        <f t="shared" si="364"/>
        <v>دون المستوى</v>
      </c>
      <c r="V371" s="19">
        <f t="shared" si="336"/>
        <v>0</v>
      </c>
      <c r="W371" s="19">
        <f t="shared" si="337"/>
        <v>0</v>
      </c>
      <c r="X371" s="19">
        <f t="shared" si="338"/>
        <v>0</v>
      </c>
      <c r="Y371" s="39" t="str">
        <f t="shared" si="365"/>
        <v>دون المستوى</v>
      </c>
      <c r="Z371" s="90"/>
      <c r="AA371" s="90"/>
      <c r="AB371" s="90"/>
      <c r="AC371" s="19">
        <f t="shared" si="339"/>
        <v>0</v>
      </c>
      <c r="AD371" s="39" t="str">
        <f t="shared" si="366"/>
        <v>دون المستوى</v>
      </c>
      <c r="AE371" s="90"/>
      <c r="AF371" s="90"/>
      <c r="AG371" s="92"/>
      <c r="AH371" s="19">
        <f t="shared" si="340"/>
        <v>0</v>
      </c>
      <c r="AI371" s="39" t="str">
        <f t="shared" si="367"/>
        <v>دون المستوى</v>
      </c>
      <c r="AJ371" s="19">
        <f t="shared" si="341"/>
        <v>0</v>
      </c>
      <c r="AK371" s="19">
        <f t="shared" si="395"/>
        <v>0</v>
      </c>
      <c r="AL371" s="19">
        <f t="shared" si="343"/>
        <v>0</v>
      </c>
      <c r="AM371" s="33" t="str">
        <f t="shared" si="369"/>
        <v>دون المستوى</v>
      </c>
      <c r="AN371" s="90"/>
      <c r="AO371" s="90"/>
      <c r="AP371" s="90"/>
      <c r="AQ371" s="19">
        <f t="shared" si="344"/>
        <v>0</v>
      </c>
      <c r="AR371" s="39" t="str">
        <f t="shared" si="370"/>
        <v>دون المستوى</v>
      </c>
      <c r="AS371" s="90"/>
      <c r="AT371" s="90"/>
      <c r="AU371" s="92"/>
      <c r="AV371" s="19">
        <f t="shared" si="345"/>
        <v>0</v>
      </c>
      <c r="AW371" s="39" t="str">
        <f t="shared" si="371"/>
        <v>دون المستوى</v>
      </c>
      <c r="AX371" s="19">
        <f t="shared" si="346"/>
        <v>0</v>
      </c>
      <c r="AY371" s="19">
        <f t="shared" si="393"/>
        <v>0</v>
      </c>
      <c r="AZ371" s="19">
        <f t="shared" si="348"/>
        <v>0</v>
      </c>
      <c r="BA371" s="54" t="str">
        <f t="shared" si="373"/>
        <v>دون المستوى</v>
      </c>
      <c r="BB371" s="55">
        <f t="shared" si="349"/>
        <v>0</v>
      </c>
      <c r="BC371" s="56"/>
      <c r="BD371" s="90"/>
      <c r="BE371" s="90"/>
      <c r="BF371" s="19">
        <f t="shared" si="350"/>
        <v>0</v>
      </c>
      <c r="BG371" s="39" t="str">
        <f t="shared" si="374"/>
        <v>دون المستوى</v>
      </c>
      <c r="BH371" s="90"/>
      <c r="BI371" s="90"/>
      <c r="BJ371" s="19">
        <f t="shared" si="351"/>
        <v>0</v>
      </c>
      <c r="BK371" s="39" t="str">
        <f t="shared" si="375"/>
        <v>دون المستوى</v>
      </c>
      <c r="BL371" s="90"/>
      <c r="BM371" s="90"/>
      <c r="BN371" s="19">
        <f t="shared" si="352"/>
        <v>0</v>
      </c>
      <c r="BO371" s="39" t="str">
        <f t="shared" si="376"/>
        <v>دون المستوى</v>
      </c>
      <c r="BP371" s="90"/>
      <c r="BQ371" s="90"/>
      <c r="BR371" s="19">
        <f t="shared" si="353"/>
        <v>0</v>
      </c>
      <c r="BS371" s="39" t="str">
        <f t="shared" si="377"/>
        <v>دون المستوى</v>
      </c>
      <c r="BT371" s="59">
        <f t="shared" si="354"/>
        <v>0</v>
      </c>
      <c r="BU371" s="34" t="str">
        <f t="shared" si="378"/>
        <v>دون المستوى</v>
      </c>
      <c r="BV371" s="90"/>
      <c r="BW371" s="90"/>
      <c r="BX371" s="90"/>
      <c r="BY371" s="19">
        <f t="shared" si="355"/>
        <v>0</v>
      </c>
      <c r="BZ371" s="39" t="str">
        <f t="shared" si="379"/>
        <v>دون المستوى</v>
      </c>
      <c r="CA371" s="90"/>
      <c r="CB371" s="90"/>
      <c r="CC371" s="92"/>
      <c r="CD371" s="19">
        <f t="shared" si="356"/>
        <v>0</v>
      </c>
      <c r="CE371" s="39" t="str">
        <f t="shared" si="380"/>
        <v>دون المستوى</v>
      </c>
      <c r="CF371" s="19">
        <f t="shared" si="357"/>
        <v>0</v>
      </c>
      <c r="CG371" s="19">
        <f t="shared" si="394"/>
        <v>0</v>
      </c>
      <c r="CH371" s="19">
        <f t="shared" si="359"/>
        <v>0</v>
      </c>
      <c r="CI371" s="39" t="str">
        <f t="shared" si="382"/>
        <v>دون المستوى</v>
      </c>
      <c r="CJ371" s="89" t="str">
        <f t="shared" si="383"/>
        <v>دور ثان</v>
      </c>
      <c r="CN371" s="87" t="str">
        <f t="shared" si="384"/>
        <v xml:space="preserve"> لغة عربية</v>
      </c>
      <c r="CO371" s="87" t="str">
        <f t="shared" si="385"/>
        <v xml:space="preserve"> رياضيات</v>
      </c>
      <c r="CP371" s="87" t="str">
        <f t="shared" si="386"/>
        <v>إنجليزى</v>
      </c>
      <c r="CQ371" s="87" t="str">
        <f t="shared" si="387"/>
        <v>دين</v>
      </c>
      <c r="CR371" s="87" t="str">
        <f t="shared" si="388"/>
        <v xml:space="preserve"> تربية فنية</v>
      </c>
      <c r="CS371" s="87" t="str">
        <f t="shared" si="389"/>
        <v xml:space="preserve"> تربية رياضية</v>
      </c>
      <c r="CT371" s="88" t="str">
        <f t="shared" si="390"/>
        <v xml:space="preserve"> نشاط1</v>
      </c>
      <c r="CU371" s="88" t="str">
        <f t="shared" si="391"/>
        <v xml:space="preserve"> نشاط2</v>
      </c>
      <c r="CV371" s="32">
        <f t="shared" si="360"/>
        <v>0</v>
      </c>
      <c r="CW371" s="31" t="str">
        <f t="shared" si="392"/>
        <v xml:space="preserve"> لغة عربية رياضياتإنجليزىدين تربية فنية تربية رياضية نشاط1 نشاط2</v>
      </c>
    </row>
    <row r="372" spans="1:101" ht="17.25" thickTop="1" thickBot="1">
      <c r="A372" s="16" t="str">
        <f t="shared" si="361"/>
        <v/>
      </c>
      <c r="B372" s="18"/>
      <c r="C372" s="17"/>
      <c r="D372" s="82"/>
      <c r="E372" s="83" t="str">
        <f t="shared" si="331"/>
        <v/>
      </c>
      <c r="F372" s="83" t="str">
        <f t="shared" si="332"/>
        <v/>
      </c>
      <c r="G372" s="83" t="str">
        <f t="shared" si="333"/>
        <v/>
      </c>
      <c r="H372" s="90"/>
      <c r="I372" s="42" t="str">
        <f t="shared" si="362"/>
        <v/>
      </c>
      <c r="J372" s="43"/>
      <c r="K372" s="43"/>
      <c r="L372" s="90"/>
      <c r="M372" s="90"/>
      <c r="N372" s="90"/>
      <c r="O372" s="19">
        <f t="shared" si="334"/>
        <v>0</v>
      </c>
      <c r="P372" s="39" t="str">
        <f t="shared" si="363"/>
        <v>دون المستوى</v>
      </c>
      <c r="Q372" s="90"/>
      <c r="R372" s="90"/>
      <c r="S372" s="92"/>
      <c r="T372" s="19">
        <f t="shared" si="335"/>
        <v>0</v>
      </c>
      <c r="U372" s="39" t="str">
        <f t="shared" si="364"/>
        <v>دون المستوى</v>
      </c>
      <c r="V372" s="19">
        <f t="shared" si="336"/>
        <v>0</v>
      </c>
      <c r="W372" s="19">
        <f t="shared" si="337"/>
        <v>0</v>
      </c>
      <c r="X372" s="19">
        <f t="shared" si="338"/>
        <v>0</v>
      </c>
      <c r="Y372" s="39" t="str">
        <f t="shared" si="365"/>
        <v>دون المستوى</v>
      </c>
      <c r="Z372" s="90"/>
      <c r="AA372" s="90"/>
      <c r="AB372" s="90"/>
      <c r="AC372" s="19">
        <f t="shared" si="339"/>
        <v>0</v>
      </c>
      <c r="AD372" s="39" t="str">
        <f t="shared" si="366"/>
        <v>دون المستوى</v>
      </c>
      <c r="AE372" s="90"/>
      <c r="AF372" s="90"/>
      <c r="AG372" s="92"/>
      <c r="AH372" s="19">
        <f t="shared" si="340"/>
        <v>0</v>
      </c>
      <c r="AI372" s="39" t="str">
        <f t="shared" si="367"/>
        <v>دون المستوى</v>
      </c>
      <c r="AJ372" s="19">
        <f t="shared" si="341"/>
        <v>0</v>
      </c>
      <c r="AK372" s="19">
        <f t="shared" si="395"/>
        <v>0</v>
      </c>
      <c r="AL372" s="19">
        <f t="shared" si="343"/>
        <v>0</v>
      </c>
      <c r="AM372" s="33" t="str">
        <f t="shared" si="369"/>
        <v>دون المستوى</v>
      </c>
      <c r="AN372" s="90"/>
      <c r="AO372" s="90"/>
      <c r="AP372" s="90"/>
      <c r="AQ372" s="19">
        <f t="shared" si="344"/>
        <v>0</v>
      </c>
      <c r="AR372" s="39" t="str">
        <f t="shared" si="370"/>
        <v>دون المستوى</v>
      </c>
      <c r="AS372" s="90"/>
      <c r="AT372" s="90"/>
      <c r="AU372" s="92"/>
      <c r="AV372" s="19">
        <f t="shared" si="345"/>
        <v>0</v>
      </c>
      <c r="AW372" s="39" t="str">
        <f t="shared" si="371"/>
        <v>دون المستوى</v>
      </c>
      <c r="AX372" s="19">
        <f t="shared" si="346"/>
        <v>0</v>
      </c>
      <c r="AY372" s="19">
        <f t="shared" si="393"/>
        <v>0</v>
      </c>
      <c r="AZ372" s="19">
        <f t="shared" si="348"/>
        <v>0</v>
      </c>
      <c r="BA372" s="54" t="str">
        <f t="shared" si="373"/>
        <v>دون المستوى</v>
      </c>
      <c r="BB372" s="55">
        <f t="shared" si="349"/>
        <v>0</v>
      </c>
      <c r="BC372" s="56"/>
      <c r="BD372" s="90"/>
      <c r="BE372" s="90"/>
      <c r="BF372" s="19">
        <f t="shared" si="350"/>
        <v>0</v>
      </c>
      <c r="BG372" s="39" t="str">
        <f t="shared" si="374"/>
        <v>دون المستوى</v>
      </c>
      <c r="BH372" s="90"/>
      <c r="BI372" s="90"/>
      <c r="BJ372" s="19">
        <f t="shared" si="351"/>
        <v>0</v>
      </c>
      <c r="BK372" s="39" t="str">
        <f t="shared" si="375"/>
        <v>دون المستوى</v>
      </c>
      <c r="BL372" s="90"/>
      <c r="BM372" s="90"/>
      <c r="BN372" s="19">
        <f t="shared" si="352"/>
        <v>0</v>
      </c>
      <c r="BO372" s="39" t="str">
        <f t="shared" si="376"/>
        <v>دون المستوى</v>
      </c>
      <c r="BP372" s="90"/>
      <c r="BQ372" s="90"/>
      <c r="BR372" s="19">
        <f t="shared" si="353"/>
        <v>0</v>
      </c>
      <c r="BS372" s="39" t="str">
        <f t="shared" si="377"/>
        <v>دون المستوى</v>
      </c>
      <c r="BT372" s="59">
        <f t="shared" si="354"/>
        <v>0</v>
      </c>
      <c r="BU372" s="34" t="str">
        <f t="shared" si="378"/>
        <v>دون المستوى</v>
      </c>
      <c r="BV372" s="90"/>
      <c r="BW372" s="90"/>
      <c r="BX372" s="90"/>
      <c r="BY372" s="19">
        <f t="shared" si="355"/>
        <v>0</v>
      </c>
      <c r="BZ372" s="39" t="str">
        <f t="shared" si="379"/>
        <v>دون المستوى</v>
      </c>
      <c r="CA372" s="90"/>
      <c r="CB372" s="90"/>
      <c r="CC372" s="92"/>
      <c r="CD372" s="19">
        <f t="shared" si="356"/>
        <v>0</v>
      </c>
      <c r="CE372" s="39" t="str">
        <f t="shared" si="380"/>
        <v>دون المستوى</v>
      </c>
      <c r="CF372" s="19">
        <f t="shared" si="357"/>
        <v>0</v>
      </c>
      <c r="CG372" s="19">
        <f t="shared" si="394"/>
        <v>0</v>
      </c>
      <c r="CH372" s="19">
        <f t="shared" si="359"/>
        <v>0</v>
      </c>
      <c r="CI372" s="39" t="str">
        <f t="shared" si="382"/>
        <v>دون المستوى</v>
      </c>
      <c r="CJ372" s="89" t="str">
        <f t="shared" si="383"/>
        <v>دور ثان</v>
      </c>
      <c r="CN372" s="87" t="str">
        <f t="shared" si="384"/>
        <v xml:space="preserve"> لغة عربية</v>
      </c>
      <c r="CO372" s="87" t="str">
        <f t="shared" si="385"/>
        <v xml:space="preserve"> رياضيات</v>
      </c>
      <c r="CP372" s="87" t="str">
        <f t="shared" si="386"/>
        <v>إنجليزى</v>
      </c>
      <c r="CQ372" s="87" t="str">
        <f t="shared" si="387"/>
        <v>دين</v>
      </c>
      <c r="CR372" s="87" t="str">
        <f t="shared" si="388"/>
        <v xml:space="preserve"> تربية فنية</v>
      </c>
      <c r="CS372" s="87" t="str">
        <f t="shared" si="389"/>
        <v xml:space="preserve"> تربية رياضية</v>
      </c>
      <c r="CT372" s="88" t="str">
        <f t="shared" si="390"/>
        <v xml:space="preserve"> نشاط1</v>
      </c>
      <c r="CU372" s="88" t="str">
        <f t="shared" si="391"/>
        <v xml:space="preserve"> نشاط2</v>
      </c>
      <c r="CV372" s="32">
        <f t="shared" si="360"/>
        <v>0</v>
      </c>
      <c r="CW372" s="31" t="str">
        <f t="shared" si="392"/>
        <v xml:space="preserve"> لغة عربية رياضياتإنجليزىدين تربية فنية تربية رياضية نشاط1 نشاط2</v>
      </c>
    </row>
    <row r="373" spans="1:101" ht="17.25" thickTop="1" thickBot="1">
      <c r="A373" s="16" t="str">
        <f t="shared" si="361"/>
        <v/>
      </c>
      <c r="B373" s="18"/>
      <c r="C373" s="17"/>
      <c r="D373" s="82"/>
      <c r="E373" s="83" t="str">
        <f t="shared" si="331"/>
        <v/>
      </c>
      <c r="F373" s="83" t="str">
        <f t="shared" si="332"/>
        <v/>
      </c>
      <c r="G373" s="83" t="str">
        <f t="shared" si="333"/>
        <v/>
      </c>
      <c r="H373" s="90"/>
      <c r="I373" s="42" t="str">
        <f t="shared" si="362"/>
        <v/>
      </c>
      <c r="J373" s="43"/>
      <c r="K373" s="43"/>
      <c r="L373" s="90"/>
      <c r="M373" s="90"/>
      <c r="N373" s="90"/>
      <c r="O373" s="19">
        <f t="shared" si="334"/>
        <v>0</v>
      </c>
      <c r="P373" s="39" t="str">
        <f t="shared" si="363"/>
        <v>دون المستوى</v>
      </c>
      <c r="Q373" s="90"/>
      <c r="R373" s="90"/>
      <c r="S373" s="92"/>
      <c r="T373" s="19">
        <f t="shared" si="335"/>
        <v>0</v>
      </c>
      <c r="U373" s="39" t="str">
        <f t="shared" si="364"/>
        <v>دون المستوى</v>
      </c>
      <c r="V373" s="19">
        <f t="shared" si="336"/>
        <v>0</v>
      </c>
      <c r="W373" s="19">
        <f t="shared" si="337"/>
        <v>0</v>
      </c>
      <c r="X373" s="19">
        <f t="shared" si="338"/>
        <v>0</v>
      </c>
      <c r="Y373" s="39" t="str">
        <f t="shared" si="365"/>
        <v>دون المستوى</v>
      </c>
      <c r="Z373" s="90"/>
      <c r="AA373" s="90"/>
      <c r="AB373" s="90"/>
      <c r="AC373" s="19">
        <f t="shared" si="339"/>
        <v>0</v>
      </c>
      <c r="AD373" s="39" t="str">
        <f t="shared" si="366"/>
        <v>دون المستوى</v>
      </c>
      <c r="AE373" s="90"/>
      <c r="AF373" s="90"/>
      <c r="AG373" s="92"/>
      <c r="AH373" s="19">
        <f t="shared" si="340"/>
        <v>0</v>
      </c>
      <c r="AI373" s="39" t="str">
        <f t="shared" si="367"/>
        <v>دون المستوى</v>
      </c>
      <c r="AJ373" s="19">
        <f t="shared" si="341"/>
        <v>0</v>
      </c>
      <c r="AK373" s="19">
        <f t="shared" si="395"/>
        <v>0</v>
      </c>
      <c r="AL373" s="19">
        <f t="shared" si="343"/>
        <v>0</v>
      </c>
      <c r="AM373" s="33" t="str">
        <f t="shared" si="369"/>
        <v>دون المستوى</v>
      </c>
      <c r="AN373" s="90"/>
      <c r="AO373" s="90"/>
      <c r="AP373" s="90"/>
      <c r="AQ373" s="19">
        <f t="shared" si="344"/>
        <v>0</v>
      </c>
      <c r="AR373" s="39" t="str">
        <f t="shared" si="370"/>
        <v>دون المستوى</v>
      </c>
      <c r="AS373" s="90"/>
      <c r="AT373" s="90"/>
      <c r="AU373" s="92"/>
      <c r="AV373" s="19">
        <f t="shared" si="345"/>
        <v>0</v>
      </c>
      <c r="AW373" s="39" t="str">
        <f t="shared" si="371"/>
        <v>دون المستوى</v>
      </c>
      <c r="AX373" s="19">
        <f t="shared" si="346"/>
        <v>0</v>
      </c>
      <c r="AY373" s="19">
        <f t="shared" si="393"/>
        <v>0</v>
      </c>
      <c r="AZ373" s="19">
        <f t="shared" si="348"/>
        <v>0</v>
      </c>
      <c r="BA373" s="54" t="str">
        <f t="shared" si="373"/>
        <v>دون المستوى</v>
      </c>
      <c r="BB373" s="55">
        <f t="shared" si="349"/>
        <v>0</v>
      </c>
      <c r="BC373" s="56"/>
      <c r="BD373" s="90"/>
      <c r="BE373" s="90"/>
      <c r="BF373" s="19">
        <f t="shared" si="350"/>
        <v>0</v>
      </c>
      <c r="BG373" s="39" t="str">
        <f t="shared" si="374"/>
        <v>دون المستوى</v>
      </c>
      <c r="BH373" s="90"/>
      <c r="BI373" s="90"/>
      <c r="BJ373" s="19">
        <f t="shared" si="351"/>
        <v>0</v>
      </c>
      <c r="BK373" s="39" t="str">
        <f t="shared" si="375"/>
        <v>دون المستوى</v>
      </c>
      <c r="BL373" s="90"/>
      <c r="BM373" s="90"/>
      <c r="BN373" s="19">
        <f t="shared" si="352"/>
        <v>0</v>
      </c>
      <c r="BO373" s="39" t="str">
        <f t="shared" si="376"/>
        <v>دون المستوى</v>
      </c>
      <c r="BP373" s="90"/>
      <c r="BQ373" s="90"/>
      <c r="BR373" s="19">
        <f t="shared" si="353"/>
        <v>0</v>
      </c>
      <c r="BS373" s="39" t="str">
        <f t="shared" si="377"/>
        <v>دون المستوى</v>
      </c>
      <c r="BT373" s="59">
        <f t="shared" si="354"/>
        <v>0</v>
      </c>
      <c r="BU373" s="34" t="str">
        <f t="shared" si="378"/>
        <v>دون المستوى</v>
      </c>
      <c r="BV373" s="90"/>
      <c r="BW373" s="90"/>
      <c r="BX373" s="90"/>
      <c r="BY373" s="19">
        <f t="shared" si="355"/>
        <v>0</v>
      </c>
      <c r="BZ373" s="39" t="str">
        <f t="shared" si="379"/>
        <v>دون المستوى</v>
      </c>
      <c r="CA373" s="90"/>
      <c r="CB373" s="90"/>
      <c r="CC373" s="92"/>
      <c r="CD373" s="19">
        <f t="shared" si="356"/>
        <v>0</v>
      </c>
      <c r="CE373" s="39" t="str">
        <f t="shared" si="380"/>
        <v>دون المستوى</v>
      </c>
      <c r="CF373" s="19">
        <f t="shared" si="357"/>
        <v>0</v>
      </c>
      <c r="CG373" s="19">
        <f t="shared" si="394"/>
        <v>0</v>
      </c>
      <c r="CH373" s="19">
        <f t="shared" si="359"/>
        <v>0</v>
      </c>
      <c r="CI373" s="39" t="str">
        <f t="shared" si="382"/>
        <v>دون المستوى</v>
      </c>
      <c r="CJ373" s="89" t="str">
        <f t="shared" si="383"/>
        <v>دور ثان</v>
      </c>
      <c r="CN373" s="87" t="str">
        <f t="shared" si="384"/>
        <v xml:space="preserve"> لغة عربية</v>
      </c>
      <c r="CO373" s="87" t="str">
        <f t="shared" si="385"/>
        <v xml:space="preserve"> رياضيات</v>
      </c>
      <c r="CP373" s="87" t="str">
        <f t="shared" si="386"/>
        <v>إنجليزى</v>
      </c>
      <c r="CQ373" s="87" t="str">
        <f t="shared" si="387"/>
        <v>دين</v>
      </c>
      <c r="CR373" s="87" t="str">
        <f t="shared" si="388"/>
        <v xml:space="preserve"> تربية فنية</v>
      </c>
      <c r="CS373" s="87" t="str">
        <f t="shared" si="389"/>
        <v xml:space="preserve"> تربية رياضية</v>
      </c>
      <c r="CT373" s="88" t="str">
        <f t="shared" si="390"/>
        <v xml:space="preserve"> نشاط1</v>
      </c>
      <c r="CU373" s="88" t="str">
        <f t="shared" si="391"/>
        <v xml:space="preserve"> نشاط2</v>
      </c>
      <c r="CV373" s="32">
        <f t="shared" si="360"/>
        <v>0</v>
      </c>
      <c r="CW373" s="31" t="str">
        <f t="shared" si="392"/>
        <v xml:space="preserve"> لغة عربية رياضياتإنجليزىدين تربية فنية تربية رياضية نشاط1 نشاط2</v>
      </c>
    </row>
    <row r="374" spans="1:101" ht="17.25" thickTop="1" thickBot="1">
      <c r="A374" s="16" t="str">
        <f t="shared" si="361"/>
        <v/>
      </c>
      <c r="B374" s="18"/>
      <c r="C374" s="17"/>
      <c r="D374" s="82"/>
      <c r="E374" s="83" t="str">
        <f t="shared" si="331"/>
        <v/>
      </c>
      <c r="F374" s="83" t="str">
        <f t="shared" si="332"/>
        <v/>
      </c>
      <c r="G374" s="83" t="str">
        <f t="shared" si="333"/>
        <v/>
      </c>
      <c r="H374" s="90"/>
      <c r="I374" s="42" t="str">
        <f t="shared" si="362"/>
        <v/>
      </c>
      <c r="J374" s="43"/>
      <c r="K374" s="43"/>
      <c r="L374" s="90"/>
      <c r="M374" s="90"/>
      <c r="N374" s="90"/>
      <c r="O374" s="19">
        <f t="shared" si="334"/>
        <v>0</v>
      </c>
      <c r="P374" s="39" t="str">
        <f t="shared" si="363"/>
        <v>دون المستوى</v>
      </c>
      <c r="Q374" s="90"/>
      <c r="R374" s="90"/>
      <c r="S374" s="92"/>
      <c r="T374" s="19">
        <f t="shared" si="335"/>
        <v>0</v>
      </c>
      <c r="U374" s="39" t="str">
        <f t="shared" si="364"/>
        <v>دون المستوى</v>
      </c>
      <c r="V374" s="19">
        <f t="shared" si="336"/>
        <v>0</v>
      </c>
      <c r="W374" s="19">
        <f t="shared" si="337"/>
        <v>0</v>
      </c>
      <c r="X374" s="19">
        <f t="shared" si="338"/>
        <v>0</v>
      </c>
      <c r="Y374" s="39" t="str">
        <f t="shared" si="365"/>
        <v>دون المستوى</v>
      </c>
      <c r="Z374" s="90"/>
      <c r="AA374" s="90"/>
      <c r="AB374" s="90"/>
      <c r="AC374" s="19">
        <f t="shared" si="339"/>
        <v>0</v>
      </c>
      <c r="AD374" s="39" t="str">
        <f t="shared" si="366"/>
        <v>دون المستوى</v>
      </c>
      <c r="AE374" s="90"/>
      <c r="AF374" s="90"/>
      <c r="AG374" s="92"/>
      <c r="AH374" s="19">
        <f t="shared" si="340"/>
        <v>0</v>
      </c>
      <c r="AI374" s="39" t="str">
        <f t="shared" si="367"/>
        <v>دون المستوى</v>
      </c>
      <c r="AJ374" s="19">
        <f t="shared" si="341"/>
        <v>0</v>
      </c>
      <c r="AK374" s="19">
        <f t="shared" si="395"/>
        <v>0</v>
      </c>
      <c r="AL374" s="19">
        <f t="shared" si="343"/>
        <v>0</v>
      </c>
      <c r="AM374" s="33" t="str">
        <f t="shared" si="369"/>
        <v>دون المستوى</v>
      </c>
      <c r="AN374" s="90"/>
      <c r="AO374" s="90"/>
      <c r="AP374" s="90"/>
      <c r="AQ374" s="19">
        <f t="shared" si="344"/>
        <v>0</v>
      </c>
      <c r="AR374" s="39" t="str">
        <f t="shared" si="370"/>
        <v>دون المستوى</v>
      </c>
      <c r="AS374" s="90"/>
      <c r="AT374" s="90"/>
      <c r="AU374" s="92"/>
      <c r="AV374" s="19">
        <f t="shared" si="345"/>
        <v>0</v>
      </c>
      <c r="AW374" s="39" t="str">
        <f t="shared" si="371"/>
        <v>دون المستوى</v>
      </c>
      <c r="AX374" s="19">
        <f t="shared" si="346"/>
        <v>0</v>
      </c>
      <c r="AY374" s="19">
        <f t="shared" si="393"/>
        <v>0</v>
      </c>
      <c r="AZ374" s="19">
        <f t="shared" si="348"/>
        <v>0</v>
      </c>
      <c r="BA374" s="54" t="str">
        <f t="shared" si="373"/>
        <v>دون المستوى</v>
      </c>
      <c r="BB374" s="55">
        <f t="shared" si="349"/>
        <v>0</v>
      </c>
      <c r="BC374" s="56"/>
      <c r="BD374" s="90"/>
      <c r="BE374" s="90"/>
      <c r="BF374" s="19">
        <f t="shared" si="350"/>
        <v>0</v>
      </c>
      <c r="BG374" s="39" t="str">
        <f t="shared" si="374"/>
        <v>دون المستوى</v>
      </c>
      <c r="BH374" s="90"/>
      <c r="BI374" s="90"/>
      <c r="BJ374" s="19">
        <f t="shared" si="351"/>
        <v>0</v>
      </c>
      <c r="BK374" s="39" t="str">
        <f t="shared" si="375"/>
        <v>دون المستوى</v>
      </c>
      <c r="BL374" s="90"/>
      <c r="BM374" s="90"/>
      <c r="BN374" s="19">
        <f t="shared" si="352"/>
        <v>0</v>
      </c>
      <c r="BO374" s="39" t="str">
        <f t="shared" si="376"/>
        <v>دون المستوى</v>
      </c>
      <c r="BP374" s="90"/>
      <c r="BQ374" s="90"/>
      <c r="BR374" s="19">
        <f t="shared" si="353"/>
        <v>0</v>
      </c>
      <c r="BS374" s="39" t="str">
        <f t="shared" si="377"/>
        <v>دون المستوى</v>
      </c>
      <c r="BT374" s="59">
        <f t="shared" si="354"/>
        <v>0</v>
      </c>
      <c r="BU374" s="34" t="str">
        <f t="shared" si="378"/>
        <v>دون المستوى</v>
      </c>
      <c r="BV374" s="90"/>
      <c r="BW374" s="90"/>
      <c r="BX374" s="90"/>
      <c r="BY374" s="19">
        <f t="shared" si="355"/>
        <v>0</v>
      </c>
      <c r="BZ374" s="39" t="str">
        <f t="shared" si="379"/>
        <v>دون المستوى</v>
      </c>
      <c r="CA374" s="90"/>
      <c r="CB374" s="90"/>
      <c r="CC374" s="92"/>
      <c r="CD374" s="19">
        <f t="shared" si="356"/>
        <v>0</v>
      </c>
      <c r="CE374" s="39" t="str">
        <f t="shared" si="380"/>
        <v>دون المستوى</v>
      </c>
      <c r="CF374" s="19">
        <f t="shared" si="357"/>
        <v>0</v>
      </c>
      <c r="CG374" s="19">
        <f t="shared" si="394"/>
        <v>0</v>
      </c>
      <c r="CH374" s="19">
        <f t="shared" si="359"/>
        <v>0</v>
      </c>
      <c r="CI374" s="39" t="str">
        <f t="shared" si="382"/>
        <v>دون المستوى</v>
      </c>
      <c r="CJ374" s="89" t="str">
        <f t="shared" si="383"/>
        <v>دور ثان</v>
      </c>
      <c r="CN374" s="87" t="str">
        <f t="shared" si="384"/>
        <v xml:space="preserve"> لغة عربية</v>
      </c>
      <c r="CO374" s="87" t="str">
        <f t="shared" si="385"/>
        <v xml:space="preserve"> رياضيات</v>
      </c>
      <c r="CP374" s="87" t="str">
        <f t="shared" si="386"/>
        <v>إنجليزى</v>
      </c>
      <c r="CQ374" s="87" t="str">
        <f t="shared" si="387"/>
        <v>دين</v>
      </c>
      <c r="CR374" s="87" t="str">
        <f t="shared" si="388"/>
        <v xml:space="preserve"> تربية فنية</v>
      </c>
      <c r="CS374" s="87" t="str">
        <f t="shared" si="389"/>
        <v xml:space="preserve"> تربية رياضية</v>
      </c>
      <c r="CT374" s="88" t="str">
        <f t="shared" si="390"/>
        <v xml:space="preserve"> نشاط1</v>
      </c>
      <c r="CU374" s="88" t="str">
        <f t="shared" si="391"/>
        <v xml:space="preserve"> نشاط2</v>
      </c>
      <c r="CV374" s="32">
        <f t="shared" si="360"/>
        <v>0</v>
      </c>
      <c r="CW374" s="31" t="str">
        <f t="shared" si="392"/>
        <v xml:space="preserve"> لغة عربية رياضياتإنجليزىدين تربية فنية تربية رياضية نشاط1 نشاط2</v>
      </c>
    </row>
    <row r="375" spans="1:101" ht="17.25" thickTop="1" thickBot="1">
      <c r="A375" s="16" t="str">
        <f t="shared" si="361"/>
        <v/>
      </c>
      <c r="B375" s="18"/>
      <c r="C375" s="17"/>
      <c r="D375" s="82"/>
      <c r="E375" s="83" t="str">
        <f t="shared" si="331"/>
        <v/>
      </c>
      <c r="F375" s="83" t="str">
        <f t="shared" si="332"/>
        <v/>
      </c>
      <c r="G375" s="83" t="str">
        <f t="shared" si="333"/>
        <v/>
      </c>
      <c r="H375" s="90"/>
      <c r="I375" s="42" t="str">
        <f t="shared" si="362"/>
        <v/>
      </c>
      <c r="J375" s="43"/>
      <c r="K375" s="43"/>
      <c r="L375" s="90"/>
      <c r="M375" s="90"/>
      <c r="N375" s="90"/>
      <c r="O375" s="19">
        <f t="shared" si="334"/>
        <v>0</v>
      </c>
      <c r="P375" s="39" t="str">
        <f t="shared" si="363"/>
        <v>دون المستوى</v>
      </c>
      <c r="Q375" s="90"/>
      <c r="R375" s="90"/>
      <c r="S375" s="92"/>
      <c r="T375" s="19">
        <f t="shared" si="335"/>
        <v>0</v>
      </c>
      <c r="U375" s="39" t="str">
        <f t="shared" si="364"/>
        <v>دون المستوى</v>
      </c>
      <c r="V375" s="19">
        <f t="shared" si="336"/>
        <v>0</v>
      </c>
      <c r="W375" s="19">
        <f t="shared" si="337"/>
        <v>0</v>
      </c>
      <c r="X375" s="19">
        <f t="shared" si="338"/>
        <v>0</v>
      </c>
      <c r="Y375" s="39" t="str">
        <f t="shared" si="365"/>
        <v>دون المستوى</v>
      </c>
      <c r="Z375" s="90"/>
      <c r="AA375" s="90"/>
      <c r="AB375" s="90"/>
      <c r="AC375" s="19">
        <f t="shared" si="339"/>
        <v>0</v>
      </c>
      <c r="AD375" s="39" t="str">
        <f t="shared" si="366"/>
        <v>دون المستوى</v>
      </c>
      <c r="AE375" s="90"/>
      <c r="AF375" s="90"/>
      <c r="AG375" s="92"/>
      <c r="AH375" s="19">
        <f t="shared" si="340"/>
        <v>0</v>
      </c>
      <c r="AI375" s="39" t="str">
        <f t="shared" si="367"/>
        <v>دون المستوى</v>
      </c>
      <c r="AJ375" s="19">
        <f t="shared" si="341"/>
        <v>0</v>
      </c>
      <c r="AK375" s="19">
        <f t="shared" si="395"/>
        <v>0</v>
      </c>
      <c r="AL375" s="19">
        <f t="shared" si="343"/>
        <v>0</v>
      </c>
      <c r="AM375" s="33" t="str">
        <f t="shared" si="369"/>
        <v>دون المستوى</v>
      </c>
      <c r="AN375" s="90"/>
      <c r="AO375" s="90"/>
      <c r="AP375" s="90"/>
      <c r="AQ375" s="19">
        <f t="shared" si="344"/>
        <v>0</v>
      </c>
      <c r="AR375" s="39" t="str">
        <f t="shared" si="370"/>
        <v>دون المستوى</v>
      </c>
      <c r="AS375" s="90"/>
      <c r="AT375" s="90"/>
      <c r="AU375" s="92"/>
      <c r="AV375" s="19">
        <f t="shared" si="345"/>
        <v>0</v>
      </c>
      <c r="AW375" s="39" t="str">
        <f t="shared" si="371"/>
        <v>دون المستوى</v>
      </c>
      <c r="AX375" s="19">
        <f t="shared" si="346"/>
        <v>0</v>
      </c>
      <c r="AY375" s="19">
        <f t="shared" si="393"/>
        <v>0</v>
      </c>
      <c r="AZ375" s="19">
        <f t="shared" si="348"/>
        <v>0</v>
      </c>
      <c r="BA375" s="54" t="str">
        <f t="shared" si="373"/>
        <v>دون المستوى</v>
      </c>
      <c r="BB375" s="55">
        <f t="shared" si="349"/>
        <v>0</v>
      </c>
      <c r="BC375" s="56"/>
      <c r="BD375" s="90"/>
      <c r="BE375" s="90"/>
      <c r="BF375" s="19">
        <f t="shared" si="350"/>
        <v>0</v>
      </c>
      <c r="BG375" s="39" t="str">
        <f t="shared" si="374"/>
        <v>دون المستوى</v>
      </c>
      <c r="BH375" s="90"/>
      <c r="BI375" s="90"/>
      <c r="BJ375" s="19">
        <f t="shared" si="351"/>
        <v>0</v>
      </c>
      <c r="BK375" s="39" t="str">
        <f t="shared" si="375"/>
        <v>دون المستوى</v>
      </c>
      <c r="BL375" s="90"/>
      <c r="BM375" s="90"/>
      <c r="BN375" s="19">
        <f t="shared" si="352"/>
        <v>0</v>
      </c>
      <c r="BO375" s="39" t="str">
        <f t="shared" si="376"/>
        <v>دون المستوى</v>
      </c>
      <c r="BP375" s="90"/>
      <c r="BQ375" s="90"/>
      <c r="BR375" s="19">
        <f t="shared" si="353"/>
        <v>0</v>
      </c>
      <c r="BS375" s="39" t="str">
        <f t="shared" si="377"/>
        <v>دون المستوى</v>
      </c>
      <c r="BT375" s="59">
        <f t="shared" si="354"/>
        <v>0</v>
      </c>
      <c r="BU375" s="34" t="str">
        <f t="shared" si="378"/>
        <v>دون المستوى</v>
      </c>
      <c r="BV375" s="90"/>
      <c r="BW375" s="90"/>
      <c r="BX375" s="90"/>
      <c r="BY375" s="19">
        <f t="shared" si="355"/>
        <v>0</v>
      </c>
      <c r="BZ375" s="39" t="str">
        <f t="shared" si="379"/>
        <v>دون المستوى</v>
      </c>
      <c r="CA375" s="90"/>
      <c r="CB375" s="90"/>
      <c r="CC375" s="92"/>
      <c r="CD375" s="19">
        <f t="shared" si="356"/>
        <v>0</v>
      </c>
      <c r="CE375" s="39" t="str">
        <f t="shared" si="380"/>
        <v>دون المستوى</v>
      </c>
      <c r="CF375" s="19">
        <f t="shared" si="357"/>
        <v>0</v>
      </c>
      <c r="CG375" s="19">
        <f t="shared" si="394"/>
        <v>0</v>
      </c>
      <c r="CH375" s="19">
        <f t="shared" si="359"/>
        <v>0</v>
      </c>
      <c r="CI375" s="39" t="str">
        <f t="shared" si="382"/>
        <v>دون المستوى</v>
      </c>
      <c r="CJ375" s="89" t="str">
        <f t="shared" si="383"/>
        <v>دور ثان</v>
      </c>
      <c r="CN375" s="87" t="str">
        <f t="shared" si="384"/>
        <v xml:space="preserve"> لغة عربية</v>
      </c>
      <c r="CO375" s="87" t="str">
        <f t="shared" si="385"/>
        <v xml:space="preserve"> رياضيات</v>
      </c>
      <c r="CP375" s="87" t="str">
        <f t="shared" si="386"/>
        <v>إنجليزى</v>
      </c>
      <c r="CQ375" s="87" t="str">
        <f t="shared" si="387"/>
        <v>دين</v>
      </c>
      <c r="CR375" s="87" t="str">
        <f t="shared" si="388"/>
        <v xml:space="preserve"> تربية فنية</v>
      </c>
      <c r="CS375" s="87" t="str">
        <f t="shared" si="389"/>
        <v xml:space="preserve"> تربية رياضية</v>
      </c>
      <c r="CT375" s="88" t="str">
        <f t="shared" si="390"/>
        <v xml:space="preserve"> نشاط1</v>
      </c>
      <c r="CU375" s="88" t="str">
        <f t="shared" si="391"/>
        <v xml:space="preserve"> نشاط2</v>
      </c>
      <c r="CV375" s="32">
        <f t="shared" si="360"/>
        <v>0</v>
      </c>
      <c r="CW375" s="31" t="str">
        <f t="shared" si="392"/>
        <v xml:space="preserve"> لغة عربية رياضياتإنجليزىدين تربية فنية تربية رياضية نشاط1 نشاط2</v>
      </c>
    </row>
    <row r="376" spans="1:101" ht="17.25" thickTop="1" thickBot="1">
      <c r="A376" s="16" t="str">
        <f t="shared" si="361"/>
        <v/>
      </c>
      <c r="B376" s="18"/>
      <c r="C376" s="17"/>
      <c r="D376" s="82"/>
      <c r="E376" s="83" t="str">
        <f t="shared" si="331"/>
        <v/>
      </c>
      <c r="F376" s="83" t="str">
        <f t="shared" si="332"/>
        <v/>
      </c>
      <c r="G376" s="83" t="str">
        <f t="shared" si="333"/>
        <v/>
      </c>
      <c r="H376" s="90"/>
      <c r="I376" s="42" t="str">
        <f t="shared" si="362"/>
        <v/>
      </c>
      <c r="J376" s="43"/>
      <c r="K376" s="43"/>
      <c r="L376" s="90"/>
      <c r="M376" s="90"/>
      <c r="N376" s="90"/>
      <c r="O376" s="19">
        <f t="shared" si="334"/>
        <v>0</v>
      </c>
      <c r="P376" s="39" t="str">
        <f t="shared" si="363"/>
        <v>دون المستوى</v>
      </c>
      <c r="Q376" s="90"/>
      <c r="R376" s="90"/>
      <c r="S376" s="92"/>
      <c r="T376" s="19">
        <f t="shared" si="335"/>
        <v>0</v>
      </c>
      <c r="U376" s="39" t="str">
        <f t="shared" si="364"/>
        <v>دون المستوى</v>
      </c>
      <c r="V376" s="19">
        <f t="shared" si="336"/>
        <v>0</v>
      </c>
      <c r="W376" s="19">
        <f t="shared" si="337"/>
        <v>0</v>
      </c>
      <c r="X376" s="19">
        <f t="shared" si="338"/>
        <v>0</v>
      </c>
      <c r="Y376" s="39" t="str">
        <f t="shared" si="365"/>
        <v>دون المستوى</v>
      </c>
      <c r="Z376" s="90"/>
      <c r="AA376" s="90"/>
      <c r="AB376" s="90"/>
      <c r="AC376" s="19">
        <f t="shared" si="339"/>
        <v>0</v>
      </c>
      <c r="AD376" s="39" t="str">
        <f t="shared" si="366"/>
        <v>دون المستوى</v>
      </c>
      <c r="AE376" s="90"/>
      <c r="AF376" s="90"/>
      <c r="AG376" s="92"/>
      <c r="AH376" s="19">
        <f t="shared" si="340"/>
        <v>0</v>
      </c>
      <c r="AI376" s="39" t="str">
        <f t="shared" si="367"/>
        <v>دون المستوى</v>
      </c>
      <c r="AJ376" s="19">
        <f t="shared" si="341"/>
        <v>0</v>
      </c>
      <c r="AK376" s="19">
        <f t="shared" si="395"/>
        <v>0</v>
      </c>
      <c r="AL376" s="19">
        <f t="shared" si="343"/>
        <v>0</v>
      </c>
      <c r="AM376" s="33" t="str">
        <f t="shared" si="369"/>
        <v>دون المستوى</v>
      </c>
      <c r="AN376" s="90"/>
      <c r="AO376" s="90"/>
      <c r="AP376" s="90"/>
      <c r="AQ376" s="19">
        <f t="shared" si="344"/>
        <v>0</v>
      </c>
      <c r="AR376" s="39" t="str">
        <f t="shared" si="370"/>
        <v>دون المستوى</v>
      </c>
      <c r="AS376" s="90"/>
      <c r="AT376" s="90"/>
      <c r="AU376" s="92"/>
      <c r="AV376" s="19">
        <f t="shared" si="345"/>
        <v>0</v>
      </c>
      <c r="AW376" s="39" t="str">
        <f t="shared" si="371"/>
        <v>دون المستوى</v>
      </c>
      <c r="AX376" s="19">
        <f t="shared" si="346"/>
        <v>0</v>
      </c>
      <c r="AY376" s="19">
        <f t="shared" si="393"/>
        <v>0</v>
      </c>
      <c r="AZ376" s="19">
        <f t="shared" si="348"/>
        <v>0</v>
      </c>
      <c r="BA376" s="54" t="str">
        <f t="shared" si="373"/>
        <v>دون المستوى</v>
      </c>
      <c r="BB376" s="55">
        <f t="shared" si="349"/>
        <v>0</v>
      </c>
      <c r="BC376" s="56"/>
      <c r="BD376" s="90"/>
      <c r="BE376" s="90"/>
      <c r="BF376" s="19">
        <f t="shared" si="350"/>
        <v>0</v>
      </c>
      <c r="BG376" s="39" t="str">
        <f t="shared" si="374"/>
        <v>دون المستوى</v>
      </c>
      <c r="BH376" s="90"/>
      <c r="BI376" s="90"/>
      <c r="BJ376" s="19">
        <f t="shared" si="351"/>
        <v>0</v>
      </c>
      <c r="BK376" s="39" t="str">
        <f t="shared" si="375"/>
        <v>دون المستوى</v>
      </c>
      <c r="BL376" s="90"/>
      <c r="BM376" s="90"/>
      <c r="BN376" s="19">
        <f t="shared" si="352"/>
        <v>0</v>
      </c>
      <c r="BO376" s="39" t="str">
        <f t="shared" si="376"/>
        <v>دون المستوى</v>
      </c>
      <c r="BP376" s="90"/>
      <c r="BQ376" s="90"/>
      <c r="BR376" s="19">
        <f t="shared" si="353"/>
        <v>0</v>
      </c>
      <c r="BS376" s="39" t="str">
        <f t="shared" si="377"/>
        <v>دون المستوى</v>
      </c>
      <c r="BT376" s="59">
        <f t="shared" si="354"/>
        <v>0</v>
      </c>
      <c r="BU376" s="34" t="str">
        <f t="shared" si="378"/>
        <v>دون المستوى</v>
      </c>
      <c r="BV376" s="90"/>
      <c r="BW376" s="90"/>
      <c r="BX376" s="90"/>
      <c r="BY376" s="19">
        <f t="shared" si="355"/>
        <v>0</v>
      </c>
      <c r="BZ376" s="39" t="str">
        <f t="shared" si="379"/>
        <v>دون المستوى</v>
      </c>
      <c r="CA376" s="90"/>
      <c r="CB376" s="90"/>
      <c r="CC376" s="92"/>
      <c r="CD376" s="19">
        <f t="shared" si="356"/>
        <v>0</v>
      </c>
      <c r="CE376" s="39" t="str">
        <f t="shared" si="380"/>
        <v>دون المستوى</v>
      </c>
      <c r="CF376" s="19">
        <f t="shared" si="357"/>
        <v>0</v>
      </c>
      <c r="CG376" s="19">
        <f t="shared" si="394"/>
        <v>0</v>
      </c>
      <c r="CH376" s="19">
        <f t="shared" si="359"/>
        <v>0</v>
      </c>
      <c r="CI376" s="39" t="str">
        <f t="shared" si="382"/>
        <v>دون المستوى</v>
      </c>
      <c r="CJ376" s="89" t="str">
        <f t="shared" si="383"/>
        <v>دور ثان</v>
      </c>
      <c r="CN376" s="87" t="str">
        <f t="shared" si="384"/>
        <v xml:space="preserve"> لغة عربية</v>
      </c>
      <c r="CO376" s="87" t="str">
        <f t="shared" si="385"/>
        <v xml:space="preserve"> رياضيات</v>
      </c>
      <c r="CP376" s="87" t="str">
        <f t="shared" si="386"/>
        <v>إنجليزى</v>
      </c>
      <c r="CQ376" s="87" t="str">
        <f t="shared" si="387"/>
        <v>دين</v>
      </c>
      <c r="CR376" s="87" t="str">
        <f t="shared" si="388"/>
        <v xml:space="preserve"> تربية فنية</v>
      </c>
      <c r="CS376" s="87" t="str">
        <f t="shared" si="389"/>
        <v xml:space="preserve"> تربية رياضية</v>
      </c>
      <c r="CT376" s="88" t="str">
        <f t="shared" si="390"/>
        <v xml:space="preserve"> نشاط1</v>
      </c>
      <c r="CU376" s="88" t="str">
        <f t="shared" si="391"/>
        <v xml:space="preserve"> نشاط2</v>
      </c>
      <c r="CV376" s="32">
        <f t="shared" si="360"/>
        <v>0</v>
      </c>
      <c r="CW376" s="31" t="str">
        <f t="shared" si="392"/>
        <v xml:space="preserve"> لغة عربية رياضياتإنجليزىدين تربية فنية تربية رياضية نشاط1 نشاط2</v>
      </c>
    </row>
    <row r="377" spans="1:101" ht="17.25" thickTop="1" thickBot="1">
      <c r="A377" s="16" t="str">
        <f t="shared" si="361"/>
        <v/>
      </c>
      <c r="B377" s="18"/>
      <c r="C377" s="17"/>
      <c r="D377" s="82"/>
      <c r="E377" s="83" t="str">
        <f t="shared" si="331"/>
        <v/>
      </c>
      <c r="F377" s="83" t="str">
        <f t="shared" si="332"/>
        <v/>
      </c>
      <c r="G377" s="83" t="str">
        <f t="shared" si="333"/>
        <v/>
      </c>
      <c r="H377" s="90"/>
      <c r="I377" s="42" t="str">
        <f t="shared" si="362"/>
        <v/>
      </c>
      <c r="J377" s="43"/>
      <c r="K377" s="43"/>
      <c r="L377" s="90"/>
      <c r="M377" s="90"/>
      <c r="N377" s="90"/>
      <c r="O377" s="19">
        <f t="shared" si="334"/>
        <v>0</v>
      </c>
      <c r="P377" s="39" t="str">
        <f t="shared" si="363"/>
        <v>دون المستوى</v>
      </c>
      <c r="Q377" s="90"/>
      <c r="R377" s="90"/>
      <c r="S377" s="92"/>
      <c r="T377" s="19">
        <f t="shared" si="335"/>
        <v>0</v>
      </c>
      <c r="U377" s="39" t="str">
        <f t="shared" si="364"/>
        <v>دون المستوى</v>
      </c>
      <c r="V377" s="19">
        <f t="shared" si="336"/>
        <v>0</v>
      </c>
      <c r="W377" s="19">
        <f t="shared" si="337"/>
        <v>0</v>
      </c>
      <c r="X377" s="19">
        <f t="shared" si="338"/>
        <v>0</v>
      </c>
      <c r="Y377" s="39" t="str">
        <f t="shared" si="365"/>
        <v>دون المستوى</v>
      </c>
      <c r="Z377" s="90"/>
      <c r="AA377" s="90"/>
      <c r="AB377" s="90"/>
      <c r="AC377" s="19">
        <f t="shared" si="339"/>
        <v>0</v>
      </c>
      <c r="AD377" s="39" t="str">
        <f t="shared" si="366"/>
        <v>دون المستوى</v>
      </c>
      <c r="AE377" s="90"/>
      <c r="AF377" s="90"/>
      <c r="AG377" s="92"/>
      <c r="AH377" s="19">
        <f t="shared" si="340"/>
        <v>0</v>
      </c>
      <c r="AI377" s="39" t="str">
        <f t="shared" si="367"/>
        <v>دون المستوى</v>
      </c>
      <c r="AJ377" s="19">
        <f t="shared" si="341"/>
        <v>0</v>
      </c>
      <c r="AK377" s="19">
        <f t="shared" si="395"/>
        <v>0</v>
      </c>
      <c r="AL377" s="19">
        <f t="shared" si="343"/>
        <v>0</v>
      </c>
      <c r="AM377" s="33" t="str">
        <f t="shared" si="369"/>
        <v>دون المستوى</v>
      </c>
      <c r="AN377" s="90"/>
      <c r="AO377" s="90"/>
      <c r="AP377" s="90"/>
      <c r="AQ377" s="19">
        <f t="shared" si="344"/>
        <v>0</v>
      </c>
      <c r="AR377" s="39" t="str">
        <f t="shared" si="370"/>
        <v>دون المستوى</v>
      </c>
      <c r="AS377" s="90"/>
      <c r="AT377" s="90"/>
      <c r="AU377" s="92"/>
      <c r="AV377" s="19">
        <f t="shared" si="345"/>
        <v>0</v>
      </c>
      <c r="AW377" s="39" t="str">
        <f t="shared" si="371"/>
        <v>دون المستوى</v>
      </c>
      <c r="AX377" s="19">
        <f t="shared" si="346"/>
        <v>0</v>
      </c>
      <c r="AY377" s="19">
        <f t="shared" si="393"/>
        <v>0</v>
      </c>
      <c r="AZ377" s="19">
        <f t="shared" si="348"/>
        <v>0</v>
      </c>
      <c r="BA377" s="54" t="str">
        <f t="shared" si="373"/>
        <v>دون المستوى</v>
      </c>
      <c r="BB377" s="55">
        <f t="shared" si="349"/>
        <v>0</v>
      </c>
      <c r="BC377" s="56"/>
      <c r="BD377" s="90"/>
      <c r="BE377" s="90"/>
      <c r="BF377" s="19">
        <f t="shared" si="350"/>
        <v>0</v>
      </c>
      <c r="BG377" s="39" t="str">
        <f t="shared" si="374"/>
        <v>دون المستوى</v>
      </c>
      <c r="BH377" s="90"/>
      <c r="BI377" s="90"/>
      <c r="BJ377" s="19">
        <f t="shared" si="351"/>
        <v>0</v>
      </c>
      <c r="BK377" s="39" t="str">
        <f t="shared" si="375"/>
        <v>دون المستوى</v>
      </c>
      <c r="BL377" s="90"/>
      <c r="BM377" s="90"/>
      <c r="BN377" s="19">
        <f t="shared" si="352"/>
        <v>0</v>
      </c>
      <c r="BO377" s="39" t="str">
        <f t="shared" si="376"/>
        <v>دون المستوى</v>
      </c>
      <c r="BP377" s="90"/>
      <c r="BQ377" s="90"/>
      <c r="BR377" s="19">
        <f t="shared" si="353"/>
        <v>0</v>
      </c>
      <c r="BS377" s="39" t="str">
        <f t="shared" si="377"/>
        <v>دون المستوى</v>
      </c>
      <c r="BT377" s="59">
        <f t="shared" si="354"/>
        <v>0</v>
      </c>
      <c r="BU377" s="34" t="str">
        <f t="shared" si="378"/>
        <v>دون المستوى</v>
      </c>
      <c r="BV377" s="90"/>
      <c r="BW377" s="90"/>
      <c r="BX377" s="90"/>
      <c r="BY377" s="19">
        <f t="shared" si="355"/>
        <v>0</v>
      </c>
      <c r="BZ377" s="39" t="str">
        <f t="shared" si="379"/>
        <v>دون المستوى</v>
      </c>
      <c r="CA377" s="90"/>
      <c r="CB377" s="90"/>
      <c r="CC377" s="92"/>
      <c r="CD377" s="19">
        <f t="shared" si="356"/>
        <v>0</v>
      </c>
      <c r="CE377" s="39" t="str">
        <f t="shared" si="380"/>
        <v>دون المستوى</v>
      </c>
      <c r="CF377" s="19">
        <f t="shared" si="357"/>
        <v>0</v>
      </c>
      <c r="CG377" s="19">
        <f t="shared" si="394"/>
        <v>0</v>
      </c>
      <c r="CH377" s="19">
        <f t="shared" si="359"/>
        <v>0</v>
      </c>
      <c r="CI377" s="39" t="str">
        <f t="shared" si="382"/>
        <v>دون المستوى</v>
      </c>
      <c r="CJ377" s="89" t="str">
        <f t="shared" si="383"/>
        <v>دور ثان</v>
      </c>
      <c r="CN377" s="87" t="str">
        <f t="shared" si="384"/>
        <v xml:space="preserve"> لغة عربية</v>
      </c>
      <c r="CO377" s="87" t="str">
        <f t="shared" si="385"/>
        <v xml:space="preserve"> رياضيات</v>
      </c>
      <c r="CP377" s="87" t="str">
        <f t="shared" si="386"/>
        <v>إنجليزى</v>
      </c>
      <c r="CQ377" s="87" t="str">
        <f t="shared" si="387"/>
        <v>دين</v>
      </c>
      <c r="CR377" s="87" t="str">
        <f t="shared" si="388"/>
        <v xml:space="preserve"> تربية فنية</v>
      </c>
      <c r="CS377" s="87" t="str">
        <f t="shared" si="389"/>
        <v xml:space="preserve"> تربية رياضية</v>
      </c>
      <c r="CT377" s="88" t="str">
        <f t="shared" si="390"/>
        <v xml:space="preserve"> نشاط1</v>
      </c>
      <c r="CU377" s="88" t="str">
        <f t="shared" si="391"/>
        <v xml:space="preserve"> نشاط2</v>
      </c>
      <c r="CV377" s="32">
        <f t="shared" si="360"/>
        <v>0</v>
      </c>
      <c r="CW377" s="31" t="str">
        <f t="shared" si="392"/>
        <v xml:space="preserve"> لغة عربية رياضياتإنجليزىدين تربية فنية تربية رياضية نشاط1 نشاط2</v>
      </c>
    </row>
    <row r="378" spans="1:101" ht="17.25" thickTop="1" thickBot="1">
      <c r="A378" s="16" t="str">
        <f t="shared" si="361"/>
        <v/>
      </c>
      <c r="B378" s="18"/>
      <c r="C378" s="17"/>
      <c r="D378" s="82"/>
      <c r="E378" s="83" t="str">
        <f t="shared" si="331"/>
        <v/>
      </c>
      <c r="F378" s="83" t="str">
        <f t="shared" si="332"/>
        <v/>
      </c>
      <c r="G378" s="83" t="str">
        <f t="shared" si="333"/>
        <v/>
      </c>
      <c r="H378" s="90"/>
      <c r="I378" s="42" t="str">
        <f t="shared" si="362"/>
        <v/>
      </c>
      <c r="J378" s="43"/>
      <c r="K378" s="43"/>
      <c r="L378" s="90"/>
      <c r="M378" s="90"/>
      <c r="N378" s="90"/>
      <c r="O378" s="19">
        <f t="shared" si="334"/>
        <v>0</v>
      </c>
      <c r="P378" s="39" t="str">
        <f t="shared" si="363"/>
        <v>دون المستوى</v>
      </c>
      <c r="Q378" s="90"/>
      <c r="R378" s="90"/>
      <c r="S378" s="92"/>
      <c r="T378" s="19">
        <f t="shared" si="335"/>
        <v>0</v>
      </c>
      <c r="U378" s="39" t="str">
        <f t="shared" si="364"/>
        <v>دون المستوى</v>
      </c>
      <c r="V378" s="19">
        <f t="shared" si="336"/>
        <v>0</v>
      </c>
      <c r="W378" s="19">
        <f t="shared" si="337"/>
        <v>0</v>
      </c>
      <c r="X378" s="19">
        <f t="shared" si="338"/>
        <v>0</v>
      </c>
      <c r="Y378" s="39" t="str">
        <f t="shared" si="365"/>
        <v>دون المستوى</v>
      </c>
      <c r="Z378" s="90"/>
      <c r="AA378" s="90"/>
      <c r="AB378" s="90"/>
      <c r="AC378" s="19">
        <f t="shared" si="339"/>
        <v>0</v>
      </c>
      <c r="AD378" s="39" t="str">
        <f t="shared" si="366"/>
        <v>دون المستوى</v>
      </c>
      <c r="AE378" s="90"/>
      <c r="AF378" s="90"/>
      <c r="AG378" s="92"/>
      <c r="AH378" s="19">
        <f t="shared" si="340"/>
        <v>0</v>
      </c>
      <c r="AI378" s="39" t="str">
        <f t="shared" si="367"/>
        <v>دون المستوى</v>
      </c>
      <c r="AJ378" s="19">
        <f t="shared" si="341"/>
        <v>0</v>
      </c>
      <c r="AK378" s="19">
        <f t="shared" si="395"/>
        <v>0</v>
      </c>
      <c r="AL378" s="19">
        <f t="shared" si="343"/>
        <v>0</v>
      </c>
      <c r="AM378" s="33" t="str">
        <f t="shared" si="369"/>
        <v>دون المستوى</v>
      </c>
      <c r="AN378" s="90"/>
      <c r="AO378" s="90"/>
      <c r="AP378" s="90"/>
      <c r="AQ378" s="19">
        <f t="shared" si="344"/>
        <v>0</v>
      </c>
      <c r="AR378" s="39" t="str">
        <f t="shared" si="370"/>
        <v>دون المستوى</v>
      </c>
      <c r="AS378" s="90"/>
      <c r="AT378" s="90"/>
      <c r="AU378" s="92"/>
      <c r="AV378" s="19">
        <f t="shared" si="345"/>
        <v>0</v>
      </c>
      <c r="AW378" s="39" t="str">
        <f t="shared" si="371"/>
        <v>دون المستوى</v>
      </c>
      <c r="AX378" s="19">
        <f t="shared" si="346"/>
        <v>0</v>
      </c>
      <c r="AY378" s="19">
        <f t="shared" si="393"/>
        <v>0</v>
      </c>
      <c r="AZ378" s="19">
        <f t="shared" si="348"/>
        <v>0</v>
      </c>
      <c r="BA378" s="54" t="str">
        <f t="shared" si="373"/>
        <v>دون المستوى</v>
      </c>
      <c r="BB378" s="55">
        <f t="shared" si="349"/>
        <v>0</v>
      </c>
      <c r="BC378" s="56"/>
      <c r="BD378" s="90"/>
      <c r="BE378" s="90"/>
      <c r="BF378" s="19">
        <f t="shared" si="350"/>
        <v>0</v>
      </c>
      <c r="BG378" s="39" t="str">
        <f t="shared" si="374"/>
        <v>دون المستوى</v>
      </c>
      <c r="BH378" s="90"/>
      <c r="BI378" s="90"/>
      <c r="BJ378" s="19">
        <f t="shared" si="351"/>
        <v>0</v>
      </c>
      <c r="BK378" s="39" t="str">
        <f t="shared" si="375"/>
        <v>دون المستوى</v>
      </c>
      <c r="BL378" s="90"/>
      <c r="BM378" s="90"/>
      <c r="BN378" s="19">
        <f t="shared" si="352"/>
        <v>0</v>
      </c>
      <c r="BO378" s="39" t="str">
        <f t="shared" si="376"/>
        <v>دون المستوى</v>
      </c>
      <c r="BP378" s="90"/>
      <c r="BQ378" s="90"/>
      <c r="BR378" s="19">
        <f t="shared" si="353"/>
        <v>0</v>
      </c>
      <c r="BS378" s="39" t="str">
        <f t="shared" si="377"/>
        <v>دون المستوى</v>
      </c>
      <c r="BT378" s="59">
        <f t="shared" si="354"/>
        <v>0</v>
      </c>
      <c r="BU378" s="34" t="str">
        <f t="shared" si="378"/>
        <v>دون المستوى</v>
      </c>
      <c r="BV378" s="90"/>
      <c r="BW378" s="90"/>
      <c r="BX378" s="90"/>
      <c r="BY378" s="19">
        <f t="shared" si="355"/>
        <v>0</v>
      </c>
      <c r="BZ378" s="39" t="str">
        <f t="shared" si="379"/>
        <v>دون المستوى</v>
      </c>
      <c r="CA378" s="90"/>
      <c r="CB378" s="90"/>
      <c r="CC378" s="92"/>
      <c r="CD378" s="19">
        <f t="shared" si="356"/>
        <v>0</v>
      </c>
      <c r="CE378" s="39" t="str">
        <f t="shared" si="380"/>
        <v>دون المستوى</v>
      </c>
      <c r="CF378" s="19">
        <f t="shared" si="357"/>
        <v>0</v>
      </c>
      <c r="CG378" s="19">
        <f t="shared" si="394"/>
        <v>0</v>
      </c>
      <c r="CH378" s="19">
        <f t="shared" si="359"/>
        <v>0</v>
      </c>
      <c r="CI378" s="39" t="str">
        <f t="shared" si="382"/>
        <v>دون المستوى</v>
      </c>
      <c r="CJ378" s="89" t="str">
        <f t="shared" si="383"/>
        <v>دور ثان</v>
      </c>
      <c r="CN378" s="87" t="str">
        <f t="shared" si="384"/>
        <v xml:space="preserve"> لغة عربية</v>
      </c>
      <c r="CO378" s="87" t="str">
        <f t="shared" si="385"/>
        <v xml:space="preserve"> رياضيات</v>
      </c>
      <c r="CP378" s="87" t="str">
        <f t="shared" si="386"/>
        <v>إنجليزى</v>
      </c>
      <c r="CQ378" s="87" t="str">
        <f t="shared" si="387"/>
        <v>دين</v>
      </c>
      <c r="CR378" s="87" t="str">
        <f t="shared" si="388"/>
        <v xml:space="preserve"> تربية فنية</v>
      </c>
      <c r="CS378" s="87" t="str">
        <f t="shared" si="389"/>
        <v xml:space="preserve"> تربية رياضية</v>
      </c>
      <c r="CT378" s="88" t="str">
        <f t="shared" si="390"/>
        <v xml:space="preserve"> نشاط1</v>
      </c>
      <c r="CU378" s="88" t="str">
        <f t="shared" si="391"/>
        <v xml:space="preserve"> نشاط2</v>
      </c>
      <c r="CV378" s="32">
        <f t="shared" si="360"/>
        <v>0</v>
      </c>
      <c r="CW378" s="31" t="str">
        <f t="shared" si="392"/>
        <v xml:space="preserve"> لغة عربية رياضياتإنجليزىدين تربية فنية تربية رياضية نشاط1 نشاط2</v>
      </c>
    </row>
    <row r="379" spans="1:101" ht="17.25" thickTop="1" thickBot="1">
      <c r="A379" s="16" t="str">
        <f t="shared" si="361"/>
        <v/>
      </c>
      <c r="B379" s="18"/>
      <c r="C379" s="17"/>
      <c r="D379" s="82"/>
      <c r="E379" s="83" t="str">
        <f t="shared" si="331"/>
        <v/>
      </c>
      <c r="F379" s="83" t="str">
        <f t="shared" si="332"/>
        <v/>
      </c>
      <c r="G379" s="83" t="str">
        <f t="shared" si="333"/>
        <v/>
      </c>
      <c r="H379" s="90"/>
      <c r="I379" s="42" t="str">
        <f t="shared" si="362"/>
        <v/>
      </c>
      <c r="J379" s="43"/>
      <c r="K379" s="43"/>
      <c r="L379" s="90"/>
      <c r="M379" s="90"/>
      <c r="N379" s="90"/>
      <c r="O379" s="19">
        <f t="shared" si="334"/>
        <v>0</v>
      </c>
      <c r="P379" s="39" t="str">
        <f t="shared" si="363"/>
        <v>دون المستوى</v>
      </c>
      <c r="Q379" s="90"/>
      <c r="R379" s="90"/>
      <c r="S379" s="92"/>
      <c r="T379" s="19">
        <f t="shared" si="335"/>
        <v>0</v>
      </c>
      <c r="U379" s="39" t="str">
        <f t="shared" si="364"/>
        <v>دون المستوى</v>
      </c>
      <c r="V379" s="19">
        <f t="shared" si="336"/>
        <v>0</v>
      </c>
      <c r="W379" s="19">
        <f t="shared" si="337"/>
        <v>0</v>
      </c>
      <c r="X379" s="19">
        <f t="shared" si="338"/>
        <v>0</v>
      </c>
      <c r="Y379" s="39" t="str">
        <f t="shared" si="365"/>
        <v>دون المستوى</v>
      </c>
      <c r="Z379" s="90"/>
      <c r="AA379" s="90"/>
      <c r="AB379" s="90"/>
      <c r="AC379" s="19">
        <f t="shared" si="339"/>
        <v>0</v>
      </c>
      <c r="AD379" s="39" t="str">
        <f t="shared" si="366"/>
        <v>دون المستوى</v>
      </c>
      <c r="AE379" s="90"/>
      <c r="AF379" s="90"/>
      <c r="AG379" s="92"/>
      <c r="AH379" s="19">
        <f t="shared" si="340"/>
        <v>0</v>
      </c>
      <c r="AI379" s="39" t="str">
        <f t="shared" si="367"/>
        <v>دون المستوى</v>
      </c>
      <c r="AJ379" s="19">
        <f t="shared" si="341"/>
        <v>0</v>
      </c>
      <c r="AK379" s="19">
        <f t="shared" si="395"/>
        <v>0</v>
      </c>
      <c r="AL379" s="19">
        <f t="shared" si="343"/>
        <v>0</v>
      </c>
      <c r="AM379" s="33" t="str">
        <f t="shared" si="369"/>
        <v>دون المستوى</v>
      </c>
      <c r="AN379" s="90"/>
      <c r="AO379" s="90"/>
      <c r="AP379" s="90"/>
      <c r="AQ379" s="19">
        <f t="shared" si="344"/>
        <v>0</v>
      </c>
      <c r="AR379" s="39" t="str">
        <f t="shared" si="370"/>
        <v>دون المستوى</v>
      </c>
      <c r="AS379" s="90"/>
      <c r="AT379" s="90"/>
      <c r="AU379" s="92"/>
      <c r="AV379" s="19">
        <f t="shared" si="345"/>
        <v>0</v>
      </c>
      <c r="AW379" s="39" t="str">
        <f t="shared" si="371"/>
        <v>دون المستوى</v>
      </c>
      <c r="AX379" s="19">
        <f t="shared" si="346"/>
        <v>0</v>
      </c>
      <c r="AY379" s="19">
        <f t="shared" si="393"/>
        <v>0</v>
      </c>
      <c r="AZ379" s="19">
        <f t="shared" si="348"/>
        <v>0</v>
      </c>
      <c r="BA379" s="54" t="str">
        <f t="shared" si="373"/>
        <v>دون المستوى</v>
      </c>
      <c r="BB379" s="55">
        <f t="shared" si="349"/>
        <v>0</v>
      </c>
      <c r="BC379" s="56"/>
      <c r="BD379" s="90"/>
      <c r="BE379" s="90"/>
      <c r="BF379" s="19">
        <f t="shared" si="350"/>
        <v>0</v>
      </c>
      <c r="BG379" s="39" t="str">
        <f t="shared" si="374"/>
        <v>دون المستوى</v>
      </c>
      <c r="BH379" s="90"/>
      <c r="BI379" s="90"/>
      <c r="BJ379" s="19">
        <f t="shared" si="351"/>
        <v>0</v>
      </c>
      <c r="BK379" s="39" t="str">
        <f t="shared" si="375"/>
        <v>دون المستوى</v>
      </c>
      <c r="BL379" s="90"/>
      <c r="BM379" s="90"/>
      <c r="BN379" s="19">
        <f t="shared" si="352"/>
        <v>0</v>
      </c>
      <c r="BO379" s="39" t="str">
        <f t="shared" si="376"/>
        <v>دون المستوى</v>
      </c>
      <c r="BP379" s="90"/>
      <c r="BQ379" s="90"/>
      <c r="BR379" s="19">
        <f t="shared" si="353"/>
        <v>0</v>
      </c>
      <c r="BS379" s="39" t="str">
        <f t="shared" si="377"/>
        <v>دون المستوى</v>
      </c>
      <c r="BT379" s="59">
        <f t="shared" si="354"/>
        <v>0</v>
      </c>
      <c r="BU379" s="34" t="str">
        <f t="shared" si="378"/>
        <v>دون المستوى</v>
      </c>
      <c r="BV379" s="90"/>
      <c r="BW379" s="90"/>
      <c r="BX379" s="90"/>
      <c r="BY379" s="19">
        <f t="shared" si="355"/>
        <v>0</v>
      </c>
      <c r="BZ379" s="39" t="str">
        <f t="shared" si="379"/>
        <v>دون المستوى</v>
      </c>
      <c r="CA379" s="90"/>
      <c r="CB379" s="90"/>
      <c r="CC379" s="92"/>
      <c r="CD379" s="19">
        <f t="shared" si="356"/>
        <v>0</v>
      </c>
      <c r="CE379" s="39" t="str">
        <f t="shared" si="380"/>
        <v>دون المستوى</v>
      </c>
      <c r="CF379" s="19">
        <f t="shared" si="357"/>
        <v>0</v>
      </c>
      <c r="CG379" s="19">
        <f t="shared" si="394"/>
        <v>0</v>
      </c>
      <c r="CH379" s="19">
        <f t="shared" si="359"/>
        <v>0</v>
      </c>
      <c r="CI379" s="39" t="str">
        <f t="shared" si="382"/>
        <v>دون المستوى</v>
      </c>
      <c r="CJ379" s="89" t="str">
        <f t="shared" si="383"/>
        <v>دور ثان</v>
      </c>
      <c r="CN379" s="87" t="str">
        <f t="shared" si="384"/>
        <v xml:space="preserve"> لغة عربية</v>
      </c>
      <c r="CO379" s="87" t="str">
        <f t="shared" si="385"/>
        <v xml:space="preserve"> رياضيات</v>
      </c>
      <c r="CP379" s="87" t="str">
        <f t="shared" si="386"/>
        <v>إنجليزى</v>
      </c>
      <c r="CQ379" s="87" t="str">
        <f t="shared" si="387"/>
        <v>دين</v>
      </c>
      <c r="CR379" s="87" t="str">
        <f t="shared" si="388"/>
        <v xml:space="preserve"> تربية فنية</v>
      </c>
      <c r="CS379" s="87" t="str">
        <f t="shared" si="389"/>
        <v xml:space="preserve"> تربية رياضية</v>
      </c>
      <c r="CT379" s="88" t="str">
        <f t="shared" si="390"/>
        <v xml:space="preserve"> نشاط1</v>
      </c>
      <c r="CU379" s="88" t="str">
        <f t="shared" si="391"/>
        <v xml:space="preserve"> نشاط2</v>
      </c>
      <c r="CV379" s="32">
        <f t="shared" si="360"/>
        <v>0</v>
      </c>
      <c r="CW379" s="31" t="str">
        <f t="shared" si="392"/>
        <v xml:space="preserve"> لغة عربية رياضياتإنجليزىدين تربية فنية تربية رياضية نشاط1 نشاط2</v>
      </c>
    </row>
    <row r="380" spans="1:101" ht="17.25" thickTop="1" thickBot="1">
      <c r="A380" s="16" t="str">
        <f t="shared" si="361"/>
        <v/>
      </c>
      <c r="B380" s="18"/>
      <c r="C380" s="17"/>
      <c r="D380" s="82"/>
      <c r="E380" s="83" t="str">
        <f t="shared" si="331"/>
        <v/>
      </c>
      <c r="F380" s="83" t="str">
        <f t="shared" si="332"/>
        <v/>
      </c>
      <c r="G380" s="83" t="str">
        <f t="shared" si="333"/>
        <v/>
      </c>
      <c r="H380" s="90"/>
      <c r="I380" s="42" t="str">
        <f t="shared" si="362"/>
        <v/>
      </c>
      <c r="J380" s="43"/>
      <c r="K380" s="43"/>
      <c r="L380" s="90"/>
      <c r="M380" s="90"/>
      <c r="N380" s="90"/>
      <c r="O380" s="19">
        <f t="shared" si="334"/>
        <v>0</v>
      </c>
      <c r="P380" s="39" t="str">
        <f t="shared" si="363"/>
        <v>دون المستوى</v>
      </c>
      <c r="Q380" s="90"/>
      <c r="R380" s="90"/>
      <c r="S380" s="92"/>
      <c r="T380" s="19">
        <f t="shared" si="335"/>
        <v>0</v>
      </c>
      <c r="U380" s="39" t="str">
        <f t="shared" si="364"/>
        <v>دون المستوى</v>
      </c>
      <c r="V380" s="19">
        <f t="shared" si="336"/>
        <v>0</v>
      </c>
      <c r="W380" s="19">
        <f t="shared" si="337"/>
        <v>0</v>
      </c>
      <c r="X380" s="19">
        <f t="shared" si="338"/>
        <v>0</v>
      </c>
      <c r="Y380" s="39" t="str">
        <f t="shared" si="365"/>
        <v>دون المستوى</v>
      </c>
      <c r="Z380" s="90"/>
      <c r="AA380" s="90"/>
      <c r="AB380" s="90"/>
      <c r="AC380" s="19">
        <f t="shared" si="339"/>
        <v>0</v>
      </c>
      <c r="AD380" s="39" t="str">
        <f t="shared" si="366"/>
        <v>دون المستوى</v>
      </c>
      <c r="AE380" s="90"/>
      <c r="AF380" s="90"/>
      <c r="AG380" s="92"/>
      <c r="AH380" s="19">
        <f t="shared" si="340"/>
        <v>0</v>
      </c>
      <c r="AI380" s="39" t="str">
        <f t="shared" si="367"/>
        <v>دون المستوى</v>
      </c>
      <c r="AJ380" s="19">
        <f t="shared" si="341"/>
        <v>0</v>
      </c>
      <c r="AK380" s="19">
        <f t="shared" si="395"/>
        <v>0</v>
      </c>
      <c r="AL380" s="19">
        <f t="shared" si="343"/>
        <v>0</v>
      </c>
      <c r="AM380" s="33" t="str">
        <f t="shared" si="369"/>
        <v>دون المستوى</v>
      </c>
      <c r="AN380" s="90"/>
      <c r="AO380" s="90"/>
      <c r="AP380" s="90"/>
      <c r="AQ380" s="19">
        <f t="shared" si="344"/>
        <v>0</v>
      </c>
      <c r="AR380" s="39" t="str">
        <f t="shared" si="370"/>
        <v>دون المستوى</v>
      </c>
      <c r="AS380" s="90"/>
      <c r="AT380" s="90"/>
      <c r="AU380" s="92"/>
      <c r="AV380" s="19">
        <f t="shared" si="345"/>
        <v>0</v>
      </c>
      <c r="AW380" s="39" t="str">
        <f t="shared" si="371"/>
        <v>دون المستوى</v>
      </c>
      <c r="AX380" s="19">
        <f t="shared" si="346"/>
        <v>0</v>
      </c>
      <c r="AY380" s="19">
        <f t="shared" si="393"/>
        <v>0</v>
      </c>
      <c r="AZ380" s="19">
        <f t="shared" si="348"/>
        <v>0</v>
      </c>
      <c r="BA380" s="54" t="str">
        <f t="shared" si="373"/>
        <v>دون المستوى</v>
      </c>
      <c r="BB380" s="55">
        <f t="shared" si="349"/>
        <v>0</v>
      </c>
      <c r="BC380" s="56"/>
      <c r="BD380" s="90"/>
      <c r="BE380" s="90"/>
      <c r="BF380" s="19">
        <f t="shared" si="350"/>
        <v>0</v>
      </c>
      <c r="BG380" s="39" t="str">
        <f t="shared" si="374"/>
        <v>دون المستوى</v>
      </c>
      <c r="BH380" s="90"/>
      <c r="BI380" s="90"/>
      <c r="BJ380" s="19">
        <f t="shared" si="351"/>
        <v>0</v>
      </c>
      <c r="BK380" s="39" t="str">
        <f t="shared" si="375"/>
        <v>دون المستوى</v>
      </c>
      <c r="BL380" s="90"/>
      <c r="BM380" s="90"/>
      <c r="BN380" s="19">
        <f t="shared" si="352"/>
        <v>0</v>
      </c>
      <c r="BO380" s="39" t="str">
        <f t="shared" si="376"/>
        <v>دون المستوى</v>
      </c>
      <c r="BP380" s="90"/>
      <c r="BQ380" s="90"/>
      <c r="BR380" s="19">
        <f t="shared" si="353"/>
        <v>0</v>
      </c>
      <c r="BS380" s="39" t="str">
        <f t="shared" si="377"/>
        <v>دون المستوى</v>
      </c>
      <c r="BT380" s="59">
        <f t="shared" si="354"/>
        <v>0</v>
      </c>
      <c r="BU380" s="34" t="str">
        <f t="shared" si="378"/>
        <v>دون المستوى</v>
      </c>
      <c r="BV380" s="90"/>
      <c r="BW380" s="90"/>
      <c r="BX380" s="90"/>
      <c r="BY380" s="19">
        <f t="shared" si="355"/>
        <v>0</v>
      </c>
      <c r="BZ380" s="39" t="str">
        <f t="shared" si="379"/>
        <v>دون المستوى</v>
      </c>
      <c r="CA380" s="90"/>
      <c r="CB380" s="90"/>
      <c r="CC380" s="92"/>
      <c r="CD380" s="19">
        <f t="shared" si="356"/>
        <v>0</v>
      </c>
      <c r="CE380" s="39" t="str">
        <f t="shared" si="380"/>
        <v>دون المستوى</v>
      </c>
      <c r="CF380" s="19">
        <f t="shared" si="357"/>
        <v>0</v>
      </c>
      <c r="CG380" s="19">
        <f t="shared" si="394"/>
        <v>0</v>
      </c>
      <c r="CH380" s="19">
        <f t="shared" si="359"/>
        <v>0</v>
      </c>
      <c r="CI380" s="39" t="str">
        <f t="shared" si="382"/>
        <v>دون المستوى</v>
      </c>
      <c r="CJ380" s="89" t="str">
        <f t="shared" si="383"/>
        <v>دور ثان</v>
      </c>
      <c r="CN380" s="87" t="str">
        <f t="shared" si="384"/>
        <v xml:space="preserve"> لغة عربية</v>
      </c>
      <c r="CO380" s="87" t="str">
        <f t="shared" si="385"/>
        <v xml:space="preserve"> رياضيات</v>
      </c>
      <c r="CP380" s="87" t="str">
        <f t="shared" si="386"/>
        <v>إنجليزى</v>
      </c>
      <c r="CQ380" s="87" t="str">
        <f t="shared" si="387"/>
        <v>دين</v>
      </c>
      <c r="CR380" s="87" t="str">
        <f t="shared" si="388"/>
        <v xml:space="preserve"> تربية فنية</v>
      </c>
      <c r="CS380" s="87" t="str">
        <f t="shared" si="389"/>
        <v xml:space="preserve"> تربية رياضية</v>
      </c>
      <c r="CT380" s="88" t="str">
        <f t="shared" si="390"/>
        <v xml:space="preserve"> نشاط1</v>
      </c>
      <c r="CU380" s="88" t="str">
        <f t="shared" si="391"/>
        <v xml:space="preserve"> نشاط2</v>
      </c>
      <c r="CV380" s="32">
        <f t="shared" si="360"/>
        <v>0</v>
      </c>
      <c r="CW380" s="31" t="str">
        <f t="shared" si="392"/>
        <v xml:space="preserve"> لغة عربية رياضياتإنجليزىدين تربية فنية تربية رياضية نشاط1 نشاط2</v>
      </c>
    </row>
    <row r="381" spans="1:101" ht="17.25" thickTop="1" thickBot="1">
      <c r="A381" s="16" t="str">
        <f t="shared" si="361"/>
        <v/>
      </c>
      <c r="B381" s="18"/>
      <c r="C381" s="17"/>
      <c r="D381" s="82"/>
      <c r="E381" s="83" t="str">
        <f t="shared" si="331"/>
        <v/>
      </c>
      <c r="F381" s="83" t="str">
        <f t="shared" si="332"/>
        <v/>
      </c>
      <c r="G381" s="83" t="str">
        <f t="shared" si="333"/>
        <v/>
      </c>
      <c r="H381" s="90"/>
      <c r="I381" s="42" t="str">
        <f t="shared" si="362"/>
        <v/>
      </c>
      <c r="J381" s="43"/>
      <c r="K381" s="43"/>
      <c r="L381" s="90"/>
      <c r="M381" s="90"/>
      <c r="N381" s="90"/>
      <c r="O381" s="19">
        <f t="shared" si="334"/>
        <v>0</v>
      </c>
      <c r="P381" s="39" t="str">
        <f t="shared" si="363"/>
        <v>دون المستوى</v>
      </c>
      <c r="Q381" s="90"/>
      <c r="R381" s="90"/>
      <c r="S381" s="92"/>
      <c r="T381" s="19">
        <f t="shared" si="335"/>
        <v>0</v>
      </c>
      <c r="U381" s="39" t="str">
        <f t="shared" si="364"/>
        <v>دون المستوى</v>
      </c>
      <c r="V381" s="19">
        <f t="shared" si="336"/>
        <v>0</v>
      </c>
      <c r="W381" s="19">
        <f t="shared" si="337"/>
        <v>0</v>
      </c>
      <c r="X381" s="19">
        <f t="shared" si="338"/>
        <v>0</v>
      </c>
      <c r="Y381" s="39" t="str">
        <f t="shared" si="365"/>
        <v>دون المستوى</v>
      </c>
      <c r="Z381" s="90"/>
      <c r="AA381" s="90"/>
      <c r="AB381" s="90"/>
      <c r="AC381" s="19">
        <f t="shared" si="339"/>
        <v>0</v>
      </c>
      <c r="AD381" s="39" t="str">
        <f t="shared" si="366"/>
        <v>دون المستوى</v>
      </c>
      <c r="AE381" s="90"/>
      <c r="AF381" s="90"/>
      <c r="AG381" s="92"/>
      <c r="AH381" s="19">
        <f t="shared" si="340"/>
        <v>0</v>
      </c>
      <c r="AI381" s="39" t="str">
        <f t="shared" si="367"/>
        <v>دون المستوى</v>
      </c>
      <c r="AJ381" s="19">
        <f t="shared" si="341"/>
        <v>0</v>
      </c>
      <c r="AK381" s="19">
        <f t="shared" si="395"/>
        <v>0</v>
      </c>
      <c r="AL381" s="19">
        <f t="shared" si="343"/>
        <v>0</v>
      </c>
      <c r="AM381" s="33" t="str">
        <f t="shared" si="369"/>
        <v>دون المستوى</v>
      </c>
      <c r="AN381" s="90"/>
      <c r="AO381" s="90"/>
      <c r="AP381" s="90"/>
      <c r="AQ381" s="19">
        <f t="shared" si="344"/>
        <v>0</v>
      </c>
      <c r="AR381" s="39" t="str">
        <f t="shared" si="370"/>
        <v>دون المستوى</v>
      </c>
      <c r="AS381" s="90"/>
      <c r="AT381" s="90"/>
      <c r="AU381" s="92"/>
      <c r="AV381" s="19">
        <f t="shared" si="345"/>
        <v>0</v>
      </c>
      <c r="AW381" s="39" t="str">
        <f t="shared" si="371"/>
        <v>دون المستوى</v>
      </c>
      <c r="AX381" s="19">
        <f t="shared" si="346"/>
        <v>0</v>
      </c>
      <c r="AY381" s="19">
        <f t="shared" si="393"/>
        <v>0</v>
      </c>
      <c r="AZ381" s="19">
        <f t="shared" si="348"/>
        <v>0</v>
      </c>
      <c r="BA381" s="54" t="str">
        <f t="shared" si="373"/>
        <v>دون المستوى</v>
      </c>
      <c r="BB381" s="55">
        <f t="shared" si="349"/>
        <v>0</v>
      </c>
      <c r="BC381" s="56"/>
      <c r="BD381" s="90"/>
      <c r="BE381" s="90"/>
      <c r="BF381" s="19">
        <f t="shared" si="350"/>
        <v>0</v>
      </c>
      <c r="BG381" s="39" t="str">
        <f t="shared" si="374"/>
        <v>دون المستوى</v>
      </c>
      <c r="BH381" s="90"/>
      <c r="BI381" s="90"/>
      <c r="BJ381" s="19">
        <f t="shared" si="351"/>
        <v>0</v>
      </c>
      <c r="BK381" s="39" t="str">
        <f t="shared" si="375"/>
        <v>دون المستوى</v>
      </c>
      <c r="BL381" s="90"/>
      <c r="BM381" s="90"/>
      <c r="BN381" s="19">
        <f t="shared" si="352"/>
        <v>0</v>
      </c>
      <c r="BO381" s="39" t="str">
        <f t="shared" si="376"/>
        <v>دون المستوى</v>
      </c>
      <c r="BP381" s="90"/>
      <c r="BQ381" s="90"/>
      <c r="BR381" s="19">
        <f t="shared" si="353"/>
        <v>0</v>
      </c>
      <c r="BS381" s="39" t="str">
        <f t="shared" si="377"/>
        <v>دون المستوى</v>
      </c>
      <c r="BT381" s="59">
        <f t="shared" si="354"/>
        <v>0</v>
      </c>
      <c r="BU381" s="34" t="str">
        <f t="shared" si="378"/>
        <v>دون المستوى</v>
      </c>
      <c r="BV381" s="90"/>
      <c r="BW381" s="90"/>
      <c r="BX381" s="90"/>
      <c r="BY381" s="19">
        <f t="shared" si="355"/>
        <v>0</v>
      </c>
      <c r="BZ381" s="39" t="str">
        <f t="shared" si="379"/>
        <v>دون المستوى</v>
      </c>
      <c r="CA381" s="90"/>
      <c r="CB381" s="90"/>
      <c r="CC381" s="92"/>
      <c r="CD381" s="19">
        <f t="shared" si="356"/>
        <v>0</v>
      </c>
      <c r="CE381" s="39" t="str">
        <f t="shared" si="380"/>
        <v>دون المستوى</v>
      </c>
      <c r="CF381" s="19">
        <f t="shared" si="357"/>
        <v>0</v>
      </c>
      <c r="CG381" s="19">
        <f t="shared" si="394"/>
        <v>0</v>
      </c>
      <c r="CH381" s="19">
        <f t="shared" si="359"/>
        <v>0</v>
      </c>
      <c r="CI381" s="39" t="str">
        <f t="shared" si="382"/>
        <v>دون المستوى</v>
      </c>
      <c r="CJ381" s="89" t="str">
        <f t="shared" si="383"/>
        <v>دور ثان</v>
      </c>
      <c r="CN381" s="87" t="str">
        <f t="shared" si="384"/>
        <v xml:space="preserve"> لغة عربية</v>
      </c>
      <c r="CO381" s="87" t="str">
        <f t="shared" si="385"/>
        <v xml:space="preserve"> رياضيات</v>
      </c>
      <c r="CP381" s="87" t="str">
        <f t="shared" si="386"/>
        <v>إنجليزى</v>
      </c>
      <c r="CQ381" s="87" t="str">
        <f t="shared" si="387"/>
        <v>دين</v>
      </c>
      <c r="CR381" s="87" t="str">
        <f t="shared" si="388"/>
        <v xml:space="preserve"> تربية فنية</v>
      </c>
      <c r="CS381" s="87" t="str">
        <f t="shared" si="389"/>
        <v xml:space="preserve"> تربية رياضية</v>
      </c>
      <c r="CT381" s="88" t="str">
        <f t="shared" si="390"/>
        <v xml:space="preserve"> نشاط1</v>
      </c>
      <c r="CU381" s="88" t="str">
        <f t="shared" si="391"/>
        <v xml:space="preserve"> نشاط2</v>
      </c>
      <c r="CV381" s="32">
        <f t="shared" si="360"/>
        <v>0</v>
      </c>
      <c r="CW381" s="31" t="str">
        <f t="shared" si="392"/>
        <v xml:space="preserve"> لغة عربية رياضياتإنجليزىدين تربية فنية تربية رياضية نشاط1 نشاط2</v>
      </c>
    </row>
    <row r="382" spans="1:101" ht="17.25" thickTop="1" thickBot="1">
      <c r="A382" s="16" t="str">
        <f t="shared" si="361"/>
        <v/>
      </c>
      <c r="B382" s="18"/>
      <c r="C382" s="17"/>
      <c r="D382" s="82"/>
      <c r="E382" s="83" t="str">
        <f t="shared" si="331"/>
        <v/>
      </c>
      <c r="F382" s="83" t="str">
        <f t="shared" si="332"/>
        <v/>
      </c>
      <c r="G382" s="83" t="str">
        <f t="shared" si="333"/>
        <v/>
      </c>
      <c r="H382" s="90"/>
      <c r="I382" s="42" t="str">
        <f t="shared" si="362"/>
        <v/>
      </c>
      <c r="J382" s="43"/>
      <c r="K382" s="43"/>
      <c r="L382" s="90"/>
      <c r="M382" s="90"/>
      <c r="N382" s="90"/>
      <c r="O382" s="19">
        <f t="shared" si="334"/>
        <v>0</v>
      </c>
      <c r="P382" s="39" t="str">
        <f t="shared" si="363"/>
        <v>دون المستوى</v>
      </c>
      <c r="Q382" s="90"/>
      <c r="R382" s="90"/>
      <c r="S382" s="92"/>
      <c r="T382" s="19">
        <f t="shared" si="335"/>
        <v>0</v>
      </c>
      <c r="U382" s="39" t="str">
        <f t="shared" si="364"/>
        <v>دون المستوى</v>
      </c>
      <c r="V382" s="19">
        <f t="shared" si="336"/>
        <v>0</v>
      </c>
      <c r="W382" s="19">
        <f t="shared" si="337"/>
        <v>0</v>
      </c>
      <c r="X382" s="19">
        <f t="shared" si="338"/>
        <v>0</v>
      </c>
      <c r="Y382" s="39" t="str">
        <f t="shared" si="365"/>
        <v>دون المستوى</v>
      </c>
      <c r="Z382" s="90"/>
      <c r="AA382" s="90"/>
      <c r="AB382" s="90"/>
      <c r="AC382" s="19">
        <f t="shared" si="339"/>
        <v>0</v>
      </c>
      <c r="AD382" s="39" t="str">
        <f t="shared" si="366"/>
        <v>دون المستوى</v>
      </c>
      <c r="AE382" s="90"/>
      <c r="AF382" s="90"/>
      <c r="AG382" s="92"/>
      <c r="AH382" s="19">
        <f t="shared" si="340"/>
        <v>0</v>
      </c>
      <c r="AI382" s="39" t="str">
        <f t="shared" si="367"/>
        <v>دون المستوى</v>
      </c>
      <c r="AJ382" s="19">
        <f t="shared" si="341"/>
        <v>0</v>
      </c>
      <c r="AK382" s="19">
        <f t="shared" si="395"/>
        <v>0</v>
      </c>
      <c r="AL382" s="19">
        <f t="shared" si="343"/>
        <v>0</v>
      </c>
      <c r="AM382" s="33" t="str">
        <f t="shared" si="369"/>
        <v>دون المستوى</v>
      </c>
      <c r="AN382" s="90"/>
      <c r="AO382" s="90"/>
      <c r="AP382" s="90"/>
      <c r="AQ382" s="19">
        <f t="shared" si="344"/>
        <v>0</v>
      </c>
      <c r="AR382" s="39" t="str">
        <f t="shared" si="370"/>
        <v>دون المستوى</v>
      </c>
      <c r="AS382" s="90"/>
      <c r="AT382" s="90"/>
      <c r="AU382" s="92"/>
      <c r="AV382" s="19">
        <f t="shared" si="345"/>
        <v>0</v>
      </c>
      <c r="AW382" s="39" t="str">
        <f t="shared" si="371"/>
        <v>دون المستوى</v>
      </c>
      <c r="AX382" s="19">
        <f t="shared" si="346"/>
        <v>0</v>
      </c>
      <c r="AY382" s="19">
        <f t="shared" si="393"/>
        <v>0</v>
      </c>
      <c r="AZ382" s="19">
        <f t="shared" si="348"/>
        <v>0</v>
      </c>
      <c r="BA382" s="54" t="str">
        <f t="shared" si="373"/>
        <v>دون المستوى</v>
      </c>
      <c r="BB382" s="55">
        <f t="shared" si="349"/>
        <v>0</v>
      </c>
      <c r="BC382" s="56"/>
      <c r="BD382" s="90"/>
      <c r="BE382" s="90"/>
      <c r="BF382" s="19">
        <f t="shared" si="350"/>
        <v>0</v>
      </c>
      <c r="BG382" s="39" t="str">
        <f t="shared" si="374"/>
        <v>دون المستوى</v>
      </c>
      <c r="BH382" s="90"/>
      <c r="BI382" s="90"/>
      <c r="BJ382" s="19">
        <f t="shared" si="351"/>
        <v>0</v>
      </c>
      <c r="BK382" s="39" t="str">
        <f t="shared" si="375"/>
        <v>دون المستوى</v>
      </c>
      <c r="BL382" s="90"/>
      <c r="BM382" s="90"/>
      <c r="BN382" s="19">
        <f t="shared" si="352"/>
        <v>0</v>
      </c>
      <c r="BO382" s="39" t="str">
        <f t="shared" si="376"/>
        <v>دون المستوى</v>
      </c>
      <c r="BP382" s="90"/>
      <c r="BQ382" s="90"/>
      <c r="BR382" s="19">
        <f t="shared" si="353"/>
        <v>0</v>
      </c>
      <c r="BS382" s="39" t="str">
        <f t="shared" si="377"/>
        <v>دون المستوى</v>
      </c>
      <c r="BT382" s="59">
        <f t="shared" si="354"/>
        <v>0</v>
      </c>
      <c r="BU382" s="34" t="str">
        <f t="shared" si="378"/>
        <v>دون المستوى</v>
      </c>
      <c r="BV382" s="90"/>
      <c r="BW382" s="90"/>
      <c r="BX382" s="90"/>
      <c r="BY382" s="19">
        <f t="shared" si="355"/>
        <v>0</v>
      </c>
      <c r="BZ382" s="39" t="str">
        <f t="shared" si="379"/>
        <v>دون المستوى</v>
      </c>
      <c r="CA382" s="90"/>
      <c r="CB382" s="90"/>
      <c r="CC382" s="92"/>
      <c r="CD382" s="19">
        <f t="shared" si="356"/>
        <v>0</v>
      </c>
      <c r="CE382" s="39" t="str">
        <f t="shared" si="380"/>
        <v>دون المستوى</v>
      </c>
      <c r="CF382" s="19">
        <f t="shared" si="357"/>
        <v>0</v>
      </c>
      <c r="CG382" s="19">
        <f t="shared" si="394"/>
        <v>0</v>
      </c>
      <c r="CH382" s="19">
        <f t="shared" si="359"/>
        <v>0</v>
      </c>
      <c r="CI382" s="39" t="str">
        <f t="shared" si="382"/>
        <v>دون المستوى</v>
      </c>
      <c r="CJ382" s="89" t="str">
        <f t="shared" si="383"/>
        <v>دور ثان</v>
      </c>
      <c r="CN382" s="87" t="str">
        <f t="shared" si="384"/>
        <v xml:space="preserve"> لغة عربية</v>
      </c>
      <c r="CO382" s="87" t="str">
        <f t="shared" si="385"/>
        <v xml:space="preserve"> رياضيات</v>
      </c>
      <c r="CP382" s="87" t="str">
        <f t="shared" si="386"/>
        <v>إنجليزى</v>
      </c>
      <c r="CQ382" s="87" t="str">
        <f t="shared" si="387"/>
        <v>دين</v>
      </c>
      <c r="CR382" s="87" t="str">
        <f t="shared" si="388"/>
        <v xml:space="preserve"> تربية فنية</v>
      </c>
      <c r="CS382" s="87" t="str">
        <f t="shared" si="389"/>
        <v xml:space="preserve"> تربية رياضية</v>
      </c>
      <c r="CT382" s="88" t="str">
        <f t="shared" si="390"/>
        <v xml:space="preserve"> نشاط1</v>
      </c>
      <c r="CU382" s="88" t="str">
        <f t="shared" si="391"/>
        <v xml:space="preserve"> نشاط2</v>
      </c>
      <c r="CV382" s="32">
        <f t="shared" si="360"/>
        <v>0</v>
      </c>
      <c r="CW382" s="31" t="str">
        <f t="shared" si="392"/>
        <v xml:space="preserve"> لغة عربية رياضياتإنجليزىدين تربية فنية تربية رياضية نشاط1 نشاط2</v>
      </c>
    </row>
    <row r="383" spans="1:101" ht="17.25" thickTop="1" thickBot="1">
      <c r="A383" s="16" t="str">
        <f t="shared" si="361"/>
        <v/>
      </c>
      <c r="B383" s="18"/>
      <c r="C383" s="17"/>
      <c r="D383" s="82"/>
      <c r="E383" s="83" t="str">
        <f t="shared" si="331"/>
        <v/>
      </c>
      <c r="F383" s="83" t="str">
        <f t="shared" si="332"/>
        <v/>
      </c>
      <c r="G383" s="83" t="str">
        <f t="shared" si="333"/>
        <v/>
      </c>
      <c r="H383" s="90"/>
      <c r="I383" s="42" t="str">
        <f t="shared" si="362"/>
        <v/>
      </c>
      <c r="J383" s="43"/>
      <c r="K383" s="43"/>
      <c r="L383" s="90"/>
      <c r="M383" s="90"/>
      <c r="N383" s="90"/>
      <c r="O383" s="19">
        <f t="shared" si="334"/>
        <v>0</v>
      </c>
      <c r="P383" s="39" t="str">
        <f t="shared" si="363"/>
        <v>دون المستوى</v>
      </c>
      <c r="Q383" s="90"/>
      <c r="R383" s="90"/>
      <c r="S383" s="92"/>
      <c r="T383" s="19">
        <f t="shared" si="335"/>
        <v>0</v>
      </c>
      <c r="U383" s="39" t="str">
        <f t="shared" si="364"/>
        <v>دون المستوى</v>
      </c>
      <c r="V383" s="19">
        <f t="shared" si="336"/>
        <v>0</v>
      </c>
      <c r="W383" s="19">
        <f t="shared" si="337"/>
        <v>0</v>
      </c>
      <c r="X383" s="19">
        <f t="shared" si="338"/>
        <v>0</v>
      </c>
      <c r="Y383" s="39" t="str">
        <f t="shared" si="365"/>
        <v>دون المستوى</v>
      </c>
      <c r="Z383" s="90"/>
      <c r="AA383" s="90"/>
      <c r="AB383" s="90"/>
      <c r="AC383" s="19">
        <f t="shared" si="339"/>
        <v>0</v>
      </c>
      <c r="AD383" s="39" t="str">
        <f t="shared" si="366"/>
        <v>دون المستوى</v>
      </c>
      <c r="AE383" s="90"/>
      <c r="AF383" s="90"/>
      <c r="AG383" s="92"/>
      <c r="AH383" s="19">
        <f t="shared" si="340"/>
        <v>0</v>
      </c>
      <c r="AI383" s="39" t="str">
        <f t="shared" si="367"/>
        <v>دون المستوى</v>
      </c>
      <c r="AJ383" s="19">
        <f t="shared" si="341"/>
        <v>0</v>
      </c>
      <c r="AK383" s="19">
        <f t="shared" si="395"/>
        <v>0</v>
      </c>
      <c r="AL383" s="19">
        <f t="shared" si="343"/>
        <v>0</v>
      </c>
      <c r="AM383" s="33" t="str">
        <f t="shared" si="369"/>
        <v>دون المستوى</v>
      </c>
      <c r="AN383" s="90"/>
      <c r="AO383" s="90"/>
      <c r="AP383" s="90"/>
      <c r="AQ383" s="19">
        <f t="shared" si="344"/>
        <v>0</v>
      </c>
      <c r="AR383" s="39" t="str">
        <f t="shared" si="370"/>
        <v>دون المستوى</v>
      </c>
      <c r="AS383" s="90"/>
      <c r="AT383" s="90"/>
      <c r="AU383" s="92"/>
      <c r="AV383" s="19">
        <f t="shared" si="345"/>
        <v>0</v>
      </c>
      <c r="AW383" s="39" t="str">
        <f t="shared" si="371"/>
        <v>دون المستوى</v>
      </c>
      <c r="AX383" s="19">
        <f t="shared" si="346"/>
        <v>0</v>
      </c>
      <c r="AY383" s="19">
        <f t="shared" si="393"/>
        <v>0</v>
      </c>
      <c r="AZ383" s="19">
        <f t="shared" si="348"/>
        <v>0</v>
      </c>
      <c r="BA383" s="54" t="str">
        <f t="shared" si="373"/>
        <v>دون المستوى</v>
      </c>
      <c r="BB383" s="55">
        <f t="shared" si="349"/>
        <v>0</v>
      </c>
      <c r="BC383" s="56"/>
      <c r="BD383" s="90"/>
      <c r="BE383" s="90"/>
      <c r="BF383" s="19">
        <f t="shared" si="350"/>
        <v>0</v>
      </c>
      <c r="BG383" s="39" t="str">
        <f t="shared" si="374"/>
        <v>دون المستوى</v>
      </c>
      <c r="BH383" s="90"/>
      <c r="BI383" s="90"/>
      <c r="BJ383" s="19">
        <f t="shared" si="351"/>
        <v>0</v>
      </c>
      <c r="BK383" s="39" t="str">
        <f t="shared" si="375"/>
        <v>دون المستوى</v>
      </c>
      <c r="BL383" s="90"/>
      <c r="BM383" s="90"/>
      <c r="BN383" s="19">
        <f t="shared" si="352"/>
        <v>0</v>
      </c>
      <c r="BO383" s="39" t="str">
        <f t="shared" si="376"/>
        <v>دون المستوى</v>
      </c>
      <c r="BP383" s="90"/>
      <c r="BQ383" s="90"/>
      <c r="BR383" s="19">
        <f t="shared" si="353"/>
        <v>0</v>
      </c>
      <c r="BS383" s="39" t="str">
        <f t="shared" si="377"/>
        <v>دون المستوى</v>
      </c>
      <c r="BT383" s="59">
        <f t="shared" si="354"/>
        <v>0</v>
      </c>
      <c r="BU383" s="34" t="str">
        <f t="shared" si="378"/>
        <v>دون المستوى</v>
      </c>
      <c r="BV383" s="90"/>
      <c r="BW383" s="90"/>
      <c r="BX383" s="90"/>
      <c r="BY383" s="19">
        <f t="shared" si="355"/>
        <v>0</v>
      </c>
      <c r="BZ383" s="39" t="str">
        <f t="shared" si="379"/>
        <v>دون المستوى</v>
      </c>
      <c r="CA383" s="90"/>
      <c r="CB383" s="90"/>
      <c r="CC383" s="92"/>
      <c r="CD383" s="19">
        <f t="shared" si="356"/>
        <v>0</v>
      </c>
      <c r="CE383" s="39" t="str">
        <f t="shared" si="380"/>
        <v>دون المستوى</v>
      </c>
      <c r="CF383" s="19">
        <f t="shared" si="357"/>
        <v>0</v>
      </c>
      <c r="CG383" s="19">
        <f t="shared" si="394"/>
        <v>0</v>
      </c>
      <c r="CH383" s="19">
        <f t="shared" si="359"/>
        <v>0</v>
      </c>
      <c r="CI383" s="39" t="str">
        <f t="shared" si="382"/>
        <v>دون المستوى</v>
      </c>
      <c r="CJ383" s="89" t="str">
        <f t="shared" si="383"/>
        <v>دور ثان</v>
      </c>
      <c r="CN383" s="87" t="str">
        <f t="shared" si="384"/>
        <v xml:space="preserve"> لغة عربية</v>
      </c>
      <c r="CO383" s="87" t="str">
        <f t="shared" si="385"/>
        <v xml:space="preserve"> رياضيات</v>
      </c>
      <c r="CP383" s="87" t="str">
        <f t="shared" si="386"/>
        <v>إنجليزى</v>
      </c>
      <c r="CQ383" s="87" t="str">
        <f t="shared" si="387"/>
        <v>دين</v>
      </c>
      <c r="CR383" s="87" t="str">
        <f t="shared" si="388"/>
        <v xml:space="preserve"> تربية فنية</v>
      </c>
      <c r="CS383" s="87" t="str">
        <f t="shared" si="389"/>
        <v xml:space="preserve"> تربية رياضية</v>
      </c>
      <c r="CT383" s="88" t="str">
        <f t="shared" si="390"/>
        <v xml:space="preserve"> نشاط1</v>
      </c>
      <c r="CU383" s="88" t="str">
        <f t="shared" si="391"/>
        <v xml:space="preserve"> نشاط2</v>
      </c>
      <c r="CV383" s="32">
        <f t="shared" si="360"/>
        <v>0</v>
      </c>
      <c r="CW383" s="31" t="str">
        <f t="shared" si="392"/>
        <v xml:space="preserve"> لغة عربية رياضياتإنجليزىدين تربية فنية تربية رياضية نشاط1 نشاط2</v>
      </c>
    </row>
    <row r="384" spans="1:101" ht="17.25" thickTop="1" thickBot="1">
      <c r="A384" s="16" t="str">
        <f t="shared" si="361"/>
        <v/>
      </c>
      <c r="B384" s="18"/>
      <c r="C384" s="17"/>
      <c r="D384" s="82"/>
      <c r="E384" s="83" t="str">
        <f t="shared" si="331"/>
        <v/>
      </c>
      <c r="F384" s="83" t="str">
        <f t="shared" si="332"/>
        <v/>
      </c>
      <c r="G384" s="83" t="str">
        <f t="shared" si="333"/>
        <v/>
      </c>
      <c r="H384" s="90"/>
      <c r="I384" s="42" t="str">
        <f t="shared" si="362"/>
        <v/>
      </c>
      <c r="J384" s="43"/>
      <c r="K384" s="43"/>
      <c r="L384" s="90"/>
      <c r="M384" s="90"/>
      <c r="N384" s="90"/>
      <c r="O384" s="19">
        <f t="shared" si="334"/>
        <v>0</v>
      </c>
      <c r="P384" s="39" t="str">
        <f t="shared" si="363"/>
        <v>دون المستوى</v>
      </c>
      <c r="Q384" s="90"/>
      <c r="R384" s="90"/>
      <c r="S384" s="92"/>
      <c r="T384" s="19">
        <f t="shared" si="335"/>
        <v>0</v>
      </c>
      <c r="U384" s="39" t="str">
        <f t="shared" si="364"/>
        <v>دون المستوى</v>
      </c>
      <c r="V384" s="19">
        <f t="shared" si="336"/>
        <v>0</v>
      </c>
      <c r="W384" s="19">
        <f t="shared" si="337"/>
        <v>0</v>
      </c>
      <c r="X384" s="19">
        <f t="shared" si="338"/>
        <v>0</v>
      </c>
      <c r="Y384" s="39" t="str">
        <f t="shared" si="365"/>
        <v>دون المستوى</v>
      </c>
      <c r="Z384" s="90"/>
      <c r="AA384" s="90"/>
      <c r="AB384" s="90"/>
      <c r="AC384" s="19">
        <f t="shared" si="339"/>
        <v>0</v>
      </c>
      <c r="AD384" s="39" t="str">
        <f t="shared" si="366"/>
        <v>دون المستوى</v>
      </c>
      <c r="AE384" s="90"/>
      <c r="AF384" s="90"/>
      <c r="AG384" s="92"/>
      <c r="AH384" s="19">
        <f t="shared" si="340"/>
        <v>0</v>
      </c>
      <c r="AI384" s="39" t="str">
        <f t="shared" si="367"/>
        <v>دون المستوى</v>
      </c>
      <c r="AJ384" s="19">
        <f t="shared" si="341"/>
        <v>0</v>
      </c>
      <c r="AK384" s="19">
        <f t="shared" si="395"/>
        <v>0</v>
      </c>
      <c r="AL384" s="19">
        <f t="shared" si="343"/>
        <v>0</v>
      </c>
      <c r="AM384" s="33" t="str">
        <f t="shared" si="369"/>
        <v>دون المستوى</v>
      </c>
      <c r="AN384" s="90"/>
      <c r="AO384" s="90"/>
      <c r="AP384" s="90"/>
      <c r="AQ384" s="19">
        <f t="shared" si="344"/>
        <v>0</v>
      </c>
      <c r="AR384" s="39" t="str">
        <f t="shared" si="370"/>
        <v>دون المستوى</v>
      </c>
      <c r="AS384" s="90"/>
      <c r="AT384" s="90"/>
      <c r="AU384" s="92"/>
      <c r="AV384" s="19">
        <f t="shared" si="345"/>
        <v>0</v>
      </c>
      <c r="AW384" s="39" t="str">
        <f t="shared" si="371"/>
        <v>دون المستوى</v>
      </c>
      <c r="AX384" s="19">
        <f t="shared" si="346"/>
        <v>0</v>
      </c>
      <c r="AY384" s="19">
        <f t="shared" si="393"/>
        <v>0</v>
      </c>
      <c r="AZ384" s="19">
        <f t="shared" si="348"/>
        <v>0</v>
      </c>
      <c r="BA384" s="54" t="str">
        <f t="shared" si="373"/>
        <v>دون المستوى</v>
      </c>
      <c r="BB384" s="55">
        <f t="shared" si="349"/>
        <v>0</v>
      </c>
      <c r="BC384" s="56"/>
      <c r="BD384" s="90"/>
      <c r="BE384" s="90"/>
      <c r="BF384" s="19">
        <f t="shared" si="350"/>
        <v>0</v>
      </c>
      <c r="BG384" s="39" t="str">
        <f t="shared" si="374"/>
        <v>دون المستوى</v>
      </c>
      <c r="BH384" s="90"/>
      <c r="BI384" s="90"/>
      <c r="BJ384" s="19">
        <f t="shared" si="351"/>
        <v>0</v>
      </c>
      <c r="BK384" s="39" t="str">
        <f t="shared" si="375"/>
        <v>دون المستوى</v>
      </c>
      <c r="BL384" s="90"/>
      <c r="BM384" s="90"/>
      <c r="BN384" s="19">
        <f t="shared" si="352"/>
        <v>0</v>
      </c>
      <c r="BO384" s="39" t="str">
        <f t="shared" si="376"/>
        <v>دون المستوى</v>
      </c>
      <c r="BP384" s="90"/>
      <c r="BQ384" s="90"/>
      <c r="BR384" s="19">
        <f t="shared" si="353"/>
        <v>0</v>
      </c>
      <c r="BS384" s="39" t="str">
        <f t="shared" si="377"/>
        <v>دون المستوى</v>
      </c>
      <c r="BT384" s="59">
        <f t="shared" si="354"/>
        <v>0</v>
      </c>
      <c r="BU384" s="34" t="str">
        <f t="shared" si="378"/>
        <v>دون المستوى</v>
      </c>
      <c r="BV384" s="90"/>
      <c r="BW384" s="90"/>
      <c r="BX384" s="90"/>
      <c r="BY384" s="19">
        <f t="shared" si="355"/>
        <v>0</v>
      </c>
      <c r="BZ384" s="39" t="str">
        <f t="shared" si="379"/>
        <v>دون المستوى</v>
      </c>
      <c r="CA384" s="90"/>
      <c r="CB384" s="90"/>
      <c r="CC384" s="92"/>
      <c r="CD384" s="19">
        <f t="shared" si="356"/>
        <v>0</v>
      </c>
      <c r="CE384" s="39" t="str">
        <f t="shared" si="380"/>
        <v>دون المستوى</v>
      </c>
      <c r="CF384" s="19">
        <f t="shared" si="357"/>
        <v>0</v>
      </c>
      <c r="CG384" s="19">
        <f t="shared" si="394"/>
        <v>0</v>
      </c>
      <c r="CH384" s="19">
        <f t="shared" si="359"/>
        <v>0</v>
      </c>
      <c r="CI384" s="39" t="str">
        <f t="shared" si="382"/>
        <v>دون المستوى</v>
      </c>
      <c r="CJ384" s="89" t="str">
        <f t="shared" si="383"/>
        <v>دور ثان</v>
      </c>
      <c r="CN384" s="87" t="str">
        <f t="shared" si="384"/>
        <v xml:space="preserve"> لغة عربية</v>
      </c>
      <c r="CO384" s="87" t="str">
        <f t="shared" si="385"/>
        <v xml:space="preserve"> رياضيات</v>
      </c>
      <c r="CP384" s="87" t="str">
        <f t="shared" si="386"/>
        <v>إنجليزى</v>
      </c>
      <c r="CQ384" s="87" t="str">
        <f t="shared" si="387"/>
        <v>دين</v>
      </c>
      <c r="CR384" s="87" t="str">
        <f t="shared" si="388"/>
        <v xml:space="preserve"> تربية فنية</v>
      </c>
      <c r="CS384" s="87" t="str">
        <f t="shared" si="389"/>
        <v xml:space="preserve"> تربية رياضية</v>
      </c>
      <c r="CT384" s="88" t="str">
        <f t="shared" si="390"/>
        <v xml:space="preserve"> نشاط1</v>
      </c>
      <c r="CU384" s="88" t="str">
        <f t="shared" si="391"/>
        <v xml:space="preserve"> نشاط2</v>
      </c>
      <c r="CV384" s="32">
        <f t="shared" si="360"/>
        <v>0</v>
      </c>
      <c r="CW384" s="31" t="str">
        <f t="shared" si="392"/>
        <v xml:space="preserve"> لغة عربية رياضياتإنجليزىدين تربية فنية تربية رياضية نشاط1 نشاط2</v>
      </c>
    </row>
    <row r="385" spans="1:101" ht="17.25" thickTop="1" thickBot="1">
      <c r="A385" s="16" t="str">
        <f t="shared" si="361"/>
        <v/>
      </c>
      <c r="B385" s="18"/>
      <c r="C385" s="17"/>
      <c r="D385" s="82"/>
      <c r="E385" s="83" t="str">
        <f t="shared" si="331"/>
        <v/>
      </c>
      <c r="F385" s="83" t="str">
        <f t="shared" si="332"/>
        <v/>
      </c>
      <c r="G385" s="83" t="str">
        <f t="shared" si="333"/>
        <v/>
      </c>
      <c r="H385" s="90"/>
      <c r="I385" s="42" t="str">
        <f t="shared" si="362"/>
        <v/>
      </c>
      <c r="J385" s="43"/>
      <c r="K385" s="43"/>
      <c r="L385" s="90"/>
      <c r="M385" s="90"/>
      <c r="N385" s="90"/>
      <c r="O385" s="19">
        <f t="shared" si="334"/>
        <v>0</v>
      </c>
      <c r="P385" s="39" t="str">
        <f t="shared" si="363"/>
        <v>دون المستوى</v>
      </c>
      <c r="Q385" s="90"/>
      <c r="R385" s="90"/>
      <c r="S385" s="92"/>
      <c r="T385" s="19">
        <f t="shared" si="335"/>
        <v>0</v>
      </c>
      <c r="U385" s="39" t="str">
        <f t="shared" si="364"/>
        <v>دون المستوى</v>
      </c>
      <c r="V385" s="19">
        <f t="shared" si="336"/>
        <v>0</v>
      </c>
      <c r="W385" s="19">
        <f t="shared" si="337"/>
        <v>0</v>
      </c>
      <c r="X385" s="19">
        <f t="shared" si="338"/>
        <v>0</v>
      </c>
      <c r="Y385" s="39" t="str">
        <f t="shared" si="365"/>
        <v>دون المستوى</v>
      </c>
      <c r="Z385" s="90"/>
      <c r="AA385" s="90"/>
      <c r="AB385" s="90"/>
      <c r="AC385" s="19">
        <f t="shared" si="339"/>
        <v>0</v>
      </c>
      <c r="AD385" s="39" t="str">
        <f t="shared" si="366"/>
        <v>دون المستوى</v>
      </c>
      <c r="AE385" s="90"/>
      <c r="AF385" s="90"/>
      <c r="AG385" s="92"/>
      <c r="AH385" s="19">
        <f t="shared" si="340"/>
        <v>0</v>
      </c>
      <c r="AI385" s="39" t="str">
        <f t="shared" si="367"/>
        <v>دون المستوى</v>
      </c>
      <c r="AJ385" s="19">
        <f t="shared" si="341"/>
        <v>0</v>
      </c>
      <c r="AK385" s="19">
        <f t="shared" si="395"/>
        <v>0</v>
      </c>
      <c r="AL385" s="19">
        <f t="shared" si="343"/>
        <v>0</v>
      </c>
      <c r="AM385" s="33" t="str">
        <f t="shared" si="369"/>
        <v>دون المستوى</v>
      </c>
      <c r="AN385" s="90"/>
      <c r="AO385" s="90"/>
      <c r="AP385" s="90"/>
      <c r="AQ385" s="19">
        <f t="shared" si="344"/>
        <v>0</v>
      </c>
      <c r="AR385" s="39" t="str">
        <f t="shared" si="370"/>
        <v>دون المستوى</v>
      </c>
      <c r="AS385" s="90"/>
      <c r="AT385" s="90"/>
      <c r="AU385" s="92"/>
      <c r="AV385" s="19">
        <f t="shared" si="345"/>
        <v>0</v>
      </c>
      <c r="AW385" s="39" t="str">
        <f t="shared" si="371"/>
        <v>دون المستوى</v>
      </c>
      <c r="AX385" s="19">
        <f t="shared" si="346"/>
        <v>0</v>
      </c>
      <c r="AY385" s="19">
        <f t="shared" si="393"/>
        <v>0</v>
      </c>
      <c r="AZ385" s="19">
        <f t="shared" si="348"/>
        <v>0</v>
      </c>
      <c r="BA385" s="54" t="str">
        <f t="shared" si="373"/>
        <v>دون المستوى</v>
      </c>
      <c r="BB385" s="55">
        <f t="shared" si="349"/>
        <v>0</v>
      </c>
      <c r="BC385" s="56"/>
      <c r="BD385" s="90"/>
      <c r="BE385" s="90"/>
      <c r="BF385" s="19">
        <f t="shared" si="350"/>
        <v>0</v>
      </c>
      <c r="BG385" s="39" t="str">
        <f t="shared" si="374"/>
        <v>دون المستوى</v>
      </c>
      <c r="BH385" s="90"/>
      <c r="BI385" s="90"/>
      <c r="BJ385" s="19">
        <f t="shared" si="351"/>
        <v>0</v>
      </c>
      <c r="BK385" s="39" t="str">
        <f t="shared" si="375"/>
        <v>دون المستوى</v>
      </c>
      <c r="BL385" s="90"/>
      <c r="BM385" s="90"/>
      <c r="BN385" s="19">
        <f t="shared" si="352"/>
        <v>0</v>
      </c>
      <c r="BO385" s="39" t="str">
        <f t="shared" si="376"/>
        <v>دون المستوى</v>
      </c>
      <c r="BP385" s="90"/>
      <c r="BQ385" s="90"/>
      <c r="BR385" s="19">
        <f t="shared" si="353"/>
        <v>0</v>
      </c>
      <c r="BS385" s="39" t="str">
        <f t="shared" si="377"/>
        <v>دون المستوى</v>
      </c>
      <c r="BT385" s="59">
        <f t="shared" si="354"/>
        <v>0</v>
      </c>
      <c r="BU385" s="34" t="str">
        <f t="shared" si="378"/>
        <v>دون المستوى</v>
      </c>
      <c r="BV385" s="90"/>
      <c r="BW385" s="90"/>
      <c r="BX385" s="90"/>
      <c r="BY385" s="19">
        <f t="shared" si="355"/>
        <v>0</v>
      </c>
      <c r="BZ385" s="39" t="str">
        <f t="shared" si="379"/>
        <v>دون المستوى</v>
      </c>
      <c r="CA385" s="90"/>
      <c r="CB385" s="90"/>
      <c r="CC385" s="92"/>
      <c r="CD385" s="19">
        <f t="shared" si="356"/>
        <v>0</v>
      </c>
      <c r="CE385" s="39" t="str">
        <f t="shared" si="380"/>
        <v>دون المستوى</v>
      </c>
      <c r="CF385" s="19">
        <f t="shared" si="357"/>
        <v>0</v>
      </c>
      <c r="CG385" s="19">
        <f t="shared" si="394"/>
        <v>0</v>
      </c>
      <c r="CH385" s="19">
        <f t="shared" si="359"/>
        <v>0</v>
      </c>
      <c r="CI385" s="39" t="str">
        <f t="shared" si="382"/>
        <v>دون المستوى</v>
      </c>
      <c r="CJ385" s="89" t="str">
        <f t="shared" si="383"/>
        <v>دور ثان</v>
      </c>
      <c r="CN385" s="87" t="str">
        <f t="shared" si="384"/>
        <v xml:space="preserve"> لغة عربية</v>
      </c>
      <c r="CO385" s="87" t="str">
        <f t="shared" si="385"/>
        <v xml:space="preserve"> رياضيات</v>
      </c>
      <c r="CP385" s="87" t="str">
        <f t="shared" si="386"/>
        <v>إنجليزى</v>
      </c>
      <c r="CQ385" s="87" t="str">
        <f t="shared" si="387"/>
        <v>دين</v>
      </c>
      <c r="CR385" s="87" t="str">
        <f t="shared" si="388"/>
        <v xml:space="preserve"> تربية فنية</v>
      </c>
      <c r="CS385" s="87" t="str">
        <f t="shared" si="389"/>
        <v xml:space="preserve"> تربية رياضية</v>
      </c>
      <c r="CT385" s="88" t="str">
        <f t="shared" si="390"/>
        <v xml:space="preserve"> نشاط1</v>
      </c>
      <c r="CU385" s="88" t="str">
        <f t="shared" si="391"/>
        <v xml:space="preserve"> نشاط2</v>
      </c>
      <c r="CV385" s="32">
        <f t="shared" si="360"/>
        <v>0</v>
      </c>
      <c r="CW385" s="31" t="str">
        <f t="shared" si="392"/>
        <v xml:space="preserve"> لغة عربية رياضياتإنجليزىدين تربية فنية تربية رياضية نشاط1 نشاط2</v>
      </c>
    </row>
    <row r="386" spans="1:101" ht="17.25" thickTop="1" thickBot="1">
      <c r="A386" s="16" t="str">
        <f t="shared" si="361"/>
        <v/>
      </c>
      <c r="B386" s="18"/>
      <c r="C386" s="17"/>
      <c r="D386" s="82"/>
      <c r="E386" s="83" t="str">
        <f t="shared" si="331"/>
        <v/>
      </c>
      <c r="F386" s="83" t="str">
        <f t="shared" si="332"/>
        <v/>
      </c>
      <c r="G386" s="83" t="str">
        <f t="shared" si="333"/>
        <v/>
      </c>
      <c r="H386" s="90"/>
      <c r="I386" s="42" t="str">
        <f t="shared" si="362"/>
        <v/>
      </c>
      <c r="J386" s="43"/>
      <c r="K386" s="43"/>
      <c r="L386" s="90"/>
      <c r="M386" s="90"/>
      <c r="N386" s="90"/>
      <c r="O386" s="19">
        <f t="shared" si="334"/>
        <v>0</v>
      </c>
      <c r="P386" s="39" t="str">
        <f t="shared" si="363"/>
        <v>دون المستوى</v>
      </c>
      <c r="Q386" s="90"/>
      <c r="R386" s="90"/>
      <c r="S386" s="92"/>
      <c r="T386" s="19">
        <f t="shared" si="335"/>
        <v>0</v>
      </c>
      <c r="U386" s="39" t="str">
        <f t="shared" si="364"/>
        <v>دون المستوى</v>
      </c>
      <c r="V386" s="19">
        <f t="shared" si="336"/>
        <v>0</v>
      </c>
      <c r="W386" s="19">
        <f t="shared" si="337"/>
        <v>0</v>
      </c>
      <c r="X386" s="19">
        <f t="shared" si="338"/>
        <v>0</v>
      </c>
      <c r="Y386" s="39" t="str">
        <f t="shared" si="365"/>
        <v>دون المستوى</v>
      </c>
      <c r="Z386" s="90"/>
      <c r="AA386" s="90"/>
      <c r="AB386" s="90"/>
      <c r="AC386" s="19">
        <f t="shared" si="339"/>
        <v>0</v>
      </c>
      <c r="AD386" s="39" t="str">
        <f t="shared" si="366"/>
        <v>دون المستوى</v>
      </c>
      <c r="AE386" s="90"/>
      <c r="AF386" s="90"/>
      <c r="AG386" s="92"/>
      <c r="AH386" s="19">
        <f t="shared" si="340"/>
        <v>0</v>
      </c>
      <c r="AI386" s="39" t="str">
        <f t="shared" si="367"/>
        <v>دون المستوى</v>
      </c>
      <c r="AJ386" s="19">
        <f t="shared" si="341"/>
        <v>0</v>
      </c>
      <c r="AK386" s="19">
        <f t="shared" si="395"/>
        <v>0</v>
      </c>
      <c r="AL386" s="19">
        <f t="shared" si="343"/>
        <v>0</v>
      </c>
      <c r="AM386" s="33" t="str">
        <f t="shared" si="369"/>
        <v>دون المستوى</v>
      </c>
      <c r="AN386" s="90"/>
      <c r="AO386" s="90"/>
      <c r="AP386" s="90"/>
      <c r="AQ386" s="19">
        <f t="shared" si="344"/>
        <v>0</v>
      </c>
      <c r="AR386" s="39" t="str">
        <f t="shared" si="370"/>
        <v>دون المستوى</v>
      </c>
      <c r="AS386" s="90"/>
      <c r="AT386" s="90"/>
      <c r="AU386" s="92"/>
      <c r="AV386" s="19">
        <f t="shared" si="345"/>
        <v>0</v>
      </c>
      <c r="AW386" s="39" t="str">
        <f t="shared" si="371"/>
        <v>دون المستوى</v>
      </c>
      <c r="AX386" s="19">
        <f t="shared" si="346"/>
        <v>0</v>
      </c>
      <c r="AY386" s="19">
        <f t="shared" si="393"/>
        <v>0</v>
      </c>
      <c r="AZ386" s="19">
        <f t="shared" si="348"/>
        <v>0</v>
      </c>
      <c r="BA386" s="54" t="str">
        <f t="shared" si="373"/>
        <v>دون المستوى</v>
      </c>
      <c r="BB386" s="55">
        <f t="shared" si="349"/>
        <v>0</v>
      </c>
      <c r="BC386" s="56"/>
      <c r="BD386" s="90"/>
      <c r="BE386" s="90"/>
      <c r="BF386" s="19">
        <f t="shared" si="350"/>
        <v>0</v>
      </c>
      <c r="BG386" s="39" t="str">
        <f t="shared" si="374"/>
        <v>دون المستوى</v>
      </c>
      <c r="BH386" s="90"/>
      <c r="BI386" s="90"/>
      <c r="BJ386" s="19">
        <f t="shared" si="351"/>
        <v>0</v>
      </c>
      <c r="BK386" s="39" t="str">
        <f t="shared" si="375"/>
        <v>دون المستوى</v>
      </c>
      <c r="BL386" s="90"/>
      <c r="BM386" s="90"/>
      <c r="BN386" s="19">
        <f t="shared" si="352"/>
        <v>0</v>
      </c>
      <c r="BO386" s="39" t="str">
        <f t="shared" si="376"/>
        <v>دون المستوى</v>
      </c>
      <c r="BP386" s="90"/>
      <c r="BQ386" s="90"/>
      <c r="BR386" s="19">
        <f t="shared" si="353"/>
        <v>0</v>
      </c>
      <c r="BS386" s="39" t="str">
        <f t="shared" si="377"/>
        <v>دون المستوى</v>
      </c>
      <c r="BT386" s="59">
        <f t="shared" si="354"/>
        <v>0</v>
      </c>
      <c r="BU386" s="34" t="str">
        <f t="shared" si="378"/>
        <v>دون المستوى</v>
      </c>
      <c r="BV386" s="90"/>
      <c r="BW386" s="90"/>
      <c r="BX386" s="90"/>
      <c r="BY386" s="19">
        <f t="shared" si="355"/>
        <v>0</v>
      </c>
      <c r="BZ386" s="39" t="str">
        <f t="shared" si="379"/>
        <v>دون المستوى</v>
      </c>
      <c r="CA386" s="90"/>
      <c r="CB386" s="90"/>
      <c r="CC386" s="92"/>
      <c r="CD386" s="19">
        <f t="shared" si="356"/>
        <v>0</v>
      </c>
      <c r="CE386" s="39" t="str">
        <f t="shared" si="380"/>
        <v>دون المستوى</v>
      </c>
      <c r="CF386" s="19">
        <f t="shared" si="357"/>
        <v>0</v>
      </c>
      <c r="CG386" s="19">
        <f t="shared" si="394"/>
        <v>0</v>
      </c>
      <c r="CH386" s="19">
        <f t="shared" si="359"/>
        <v>0</v>
      </c>
      <c r="CI386" s="39" t="str">
        <f t="shared" si="382"/>
        <v>دون المستوى</v>
      </c>
      <c r="CJ386" s="89" t="str">
        <f t="shared" si="383"/>
        <v>دور ثان</v>
      </c>
      <c r="CN386" s="87" t="str">
        <f t="shared" si="384"/>
        <v xml:space="preserve"> لغة عربية</v>
      </c>
      <c r="CO386" s="87" t="str">
        <f t="shared" si="385"/>
        <v xml:space="preserve"> رياضيات</v>
      </c>
      <c r="CP386" s="87" t="str">
        <f t="shared" si="386"/>
        <v>إنجليزى</v>
      </c>
      <c r="CQ386" s="87" t="str">
        <f t="shared" si="387"/>
        <v>دين</v>
      </c>
      <c r="CR386" s="87" t="str">
        <f t="shared" si="388"/>
        <v xml:space="preserve"> تربية فنية</v>
      </c>
      <c r="CS386" s="87" t="str">
        <f t="shared" si="389"/>
        <v xml:space="preserve"> تربية رياضية</v>
      </c>
      <c r="CT386" s="88" t="str">
        <f t="shared" si="390"/>
        <v xml:space="preserve"> نشاط1</v>
      </c>
      <c r="CU386" s="88" t="str">
        <f t="shared" si="391"/>
        <v xml:space="preserve"> نشاط2</v>
      </c>
      <c r="CV386" s="32">
        <f t="shared" si="360"/>
        <v>0</v>
      </c>
      <c r="CW386" s="31" t="str">
        <f t="shared" si="392"/>
        <v xml:space="preserve"> لغة عربية رياضياتإنجليزىدين تربية فنية تربية رياضية نشاط1 نشاط2</v>
      </c>
    </row>
    <row r="387" spans="1:101" ht="17.25" thickTop="1" thickBot="1">
      <c r="A387" s="16" t="str">
        <f t="shared" si="361"/>
        <v/>
      </c>
      <c r="B387" s="18"/>
      <c r="C387" s="17"/>
      <c r="D387" s="82"/>
      <c r="E387" s="83" t="str">
        <f t="shared" si="331"/>
        <v/>
      </c>
      <c r="F387" s="83" t="str">
        <f t="shared" si="332"/>
        <v/>
      </c>
      <c r="G387" s="83" t="str">
        <f t="shared" si="333"/>
        <v/>
      </c>
      <c r="H387" s="90"/>
      <c r="I387" s="42" t="str">
        <f t="shared" si="362"/>
        <v/>
      </c>
      <c r="J387" s="43"/>
      <c r="K387" s="43"/>
      <c r="L387" s="90"/>
      <c r="M387" s="90"/>
      <c r="N387" s="90"/>
      <c r="O387" s="19">
        <f t="shared" si="334"/>
        <v>0</v>
      </c>
      <c r="P387" s="39" t="str">
        <f t="shared" si="363"/>
        <v>دون المستوى</v>
      </c>
      <c r="Q387" s="90"/>
      <c r="R387" s="90"/>
      <c r="S387" s="92"/>
      <c r="T387" s="19">
        <f t="shared" si="335"/>
        <v>0</v>
      </c>
      <c r="U387" s="39" t="str">
        <f t="shared" si="364"/>
        <v>دون المستوى</v>
      </c>
      <c r="V387" s="19">
        <f t="shared" si="336"/>
        <v>0</v>
      </c>
      <c r="W387" s="19">
        <f t="shared" si="337"/>
        <v>0</v>
      </c>
      <c r="X387" s="19">
        <f t="shared" si="338"/>
        <v>0</v>
      </c>
      <c r="Y387" s="39" t="str">
        <f t="shared" si="365"/>
        <v>دون المستوى</v>
      </c>
      <c r="Z387" s="90"/>
      <c r="AA387" s="90"/>
      <c r="AB387" s="90"/>
      <c r="AC387" s="19">
        <f t="shared" si="339"/>
        <v>0</v>
      </c>
      <c r="AD387" s="39" t="str">
        <f t="shared" si="366"/>
        <v>دون المستوى</v>
      </c>
      <c r="AE387" s="90"/>
      <c r="AF387" s="90"/>
      <c r="AG387" s="92"/>
      <c r="AH387" s="19">
        <f t="shared" si="340"/>
        <v>0</v>
      </c>
      <c r="AI387" s="39" t="str">
        <f t="shared" si="367"/>
        <v>دون المستوى</v>
      </c>
      <c r="AJ387" s="19">
        <f t="shared" si="341"/>
        <v>0</v>
      </c>
      <c r="AK387" s="19">
        <f t="shared" si="395"/>
        <v>0</v>
      </c>
      <c r="AL387" s="19">
        <f t="shared" si="343"/>
        <v>0</v>
      </c>
      <c r="AM387" s="33" t="str">
        <f t="shared" si="369"/>
        <v>دون المستوى</v>
      </c>
      <c r="AN387" s="90"/>
      <c r="AO387" s="90"/>
      <c r="AP387" s="90"/>
      <c r="AQ387" s="19">
        <f t="shared" si="344"/>
        <v>0</v>
      </c>
      <c r="AR387" s="39" t="str">
        <f t="shared" si="370"/>
        <v>دون المستوى</v>
      </c>
      <c r="AS387" s="90"/>
      <c r="AT387" s="90"/>
      <c r="AU387" s="92"/>
      <c r="AV387" s="19">
        <f t="shared" si="345"/>
        <v>0</v>
      </c>
      <c r="AW387" s="39" t="str">
        <f t="shared" si="371"/>
        <v>دون المستوى</v>
      </c>
      <c r="AX387" s="19">
        <f t="shared" si="346"/>
        <v>0</v>
      </c>
      <c r="AY387" s="19">
        <f t="shared" si="393"/>
        <v>0</v>
      </c>
      <c r="AZ387" s="19">
        <f t="shared" si="348"/>
        <v>0</v>
      </c>
      <c r="BA387" s="54" t="str">
        <f t="shared" si="373"/>
        <v>دون المستوى</v>
      </c>
      <c r="BB387" s="55">
        <f t="shared" si="349"/>
        <v>0</v>
      </c>
      <c r="BC387" s="56"/>
      <c r="BD387" s="90"/>
      <c r="BE387" s="90"/>
      <c r="BF387" s="19">
        <f t="shared" si="350"/>
        <v>0</v>
      </c>
      <c r="BG387" s="39" t="str">
        <f t="shared" si="374"/>
        <v>دون المستوى</v>
      </c>
      <c r="BH387" s="90"/>
      <c r="BI387" s="90"/>
      <c r="BJ387" s="19">
        <f t="shared" si="351"/>
        <v>0</v>
      </c>
      <c r="BK387" s="39" t="str">
        <f t="shared" si="375"/>
        <v>دون المستوى</v>
      </c>
      <c r="BL387" s="90"/>
      <c r="BM387" s="90"/>
      <c r="BN387" s="19">
        <f t="shared" si="352"/>
        <v>0</v>
      </c>
      <c r="BO387" s="39" t="str">
        <f t="shared" si="376"/>
        <v>دون المستوى</v>
      </c>
      <c r="BP387" s="90"/>
      <c r="BQ387" s="90"/>
      <c r="BR387" s="19">
        <f t="shared" si="353"/>
        <v>0</v>
      </c>
      <c r="BS387" s="39" t="str">
        <f t="shared" si="377"/>
        <v>دون المستوى</v>
      </c>
      <c r="BT387" s="59">
        <f t="shared" si="354"/>
        <v>0</v>
      </c>
      <c r="BU387" s="34" t="str">
        <f t="shared" si="378"/>
        <v>دون المستوى</v>
      </c>
      <c r="BV387" s="90"/>
      <c r="BW387" s="90"/>
      <c r="BX387" s="90"/>
      <c r="BY387" s="19">
        <f t="shared" si="355"/>
        <v>0</v>
      </c>
      <c r="BZ387" s="39" t="str">
        <f t="shared" si="379"/>
        <v>دون المستوى</v>
      </c>
      <c r="CA387" s="90"/>
      <c r="CB387" s="90"/>
      <c r="CC387" s="92"/>
      <c r="CD387" s="19">
        <f t="shared" si="356"/>
        <v>0</v>
      </c>
      <c r="CE387" s="39" t="str">
        <f t="shared" si="380"/>
        <v>دون المستوى</v>
      </c>
      <c r="CF387" s="19">
        <f t="shared" si="357"/>
        <v>0</v>
      </c>
      <c r="CG387" s="19">
        <f t="shared" si="394"/>
        <v>0</v>
      </c>
      <c r="CH387" s="19">
        <f t="shared" si="359"/>
        <v>0</v>
      </c>
      <c r="CI387" s="39" t="str">
        <f t="shared" si="382"/>
        <v>دون المستوى</v>
      </c>
      <c r="CJ387" s="89" t="str">
        <f t="shared" si="383"/>
        <v>دور ثان</v>
      </c>
      <c r="CN387" s="87" t="str">
        <f t="shared" si="384"/>
        <v xml:space="preserve"> لغة عربية</v>
      </c>
      <c r="CO387" s="87" t="str">
        <f t="shared" si="385"/>
        <v xml:space="preserve"> رياضيات</v>
      </c>
      <c r="CP387" s="87" t="str">
        <f t="shared" si="386"/>
        <v>إنجليزى</v>
      </c>
      <c r="CQ387" s="87" t="str">
        <f t="shared" si="387"/>
        <v>دين</v>
      </c>
      <c r="CR387" s="87" t="str">
        <f t="shared" si="388"/>
        <v xml:space="preserve"> تربية فنية</v>
      </c>
      <c r="CS387" s="87" t="str">
        <f t="shared" si="389"/>
        <v xml:space="preserve"> تربية رياضية</v>
      </c>
      <c r="CT387" s="88" t="str">
        <f t="shared" si="390"/>
        <v xml:space="preserve"> نشاط1</v>
      </c>
      <c r="CU387" s="88" t="str">
        <f t="shared" si="391"/>
        <v xml:space="preserve"> نشاط2</v>
      </c>
      <c r="CV387" s="32">
        <f t="shared" si="360"/>
        <v>0</v>
      </c>
      <c r="CW387" s="31" t="str">
        <f t="shared" si="392"/>
        <v xml:space="preserve"> لغة عربية رياضياتإنجليزىدين تربية فنية تربية رياضية نشاط1 نشاط2</v>
      </c>
    </row>
    <row r="388" spans="1:101" ht="17.25" thickTop="1" thickBot="1">
      <c r="A388" s="16" t="str">
        <f t="shared" si="361"/>
        <v/>
      </c>
      <c r="B388" s="18"/>
      <c r="C388" s="17"/>
      <c r="D388" s="82"/>
      <c r="E388" s="83" t="str">
        <f t="shared" si="331"/>
        <v/>
      </c>
      <c r="F388" s="83" t="str">
        <f t="shared" si="332"/>
        <v/>
      </c>
      <c r="G388" s="83" t="str">
        <f t="shared" si="333"/>
        <v/>
      </c>
      <c r="H388" s="90"/>
      <c r="I388" s="42" t="str">
        <f t="shared" si="362"/>
        <v/>
      </c>
      <c r="J388" s="43"/>
      <c r="K388" s="43"/>
      <c r="L388" s="90"/>
      <c r="M388" s="90"/>
      <c r="N388" s="90"/>
      <c r="O388" s="19">
        <f t="shared" si="334"/>
        <v>0</v>
      </c>
      <c r="P388" s="39" t="str">
        <f t="shared" si="363"/>
        <v>دون المستوى</v>
      </c>
      <c r="Q388" s="90"/>
      <c r="R388" s="90"/>
      <c r="S388" s="92"/>
      <c r="T388" s="19">
        <f t="shared" si="335"/>
        <v>0</v>
      </c>
      <c r="U388" s="39" t="str">
        <f t="shared" si="364"/>
        <v>دون المستوى</v>
      </c>
      <c r="V388" s="19">
        <f t="shared" si="336"/>
        <v>0</v>
      </c>
      <c r="W388" s="19">
        <f t="shared" si="337"/>
        <v>0</v>
      </c>
      <c r="X388" s="19">
        <f t="shared" si="338"/>
        <v>0</v>
      </c>
      <c r="Y388" s="39" t="str">
        <f t="shared" si="365"/>
        <v>دون المستوى</v>
      </c>
      <c r="Z388" s="90"/>
      <c r="AA388" s="90"/>
      <c r="AB388" s="90"/>
      <c r="AC388" s="19">
        <f t="shared" si="339"/>
        <v>0</v>
      </c>
      <c r="AD388" s="39" t="str">
        <f t="shared" si="366"/>
        <v>دون المستوى</v>
      </c>
      <c r="AE388" s="90"/>
      <c r="AF388" s="90"/>
      <c r="AG388" s="92"/>
      <c r="AH388" s="19">
        <f t="shared" si="340"/>
        <v>0</v>
      </c>
      <c r="AI388" s="39" t="str">
        <f t="shared" si="367"/>
        <v>دون المستوى</v>
      </c>
      <c r="AJ388" s="19">
        <f t="shared" si="341"/>
        <v>0</v>
      </c>
      <c r="AK388" s="19">
        <f t="shared" si="395"/>
        <v>0</v>
      </c>
      <c r="AL388" s="19">
        <f t="shared" si="343"/>
        <v>0</v>
      </c>
      <c r="AM388" s="33" t="str">
        <f t="shared" si="369"/>
        <v>دون المستوى</v>
      </c>
      <c r="AN388" s="90"/>
      <c r="AO388" s="90"/>
      <c r="AP388" s="90"/>
      <c r="AQ388" s="19">
        <f t="shared" si="344"/>
        <v>0</v>
      </c>
      <c r="AR388" s="39" t="str">
        <f t="shared" si="370"/>
        <v>دون المستوى</v>
      </c>
      <c r="AS388" s="90"/>
      <c r="AT388" s="90"/>
      <c r="AU388" s="92"/>
      <c r="AV388" s="19">
        <f t="shared" si="345"/>
        <v>0</v>
      </c>
      <c r="AW388" s="39" t="str">
        <f t="shared" si="371"/>
        <v>دون المستوى</v>
      </c>
      <c r="AX388" s="19">
        <f t="shared" si="346"/>
        <v>0</v>
      </c>
      <c r="AY388" s="19">
        <f t="shared" si="393"/>
        <v>0</v>
      </c>
      <c r="AZ388" s="19">
        <f t="shared" si="348"/>
        <v>0</v>
      </c>
      <c r="BA388" s="54" t="str">
        <f t="shared" si="373"/>
        <v>دون المستوى</v>
      </c>
      <c r="BB388" s="55">
        <f t="shared" si="349"/>
        <v>0</v>
      </c>
      <c r="BC388" s="56"/>
      <c r="BD388" s="90"/>
      <c r="BE388" s="90"/>
      <c r="BF388" s="19">
        <f t="shared" si="350"/>
        <v>0</v>
      </c>
      <c r="BG388" s="39" t="str">
        <f t="shared" si="374"/>
        <v>دون المستوى</v>
      </c>
      <c r="BH388" s="90"/>
      <c r="BI388" s="90"/>
      <c r="BJ388" s="19">
        <f t="shared" si="351"/>
        <v>0</v>
      </c>
      <c r="BK388" s="39" t="str">
        <f t="shared" si="375"/>
        <v>دون المستوى</v>
      </c>
      <c r="BL388" s="90"/>
      <c r="BM388" s="90"/>
      <c r="BN388" s="19">
        <f t="shared" si="352"/>
        <v>0</v>
      </c>
      <c r="BO388" s="39" t="str">
        <f t="shared" si="376"/>
        <v>دون المستوى</v>
      </c>
      <c r="BP388" s="90"/>
      <c r="BQ388" s="90"/>
      <c r="BR388" s="19">
        <f t="shared" si="353"/>
        <v>0</v>
      </c>
      <c r="BS388" s="39" t="str">
        <f t="shared" si="377"/>
        <v>دون المستوى</v>
      </c>
      <c r="BT388" s="59">
        <f t="shared" si="354"/>
        <v>0</v>
      </c>
      <c r="BU388" s="34" t="str">
        <f t="shared" si="378"/>
        <v>دون المستوى</v>
      </c>
      <c r="BV388" s="90"/>
      <c r="BW388" s="90"/>
      <c r="BX388" s="90"/>
      <c r="BY388" s="19">
        <f t="shared" si="355"/>
        <v>0</v>
      </c>
      <c r="BZ388" s="39" t="str">
        <f t="shared" si="379"/>
        <v>دون المستوى</v>
      </c>
      <c r="CA388" s="90"/>
      <c r="CB388" s="90"/>
      <c r="CC388" s="92"/>
      <c r="CD388" s="19">
        <f t="shared" si="356"/>
        <v>0</v>
      </c>
      <c r="CE388" s="39" t="str">
        <f t="shared" si="380"/>
        <v>دون المستوى</v>
      </c>
      <c r="CF388" s="19">
        <f t="shared" si="357"/>
        <v>0</v>
      </c>
      <c r="CG388" s="19">
        <f t="shared" si="394"/>
        <v>0</v>
      </c>
      <c r="CH388" s="19">
        <f t="shared" si="359"/>
        <v>0</v>
      </c>
      <c r="CI388" s="39" t="str">
        <f t="shared" si="382"/>
        <v>دون المستوى</v>
      </c>
      <c r="CJ388" s="89" t="str">
        <f t="shared" si="383"/>
        <v>دور ثان</v>
      </c>
      <c r="CN388" s="87" t="str">
        <f t="shared" si="384"/>
        <v xml:space="preserve"> لغة عربية</v>
      </c>
      <c r="CO388" s="87" t="str">
        <f t="shared" si="385"/>
        <v xml:space="preserve"> رياضيات</v>
      </c>
      <c r="CP388" s="87" t="str">
        <f t="shared" si="386"/>
        <v>إنجليزى</v>
      </c>
      <c r="CQ388" s="87" t="str">
        <f t="shared" si="387"/>
        <v>دين</v>
      </c>
      <c r="CR388" s="87" t="str">
        <f t="shared" si="388"/>
        <v xml:space="preserve"> تربية فنية</v>
      </c>
      <c r="CS388" s="87" t="str">
        <f t="shared" si="389"/>
        <v xml:space="preserve"> تربية رياضية</v>
      </c>
      <c r="CT388" s="88" t="str">
        <f t="shared" si="390"/>
        <v xml:space="preserve"> نشاط1</v>
      </c>
      <c r="CU388" s="88" t="str">
        <f t="shared" si="391"/>
        <v xml:space="preserve"> نشاط2</v>
      </c>
      <c r="CV388" s="32">
        <f t="shared" si="360"/>
        <v>0</v>
      </c>
      <c r="CW388" s="31" t="str">
        <f t="shared" si="392"/>
        <v xml:space="preserve"> لغة عربية رياضياتإنجليزىدين تربية فنية تربية رياضية نشاط1 نشاط2</v>
      </c>
    </row>
    <row r="389" spans="1:101" ht="17.25" thickTop="1" thickBot="1">
      <c r="A389" s="16" t="str">
        <f t="shared" si="361"/>
        <v/>
      </c>
      <c r="B389" s="18"/>
      <c r="C389" s="17"/>
      <c r="D389" s="82"/>
      <c r="E389" s="83" t="str">
        <f t="shared" si="331"/>
        <v/>
      </c>
      <c r="F389" s="83" t="str">
        <f t="shared" si="332"/>
        <v/>
      </c>
      <c r="G389" s="83" t="str">
        <f t="shared" si="333"/>
        <v/>
      </c>
      <c r="H389" s="90"/>
      <c r="I389" s="42" t="str">
        <f t="shared" si="362"/>
        <v/>
      </c>
      <c r="J389" s="43"/>
      <c r="K389" s="43"/>
      <c r="L389" s="90"/>
      <c r="M389" s="90"/>
      <c r="N389" s="90"/>
      <c r="O389" s="19">
        <f t="shared" si="334"/>
        <v>0</v>
      </c>
      <c r="P389" s="39" t="str">
        <f t="shared" si="363"/>
        <v>دون المستوى</v>
      </c>
      <c r="Q389" s="90"/>
      <c r="R389" s="90"/>
      <c r="S389" s="92"/>
      <c r="T389" s="19">
        <f t="shared" si="335"/>
        <v>0</v>
      </c>
      <c r="U389" s="39" t="str">
        <f t="shared" si="364"/>
        <v>دون المستوى</v>
      </c>
      <c r="V389" s="19">
        <f t="shared" si="336"/>
        <v>0</v>
      </c>
      <c r="W389" s="19">
        <f t="shared" si="337"/>
        <v>0</v>
      </c>
      <c r="X389" s="19">
        <f t="shared" si="338"/>
        <v>0</v>
      </c>
      <c r="Y389" s="39" t="str">
        <f t="shared" si="365"/>
        <v>دون المستوى</v>
      </c>
      <c r="Z389" s="90"/>
      <c r="AA389" s="90"/>
      <c r="AB389" s="90"/>
      <c r="AC389" s="19">
        <f t="shared" si="339"/>
        <v>0</v>
      </c>
      <c r="AD389" s="39" t="str">
        <f t="shared" si="366"/>
        <v>دون المستوى</v>
      </c>
      <c r="AE389" s="90"/>
      <c r="AF389" s="90"/>
      <c r="AG389" s="92"/>
      <c r="AH389" s="19">
        <f t="shared" si="340"/>
        <v>0</v>
      </c>
      <c r="AI389" s="39" t="str">
        <f t="shared" si="367"/>
        <v>دون المستوى</v>
      </c>
      <c r="AJ389" s="19">
        <f t="shared" si="341"/>
        <v>0</v>
      </c>
      <c r="AK389" s="19">
        <f t="shared" si="395"/>
        <v>0</v>
      </c>
      <c r="AL389" s="19">
        <f t="shared" si="343"/>
        <v>0</v>
      </c>
      <c r="AM389" s="33" t="str">
        <f t="shared" si="369"/>
        <v>دون المستوى</v>
      </c>
      <c r="AN389" s="90"/>
      <c r="AO389" s="90"/>
      <c r="AP389" s="90"/>
      <c r="AQ389" s="19">
        <f t="shared" si="344"/>
        <v>0</v>
      </c>
      <c r="AR389" s="39" t="str">
        <f t="shared" si="370"/>
        <v>دون المستوى</v>
      </c>
      <c r="AS389" s="90"/>
      <c r="AT389" s="90"/>
      <c r="AU389" s="92"/>
      <c r="AV389" s="19">
        <f t="shared" si="345"/>
        <v>0</v>
      </c>
      <c r="AW389" s="39" t="str">
        <f t="shared" si="371"/>
        <v>دون المستوى</v>
      </c>
      <c r="AX389" s="19">
        <f t="shared" si="346"/>
        <v>0</v>
      </c>
      <c r="AY389" s="19">
        <f t="shared" si="393"/>
        <v>0</v>
      </c>
      <c r="AZ389" s="19">
        <f t="shared" si="348"/>
        <v>0</v>
      </c>
      <c r="BA389" s="54" t="str">
        <f t="shared" si="373"/>
        <v>دون المستوى</v>
      </c>
      <c r="BB389" s="55">
        <f t="shared" si="349"/>
        <v>0</v>
      </c>
      <c r="BC389" s="56"/>
      <c r="BD389" s="90"/>
      <c r="BE389" s="90"/>
      <c r="BF389" s="19">
        <f t="shared" si="350"/>
        <v>0</v>
      </c>
      <c r="BG389" s="39" t="str">
        <f t="shared" si="374"/>
        <v>دون المستوى</v>
      </c>
      <c r="BH389" s="90"/>
      <c r="BI389" s="90"/>
      <c r="BJ389" s="19">
        <f t="shared" si="351"/>
        <v>0</v>
      </c>
      <c r="BK389" s="39" t="str">
        <f t="shared" si="375"/>
        <v>دون المستوى</v>
      </c>
      <c r="BL389" s="90"/>
      <c r="BM389" s="90"/>
      <c r="BN389" s="19">
        <f t="shared" si="352"/>
        <v>0</v>
      </c>
      <c r="BO389" s="39" t="str">
        <f t="shared" si="376"/>
        <v>دون المستوى</v>
      </c>
      <c r="BP389" s="90"/>
      <c r="BQ389" s="90"/>
      <c r="BR389" s="19">
        <f t="shared" si="353"/>
        <v>0</v>
      </c>
      <c r="BS389" s="39" t="str">
        <f t="shared" si="377"/>
        <v>دون المستوى</v>
      </c>
      <c r="BT389" s="59">
        <f t="shared" si="354"/>
        <v>0</v>
      </c>
      <c r="BU389" s="34" t="str">
        <f t="shared" si="378"/>
        <v>دون المستوى</v>
      </c>
      <c r="BV389" s="90"/>
      <c r="BW389" s="90"/>
      <c r="BX389" s="90"/>
      <c r="BY389" s="19">
        <f t="shared" si="355"/>
        <v>0</v>
      </c>
      <c r="BZ389" s="39" t="str">
        <f t="shared" si="379"/>
        <v>دون المستوى</v>
      </c>
      <c r="CA389" s="90"/>
      <c r="CB389" s="90"/>
      <c r="CC389" s="92"/>
      <c r="CD389" s="19">
        <f t="shared" si="356"/>
        <v>0</v>
      </c>
      <c r="CE389" s="39" t="str">
        <f t="shared" si="380"/>
        <v>دون المستوى</v>
      </c>
      <c r="CF389" s="19">
        <f t="shared" si="357"/>
        <v>0</v>
      </c>
      <c r="CG389" s="19">
        <f t="shared" si="394"/>
        <v>0</v>
      </c>
      <c r="CH389" s="19">
        <f t="shared" si="359"/>
        <v>0</v>
      </c>
      <c r="CI389" s="39" t="str">
        <f t="shared" si="382"/>
        <v>دون المستوى</v>
      </c>
      <c r="CJ389" s="89" t="str">
        <f t="shared" si="383"/>
        <v>دور ثان</v>
      </c>
      <c r="CN389" s="87" t="str">
        <f t="shared" si="384"/>
        <v xml:space="preserve"> لغة عربية</v>
      </c>
      <c r="CO389" s="87" t="str">
        <f t="shared" si="385"/>
        <v xml:space="preserve"> رياضيات</v>
      </c>
      <c r="CP389" s="87" t="str">
        <f t="shared" si="386"/>
        <v>إنجليزى</v>
      </c>
      <c r="CQ389" s="87" t="str">
        <f t="shared" si="387"/>
        <v>دين</v>
      </c>
      <c r="CR389" s="87" t="str">
        <f t="shared" si="388"/>
        <v xml:space="preserve"> تربية فنية</v>
      </c>
      <c r="CS389" s="87" t="str">
        <f t="shared" si="389"/>
        <v xml:space="preserve"> تربية رياضية</v>
      </c>
      <c r="CT389" s="88" t="str">
        <f t="shared" si="390"/>
        <v xml:space="preserve"> نشاط1</v>
      </c>
      <c r="CU389" s="88" t="str">
        <f t="shared" si="391"/>
        <v xml:space="preserve"> نشاط2</v>
      </c>
      <c r="CV389" s="32">
        <f t="shared" si="360"/>
        <v>0</v>
      </c>
      <c r="CW389" s="31" t="str">
        <f t="shared" si="392"/>
        <v xml:space="preserve"> لغة عربية رياضياتإنجليزىدين تربية فنية تربية رياضية نشاط1 نشاط2</v>
      </c>
    </row>
    <row r="390" spans="1:101" ht="17.25" thickTop="1" thickBot="1">
      <c r="A390" s="16" t="str">
        <f t="shared" si="361"/>
        <v/>
      </c>
      <c r="B390" s="18"/>
      <c r="C390" s="17"/>
      <c r="D390" s="82"/>
      <c r="E390" s="83" t="str">
        <f t="shared" si="331"/>
        <v/>
      </c>
      <c r="F390" s="83" t="str">
        <f t="shared" si="332"/>
        <v/>
      </c>
      <c r="G390" s="83" t="str">
        <f t="shared" si="333"/>
        <v/>
      </c>
      <c r="H390" s="90"/>
      <c r="I390" s="42" t="str">
        <f t="shared" si="362"/>
        <v/>
      </c>
      <c r="J390" s="43"/>
      <c r="K390" s="43"/>
      <c r="L390" s="90"/>
      <c r="M390" s="90"/>
      <c r="N390" s="90"/>
      <c r="O390" s="19">
        <f t="shared" si="334"/>
        <v>0</v>
      </c>
      <c r="P390" s="39" t="str">
        <f t="shared" si="363"/>
        <v>دون المستوى</v>
      </c>
      <c r="Q390" s="90"/>
      <c r="R390" s="90"/>
      <c r="S390" s="92"/>
      <c r="T390" s="19">
        <f t="shared" si="335"/>
        <v>0</v>
      </c>
      <c r="U390" s="39" t="str">
        <f t="shared" si="364"/>
        <v>دون المستوى</v>
      </c>
      <c r="V390" s="19">
        <f t="shared" si="336"/>
        <v>0</v>
      </c>
      <c r="W390" s="19">
        <f t="shared" si="337"/>
        <v>0</v>
      </c>
      <c r="X390" s="19">
        <f t="shared" si="338"/>
        <v>0</v>
      </c>
      <c r="Y390" s="39" t="str">
        <f t="shared" si="365"/>
        <v>دون المستوى</v>
      </c>
      <c r="Z390" s="90"/>
      <c r="AA390" s="90"/>
      <c r="AB390" s="90"/>
      <c r="AC390" s="19">
        <f t="shared" si="339"/>
        <v>0</v>
      </c>
      <c r="AD390" s="39" t="str">
        <f t="shared" si="366"/>
        <v>دون المستوى</v>
      </c>
      <c r="AE390" s="90"/>
      <c r="AF390" s="90"/>
      <c r="AG390" s="92"/>
      <c r="AH390" s="19">
        <f t="shared" si="340"/>
        <v>0</v>
      </c>
      <c r="AI390" s="39" t="str">
        <f t="shared" si="367"/>
        <v>دون المستوى</v>
      </c>
      <c r="AJ390" s="19">
        <f t="shared" si="341"/>
        <v>0</v>
      </c>
      <c r="AK390" s="19">
        <f t="shared" si="395"/>
        <v>0</v>
      </c>
      <c r="AL390" s="19">
        <f t="shared" si="343"/>
        <v>0</v>
      </c>
      <c r="AM390" s="33" t="str">
        <f t="shared" si="369"/>
        <v>دون المستوى</v>
      </c>
      <c r="AN390" s="90"/>
      <c r="AO390" s="90"/>
      <c r="AP390" s="90"/>
      <c r="AQ390" s="19">
        <f t="shared" si="344"/>
        <v>0</v>
      </c>
      <c r="AR390" s="39" t="str">
        <f t="shared" si="370"/>
        <v>دون المستوى</v>
      </c>
      <c r="AS390" s="90"/>
      <c r="AT390" s="90"/>
      <c r="AU390" s="92"/>
      <c r="AV390" s="19">
        <f t="shared" si="345"/>
        <v>0</v>
      </c>
      <c r="AW390" s="39" t="str">
        <f t="shared" si="371"/>
        <v>دون المستوى</v>
      </c>
      <c r="AX390" s="19">
        <f t="shared" si="346"/>
        <v>0</v>
      </c>
      <c r="AY390" s="19">
        <f t="shared" si="393"/>
        <v>0</v>
      </c>
      <c r="AZ390" s="19">
        <f t="shared" si="348"/>
        <v>0</v>
      </c>
      <c r="BA390" s="54" t="str">
        <f t="shared" si="373"/>
        <v>دون المستوى</v>
      </c>
      <c r="BB390" s="55">
        <f t="shared" si="349"/>
        <v>0</v>
      </c>
      <c r="BC390" s="56"/>
      <c r="BD390" s="90"/>
      <c r="BE390" s="90"/>
      <c r="BF390" s="19">
        <f t="shared" si="350"/>
        <v>0</v>
      </c>
      <c r="BG390" s="39" t="str">
        <f t="shared" si="374"/>
        <v>دون المستوى</v>
      </c>
      <c r="BH390" s="90"/>
      <c r="BI390" s="90"/>
      <c r="BJ390" s="19">
        <f t="shared" si="351"/>
        <v>0</v>
      </c>
      <c r="BK390" s="39" t="str">
        <f t="shared" si="375"/>
        <v>دون المستوى</v>
      </c>
      <c r="BL390" s="90"/>
      <c r="BM390" s="90"/>
      <c r="BN390" s="19">
        <f t="shared" si="352"/>
        <v>0</v>
      </c>
      <c r="BO390" s="39" t="str">
        <f t="shared" si="376"/>
        <v>دون المستوى</v>
      </c>
      <c r="BP390" s="90"/>
      <c r="BQ390" s="90"/>
      <c r="BR390" s="19">
        <f t="shared" si="353"/>
        <v>0</v>
      </c>
      <c r="BS390" s="39" t="str">
        <f t="shared" si="377"/>
        <v>دون المستوى</v>
      </c>
      <c r="BT390" s="59">
        <f t="shared" si="354"/>
        <v>0</v>
      </c>
      <c r="BU390" s="34" t="str">
        <f t="shared" si="378"/>
        <v>دون المستوى</v>
      </c>
      <c r="BV390" s="90"/>
      <c r="BW390" s="90"/>
      <c r="BX390" s="90"/>
      <c r="BY390" s="19">
        <f t="shared" si="355"/>
        <v>0</v>
      </c>
      <c r="BZ390" s="39" t="str">
        <f t="shared" si="379"/>
        <v>دون المستوى</v>
      </c>
      <c r="CA390" s="90"/>
      <c r="CB390" s="90"/>
      <c r="CC390" s="92"/>
      <c r="CD390" s="19">
        <f t="shared" si="356"/>
        <v>0</v>
      </c>
      <c r="CE390" s="39" t="str">
        <f t="shared" si="380"/>
        <v>دون المستوى</v>
      </c>
      <c r="CF390" s="19">
        <f t="shared" si="357"/>
        <v>0</v>
      </c>
      <c r="CG390" s="19">
        <f t="shared" si="394"/>
        <v>0</v>
      </c>
      <c r="CH390" s="19">
        <f t="shared" si="359"/>
        <v>0</v>
      </c>
      <c r="CI390" s="39" t="str">
        <f t="shared" si="382"/>
        <v>دون المستوى</v>
      </c>
      <c r="CJ390" s="89" t="str">
        <f t="shared" si="383"/>
        <v>دور ثان</v>
      </c>
      <c r="CN390" s="87" t="str">
        <f t="shared" si="384"/>
        <v xml:space="preserve"> لغة عربية</v>
      </c>
      <c r="CO390" s="87" t="str">
        <f t="shared" si="385"/>
        <v xml:space="preserve"> رياضيات</v>
      </c>
      <c r="CP390" s="87" t="str">
        <f t="shared" si="386"/>
        <v>إنجليزى</v>
      </c>
      <c r="CQ390" s="87" t="str">
        <f t="shared" si="387"/>
        <v>دين</v>
      </c>
      <c r="CR390" s="87" t="str">
        <f t="shared" si="388"/>
        <v xml:space="preserve"> تربية فنية</v>
      </c>
      <c r="CS390" s="87" t="str">
        <f t="shared" si="389"/>
        <v xml:space="preserve"> تربية رياضية</v>
      </c>
      <c r="CT390" s="88" t="str">
        <f t="shared" si="390"/>
        <v xml:space="preserve"> نشاط1</v>
      </c>
      <c r="CU390" s="88" t="str">
        <f t="shared" si="391"/>
        <v xml:space="preserve"> نشاط2</v>
      </c>
      <c r="CV390" s="32">
        <f t="shared" si="360"/>
        <v>0</v>
      </c>
      <c r="CW390" s="31" t="str">
        <f t="shared" si="392"/>
        <v xml:space="preserve"> لغة عربية رياضياتإنجليزىدين تربية فنية تربية رياضية نشاط1 نشاط2</v>
      </c>
    </row>
    <row r="391" spans="1:101" ht="17.25" thickTop="1" thickBot="1">
      <c r="A391" s="16" t="str">
        <f t="shared" si="361"/>
        <v/>
      </c>
      <c r="B391" s="18"/>
      <c r="C391" s="17"/>
      <c r="D391" s="82"/>
      <c r="E391" s="83" t="str">
        <f t="shared" si="331"/>
        <v/>
      </c>
      <c r="F391" s="83" t="str">
        <f t="shared" si="332"/>
        <v/>
      </c>
      <c r="G391" s="83" t="str">
        <f t="shared" si="333"/>
        <v/>
      </c>
      <c r="H391" s="90"/>
      <c r="I391" s="42" t="str">
        <f t="shared" si="362"/>
        <v/>
      </c>
      <c r="J391" s="43"/>
      <c r="K391" s="43"/>
      <c r="L391" s="90"/>
      <c r="M391" s="90"/>
      <c r="N391" s="90"/>
      <c r="O391" s="19">
        <f t="shared" si="334"/>
        <v>0</v>
      </c>
      <c r="P391" s="39" t="str">
        <f t="shared" si="363"/>
        <v>دون المستوى</v>
      </c>
      <c r="Q391" s="90"/>
      <c r="R391" s="90"/>
      <c r="S391" s="92"/>
      <c r="T391" s="19">
        <f t="shared" si="335"/>
        <v>0</v>
      </c>
      <c r="U391" s="39" t="str">
        <f t="shared" si="364"/>
        <v>دون المستوى</v>
      </c>
      <c r="V391" s="19">
        <f t="shared" si="336"/>
        <v>0</v>
      </c>
      <c r="W391" s="19">
        <f t="shared" si="337"/>
        <v>0</v>
      </c>
      <c r="X391" s="19">
        <f t="shared" si="338"/>
        <v>0</v>
      </c>
      <c r="Y391" s="39" t="str">
        <f t="shared" si="365"/>
        <v>دون المستوى</v>
      </c>
      <c r="Z391" s="90"/>
      <c r="AA391" s="90"/>
      <c r="AB391" s="90"/>
      <c r="AC391" s="19">
        <f t="shared" si="339"/>
        <v>0</v>
      </c>
      <c r="AD391" s="39" t="str">
        <f t="shared" si="366"/>
        <v>دون المستوى</v>
      </c>
      <c r="AE391" s="90"/>
      <c r="AF391" s="90"/>
      <c r="AG391" s="92"/>
      <c r="AH391" s="19">
        <f t="shared" si="340"/>
        <v>0</v>
      </c>
      <c r="AI391" s="39" t="str">
        <f t="shared" si="367"/>
        <v>دون المستوى</v>
      </c>
      <c r="AJ391" s="19">
        <f t="shared" si="341"/>
        <v>0</v>
      </c>
      <c r="AK391" s="19">
        <f t="shared" si="395"/>
        <v>0</v>
      </c>
      <c r="AL391" s="19">
        <f t="shared" si="343"/>
        <v>0</v>
      </c>
      <c r="AM391" s="33" t="str">
        <f t="shared" si="369"/>
        <v>دون المستوى</v>
      </c>
      <c r="AN391" s="90"/>
      <c r="AO391" s="90"/>
      <c r="AP391" s="90"/>
      <c r="AQ391" s="19">
        <f t="shared" si="344"/>
        <v>0</v>
      </c>
      <c r="AR391" s="39" t="str">
        <f t="shared" si="370"/>
        <v>دون المستوى</v>
      </c>
      <c r="AS391" s="90"/>
      <c r="AT391" s="90"/>
      <c r="AU391" s="92"/>
      <c r="AV391" s="19">
        <f t="shared" si="345"/>
        <v>0</v>
      </c>
      <c r="AW391" s="39" t="str">
        <f t="shared" si="371"/>
        <v>دون المستوى</v>
      </c>
      <c r="AX391" s="19">
        <f t="shared" si="346"/>
        <v>0</v>
      </c>
      <c r="AY391" s="19">
        <f t="shared" si="393"/>
        <v>0</v>
      </c>
      <c r="AZ391" s="19">
        <f t="shared" si="348"/>
        <v>0</v>
      </c>
      <c r="BA391" s="54" t="str">
        <f t="shared" si="373"/>
        <v>دون المستوى</v>
      </c>
      <c r="BB391" s="55">
        <f t="shared" si="349"/>
        <v>0</v>
      </c>
      <c r="BC391" s="56"/>
      <c r="BD391" s="90"/>
      <c r="BE391" s="90"/>
      <c r="BF391" s="19">
        <f t="shared" si="350"/>
        <v>0</v>
      </c>
      <c r="BG391" s="39" t="str">
        <f t="shared" si="374"/>
        <v>دون المستوى</v>
      </c>
      <c r="BH391" s="90"/>
      <c r="BI391" s="90"/>
      <c r="BJ391" s="19">
        <f t="shared" si="351"/>
        <v>0</v>
      </c>
      <c r="BK391" s="39" t="str">
        <f t="shared" si="375"/>
        <v>دون المستوى</v>
      </c>
      <c r="BL391" s="90"/>
      <c r="BM391" s="90"/>
      <c r="BN391" s="19">
        <f t="shared" si="352"/>
        <v>0</v>
      </c>
      <c r="BO391" s="39" t="str">
        <f t="shared" si="376"/>
        <v>دون المستوى</v>
      </c>
      <c r="BP391" s="90"/>
      <c r="BQ391" s="90"/>
      <c r="BR391" s="19">
        <f t="shared" si="353"/>
        <v>0</v>
      </c>
      <c r="BS391" s="39" t="str">
        <f t="shared" si="377"/>
        <v>دون المستوى</v>
      </c>
      <c r="BT391" s="59">
        <f t="shared" si="354"/>
        <v>0</v>
      </c>
      <c r="BU391" s="34" t="str">
        <f t="shared" si="378"/>
        <v>دون المستوى</v>
      </c>
      <c r="BV391" s="90"/>
      <c r="BW391" s="90"/>
      <c r="BX391" s="90"/>
      <c r="BY391" s="19">
        <f t="shared" si="355"/>
        <v>0</v>
      </c>
      <c r="BZ391" s="39" t="str">
        <f t="shared" si="379"/>
        <v>دون المستوى</v>
      </c>
      <c r="CA391" s="90"/>
      <c r="CB391" s="90"/>
      <c r="CC391" s="92"/>
      <c r="CD391" s="19">
        <f t="shared" si="356"/>
        <v>0</v>
      </c>
      <c r="CE391" s="39" t="str">
        <f t="shared" si="380"/>
        <v>دون المستوى</v>
      </c>
      <c r="CF391" s="19">
        <f t="shared" si="357"/>
        <v>0</v>
      </c>
      <c r="CG391" s="19">
        <f t="shared" si="394"/>
        <v>0</v>
      </c>
      <c r="CH391" s="19">
        <f t="shared" si="359"/>
        <v>0</v>
      </c>
      <c r="CI391" s="39" t="str">
        <f t="shared" si="382"/>
        <v>دون المستوى</v>
      </c>
      <c r="CJ391" s="89" t="str">
        <f t="shared" si="383"/>
        <v>دور ثان</v>
      </c>
      <c r="CN391" s="87" t="str">
        <f t="shared" si="384"/>
        <v xml:space="preserve"> لغة عربية</v>
      </c>
      <c r="CO391" s="87" t="str">
        <f t="shared" si="385"/>
        <v xml:space="preserve"> رياضيات</v>
      </c>
      <c r="CP391" s="87" t="str">
        <f t="shared" si="386"/>
        <v>إنجليزى</v>
      </c>
      <c r="CQ391" s="87" t="str">
        <f t="shared" si="387"/>
        <v>دين</v>
      </c>
      <c r="CR391" s="87" t="str">
        <f t="shared" si="388"/>
        <v xml:space="preserve"> تربية فنية</v>
      </c>
      <c r="CS391" s="87" t="str">
        <f t="shared" si="389"/>
        <v xml:space="preserve"> تربية رياضية</v>
      </c>
      <c r="CT391" s="88" t="str">
        <f t="shared" si="390"/>
        <v xml:space="preserve"> نشاط1</v>
      </c>
      <c r="CU391" s="88" t="str">
        <f t="shared" si="391"/>
        <v xml:space="preserve"> نشاط2</v>
      </c>
      <c r="CV391" s="32">
        <f t="shared" si="360"/>
        <v>0</v>
      </c>
      <c r="CW391" s="31" t="str">
        <f t="shared" si="392"/>
        <v xml:space="preserve"> لغة عربية رياضياتإنجليزىدين تربية فنية تربية رياضية نشاط1 نشاط2</v>
      </c>
    </row>
    <row r="392" spans="1:101" ht="17.25" thickTop="1" thickBot="1">
      <c r="A392" s="16" t="str">
        <f t="shared" si="361"/>
        <v/>
      </c>
      <c r="B392" s="18"/>
      <c r="C392" s="17"/>
      <c r="D392" s="82"/>
      <c r="E392" s="83" t="str">
        <f t="shared" si="331"/>
        <v/>
      </c>
      <c r="F392" s="83" t="str">
        <f t="shared" si="332"/>
        <v/>
      </c>
      <c r="G392" s="83" t="str">
        <f t="shared" si="333"/>
        <v/>
      </c>
      <c r="H392" s="90"/>
      <c r="I392" s="42" t="str">
        <f t="shared" si="362"/>
        <v/>
      </c>
      <c r="J392" s="43"/>
      <c r="K392" s="43"/>
      <c r="L392" s="90"/>
      <c r="M392" s="90"/>
      <c r="N392" s="90"/>
      <c r="O392" s="19">
        <f t="shared" si="334"/>
        <v>0</v>
      </c>
      <c r="P392" s="39" t="str">
        <f t="shared" si="363"/>
        <v>دون المستوى</v>
      </c>
      <c r="Q392" s="90"/>
      <c r="R392" s="90"/>
      <c r="S392" s="92"/>
      <c r="T392" s="19">
        <f t="shared" si="335"/>
        <v>0</v>
      </c>
      <c r="U392" s="39" t="str">
        <f t="shared" si="364"/>
        <v>دون المستوى</v>
      </c>
      <c r="V392" s="19">
        <f t="shared" si="336"/>
        <v>0</v>
      </c>
      <c r="W392" s="19">
        <f t="shared" si="337"/>
        <v>0</v>
      </c>
      <c r="X392" s="19">
        <f t="shared" si="338"/>
        <v>0</v>
      </c>
      <c r="Y392" s="39" t="str">
        <f t="shared" si="365"/>
        <v>دون المستوى</v>
      </c>
      <c r="Z392" s="90"/>
      <c r="AA392" s="90"/>
      <c r="AB392" s="90"/>
      <c r="AC392" s="19">
        <f t="shared" si="339"/>
        <v>0</v>
      </c>
      <c r="AD392" s="39" t="str">
        <f t="shared" si="366"/>
        <v>دون المستوى</v>
      </c>
      <c r="AE392" s="90"/>
      <c r="AF392" s="90"/>
      <c r="AG392" s="92"/>
      <c r="AH392" s="19">
        <f t="shared" si="340"/>
        <v>0</v>
      </c>
      <c r="AI392" s="39" t="str">
        <f t="shared" si="367"/>
        <v>دون المستوى</v>
      </c>
      <c r="AJ392" s="19">
        <f t="shared" si="341"/>
        <v>0</v>
      </c>
      <c r="AK392" s="19">
        <f t="shared" si="395"/>
        <v>0</v>
      </c>
      <c r="AL392" s="19">
        <f t="shared" si="343"/>
        <v>0</v>
      </c>
      <c r="AM392" s="33" t="str">
        <f t="shared" si="369"/>
        <v>دون المستوى</v>
      </c>
      <c r="AN392" s="90"/>
      <c r="AO392" s="90"/>
      <c r="AP392" s="90"/>
      <c r="AQ392" s="19">
        <f t="shared" si="344"/>
        <v>0</v>
      </c>
      <c r="AR392" s="39" t="str">
        <f t="shared" si="370"/>
        <v>دون المستوى</v>
      </c>
      <c r="AS392" s="90"/>
      <c r="AT392" s="90"/>
      <c r="AU392" s="92"/>
      <c r="AV392" s="19">
        <f t="shared" si="345"/>
        <v>0</v>
      </c>
      <c r="AW392" s="39" t="str">
        <f t="shared" si="371"/>
        <v>دون المستوى</v>
      </c>
      <c r="AX392" s="19">
        <f t="shared" si="346"/>
        <v>0</v>
      </c>
      <c r="AY392" s="19">
        <f t="shared" si="393"/>
        <v>0</v>
      </c>
      <c r="AZ392" s="19">
        <f t="shared" si="348"/>
        <v>0</v>
      </c>
      <c r="BA392" s="54" t="str">
        <f t="shared" si="373"/>
        <v>دون المستوى</v>
      </c>
      <c r="BB392" s="55">
        <f t="shared" si="349"/>
        <v>0</v>
      </c>
      <c r="BC392" s="56"/>
      <c r="BD392" s="90"/>
      <c r="BE392" s="90"/>
      <c r="BF392" s="19">
        <f t="shared" si="350"/>
        <v>0</v>
      </c>
      <c r="BG392" s="39" t="str">
        <f t="shared" si="374"/>
        <v>دون المستوى</v>
      </c>
      <c r="BH392" s="90"/>
      <c r="BI392" s="90"/>
      <c r="BJ392" s="19">
        <f t="shared" si="351"/>
        <v>0</v>
      </c>
      <c r="BK392" s="39" t="str">
        <f t="shared" si="375"/>
        <v>دون المستوى</v>
      </c>
      <c r="BL392" s="90"/>
      <c r="BM392" s="90"/>
      <c r="BN392" s="19">
        <f t="shared" si="352"/>
        <v>0</v>
      </c>
      <c r="BO392" s="39" t="str">
        <f t="shared" si="376"/>
        <v>دون المستوى</v>
      </c>
      <c r="BP392" s="90"/>
      <c r="BQ392" s="90"/>
      <c r="BR392" s="19">
        <f t="shared" si="353"/>
        <v>0</v>
      </c>
      <c r="BS392" s="39" t="str">
        <f t="shared" si="377"/>
        <v>دون المستوى</v>
      </c>
      <c r="BT392" s="59">
        <f t="shared" si="354"/>
        <v>0</v>
      </c>
      <c r="BU392" s="34" t="str">
        <f t="shared" si="378"/>
        <v>دون المستوى</v>
      </c>
      <c r="BV392" s="90"/>
      <c r="BW392" s="90"/>
      <c r="BX392" s="90"/>
      <c r="BY392" s="19">
        <f t="shared" si="355"/>
        <v>0</v>
      </c>
      <c r="BZ392" s="39" t="str">
        <f t="shared" si="379"/>
        <v>دون المستوى</v>
      </c>
      <c r="CA392" s="90"/>
      <c r="CB392" s="90"/>
      <c r="CC392" s="92"/>
      <c r="CD392" s="19">
        <f t="shared" si="356"/>
        <v>0</v>
      </c>
      <c r="CE392" s="39" t="str">
        <f t="shared" si="380"/>
        <v>دون المستوى</v>
      </c>
      <c r="CF392" s="19">
        <f t="shared" si="357"/>
        <v>0</v>
      </c>
      <c r="CG392" s="19">
        <f t="shared" si="394"/>
        <v>0</v>
      </c>
      <c r="CH392" s="19">
        <f t="shared" si="359"/>
        <v>0</v>
      </c>
      <c r="CI392" s="39" t="str">
        <f t="shared" si="382"/>
        <v>دون المستوى</v>
      </c>
      <c r="CJ392" s="89" t="str">
        <f t="shared" si="383"/>
        <v>دور ثان</v>
      </c>
      <c r="CN392" s="87" t="str">
        <f t="shared" si="384"/>
        <v xml:space="preserve"> لغة عربية</v>
      </c>
      <c r="CO392" s="87" t="str">
        <f t="shared" si="385"/>
        <v xml:space="preserve"> رياضيات</v>
      </c>
      <c r="CP392" s="87" t="str">
        <f t="shared" si="386"/>
        <v>إنجليزى</v>
      </c>
      <c r="CQ392" s="87" t="str">
        <f t="shared" si="387"/>
        <v>دين</v>
      </c>
      <c r="CR392" s="87" t="str">
        <f t="shared" si="388"/>
        <v xml:space="preserve"> تربية فنية</v>
      </c>
      <c r="CS392" s="87" t="str">
        <f t="shared" si="389"/>
        <v xml:space="preserve"> تربية رياضية</v>
      </c>
      <c r="CT392" s="88" t="str">
        <f t="shared" si="390"/>
        <v xml:space="preserve"> نشاط1</v>
      </c>
      <c r="CU392" s="88" t="str">
        <f t="shared" si="391"/>
        <v xml:space="preserve"> نشاط2</v>
      </c>
      <c r="CV392" s="32">
        <f t="shared" si="360"/>
        <v>0</v>
      </c>
      <c r="CW392" s="31" t="str">
        <f t="shared" si="392"/>
        <v xml:space="preserve"> لغة عربية رياضياتإنجليزىدين تربية فنية تربية رياضية نشاط1 نشاط2</v>
      </c>
    </row>
    <row r="393" spans="1:101" ht="17.25" thickTop="1" thickBot="1">
      <c r="A393" s="16" t="str">
        <f t="shared" si="361"/>
        <v/>
      </c>
      <c r="B393" s="18"/>
      <c r="C393" s="17"/>
      <c r="D393" s="82"/>
      <c r="E393" s="83" t="str">
        <f t="shared" si="331"/>
        <v/>
      </c>
      <c r="F393" s="83" t="str">
        <f t="shared" si="332"/>
        <v/>
      </c>
      <c r="G393" s="83" t="str">
        <f t="shared" si="333"/>
        <v/>
      </c>
      <c r="H393" s="90"/>
      <c r="I393" s="42" t="str">
        <f t="shared" si="362"/>
        <v/>
      </c>
      <c r="J393" s="43"/>
      <c r="K393" s="43"/>
      <c r="L393" s="90"/>
      <c r="M393" s="90"/>
      <c r="N393" s="90"/>
      <c r="O393" s="19">
        <f t="shared" si="334"/>
        <v>0</v>
      </c>
      <c r="P393" s="39" t="str">
        <f t="shared" si="363"/>
        <v>دون المستوى</v>
      </c>
      <c r="Q393" s="90"/>
      <c r="R393" s="90"/>
      <c r="S393" s="92"/>
      <c r="T393" s="19">
        <f t="shared" si="335"/>
        <v>0</v>
      </c>
      <c r="U393" s="39" t="str">
        <f t="shared" si="364"/>
        <v>دون المستوى</v>
      </c>
      <c r="V393" s="19">
        <f t="shared" si="336"/>
        <v>0</v>
      </c>
      <c r="W393" s="19">
        <f t="shared" si="337"/>
        <v>0</v>
      </c>
      <c r="X393" s="19">
        <f t="shared" si="338"/>
        <v>0</v>
      </c>
      <c r="Y393" s="39" t="str">
        <f t="shared" si="365"/>
        <v>دون المستوى</v>
      </c>
      <c r="Z393" s="90"/>
      <c r="AA393" s="90"/>
      <c r="AB393" s="90"/>
      <c r="AC393" s="19">
        <f t="shared" si="339"/>
        <v>0</v>
      </c>
      <c r="AD393" s="39" t="str">
        <f t="shared" si="366"/>
        <v>دون المستوى</v>
      </c>
      <c r="AE393" s="90"/>
      <c r="AF393" s="90"/>
      <c r="AG393" s="92"/>
      <c r="AH393" s="19">
        <f t="shared" si="340"/>
        <v>0</v>
      </c>
      <c r="AI393" s="39" t="str">
        <f t="shared" si="367"/>
        <v>دون المستوى</v>
      </c>
      <c r="AJ393" s="19">
        <f t="shared" si="341"/>
        <v>0</v>
      </c>
      <c r="AK393" s="19">
        <f t="shared" si="395"/>
        <v>0</v>
      </c>
      <c r="AL393" s="19">
        <f t="shared" si="343"/>
        <v>0</v>
      </c>
      <c r="AM393" s="33" t="str">
        <f t="shared" si="369"/>
        <v>دون المستوى</v>
      </c>
      <c r="AN393" s="90"/>
      <c r="AO393" s="90"/>
      <c r="AP393" s="90"/>
      <c r="AQ393" s="19">
        <f t="shared" si="344"/>
        <v>0</v>
      </c>
      <c r="AR393" s="39" t="str">
        <f t="shared" si="370"/>
        <v>دون المستوى</v>
      </c>
      <c r="AS393" s="90"/>
      <c r="AT393" s="90"/>
      <c r="AU393" s="92"/>
      <c r="AV393" s="19">
        <f t="shared" si="345"/>
        <v>0</v>
      </c>
      <c r="AW393" s="39" t="str">
        <f t="shared" si="371"/>
        <v>دون المستوى</v>
      </c>
      <c r="AX393" s="19">
        <f t="shared" si="346"/>
        <v>0</v>
      </c>
      <c r="AY393" s="19">
        <f t="shared" si="393"/>
        <v>0</v>
      </c>
      <c r="AZ393" s="19">
        <f t="shared" si="348"/>
        <v>0</v>
      </c>
      <c r="BA393" s="54" t="str">
        <f t="shared" si="373"/>
        <v>دون المستوى</v>
      </c>
      <c r="BB393" s="55">
        <f t="shared" si="349"/>
        <v>0</v>
      </c>
      <c r="BC393" s="56"/>
      <c r="BD393" s="90"/>
      <c r="BE393" s="90"/>
      <c r="BF393" s="19">
        <f t="shared" si="350"/>
        <v>0</v>
      </c>
      <c r="BG393" s="39" t="str">
        <f t="shared" si="374"/>
        <v>دون المستوى</v>
      </c>
      <c r="BH393" s="90"/>
      <c r="BI393" s="90"/>
      <c r="BJ393" s="19">
        <f t="shared" si="351"/>
        <v>0</v>
      </c>
      <c r="BK393" s="39" t="str">
        <f t="shared" si="375"/>
        <v>دون المستوى</v>
      </c>
      <c r="BL393" s="90"/>
      <c r="BM393" s="90"/>
      <c r="BN393" s="19">
        <f t="shared" si="352"/>
        <v>0</v>
      </c>
      <c r="BO393" s="39" t="str">
        <f t="shared" si="376"/>
        <v>دون المستوى</v>
      </c>
      <c r="BP393" s="90"/>
      <c r="BQ393" s="90"/>
      <c r="BR393" s="19">
        <f t="shared" si="353"/>
        <v>0</v>
      </c>
      <c r="BS393" s="39" t="str">
        <f t="shared" si="377"/>
        <v>دون المستوى</v>
      </c>
      <c r="BT393" s="59">
        <f t="shared" si="354"/>
        <v>0</v>
      </c>
      <c r="BU393" s="34" t="str">
        <f t="shared" si="378"/>
        <v>دون المستوى</v>
      </c>
      <c r="BV393" s="90"/>
      <c r="BW393" s="90"/>
      <c r="BX393" s="90"/>
      <c r="BY393" s="19">
        <f t="shared" si="355"/>
        <v>0</v>
      </c>
      <c r="BZ393" s="39" t="str">
        <f t="shared" si="379"/>
        <v>دون المستوى</v>
      </c>
      <c r="CA393" s="90"/>
      <c r="CB393" s="90"/>
      <c r="CC393" s="92"/>
      <c r="CD393" s="19">
        <f t="shared" si="356"/>
        <v>0</v>
      </c>
      <c r="CE393" s="39" t="str">
        <f t="shared" si="380"/>
        <v>دون المستوى</v>
      </c>
      <c r="CF393" s="19">
        <f t="shared" si="357"/>
        <v>0</v>
      </c>
      <c r="CG393" s="19">
        <f t="shared" si="394"/>
        <v>0</v>
      </c>
      <c r="CH393" s="19">
        <f t="shared" si="359"/>
        <v>0</v>
      </c>
      <c r="CI393" s="39" t="str">
        <f t="shared" si="382"/>
        <v>دون المستوى</v>
      </c>
      <c r="CJ393" s="89" t="str">
        <f t="shared" si="383"/>
        <v>دور ثان</v>
      </c>
      <c r="CN393" s="87" t="str">
        <f t="shared" si="384"/>
        <v xml:space="preserve"> لغة عربية</v>
      </c>
      <c r="CO393" s="87" t="str">
        <f t="shared" si="385"/>
        <v xml:space="preserve"> رياضيات</v>
      </c>
      <c r="CP393" s="87" t="str">
        <f t="shared" si="386"/>
        <v>إنجليزى</v>
      </c>
      <c r="CQ393" s="87" t="str">
        <f t="shared" si="387"/>
        <v>دين</v>
      </c>
      <c r="CR393" s="87" t="str">
        <f t="shared" si="388"/>
        <v xml:space="preserve"> تربية فنية</v>
      </c>
      <c r="CS393" s="87" t="str">
        <f t="shared" si="389"/>
        <v xml:space="preserve"> تربية رياضية</v>
      </c>
      <c r="CT393" s="88" t="str">
        <f t="shared" si="390"/>
        <v xml:space="preserve"> نشاط1</v>
      </c>
      <c r="CU393" s="88" t="str">
        <f t="shared" si="391"/>
        <v xml:space="preserve"> نشاط2</v>
      </c>
      <c r="CV393" s="32">
        <f t="shared" si="360"/>
        <v>0</v>
      </c>
      <c r="CW393" s="31" t="str">
        <f t="shared" si="392"/>
        <v xml:space="preserve"> لغة عربية رياضياتإنجليزىدين تربية فنية تربية رياضية نشاط1 نشاط2</v>
      </c>
    </row>
    <row r="394" spans="1:101" ht="17.25" thickTop="1" thickBot="1">
      <c r="A394" s="16" t="str">
        <f t="shared" si="361"/>
        <v/>
      </c>
      <c r="B394" s="18"/>
      <c r="C394" s="17"/>
      <c r="D394" s="82"/>
      <c r="E394" s="83" t="str">
        <f t="shared" ref="E394:E457" si="396">IF(D394&gt;1,DATEDIF(D394,$E$8,"md"),"")</f>
        <v/>
      </c>
      <c r="F394" s="83" t="str">
        <f t="shared" ref="F394:F457" si="397">IF(D394&gt;1,DATEDIF(D394,$E$8,"ym"),"")</f>
        <v/>
      </c>
      <c r="G394" s="83" t="str">
        <f t="shared" ref="G394:G457" si="398">IF(D394&gt;1,DATEDIF(D394,$E$8,"y"),"")</f>
        <v/>
      </c>
      <c r="H394" s="90"/>
      <c r="I394" s="42" t="str">
        <f t="shared" si="362"/>
        <v/>
      </c>
      <c r="J394" s="43"/>
      <c r="K394" s="43"/>
      <c r="L394" s="90"/>
      <c r="M394" s="90"/>
      <c r="N394" s="90"/>
      <c r="O394" s="19">
        <f t="shared" si="334"/>
        <v>0</v>
      </c>
      <c r="P394" s="39" t="str">
        <f t="shared" si="363"/>
        <v>دون المستوى</v>
      </c>
      <c r="Q394" s="90"/>
      <c r="R394" s="90"/>
      <c r="S394" s="92"/>
      <c r="T394" s="19">
        <f t="shared" si="335"/>
        <v>0</v>
      </c>
      <c r="U394" s="39" t="str">
        <f t="shared" si="364"/>
        <v>دون المستوى</v>
      </c>
      <c r="V394" s="19">
        <f t="shared" si="336"/>
        <v>0</v>
      </c>
      <c r="W394" s="19">
        <f t="shared" si="337"/>
        <v>0</v>
      </c>
      <c r="X394" s="19">
        <f t="shared" si="338"/>
        <v>0</v>
      </c>
      <c r="Y394" s="39" t="str">
        <f t="shared" si="365"/>
        <v>دون المستوى</v>
      </c>
      <c r="Z394" s="90"/>
      <c r="AA394" s="90"/>
      <c r="AB394" s="90"/>
      <c r="AC394" s="19">
        <f t="shared" si="339"/>
        <v>0</v>
      </c>
      <c r="AD394" s="39" t="str">
        <f t="shared" si="366"/>
        <v>دون المستوى</v>
      </c>
      <c r="AE394" s="90"/>
      <c r="AF394" s="90"/>
      <c r="AG394" s="92"/>
      <c r="AH394" s="19">
        <f t="shared" si="340"/>
        <v>0</v>
      </c>
      <c r="AI394" s="39" t="str">
        <f t="shared" si="367"/>
        <v>دون المستوى</v>
      </c>
      <c r="AJ394" s="19">
        <f t="shared" si="341"/>
        <v>0</v>
      </c>
      <c r="AK394" s="19">
        <f t="shared" si="395"/>
        <v>0</v>
      </c>
      <c r="AL394" s="19">
        <f t="shared" si="343"/>
        <v>0</v>
      </c>
      <c r="AM394" s="33" t="str">
        <f t="shared" si="369"/>
        <v>دون المستوى</v>
      </c>
      <c r="AN394" s="90"/>
      <c r="AO394" s="90"/>
      <c r="AP394" s="90"/>
      <c r="AQ394" s="19">
        <f t="shared" si="344"/>
        <v>0</v>
      </c>
      <c r="AR394" s="39" t="str">
        <f t="shared" si="370"/>
        <v>دون المستوى</v>
      </c>
      <c r="AS394" s="90"/>
      <c r="AT394" s="90"/>
      <c r="AU394" s="92"/>
      <c r="AV394" s="19">
        <f t="shared" si="345"/>
        <v>0</v>
      </c>
      <c r="AW394" s="39" t="str">
        <f t="shared" si="371"/>
        <v>دون المستوى</v>
      </c>
      <c r="AX394" s="19">
        <f t="shared" si="346"/>
        <v>0</v>
      </c>
      <c r="AY394" s="19">
        <f t="shared" si="393"/>
        <v>0</v>
      </c>
      <c r="AZ394" s="19">
        <f t="shared" si="348"/>
        <v>0</v>
      </c>
      <c r="BA394" s="54" t="str">
        <f t="shared" si="373"/>
        <v>دون المستوى</v>
      </c>
      <c r="BB394" s="55">
        <f t="shared" si="349"/>
        <v>0</v>
      </c>
      <c r="BC394" s="56"/>
      <c r="BD394" s="90"/>
      <c r="BE394" s="90"/>
      <c r="BF394" s="19">
        <f t="shared" si="350"/>
        <v>0</v>
      </c>
      <c r="BG394" s="39" t="str">
        <f t="shared" si="374"/>
        <v>دون المستوى</v>
      </c>
      <c r="BH394" s="90"/>
      <c r="BI394" s="90"/>
      <c r="BJ394" s="19">
        <f t="shared" si="351"/>
        <v>0</v>
      </c>
      <c r="BK394" s="39" t="str">
        <f t="shared" si="375"/>
        <v>دون المستوى</v>
      </c>
      <c r="BL394" s="90"/>
      <c r="BM394" s="90"/>
      <c r="BN394" s="19">
        <f t="shared" si="352"/>
        <v>0</v>
      </c>
      <c r="BO394" s="39" t="str">
        <f t="shared" si="376"/>
        <v>دون المستوى</v>
      </c>
      <c r="BP394" s="90"/>
      <c r="BQ394" s="90"/>
      <c r="BR394" s="19">
        <f t="shared" si="353"/>
        <v>0</v>
      </c>
      <c r="BS394" s="39" t="str">
        <f t="shared" si="377"/>
        <v>دون المستوى</v>
      </c>
      <c r="BT394" s="59">
        <f t="shared" si="354"/>
        <v>0</v>
      </c>
      <c r="BU394" s="34" t="str">
        <f t="shared" si="378"/>
        <v>دون المستوى</v>
      </c>
      <c r="BV394" s="90"/>
      <c r="BW394" s="90"/>
      <c r="BX394" s="90"/>
      <c r="BY394" s="19">
        <f t="shared" si="355"/>
        <v>0</v>
      </c>
      <c r="BZ394" s="39" t="str">
        <f t="shared" si="379"/>
        <v>دون المستوى</v>
      </c>
      <c r="CA394" s="90"/>
      <c r="CB394" s="90"/>
      <c r="CC394" s="92"/>
      <c r="CD394" s="19">
        <f t="shared" si="356"/>
        <v>0</v>
      </c>
      <c r="CE394" s="39" t="str">
        <f t="shared" si="380"/>
        <v>دون المستوى</v>
      </c>
      <c r="CF394" s="19">
        <f t="shared" si="357"/>
        <v>0</v>
      </c>
      <c r="CG394" s="19">
        <f t="shared" si="394"/>
        <v>0</v>
      </c>
      <c r="CH394" s="19">
        <f t="shared" si="359"/>
        <v>0</v>
      </c>
      <c r="CI394" s="39" t="str">
        <f t="shared" si="382"/>
        <v>دون المستوى</v>
      </c>
      <c r="CJ394" s="89" t="str">
        <f t="shared" si="383"/>
        <v>دور ثان</v>
      </c>
      <c r="CN394" s="87" t="str">
        <f t="shared" si="384"/>
        <v xml:space="preserve"> لغة عربية</v>
      </c>
      <c r="CO394" s="87" t="str">
        <f t="shared" si="385"/>
        <v xml:space="preserve"> رياضيات</v>
      </c>
      <c r="CP394" s="87" t="str">
        <f t="shared" si="386"/>
        <v>إنجليزى</v>
      </c>
      <c r="CQ394" s="87" t="str">
        <f t="shared" si="387"/>
        <v>دين</v>
      </c>
      <c r="CR394" s="87" t="str">
        <f t="shared" si="388"/>
        <v xml:space="preserve"> تربية فنية</v>
      </c>
      <c r="CS394" s="87" t="str">
        <f t="shared" si="389"/>
        <v xml:space="preserve"> تربية رياضية</v>
      </c>
      <c r="CT394" s="88" t="str">
        <f t="shared" si="390"/>
        <v xml:space="preserve"> نشاط1</v>
      </c>
      <c r="CU394" s="88" t="str">
        <f t="shared" si="391"/>
        <v xml:space="preserve"> نشاط2</v>
      </c>
      <c r="CV394" s="32">
        <f t="shared" si="360"/>
        <v>0</v>
      </c>
      <c r="CW394" s="31" t="str">
        <f t="shared" si="392"/>
        <v xml:space="preserve"> لغة عربية رياضياتإنجليزىدين تربية فنية تربية رياضية نشاط1 نشاط2</v>
      </c>
    </row>
    <row r="395" spans="1:101" ht="17.25" thickTop="1" thickBot="1">
      <c r="A395" s="16" t="str">
        <f t="shared" si="361"/>
        <v/>
      </c>
      <c r="B395" s="18"/>
      <c r="C395" s="17"/>
      <c r="D395" s="82"/>
      <c r="E395" s="83" t="str">
        <f t="shared" si="396"/>
        <v/>
      </c>
      <c r="F395" s="83" t="str">
        <f t="shared" si="397"/>
        <v/>
      </c>
      <c r="G395" s="83" t="str">
        <f t="shared" si="398"/>
        <v/>
      </c>
      <c r="H395" s="90"/>
      <c r="I395" s="42" t="str">
        <f t="shared" si="362"/>
        <v/>
      </c>
      <c r="J395" s="43"/>
      <c r="K395" s="43"/>
      <c r="L395" s="90"/>
      <c r="M395" s="90"/>
      <c r="N395" s="90"/>
      <c r="O395" s="19">
        <f t="shared" ref="O395:O458" si="399">SUM(L395:N395)</f>
        <v>0</v>
      </c>
      <c r="P395" s="39" t="str">
        <f t="shared" si="363"/>
        <v>دون المستوى</v>
      </c>
      <c r="Q395" s="90"/>
      <c r="R395" s="90"/>
      <c r="S395" s="92"/>
      <c r="T395" s="19">
        <f t="shared" ref="T395:T458" si="400">SUM(Q395:S395)</f>
        <v>0</v>
      </c>
      <c r="U395" s="39" t="str">
        <f t="shared" si="364"/>
        <v>دون المستوى</v>
      </c>
      <c r="V395" s="19">
        <f t="shared" ref="V395:V458" si="401">SUM(O395+T395)</f>
        <v>0</v>
      </c>
      <c r="W395" s="19">
        <f t="shared" ref="W395:W458" si="402">SUM(V395/2)</f>
        <v>0</v>
      </c>
      <c r="X395" s="19">
        <f t="shared" ref="X395:X458" si="403">SUM(V395/2)</f>
        <v>0</v>
      </c>
      <c r="Y395" s="39" t="str">
        <f t="shared" si="365"/>
        <v>دون المستوى</v>
      </c>
      <c r="Z395" s="90"/>
      <c r="AA395" s="90"/>
      <c r="AB395" s="90"/>
      <c r="AC395" s="19">
        <f t="shared" ref="AC395:AC458" si="404">SUM(Z395:AB395)</f>
        <v>0</v>
      </c>
      <c r="AD395" s="39" t="str">
        <f t="shared" si="366"/>
        <v>دون المستوى</v>
      </c>
      <c r="AE395" s="90"/>
      <c r="AF395" s="90"/>
      <c r="AG395" s="92"/>
      <c r="AH395" s="19">
        <f t="shared" ref="AH395:AH458" si="405">SUM(AE395:AG395)</f>
        <v>0</v>
      </c>
      <c r="AI395" s="39" t="str">
        <f t="shared" si="367"/>
        <v>دون المستوى</v>
      </c>
      <c r="AJ395" s="19">
        <f t="shared" ref="AJ395:AJ458" si="406">SUM(AC395+AH395)</f>
        <v>0</v>
      </c>
      <c r="AK395" s="19">
        <f t="shared" ref="AK395" si="407">SUM(AJ395/2)</f>
        <v>0</v>
      </c>
      <c r="AL395" s="19">
        <f t="shared" ref="AL395:AL458" si="408">SUM(AK395/1.25)</f>
        <v>0</v>
      </c>
      <c r="AM395" s="33" t="str">
        <f t="shared" si="369"/>
        <v>دون المستوى</v>
      </c>
      <c r="AN395" s="90"/>
      <c r="AO395" s="90"/>
      <c r="AP395" s="90"/>
      <c r="AQ395" s="19">
        <f t="shared" ref="AQ395:AQ458" si="409">SUM(AN395:AP395)</f>
        <v>0</v>
      </c>
      <c r="AR395" s="39" t="str">
        <f t="shared" si="370"/>
        <v>دون المستوى</v>
      </c>
      <c r="AS395" s="90"/>
      <c r="AT395" s="90"/>
      <c r="AU395" s="92"/>
      <c r="AV395" s="19">
        <f t="shared" ref="AV395:AV458" si="410">SUM(AS395:AU395)</f>
        <v>0</v>
      </c>
      <c r="AW395" s="39" t="str">
        <f t="shared" si="371"/>
        <v>دون المستوى</v>
      </c>
      <c r="AX395" s="19">
        <f t="shared" ref="AX395:AX458" si="411">SUM(AQ395+AV395)</f>
        <v>0</v>
      </c>
      <c r="AY395" s="19">
        <f t="shared" ref="AY395" si="412">SUM(AX395/2)</f>
        <v>0</v>
      </c>
      <c r="AZ395" s="19">
        <f t="shared" ref="AZ395:AZ458" si="413">SUM(AY395/3.333333333)</f>
        <v>0</v>
      </c>
      <c r="BA395" s="54" t="str">
        <f t="shared" si="373"/>
        <v>دون المستوى</v>
      </c>
      <c r="BB395" s="55">
        <f t="shared" ref="BB395:BB458" si="414">SUM(X395+AL395+AZ395)</f>
        <v>0</v>
      </c>
      <c r="BC395" s="56"/>
      <c r="BD395" s="90"/>
      <c r="BE395" s="90"/>
      <c r="BF395" s="19">
        <f t="shared" ref="BF395:BF458" si="415">SUM(BD395:BE395)</f>
        <v>0</v>
      </c>
      <c r="BG395" s="39" t="str">
        <f t="shared" si="374"/>
        <v>دون المستوى</v>
      </c>
      <c r="BH395" s="90"/>
      <c r="BI395" s="90"/>
      <c r="BJ395" s="19">
        <f t="shared" ref="BJ395:BJ458" si="416">SUM(BH395:BI395)</f>
        <v>0</v>
      </c>
      <c r="BK395" s="39" t="str">
        <f t="shared" si="375"/>
        <v>دون المستوى</v>
      </c>
      <c r="BL395" s="90"/>
      <c r="BM395" s="90"/>
      <c r="BN395" s="19">
        <f t="shared" ref="BN395:BN458" si="417">SUM(BL395:BM395)</f>
        <v>0</v>
      </c>
      <c r="BO395" s="39" t="str">
        <f t="shared" si="376"/>
        <v>دون المستوى</v>
      </c>
      <c r="BP395" s="90"/>
      <c r="BQ395" s="90"/>
      <c r="BR395" s="19">
        <f t="shared" ref="BR395:BR458" si="418">SUM(BP395:BQ395)</f>
        <v>0</v>
      </c>
      <c r="BS395" s="39" t="str">
        <f t="shared" si="377"/>
        <v>دون المستوى</v>
      </c>
      <c r="BT395" s="59">
        <f t="shared" ref="BT395:BT458" si="419">SUM(BB395+BF395+BJ395+BN395+BR395)</f>
        <v>0</v>
      </c>
      <c r="BU395" s="34" t="str">
        <f t="shared" si="378"/>
        <v>دون المستوى</v>
      </c>
      <c r="BV395" s="90"/>
      <c r="BW395" s="90"/>
      <c r="BX395" s="90"/>
      <c r="BY395" s="19">
        <f t="shared" ref="BY395:BY458" si="420">SUM(BV395:BX395)</f>
        <v>0</v>
      </c>
      <c r="BZ395" s="39" t="str">
        <f t="shared" si="379"/>
        <v>دون المستوى</v>
      </c>
      <c r="CA395" s="90"/>
      <c r="CB395" s="90"/>
      <c r="CC395" s="92"/>
      <c r="CD395" s="19">
        <f t="shared" ref="CD395:CD458" si="421">SUM(CA395:CC395)</f>
        <v>0</v>
      </c>
      <c r="CE395" s="39" t="str">
        <f t="shared" si="380"/>
        <v>دون المستوى</v>
      </c>
      <c r="CF395" s="19">
        <f t="shared" ref="CF395:CF458" si="422">SUM(BY395+CD395)</f>
        <v>0</v>
      </c>
      <c r="CG395" s="19">
        <f t="shared" ref="CG395" si="423">SUM(CF395/2)</f>
        <v>0</v>
      </c>
      <c r="CH395" s="19">
        <f t="shared" ref="CH395:CH458" si="424">SUM(CG395/3.333333333)</f>
        <v>0</v>
      </c>
      <c r="CI395" s="39" t="str">
        <f t="shared" si="382"/>
        <v>دون المستوى</v>
      </c>
      <c r="CJ395" s="89" t="str">
        <f t="shared" si="383"/>
        <v>دور ثان</v>
      </c>
      <c r="CN395" s="87" t="str">
        <f t="shared" si="384"/>
        <v xml:space="preserve"> لغة عربية</v>
      </c>
      <c r="CO395" s="87" t="str">
        <f t="shared" si="385"/>
        <v xml:space="preserve"> رياضيات</v>
      </c>
      <c r="CP395" s="87" t="str">
        <f t="shared" si="386"/>
        <v>إنجليزى</v>
      </c>
      <c r="CQ395" s="87" t="str">
        <f t="shared" si="387"/>
        <v>دين</v>
      </c>
      <c r="CR395" s="87" t="str">
        <f t="shared" si="388"/>
        <v xml:space="preserve"> تربية فنية</v>
      </c>
      <c r="CS395" s="87" t="str">
        <f t="shared" si="389"/>
        <v xml:space="preserve"> تربية رياضية</v>
      </c>
      <c r="CT395" s="88" t="str">
        <f t="shared" si="390"/>
        <v xml:space="preserve"> نشاط1</v>
      </c>
      <c r="CU395" s="88" t="str">
        <f t="shared" si="391"/>
        <v xml:space="preserve"> نشاط2</v>
      </c>
      <c r="CV395" s="32">
        <f t="shared" ref="CV395:CV458" si="425">COUNTBLANK(CN395:CU395)</f>
        <v>0</v>
      </c>
      <c r="CW395" s="31" t="str">
        <f t="shared" si="392"/>
        <v xml:space="preserve"> لغة عربية رياضياتإنجليزىدين تربية فنية تربية رياضية نشاط1 نشاط2</v>
      </c>
    </row>
    <row r="396" spans="1:101" ht="17.25" thickTop="1" thickBot="1">
      <c r="A396" s="16" t="str">
        <f t="shared" ref="A396:A459" si="426">IF(B396="","",ROW()-10)</f>
        <v/>
      </c>
      <c r="B396" s="18"/>
      <c r="C396" s="17"/>
      <c r="D396" s="82"/>
      <c r="E396" s="83" t="str">
        <f t="shared" si="396"/>
        <v/>
      </c>
      <c r="F396" s="83" t="str">
        <f t="shared" si="397"/>
        <v/>
      </c>
      <c r="G396" s="83" t="str">
        <f t="shared" si="398"/>
        <v/>
      </c>
      <c r="H396" s="90"/>
      <c r="I396" s="42" t="str">
        <f t="shared" ref="I396:I459" si="427">IF(B396="","",I395+1)</f>
        <v/>
      </c>
      <c r="J396" s="43"/>
      <c r="K396" s="43"/>
      <c r="L396" s="90"/>
      <c r="M396" s="90"/>
      <c r="N396" s="90"/>
      <c r="O396" s="19">
        <f t="shared" si="399"/>
        <v>0</v>
      </c>
      <c r="P396" s="39" t="str">
        <f t="shared" ref="P396:P459" si="428">IF(O396&gt;="غ","غ",IF(O396&gt;=85,"ممتاز",IF(O396&gt;=75,"جيد جداً",IF(O396&gt;=65,"جيد",IF(O396&gt;=50,"مقبول",IF(O396&lt;50,"دون المستوى"))))))</f>
        <v>دون المستوى</v>
      </c>
      <c r="Q396" s="90"/>
      <c r="R396" s="90"/>
      <c r="S396" s="92"/>
      <c r="T396" s="19">
        <f t="shared" si="400"/>
        <v>0</v>
      </c>
      <c r="U396" s="39" t="str">
        <f t="shared" ref="U396:U459" si="429">IF(T396&gt;="غ","غ",IF(T396&gt;=85,"ممتاز",IF(T396&gt;=75,"جيد جداً",IF(T396&gt;=65,"جيد",IF(T396&gt;=50,"مقبول",IF(T396&lt;50,"دون المستوى"))))))</f>
        <v>دون المستوى</v>
      </c>
      <c r="V396" s="19">
        <f t="shared" si="401"/>
        <v>0</v>
      </c>
      <c r="W396" s="19">
        <f t="shared" si="402"/>
        <v>0</v>
      </c>
      <c r="X396" s="19">
        <f t="shared" si="403"/>
        <v>0</v>
      </c>
      <c r="Y396" s="39" t="str">
        <f t="shared" ref="Y396:Y459" si="430">IF(X396&gt;="غ","غ",IF(X396&gt;=85,"ممتاز",IF(X396&gt;=75,"جيد جداً",IF(X396&gt;=65,"جيد",IF(X396&gt;=50,"مقبول",IF(X396&lt;50,"دون المستوى"))))))</f>
        <v>دون المستوى</v>
      </c>
      <c r="Z396" s="90"/>
      <c r="AA396" s="90"/>
      <c r="AB396" s="90"/>
      <c r="AC396" s="19">
        <f t="shared" si="404"/>
        <v>0</v>
      </c>
      <c r="AD396" s="39" t="str">
        <f t="shared" ref="AD396:AD459" si="431">IF(AC396&gt;="غ","غ",IF(AC396&gt;=85,"ممتاز",IF(AC396&gt;=75,"جيد جداً",IF(AC396&gt;=65,"جيد",IF(AC396&gt;=50,"مقبول",IF(AC396&lt;50,"دون المستوى"))))))</f>
        <v>دون المستوى</v>
      </c>
      <c r="AE396" s="90"/>
      <c r="AF396" s="90"/>
      <c r="AG396" s="92"/>
      <c r="AH396" s="19">
        <f t="shared" si="405"/>
        <v>0</v>
      </c>
      <c r="AI396" s="39" t="str">
        <f t="shared" ref="AI396:AI459" si="432">IF(AH396&gt;="غ","غ",IF(AH396&gt;=68,"ممتاز",IF(AH396&gt;=60,"جيد جداً",IF(AH396&gt;=52,"جيد",IF(AH396&gt;=40,"مقبول",IF(AH396&lt;40,"دون المستوى"))))))</f>
        <v>دون المستوى</v>
      </c>
      <c r="AJ396" s="19">
        <f t="shared" si="406"/>
        <v>0</v>
      </c>
      <c r="AK396" s="19">
        <f t="shared" ref="AK396:AK397" si="433">SUM(AJ396/2)</f>
        <v>0</v>
      </c>
      <c r="AL396" s="19">
        <f t="shared" si="408"/>
        <v>0</v>
      </c>
      <c r="AM396" s="33" t="str">
        <f t="shared" ref="AM396:AM459" si="434">IF(AL396&lt;40,"دون المستوى",IF(AND(AL396&gt;=40,AL396&lt;52),"مقبول",IF(AND(AL396&gt;=52,AL396&lt;60),"جيد",IF(AND(AL396&gt;=60,AL396&lt;68),"جيد جداَ",IF(AND(AL396&gt;=68,AL396&lt;=80),"ممتاز")))))</f>
        <v>دون المستوى</v>
      </c>
      <c r="AN396" s="90"/>
      <c r="AO396" s="90"/>
      <c r="AP396" s="90"/>
      <c r="AQ396" s="19">
        <f t="shared" si="409"/>
        <v>0</v>
      </c>
      <c r="AR396" s="39" t="str">
        <f t="shared" ref="AR396:AR459" si="435">IF(AQ396&gt;="غ","غ",IF(AQ396&gt;=85,"ممتاز",IF(AQ396&gt;=75,"جيد جداً",IF(AQ396&gt;=65,"جيد",IF(AQ396&gt;=50,"مقبول",IF(AQ396&lt;50,"دون المستوى"))))))</f>
        <v>دون المستوى</v>
      </c>
      <c r="AS396" s="90"/>
      <c r="AT396" s="90"/>
      <c r="AU396" s="92"/>
      <c r="AV396" s="19">
        <f t="shared" si="410"/>
        <v>0</v>
      </c>
      <c r="AW396" s="39" t="str">
        <f t="shared" ref="AW396:AW459" si="436">IF(AV396&gt;="غ","غ",IF(AV396&gt;=85,"ممتاز",IF(AV396&gt;=75,"جيد جداً",IF(AV396&gt;=65,"جيد",IF(AV396&gt;=50,"مقبول",IF(AV396&lt;50,"دون المستوى"))))))</f>
        <v>دون المستوى</v>
      </c>
      <c r="AX396" s="19">
        <f t="shared" si="411"/>
        <v>0</v>
      </c>
      <c r="AY396" s="19">
        <f t="shared" ref="AY396" si="437">SUM(AX396/2)</f>
        <v>0</v>
      </c>
      <c r="AZ396" s="19">
        <f t="shared" si="413"/>
        <v>0</v>
      </c>
      <c r="BA396" s="54" t="str">
        <f t="shared" ref="BA396:BA459" si="438">IF(AZ396="غ","غ",IF(AZ396&gt;=25.5,"ممتاز",IF(AZ396&gt;=22.5,"جيد جداً",IF(AZ396&gt;=19.5,"جيد",IF(AZ396&gt;=15,"مقبول",IF(AZ396&lt;=15,"دون المستوى"))))))</f>
        <v>دون المستوى</v>
      </c>
      <c r="BB396" s="55">
        <f t="shared" si="414"/>
        <v>0</v>
      </c>
      <c r="BC396" s="56"/>
      <c r="BD396" s="90"/>
      <c r="BE396" s="90"/>
      <c r="BF396" s="19">
        <f t="shared" si="415"/>
        <v>0</v>
      </c>
      <c r="BG396" s="39" t="str">
        <f t="shared" ref="BG396:BG459" si="439">IF(BF396="غ","غ",IF(BF396&gt;=17,"ممتاز",IF(BF396&gt;=13,"جيد جداً",IF(BF396&gt;=11,"جيد",IF(BF396&gt;=10,"مقبول",IF(BF396&lt;10,"دون المستوى"))))))</f>
        <v>دون المستوى</v>
      </c>
      <c r="BH396" s="90"/>
      <c r="BI396" s="90"/>
      <c r="BJ396" s="19">
        <f t="shared" si="416"/>
        <v>0</v>
      </c>
      <c r="BK396" s="39" t="str">
        <f t="shared" ref="BK396:BK459" si="440">IF(BJ396="غ","غ",IF(BJ396&gt;=17,"ممتاز",IF(BJ396&gt;=13,"جيد جداً",IF(BJ396&gt;=11,"جيد",IF(BJ396&gt;=10,"مقبول",IF(BJ396&lt;10,"دون المستوى"))))))</f>
        <v>دون المستوى</v>
      </c>
      <c r="BL396" s="90"/>
      <c r="BM396" s="90"/>
      <c r="BN396" s="19">
        <f t="shared" si="417"/>
        <v>0</v>
      </c>
      <c r="BO396" s="39" t="str">
        <f t="shared" ref="BO396:BO459" si="441">IF(BN396="غ","غ",IF(BN396&gt;=17,"ممتاز",IF(BN396&gt;=13,"جيد جداً",IF(BN396&gt;=11,"جيد",IF(BN396&gt;=10,"مقبول",IF(BN396&lt;10,"دون المستوى"))))))</f>
        <v>دون المستوى</v>
      </c>
      <c r="BP396" s="90"/>
      <c r="BQ396" s="90"/>
      <c r="BR396" s="19">
        <f t="shared" si="418"/>
        <v>0</v>
      </c>
      <c r="BS396" s="39" t="str">
        <f t="shared" ref="BS396:BS459" si="442">IF(BR396="غ","غ",IF(BR396&gt;=17,"ممتاز",IF(BR396&gt;=13,"جيد جداً",IF(BR396&gt;=11,"جيد",IF(BR396&gt;=10,"مقبول",IF(BR396&lt;10,"دون المستوى"))))))</f>
        <v>دون المستوى</v>
      </c>
      <c r="BT396" s="59">
        <f t="shared" si="419"/>
        <v>0</v>
      </c>
      <c r="BU396" s="34" t="str">
        <f t="shared" ref="BU396:BU459" si="443">IF(BT396="غ","غ",IF(BT396&gt;=324,"ممتاز",IF(BT396&gt;=284,"جيد جداً",IF(BT396&gt;=248,"جيد",IF(BT396&gt;=1900,"مقبول",IF(BT396&lt;190,"دون المستوى"))))))</f>
        <v>دون المستوى</v>
      </c>
      <c r="BV396" s="90"/>
      <c r="BW396" s="90"/>
      <c r="BX396" s="90"/>
      <c r="BY396" s="19">
        <f t="shared" si="420"/>
        <v>0</v>
      </c>
      <c r="BZ396" s="39" t="str">
        <f t="shared" ref="BZ396:BZ459" si="444">IF(BY396&gt;="غ","غ",IF(BY396&gt;=85,"ممتاز",IF(BY396&gt;=75,"جيد جداً",IF(BY396&gt;=65,"جيد",IF(BY396&gt;=50,"مقبول",IF(BY396&lt;50,"دون المستوى"))))))</f>
        <v>دون المستوى</v>
      </c>
      <c r="CA396" s="90"/>
      <c r="CB396" s="90"/>
      <c r="CC396" s="92"/>
      <c r="CD396" s="19">
        <f t="shared" si="421"/>
        <v>0</v>
      </c>
      <c r="CE396" s="39" t="str">
        <f t="shared" ref="CE396:CE459" si="445">IF(CD396&gt;="غ","غ",IF(CD396&gt;=85,"ممتاز",IF(CD396&gt;=75,"جيد جداً",IF(CD396&gt;=65,"جيد",IF(CD396&gt;=50,"مقبول",IF(CD396&lt;50,"دون المستوى"))))))</f>
        <v>دون المستوى</v>
      </c>
      <c r="CF396" s="19">
        <f t="shared" si="422"/>
        <v>0</v>
      </c>
      <c r="CG396" s="19">
        <f t="shared" ref="CG396" si="446">SUM(CF396/2)</f>
        <v>0</v>
      </c>
      <c r="CH396" s="19">
        <f t="shared" si="424"/>
        <v>0</v>
      </c>
      <c r="CI396" s="39" t="str">
        <f t="shared" ref="CI396:CI459" si="447">IF(CH396="غ","غ",IF(CH396&gt;=25.5,"ممتاز",IF(CH396&gt;=22.5,"جيد جداً",IF(CH396&gt;=19.5,"جيد",IF(CH396&gt;=15,"مقبول",IF(CH396&lt;=15,"دون المستوى"))))))</f>
        <v>دون المستوى</v>
      </c>
      <c r="CJ396" s="89" t="str">
        <f t="shared" ref="CJ396:CJ459" si="448">IF(CV396=10,"ناجح ومنقول للصف الخامس","دور ثان")</f>
        <v>دور ثان</v>
      </c>
      <c r="CN396" s="87" t="str">
        <f t="shared" ref="CN396:CN459" si="449">IF(OR(T396&lt;50,S396&lt;9,S396="غ")," لغة عربية","")</f>
        <v xml:space="preserve"> لغة عربية</v>
      </c>
      <c r="CO396" s="87" t="str">
        <f t="shared" ref="CO396:CO459" si="450">IF(OR(AH396&lt;50,AG396&lt;9,AG396="غ")," رياضيات","")</f>
        <v xml:space="preserve"> رياضيات</v>
      </c>
      <c r="CP396" s="87" t="str">
        <f t="shared" ref="CP396:CP459" si="451">IF(OR(AV396&lt;50,AU396&lt;9,AU396="غ"),"إنجليزى","")</f>
        <v>إنجليزى</v>
      </c>
      <c r="CQ396" s="87" t="str">
        <f t="shared" ref="CQ396:CQ459" si="452">IF(OR(CD396&lt;50,CC396&lt;9,CC396="غ"),"دين","")</f>
        <v>دين</v>
      </c>
      <c r="CR396" s="87" t="str">
        <f t="shared" ref="CR396:CR459" si="453">IF(OR(BF396&lt;10,BF396="غ")," تربية فنية","")</f>
        <v xml:space="preserve"> تربية فنية</v>
      </c>
      <c r="CS396" s="87" t="str">
        <f t="shared" ref="CS396:CS459" si="454">IF(OR(BJ396&lt;10,BJ396="غ")," تربية رياضية","")</f>
        <v xml:space="preserve"> تربية رياضية</v>
      </c>
      <c r="CT396" s="88" t="str">
        <f t="shared" ref="CT396:CT459" si="455">IF(OR(BN396&lt;10,BN396="غ")," نشاط1","")</f>
        <v xml:space="preserve"> نشاط1</v>
      </c>
      <c r="CU396" s="88" t="str">
        <f t="shared" ref="CU396:CU459" si="456">IF(OR(BR396&lt;10,BR396="غ")," نشاط2","")</f>
        <v xml:space="preserve"> نشاط2</v>
      </c>
      <c r="CV396" s="32">
        <f t="shared" si="425"/>
        <v>0</v>
      </c>
      <c r="CW396" s="31" t="str">
        <f t="shared" ref="CW396:CW459" si="457">CONCATENATE(CN396,CO396,CP396,CQ396,CR396,CS396,CT396,CU396)</f>
        <v xml:space="preserve"> لغة عربية رياضياتإنجليزىدين تربية فنية تربية رياضية نشاط1 نشاط2</v>
      </c>
    </row>
    <row r="397" spans="1:101" ht="17.25" thickTop="1" thickBot="1">
      <c r="A397" s="16" t="str">
        <f t="shared" si="426"/>
        <v/>
      </c>
      <c r="B397" s="18"/>
      <c r="C397" s="17"/>
      <c r="D397" s="82"/>
      <c r="E397" s="83" t="str">
        <f t="shared" si="396"/>
        <v/>
      </c>
      <c r="F397" s="83" t="str">
        <f t="shared" si="397"/>
        <v/>
      </c>
      <c r="G397" s="83" t="str">
        <f t="shared" si="398"/>
        <v/>
      </c>
      <c r="H397" s="90"/>
      <c r="I397" s="42" t="str">
        <f t="shared" si="427"/>
        <v/>
      </c>
      <c r="J397" s="43"/>
      <c r="K397" s="43"/>
      <c r="L397" s="90"/>
      <c r="M397" s="90"/>
      <c r="N397" s="90"/>
      <c r="O397" s="19">
        <f t="shared" si="399"/>
        <v>0</v>
      </c>
      <c r="P397" s="39" t="str">
        <f t="shared" si="428"/>
        <v>دون المستوى</v>
      </c>
      <c r="Q397" s="90"/>
      <c r="R397" s="90"/>
      <c r="S397" s="92"/>
      <c r="T397" s="19">
        <f t="shared" si="400"/>
        <v>0</v>
      </c>
      <c r="U397" s="39" t="str">
        <f t="shared" si="429"/>
        <v>دون المستوى</v>
      </c>
      <c r="V397" s="19">
        <f t="shared" si="401"/>
        <v>0</v>
      </c>
      <c r="W397" s="19">
        <f t="shared" si="402"/>
        <v>0</v>
      </c>
      <c r="X397" s="19">
        <f t="shared" si="403"/>
        <v>0</v>
      </c>
      <c r="Y397" s="39" t="str">
        <f t="shared" si="430"/>
        <v>دون المستوى</v>
      </c>
      <c r="Z397" s="90"/>
      <c r="AA397" s="90"/>
      <c r="AB397" s="90"/>
      <c r="AC397" s="19">
        <f t="shared" si="404"/>
        <v>0</v>
      </c>
      <c r="AD397" s="39" t="str">
        <f t="shared" si="431"/>
        <v>دون المستوى</v>
      </c>
      <c r="AE397" s="90"/>
      <c r="AF397" s="90"/>
      <c r="AG397" s="92"/>
      <c r="AH397" s="19">
        <f t="shared" si="405"/>
        <v>0</v>
      </c>
      <c r="AI397" s="39" t="str">
        <f t="shared" si="432"/>
        <v>دون المستوى</v>
      </c>
      <c r="AJ397" s="19">
        <f t="shared" si="406"/>
        <v>0</v>
      </c>
      <c r="AK397" s="19">
        <f t="shared" si="433"/>
        <v>0</v>
      </c>
      <c r="AL397" s="19">
        <f t="shared" si="408"/>
        <v>0</v>
      </c>
      <c r="AM397" s="33" t="str">
        <f t="shared" si="434"/>
        <v>دون المستوى</v>
      </c>
      <c r="AN397" s="90"/>
      <c r="AO397" s="90"/>
      <c r="AP397" s="90"/>
      <c r="AQ397" s="19">
        <f t="shared" si="409"/>
        <v>0</v>
      </c>
      <c r="AR397" s="39" t="str">
        <f t="shared" si="435"/>
        <v>دون المستوى</v>
      </c>
      <c r="AS397" s="90"/>
      <c r="AT397" s="90"/>
      <c r="AU397" s="92"/>
      <c r="AV397" s="19">
        <f t="shared" si="410"/>
        <v>0</v>
      </c>
      <c r="AW397" s="39" t="str">
        <f t="shared" si="436"/>
        <v>دون المستوى</v>
      </c>
      <c r="AX397" s="19">
        <f t="shared" si="411"/>
        <v>0</v>
      </c>
      <c r="AY397" s="19">
        <f t="shared" ref="AY397:AY458" si="458">SUM(AX397/2)</f>
        <v>0</v>
      </c>
      <c r="AZ397" s="19">
        <f t="shared" si="413"/>
        <v>0</v>
      </c>
      <c r="BA397" s="54" t="str">
        <f t="shared" si="438"/>
        <v>دون المستوى</v>
      </c>
      <c r="BB397" s="55">
        <f t="shared" si="414"/>
        <v>0</v>
      </c>
      <c r="BC397" s="56"/>
      <c r="BD397" s="90"/>
      <c r="BE397" s="90"/>
      <c r="BF397" s="19">
        <f t="shared" si="415"/>
        <v>0</v>
      </c>
      <c r="BG397" s="39" t="str">
        <f t="shared" si="439"/>
        <v>دون المستوى</v>
      </c>
      <c r="BH397" s="90"/>
      <c r="BI397" s="90"/>
      <c r="BJ397" s="19">
        <f t="shared" si="416"/>
        <v>0</v>
      </c>
      <c r="BK397" s="39" t="str">
        <f t="shared" si="440"/>
        <v>دون المستوى</v>
      </c>
      <c r="BL397" s="90"/>
      <c r="BM397" s="90"/>
      <c r="BN397" s="19">
        <f t="shared" si="417"/>
        <v>0</v>
      </c>
      <c r="BO397" s="39" t="str">
        <f t="shared" si="441"/>
        <v>دون المستوى</v>
      </c>
      <c r="BP397" s="90"/>
      <c r="BQ397" s="90"/>
      <c r="BR397" s="19">
        <f t="shared" si="418"/>
        <v>0</v>
      </c>
      <c r="BS397" s="39" t="str">
        <f t="shared" si="442"/>
        <v>دون المستوى</v>
      </c>
      <c r="BT397" s="59">
        <f t="shared" si="419"/>
        <v>0</v>
      </c>
      <c r="BU397" s="34" t="str">
        <f t="shared" si="443"/>
        <v>دون المستوى</v>
      </c>
      <c r="BV397" s="90"/>
      <c r="BW397" s="90"/>
      <c r="BX397" s="90"/>
      <c r="BY397" s="19">
        <f t="shared" si="420"/>
        <v>0</v>
      </c>
      <c r="BZ397" s="39" t="str">
        <f t="shared" si="444"/>
        <v>دون المستوى</v>
      </c>
      <c r="CA397" s="90"/>
      <c r="CB397" s="90"/>
      <c r="CC397" s="92"/>
      <c r="CD397" s="19">
        <f t="shared" si="421"/>
        <v>0</v>
      </c>
      <c r="CE397" s="39" t="str">
        <f t="shared" si="445"/>
        <v>دون المستوى</v>
      </c>
      <c r="CF397" s="19">
        <f t="shared" si="422"/>
        <v>0</v>
      </c>
      <c r="CG397" s="19">
        <f t="shared" ref="CG397:CG458" si="459">SUM(CF397/2)</f>
        <v>0</v>
      </c>
      <c r="CH397" s="19">
        <f t="shared" si="424"/>
        <v>0</v>
      </c>
      <c r="CI397" s="39" t="str">
        <f t="shared" si="447"/>
        <v>دون المستوى</v>
      </c>
      <c r="CJ397" s="89" t="str">
        <f t="shared" si="448"/>
        <v>دور ثان</v>
      </c>
      <c r="CN397" s="87" t="str">
        <f t="shared" si="449"/>
        <v xml:space="preserve"> لغة عربية</v>
      </c>
      <c r="CO397" s="87" t="str">
        <f t="shared" si="450"/>
        <v xml:space="preserve"> رياضيات</v>
      </c>
      <c r="CP397" s="87" t="str">
        <f t="shared" si="451"/>
        <v>إنجليزى</v>
      </c>
      <c r="CQ397" s="87" t="str">
        <f t="shared" si="452"/>
        <v>دين</v>
      </c>
      <c r="CR397" s="87" t="str">
        <f t="shared" si="453"/>
        <v xml:space="preserve"> تربية فنية</v>
      </c>
      <c r="CS397" s="87" t="str">
        <f t="shared" si="454"/>
        <v xml:space="preserve"> تربية رياضية</v>
      </c>
      <c r="CT397" s="88" t="str">
        <f t="shared" si="455"/>
        <v xml:space="preserve"> نشاط1</v>
      </c>
      <c r="CU397" s="88" t="str">
        <f t="shared" si="456"/>
        <v xml:space="preserve"> نشاط2</v>
      </c>
      <c r="CV397" s="32">
        <f t="shared" si="425"/>
        <v>0</v>
      </c>
      <c r="CW397" s="31" t="str">
        <f t="shared" si="457"/>
        <v xml:space="preserve"> لغة عربية رياضياتإنجليزىدين تربية فنية تربية رياضية نشاط1 نشاط2</v>
      </c>
    </row>
    <row r="398" spans="1:101" ht="17.25" thickTop="1" thickBot="1">
      <c r="A398" s="16" t="str">
        <f t="shared" si="426"/>
        <v/>
      </c>
      <c r="B398" s="18"/>
      <c r="C398" s="17"/>
      <c r="D398" s="82"/>
      <c r="E398" s="83" t="str">
        <f t="shared" si="396"/>
        <v/>
      </c>
      <c r="F398" s="83" t="str">
        <f t="shared" si="397"/>
        <v/>
      </c>
      <c r="G398" s="83" t="str">
        <f t="shared" si="398"/>
        <v/>
      </c>
      <c r="H398" s="90"/>
      <c r="I398" s="42" t="str">
        <f t="shared" si="427"/>
        <v/>
      </c>
      <c r="J398" s="43"/>
      <c r="K398" s="43"/>
      <c r="L398" s="90"/>
      <c r="M398" s="90"/>
      <c r="N398" s="90"/>
      <c r="O398" s="19">
        <f t="shared" si="399"/>
        <v>0</v>
      </c>
      <c r="P398" s="39" t="str">
        <f t="shared" si="428"/>
        <v>دون المستوى</v>
      </c>
      <c r="Q398" s="90"/>
      <c r="R398" s="90"/>
      <c r="S398" s="92"/>
      <c r="T398" s="19">
        <f t="shared" si="400"/>
        <v>0</v>
      </c>
      <c r="U398" s="39" t="str">
        <f t="shared" si="429"/>
        <v>دون المستوى</v>
      </c>
      <c r="V398" s="19">
        <f t="shared" si="401"/>
        <v>0</v>
      </c>
      <c r="W398" s="19">
        <f t="shared" si="402"/>
        <v>0</v>
      </c>
      <c r="X398" s="19">
        <f t="shared" si="403"/>
        <v>0</v>
      </c>
      <c r="Y398" s="39" t="str">
        <f t="shared" si="430"/>
        <v>دون المستوى</v>
      </c>
      <c r="Z398" s="90"/>
      <c r="AA398" s="90"/>
      <c r="AB398" s="90"/>
      <c r="AC398" s="19">
        <f t="shared" si="404"/>
        <v>0</v>
      </c>
      <c r="AD398" s="39" t="str">
        <f t="shared" si="431"/>
        <v>دون المستوى</v>
      </c>
      <c r="AE398" s="90"/>
      <c r="AF398" s="90"/>
      <c r="AG398" s="92"/>
      <c r="AH398" s="19">
        <f t="shared" si="405"/>
        <v>0</v>
      </c>
      <c r="AI398" s="39" t="str">
        <f t="shared" si="432"/>
        <v>دون المستوى</v>
      </c>
      <c r="AJ398" s="19">
        <f t="shared" si="406"/>
        <v>0</v>
      </c>
      <c r="AK398" s="19">
        <f t="shared" ref="AK398:AK458" si="460">SUM(AJ398/2)</f>
        <v>0</v>
      </c>
      <c r="AL398" s="19">
        <f t="shared" si="408"/>
        <v>0</v>
      </c>
      <c r="AM398" s="33" t="str">
        <f t="shared" si="434"/>
        <v>دون المستوى</v>
      </c>
      <c r="AN398" s="90"/>
      <c r="AO398" s="90"/>
      <c r="AP398" s="90"/>
      <c r="AQ398" s="19">
        <f t="shared" si="409"/>
        <v>0</v>
      </c>
      <c r="AR398" s="39" t="str">
        <f t="shared" si="435"/>
        <v>دون المستوى</v>
      </c>
      <c r="AS398" s="90"/>
      <c r="AT398" s="90"/>
      <c r="AU398" s="92"/>
      <c r="AV398" s="19">
        <f t="shared" si="410"/>
        <v>0</v>
      </c>
      <c r="AW398" s="39" t="str">
        <f t="shared" si="436"/>
        <v>دون المستوى</v>
      </c>
      <c r="AX398" s="19">
        <f t="shared" si="411"/>
        <v>0</v>
      </c>
      <c r="AY398" s="19">
        <f t="shared" si="458"/>
        <v>0</v>
      </c>
      <c r="AZ398" s="19">
        <f t="shared" si="413"/>
        <v>0</v>
      </c>
      <c r="BA398" s="54" t="str">
        <f t="shared" si="438"/>
        <v>دون المستوى</v>
      </c>
      <c r="BB398" s="55">
        <f t="shared" si="414"/>
        <v>0</v>
      </c>
      <c r="BC398" s="56"/>
      <c r="BD398" s="90"/>
      <c r="BE398" s="90"/>
      <c r="BF398" s="19">
        <f t="shared" si="415"/>
        <v>0</v>
      </c>
      <c r="BG398" s="39" t="str">
        <f t="shared" si="439"/>
        <v>دون المستوى</v>
      </c>
      <c r="BH398" s="90"/>
      <c r="BI398" s="90"/>
      <c r="BJ398" s="19">
        <f t="shared" si="416"/>
        <v>0</v>
      </c>
      <c r="BK398" s="39" t="str">
        <f t="shared" si="440"/>
        <v>دون المستوى</v>
      </c>
      <c r="BL398" s="90"/>
      <c r="BM398" s="90"/>
      <c r="BN398" s="19">
        <f t="shared" si="417"/>
        <v>0</v>
      </c>
      <c r="BO398" s="39" t="str">
        <f t="shared" si="441"/>
        <v>دون المستوى</v>
      </c>
      <c r="BP398" s="90"/>
      <c r="BQ398" s="90"/>
      <c r="BR398" s="19">
        <f t="shared" si="418"/>
        <v>0</v>
      </c>
      <c r="BS398" s="39" t="str">
        <f t="shared" si="442"/>
        <v>دون المستوى</v>
      </c>
      <c r="BT398" s="59">
        <f t="shared" si="419"/>
        <v>0</v>
      </c>
      <c r="BU398" s="34" t="str">
        <f t="shared" si="443"/>
        <v>دون المستوى</v>
      </c>
      <c r="BV398" s="90"/>
      <c r="BW398" s="90"/>
      <c r="BX398" s="90"/>
      <c r="BY398" s="19">
        <f t="shared" si="420"/>
        <v>0</v>
      </c>
      <c r="BZ398" s="39" t="str">
        <f t="shared" si="444"/>
        <v>دون المستوى</v>
      </c>
      <c r="CA398" s="90"/>
      <c r="CB398" s="90"/>
      <c r="CC398" s="92"/>
      <c r="CD398" s="19">
        <f t="shared" si="421"/>
        <v>0</v>
      </c>
      <c r="CE398" s="39" t="str">
        <f t="shared" si="445"/>
        <v>دون المستوى</v>
      </c>
      <c r="CF398" s="19">
        <f t="shared" si="422"/>
        <v>0</v>
      </c>
      <c r="CG398" s="19">
        <f t="shared" si="459"/>
        <v>0</v>
      </c>
      <c r="CH398" s="19">
        <f t="shared" si="424"/>
        <v>0</v>
      </c>
      <c r="CI398" s="39" t="str">
        <f t="shared" si="447"/>
        <v>دون المستوى</v>
      </c>
      <c r="CJ398" s="89" t="str">
        <f t="shared" si="448"/>
        <v>دور ثان</v>
      </c>
      <c r="CN398" s="87" t="str">
        <f t="shared" si="449"/>
        <v xml:space="preserve"> لغة عربية</v>
      </c>
      <c r="CO398" s="87" t="str">
        <f t="shared" si="450"/>
        <v xml:space="preserve"> رياضيات</v>
      </c>
      <c r="CP398" s="87" t="str">
        <f t="shared" si="451"/>
        <v>إنجليزى</v>
      </c>
      <c r="CQ398" s="87" t="str">
        <f t="shared" si="452"/>
        <v>دين</v>
      </c>
      <c r="CR398" s="87" t="str">
        <f t="shared" si="453"/>
        <v xml:space="preserve"> تربية فنية</v>
      </c>
      <c r="CS398" s="87" t="str">
        <f t="shared" si="454"/>
        <v xml:space="preserve"> تربية رياضية</v>
      </c>
      <c r="CT398" s="88" t="str">
        <f t="shared" si="455"/>
        <v xml:space="preserve"> نشاط1</v>
      </c>
      <c r="CU398" s="88" t="str">
        <f t="shared" si="456"/>
        <v xml:space="preserve"> نشاط2</v>
      </c>
      <c r="CV398" s="32">
        <f t="shared" si="425"/>
        <v>0</v>
      </c>
      <c r="CW398" s="31" t="str">
        <f t="shared" si="457"/>
        <v xml:space="preserve"> لغة عربية رياضياتإنجليزىدين تربية فنية تربية رياضية نشاط1 نشاط2</v>
      </c>
    </row>
    <row r="399" spans="1:101" ht="17.25" thickTop="1" thickBot="1">
      <c r="A399" s="16" t="str">
        <f t="shared" si="426"/>
        <v/>
      </c>
      <c r="B399" s="18"/>
      <c r="C399" s="17"/>
      <c r="D399" s="82"/>
      <c r="E399" s="83" t="str">
        <f t="shared" si="396"/>
        <v/>
      </c>
      <c r="F399" s="83" t="str">
        <f t="shared" si="397"/>
        <v/>
      </c>
      <c r="G399" s="83" t="str">
        <f t="shared" si="398"/>
        <v/>
      </c>
      <c r="H399" s="90"/>
      <c r="I399" s="42" t="str">
        <f t="shared" si="427"/>
        <v/>
      </c>
      <c r="J399" s="43"/>
      <c r="K399" s="43"/>
      <c r="L399" s="90"/>
      <c r="M399" s="90"/>
      <c r="N399" s="90"/>
      <c r="O399" s="19">
        <f t="shared" si="399"/>
        <v>0</v>
      </c>
      <c r="P399" s="39" t="str">
        <f t="shared" si="428"/>
        <v>دون المستوى</v>
      </c>
      <c r="Q399" s="90"/>
      <c r="R399" s="90"/>
      <c r="S399" s="92"/>
      <c r="T399" s="19">
        <f t="shared" si="400"/>
        <v>0</v>
      </c>
      <c r="U399" s="39" t="str">
        <f t="shared" si="429"/>
        <v>دون المستوى</v>
      </c>
      <c r="V399" s="19">
        <f t="shared" si="401"/>
        <v>0</v>
      </c>
      <c r="W399" s="19">
        <f t="shared" si="402"/>
        <v>0</v>
      </c>
      <c r="X399" s="19">
        <f t="shared" si="403"/>
        <v>0</v>
      </c>
      <c r="Y399" s="39" t="str">
        <f t="shared" si="430"/>
        <v>دون المستوى</v>
      </c>
      <c r="Z399" s="90"/>
      <c r="AA399" s="90"/>
      <c r="AB399" s="90"/>
      <c r="AC399" s="19">
        <f t="shared" si="404"/>
        <v>0</v>
      </c>
      <c r="AD399" s="39" t="str">
        <f t="shared" si="431"/>
        <v>دون المستوى</v>
      </c>
      <c r="AE399" s="90"/>
      <c r="AF399" s="90"/>
      <c r="AG399" s="92"/>
      <c r="AH399" s="19">
        <f t="shared" si="405"/>
        <v>0</v>
      </c>
      <c r="AI399" s="39" t="str">
        <f t="shared" si="432"/>
        <v>دون المستوى</v>
      </c>
      <c r="AJ399" s="19">
        <f t="shared" si="406"/>
        <v>0</v>
      </c>
      <c r="AK399" s="19">
        <f t="shared" si="460"/>
        <v>0</v>
      </c>
      <c r="AL399" s="19">
        <f t="shared" si="408"/>
        <v>0</v>
      </c>
      <c r="AM399" s="33" t="str">
        <f t="shared" si="434"/>
        <v>دون المستوى</v>
      </c>
      <c r="AN399" s="90"/>
      <c r="AO399" s="90"/>
      <c r="AP399" s="90"/>
      <c r="AQ399" s="19">
        <f t="shared" si="409"/>
        <v>0</v>
      </c>
      <c r="AR399" s="39" t="str">
        <f t="shared" si="435"/>
        <v>دون المستوى</v>
      </c>
      <c r="AS399" s="90"/>
      <c r="AT399" s="90"/>
      <c r="AU399" s="92"/>
      <c r="AV399" s="19">
        <f t="shared" si="410"/>
        <v>0</v>
      </c>
      <c r="AW399" s="39" t="str">
        <f t="shared" si="436"/>
        <v>دون المستوى</v>
      </c>
      <c r="AX399" s="19">
        <f t="shared" si="411"/>
        <v>0</v>
      </c>
      <c r="AY399" s="19">
        <f t="shared" si="458"/>
        <v>0</v>
      </c>
      <c r="AZ399" s="19">
        <f t="shared" si="413"/>
        <v>0</v>
      </c>
      <c r="BA399" s="54" t="str">
        <f t="shared" si="438"/>
        <v>دون المستوى</v>
      </c>
      <c r="BB399" s="55">
        <f t="shared" si="414"/>
        <v>0</v>
      </c>
      <c r="BC399" s="56"/>
      <c r="BD399" s="90"/>
      <c r="BE399" s="90"/>
      <c r="BF399" s="19">
        <f t="shared" si="415"/>
        <v>0</v>
      </c>
      <c r="BG399" s="39" t="str">
        <f t="shared" si="439"/>
        <v>دون المستوى</v>
      </c>
      <c r="BH399" s="90"/>
      <c r="BI399" s="90"/>
      <c r="BJ399" s="19">
        <f t="shared" si="416"/>
        <v>0</v>
      </c>
      <c r="BK399" s="39" t="str">
        <f t="shared" si="440"/>
        <v>دون المستوى</v>
      </c>
      <c r="BL399" s="90"/>
      <c r="BM399" s="90"/>
      <c r="BN399" s="19">
        <f t="shared" si="417"/>
        <v>0</v>
      </c>
      <c r="BO399" s="39" t="str">
        <f t="shared" si="441"/>
        <v>دون المستوى</v>
      </c>
      <c r="BP399" s="90"/>
      <c r="BQ399" s="90"/>
      <c r="BR399" s="19">
        <f t="shared" si="418"/>
        <v>0</v>
      </c>
      <c r="BS399" s="39" t="str">
        <f t="shared" si="442"/>
        <v>دون المستوى</v>
      </c>
      <c r="BT399" s="59">
        <f t="shared" si="419"/>
        <v>0</v>
      </c>
      <c r="BU399" s="34" t="str">
        <f t="shared" si="443"/>
        <v>دون المستوى</v>
      </c>
      <c r="BV399" s="90"/>
      <c r="BW399" s="90"/>
      <c r="BX399" s="90"/>
      <c r="BY399" s="19">
        <f t="shared" si="420"/>
        <v>0</v>
      </c>
      <c r="BZ399" s="39" t="str">
        <f t="shared" si="444"/>
        <v>دون المستوى</v>
      </c>
      <c r="CA399" s="90"/>
      <c r="CB399" s="90"/>
      <c r="CC399" s="92"/>
      <c r="CD399" s="19">
        <f t="shared" si="421"/>
        <v>0</v>
      </c>
      <c r="CE399" s="39" t="str">
        <f t="shared" si="445"/>
        <v>دون المستوى</v>
      </c>
      <c r="CF399" s="19">
        <f t="shared" si="422"/>
        <v>0</v>
      </c>
      <c r="CG399" s="19">
        <f t="shared" si="459"/>
        <v>0</v>
      </c>
      <c r="CH399" s="19">
        <f t="shared" si="424"/>
        <v>0</v>
      </c>
      <c r="CI399" s="39" t="str">
        <f t="shared" si="447"/>
        <v>دون المستوى</v>
      </c>
      <c r="CJ399" s="89" t="str">
        <f t="shared" si="448"/>
        <v>دور ثان</v>
      </c>
      <c r="CN399" s="87" t="str">
        <f t="shared" si="449"/>
        <v xml:space="preserve"> لغة عربية</v>
      </c>
      <c r="CO399" s="87" t="str">
        <f t="shared" si="450"/>
        <v xml:space="preserve"> رياضيات</v>
      </c>
      <c r="CP399" s="87" t="str">
        <f t="shared" si="451"/>
        <v>إنجليزى</v>
      </c>
      <c r="CQ399" s="87" t="str">
        <f t="shared" si="452"/>
        <v>دين</v>
      </c>
      <c r="CR399" s="87" t="str">
        <f t="shared" si="453"/>
        <v xml:space="preserve"> تربية فنية</v>
      </c>
      <c r="CS399" s="87" t="str">
        <f t="shared" si="454"/>
        <v xml:space="preserve"> تربية رياضية</v>
      </c>
      <c r="CT399" s="88" t="str">
        <f t="shared" si="455"/>
        <v xml:space="preserve"> نشاط1</v>
      </c>
      <c r="CU399" s="88" t="str">
        <f t="shared" si="456"/>
        <v xml:space="preserve"> نشاط2</v>
      </c>
      <c r="CV399" s="32">
        <f t="shared" si="425"/>
        <v>0</v>
      </c>
      <c r="CW399" s="31" t="str">
        <f t="shared" si="457"/>
        <v xml:space="preserve"> لغة عربية رياضياتإنجليزىدين تربية فنية تربية رياضية نشاط1 نشاط2</v>
      </c>
    </row>
    <row r="400" spans="1:101" ht="17.25" thickTop="1" thickBot="1">
      <c r="A400" s="16" t="str">
        <f t="shared" si="426"/>
        <v/>
      </c>
      <c r="B400" s="18"/>
      <c r="C400" s="17"/>
      <c r="D400" s="82"/>
      <c r="E400" s="83" t="str">
        <f t="shared" si="396"/>
        <v/>
      </c>
      <c r="F400" s="83" t="str">
        <f t="shared" si="397"/>
        <v/>
      </c>
      <c r="G400" s="83" t="str">
        <f t="shared" si="398"/>
        <v/>
      </c>
      <c r="H400" s="90"/>
      <c r="I400" s="42" t="str">
        <f t="shared" si="427"/>
        <v/>
      </c>
      <c r="J400" s="43"/>
      <c r="K400" s="43"/>
      <c r="L400" s="90"/>
      <c r="M400" s="90"/>
      <c r="N400" s="90"/>
      <c r="O400" s="19">
        <f t="shared" si="399"/>
        <v>0</v>
      </c>
      <c r="P400" s="39" t="str">
        <f t="shared" si="428"/>
        <v>دون المستوى</v>
      </c>
      <c r="Q400" s="90"/>
      <c r="R400" s="90"/>
      <c r="S400" s="92"/>
      <c r="T400" s="19">
        <f t="shared" si="400"/>
        <v>0</v>
      </c>
      <c r="U400" s="39" t="str">
        <f t="shared" si="429"/>
        <v>دون المستوى</v>
      </c>
      <c r="V400" s="19">
        <f t="shared" si="401"/>
        <v>0</v>
      </c>
      <c r="W400" s="19">
        <f t="shared" si="402"/>
        <v>0</v>
      </c>
      <c r="X400" s="19">
        <f t="shared" si="403"/>
        <v>0</v>
      </c>
      <c r="Y400" s="39" t="str">
        <f t="shared" si="430"/>
        <v>دون المستوى</v>
      </c>
      <c r="Z400" s="90"/>
      <c r="AA400" s="90"/>
      <c r="AB400" s="90"/>
      <c r="AC400" s="19">
        <f t="shared" si="404"/>
        <v>0</v>
      </c>
      <c r="AD400" s="39" t="str">
        <f t="shared" si="431"/>
        <v>دون المستوى</v>
      </c>
      <c r="AE400" s="90"/>
      <c r="AF400" s="90"/>
      <c r="AG400" s="92"/>
      <c r="AH400" s="19">
        <f t="shared" si="405"/>
        <v>0</v>
      </c>
      <c r="AI400" s="39" t="str">
        <f t="shared" si="432"/>
        <v>دون المستوى</v>
      </c>
      <c r="AJ400" s="19">
        <f t="shared" si="406"/>
        <v>0</v>
      </c>
      <c r="AK400" s="19">
        <f t="shared" si="460"/>
        <v>0</v>
      </c>
      <c r="AL400" s="19">
        <f t="shared" si="408"/>
        <v>0</v>
      </c>
      <c r="AM400" s="33" t="str">
        <f t="shared" si="434"/>
        <v>دون المستوى</v>
      </c>
      <c r="AN400" s="90"/>
      <c r="AO400" s="90"/>
      <c r="AP400" s="90"/>
      <c r="AQ400" s="19">
        <f t="shared" si="409"/>
        <v>0</v>
      </c>
      <c r="AR400" s="39" t="str">
        <f t="shared" si="435"/>
        <v>دون المستوى</v>
      </c>
      <c r="AS400" s="90"/>
      <c r="AT400" s="90"/>
      <c r="AU400" s="92"/>
      <c r="AV400" s="19">
        <f t="shared" si="410"/>
        <v>0</v>
      </c>
      <c r="AW400" s="39" t="str">
        <f t="shared" si="436"/>
        <v>دون المستوى</v>
      </c>
      <c r="AX400" s="19">
        <f t="shared" si="411"/>
        <v>0</v>
      </c>
      <c r="AY400" s="19">
        <f t="shared" si="458"/>
        <v>0</v>
      </c>
      <c r="AZ400" s="19">
        <f t="shared" si="413"/>
        <v>0</v>
      </c>
      <c r="BA400" s="54" t="str">
        <f t="shared" si="438"/>
        <v>دون المستوى</v>
      </c>
      <c r="BB400" s="55">
        <f t="shared" si="414"/>
        <v>0</v>
      </c>
      <c r="BC400" s="56"/>
      <c r="BD400" s="90"/>
      <c r="BE400" s="90"/>
      <c r="BF400" s="19">
        <f t="shared" si="415"/>
        <v>0</v>
      </c>
      <c r="BG400" s="39" t="str">
        <f t="shared" si="439"/>
        <v>دون المستوى</v>
      </c>
      <c r="BH400" s="90"/>
      <c r="BI400" s="90"/>
      <c r="BJ400" s="19">
        <f t="shared" si="416"/>
        <v>0</v>
      </c>
      <c r="BK400" s="39" t="str">
        <f t="shared" si="440"/>
        <v>دون المستوى</v>
      </c>
      <c r="BL400" s="90"/>
      <c r="BM400" s="90"/>
      <c r="BN400" s="19">
        <f t="shared" si="417"/>
        <v>0</v>
      </c>
      <c r="BO400" s="39" t="str">
        <f t="shared" si="441"/>
        <v>دون المستوى</v>
      </c>
      <c r="BP400" s="90"/>
      <c r="BQ400" s="90"/>
      <c r="BR400" s="19">
        <f t="shared" si="418"/>
        <v>0</v>
      </c>
      <c r="BS400" s="39" t="str">
        <f t="shared" si="442"/>
        <v>دون المستوى</v>
      </c>
      <c r="BT400" s="59">
        <f t="shared" si="419"/>
        <v>0</v>
      </c>
      <c r="BU400" s="34" t="str">
        <f t="shared" si="443"/>
        <v>دون المستوى</v>
      </c>
      <c r="BV400" s="90"/>
      <c r="BW400" s="90"/>
      <c r="BX400" s="90"/>
      <c r="BY400" s="19">
        <f t="shared" si="420"/>
        <v>0</v>
      </c>
      <c r="BZ400" s="39" t="str">
        <f t="shared" si="444"/>
        <v>دون المستوى</v>
      </c>
      <c r="CA400" s="90"/>
      <c r="CB400" s="90"/>
      <c r="CC400" s="92"/>
      <c r="CD400" s="19">
        <f t="shared" si="421"/>
        <v>0</v>
      </c>
      <c r="CE400" s="39" t="str">
        <f t="shared" si="445"/>
        <v>دون المستوى</v>
      </c>
      <c r="CF400" s="19">
        <f t="shared" si="422"/>
        <v>0</v>
      </c>
      <c r="CG400" s="19">
        <f t="shared" si="459"/>
        <v>0</v>
      </c>
      <c r="CH400" s="19">
        <f t="shared" si="424"/>
        <v>0</v>
      </c>
      <c r="CI400" s="39" t="str">
        <f t="shared" si="447"/>
        <v>دون المستوى</v>
      </c>
      <c r="CJ400" s="89" t="str">
        <f t="shared" si="448"/>
        <v>دور ثان</v>
      </c>
      <c r="CN400" s="87" t="str">
        <f t="shared" si="449"/>
        <v xml:space="preserve"> لغة عربية</v>
      </c>
      <c r="CO400" s="87" t="str">
        <f t="shared" si="450"/>
        <v xml:space="preserve"> رياضيات</v>
      </c>
      <c r="CP400" s="87" t="str">
        <f t="shared" si="451"/>
        <v>إنجليزى</v>
      </c>
      <c r="CQ400" s="87" t="str">
        <f t="shared" si="452"/>
        <v>دين</v>
      </c>
      <c r="CR400" s="87" t="str">
        <f t="shared" si="453"/>
        <v xml:space="preserve"> تربية فنية</v>
      </c>
      <c r="CS400" s="87" t="str">
        <f t="shared" si="454"/>
        <v xml:space="preserve"> تربية رياضية</v>
      </c>
      <c r="CT400" s="88" t="str">
        <f t="shared" si="455"/>
        <v xml:space="preserve"> نشاط1</v>
      </c>
      <c r="CU400" s="88" t="str">
        <f t="shared" si="456"/>
        <v xml:space="preserve"> نشاط2</v>
      </c>
      <c r="CV400" s="32">
        <f t="shared" si="425"/>
        <v>0</v>
      </c>
      <c r="CW400" s="31" t="str">
        <f t="shared" si="457"/>
        <v xml:space="preserve"> لغة عربية رياضياتإنجليزىدين تربية فنية تربية رياضية نشاط1 نشاط2</v>
      </c>
    </row>
    <row r="401" spans="1:101" ht="17.25" thickTop="1" thickBot="1">
      <c r="A401" s="16" t="str">
        <f t="shared" si="426"/>
        <v/>
      </c>
      <c r="B401" s="18"/>
      <c r="C401" s="17"/>
      <c r="D401" s="82"/>
      <c r="E401" s="83" t="str">
        <f t="shared" si="396"/>
        <v/>
      </c>
      <c r="F401" s="83" t="str">
        <f t="shared" si="397"/>
        <v/>
      </c>
      <c r="G401" s="83" t="str">
        <f t="shared" si="398"/>
        <v/>
      </c>
      <c r="H401" s="90"/>
      <c r="I401" s="42" t="str">
        <f t="shared" si="427"/>
        <v/>
      </c>
      <c r="J401" s="43"/>
      <c r="K401" s="43"/>
      <c r="L401" s="90"/>
      <c r="M401" s="90"/>
      <c r="N401" s="90"/>
      <c r="O401" s="19">
        <f t="shared" si="399"/>
        <v>0</v>
      </c>
      <c r="P401" s="39" t="str">
        <f t="shared" si="428"/>
        <v>دون المستوى</v>
      </c>
      <c r="Q401" s="90"/>
      <c r="R401" s="90"/>
      <c r="S401" s="92"/>
      <c r="T401" s="19">
        <f t="shared" si="400"/>
        <v>0</v>
      </c>
      <c r="U401" s="39" t="str">
        <f t="shared" si="429"/>
        <v>دون المستوى</v>
      </c>
      <c r="V401" s="19">
        <f t="shared" si="401"/>
        <v>0</v>
      </c>
      <c r="W401" s="19">
        <f t="shared" si="402"/>
        <v>0</v>
      </c>
      <c r="X401" s="19">
        <f t="shared" si="403"/>
        <v>0</v>
      </c>
      <c r="Y401" s="39" t="str">
        <f t="shared" si="430"/>
        <v>دون المستوى</v>
      </c>
      <c r="Z401" s="90"/>
      <c r="AA401" s="90"/>
      <c r="AB401" s="90"/>
      <c r="AC401" s="19">
        <f t="shared" si="404"/>
        <v>0</v>
      </c>
      <c r="AD401" s="39" t="str">
        <f t="shared" si="431"/>
        <v>دون المستوى</v>
      </c>
      <c r="AE401" s="90"/>
      <c r="AF401" s="90"/>
      <c r="AG401" s="92"/>
      <c r="AH401" s="19">
        <f t="shared" si="405"/>
        <v>0</v>
      </c>
      <c r="AI401" s="39" t="str">
        <f t="shared" si="432"/>
        <v>دون المستوى</v>
      </c>
      <c r="AJ401" s="19">
        <f t="shared" si="406"/>
        <v>0</v>
      </c>
      <c r="AK401" s="19">
        <f t="shared" si="460"/>
        <v>0</v>
      </c>
      <c r="AL401" s="19">
        <f t="shared" si="408"/>
        <v>0</v>
      </c>
      <c r="AM401" s="33" t="str">
        <f t="shared" si="434"/>
        <v>دون المستوى</v>
      </c>
      <c r="AN401" s="90"/>
      <c r="AO401" s="90"/>
      <c r="AP401" s="90"/>
      <c r="AQ401" s="19">
        <f t="shared" si="409"/>
        <v>0</v>
      </c>
      <c r="AR401" s="39" t="str">
        <f t="shared" si="435"/>
        <v>دون المستوى</v>
      </c>
      <c r="AS401" s="90"/>
      <c r="AT401" s="90"/>
      <c r="AU401" s="92"/>
      <c r="AV401" s="19">
        <f t="shared" si="410"/>
        <v>0</v>
      </c>
      <c r="AW401" s="39" t="str">
        <f t="shared" si="436"/>
        <v>دون المستوى</v>
      </c>
      <c r="AX401" s="19">
        <f t="shared" si="411"/>
        <v>0</v>
      </c>
      <c r="AY401" s="19">
        <f t="shared" si="458"/>
        <v>0</v>
      </c>
      <c r="AZ401" s="19">
        <f t="shared" si="413"/>
        <v>0</v>
      </c>
      <c r="BA401" s="54" t="str">
        <f t="shared" si="438"/>
        <v>دون المستوى</v>
      </c>
      <c r="BB401" s="55">
        <f t="shared" si="414"/>
        <v>0</v>
      </c>
      <c r="BC401" s="56"/>
      <c r="BD401" s="90"/>
      <c r="BE401" s="90"/>
      <c r="BF401" s="19">
        <f t="shared" si="415"/>
        <v>0</v>
      </c>
      <c r="BG401" s="39" t="str">
        <f t="shared" si="439"/>
        <v>دون المستوى</v>
      </c>
      <c r="BH401" s="90"/>
      <c r="BI401" s="90"/>
      <c r="BJ401" s="19">
        <f t="shared" si="416"/>
        <v>0</v>
      </c>
      <c r="BK401" s="39" t="str">
        <f t="shared" si="440"/>
        <v>دون المستوى</v>
      </c>
      <c r="BL401" s="90"/>
      <c r="BM401" s="90"/>
      <c r="BN401" s="19">
        <f t="shared" si="417"/>
        <v>0</v>
      </c>
      <c r="BO401" s="39" t="str">
        <f t="shared" si="441"/>
        <v>دون المستوى</v>
      </c>
      <c r="BP401" s="90"/>
      <c r="BQ401" s="90"/>
      <c r="BR401" s="19">
        <f t="shared" si="418"/>
        <v>0</v>
      </c>
      <c r="BS401" s="39" t="str">
        <f t="shared" si="442"/>
        <v>دون المستوى</v>
      </c>
      <c r="BT401" s="59">
        <f t="shared" si="419"/>
        <v>0</v>
      </c>
      <c r="BU401" s="34" t="str">
        <f t="shared" si="443"/>
        <v>دون المستوى</v>
      </c>
      <c r="BV401" s="90"/>
      <c r="BW401" s="90"/>
      <c r="BX401" s="90"/>
      <c r="BY401" s="19">
        <f t="shared" si="420"/>
        <v>0</v>
      </c>
      <c r="BZ401" s="39" t="str">
        <f t="shared" si="444"/>
        <v>دون المستوى</v>
      </c>
      <c r="CA401" s="90"/>
      <c r="CB401" s="90"/>
      <c r="CC401" s="92"/>
      <c r="CD401" s="19">
        <f t="shared" si="421"/>
        <v>0</v>
      </c>
      <c r="CE401" s="39" t="str">
        <f t="shared" si="445"/>
        <v>دون المستوى</v>
      </c>
      <c r="CF401" s="19">
        <f t="shared" si="422"/>
        <v>0</v>
      </c>
      <c r="CG401" s="19">
        <f t="shared" si="459"/>
        <v>0</v>
      </c>
      <c r="CH401" s="19">
        <f t="shared" si="424"/>
        <v>0</v>
      </c>
      <c r="CI401" s="39" t="str">
        <f t="shared" si="447"/>
        <v>دون المستوى</v>
      </c>
      <c r="CJ401" s="89" t="str">
        <f t="shared" si="448"/>
        <v>دور ثان</v>
      </c>
      <c r="CN401" s="87" t="str">
        <f t="shared" si="449"/>
        <v xml:space="preserve"> لغة عربية</v>
      </c>
      <c r="CO401" s="87" t="str">
        <f t="shared" si="450"/>
        <v xml:space="preserve"> رياضيات</v>
      </c>
      <c r="CP401" s="87" t="str">
        <f t="shared" si="451"/>
        <v>إنجليزى</v>
      </c>
      <c r="CQ401" s="87" t="str">
        <f t="shared" si="452"/>
        <v>دين</v>
      </c>
      <c r="CR401" s="87" t="str">
        <f t="shared" si="453"/>
        <v xml:space="preserve"> تربية فنية</v>
      </c>
      <c r="CS401" s="87" t="str">
        <f t="shared" si="454"/>
        <v xml:space="preserve"> تربية رياضية</v>
      </c>
      <c r="CT401" s="88" t="str">
        <f t="shared" si="455"/>
        <v xml:space="preserve"> نشاط1</v>
      </c>
      <c r="CU401" s="88" t="str">
        <f t="shared" si="456"/>
        <v xml:space="preserve"> نشاط2</v>
      </c>
      <c r="CV401" s="32">
        <f t="shared" si="425"/>
        <v>0</v>
      </c>
      <c r="CW401" s="31" t="str">
        <f t="shared" si="457"/>
        <v xml:space="preserve"> لغة عربية رياضياتإنجليزىدين تربية فنية تربية رياضية نشاط1 نشاط2</v>
      </c>
    </row>
    <row r="402" spans="1:101" ht="17.25" thickTop="1" thickBot="1">
      <c r="A402" s="16" t="str">
        <f t="shared" si="426"/>
        <v/>
      </c>
      <c r="B402" s="18"/>
      <c r="C402" s="17"/>
      <c r="D402" s="82"/>
      <c r="E402" s="83" t="str">
        <f t="shared" si="396"/>
        <v/>
      </c>
      <c r="F402" s="83" t="str">
        <f t="shared" si="397"/>
        <v/>
      </c>
      <c r="G402" s="83" t="str">
        <f t="shared" si="398"/>
        <v/>
      </c>
      <c r="H402" s="90"/>
      <c r="I402" s="42" t="str">
        <f t="shared" si="427"/>
        <v/>
      </c>
      <c r="J402" s="43"/>
      <c r="K402" s="43"/>
      <c r="L402" s="90"/>
      <c r="M402" s="90"/>
      <c r="N402" s="90"/>
      <c r="O402" s="19">
        <f t="shared" si="399"/>
        <v>0</v>
      </c>
      <c r="P402" s="39" t="str">
        <f t="shared" si="428"/>
        <v>دون المستوى</v>
      </c>
      <c r="Q402" s="90"/>
      <c r="R402" s="90"/>
      <c r="S402" s="92"/>
      <c r="T402" s="19">
        <f t="shared" si="400"/>
        <v>0</v>
      </c>
      <c r="U402" s="39" t="str">
        <f t="shared" si="429"/>
        <v>دون المستوى</v>
      </c>
      <c r="V402" s="19">
        <f t="shared" si="401"/>
        <v>0</v>
      </c>
      <c r="W402" s="19">
        <f t="shared" si="402"/>
        <v>0</v>
      </c>
      <c r="X402" s="19">
        <f t="shared" si="403"/>
        <v>0</v>
      </c>
      <c r="Y402" s="39" t="str">
        <f t="shared" si="430"/>
        <v>دون المستوى</v>
      </c>
      <c r="Z402" s="90"/>
      <c r="AA402" s="90"/>
      <c r="AB402" s="90"/>
      <c r="AC402" s="19">
        <f t="shared" si="404"/>
        <v>0</v>
      </c>
      <c r="AD402" s="39" t="str">
        <f t="shared" si="431"/>
        <v>دون المستوى</v>
      </c>
      <c r="AE402" s="90"/>
      <c r="AF402" s="90"/>
      <c r="AG402" s="92"/>
      <c r="AH402" s="19">
        <f t="shared" si="405"/>
        <v>0</v>
      </c>
      <c r="AI402" s="39" t="str">
        <f t="shared" si="432"/>
        <v>دون المستوى</v>
      </c>
      <c r="AJ402" s="19">
        <f t="shared" si="406"/>
        <v>0</v>
      </c>
      <c r="AK402" s="19">
        <f t="shared" si="460"/>
        <v>0</v>
      </c>
      <c r="AL402" s="19">
        <f t="shared" si="408"/>
        <v>0</v>
      </c>
      <c r="AM402" s="33" t="str">
        <f t="shared" si="434"/>
        <v>دون المستوى</v>
      </c>
      <c r="AN402" s="90"/>
      <c r="AO402" s="90"/>
      <c r="AP402" s="90"/>
      <c r="AQ402" s="19">
        <f t="shared" si="409"/>
        <v>0</v>
      </c>
      <c r="AR402" s="39" t="str">
        <f t="shared" si="435"/>
        <v>دون المستوى</v>
      </c>
      <c r="AS402" s="90"/>
      <c r="AT402" s="90"/>
      <c r="AU402" s="92"/>
      <c r="AV402" s="19">
        <f t="shared" si="410"/>
        <v>0</v>
      </c>
      <c r="AW402" s="39" t="str">
        <f t="shared" si="436"/>
        <v>دون المستوى</v>
      </c>
      <c r="AX402" s="19">
        <f t="shared" si="411"/>
        <v>0</v>
      </c>
      <c r="AY402" s="19">
        <f t="shared" si="458"/>
        <v>0</v>
      </c>
      <c r="AZ402" s="19">
        <f t="shared" si="413"/>
        <v>0</v>
      </c>
      <c r="BA402" s="54" t="str">
        <f t="shared" si="438"/>
        <v>دون المستوى</v>
      </c>
      <c r="BB402" s="55">
        <f t="shared" si="414"/>
        <v>0</v>
      </c>
      <c r="BC402" s="56"/>
      <c r="BD402" s="90"/>
      <c r="BE402" s="90"/>
      <c r="BF402" s="19">
        <f t="shared" si="415"/>
        <v>0</v>
      </c>
      <c r="BG402" s="39" t="str">
        <f t="shared" si="439"/>
        <v>دون المستوى</v>
      </c>
      <c r="BH402" s="90"/>
      <c r="BI402" s="90"/>
      <c r="BJ402" s="19">
        <f t="shared" si="416"/>
        <v>0</v>
      </c>
      <c r="BK402" s="39" t="str">
        <f t="shared" si="440"/>
        <v>دون المستوى</v>
      </c>
      <c r="BL402" s="90"/>
      <c r="BM402" s="90"/>
      <c r="BN402" s="19">
        <f t="shared" si="417"/>
        <v>0</v>
      </c>
      <c r="BO402" s="39" t="str">
        <f t="shared" si="441"/>
        <v>دون المستوى</v>
      </c>
      <c r="BP402" s="90"/>
      <c r="BQ402" s="90"/>
      <c r="BR402" s="19">
        <f t="shared" si="418"/>
        <v>0</v>
      </c>
      <c r="BS402" s="39" t="str">
        <f t="shared" si="442"/>
        <v>دون المستوى</v>
      </c>
      <c r="BT402" s="59">
        <f t="shared" si="419"/>
        <v>0</v>
      </c>
      <c r="BU402" s="34" t="str">
        <f t="shared" si="443"/>
        <v>دون المستوى</v>
      </c>
      <c r="BV402" s="90"/>
      <c r="BW402" s="90"/>
      <c r="BX402" s="90"/>
      <c r="BY402" s="19">
        <f t="shared" si="420"/>
        <v>0</v>
      </c>
      <c r="BZ402" s="39" t="str">
        <f t="shared" si="444"/>
        <v>دون المستوى</v>
      </c>
      <c r="CA402" s="90"/>
      <c r="CB402" s="90"/>
      <c r="CC402" s="92"/>
      <c r="CD402" s="19">
        <f t="shared" si="421"/>
        <v>0</v>
      </c>
      <c r="CE402" s="39" t="str">
        <f t="shared" si="445"/>
        <v>دون المستوى</v>
      </c>
      <c r="CF402" s="19">
        <f t="shared" si="422"/>
        <v>0</v>
      </c>
      <c r="CG402" s="19">
        <f t="shared" si="459"/>
        <v>0</v>
      </c>
      <c r="CH402" s="19">
        <f t="shared" si="424"/>
        <v>0</v>
      </c>
      <c r="CI402" s="39" t="str">
        <f t="shared" si="447"/>
        <v>دون المستوى</v>
      </c>
      <c r="CJ402" s="89" t="str">
        <f t="shared" si="448"/>
        <v>دور ثان</v>
      </c>
      <c r="CN402" s="87" t="str">
        <f t="shared" si="449"/>
        <v xml:space="preserve"> لغة عربية</v>
      </c>
      <c r="CO402" s="87" t="str">
        <f t="shared" si="450"/>
        <v xml:space="preserve"> رياضيات</v>
      </c>
      <c r="CP402" s="87" t="str">
        <f t="shared" si="451"/>
        <v>إنجليزى</v>
      </c>
      <c r="CQ402" s="87" t="str">
        <f t="shared" si="452"/>
        <v>دين</v>
      </c>
      <c r="CR402" s="87" t="str">
        <f t="shared" si="453"/>
        <v xml:space="preserve"> تربية فنية</v>
      </c>
      <c r="CS402" s="87" t="str">
        <f t="shared" si="454"/>
        <v xml:space="preserve"> تربية رياضية</v>
      </c>
      <c r="CT402" s="88" t="str">
        <f t="shared" si="455"/>
        <v xml:space="preserve"> نشاط1</v>
      </c>
      <c r="CU402" s="88" t="str">
        <f t="shared" si="456"/>
        <v xml:space="preserve"> نشاط2</v>
      </c>
      <c r="CV402" s="32">
        <f t="shared" si="425"/>
        <v>0</v>
      </c>
      <c r="CW402" s="31" t="str">
        <f t="shared" si="457"/>
        <v xml:space="preserve"> لغة عربية رياضياتإنجليزىدين تربية فنية تربية رياضية نشاط1 نشاط2</v>
      </c>
    </row>
    <row r="403" spans="1:101" ht="17.25" thickTop="1" thickBot="1">
      <c r="A403" s="16" t="str">
        <f t="shared" si="426"/>
        <v/>
      </c>
      <c r="B403" s="18"/>
      <c r="C403" s="17"/>
      <c r="D403" s="82"/>
      <c r="E403" s="83" t="str">
        <f t="shared" si="396"/>
        <v/>
      </c>
      <c r="F403" s="83" t="str">
        <f t="shared" si="397"/>
        <v/>
      </c>
      <c r="G403" s="83" t="str">
        <f t="shared" si="398"/>
        <v/>
      </c>
      <c r="H403" s="90"/>
      <c r="I403" s="42" t="str">
        <f t="shared" si="427"/>
        <v/>
      </c>
      <c r="J403" s="43"/>
      <c r="K403" s="43"/>
      <c r="L403" s="90"/>
      <c r="M403" s="90"/>
      <c r="N403" s="90"/>
      <c r="O403" s="19">
        <f t="shared" si="399"/>
        <v>0</v>
      </c>
      <c r="P403" s="39" t="str">
        <f t="shared" si="428"/>
        <v>دون المستوى</v>
      </c>
      <c r="Q403" s="90"/>
      <c r="R403" s="90"/>
      <c r="S403" s="92"/>
      <c r="T403" s="19">
        <f t="shared" si="400"/>
        <v>0</v>
      </c>
      <c r="U403" s="39" t="str">
        <f t="shared" si="429"/>
        <v>دون المستوى</v>
      </c>
      <c r="V403" s="19">
        <f t="shared" si="401"/>
        <v>0</v>
      </c>
      <c r="W403" s="19">
        <f t="shared" si="402"/>
        <v>0</v>
      </c>
      <c r="X403" s="19">
        <f t="shared" si="403"/>
        <v>0</v>
      </c>
      <c r="Y403" s="39" t="str">
        <f t="shared" si="430"/>
        <v>دون المستوى</v>
      </c>
      <c r="Z403" s="90"/>
      <c r="AA403" s="90"/>
      <c r="AB403" s="90"/>
      <c r="AC403" s="19">
        <f t="shared" si="404"/>
        <v>0</v>
      </c>
      <c r="AD403" s="39" t="str">
        <f t="shared" si="431"/>
        <v>دون المستوى</v>
      </c>
      <c r="AE403" s="90"/>
      <c r="AF403" s="90"/>
      <c r="AG403" s="92"/>
      <c r="AH403" s="19">
        <f t="shared" si="405"/>
        <v>0</v>
      </c>
      <c r="AI403" s="39" t="str">
        <f t="shared" si="432"/>
        <v>دون المستوى</v>
      </c>
      <c r="AJ403" s="19">
        <f t="shared" si="406"/>
        <v>0</v>
      </c>
      <c r="AK403" s="19">
        <f t="shared" si="460"/>
        <v>0</v>
      </c>
      <c r="AL403" s="19">
        <f t="shared" si="408"/>
        <v>0</v>
      </c>
      <c r="AM403" s="33" t="str">
        <f t="shared" si="434"/>
        <v>دون المستوى</v>
      </c>
      <c r="AN403" s="90"/>
      <c r="AO403" s="90"/>
      <c r="AP403" s="90"/>
      <c r="AQ403" s="19">
        <f t="shared" si="409"/>
        <v>0</v>
      </c>
      <c r="AR403" s="39" t="str">
        <f t="shared" si="435"/>
        <v>دون المستوى</v>
      </c>
      <c r="AS403" s="90"/>
      <c r="AT403" s="90"/>
      <c r="AU403" s="92"/>
      <c r="AV403" s="19">
        <f t="shared" si="410"/>
        <v>0</v>
      </c>
      <c r="AW403" s="39" t="str">
        <f t="shared" si="436"/>
        <v>دون المستوى</v>
      </c>
      <c r="AX403" s="19">
        <f t="shared" si="411"/>
        <v>0</v>
      </c>
      <c r="AY403" s="19">
        <f t="shared" si="458"/>
        <v>0</v>
      </c>
      <c r="AZ403" s="19">
        <f t="shared" si="413"/>
        <v>0</v>
      </c>
      <c r="BA403" s="54" t="str">
        <f t="shared" si="438"/>
        <v>دون المستوى</v>
      </c>
      <c r="BB403" s="55">
        <f t="shared" si="414"/>
        <v>0</v>
      </c>
      <c r="BC403" s="56"/>
      <c r="BD403" s="90"/>
      <c r="BE403" s="90"/>
      <c r="BF403" s="19">
        <f t="shared" si="415"/>
        <v>0</v>
      </c>
      <c r="BG403" s="39" t="str">
        <f t="shared" si="439"/>
        <v>دون المستوى</v>
      </c>
      <c r="BH403" s="90"/>
      <c r="BI403" s="90"/>
      <c r="BJ403" s="19">
        <f t="shared" si="416"/>
        <v>0</v>
      </c>
      <c r="BK403" s="39" t="str">
        <f t="shared" si="440"/>
        <v>دون المستوى</v>
      </c>
      <c r="BL403" s="90"/>
      <c r="BM403" s="90"/>
      <c r="BN403" s="19">
        <f t="shared" si="417"/>
        <v>0</v>
      </c>
      <c r="BO403" s="39" t="str">
        <f t="shared" si="441"/>
        <v>دون المستوى</v>
      </c>
      <c r="BP403" s="90"/>
      <c r="BQ403" s="90"/>
      <c r="BR403" s="19">
        <f t="shared" si="418"/>
        <v>0</v>
      </c>
      <c r="BS403" s="39" t="str">
        <f t="shared" si="442"/>
        <v>دون المستوى</v>
      </c>
      <c r="BT403" s="59">
        <f t="shared" si="419"/>
        <v>0</v>
      </c>
      <c r="BU403" s="34" t="str">
        <f t="shared" si="443"/>
        <v>دون المستوى</v>
      </c>
      <c r="BV403" s="90"/>
      <c r="BW403" s="90"/>
      <c r="BX403" s="90"/>
      <c r="BY403" s="19">
        <f t="shared" si="420"/>
        <v>0</v>
      </c>
      <c r="BZ403" s="39" t="str">
        <f t="shared" si="444"/>
        <v>دون المستوى</v>
      </c>
      <c r="CA403" s="90"/>
      <c r="CB403" s="90"/>
      <c r="CC403" s="92"/>
      <c r="CD403" s="19">
        <f t="shared" si="421"/>
        <v>0</v>
      </c>
      <c r="CE403" s="39" t="str">
        <f t="shared" si="445"/>
        <v>دون المستوى</v>
      </c>
      <c r="CF403" s="19">
        <f t="shared" si="422"/>
        <v>0</v>
      </c>
      <c r="CG403" s="19">
        <f t="shared" si="459"/>
        <v>0</v>
      </c>
      <c r="CH403" s="19">
        <f t="shared" si="424"/>
        <v>0</v>
      </c>
      <c r="CI403" s="39" t="str">
        <f t="shared" si="447"/>
        <v>دون المستوى</v>
      </c>
      <c r="CJ403" s="89" t="str">
        <f t="shared" si="448"/>
        <v>دور ثان</v>
      </c>
      <c r="CN403" s="87" t="str">
        <f t="shared" si="449"/>
        <v xml:space="preserve"> لغة عربية</v>
      </c>
      <c r="CO403" s="87" t="str">
        <f t="shared" si="450"/>
        <v xml:space="preserve"> رياضيات</v>
      </c>
      <c r="CP403" s="87" t="str">
        <f t="shared" si="451"/>
        <v>إنجليزى</v>
      </c>
      <c r="CQ403" s="87" t="str">
        <f t="shared" si="452"/>
        <v>دين</v>
      </c>
      <c r="CR403" s="87" t="str">
        <f t="shared" si="453"/>
        <v xml:space="preserve"> تربية فنية</v>
      </c>
      <c r="CS403" s="87" t="str">
        <f t="shared" si="454"/>
        <v xml:space="preserve"> تربية رياضية</v>
      </c>
      <c r="CT403" s="88" t="str">
        <f t="shared" si="455"/>
        <v xml:space="preserve"> نشاط1</v>
      </c>
      <c r="CU403" s="88" t="str">
        <f t="shared" si="456"/>
        <v xml:space="preserve"> نشاط2</v>
      </c>
      <c r="CV403" s="32">
        <f t="shared" si="425"/>
        <v>0</v>
      </c>
      <c r="CW403" s="31" t="str">
        <f t="shared" si="457"/>
        <v xml:space="preserve"> لغة عربية رياضياتإنجليزىدين تربية فنية تربية رياضية نشاط1 نشاط2</v>
      </c>
    </row>
    <row r="404" spans="1:101" ht="17.25" thickTop="1" thickBot="1">
      <c r="A404" s="16" t="str">
        <f t="shared" si="426"/>
        <v/>
      </c>
      <c r="B404" s="18"/>
      <c r="C404" s="17"/>
      <c r="D404" s="82"/>
      <c r="E404" s="83" t="str">
        <f t="shared" si="396"/>
        <v/>
      </c>
      <c r="F404" s="83" t="str">
        <f t="shared" si="397"/>
        <v/>
      </c>
      <c r="G404" s="83" t="str">
        <f t="shared" si="398"/>
        <v/>
      </c>
      <c r="H404" s="90"/>
      <c r="I404" s="42" t="str">
        <f t="shared" si="427"/>
        <v/>
      </c>
      <c r="J404" s="43"/>
      <c r="K404" s="43"/>
      <c r="L404" s="90"/>
      <c r="M404" s="90"/>
      <c r="N404" s="90"/>
      <c r="O404" s="19">
        <f t="shared" si="399"/>
        <v>0</v>
      </c>
      <c r="P404" s="39" t="str">
        <f t="shared" si="428"/>
        <v>دون المستوى</v>
      </c>
      <c r="Q404" s="90"/>
      <c r="R404" s="90"/>
      <c r="S404" s="92"/>
      <c r="T404" s="19">
        <f t="shared" si="400"/>
        <v>0</v>
      </c>
      <c r="U404" s="39" t="str">
        <f t="shared" si="429"/>
        <v>دون المستوى</v>
      </c>
      <c r="V404" s="19">
        <f t="shared" si="401"/>
        <v>0</v>
      </c>
      <c r="W404" s="19">
        <f t="shared" si="402"/>
        <v>0</v>
      </c>
      <c r="X404" s="19">
        <f t="shared" si="403"/>
        <v>0</v>
      </c>
      <c r="Y404" s="39" t="str">
        <f t="shared" si="430"/>
        <v>دون المستوى</v>
      </c>
      <c r="Z404" s="90"/>
      <c r="AA404" s="90"/>
      <c r="AB404" s="90"/>
      <c r="AC404" s="19">
        <f t="shared" si="404"/>
        <v>0</v>
      </c>
      <c r="AD404" s="39" t="str">
        <f t="shared" si="431"/>
        <v>دون المستوى</v>
      </c>
      <c r="AE404" s="90"/>
      <c r="AF404" s="90"/>
      <c r="AG404" s="92"/>
      <c r="AH404" s="19">
        <f t="shared" si="405"/>
        <v>0</v>
      </c>
      <c r="AI404" s="39" t="str">
        <f t="shared" si="432"/>
        <v>دون المستوى</v>
      </c>
      <c r="AJ404" s="19">
        <f t="shared" si="406"/>
        <v>0</v>
      </c>
      <c r="AK404" s="19">
        <f t="shared" si="460"/>
        <v>0</v>
      </c>
      <c r="AL404" s="19">
        <f t="shared" si="408"/>
        <v>0</v>
      </c>
      <c r="AM404" s="33" t="str">
        <f t="shared" si="434"/>
        <v>دون المستوى</v>
      </c>
      <c r="AN404" s="90"/>
      <c r="AO404" s="90"/>
      <c r="AP404" s="90"/>
      <c r="AQ404" s="19">
        <f t="shared" si="409"/>
        <v>0</v>
      </c>
      <c r="AR404" s="39" t="str">
        <f t="shared" si="435"/>
        <v>دون المستوى</v>
      </c>
      <c r="AS404" s="90"/>
      <c r="AT404" s="90"/>
      <c r="AU404" s="92"/>
      <c r="AV404" s="19">
        <f t="shared" si="410"/>
        <v>0</v>
      </c>
      <c r="AW404" s="39" t="str">
        <f t="shared" si="436"/>
        <v>دون المستوى</v>
      </c>
      <c r="AX404" s="19">
        <f t="shared" si="411"/>
        <v>0</v>
      </c>
      <c r="AY404" s="19">
        <f t="shared" si="458"/>
        <v>0</v>
      </c>
      <c r="AZ404" s="19">
        <f t="shared" si="413"/>
        <v>0</v>
      </c>
      <c r="BA404" s="54" t="str">
        <f t="shared" si="438"/>
        <v>دون المستوى</v>
      </c>
      <c r="BB404" s="55">
        <f t="shared" si="414"/>
        <v>0</v>
      </c>
      <c r="BC404" s="56"/>
      <c r="BD404" s="90"/>
      <c r="BE404" s="90"/>
      <c r="BF404" s="19">
        <f t="shared" si="415"/>
        <v>0</v>
      </c>
      <c r="BG404" s="39" t="str">
        <f t="shared" si="439"/>
        <v>دون المستوى</v>
      </c>
      <c r="BH404" s="90"/>
      <c r="BI404" s="90"/>
      <c r="BJ404" s="19">
        <f t="shared" si="416"/>
        <v>0</v>
      </c>
      <c r="BK404" s="39" t="str">
        <f t="shared" si="440"/>
        <v>دون المستوى</v>
      </c>
      <c r="BL404" s="90"/>
      <c r="BM404" s="90"/>
      <c r="BN404" s="19">
        <f t="shared" si="417"/>
        <v>0</v>
      </c>
      <c r="BO404" s="39" t="str">
        <f t="shared" si="441"/>
        <v>دون المستوى</v>
      </c>
      <c r="BP404" s="90"/>
      <c r="BQ404" s="90"/>
      <c r="BR404" s="19">
        <f t="shared" si="418"/>
        <v>0</v>
      </c>
      <c r="BS404" s="39" t="str">
        <f t="shared" si="442"/>
        <v>دون المستوى</v>
      </c>
      <c r="BT404" s="59">
        <f t="shared" si="419"/>
        <v>0</v>
      </c>
      <c r="BU404" s="34" t="str">
        <f t="shared" si="443"/>
        <v>دون المستوى</v>
      </c>
      <c r="BV404" s="90"/>
      <c r="BW404" s="90"/>
      <c r="BX404" s="90"/>
      <c r="BY404" s="19">
        <f t="shared" si="420"/>
        <v>0</v>
      </c>
      <c r="BZ404" s="39" t="str">
        <f t="shared" si="444"/>
        <v>دون المستوى</v>
      </c>
      <c r="CA404" s="90"/>
      <c r="CB404" s="90"/>
      <c r="CC404" s="92"/>
      <c r="CD404" s="19">
        <f t="shared" si="421"/>
        <v>0</v>
      </c>
      <c r="CE404" s="39" t="str">
        <f t="shared" si="445"/>
        <v>دون المستوى</v>
      </c>
      <c r="CF404" s="19">
        <f t="shared" si="422"/>
        <v>0</v>
      </c>
      <c r="CG404" s="19">
        <f t="shared" si="459"/>
        <v>0</v>
      </c>
      <c r="CH404" s="19">
        <f t="shared" si="424"/>
        <v>0</v>
      </c>
      <c r="CI404" s="39" t="str">
        <f t="shared" si="447"/>
        <v>دون المستوى</v>
      </c>
      <c r="CJ404" s="89" t="str">
        <f t="shared" si="448"/>
        <v>دور ثان</v>
      </c>
      <c r="CN404" s="87" t="str">
        <f t="shared" si="449"/>
        <v xml:space="preserve"> لغة عربية</v>
      </c>
      <c r="CO404" s="87" t="str">
        <f t="shared" si="450"/>
        <v xml:space="preserve"> رياضيات</v>
      </c>
      <c r="CP404" s="87" t="str">
        <f t="shared" si="451"/>
        <v>إنجليزى</v>
      </c>
      <c r="CQ404" s="87" t="str">
        <f t="shared" si="452"/>
        <v>دين</v>
      </c>
      <c r="CR404" s="87" t="str">
        <f t="shared" si="453"/>
        <v xml:space="preserve"> تربية فنية</v>
      </c>
      <c r="CS404" s="87" t="str">
        <f t="shared" si="454"/>
        <v xml:space="preserve"> تربية رياضية</v>
      </c>
      <c r="CT404" s="88" t="str">
        <f t="shared" si="455"/>
        <v xml:space="preserve"> نشاط1</v>
      </c>
      <c r="CU404" s="88" t="str">
        <f t="shared" si="456"/>
        <v xml:space="preserve"> نشاط2</v>
      </c>
      <c r="CV404" s="32">
        <f t="shared" si="425"/>
        <v>0</v>
      </c>
      <c r="CW404" s="31" t="str">
        <f t="shared" si="457"/>
        <v xml:space="preserve"> لغة عربية رياضياتإنجليزىدين تربية فنية تربية رياضية نشاط1 نشاط2</v>
      </c>
    </row>
    <row r="405" spans="1:101" ht="17.25" thickTop="1" thickBot="1">
      <c r="A405" s="16" t="str">
        <f t="shared" si="426"/>
        <v/>
      </c>
      <c r="B405" s="18"/>
      <c r="C405" s="17"/>
      <c r="D405" s="82"/>
      <c r="E405" s="83" t="str">
        <f t="shared" si="396"/>
        <v/>
      </c>
      <c r="F405" s="83" t="str">
        <f t="shared" si="397"/>
        <v/>
      </c>
      <c r="G405" s="83" t="str">
        <f t="shared" si="398"/>
        <v/>
      </c>
      <c r="H405" s="90"/>
      <c r="I405" s="42" t="str">
        <f t="shared" si="427"/>
        <v/>
      </c>
      <c r="J405" s="43"/>
      <c r="K405" s="43"/>
      <c r="L405" s="90"/>
      <c r="M405" s="90"/>
      <c r="N405" s="90"/>
      <c r="O405" s="19">
        <f t="shared" si="399"/>
        <v>0</v>
      </c>
      <c r="P405" s="39" t="str">
        <f t="shared" si="428"/>
        <v>دون المستوى</v>
      </c>
      <c r="Q405" s="90"/>
      <c r="R405" s="90"/>
      <c r="S405" s="92"/>
      <c r="T405" s="19">
        <f t="shared" si="400"/>
        <v>0</v>
      </c>
      <c r="U405" s="39" t="str">
        <f t="shared" si="429"/>
        <v>دون المستوى</v>
      </c>
      <c r="V405" s="19">
        <f t="shared" si="401"/>
        <v>0</v>
      </c>
      <c r="W405" s="19">
        <f t="shared" si="402"/>
        <v>0</v>
      </c>
      <c r="X405" s="19">
        <f t="shared" si="403"/>
        <v>0</v>
      </c>
      <c r="Y405" s="39" t="str">
        <f t="shared" si="430"/>
        <v>دون المستوى</v>
      </c>
      <c r="Z405" s="90"/>
      <c r="AA405" s="90"/>
      <c r="AB405" s="90"/>
      <c r="AC405" s="19">
        <f t="shared" si="404"/>
        <v>0</v>
      </c>
      <c r="AD405" s="39" t="str">
        <f t="shared" si="431"/>
        <v>دون المستوى</v>
      </c>
      <c r="AE405" s="90"/>
      <c r="AF405" s="90"/>
      <c r="AG405" s="92"/>
      <c r="AH405" s="19">
        <f t="shared" si="405"/>
        <v>0</v>
      </c>
      <c r="AI405" s="39" t="str">
        <f t="shared" si="432"/>
        <v>دون المستوى</v>
      </c>
      <c r="AJ405" s="19">
        <f t="shared" si="406"/>
        <v>0</v>
      </c>
      <c r="AK405" s="19">
        <f t="shared" si="460"/>
        <v>0</v>
      </c>
      <c r="AL405" s="19">
        <f t="shared" si="408"/>
        <v>0</v>
      </c>
      <c r="AM405" s="33" t="str">
        <f t="shared" si="434"/>
        <v>دون المستوى</v>
      </c>
      <c r="AN405" s="90"/>
      <c r="AO405" s="90"/>
      <c r="AP405" s="90"/>
      <c r="AQ405" s="19">
        <f t="shared" si="409"/>
        <v>0</v>
      </c>
      <c r="AR405" s="39" t="str">
        <f t="shared" si="435"/>
        <v>دون المستوى</v>
      </c>
      <c r="AS405" s="90"/>
      <c r="AT405" s="90"/>
      <c r="AU405" s="92"/>
      <c r="AV405" s="19">
        <f t="shared" si="410"/>
        <v>0</v>
      </c>
      <c r="AW405" s="39" t="str">
        <f t="shared" si="436"/>
        <v>دون المستوى</v>
      </c>
      <c r="AX405" s="19">
        <f t="shared" si="411"/>
        <v>0</v>
      </c>
      <c r="AY405" s="19">
        <f t="shared" si="458"/>
        <v>0</v>
      </c>
      <c r="AZ405" s="19">
        <f t="shared" si="413"/>
        <v>0</v>
      </c>
      <c r="BA405" s="54" t="str">
        <f t="shared" si="438"/>
        <v>دون المستوى</v>
      </c>
      <c r="BB405" s="55">
        <f t="shared" si="414"/>
        <v>0</v>
      </c>
      <c r="BC405" s="56"/>
      <c r="BD405" s="90"/>
      <c r="BE405" s="90"/>
      <c r="BF405" s="19">
        <f t="shared" si="415"/>
        <v>0</v>
      </c>
      <c r="BG405" s="39" t="str">
        <f t="shared" si="439"/>
        <v>دون المستوى</v>
      </c>
      <c r="BH405" s="90"/>
      <c r="BI405" s="90"/>
      <c r="BJ405" s="19">
        <f t="shared" si="416"/>
        <v>0</v>
      </c>
      <c r="BK405" s="39" t="str">
        <f t="shared" si="440"/>
        <v>دون المستوى</v>
      </c>
      <c r="BL405" s="90"/>
      <c r="BM405" s="90"/>
      <c r="BN405" s="19">
        <f t="shared" si="417"/>
        <v>0</v>
      </c>
      <c r="BO405" s="39" t="str">
        <f t="shared" si="441"/>
        <v>دون المستوى</v>
      </c>
      <c r="BP405" s="90"/>
      <c r="BQ405" s="90"/>
      <c r="BR405" s="19">
        <f t="shared" si="418"/>
        <v>0</v>
      </c>
      <c r="BS405" s="39" t="str">
        <f t="shared" si="442"/>
        <v>دون المستوى</v>
      </c>
      <c r="BT405" s="59">
        <f t="shared" si="419"/>
        <v>0</v>
      </c>
      <c r="BU405" s="34" t="str">
        <f t="shared" si="443"/>
        <v>دون المستوى</v>
      </c>
      <c r="BV405" s="90"/>
      <c r="BW405" s="90"/>
      <c r="BX405" s="90"/>
      <c r="BY405" s="19">
        <f t="shared" si="420"/>
        <v>0</v>
      </c>
      <c r="BZ405" s="39" t="str">
        <f t="shared" si="444"/>
        <v>دون المستوى</v>
      </c>
      <c r="CA405" s="90"/>
      <c r="CB405" s="90"/>
      <c r="CC405" s="92"/>
      <c r="CD405" s="19">
        <f t="shared" si="421"/>
        <v>0</v>
      </c>
      <c r="CE405" s="39" t="str">
        <f t="shared" si="445"/>
        <v>دون المستوى</v>
      </c>
      <c r="CF405" s="19">
        <f t="shared" si="422"/>
        <v>0</v>
      </c>
      <c r="CG405" s="19">
        <f t="shared" si="459"/>
        <v>0</v>
      </c>
      <c r="CH405" s="19">
        <f t="shared" si="424"/>
        <v>0</v>
      </c>
      <c r="CI405" s="39" t="str">
        <f t="shared" si="447"/>
        <v>دون المستوى</v>
      </c>
      <c r="CJ405" s="89" t="str">
        <f t="shared" si="448"/>
        <v>دور ثان</v>
      </c>
      <c r="CN405" s="87" t="str">
        <f t="shared" si="449"/>
        <v xml:space="preserve"> لغة عربية</v>
      </c>
      <c r="CO405" s="87" t="str">
        <f t="shared" si="450"/>
        <v xml:space="preserve"> رياضيات</v>
      </c>
      <c r="CP405" s="87" t="str">
        <f t="shared" si="451"/>
        <v>إنجليزى</v>
      </c>
      <c r="CQ405" s="87" t="str">
        <f t="shared" si="452"/>
        <v>دين</v>
      </c>
      <c r="CR405" s="87" t="str">
        <f t="shared" si="453"/>
        <v xml:space="preserve"> تربية فنية</v>
      </c>
      <c r="CS405" s="87" t="str">
        <f t="shared" si="454"/>
        <v xml:space="preserve"> تربية رياضية</v>
      </c>
      <c r="CT405" s="88" t="str">
        <f t="shared" si="455"/>
        <v xml:space="preserve"> نشاط1</v>
      </c>
      <c r="CU405" s="88" t="str">
        <f t="shared" si="456"/>
        <v xml:space="preserve"> نشاط2</v>
      </c>
      <c r="CV405" s="32">
        <f t="shared" si="425"/>
        <v>0</v>
      </c>
      <c r="CW405" s="31" t="str">
        <f t="shared" si="457"/>
        <v xml:space="preserve"> لغة عربية رياضياتإنجليزىدين تربية فنية تربية رياضية نشاط1 نشاط2</v>
      </c>
    </row>
    <row r="406" spans="1:101" ht="17.25" thickTop="1" thickBot="1">
      <c r="A406" s="16" t="str">
        <f t="shared" si="426"/>
        <v/>
      </c>
      <c r="B406" s="18"/>
      <c r="C406" s="17"/>
      <c r="D406" s="82"/>
      <c r="E406" s="83" t="str">
        <f t="shared" si="396"/>
        <v/>
      </c>
      <c r="F406" s="83" t="str">
        <f t="shared" si="397"/>
        <v/>
      </c>
      <c r="G406" s="83" t="str">
        <f t="shared" si="398"/>
        <v/>
      </c>
      <c r="H406" s="90"/>
      <c r="I406" s="42" t="str">
        <f t="shared" si="427"/>
        <v/>
      </c>
      <c r="J406" s="43"/>
      <c r="K406" s="43"/>
      <c r="L406" s="90"/>
      <c r="M406" s="90"/>
      <c r="N406" s="90"/>
      <c r="O406" s="19">
        <f t="shared" si="399"/>
        <v>0</v>
      </c>
      <c r="P406" s="39" t="str">
        <f t="shared" si="428"/>
        <v>دون المستوى</v>
      </c>
      <c r="Q406" s="90"/>
      <c r="R406" s="90"/>
      <c r="S406" s="92"/>
      <c r="T406" s="19">
        <f t="shared" si="400"/>
        <v>0</v>
      </c>
      <c r="U406" s="39" t="str">
        <f t="shared" si="429"/>
        <v>دون المستوى</v>
      </c>
      <c r="V406" s="19">
        <f t="shared" si="401"/>
        <v>0</v>
      </c>
      <c r="W406" s="19">
        <f t="shared" si="402"/>
        <v>0</v>
      </c>
      <c r="X406" s="19">
        <f t="shared" si="403"/>
        <v>0</v>
      </c>
      <c r="Y406" s="39" t="str">
        <f t="shared" si="430"/>
        <v>دون المستوى</v>
      </c>
      <c r="Z406" s="90"/>
      <c r="AA406" s="90"/>
      <c r="AB406" s="90"/>
      <c r="AC406" s="19">
        <f t="shared" si="404"/>
        <v>0</v>
      </c>
      <c r="AD406" s="39" t="str">
        <f t="shared" si="431"/>
        <v>دون المستوى</v>
      </c>
      <c r="AE406" s="90"/>
      <c r="AF406" s="90"/>
      <c r="AG406" s="92"/>
      <c r="AH406" s="19">
        <f t="shared" si="405"/>
        <v>0</v>
      </c>
      <c r="AI406" s="39" t="str">
        <f t="shared" si="432"/>
        <v>دون المستوى</v>
      </c>
      <c r="AJ406" s="19">
        <f t="shared" si="406"/>
        <v>0</v>
      </c>
      <c r="AK406" s="19">
        <f t="shared" si="460"/>
        <v>0</v>
      </c>
      <c r="AL406" s="19">
        <f t="shared" si="408"/>
        <v>0</v>
      </c>
      <c r="AM406" s="33" t="str">
        <f t="shared" si="434"/>
        <v>دون المستوى</v>
      </c>
      <c r="AN406" s="90"/>
      <c r="AO406" s="90"/>
      <c r="AP406" s="90"/>
      <c r="AQ406" s="19">
        <f t="shared" si="409"/>
        <v>0</v>
      </c>
      <c r="AR406" s="39" t="str">
        <f t="shared" si="435"/>
        <v>دون المستوى</v>
      </c>
      <c r="AS406" s="90"/>
      <c r="AT406" s="90"/>
      <c r="AU406" s="92"/>
      <c r="AV406" s="19">
        <f t="shared" si="410"/>
        <v>0</v>
      </c>
      <c r="AW406" s="39" t="str">
        <f t="shared" si="436"/>
        <v>دون المستوى</v>
      </c>
      <c r="AX406" s="19">
        <f t="shared" si="411"/>
        <v>0</v>
      </c>
      <c r="AY406" s="19">
        <f t="shared" si="458"/>
        <v>0</v>
      </c>
      <c r="AZ406" s="19">
        <f t="shared" si="413"/>
        <v>0</v>
      </c>
      <c r="BA406" s="54" t="str">
        <f t="shared" si="438"/>
        <v>دون المستوى</v>
      </c>
      <c r="BB406" s="55">
        <f t="shared" si="414"/>
        <v>0</v>
      </c>
      <c r="BC406" s="56"/>
      <c r="BD406" s="90"/>
      <c r="BE406" s="90"/>
      <c r="BF406" s="19">
        <f t="shared" si="415"/>
        <v>0</v>
      </c>
      <c r="BG406" s="39" t="str">
        <f t="shared" si="439"/>
        <v>دون المستوى</v>
      </c>
      <c r="BH406" s="90"/>
      <c r="BI406" s="90"/>
      <c r="BJ406" s="19">
        <f t="shared" si="416"/>
        <v>0</v>
      </c>
      <c r="BK406" s="39" t="str">
        <f t="shared" si="440"/>
        <v>دون المستوى</v>
      </c>
      <c r="BL406" s="90"/>
      <c r="BM406" s="90"/>
      <c r="BN406" s="19">
        <f t="shared" si="417"/>
        <v>0</v>
      </c>
      <c r="BO406" s="39" t="str">
        <f t="shared" si="441"/>
        <v>دون المستوى</v>
      </c>
      <c r="BP406" s="90"/>
      <c r="BQ406" s="90"/>
      <c r="BR406" s="19">
        <f t="shared" si="418"/>
        <v>0</v>
      </c>
      <c r="BS406" s="39" t="str">
        <f t="shared" si="442"/>
        <v>دون المستوى</v>
      </c>
      <c r="BT406" s="59">
        <f t="shared" si="419"/>
        <v>0</v>
      </c>
      <c r="BU406" s="34" t="str">
        <f t="shared" si="443"/>
        <v>دون المستوى</v>
      </c>
      <c r="BV406" s="90"/>
      <c r="BW406" s="90"/>
      <c r="BX406" s="90"/>
      <c r="BY406" s="19">
        <f t="shared" si="420"/>
        <v>0</v>
      </c>
      <c r="BZ406" s="39" t="str">
        <f t="shared" si="444"/>
        <v>دون المستوى</v>
      </c>
      <c r="CA406" s="90"/>
      <c r="CB406" s="90"/>
      <c r="CC406" s="92"/>
      <c r="CD406" s="19">
        <f t="shared" si="421"/>
        <v>0</v>
      </c>
      <c r="CE406" s="39" t="str">
        <f t="shared" si="445"/>
        <v>دون المستوى</v>
      </c>
      <c r="CF406" s="19">
        <f t="shared" si="422"/>
        <v>0</v>
      </c>
      <c r="CG406" s="19">
        <f t="shared" si="459"/>
        <v>0</v>
      </c>
      <c r="CH406" s="19">
        <f t="shared" si="424"/>
        <v>0</v>
      </c>
      <c r="CI406" s="39" t="str">
        <f t="shared" si="447"/>
        <v>دون المستوى</v>
      </c>
      <c r="CJ406" s="89" t="str">
        <f t="shared" si="448"/>
        <v>دور ثان</v>
      </c>
      <c r="CN406" s="87" t="str">
        <f t="shared" si="449"/>
        <v xml:space="preserve"> لغة عربية</v>
      </c>
      <c r="CO406" s="87" t="str">
        <f t="shared" si="450"/>
        <v xml:space="preserve"> رياضيات</v>
      </c>
      <c r="CP406" s="87" t="str">
        <f t="shared" si="451"/>
        <v>إنجليزى</v>
      </c>
      <c r="CQ406" s="87" t="str">
        <f t="shared" si="452"/>
        <v>دين</v>
      </c>
      <c r="CR406" s="87" t="str">
        <f t="shared" si="453"/>
        <v xml:space="preserve"> تربية فنية</v>
      </c>
      <c r="CS406" s="87" t="str">
        <f t="shared" si="454"/>
        <v xml:space="preserve"> تربية رياضية</v>
      </c>
      <c r="CT406" s="88" t="str">
        <f t="shared" si="455"/>
        <v xml:space="preserve"> نشاط1</v>
      </c>
      <c r="CU406" s="88" t="str">
        <f t="shared" si="456"/>
        <v xml:space="preserve"> نشاط2</v>
      </c>
      <c r="CV406" s="32">
        <f t="shared" si="425"/>
        <v>0</v>
      </c>
      <c r="CW406" s="31" t="str">
        <f t="shared" si="457"/>
        <v xml:space="preserve"> لغة عربية رياضياتإنجليزىدين تربية فنية تربية رياضية نشاط1 نشاط2</v>
      </c>
    </row>
    <row r="407" spans="1:101" ht="17.25" thickTop="1" thickBot="1">
      <c r="A407" s="16" t="str">
        <f t="shared" si="426"/>
        <v/>
      </c>
      <c r="B407" s="18"/>
      <c r="C407" s="17"/>
      <c r="D407" s="82"/>
      <c r="E407" s="83" t="str">
        <f t="shared" si="396"/>
        <v/>
      </c>
      <c r="F407" s="83" t="str">
        <f t="shared" si="397"/>
        <v/>
      </c>
      <c r="G407" s="83" t="str">
        <f t="shared" si="398"/>
        <v/>
      </c>
      <c r="H407" s="90"/>
      <c r="I407" s="42" t="str">
        <f t="shared" si="427"/>
        <v/>
      </c>
      <c r="J407" s="43"/>
      <c r="K407" s="43"/>
      <c r="L407" s="90"/>
      <c r="M407" s="90"/>
      <c r="N407" s="90"/>
      <c r="O407" s="19">
        <f t="shared" si="399"/>
        <v>0</v>
      </c>
      <c r="P407" s="39" t="str">
        <f t="shared" si="428"/>
        <v>دون المستوى</v>
      </c>
      <c r="Q407" s="90"/>
      <c r="R407" s="90"/>
      <c r="S407" s="92"/>
      <c r="T407" s="19">
        <f t="shared" si="400"/>
        <v>0</v>
      </c>
      <c r="U407" s="39" t="str">
        <f t="shared" si="429"/>
        <v>دون المستوى</v>
      </c>
      <c r="V407" s="19">
        <f t="shared" si="401"/>
        <v>0</v>
      </c>
      <c r="W407" s="19">
        <f t="shared" si="402"/>
        <v>0</v>
      </c>
      <c r="X407" s="19">
        <f t="shared" si="403"/>
        <v>0</v>
      </c>
      <c r="Y407" s="39" t="str">
        <f t="shared" si="430"/>
        <v>دون المستوى</v>
      </c>
      <c r="Z407" s="90"/>
      <c r="AA407" s="90"/>
      <c r="AB407" s="90"/>
      <c r="AC407" s="19">
        <f t="shared" si="404"/>
        <v>0</v>
      </c>
      <c r="AD407" s="39" t="str">
        <f t="shared" si="431"/>
        <v>دون المستوى</v>
      </c>
      <c r="AE407" s="90"/>
      <c r="AF407" s="90"/>
      <c r="AG407" s="92"/>
      <c r="AH407" s="19">
        <f t="shared" si="405"/>
        <v>0</v>
      </c>
      <c r="AI407" s="39" t="str">
        <f t="shared" si="432"/>
        <v>دون المستوى</v>
      </c>
      <c r="AJ407" s="19">
        <f t="shared" si="406"/>
        <v>0</v>
      </c>
      <c r="AK407" s="19">
        <f t="shared" si="460"/>
        <v>0</v>
      </c>
      <c r="AL407" s="19">
        <f t="shared" si="408"/>
        <v>0</v>
      </c>
      <c r="AM407" s="33" t="str">
        <f t="shared" si="434"/>
        <v>دون المستوى</v>
      </c>
      <c r="AN407" s="90"/>
      <c r="AO407" s="90"/>
      <c r="AP407" s="90"/>
      <c r="AQ407" s="19">
        <f t="shared" si="409"/>
        <v>0</v>
      </c>
      <c r="AR407" s="39" t="str">
        <f t="shared" si="435"/>
        <v>دون المستوى</v>
      </c>
      <c r="AS407" s="90"/>
      <c r="AT407" s="90"/>
      <c r="AU407" s="92"/>
      <c r="AV407" s="19">
        <f t="shared" si="410"/>
        <v>0</v>
      </c>
      <c r="AW407" s="39" t="str">
        <f t="shared" si="436"/>
        <v>دون المستوى</v>
      </c>
      <c r="AX407" s="19">
        <f t="shared" si="411"/>
        <v>0</v>
      </c>
      <c r="AY407" s="19">
        <f t="shared" si="458"/>
        <v>0</v>
      </c>
      <c r="AZ407" s="19">
        <f t="shared" si="413"/>
        <v>0</v>
      </c>
      <c r="BA407" s="54" t="str">
        <f t="shared" si="438"/>
        <v>دون المستوى</v>
      </c>
      <c r="BB407" s="55">
        <f t="shared" si="414"/>
        <v>0</v>
      </c>
      <c r="BC407" s="56"/>
      <c r="BD407" s="90"/>
      <c r="BE407" s="90"/>
      <c r="BF407" s="19">
        <f t="shared" si="415"/>
        <v>0</v>
      </c>
      <c r="BG407" s="39" t="str">
        <f t="shared" si="439"/>
        <v>دون المستوى</v>
      </c>
      <c r="BH407" s="90"/>
      <c r="BI407" s="90"/>
      <c r="BJ407" s="19">
        <f t="shared" si="416"/>
        <v>0</v>
      </c>
      <c r="BK407" s="39" t="str">
        <f t="shared" si="440"/>
        <v>دون المستوى</v>
      </c>
      <c r="BL407" s="90"/>
      <c r="BM407" s="90"/>
      <c r="BN407" s="19">
        <f t="shared" si="417"/>
        <v>0</v>
      </c>
      <c r="BO407" s="39" t="str">
        <f t="shared" si="441"/>
        <v>دون المستوى</v>
      </c>
      <c r="BP407" s="90"/>
      <c r="BQ407" s="90"/>
      <c r="BR407" s="19">
        <f t="shared" si="418"/>
        <v>0</v>
      </c>
      <c r="BS407" s="39" t="str">
        <f t="shared" si="442"/>
        <v>دون المستوى</v>
      </c>
      <c r="BT407" s="59">
        <f t="shared" si="419"/>
        <v>0</v>
      </c>
      <c r="BU407" s="34" t="str">
        <f t="shared" si="443"/>
        <v>دون المستوى</v>
      </c>
      <c r="BV407" s="90"/>
      <c r="BW407" s="90"/>
      <c r="BX407" s="90"/>
      <c r="BY407" s="19">
        <f t="shared" si="420"/>
        <v>0</v>
      </c>
      <c r="BZ407" s="39" t="str">
        <f t="shared" si="444"/>
        <v>دون المستوى</v>
      </c>
      <c r="CA407" s="90"/>
      <c r="CB407" s="90"/>
      <c r="CC407" s="92"/>
      <c r="CD407" s="19">
        <f t="shared" si="421"/>
        <v>0</v>
      </c>
      <c r="CE407" s="39" t="str">
        <f t="shared" si="445"/>
        <v>دون المستوى</v>
      </c>
      <c r="CF407" s="19">
        <f t="shared" si="422"/>
        <v>0</v>
      </c>
      <c r="CG407" s="19">
        <f t="shared" si="459"/>
        <v>0</v>
      </c>
      <c r="CH407" s="19">
        <f t="shared" si="424"/>
        <v>0</v>
      </c>
      <c r="CI407" s="39" t="str">
        <f t="shared" si="447"/>
        <v>دون المستوى</v>
      </c>
      <c r="CJ407" s="89" t="str">
        <f t="shared" si="448"/>
        <v>دور ثان</v>
      </c>
      <c r="CN407" s="87" t="str">
        <f t="shared" si="449"/>
        <v xml:space="preserve"> لغة عربية</v>
      </c>
      <c r="CO407" s="87" t="str">
        <f t="shared" si="450"/>
        <v xml:space="preserve"> رياضيات</v>
      </c>
      <c r="CP407" s="87" t="str">
        <f t="shared" si="451"/>
        <v>إنجليزى</v>
      </c>
      <c r="CQ407" s="87" t="str">
        <f t="shared" si="452"/>
        <v>دين</v>
      </c>
      <c r="CR407" s="87" t="str">
        <f t="shared" si="453"/>
        <v xml:space="preserve"> تربية فنية</v>
      </c>
      <c r="CS407" s="87" t="str">
        <f t="shared" si="454"/>
        <v xml:space="preserve"> تربية رياضية</v>
      </c>
      <c r="CT407" s="88" t="str">
        <f t="shared" si="455"/>
        <v xml:space="preserve"> نشاط1</v>
      </c>
      <c r="CU407" s="88" t="str">
        <f t="shared" si="456"/>
        <v xml:space="preserve"> نشاط2</v>
      </c>
      <c r="CV407" s="32">
        <f t="shared" si="425"/>
        <v>0</v>
      </c>
      <c r="CW407" s="31" t="str">
        <f t="shared" si="457"/>
        <v xml:space="preserve"> لغة عربية رياضياتإنجليزىدين تربية فنية تربية رياضية نشاط1 نشاط2</v>
      </c>
    </row>
    <row r="408" spans="1:101" ht="17.25" thickTop="1" thickBot="1">
      <c r="A408" s="16" t="str">
        <f t="shared" si="426"/>
        <v/>
      </c>
      <c r="B408" s="18"/>
      <c r="C408" s="17"/>
      <c r="D408" s="82"/>
      <c r="E408" s="83" t="str">
        <f t="shared" si="396"/>
        <v/>
      </c>
      <c r="F408" s="83" t="str">
        <f t="shared" si="397"/>
        <v/>
      </c>
      <c r="G408" s="83" t="str">
        <f t="shared" si="398"/>
        <v/>
      </c>
      <c r="H408" s="90"/>
      <c r="I408" s="42" t="str">
        <f t="shared" si="427"/>
        <v/>
      </c>
      <c r="J408" s="43"/>
      <c r="K408" s="43"/>
      <c r="L408" s="90"/>
      <c r="M408" s="90"/>
      <c r="N408" s="90"/>
      <c r="O408" s="19">
        <f t="shared" si="399"/>
        <v>0</v>
      </c>
      <c r="P408" s="39" t="str">
        <f t="shared" si="428"/>
        <v>دون المستوى</v>
      </c>
      <c r="Q408" s="90"/>
      <c r="R408" s="90"/>
      <c r="S408" s="92"/>
      <c r="T408" s="19">
        <f t="shared" si="400"/>
        <v>0</v>
      </c>
      <c r="U408" s="39" t="str">
        <f t="shared" si="429"/>
        <v>دون المستوى</v>
      </c>
      <c r="V408" s="19">
        <f t="shared" si="401"/>
        <v>0</v>
      </c>
      <c r="W408" s="19">
        <f t="shared" si="402"/>
        <v>0</v>
      </c>
      <c r="X408" s="19">
        <f t="shared" si="403"/>
        <v>0</v>
      </c>
      <c r="Y408" s="39" t="str">
        <f t="shared" si="430"/>
        <v>دون المستوى</v>
      </c>
      <c r="Z408" s="90"/>
      <c r="AA408" s="90"/>
      <c r="AB408" s="90"/>
      <c r="AC408" s="19">
        <f t="shared" si="404"/>
        <v>0</v>
      </c>
      <c r="AD408" s="39" t="str">
        <f t="shared" si="431"/>
        <v>دون المستوى</v>
      </c>
      <c r="AE408" s="90"/>
      <c r="AF408" s="90"/>
      <c r="AG408" s="92"/>
      <c r="AH408" s="19">
        <f t="shared" si="405"/>
        <v>0</v>
      </c>
      <c r="AI408" s="39" t="str">
        <f t="shared" si="432"/>
        <v>دون المستوى</v>
      </c>
      <c r="AJ408" s="19">
        <f t="shared" si="406"/>
        <v>0</v>
      </c>
      <c r="AK408" s="19">
        <f t="shared" si="460"/>
        <v>0</v>
      </c>
      <c r="AL408" s="19">
        <f t="shared" si="408"/>
        <v>0</v>
      </c>
      <c r="AM408" s="33" t="str">
        <f t="shared" si="434"/>
        <v>دون المستوى</v>
      </c>
      <c r="AN408" s="90"/>
      <c r="AO408" s="90"/>
      <c r="AP408" s="90"/>
      <c r="AQ408" s="19">
        <f t="shared" si="409"/>
        <v>0</v>
      </c>
      <c r="AR408" s="39" t="str">
        <f t="shared" si="435"/>
        <v>دون المستوى</v>
      </c>
      <c r="AS408" s="90"/>
      <c r="AT408" s="90"/>
      <c r="AU408" s="92"/>
      <c r="AV408" s="19">
        <f t="shared" si="410"/>
        <v>0</v>
      </c>
      <c r="AW408" s="39" t="str">
        <f t="shared" si="436"/>
        <v>دون المستوى</v>
      </c>
      <c r="AX408" s="19">
        <f t="shared" si="411"/>
        <v>0</v>
      </c>
      <c r="AY408" s="19">
        <f t="shared" si="458"/>
        <v>0</v>
      </c>
      <c r="AZ408" s="19">
        <f t="shared" si="413"/>
        <v>0</v>
      </c>
      <c r="BA408" s="54" t="str">
        <f t="shared" si="438"/>
        <v>دون المستوى</v>
      </c>
      <c r="BB408" s="55">
        <f t="shared" si="414"/>
        <v>0</v>
      </c>
      <c r="BC408" s="56"/>
      <c r="BD408" s="90"/>
      <c r="BE408" s="90"/>
      <c r="BF408" s="19">
        <f t="shared" si="415"/>
        <v>0</v>
      </c>
      <c r="BG408" s="39" t="str">
        <f t="shared" si="439"/>
        <v>دون المستوى</v>
      </c>
      <c r="BH408" s="90"/>
      <c r="BI408" s="90"/>
      <c r="BJ408" s="19">
        <f t="shared" si="416"/>
        <v>0</v>
      </c>
      <c r="BK408" s="39" t="str">
        <f t="shared" si="440"/>
        <v>دون المستوى</v>
      </c>
      <c r="BL408" s="90"/>
      <c r="BM408" s="90"/>
      <c r="BN408" s="19">
        <f t="shared" si="417"/>
        <v>0</v>
      </c>
      <c r="BO408" s="39" t="str">
        <f t="shared" si="441"/>
        <v>دون المستوى</v>
      </c>
      <c r="BP408" s="90"/>
      <c r="BQ408" s="90"/>
      <c r="BR408" s="19">
        <f t="shared" si="418"/>
        <v>0</v>
      </c>
      <c r="BS408" s="39" t="str">
        <f t="shared" si="442"/>
        <v>دون المستوى</v>
      </c>
      <c r="BT408" s="59">
        <f t="shared" si="419"/>
        <v>0</v>
      </c>
      <c r="BU408" s="34" t="str">
        <f t="shared" si="443"/>
        <v>دون المستوى</v>
      </c>
      <c r="BV408" s="90"/>
      <c r="BW408" s="90"/>
      <c r="BX408" s="90"/>
      <c r="BY408" s="19">
        <f t="shared" si="420"/>
        <v>0</v>
      </c>
      <c r="BZ408" s="39" t="str">
        <f t="shared" si="444"/>
        <v>دون المستوى</v>
      </c>
      <c r="CA408" s="90"/>
      <c r="CB408" s="90"/>
      <c r="CC408" s="92"/>
      <c r="CD408" s="19">
        <f t="shared" si="421"/>
        <v>0</v>
      </c>
      <c r="CE408" s="39" t="str">
        <f t="shared" si="445"/>
        <v>دون المستوى</v>
      </c>
      <c r="CF408" s="19">
        <f t="shared" si="422"/>
        <v>0</v>
      </c>
      <c r="CG408" s="19">
        <f t="shared" si="459"/>
        <v>0</v>
      </c>
      <c r="CH408" s="19">
        <f t="shared" si="424"/>
        <v>0</v>
      </c>
      <c r="CI408" s="39" t="str">
        <f t="shared" si="447"/>
        <v>دون المستوى</v>
      </c>
      <c r="CJ408" s="89" t="str">
        <f t="shared" si="448"/>
        <v>دور ثان</v>
      </c>
      <c r="CN408" s="87" t="str">
        <f t="shared" si="449"/>
        <v xml:space="preserve"> لغة عربية</v>
      </c>
      <c r="CO408" s="87" t="str">
        <f t="shared" si="450"/>
        <v xml:space="preserve"> رياضيات</v>
      </c>
      <c r="CP408" s="87" t="str">
        <f t="shared" si="451"/>
        <v>إنجليزى</v>
      </c>
      <c r="CQ408" s="87" t="str">
        <f t="shared" si="452"/>
        <v>دين</v>
      </c>
      <c r="CR408" s="87" t="str">
        <f t="shared" si="453"/>
        <v xml:space="preserve"> تربية فنية</v>
      </c>
      <c r="CS408" s="87" t="str">
        <f t="shared" si="454"/>
        <v xml:space="preserve"> تربية رياضية</v>
      </c>
      <c r="CT408" s="88" t="str">
        <f t="shared" si="455"/>
        <v xml:space="preserve"> نشاط1</v>
      </c>
      <c r="CU408" s="88" t="str">
        <f t="shared" si="456"/>
        <v xml:space="preserve"> نشاط2</v>
      </c>
      <c r="CV408" s="32">
        <f t="shared" si="425"/>
        <v>0</v>
      </c>
      <c r="CW408" s="31" t="str">
        <f t="shared" si="457"/>
        <v xml:space="preserve"> لغة عربية رياضياتإنجليزىدين تربية فنية تربية رياضية نشاط1 نشاط2</v>
      </c>
    </row>
    <row r="409" spans="1:101" ht="17.25" thickTop="1" thickBot="1">
      <c r="A409" s="16" t="str">
        <f t="shared" si="426"/>
        <v/>
      </c>
      <c r="B409" s="18"/>
      <c r="C409" s="17"/>
      <c r="D409" s="82"/>
      <c r="E409" s="83" t="str">
        <f t="shared" si="396"/>
        <v/>
      </c>
      <c r="F409" s="83" t="str">
        <f t="shared" si="397"/>
        <v/>
      </c>
      <c r="G409" s="83" t="str">
        <f t="shared" si="398"/>
        <v/>
      </c>
      <c r="H409" s="90"/>
      <c r="I409" s="42" t="str">
        <f t="shared" si="427"/>
        <v/>
      </c>
      <c r="J409" s="43"/>
      <c r="K409" s="43"/>
      <c r="L409" s="90"/>
      <c r="M409" s="90"/>
      <c r="N409" s="90"/>
      <c r="O409" s="19">
        <f t="shared" si="399"/>
        <v>0</v>
      </c>
      <c r="P409" s="39" t="str">
        <f t="shared" si="428"/>
        <v>دون المستوى</v>
      </c>
      <c r="Q409" s="90"/>
      <c r="R409" s="90"/>
      <c r="S409" s="92"/>
      <c r="T409" s="19">
        <f t="shared" si="400"/>
        <v>0</v>
      </c>
      <c r="U409" s="39" t="str">
        <f t="shared" si="429"/>
        <v>دون المستوى</v>
      </c>
      <c r="V409" s="19">
        <f t="shared" si="401"/>
        <v>0</v>
      </c>
      <c r="W409" s="19">
        <f t="shared" si="402"/>
        <v>0</v>
      </c>
      <c r="X409" s="19">
        <f t="shared" si="403"/>
        <v>0</v>
      </c>
      <c r="Y409" s="39" t="str">
        <f t="shared" si="430"/>
        <v>دون المستوى</v>
      </c>
      <c r="Z409" s="90"/>
      <c r="AA409" s="90"/>
      <c r="AB409" s="90"/>
      <c r="AC409" s="19">
        <f t="shared" si="404"/>
        <v>0</v>
      </c>
      <c r="AD409" s="39" t="str">
        <f t="shared" si="431"/>
        <v>دون المستوى</v>
      </c>
      <c r="AE409" s="90"/>
      <c r="AF409" s="90"/>
      <c r="AG409" s="92"/>
      <c r="AH409" s="19">
        <f t="shared" si="405"/>
        <v>0</v>
      </c>
      <c r="AI409" s="39" t="str">
        <f t="shared" si="432"/>
        <v>دون المستوى</v>
      </c>
      <c r="AJ409" s="19">
        <f t="shared" si="406"/>
        <v>0</v>
      </c>
      <c r="AK409" s="19">
        <f t="shared" si="460"/>
        <v>0</v>
      </c>
      <c r="AL409" s="19">
        <f t="shared" si="408"/>
        <v>0</v>
      </c>
      <c r="AM409" s="33" t="str">
        <f t="shared" si="434"/>
        <v>دون المستوى</v>
      </c>
      <c r="AN409" s="90"/>
      <c r="AO409" s="90"/>
      <c r="AP409" s="90"/>
      <c r="AQ409" s="19">
        <f t="shared" si="409"/>
        <v>0</v>
      </c>
      <c r="AR409" s="39" t="str">
        <f t="shared" si="435"/>
        <v>دون المستوى</v>
      </c>
      <c r="AS409" s="90"/>
      <c r="AT409" s="90"/>
      <c r="AU409" s="92"/>
      <c r="AV409" s="19">
        <f t="shared" si="410"/>
        <v>0</v>
      </c>
      <c r="AW409" s="39" t="str">
        <f t="shared" si="436"/>
        <v>دون المستوى</v>
      </c>
      <c r="AX409" s="19">
        <f t="shared" si="411"/>
        <v>0</v>
      </c>
      <c r="AY409" s="19">
        <f t="shared" si="458"/>
        <v>0</v>
      </c>
      <c r="AZ409" s="19">
        <f t="shared" si="413"/>
        <v>0</v>
      </c>
      <c r="BA409" s="54" t="str">
        <f t="shared" si="438"/>
        <v>دون المستوى</v>
      </c>
      <c r="BB409" s="55">
        <f t="shared" si="414"/>
        <v>0</v>
      </c>
      <c r="BC409" s="56"/>
      <c r="BD409" s="90"/>
      <c r="BE409" s="90"/>
      <c r="BF409" s="19">
        <f t="shared" si="415"/>
        <v>0</v>
      </c>
      <c r="BG409" s="39" t="str">
        <f t="shared" si="439"/>
        <v>دون المستوى</v>
      </c>
      <c r="BH409" s="90"/>
      <c r="BI409" s="90"/>
      <c r="BJ409" s="19">
        <f t="shared" si="416"/>
        <v>0</v>
      </c>
      <c r="BK409" s="39" t="str">
        <f t="shared" si="440"/>
        <v>دون المستوى</v>
      </c>
      <c r="BL409" s="90"/>
      <c r="BM409" s="90"/>
      <c r="BN409" s="19">
        <f t="shared" si="417"/>
        <v>0</v>
      </c>
      <c r="BO409" s="39" t="str">
        <f t="shared" si="441"/>
        <v>دون المستوى</v>
      </c>
      <c r="BP409" s="90"/>
      <c r="BQ409" s="90"/>
      <c r="BR409" s="19">
        <f t="shared" si="418"/>
        <v>0</v>
      </c>
      <c r="BS409" s="39" t="str">
        <f t="shared" si="442"/>
        <v>دون المستوى</v>
      </c>
      <c r="BT409" s="59">
        <f t="shared" si="419"/>
        <v>0</v>
      </c>
      <c r="BU409" s="34" t="str">
        <f t="shared" si="443"/>
        <v>دون المستوى</v>
      </c>
      <c r="BV409" s="90"/>
      <c r="BW409" s="90"/>
      <c r="BX409" s="90"/>
      <c r="BY409" s="19">
        <f t="shared" si="420"/>
        <v>0</v>
      </c>
      <c r="BZ409" s="39" t="str">
        <f t="shared" si="444"/>
        <v>دون المستوى</v>
      </c>
      <c r="CA409" s="90"/>
      <c r="CB409" s="90"/>
      <c r="CC409" s="92"/>
      <c r="CD409" s="19">
        <f t="shared" si="421"/>
        <v>0</v>
      </c>
      <c r="CE409" s="39" t="str">
        <f t="shared" si="445"/>
        <v>دون المستوى</v>
      </c>
      <c r="CF409" s="19">
        <f t="shared" si="422"/>
        <v>0</v>
      </c>
      <c r="CG409" s="19">
        <f t="shared" si="459"/>
        <v>0</v>
      </c>
      <c r="CH409" s="19">
        <f t="shared" si="424"/>
        <v>0</v>
      </c>
      <c r="CI409" s="39" t="str">
        <f t="shared" si="447"/>
        <v>دون المستوى</v>
      </c>
      <c r="CJ409" s="89" t="str">
        <f t="shared" si="448"/>
        <v>دور ثان</v>
      </c>
      <c r="CN409" s="87" t="str">
        <f t="shared" si="449"/>
        <v xml:space="preserve"> لغة عربية</v>
      </c>
      <c r="CO409" s="87" t="str">
        <f t="shared" si="450"/>
        <v xml:space="preserve"> رياضيات</v>
      </c>
      <c r="CP409" s="87" t="str">
        <f t="shared" si="451"/>
        <v>إنجليزى</v>
      </c>
      <c r="CQ409" s="87" t="str">
        <f t="shared" si="452"/>
        <v>دين</v>
      </c>
      <c r="CR409" s="87" t="str">
        <f t="shared" si="453"/>
        <v xml:space="preserve"> تربية فنية</v>
      </c>
      <c r="CS409" s="87" t="str">
        <f t="shared" si="454"/>
        <v xml:space="preserve"> تربية رياضية</v>
      </c>
      <c r="CT409" s="88" t="str">
        <f t="shared" si="455"/>
        <v xml:space="preserve"> نشاط1</v>
      </c>
      <c r="CU409" s="88" t="str">
        <f t="shared" si="456"/>
        <v xml:space="preserve"> نشاط2</v>
      </c>
      <c r="CV409" s="32">
        <f t="shared" si="425"/>
        <v>0</v>
      </c>
      <c r="CW409" s="31" t="str">
        <f t="shared" si="457"/>
        <v xml:space="preserve"> لغة عربية رياضياتإنجليزىدين تربية فنية تربية رياضية نشاط1 نشاط2</v>
      </c>
    </row>
    <row r="410" spans="1:101" ht="17.25" thickTop="1" thickBot="1">
      <c r="A410" s="16" t="str">
        <f t="shared" si="426"/>
        <v/>
      </c>
      <c r="B410" s="18"/>
      <c r="C410" s="17"/>
      <c r="D410" s="82"/>
      <c r="E410" s="83" t="str">
        <f t="shared" si="396"/>
        <v/>
      </c>
      <c r="F410" s="83" t="str">
        <f t="shared" si="397"/>
        <v/>
      </c>
      <c r="G410" s="83" t="str">
        <f t="shared" si="398"/>
        <v/>
      </c>
      <c r="H410" s="90"/>
      <c r="I410" s="42" t="str">
        <f t="shared" si="427"/>
        <v/>
      </c>
      <c r="J410" s="43"/>
      <c r="K410" s="43"/>
      <c r="L410" s="90"/>
      <c r="M410" s="90"/>
      <c r="N410" s="90"/>
      <c r="O410" s="19">
        <f t="shared" si="399"/>
        <v>0</v>
      </c>
      <c r="P410" s="39" t="str">
        <f t="shared" si="428"/>
        <v>دون المستوى</v>
      </c>
      <c r="Q410" s="90"/>
      <c r="R410" s="90"/>
      <c r="S410" s="92"/>
      <c r="T410" s="19">
        <f t="shared" si="400"/>
        <v>0</v>
      </c>
      <c r="U410" s="39" t="str">
        <f t="shared" si="429"/>
        <v>دون المستوى</v>
      </c>
      <c r="V410" s="19">
        <f t="shared" si="401"/>
        <v>0</v>
      </c>
      <c r="W410" s="19">
        <f t="shared" si="402"/>
        <v>0</v>
      </c>
      <c r="X410" s="19">
        <f t="shared" si="403"/>
        <v>0</v>
      </c>
      <c r="Y410" s="39" t="str">
        <f t="shared" si="430"/>
        <v>دون المستوى</v>
      </c>
      <c r="Z410" s="90"/>
      <c r="AA410" s="90"/>
      <c r="AB410" s="90"/>
      <c r="AC410" s="19">
        <f t="shared" si="404"/>
        <v>0</v>
      </c>
      <c r="AD410" s="39" t="str">
        <f t="shared" si="431"/>
        <v>دون المستوى</v>
      </c>
      <c r="AE410" s="90"/>
      <c r="AF410" s="90"/>
      <c r="AG410" s="92"/>
      <c r="AH410" s="19">
        <f t="shared" si="405"/>
        <v>0</v>
      </c>
      <c r="AI410" s="39" t="str">
        <f t="shared" si="432"/>
        <v>دون المستوى</v>
      </c>
      <c r="AJ410" s="19">
        <f t="shared" si="406"/>
        <v>0</v>
      </c>
      <c r="AK410" s="19">
        <f t="shared" si="460"/>
        <v>0</v>
      </c>
      <c r="AL410" s="19">
        <f t="shared" si="408"/>
        <v>0</v>
      </c>
      <c r="AM410" s="33" t="str">
        <f t="shared" si="434"/>
        <v>دون المستوى</v>
      </c>
      <c r="AN410" s="90"/>
      <c r="AO410" s="90"/>
      <c r="AP410" s="90"/>
      <c r="AQ410" s="19">
        <f t="shared" si="409"/>
        <v>0</v>
      </c>
      <c r="AR410" s="39" t="str">
        <f t="shared" si="435"/>
        <v>دون المستوى</v>
      </c>
      <c r="AS410" s="90"/>
      <c r="AT410" s="90"/>
      <c r="AU410" s="92"/>
      <c r="AV410" s="19">
        <f t="shared" si="410"/>
        <v>0</v>
      </c>
      <c r="AW410" s="39" t="str">
        <f t="shared" si="436"/>
        <v>دون المستوى</v>
      </c>
      <c r="AX410" s="19">
        <f t="shared" si="411"/>
        <v>0</v>
      </c>
      <c r="AY410" s="19">
        <f t="shared" si="458"/>
        <v>0</v>
      </c>
      <c r="AZ410" s="19">
        <f t="shared" si="413"/>
        <v>0</v>
      </c>
      <c r="BA410" s="54" t="str">
        <f t="shared" si="438"/>
        <v>دون المستوى</v>
      </c>
      <c r="BB410" s="55">
        <f t="shared" si="414"/>
        <v>0</v>
      </c>
      <c r="BC410" s="56"/>
      <c r="BD410" s="90"/>
      <c r="BE410" s="90"/>
      <c r="BF410" s="19">
        <f t="shared" si="415"/>
        <v>0</v>
      </c>
      <c r="BG410" s="39" t="str">
        <f t="shared" si="439"/>
        <v>دون المستوى</v>
      </c>
      <c r="BH410" s="90"/>
      <c r="BI410" s="90"/>
      <c r="BJ410" s="19">
        <f t="shared" si="416"/>
        <v>0</v>
      </c>
      <c r="BK410" s="39" t="str">
        <f t="shared" si="440"/>
        <v>دون المستوى</v>
      </c>
      <c r="BL410" s="90"/>
      <c r="BM410" s="90"/>
      <c r="BN410" s="19">
        <f t="shared" si="417"/>
        <v>0</v>
      </c>
      <c r="BO410" s="39" t="str">
        <f t="shared" si="441"/>
        <v>دون المستوى</v>
      </c>
      <c r="BP410" s="90"/>
      <c r="BQ410" s="90"/>
      <c r="BR410" s="19">
        <f t="shared" si="418"/>
        <v>0</v>
      </c>
      <c r="BS410" s="39" t="str">
        <f t="shared" si="442"/>
        <v>دون المستوى</v>
      </c>
      <c r="BT410" s="59">
        <f t="shared" si="419"/>
        <v>0</v>
      </c>
      <c r="BU410" s="34" t="str">
        <f t="shared" si="443"/>
        <v>دون المستوى</v>
      </c>
      <c r="BV410" s="90"/>
      <c r="BW410" s="90"/>
      <c r="BX410" s="90"/>
      <c r="BY410" s="19">
        <f t="shared" si="420"/>
        <v>0</v>
      </c>
      <c r="BZ410" s="39" t="str">
        <f t="shared" si="444"/>
        <v>دون المستوى</v>
      </c>
      <c r="CA410" s="90"/>
      <c r="CB410" s="90"/>
      <c r="CC410" s="92"/>
      <c r="CD410" s="19">
        <f t="shared" si="421"/>
        <v>0</v>
      </c>
      <c r="CE410" s="39" t="str">
        <f t="shared" si="445"/>
        <v>دون المستوى</v>
      </c>
      <c r="CF410" s="19">
        <f t="shared" si="422"/>
        <v>0</v>
      </c>
      <c r="CG410" s="19">
        <f t="shared" si="459"/>
        <v>0</v>
      </c>
      <c r="CH410" s="19">
        <f t="shared" si="424"/>
        <v>0</v>
      </c>
      <c r="CI410" s="39" t="str">
        <f t="shared" si="447"/>
        <v>دون المستوى</v>
      </c>
      <c r="CJ410" s="89" t="str">
        <f t="shared" si="448"/>
        <v>دور ثان</v>
      </c>
      <c r="CN410" s="87" t="str">
        <f t="shared" si="449"/>
        <v xml:space="preserve"> لغة عربية</v>
      </c>
      <c r="CO410" s="87" t="str">
        <f t="shared" si="450"/>
        <v xml:space="preserve"> رياضيات</v>
      </c>
      <c r="CP410" s="87" t="str">
        <f t="shared" si="451"/>
        <v>إنجليزى</v>
      </c>
      <c r="CQ410" s="87" t="str">
        <f t="shared" si="452"/>
        <v>دين</v>
      </c>
      <c r="CR410" s="87" t="str">
        <f t="shared" si="453"/>
        <v xml:space="preserve"> تربية فنية</v>
      </c>
      <c r="CS410" s="87" t="str">
        <f t="shared" si="454"/>
        <v xml:space="preserve"> تربية رياضية</v>
      </c>
      <c r="CT410" s="88" t="str">
        <f t="shared" si="455"/>
        <v xml:space="preserve"> نشاط1</v>
      </c>
      <c r="CU410" s="88" t="str">
        <f t="shared" si="456"/>
        <v xml:space="preserve"> نشاط2</v>
      </c>
      <c r="CV410" s="32">
        <f t="shared" si="425"/>
        <v>0</v>
      </c>
      <c r="CW410" s="31" t="str">
        <f t="shared" si="457"/>
        <v xml:space="preserve"> لغة عربية رياضياتإنجليزىدين تربية فنية تربية رياضية نشاط1 نشاط2</v>
      </c>
    </row>
    <row r="411" spans="1:101" ht="17.25" thickTop="1" thickBot="1">
      <c r="A411" s="16" t="str">
        <f t="shared" si="426"/>
        <v/>
      </c>
      <c r="B411" s="18"/>
      <c r="C411" s="17"/>
      <c r="D411" s="82"/>
      <c r="E411" s="83" t="str">
        <f t="shared" si="396"/>
        <v/>
      </c>
      <c r="F411" s="83" t="str">
        <f t="shared" si="397"/>
        <v/>
      </c>
      <c r="G411" s="83" t="str">
        <f t="shared" si="398"/>
        <v/>
      </c>
      <c r="H411" s="90"/>
      <c r="I411" s="42" t="str">
        <f t="shared" si="427"/>
        <v/>
      </c>
      <c r="J411" s="43"/>
      <c r="K411" s="43"/>
      <c r="L411" s="90"/>
      <c r="M411" s="90"/>
      <c r="N411" s="90"/>
      <c r="O411" s="19">
        <f t="shared" si="399"/>
        <v>0</v>
      </c>
      <c r="P411" s="39" t="str">
        <f t="shared" si="428"/>
        <v>دون المستوى</v>
      </c>
      <c r="Q411" s="90"/>
      <c r="R411" s="90"/>
      <c r="S411" s="92"/>
      <c r="T411" s="19">
        <f t="shared" si="400"/>
        <v>0</v>
      </c>
      <c r="U411" s="39" t="str">
        <f t="shared" si="429"/>
        <v>دون المستوى</v>
      </c>
      <c r="V411" s="19">
        <f t="shared" si="401"/>
        <v>0</v>
      </c>
      <c r="W411" s="19">
        <f t="shared" si="402"/>
        <v>0</v>
      </c>
      <c r="X411" s="19">
        <f t="shared" si="403"/>
        <v>0</v>
      </c>
      <c r="Y411" s="39" t="str">
        <f t="shared" si="430"/>
        <v>دون المستوى</v>
      </c>
      <c r="Z411" s="90"/>
      <c r="AA411" s="90"/>
      <c r="AB411" s="90"/>
      <c r="AC411" s="19">
        <f t="shared" si="404"/>
        <v>0</v>
      </c>
      <c r="AD411" s="39" t="str">
        <f t="shared" si="431"/>
        <v>دون المستوى</v>
      </c>
      <c r="AE411" s="90"/>
      <c r="AF411" s="90"/>
      <c r="AG411" s="92"/>
      <c r="AH411" s="19">
        <f t="shared" si="405"/>
        <v>0</v>
      </c>
      <c r="AI411" s="39" t="str">
        <f t="shared" si="432"/>
        <v>دون المستوى</v>
      </c>
      <c r="AJ411" s="19">
        <f t="shared" si="406"/>
        <v>0</v>
      </c>
      <c r="AK411" s="19">
        <f t="shared" si="460"/>
        <v>0</v>
      </c>
      <c r="AL411" s="19">
        <f t="shared" si="408"/>
        <v>0</v>
      </c>
      <c r="AM411" s="33" t="str">
        <f t="shared" si="434"/>
        <v>دون المستوى</v>
      </c>
      <c r="AN411" s="90"/>
      <c r="AO411" s="90"/>
      <c r="AP411" s="90"/>
      <c r="AQ411" s="19">
        <f t="shared" si="409"/>
        <v>0</v>
      </c>
      <c r="AR411" s="39" t="str">
        <f t="shared" si="435"/>
        <v>دون المستوى</v>
      </c>
      <c r="AS411" s="90"/>
      <c r="AT411" s="90"/>
      <c r="AU411" s="92"/>
      <c r="AV411" s="19">
        <f t="shared" si="410"/>
        <v>0</v>
      </c>
      <c r="AW411" s="39" t="str">
        <f t="shared" si="436"/>
        <v>دون المستوى</v>
      </c>
      <c r="AX411" s="19">
        <f t="shared" si="411"/>
        <v>0</v>
      </c>
      <c r="AY411" s="19">
        <f t="shared" si="458"/>
        <v>0</v>
      </c>
      <c r="AZ411" s="19">
        <f t="shared" si="413"/>
        <v>0</v>
      </c>
      <c r="BA411" s="54" t="str">
        <f t="shared" si="438"/>
        <v>دون المستوى</v>
      </c>
      <c r="BB411" s="55">
        <f t="shared" si="414"/>
        <v>0</v>
      </c>
      <c r="BC411" s="56"/>
      <c r="BD411" s="90"/>
      <c r="BE411" s="90"/>
      <c r="BF411" s="19">
        <f t="shared" si="415"/>
        <v>0</v>
      </c>
      <c r="BG411" s="39" t="str">
        <f t="shared" si="439"/>
        <v>دون المستوى</v>
      </c>
      <c r="BH411" s="90"/>
      <c r="BI411" s="90"/>
      <c r="BJ411" s="19">
        <f t="shared" si="416"/>
        <v>0</v>
      </c>
      <c r="BK411" s="39" t="str">
        <f t="shared" si="440"/>
        <v>دون المستوى</v>
      </c>
      <c r="BL411" s="90"/>
      <c r="BM411" s="90"/>
      <c r="BN411" s="19">
        <f t="shared" si="417"/>
        <v>0</v>
      </c>
      <c r="BO411" s="39" t="str">
        <f t="shared" si="441"/>
        <v>دون المستوى</v>
      </c>
      <c r="BP411" s="90"/>
      <c r="BQ411" s="90"/>
      <c r="BR411" s="19">
        <f t="shared" si="418"/>
        <v>0</v>
      </c>
      <c r="BS411" s="39" t="str">
        <f t="shared" si="442"/>
        <v>دون المستوى</v>
      </c>
      <c r="BT411" s="59">
        <f t="shared" si="419"/>
        <v>0</v>
      </c>
      <c r="BU411" s="34" t="str">
        <f t="shared" si="443"/>
        <v>دون المستوى</v>
      </c>
      <c r="BV411" s="90"/>
      <c r="BW411" s="90"/>
      <c r="BX411" s="90"/>
      <c r="BY411" s="19">
        <f t="shared" si="420"/>
        <v>0</v>
      </c>
      <c r="BZ411" s="39" t="str">
        <f t="shared" si="444"/>
        <v>دون المستوى</v>
      </c>
      <c r="CA411" s="90"/>
      <c r="CB411" s="90"/>
      <c r="CC411" s="92"/>
      <c r="CD411" s="19">
        <f t="shared" si="421"/>
        <v>0</v>
      </c>
      <c r="CE411" s="39" t="str">
        <f t="shared" si="445"/>
        <v>دون المستوى</v>
      </c>
      <c r="CF411" s="19">
        <f t="shared" si="422"/>
        <v>0</v>
      </c>
      <c r="CG411" s="19">
        <f t="shared" si="459"/>
        <v>0</v>
      </c>
      <c r="CH411" s="19">
        <f t="shared" si="424"/>
        <v>0</v>
      </c>
      <c r="CI411" s="39" t="str">
        <f t="shared" si="447"/>
        <v>دون المستوى</v>
      </c>
      <c r="CJ411" s="89" t="str">
        <f t="shared" si="448"/>
        <v>دور ثان</v>
      </c>
      <c r="CN411" s="87" t="str">
        <f t="shared" si="449"/>
        <v xml:space="preserve"> لغة عربية</v>
      </c>
      <c r="CO411" s="87" t="str">
        <f t="shared" si="450"/>
        <v xml:space="preserve"> رياضيات</v>
      </c>
      <c r="CP411" s="87" t="str">
        <f t="shared" si="451"/>
        <v>إنجليزى</v>
      </c>
      <c r="CQ411" s="87" t="str">
        <f t="shared" si="452"/>
        <v>دين</v>
      </c>
      <c r="CR411" s="87" t="str">
        <f t="shared" si="453"/>
        <v xml:space="preserve"> تربية فنية</v>
      </c>
      <c r="CS411" s="87" t="str">
        <f t="shared" si="454"/>
        <v xml:space="preserve"> تربية رياضية</v>
      </c>
      <c r="CT411" s="88" t="str">
        <f t="shared" si="455"/>
        <v xml:space="preserve"> نشاط1</v>
      </c>
      <c r="CU411" s="88" t="str">
        <f t="shared" si="456"/>
        <v xml:space="preserve"> نشاط2</v>
      </c>
      <c r="CV411" s="32">
        <f t="shared" si="425"/>
        <v>0</v>
      </c>
      <c r="CW411" s="31" t="str">
        <f t="shared" si="457"/>
        <v xml:space="preserve"> لغة عربية رياضياتإنجليزىدين تربية فنية تربية رياضية نشاط1 نشاط2</v>
      </c>
    </row>
    <row r="412" spans="1:101" ht="17.25" thickTop="1" thickBot="1">
      <c r="A412" s="16" t="str">
        <f t="shared" si="426"/>
        <v/>
      </c>
      <c r="B412" s="18"/>
      <c r="C412" s="17"/>
      <c r="D412" s="82"/>
      <c r="E412" s="83" t="str">
        <f t="shared" si="396"/>
        <v/>
      </c>
      <c r="F412" s="83" t="str">
        <f t="shared" si="397"/>
        <v/>
      </c>
      <c r="G412" s="83" t="str">
        <f t="shared" si="398"/>
        <v/>
      </c>
      <c r="H412" s="90"/>
      <c r="I412" s="42" t="str">
        <f t="shared" si="427"/>
        <v/>
      </c>
      <c r="J412" s="43"/>
      <c r="K412" s="43"/>
      <c r="L412" s="90"/>
      <c r="M412" s="90"/>
      <c r="N412" s="90"/>
      <c r="O412" s="19">
        <f t="shared" si="399"/>
        <v>0</v>
      </c>
      <c r="P412" s="39" t="str">
        <f t="shared" si="428"/>
        <v>دون المستوى</v>
      </c>
      <c r="Q412" s="90"/>
      <c r="R412" s="90"/>
      <c r="S412" s="92"/>
      <c r="T412" s="19">
        <f t="shared" si="400"/>
        <v>0</v>
      </c>
      <c r="U412" s="39" t="str">
        <f t="shared" si="429"/>
        <v>دون المستوى</v>
      </c>
      <c r="V412" s="19">
        <f t="shared" si="401"/>
        <v>0</v>
      </c>
      <c r="W412" s="19">
        <f t="shared" si="402"/>
        <v>0</v>
      </c>
      <c r="X412" s="19">
        <f t="shared" si="403"/>
        <v>0</v>
      </c>
      <c r="Y412" s="39" t="str">
        <f t="shared" si="430"/>
        <v>دون المستوى</v>
      </c>
      <c r="Z412" s="90"/>
      <c r="AA412" s="90"/>
      <c r="AB412" s="90"/>
      <c r="AC412" s="19">
        <f t="shared" si="404"/>
        <v>0</v>
      </c>
      <c r="AD412" s="39" t="str">
        <f t="shared" si="431"/>
        <v>دون المستوى</v>
      </c>
      <c r="AE412" s="90"/>
      <c r="AF412" s="90"/>
      <c r="AG412" s="92"/>
      <c r="AH412" s="19">
        <f t="shared" si="405"/>
        <v>0</v>
      </c>
      <c r="AI412" s="39" t="str">
        <f t="shared" si="432"/>
        <v>دون المستوى</v>
      </c>
      <c r="AJ412" s="19">
        <f t="shared" si="406"/>
        <v>0</v>
      </c>
      <c r="AK412" s="19">
        <f t="shared" si="460"/>
        <v>0</v>
      </c>
      <c r="AL412" s="19">
        <f t="shared" si="408"/>
        <v>0</v>
      </c>
      <c r="AM412" s="33" t="str">
        <f t="shared" si="434"/>
        <v>دون المستوى</v>
      </c>
      <c r="AN412" s="90"/>
      <c r="AO412" s="90"/>
      <c r="AP412" s="90"/>
      <c r="AQ412" s="19">
        <f t="shared" si="409"/>
        <v>0</v>
      </c>
      <c r="AR412" s="39" t="str">
        <f t="shared" si="435"/>
        <v>دون المستوى</v>
      </c>
      <c r="AS412" s="90"/>
      <c r="AT412" s="90"/>
      <c r="AU412" s="92"/>
      <c r="AV412" s="19">
        <f t="shared" si="410"/>
        <v>0</v>
      </c>
      <c r="AW412" s="39" t="str">
        <f t="shared" si="436"/>
        <v>دون المستوى</v>
      </c>
      <c r="AX412" s="19">
        <f t="shared" si="411"/>
        <v>0</v>
      </c>
      <c r="AY412" s="19">
        <f t="shared" si="458"/>
        <v>0</v>
      </c>
      <c r="AZ412" s="19">
        <f t="shared" si="413"/>
        <v>0</v>
      </c>
      <c r="BA412" s="54" t="str">
        <f t="shared" si="438"/>
        <v>دون المستوى</v>
      </c>
      <c r="BB412" s="55">
        <f t="shared" si="414"/>
        <v>0</v>
      </c>
      <c r="BC412" s="56"/>
      <c r="BD412" s="90"/>
      <c r="BE412" s="90"/>
      <c r="BF412" s="19">
        <f t="shared" si="415"/>
        <v>0</v>
      </c>
      <c r="BG412" s="39" t="str">
        <f t="shared" si="439"/>
        <v>دون المستوى</v>
      </c>
      <c r="BH412" s="90"/>
      <c r="BI412" s="90"/>
      <c r="BJ412" s="19">
        <f t="shared" si="416"/>
        <v>0</v>
      </c>
      <c r="BK412" s="39" t="str">
        <f t="shared" si="440"/>
        <v>دون المستوى</v>
      </c>
      <c r="BL412" s="90"/>
      <c r="BM412" s="90"/>
      <c r="BN412" s="19">
        <f t="shared" si="417"/>
        <v>0</v>
      </c>
      <c r="BO412" s="39" t="str">
        <f t="shared" si="441"/>
        <v>دون المستوى</v>
      </c>
      <c r="BP412" s="90"/>
      <c r="BQ412" s="90"/>
      <c r="BR412" s="19">
        <f t="shared" si="418"/>
        <v>0</v>
      </c>
      <c r="BS412" s="39" t="str">
        <f t="shared" si="442"/>
        <v>دون المستوى</v>
      </c>
      <c r="BT412" s="59">
        <f t="shared" si="419"/>
        <v>0</v>
      </c>
      <c r="BU412" s="34" t="str">
        <f t="shared" si="443"/>
        <v>دون المستوى</v>
      </c>
      <c r="BV412" s="90"/>
      <c r="BW412" s="90"/>
      <c r="BX412" s="90"/>
      <c r="BY412" s="19">
        <f t="shared" si="420"/>
        <v>0</v>
      </c>
      <c r="BZ412" s="39" t="str">
        <f t="shared" si="444"/>
        <v>دون المستوى</v>
      </c>
      <c r="CA412" s="90"/>
      <c r="CB412" s="90"/>
      <c r="CC412" s="92"/>
      <c r="CD412" s="19">
        <f t="shared" si="421"/>
        <v>0</v>
      </c>
      <c r="CE412" s="39" t="str">
        <f t="shared" si="445"/>
        <v>دون المستوى</v>
      </c>
      <c r="CF412" s="19">
        <f t="shared" si="422"/>
        <v>0</v>
      </c>
      <c r="CG412" s="19">
        <f t="shared" si="459"/>
        <v>0</v>
      </c>
      <c r="CH412" s="19">
        <f t="shared" si="424"/>
        <v>0</v>
      </c>
      <c r="CI412" s="39" t="str">
        <f t="shared" si="447"/>
        <v>دون المستوى</v>
      </c>
      <c r="CJ412" s="89" t="str">
        <f t="shared" si="448"/>
        <v>دور ثان</v>
      </c>
      <c r="CN412" s="87" t="str">
        <f t="shared" si="449"/>
        <v xml:space="preserve"> لغة عربية</v>
      </c>
      <c r="CO412" s="87" t="str">
        <f t="shared" si="450"/>
        <v xml:space="preserve"> رياضيات</v>
      </c>
      <c r="CP412" s="87" t="str">
        <f t="shared" si="451"/>
        <v>إنجليزى</v>
      </c>
      <c r="CQ412" s="87" t="str">
        <f t="shared" si="452"/>
        <v>دين</v>
      </c>
      <c r="CR412" s="87" t="str">
        <f t="shared" si="453"/>
        <v xml:space="preserve"> تربية فنية</v>
      </c>
      <c r="CS412" s="87" t="str">
        <f t="shared" si="454"/>
        <v xml:space="preserve"> تربية رياضية</v>
      </c>
      <c r="CT412" s="88" t="str">
        <f t="shared" si="455"/>
        <v xml:space="preserve"> نشاط1</v>
      </c>
      <c r="CU412" s="88" t="str">
        <f t="shared" si="456"/>
        <v xml:space="preserve"> نشاط2</v>
      </c>
      <c r="CV412" s="32">
        <f t="shared" si="425"/>
        <v>0</v>
      </c>
      <c r="CW412" s="31" t="str">
        <f t="shared" si="457"/>
        <v xml:space="preserve"> لغة عربية رياضياتإنجليزىدين تربية فنية تربية رياضية نشاط1 نشاط2</v>
      </c>
    </row>
    <row r="413" spans="1:101" ht="17.25" thickTop="1" thickBot="1">
      <c r="A413" s="16" t="str">
        <f t="shared" si="426"/>
        <v/>
      </c>
      <c r="B413" s="18"/>
      <c r="C413" s="17"/>
      <c r="D413" s="82"/>
      <c r="E413" s="83" t="str">
        <f t="shared" si="396"/>
        <v/>
      </c>
      <c r="F413" s="83" t="str">
        <f t="shared" si="397"/>
        <v/>
      </c>
      <c r="G413" s="83" t="str">
        <f t="shared" si="398"/>
        <v/>
      </c>
      <c r="H413" s="90"/>
      <c r="I413" s="42" t="str">
        <f t="shared" si="427"/>
        <v/>
      </c>
      <c r="J413" s="43"/>
      <c r="K413" s="43"/>
      <c r="L413" s="90"/>
      <c r="M413" s="90"/>
      <c r="N413" s="90"/>
      <c r="O413" s="19">
        <f t="shared" si="399"/>
        <v>0</v>
      </c>
      <c r="P413" s="39" t="str">
        <f t="shared" si="428"/>
        <v>دون المستوى</v>
      </c>
      <c r="Q413" s="90"/>
      <c r="R413" s="90"/>
      <c r="S413" s="92"/>
      <c r="T413" s="19">
        <f t="shared" si="400"/>
        <v>0</v>
      </c>
      <c r="U413" s="39" t="str">
        <f t="shared" si="429"/>
        <v>دون المستوى</v>
      </c>
      <c r="V413" s="19">
        <f t="shared" si="401"/>
        <v>0</v>
      </c>
      <c r="W413" s="19">
        <f t="shared" si="402"/>
        <v>0</v>
      </c>
      <c r="X413" s="19">
        <f t="shared" si="403"/>
        <v>0</v>
      </c>
      <c r="Y413" s="39" t="str">
        <f t="shared" si="430"/>
        <v>دون المستوى</v>
      </c>
      <c r="Z413" s="90"/>
      <c r="AA413" s="90"/>
      <c r="AB413" s="90"/>
      <c r="AC413" s="19">
        <f t="shared" si="404"/>
        <v>0</v>
      </c>
      <c r="AD413" s="39" t="str">
        <f t="shared" si="431"/>
        <v>دون المستوى</v>
      </c>
      <c r="AE413" s="90"/>
      <c r="AF413" s="90"/>
      <c r="AG413" s="92"/>
      <c r="AH413" s="19">
        <f t="shared" si="405"/>
        <v>0</v>
      </c>
      <c r="AI413" s="39" t="str">
        <f t="shared" si="432"/>
        <v>دون المستوى</v>
      </c>
      <c r="AJ413" s="19">
        <f t="shared" si="406"/>
        <v>0</v>
      </c>
      <c r="AK413" s="19">
        <f t="shared" si="460"/>
        <v>0</v>
      </c>
      <c r="AL413" s="19">
        <f t="shared" si="408"/>
        <v>0</v>
      </c>
      <c r="AM413" s="33" t="str">
        <f t="shared" si="434"/>
        <v>دون المستوى</v>
      </c>
      <c r="AN413" s="90"/>
      <c r="AO413" s="90"/>
      <c r="AP413" s="90"/>
      <c r="AQ413" s="19">
        <f t="shared" si="409"/>
        <v>0</v>
      </c>
      <c r="AR413" s="39" t="str">
        <f t="shared" si="435"/>
        <v>دون المستوى</v>
      </c>
      <c r="AS413" s="90"/>
      <c r="AT413" s="90"/>
      <c r="AU413" s="92"/>
      <c r="AV413" s="19">
        <f t="shared" si="410"/>
        <v>0</v>
      </c>
      <c r="AW413" s="39" t="str">
        <f t="shared" si="436"/>
        <v>دون المستوى</v>
      </c>
      <c r="AX413" s="19">
        <f t="shared" si="411"/>
        <v>0</v>
      </c>
      <c r="AY413" s="19">
        <f t="shared" si="458"/>
        <v>0</v>
      </c>
      <c r="AZ413" s="19">
        <f t="shared" si="413"/>
        <v>0</v>
      </c>
      <c r="BA413" s="54" t="str">
        <f t="shared" si="438"/>
        <v>دون المستوى</v>
      </c>
      <c r="BB413" s="55">
        <f t="shared" si="414"/>
        <v>0</v>
      </c>
      <c r="BC413" s="56"/>
      <c r="BD413" s="90"/>
      <c r="BE413" s="90"/>
      <c r="BF413" s="19">
        <f t="shared" si="415"/>
        <v>0</v>
      </c>
      <c r="BG413" s="39" t="str">
        <f t="shared" si="439"/>
        <v>دون المستوى</v>
      </c>
      <c r="BH413" s="90"/>
      <c r="BI413" s="90"/>
      <c r="BJ413" s="19">
        <f t="shared" si="416"/>
        <v>0</v>
      </c>
      <c r="BK413" s="39" t="str">
        <f t="shared" si="440"/>
        <v>دون المستوى</v>
      </c>
      <c r="BL413" s="90"/>
      <c r="BM413" s="90"/>
      <c r="BN413" s="19">
        <f t="shared" si="417"/>
        <v>0</v>
      </c>
      <c r="BO413" s="39" t="str">
        <f t="shared" si="441"/>
        <v>دون المستوى</v>
      </c>
      <c r="BP413" s="90"/>
      <c r="BQ413" s="90"/>
      <c r="BR413" s="19">
        <f t="shared" si="418"/>
        <v>0</v>
      </c>
      <c r="BS413" s="39" t="str">
        <f t="shared" si="442"/>
        <v>دون المستوى</v>
      </c>
      <c r="BT413" s="59">
        <f t="shared" si="419"/>
        <v>0</v>
      </c>
      <c r="BU413" s="34" t="str">
        <f t="shared" si="443"/>
        <v>دون المستوى</v>
      </c>
      <c r="BV413" s="90"/>
      <c r="BW413" s="90"/>
      <c r="BX413" s="90"/>
      <c r="BY413" s="19">
        <f t="shared" si="420"/>
        <v>0</v>
      </c>
      <c r="BZ413" s="39" t="str">
        <f t="shared" si="444"/>
        <v>دون المستوى</v>
      </c>
      <c r="CA413" s="90"/>
      <c r="CB413" s="90"/>
      <c r="CC413" s="92"/>
      <c r="CD413" s="19">
        <f t="shared" si="421"/>
        <v>0</v>
      </c>
      <c r="CE413" s="39" t="str">
        <f t="shared" si="445"/>
        <v>دون المستوى</v>
      </c>
      <c r="CF413" s="19">
        <f t="shared" si="422"/>
        <v>0</v>
      </c>
      <c r="CG413" s="19">
        <f t="shared" si="459"/>
        <v>0</v>
      </c>
      <c r="CH413" s="19">
        <f t="shared" si="424"/>
        <v>0</v>
      </c>
      <c r="CI413" s="39" t="str">
        <f t="shared" si="447"/>
        <v>دون المستوى</v>
      </c>
      <c r="CJ413" s="89" t="str">
        <f t="shared" si="448"/>
        <v>دور ثان</v>
      </c>
      <c r="CN413" s="87" t="str">
        <f t="shared" si="449"/>
        <v xml:space="preserve"> لغة عربية</v>
      </c>
      <c r="CO413" s="87" t="str">
        <f t="shared" si="450"/>
        <v xml:space="preserve"> رياضيات</v>
      </c>
      <c r="CP413" s="87" t="str">
        <f t="shared" si="451"/>
        <v>إنجليزى</v>
      </c>
      <c r="CQ413" s="87" t="str">
        <f t="shared" si="452"/>
        <v>دين</v>
      </c>
      <c r="CR413" s="87" t="str">
        <f t="shared" si="453"/>
        <v xml:space="preserve"> تربية فنية</v>
      </c>
      <c r="CS413" s="87" t="str">
        <f t="shared" si="454"/>
        <v xml:space="preserve"> تربية رياضية</v>
      </c>
      <c r="CT413" s="88" t="str">
        <f t="shared" si="455"/>
        <v xml:space="preserve"> نشاط1</v>
      </c>
      <c r="CU413" s="88" t="str">
        <f t="shared" si="456"/>
        <v xml:space="preserve"> نشاط2</v>
      </c>
      <c r="CV413" s="32">
        <f t="shared" si="425"/>
        <v>0</v>
      </c>
      <c r="CW413" s="31" t="str">
        <f t="shared" si="457"/>
        <v xml:space="preserve"> لغة عربية رياضياتإنجليزىدين تربية فنية تربية رياضية نشاط1 نشاط2</v>
      </c>
    </row>
    <row r="414" spans="1:101" ht="17.25" thickTop="1" thickBot="1">
      <c r="A414" s="16" t="str">
        <f t="shared" si="426"/>
        <v/>
      </c>
      <c r="B414" s="18"/>
      <c r="C414" s="17"/>
      <c r="D414" s="82"/>
      <c r="E414" s="83" t="str">
        <f t="shared" si="396"/>
        <v/>
      </c>
      <c r="F414" s="83" t="str">
        <f t="shared" si="397"/>
        <v/>
      </c>
      <c r="G414" s="83" t="str">
        <f t="shared" si="398"/>
        <v/>
      </c>
      <c r="H414" s="90"/>
      <c r="I414" s="42" t="str">
        <f t="shared" si="427"/>
        <v/>
      </c>
      <c r="J414" s="43"/>
      <c r="K414" s="43"/>
      <c r="L414" s="90"/>
      <c r="M414" s="90"/>
      <c r="N414" s="90"/>
      <c r="O414" s="19">
        <f t="shared" si="399"/>
        <v>0</v>
      </c>
      <c r="P414" s="39" t="str">
        <f t="shared" si="428"/>
        <v>دون المستوى</v>
      </c>
      <c r="Q414" s="90"/>
      <c r="R414" s="90"/>
      <c r="S414" s="92"/>
      <c r="T414" s="19">
        <f t="shared" si="400"/>
        <v>0</v>
      </c>
      <c r="U414" s="39" t="str">
        <f t="shared" si="429"/>
        <v>دون المستوى</v>
      </c>
      <c r="V414" s="19">
        <f t="shared" si="401"/>
        <v>0</v>
      </c>
      <c r="W414" s="19">
        <f t="shared" si="402"/>
        <v>0</v>
      </c>
      <c r="X414" s="19">
        <f t="shared" si="403"/>
        <v>0</v>
      </c>
      <c r="Y414" s="39" t="str">
        <f t="shared" si="430"/>
        <v>دون المستوى</v>
      </c>
      <c r="Z414" s="90"/>
      <c r="AA414" s="90"/>
      <c r="AB414" s="90"/>
      <c r="AC414" s="19">
        <f t="shared" si="404"/>
        <v>0</v>
      </c>
      <c r="AD414" s="39" t="str">
        <f t="shared" si="431"/>
        <v>دون المستوى</v>
      </c>
      <c r="AE414" s="90"/>
      <c r="AF414" s="90"/>
      <c r="AG414" s="92"/>
      <c r="AH414" s="19">
        <f t="shared" si="405"/>
        <v>0</v>
      </c>
      <c r="AI414" s="39" t="str">
        <f t="shared" si="432"/>
        <v>دون المستوى</v>
      </c>
      <c r="AJ414" s="19">
        <f t="shared" si="406"/>
        <v>0</v>
      </c>
      <c r="AK414" s="19">
        <f t="shared" si="460"/>
        <v>0</v>
      </c>
      <c r="AL414" s="19">
        <f t="shared" si="408"/>
        <v>0</v>
      </c>
      <c r="AM414" s="33" t="str">
        <f t="shared" si="434"/>
        <v>دون المستوى</v>
      </c>
      <c r="AN414" s="90"/>
      <c r="AO414" s="90"/>
      <c r="AP414" s="90"/>
      <c r="AQ414" s="19">
        <f t="shared" si="409"/>
        <v>0</v>
      </c>
      <c r="AR414" s="39" t="str">
        <f t="shared" si="435"/>
        <v>دون المستوى</v>
      </c>
      <c r="AS414" s="90"/>
      <c r="AT414" s="90"/>
      <c r="AU414" s="92"/>
      <c r="AV414" s="19">
        <f t="shared" si="410"/>
        <v>0</v>
      </c>
      <c r="AW414" s="39" t="str">
        <f t="shared" si="436"/>
        <v>دون المستوى</v>
      </c>
      <c r="AX414" s="19">
        <f t="shared" si="411"/>
        <v>0</v>
      </c>
      <c r="AY414" s="19">
        <f t="shared" si="458"/>
        <v>0</v>
      </c>
      <c r="AZ414" s="19">
        <f t="shared" si="413"/>
        <v>0</v>
      </c>
      <c r="BA414" s="54" t="str">
        <f t="shared" si="438"/>
        <v>دون المستوى</v>
      </c>
      <c r="BB414" s="55">
        <f t="shared" si="414"/>
        <v>0</v>
      </c>
      <c r="BC414" s="56"/>
      <c r="BD414" s="90"/>
      <c r="BE414" s="90"/>
      <c r="BF414" s="19">
        <f t="shared" si="415"/>
        <v>0</v>
      </c>
      <c r="BG414" s="39" t="str">
        <f t="shared" si="439"/>
        <v>دون المستوى</v>
      </c>
      <c r="BH414" s="90"/>
      <c r="BI414" s="90"/>
      <c r="BJ414" s="19">
        <f t="shared" si="416"/>
        <v>0</v>
      </c>
      <c r="BK414" s="39" t="str">
        <f t="shared" si="440"/>
        <v>دون المستوى</v>
      </c>
      <c r="BL414" s="90"/>
      <c r="BM414" s="90"/>
      <c r="BN414" s="19">
        <f t="shared" si="417"/>
        <v>0</v>
      </c>
      <c r="BO414" s="39" t="str">
        <f t="shared" si="441"/>
        <v>دون المستوى</v>
      </c>
      <c r="BP414" s="90"/>
      <c r="BQ414" s="90"/>
      <c r="BR414" s="19">
        <f t="shared" si="418"/>
        <v>0</v>
      </c>
      <c r="BS414" s="39" t="str">
        <f t="shared" si="442"/>
        <v>دون المستوى</v>
      </c>
      <c r="BT414" s="59">
        <f t="shared" si="419"/>
        <v>0</v>
      </c>
      <c r="BU414" s="34" t="str">
        <f t="shared" si="443"/>
        <v>دون المستوى</v>
      </c>
      <c r="BV414" s="90"/>
      <c r="BW414" s="90"/>
      <c r="BX414" s="90"/>
      <c r="BY414" s="19">
        <f t="shared" si="420"/>
        <v>0</v>
      </c>
      <c r="BZ414" s="39" t="str">
        <f t="shared" si="444"/>
        <v>دون المستوى</v>
      </c>
      <c r="CA414" s="90"/>
      <c r="CB414" s="90"/>
      <c r="CC414" s="92"/>
      <c r="CD414" s="19">
        <f t="shared" si="421"/>
        <v>0</v>
      </c>
      <c r="CE414" s="39" t="str">
        <f t="shared" si="445"/>
        <v>دون المستوى</v>
      </c>
      <c r="CF414" s="19">
        <f t="shared" si="422"/>
        <v>0</v>
      </c>
      <c r="CG414" s="19">
        <f t="shared" si="459"/>
        <v>0</v>
      </c>
      <c r="CH414" s="19">
        <f t="shared" si="424"/>
        <v>0</v>
      </c>
      <c r="CI414" s="39" t="str">
        <f t="shared" si="447"/>
        <v>دون المستوى</v>
      </c>
      <c r="CJ414" s="89" t="str">
        <f t="shared" si="448"/>
        <v>دور ثان</v>
      </c>
      <c r="CN414" s="87" t="str">
        <f t="shared" si="449"/>
        <v xml:space="preserve"> لغة عربية</v>
      </c>
      <c r="CO414" s="87" t="str">
        <f t="shared" si="450"/>
        <v xml:space="preserve"> رياضيات</v>
      </c>
      <c r="CP414" s="87" t="str">
        <f t="shared" si="451"/>
        <v>إنجليزى</v>
      </c>
      <c r="CQ414" s="87" t="str">
        <f t="shared" si="452"/>
        <v>دين</v>
      </c>
      <c r="CR414" s="87" t="str">
        <f t="shared" si="453"/>
        <v xml:space="preserve"> تربية فنية</v>
      </c>
      <c r="CS414" s="87" t="str">
        <f t="shared" si="454"/>
        <v xml:space="preserve"> تربية رياضية</v>
      </c>
      <c r="CT414" s="88" t="str">
        <f t="shared" si="455"/>
        <v xml:space="preserve"> نشاط1</v>
      </c>
      <c r="CU414" s="88" t="str">
        <f t="shared" si="456"/>
        <v xml:space="preserve"> نشاط2</v>
      </c>
      <c r="CV414" s="32">
        <f t="shared" si="425"/>
        <v>0</v>
      </c>
      <c r="CW414" s="31" t="str">
        <f t="shared" si="457"/>
        <v xml:space="preserve"> لغة عربية رياضياتإنجليزىدين تربية فنية تربية رياضية نشاط1 نشاط2</v>
      </c>
    </row>
    <row r="415" spans="1:101" ht="17.25" thickTop="1" thickBot="1">
      <c r="A415" s="16" t="str">
        <f t="shared" si="426"/>
        <v/>
      </c>
      <c r="B415" s="18"/>
      <c r="C415" s="17"/>
      <c r="D415" s="82"/>
      <c r="E415" s="83" t="str">
        <f t="shared" si="396"/>
        <v/>
      </c>
      <c r="F415" s="83" t="str">
        <f t="shared" si="397"/>
        <v/>
      </c>
      <c r="G415" s="83" t="str">
        <f t="shared" si="398"/>
        <v/>
      </c>
      <c r="H415" s="90"/>
      <c r="I415" s="42" t="str">
        <f t="shared" si="427"/>
        <v/>
      </c>
      <c r="J415" s="43"/>
      <c r="K415" s="43"/>
      <c r="L415" s="90"/>
      <c r="M415" s="90"/>
      <c r="N415" s="90"/>
      <c r="O415" s="19">
        <f t="shared" si="399"/>
        <v>0</v>
      </c>
      <c r="P415" s="39" t="str">
        <f t="shared" si="428"/>
        <v>دون المستوى</v>
      </c>
      <c r="Q415" s="90"/>
      <c r="R415" s="90"/>
      <c r="S415" s="92"/>
      <c r="T415" s="19">
        <f t="shared" si="400"/>
        <v>0</v>
      </c>
      <c r="U415" s="39" t="str">
        <f t="shared" si="429"/>
        <v>دون المستوى</v>
      </c>
      <c r="V415" s="19">
        <f t="shared" si="401"/>
        <v>0</v>
      </c>
      <c r="W415" s="19">
        <f t="shared" si="402"/>
        <v>0</v>
      </c>
      <c r="X415" s="19">
        <f t="shared" si="403"/>
        <v>0</v>
      </c>
      <c r="Y415" s="39" t="str">
        <f t="shared" si="430"/>
        <v>دون المستوى</v>
      </c>
      <c r="Z415" s="90"/>
      <c r="AA415" s="90"/>
      <c r="AB415" s="90"/>
      <c r="AC415" s="19">
        <f t="shared" si="404"/>
        <v>0</v>
      </c>
      <c r="AD415" s="39" t="str">
        <f t="shared" si="431"/>
        <v>دون المستوى</v>
      </c>
      <c r="AE415" s="90"/>
      <c r="AF415" s="90"/>
      <c r="AG415" s="92"/>
      <c r="AH415" s="19">
        <f t="shared" si="405"/>
        <v>0</v>
      </c>
      <c r="AI415" s="39" t="str">
        <f t="shared" si="432"/>
        <v>دون المستوى</v>
      </c>
      <c r="AJ415" s="19">
        <f t="shared" si="406"/>
        <v>0</v>
      </c>
      <c r="AK415" s="19">
        <f t="shared" si="460"/>
        <v>0</v>
      </c>
      <c r="AL415" s="19">
        <f t="shared" si="408"/>
        <v>0</v>
      </c>
      <c r="AM415" s="33" t="str">
        <f t="shared" si="434"/>
        <v>دون المستوى</v>
      </c>
      <c r="AN415" s="90"/>
      <c r="AO415" s="90"/>
      <c r="AP415" s="90"/>
      <c r="AQ415" s="19">
        <f t="shared" si="409"/>
        <v>0</v>
      </c>
      <c r="AR415" s="39" t="str">
        <f t="shared" si="435"/>
        <v>دون المستوى</v>
      </c>
      <c r="AS415" s="90"/>
      <c r="AT415" s="90"/>
      <c r="AU415" s="92"/>
      <c r="AV415" s="19">
        <f t="shared" si="410"/>
        <v>0</v>
      </c>
      <c r="AW415" s="39" t="str">
        <f t="shared" si="436"/>
        <v>دون المستوى</v>
      </c>
      <c r="AX415" s="19">
        <f t="shared" si="411"/>
        <v>0</v>
      </c>
      <c r="AY415" s="19">
        <f t="shared" si="458"/>
        <v>0</v>
      </c>
      <c r="AZ415" s="19">
        <f t="shared" si="413"/>
        <v>0</v>
      </c>
      <c r="BA415" s="54" t="str">
        <f t="shared" si="438"/>
        <v>دون المستوى</v>
      </c>
      <c r="BB415" s="55">
        <f t="shared" si="414"/>
        <v>0</v>
      </c>
      <c r="BC415" s="56"/>
      <c r="BD415" s="90"/>
      <c r="BE415" s="90"/>
      <c r="BF415" s="19">
        <f t="shared" si="415"/>
        <v>0</v>
      </c>
      <c r="BG415" s="39" t="str">
        <f t="shared" si="439"/>
        <v>دون المستوى</v>
      </c>
      <c r="BH415" s="90"/>
      <c r="BI415" s="90"/>
      <c r="BJ415" s="19">
        <f t="shared" si="416"/>
        <v>0</v>
      </c>
      <c r="BK415" s="39" t="str">
        <f t="shared" si="440"/>
        <v>دون المستوى</v>
      </c>
      <c r="BL415" s="90"/>
      <c r="BM415" s="90"/>
      <c r="BN415" s="19">
        <f t="shared" si="417"/>
        <v>0</v>
      </c>
      <c r="BO415" s="39" t="str">
        <f t="shared" si="441"/>
        <v>دون المستوى</v>
      </c>
      <c r="BP415" s="90"/>
      <c r="BQ415" s="90"/>
      <c r="BR415" s="19">
        <f t="shared" si="418"/>
        <v>0</v>
      </c>
      <c r="BS415" s="39" t="str">
        <f t="shared" si="442"/>
        <v>دون المستوى</v>
      </c>
      <c r="BT415" s="59">
        <f t="shared" si="419"/>
        <v>0</v>
      </c>
      <c r="BU415" s="34" t="str">
        <f t="shared" si="443"/>
        <v>دون المستوى</v>
      </c>
      <c r="BV415" s="90"/>
      <c r="BW415" s="90"/>
      <c r="BX415" s="90"/>
      <c r="BY415" s="19">
        <f t="shared" si="420"/>
        <v>0</v>
      </c>
      <c r="BZ415" s="39" t="str">
        <f t="shared" si="444"/>
        <v>دون المستوى</v>
      </c>
      <c r="CA415" s="90"/>
      <c r="CB415" s="90"/>
      <c r="CC415" s="92"/>
      <c r="CD415" s="19">
        <f t="shared" si="421"/>
        <v>0</v>
      </c>
      <c r="CE415" s="39" t="str">
        <f t="shared" si="445"/>
        <v>دون المستوى</v>
      </c>
      <c r="CF415" s="19">
        <f t="shared" si="422"/>
        <v>0</v>
      </c>
      <c r="CG415" s="19">
        <f t="shared" si="459"/>
        <v>0</v>
      </c>
      <c r="CH415" s="19">
        <f t="shared" si="424"/>
        <v>0</v>
      </c>
      <c r="CI415" s="39" t="str">
        <f t="shared" si="447"/>
        <v>دون المستوى</v>
      </c>
      <c r="CJ415" s="89" t="str">
        <f t="shared" si="448"/>
        <v>دور ثان</v>
      </c>
      <c r="CN415" s="87" t="str">
        <f t="shared" si="449"/>
        <v xml:space="preserve"> لغة عربية</v>
      </c>
      <c r="CO415" s="87" t="str">
        <f t="shared" si="450"/>
        <v xml:space="preserve"> رياضيات</v>
      </c>
      <c r="CP415" s="87" t="str">
        <f t="shared" si="451"/>
        <v>إنجليزى</v>
      </c>
      <c r="CQ415" s="87" t="str">
        <f t="shared" si="452"/>
        <v>دين</v>
      </c>
      <c r="CR415" s="87" t="str">
        <f t="shared" si="453"/>
        <v xml:space="preserve"> تربية فنية</v>
      </c>
      <c r="CS415" s="87" t="str">
        <f t="shared" si="454"/>
        <v xml:space="preserve"> تربية رياضية</v>
      </c>
      <c r="CT415" s="88" t="str">
        <f t="shared" si="455"/>
        <v xml:space="preserve"> نشاط1</v>
      </c>
      <c r="CU415" s="88" t="str">
        <f t="shared" si="456"/>
        <v xml:space="preserve"> نشاط2</v>
      </c>
      <c r="CV415" s="32">
        <f t="shared" si="425"/>
        <v>0</v>
      </c>
      <c r="CW415" s="31" t="str">
        <f t="shared" si="457"/>
        <v xml:space="preserve"> لغة عربية رياضياتإنجليزىدين تربية فنية تربية رياضية نشاط1 نشاط2</v>
      </c>
    </row>
    <row r="416" spans="1:101" ht="17.25" thickTop="1" thickBot="1">
      <c r="A416" s="16" t="str">
        <f t="shared" si="426"/>
        <v/>
      </c>
      <c r="B416" s="18"/>
      <c r="C416" s="17"/>
      <c r="D416" s="82"/>
      <c r="E416" s="83" t="str">
        <f t="shared" si="396"/>
        <v/>
      </c>
      <c r="F416" s="83" t="str">
        <f t="shared" si="397"/>
        <v/>
      </c>
      <c r="G416" s="83" t="str">
        <f t="shared" si="398"/>
        <v/>
      </c>
      <c r="H416" s="90"/>
      <c r="I416" s="42" t="str">
        <f t="shared" si="427"/>
        <v/>
      </c>
      <c r="J416" s="43"/>
      <c r="K416" s="43"/>
      <c r="L416" s="90"/>
      <c r="M416" s="90"/>
      <c r="N416" s="90"/>
      <c r="O416" s="19">
        <f t="shared" si="399"/>
        <v>0</v>
      </c>
      <c r="P416" s="39" t="str">
        <f t="shared" si="428"/>
        <v>دون المستوى</v>
      </c>
      <c r="Q416" s="90"/>
      <c r="R416" s="90"/>
      <c r="S416" s="92"/>
      <c r="T416" s="19">
        <f t="shared" si="400"/>
        <v>0</v>
      </c>
      <c r="U416" s="39" t="str">
        <f t="shared" si="429"/>
        <v>دون المستوى</v>
      </c>
      <c r="V416" s="19">
        <f t="shared" si="401"/>
        <v>0</v>
      </c>
      <c r="W416" s="19">
        <f t="shared" si="402"/>
        <v>0</v>
      </c>
      <c r="X416" s="19">
        <f t="shared" si="403"/>
        <v>0</v>
      </c>
      <c r="Y416" s="39" t="str">
        <f t="shared" si="430"/>
        <v>دون المستوى</v>
      </c>
      <c r="Z416" s="90"/>
      <c r="AA416" s="90"/>
      <c r="AB416" s="90"/>
      <c r="AC416" s="19">
        <f t="shared" si="404"/>
        <v>0</v>
      </c>
      <c r="AD416" s="39" t="str">
        <f t="shared" si="431"/>
        <v>دون المستوى</v>
      </c>
      <c r="AE416" s="90"/>
      <c r="AF416" s="90"/>
      <c r="AG416" s="92"/>
      <c r="AH416" s="19">
        <f t="shared" si="405"/>
        <v>0</v>
      </c>
      <c r="AI416" s="39" t="str">
        <f t="shared" si="432"/>
        <v>دون المستوى</v>
      </c>
      <c r="AJ416" s="19">
        <f t="shared" si="406"/>
        <v>0</v>
      </c>
      <c r="AK416" s="19">
        <f t="shared" si="460"/>
        <v>0</v>
      </c>
      <c r="AL416" s="19">
        <f t="shared" si="408"/>
        <v>0</v>
      </c>
      <c r="AM416" s="33" t="str">
        <f t="shared" si="434"/>
        <v>دون المستوى</v>
      </c>
      <c r="AN416" s="90"/>
      <c r="AO416" s="90"/>
      <c r="AP416" s="90"/>
      <c r="AQ416" s="19">
        <f t="shared" si="409"/>
        <v>0</v>
      </c>
      <c r="AR416" s="39" t="str">
        <f t="shared" si="435"/>
        <v>دون المستوى</v>
      </c>
      <c r="AS416" s="90"/>
      <c r="AT416" s="90"/>
      <c r="AU416" s="92"/>
      <c r="AV416" s="19">
        <f t="shared" si="410"/>
        <v>0</v>
      </c>
      <c r="AW416" s="39" t="str">
        <f t="shared" si="436"/>
        <v>دون المستوى</v>
      </c>
      <c r="AX416" s="19">
        <f t="shared" si="411"/>
        <v>0</v>
      </c>
      <c r="AY416" s="19">
        <f t="shared" si="458"/>
        <v>0</v>
      </c>
      <c r="AZ416" s="19">
        <f t="shared" si="413"/>
        <v>0</v>
      </c>
      <c r="BA416" s="54" t="str">
        <f t="shared" si="438"/>
        <v>دون المستوى</v>
      </c>
      <c r="BB416" s="55">
        <f t="shared" si="414"/>
        <v>0</v>
      </c>
      <c r="BC416" s="56"/>
      <c r="BD416" s="90"/>
      <c r="BE416" s="90"/>
      <c r="BF416" s="19">
        <f t="shared" si="415"/>
        <v>0</v>
      </c>
      <c r="BG416" s="39" t="str">
        <f t="shared" si="439"/>
        <v>دون المستوى</v>
      </c>
      <c r="BH416" s="90"/>
      <c r="BI416" s="90"/>
      <c r="BJ416" s="19">
        <f t="shared" si="416"/>
        <v>0</v>
      </c>
      <c r="BK416" s="39" t="str">
        <f t="shared" si="440"/>
        <v>دون المستوى</v>
      </c>
      <c r="BL416" s="90"/>
      <c r="BM416" s="90"/>
      <c r="BN416" s="19">
        <f t="shared" si="417"/>
        <v>0</v>
      </c>
      <c r="BO416" s="39" t="str">
        <f t="shared" si="441"/>
        <v>دون المستوى</v>
      </c>
      <c r="BP416" s="90"/>
      <c r="BQ416" s="90"/>
      <c r="BR416" s="19">
        <f t="shared" si="418"/>
        <v>0</v>
      </c>
      <c r="BS416" s="39" t="str">
        <f t="shared" si="442"/>
        <v>دون المستوى</v>
      </c>
      <c r="BT416" s="59">
        <f t="shared" si="419"/>
        <v>0</v>
      </c>
      <c r="BU416" s="34" t="str">
        <f t="shared" si="443"/>
        <v>دون المستوى</v>
      </c>
      <c r="BV416" s="90"/>
      <c r="BW416" s="90"/>
      <c r="BX416" s="90"/>
      <c r="BY416" s="19">
        <f t="shared" si="420"/>
        <v>0</v>
      </c>
      <c r="BZ416" s="39" t="str">
        <f t="shared" si="444"/>
        <v>دون المستوى</v>
      </c>
      <c r="CA416" s="90"/>
      <c r="CB416" s="90"/>
      <c r="CC416" s="92"/>
      <c r="CD416" s="19">
        <f t="shared" si="421"/>
        <v>0</v>
      </c>
      <c r="CE416" s="39" t="str">
        <f t="shared" si="445"/>
        <v>دون المستوى</v>
      </c>
      <c r="CF416" s="19">
        <f t="shared" si="422"/>
        <v>0</v>
      </c>
      <c r="CG416" s="19">
        <f t="shared" si="459"/>
        <v>0</v>
      </c>
      <c r="CH416" s="19">
        <f t="shared" si="424"/>
        <v>0</v>
      </c>
      <c r="CI416" s="39" t="str">
        <f t="shared" si="447"/>
        <v>دون المستوى</v>
      </c>
      <c r="CJ416" s="89" t="str">
        <f t="shared" si="448"/>
        <v>دور ثان</v>
      </c>
      <c r="CN416" s="87" t="str">
        <f t="shared" si="449"/>
        <v xml:space="preserve"> لغة عربية</v>
      </c>
      <c r="CO416" s="87" t="str">
        <f t="shared" si="450"/>
        <v xml:space="preserve"> رياضيات</v>
      </c>
      <c r="CP416" s="87" t="str">
        <f t="shared" si="451"/>
        <v>إنجليزى</v>
      </c>
      <c r="CQ416" s="87" t="str">
        <f t="shared" si="452"/>
        <v>دين</v>
      </c>
      <c r="CR416" s="87" t="str">
        <f t="shared" si="453"/>
        <v xml:space="preserve"> تربية فنية</v>
      </c>
      <c r="CS416" s="87" t="str">
        <f t="shared" si="454"/>
        <v xml:space="preserve"> تربية رياضية</v>
      </c>
      <c r="CT416" s="88" t="str">
        <f t="shared" si="455"/>
        <v xml:space="preserve"> نشاط1</v>
      </c>
      <c r="CU416" s="88" t="str">
        <f t="shared" si="456"/>
        <v xml:space="preserve"> نشاط2</v>
      </c>
      <c r="CV416" s="32">
        <f t="shared" si="425"/>
        <v>0</v>
      </c>
      <c r="CW416" s="31" t="str">
        <f t="shared" si="457"/>
        <v xml:space="preserve"> لغة عربية رياضياتإنجليزىدين تربية فنية تربية رياضية نشاط1 نشاط2</v>
      </c>
    </row>
    <row r="417" spans="1:101" ht="17.25" thickTop="1" thickBot="1">
      <c r="A417" s="16" t="str">
        <f t="shared" si="426"/>
        <v/>
      </c>
      <c r="B417" s="18"/>
      <c r="C417" s="17"/>
      <c r="D417" s="82"/>
      <c r="E417" s="83" t="str">
        <f t="shared" si="396"/>
        <v/>
      </c>
      <c r="F417" s="83" t="str">
        <f t="shared" si="397"/>
        <v/>
      </c>
      <c r="G417" s="83" t="str">
        <f t="shared" si="398"/>
        <v/>
      </c>
      <c r="H417" s="90"/>
      <c r="I417" s="42" t="str">
        <f t="shared" si="427"/>
        <v/>
      </c>
      <c r="J417" s="43"/>
      <c r="K417" s="43"/>
      <c r="L417" s="90"/>
      <c r="M417" s="90"/>
      <c r="N417" s="90"/>
      <c r="O417" s="19">
        <f t="shared" si="399"/>
        <v>0</v>
      </c>
      <c r="P417" s="39" t="str">
        <f t="shared" si="428"/>
        <v>دون المستوى</v>
      </c>
      <c r="Q417" s="90"/>
      <c r="R417" s="90"/>
      <c r="S417" s="92"/>
      <c r="T417" s="19">
        <f t="shared" si="400"/>
        <v>0</v>
      </c>
      <c r="U417" s="39" t="str">
        <f t="shared" si="429"/>
        <v>دون المستوى</v>
      </c>
      <c r="V417" s="19">
        <f t="shared" si="401"/>
        <v>0</v>
      </c>
      <c r="W417" s="19">
        <f t="shared" si="402"/>
        <v>0</v>
      </c>
      <c r="X417" s="19">
        <f t="shared" si="403"/>
        <v>0</v>
      </c>
      <c r="Y417" s="39" t="str">
        <f t="shared" si="430"/>
        <v>دون المستوى</v>
      </c>
      <c r="Z417" s="90"/>
      <c r="AA417" s="90"/>
      <c r="AB417" s="90"/>
      <c r="AC417" s="19">
        <f t="shared" si="404"/>
        <v>0</v>
      </c>
      <c r="AD417" s="39" t="str">
        <f t="shared" si="431"/>
        <v>دون المستوى</v>
      </c>
      <c r="AE417" s="90"/>
      <c r="AF417" s="90"/>
      <c r="AG417" s="92"/>
      <c r="AH417" s="19">
        <f t="shared" si="405"/>
        <v>0</v>
      </c>
      <c r="AI417" s="39" t="str">
        <f t="shared" si="432"/>
        <v>دون المستوى</v>
      </c>
      <c r="AJ417" s="19">
        <f t="shared" si="406"/>
        <v>0</v>
      </c>
      <c r="AK417" s="19">
        <f t="shared" si="460"/>
        <v>0</v>
      </c>
      <c r="AL417" s="19">
        <f t="shared" si="408"/>
        <v>0</v>
      </c>
      <c r="AM417" s="33" t="str">
        <f t="shared" si="434"/>
        <v>دون المستوى</v>
      </c>
      <c r="AN417" s="90"/>
      <c r="AO417" s="90"/>
      <c r="AP417" s="90"/>
      <c r="AQ417" s="19">
        <f t="shared" si="409"/>
        <v>0</v>
      </c>
      <c r="AR417" s="39" t="str">
        <f t="shared" si="435"/>
        <v>دون المستوى</v>
      </c>
      <c r="AS417" s="90"/>
      <c r="AT417" s="90"/>
      <c r="AU417" s="92"/>
      <c r="AV417" s="19">
        <f t="shared" si="410"/>
        <v>0</v>
      </c>
      <c r="AW417" s="39" t="str">
        <f t="shared" si="436"/>
        <v>دون المستوى</v>
      </c>
      <c r="AX417" s="19">
        <f t="shared" si="411"/>
        <v>0</v>
      </c>
      <c r="AY417" s="19">
        <f t="shared" si="458"/>
        <v>0</v>
      </c>
      <c r="AZ417" s="19">
        <f t="shared" si="413"/>
        <v>0</v>
      </c>
      <c r="BA417" s="54" t="str">
        <f t="shared" si="438"/>
        <v>دون المستوى</v>
      </c>
      <c r="BB417" s="55">
        <f t="shared" si="414"/>
        <v>0</v>
      </c>
      <c r="BC417" s="56"/>
      <c r="BD417" s="90"/>
      <c r="BE417" s="90"/>
      <c r="BF417" s="19">
        <f t="shared" si="415"/>
        <v>0</v>
      </c>
      <c r="BG417" s="39" t="str">
        <f t="shared" si="439"/>
        <v>دون المستوى</v>
      </c>
      <c r="BH417" s="90"/>
      <c r="BI417" s="90"/>
      <c r="BJ417" s="19">
        <f t="shared" si="416"/>
        <v>0</v>
      </c>
      <c r="BK417" s="39" t="str">
        <f t="shared" si="440"/>
        <v>دون المستوى</v>
      </c>
      <c r="BL417" s="90"/>
      <c r="BM417" s="90"/>
      <c r="BN417" s="19">
        <f t="shared" si="417"/>
        <v>0</v>
      </c>
      <c r="BO417" s="39" t="str">
        <f t="shared" si="441"/>
        <v>دون المستوى</v>
      </c>
      <c r="BP417" s="90"/>
      <c r="BQ417" s="90"/>
      <c r="BR417" s="19">
        <f t="shared" si="418"/>
        <v>0</v>
      </c>
      <c r="BS417" s="39" t="str">
        <f t="shared" si="442"/>
        <v>دون المستوى</v>
      </c>
      <c r="BT417" s="59">
        <f t="shared" si="419"/>
        <v>0</v>
      </c>
      <c r="BU417" s="34" t="str">
        <f t="shared" si="443"/>
        <v>دون المستوى</v>
      </c>
      <c r="BV417" s="90"/>
      <c r="BW417" s="90"/>
      <c r="BX417" s="90"/>
      <c r="BY417" s="19">
        <f t="shared" si="420"/>
        <v>0</v>
      </c>
      <c r="BZ417" s="39" t="str">
        <f t="shared" si="444"/>
        <v>دون المستوى</v>
      </c>
      <c r="CA417" s="90"/>
      <c r="CB417" s="90"/>
      <c r="CC417" s="92"/>
      <c r="CD417" s="19">
        <f t="shared" si="421"/>
        <v>0</v>
      </c>
      <c r="CE417" s="39" t="str">
        <f t="shared" si="445"/>
        <v>دون المستوى</v>
      </c>
      <c r="CF417" s="19">
        <f t="shared" si="422"/>
        <v>0</v>
      </c>
      <c r="CG417" s="19">
        <f t="shared" si="459"/>
        <v>0</v>
      </c>
      <c r="CH417" s="19">
        <f t="shared" si="424"/>
        <v>0</v>
      </c>
      <c r="CI417" s="39" t="str">
        <f t="shared" si="447"/>
        <v>دون المستوى</v>
      </c>
      <c r="CJ417" s="89" t="str">
        <f t="shared" si="448"/>
        <v>دور ثان</v>
      </c>
      <c r="CN417" s="87" t="str">
        <f t="shared" si="449"/>
        <v xml:space="preserve"> لغة عربية</v>
      </c>
      <c r="CO417" s="87" t="str">
        <f t="shared" si="450"/>
        <v xml:space="preserve"> رياضيات</v>
      </c>
      <c r="CP417" s="87" t="str">
        <f t="shared" si="451"/>
        <v>إنجليزى</v>
      </c>
      <c r="CQ417" s="87" t="str">
        <f t="shared" si="452"/>
        <v>دين</v>
      </c>
      <c r="CR417" s="87" t="str">
        <f t="shared" si="453"/>
        <v xml:space="preserve"> تربية فنية</v>
      </c>
      <c r="CS417" s="87" t="str">
        <f t="shared" si="454"/>
        <v xml:space="preserve"> تربية رياضية</v>
      </c>
      <c r="CT417" s="88" t="str">
        <f t="shared" si="455"/>
        <v xml:space="preserve"> نشاط1</v>
      </c>
      <c r="CU417" s="88" t="str">
        <f t="shared" si="456"/>
        <v xml:space="preserve"> نشاط2</v>
      </c>
      <c r="CV417" s="32">
        <f t="shared" si="425"/>
        <v>0</v>
      </c>
      <c r="CW417" s="31" t="str">
        <f t="shared" si="457"/>
        <v xml:space="preserve"> لغة عربية رياضياتإنجليزىدين تربية فنية تربية رياضية نشاط1 نشاط2</v>
      </c>
    </row>
    <row r="418" spans="1:101" ht="17.25" thickTop="1" thickBot="1">
      <c r="A418" s="16" t="str">
        <f t="shared" si="426"/>
        <v/>
      </c>
      <c r="B418" s="18"/>
      <c r="C418" s="17"/>
      <c r="D418" s="82"/>
      <c r="E418" s="83" t="str">
        <f t="shared" si="396"/>
        <v/>
      </c>
      <c r="F418" s="83" t="str">
        <f t="shared" si="397"/>
        <v/>
      </c>
      <c r="G418" s="83" t="str">
        <f t="shared" si="398"/>
        <v/>
      </c>
      <c r="H418" s="90"/>
      <c r="I418" s="42" t="str">
        <f t="shared" si="427"/>
        <v/>
      </c>
      <c r="J418" s="43"/>
      <c r="K418" s="43"/>
      <c r="L418" s="90"/>
      <c r="M418" s="90"/>
      <c r="N418" s="90"/>
      <c r="O418" s="19">
        <f t="shared" si="399"/>
        <v>0</v>
      </c>
      <c r="P418" s="39" t="str">
        <f t="shared" si="428"/>
        <v>دون المستوى</v>
      </c>
      <c r="Q418" s="90"/>
      <c r="R418" s="90"/>
      <c r="S418" s="92"/>
      <c r="T418" s="19">
        <f t="shared" si="400"/>
        <v>0</v>
      </c>
      <c r="U418" s="39" t="str">
        <f t="shared" si="429"/>
        <v>دون المستوى</v>
      </c>
      <c r="V418" s="19">
        <f t="shared" si="401"/>
        <v>0</v>
      </c>
      <c r="W418" s="19">
        <f t="shared" si="402"/>
        <v>0</v>
      </c>
      <c r="X418" s="19">
        <f t="shared" si="403"/>
        <v>0</v>
      </c>
      <c r="Y418" s="39" t="str">
        <f t="shared" si="430"/>
        <v>دون المستوى</v>
      </c>
      <c r="Z418" s="90"/>
      <c r="AA418" s="90"/>
      <c r="AB418" s="90"/>
      <c r="AC418" s="19">
        <f t="shared" si="404"/>
        <v>0</v>
      </c>
      <c r="AD418" s="39" t="str">
        <f t="shared" si="431"/>
        <v>دون المستوى</v>
      </c>
      <c r="AE418" s="90"/>
      <c r="AF418" s="90"/>
      <c r="AG418" s="92"/>
      <c r="AH418" s="19">
        <f t="shared" si="405"/>
        <v>0</v>
      </c>
      <c r="AI418" s="39" t="str">
        <f t="shared" si="432"/>
        <v>دون المستوى</v>
      </c>
      <c r="AJ418" s="19">
        <f t="shared" si="406"/>
        <v>0</v>
      </c>
      <c r="AK418" s="19">
        <f t="shared" si="460"/>
        <v>0</v>
      </c>
      <c r="AL418" s="19">
        <f t="shared" si="408"/>
        <v>0</v>
      </c>
      <c r="AM418" s="33" t="str">
        <f t="shared" si="434"/>
        <v>دون المستوى</v>
      </c>
      <c r="AN418" s="90"/>
      <c r="AO418" s="90"/>
      <c r="AP418" s="90"/>
      <c r="AQ418" s="19">
        <f t="shared" si="409"/>
        <v>0</v>
      </c>
      <c r="AR418" s="39" t="str">
        <f t="shared" si="435"/>
        <v>دون المستوى</v>
      </c>
      <c r="AS418" s="90"/>
      <c r="AT418" s="90"/>
      <c r="AU418" s="92"/>
      <c r="AV418" s="19">
        <f t="shared" si="410"/>
        <v>0</v>
      </c>
      <c r="AW418" s="39" t="str">
        <f t="shared" si="436"/>
        <v>دون المستوى</v>
      </c>
      <c r="AX418" s="19">
        <f t="shared" si="411"/>
        <v>0</v>
      </c>
      <c r="AY418" s="19">
        <f t="shared" si="458"/>
        <v>0</v>
      </c>
      <c r="AZ418" s="19">
        <f t="shared" si="413"/>
        <v>0</v>
      </c>
      <c r="BA418" s="54" t="str">
        <f t="shared" si="438"/>
        <v>دون المستوى</v>
      </c>
      <c r="BB418" s="55">
        <f t="shared" si="414"/>
        <v>0</v>
      </c>
      <c r="BC418" s="56"/>
      <c r="BD418" s="90"/>
      <c r="BE418" s="90"/>
      <c r="BF418" s="19">
        <f t="shared" si="415"/>
        <v>0</v>
      </c>
      <c r="BG418" s="39" t="str">
        <f t="shared" si="439"/>
        <v>دون المستوى</v>
      </c>
      <c r="BH418" s="90"/>
      <c r="BI418" s="90"/>
      <c r="BJ418" s="19">
        <f t="shared" si="416"/>
        <v>0</v>
      </c>
      <c r="BK418" s="39" t="str">
        <f t="shared" si="440"/>
        <v>دون المستوى</v>
      </c>
      <c r="BL418" s="90"/>
      <c r="BM418" s="90"/>
      <c r="BN418" s="19">
        <f t="shared" si="417"/>
        <v>0</v>
      </c>
      <c r="BO418" s="39" t="str">
        <f t="shared" si="441"/>
        <v>دون المستوى</v>
      </c>
      <c r="BP418" s="90"/>
      <c r="BQ418" s="90"/>
      <c r="BR418" s="19">
        <f t="shared" si="418"/>
        <v>0</v>
      </c>
      <c r="BS418" s="39" t="str">
        <f t="shared" si="442"/>
        <v>دون المستوى</v>
      </c>
      <c r="BT418" s="59">
        <f t="shared" si="419"/>
        <v>0</v>
      </c>
      <c r="BU418" s="34" t="str">
        <f t="shared" si="443"/>
        <v>دون المستوى</v>
      </c>
      <c r="BV418" s="90"/>
      <c r="BW418" s="90"/>
      <c r="BX418" s="90"/>
      <c r="BY418" s="19">
        <f t="shared" si="420"/>
        <v>0</v>
      </c>
      <c r="BZ418" s="39" t="str">
        <f t="shared" si="444"/>
        <v>دون المستوى</v>
      </c>
      <c r="CA418" s="90"/>
      <c r="CB418" s="90"/>
      <c r="CC418" s="92"/>
      <c r="CD418" s="19">
        <f t="shared" si="421"/>
        <v>0</v>
      </c>
      <c r="CE418" s="39" t="str">
        <f t="shared" si="445"/>
        <v>دون المستوى</v>
      </c>
      <c r="CF418" s="19">
        <f t="shared" si="422"/>
        <v>0</v>
      </c>
      <c r="CG418" s="19">
        <f t="shared" si="459"/>
        <v>0</v>
      </c>
      <c r="CH418" s="19">
        <f t="shared" si="424"/>
        <v>0</v>
      </c>
      <c r="CI418" s="39" t="str">
        <f t="shared" si="447"/>
        <v>دون المستوى</v>
      </c>
      <c r="CJ418" s="89" t="str">
        <f t="shared" si="448"/>
        <v>دور ثان</v>
      </c>
      <c r="CN418" s="87" t="str">
        <f t="shared" si="449"/>
        <v xml:space="preserve"> لغة عربية</v>
      </c>
      <c r="CO418" s="87" t="str">
        <f t="shared" si="450"/>
        <v xml:space="preserve"> رياضيات</v>
      </c>
      <c r="CP418" s="87" t="str">
        <f t="shared" si="451"/>
        <v>إنجليزى</v>
      </c>
      <c r="CQ418" s="87" t="str">
        <f t="shared" si="452"/>
        <v>دين</v>
      </c>
      <c r="CR418" s="87" t="str">
        <f t="shared" si="453"/>
        <v xml:space="preserve"> تربية فنية</v>
      </c>
      <c r="CS418" s="87" t="str">
        <f t="shared" si="454"/>
        <v xml:space="preserve"> تربية رياضية</v>
      </c>
      <c r="CT418" s="88" t="str">
        <f t="shared" si="455"/>
        <v xml:space="preserve"> نشاط1</v>
      </c>
      <c r="CU418" s="88" t="str">
        <f t="shared" si="456"/>
        <v xml:space="preserve"> نشاط2</v>
      </c>
      <c r="CV418" s="32">
        <f t="shared" si="425"/>
        <v>0</v>
      </c>
      <c r="CW418" s="31" t="str">
        <f t="shared" si="457"/>
        <v xml:space="preserve"> لغة عربية رياضياتإنجليزىدين تربية فنية تربية رياضية نشاط1 نشاط2</v>
      </c>
    </row>
    <row r="419" spans="1:101" ht="17.25" thickTop="1" thickBot="1">
      <c r="A419" s="16" t="str">
        <f t="shared" si="426"/>
        <v/>
      </c>
      <c r="B419" s="18"/>
      <c r="C419" s="17"/>
      <c r="D419" s="82"/>
      <c r="E419" s="83" t="str">
        <f t="shared" si="396"/>
        <v/>
      </c>
      <c r="F419" s="83" t="str">
        <f t="shared" si="397"/>
        <v/>
      </c>
      <c r="G419" s="83" t="str">
        <f t="shared" si="398"/>
        <v/>
      </c>
      <c r="H419" s="90"/>
      <c r="I419" s="42" t="str">
        <f t="shared" si="427"/>
        <v/>
      </c>
      <c r="J419" s="43"/>
      <c r="K419" s="43"/>
      <c r="L419" s="90"/>
      <c r="M419" s="90"/>
      <c r="N419" s="90"/>
      <c r="O419" s="19">
        <f t="shared" si="399"/>
        <v>0</v>
      </c>
      <c r="P419" s="39" t="str">
        <f t="shared" si="428"/>
        <v>دون المستوى</v>
      </c>
      <c r="Q419" s="90"/>
      <c r="R419" s="90"/>
      <c r="S419" s="92"/>
      <c r="T419" s="19">
        <f t="shared" si="400"/>
        <v>0</v>
      </c>
      <c r="U419" s="39" t="str">
        <f t="shared" si="429"/>
        <v>دون المستوى</v>
      </c>
      <c r="V419" s="19">
        <f t="shared" si="401"/>
        <v>0</v>
      </c>
      <c r="W419" s="19">
        <f t="shared" si="402"/>
        <v>0</v>
      </c>
      <c r="X419" s="19">
        <f t="shared" si="403"/>
        <v>0</v>
      </c>
      <c r="Y419" s="39" t="str">
        <f t="shared" si="430"/>
        <v>دون المستوى</v>
      </c>
      <c r="Z419" s="90"/>
      <c r="AA419" s="90"/>
      <c r="AB419" s="90"/>
      <c r="AC419" s="19">
        <f t="shared" si="404"/>
        <v>0</v>
      </c>
      <c r="AD419" s="39" t="str">
        <f t="shared" si="431"/>
        <v>دون المستوى</v>
      </c>
      <c r="AE419" s="90"/>
      <c r="AF419" s="90"/>
      <c r="AG419" s="92"/>
      <c r="AH419" s="19">
        <f t="shared" si="405"/>
        <v>0</v>
      </c>
      <c r="AI419" s="39" t="str">
        <f t="shared" si="432"/>
        <v>دون المستوى</v>
      </c>
      <c r="AJ419" s="19">
        <f t="shared" si="406"/>
        <v>0</v>
      </c>
      <c r="AK419" s="19">
        <f t="shared" si="460"/>
        <v>0</v>
      </c>
      <c r="AL419" s="19">
        <f t="shared" si="408"/>
        <v>0</v>
      </c>
      <c r="AM419" s="33" t="str">
        <f t="shared" si="434"/>
        <v>دون المستوى</v>
      </c>
      <c r="AN419" s="90"/>
      <c r="AO419" s="90"/>
      <c r="AP419" s="90"/>
      <c r="AQ419" s="19">
        <f t="shared" si="409"/>
        <v>0</v>
      </c>
      <c r="AR419" s="39" t="str">
        <f t="shared" si="435"/>
        <v>دون المستوى</v>
      </c>
      <c r="AS419" s="90"/>
      <c r="AT419" s="90"/>
      <c r="AU419" s="92"/>
      <c r="AV419" s="19">
        <f t="shared" si="410"/>
        <v>0</v>
      </c>
      <c r="AW419" s="39" t="str">
        <f t="shared" si="436"/>
        <v>دون المستوى</v>
      </c>
      <c r="AX419" s="19">
        <f t="shared" si="411"/>
        <v>0</v>
      </c>
      <c r="AY419" s="19">
        <f t="shared" si="458"/>
        <v>0</v>
      </c>
      <c r="AZ419" s="19">
        <f t="shared" si="413"/>
        <v>0</v>
      </c>
      <c r="BA419" s="54" t="str">
        <f t="shared" si="438"/>
        <v>دون المستوى</v>
      </c>
      <c r="BB419" s="55">
        <f t="shared" si="414"/>
        <v>0</v>
      </c>
      <c r="BC419" s="56"/>
      <c r="BD419" s="90"/>
      <c r="BE419" s="90"/>
      <c r="BF419" s="19">
        <f t="shared" si="415"/>
        <v>0</v>
      </c>
      <c r="BG419" s="39" t="str">
        <f t="shared" si="439"/>
        <v>دون المستوى</v>
      </c>
      <c r="BH419" s="90"/>
      <c r="BI419" s="90"/>
      <c r="BJ419" s="19">
        <f t="shared" si="416"/>
        <v>0</v>
      </c>
      <c r="BK419" s="39" t="str">
        <f t="shared" si="440"/>
        <v>دون المستوى</v>
      </c>
      <c r="BL419" s="90"/>
      <c r="BM419" s="90"/>
      <c r="BN419" s="19">
        <f t="shared" si="417"/>
        <v>0</v>
      </c>
      <c r="BO419" s="39" t="str">
        <f t="shared" si="441"/>
        <v>دون المستوى</v>
      </c>
      <c r="BP419" s="90"/>
      <c r="BQ419" s="90"/>
      <c r="BR419" s="19">
        <f t="shared" si="418"/>
        <v>0</v>
      </c>
      <c r="BS419" s="39" t="str">
        <f t="shared" si="442"/>
        <v>دون المستوى</v>
      </c>
      <c r="BT419" s="59">
        <f t="shared" si="419"/>
        <v>0</v>
      </c>
      <c r="BU419" s="34" t="str">
        <f t="shared" si="443"/>
        <v>دون المستوى</v>
      </c>
      <c r="BV419" s="90"/>
      <c r="BW419" s="90"/>
      <c r="BX419" s="90"/>
      <c r="BY419" s="19">
        <f t="shared" si="420"/>
        <v>0</v>
      </c>
      <c r="BZ419" s="39" t="str">
        <f t="shared" si="444"/>
        <v>دون المستوى</v>
      </c>
      <c r="CA419" s="90"/>
      <c r="CB419" s="90"/>
      <c r="CC419" s="92"/>
      <c r="CD419" s="19">
        <f t="shared" si="421"/>
        <v>0</v>
      </c>
      <c r="CE419" s="39" t="str">
        <f t="shared" si="445"/>
        <v>دون المستوى</v>
      </c>
      <c r="CF419" s="19">
        <f t="shared" si="422"/>
        <v>0</v>
      </c>
      <c r="CG419" s="19">
        <f t="shared" si="459"/>
        <v>0</v>
      </c>
      <c r="CH419" s="19">
        <f t="shared" si="424"/>
        <v>0</v>
      </c>
      <c r="CI419" s="39" t="str">
        <f t="shared" si="447"/>
        <v>دون المستوى</v>
      </c>
      <c r="CJ419" s="89" t="str">
        <f t="shared" si="448"/>
        <v>دور ثان</v>
      </c>
      <c r="CN419" s="87" t="str">
        <f t="shared" si="449"/>
        <v xml:space="preserve"> لغة عربية</v>
      </c>
      <c r="CO419" s="87" t="str">
        <f t="shared" si="450"/>
        <v xml:space="preserve"> رياضيات</v>
      </c>
      <c r="CP419" s="87" t="str">
        <f t="shared" si="451"/>
        <v>إنجليزى</v>
      </c>
      <c r="CQ419" s="87" t="str">
        <f t="shared" si="452"/>
        <v>دين</v>
      </c>
      <c r="CR419" s="87" t="str">
        <f t="shared" si="453"/>
        <v xml:space="preserve"> تربية فنية</v>
      </c>
      <c r="CS419" s="87" t="str">
        <f t="shared" si="454"/>
        <v xml:space="preserve"> تربية رياضية</v>
      </c>
      <c r="CT419" s="88" t="str">
        <f t="shared" si="455"/>
        <v xml:space="preserve"> نشاط1</v>
      </c>
      <c r="CU419" s="88" t="str">
        <f t="shared" si="456"/>
        <v xml:space="preserve"> نشاط2</v>
      </c>
      <c r="CV419" s="32">
        <f t="shared" si="425"/>
        <v>0</v>
      </c>
      <c r="CW419" s="31" t="str">
        <f t="shared" si="457"/>
        <v xml:space="preserve"> لغة عربية رياضياتإنجليزىدين تربية فنية تربية رياضية نشاط1 نشاط2</v>
      </c>
    </row>
    <row r="420" spans="1:101" ht="17.25" thickTop="1" thickBot="1">
      <c r="A420" s="16" t="str">
        <f t="shared" si="426"/>
        <v/>
      </c>
      <c r="B420" s="18"/>
      <c r="C420" s="17"/>
      <c r="D420" s="82"/>
      <c r="E420" s="83" t="str">
        <f t="shared" si="396"/>
        <v/>
      </c>
      <c r="F420" s="83" t="str">
        <f t="shared" si="397"/>
        <v/>
      </c>
      <c r="G420" s="83" t="str">
        <f t="shared" si="398"/>
        <v/>
      </c>
      <c r="H420" s="90"/>
      <c r="I420" s="42" t="str">
        <f t="shared" si="427"/>
        <v/>
      </c>
      <c r="J420" s="43"/>
      <c r="K420" s="43"/>
      <c r="L420" s="90"/>
      <c r="M420" s="90"/>
      <c r="N420" s="90"/>
      <c r="O420" s="19">
        <f t="shared" si="399"/>
        <v>0</v>
      </c>
      <c r="P420" s="39" t="str">
        <f t="shared" si="428"/>
        <v>دون المستوى</v>
      </c>
      <c r="Q420" s="90"/>
      <c r="R420" s="90"/>
      <c r="S420" s="92"/>
      <c r="T420" s="19">
        <f t="shared" si="400"/>
        <v>0</v>
      </c>
      <c r="U420" s="39" t="str">
        <f t="shared" si="429"/>
        <v>دون المستوى</v>
      </c>
      <c r="V420" s="19">
        <f t="shared" si="401"/>
        <v>0</v>
      </c>
      <c r="W420" s="19">
        <f t="shared" si="402"/>
        <v>0</v>
      </c>
      <c r="X420" s="19">
        <f t="shared" si="403"/>
        <v>0</v>
      </c>
      <c r="Y420" s="39" t="str">
        <f t="shared" si="430"/>
        <v>دون المستوى</v>
      </c>
      <c r="Z420" s="90"/>
      <c r="AA420" s="90"/>
      <c r="AB420" s="90"/>
      <c r="AC420" s="19">
        <f t="shared" si="404"/>
        <v>0</v>
      </c>
      <c r="AD420" s="39" t="str">
        <f t="shared" si="431"/>
        <v>دون المستوى</v>
      </c>
      <c r="AE420" s="90"/>
      <c r="AF420" s="90"/>
      <c r="AG420" s="92"/>
      <c r="AH420" s="19">
        <f t="shared" si="405"/>
        <v>0</v>
      </c>
      <c r="AI420" s="39" t="str">
        <f t="shared" si="432"/>
        <v>دون المستوى</v>
      </c>
      <c r="AJ420" s="19">
        <f t="shared" si="406"/>
        <v>0</v>
      </c>
      <c r="AK420" s="19">
        <f t="shared" si="460"/>
        <v>0</v>
      </c>
      <c r="AL420" s="19">
        <f t="shared" si="408"/>
        <v>0</v>
      </c>
      <c r="AM420" s="33" t="str">
        <f t="shared" si="434"/>
        <v>دون المستوى</v>
      </c>
      <c r="AN420" s="90"/>
      <c r="AO420" s="90"/>
      <c r="AP420" s="90"/>
      <c r="AQ420" s="19">
        <f t="shared" si="409"/>
        <v>0</v>
      </c>
      <c r="AR420" s="39" t="str">
        <f t="shared" si="435"/>
        <v>دون المستوى</v>
      </c>
      <c r="AS420" s="90"/>
      <c r="AT420" s="90"/>
      <c r="AU420" s="92"/>
      <c r="AV420" s="19">
        <f t="shared" si="410"/>
        <v>0</v>
      </c>
      <c r="AW420" s="39" t="str">
        <f t="shared" si="436"/>
        <v>دون المستوى</v>
      </c>
      <c r="AX420" s="19">
        <f t="shared" si="411"/>
        <v>0</v>
      </c>
      <c r="AY420" s="19">
        <f t="shared" si="458"/>
        <v>0</v>
      </c>
      <c r="AZ420" s="19">
        <f t="shared" si="413"/>
        <v>0</v>
      </c>
      <c r="BA420" s="54" t="str">
        <f t="shared" si="438"/>
        <v>دون المستوى</v>
      </c>
      <c r="BB420" s="55">
        <f t="shared" si="414"/>
        <v>0</v>
      </c>
      <c r="BC420" s="56"/>
      <c r="BD420" s="90"/>
      <c r="BE420" s="90"/>
      <c r="BF420" s="19">
        <f t="shared" si="415"/>
        <v>0</v>
      </c>
      <c r="BG420" s="39" t="str">
        <f t="shared" si="439"/>
        <v>دون المستوى</v>
      </c>
      <c r="BH420" s="90"/>
      <c r="BI420" s="90"/>
      <c r="BJ420" s="19">
        <f t="shared" si="416"/>
        <v>0</v>
      </c>
      <c r="BK420" s="39" t="str">
        <f t="shared" si="440"/>
        <v>دون المستوى</v>
      </c>
      <c r="BL420" s="90"/>
      <c r="BM420" s="90"/>
      <c r="BN420" s="19">
        <f t="shared" si="417"/>
        <v>0</v>
      </c>
      <c r="BO420" s="39" t="str">
        <f t="shared" si="441"/>
        <v>دون المستوى</v>
      </c>
      <c r="BP420" s="90"/>
      <c r="BQ420" s="90"/>
      <c r="BR420" s="19">
        <f t="shared" si="418"/>
        <v>0</v>
      </c>
      <c r="BS420" s="39" t="str">
        <f t="shared" si="442"/>
        <v>دون المستوى</v>
      </c>
      <c r="BT420" s="59">
        <f t="shared" si="419"/>
        <v>0</v>
      </c>
      <c r="BU420" s="34" t="str">
        <f t="shared" si="443"/>
        <v>دون المستوى</v>
      </c>
      <c r="BV420" s="90"/>
      <c r="BW420" s="90"/>
      <c r="BX420" s="90"/>
      <c r="BY420" s="19">
        <f t="shared" si="420"/>
        <v>0</v>
      </c>
      <c r="BZ420" s="39" t="str">
        <f t="shared" si="444"/>
        <v>دون المستوى</v>
      </c>
      <c r="CA420" s="90"/>
      <c r="CB420" s="90"/>
      <c r="CC420" s="92"/>
      <c r="CD420" s="19">
        <f t="shared" si="421"/>
        <v>0</v>
      </c>
      <c r="CE420" s="39" t="str">
        <f t="shared" si="445"/>
        <v>دون المستوى</v>
      </c>
      <c r="CF420" s="19">
        <f t="shared" si="422"/>
        <v>0</v>
      </c>
      <c r="CG420" s="19">
        <f t="shared" si="459"/>
        <v>0</v>
      </c>
      <c r="CH420" s="19">
        <f t="shared" si="424"/>
        <v>0</v>
      </c>
      <c r="CI420" s="39" t="str">
        <f t="shared" si="447"/>
        <v>دون المستوى</v>
      </c>
      <c r="CJ420" s="89" t="str">
        <f t="shared" si="448"/>
        <v>دور ثان</v>
      </c>
      <c r="CN420" s="87" t="str">
        <f t="shared" si="449"/>
        <v xml:space="preserve"> لغة عربية</v>
      </c>
      <c r="CO420" s="87" t="str">
        <f t="shared" si="450"/>
        <v xml:space="preserve"> رياضيات</v>
      </c>
      <c r="CP420" s="87" t="str">
        <f t="shared" si="451"/>
        <v>إنجليزى</v>
      </c>
      <c r="CQ420" s="87" t="str">
        <f t="shared" si="452"/>
        <v>دين</v>
      </c>
      <c r="CR420" s="87" t="str">
        <f t="shared" si="453"/>
        <v xml:space="preserve"> تربية فنية</v>
      </c>
      <c r="CS420" s="87" t="str">
        <f t="shared" si="454"/>
        <v xml:space="preserve"> تربية رياضية</v>
      </c>
      <c r="CT420" s="88" t="str">
        <f t="shared" si="455"/>
        <v xml:space="preserve"> نشاط1</v>
      </c>
      <c r="CU420" s="88" t="str">
        <f t="shared" si="456"/>
        <v xml:space="preserve"> نشاط2</v>
      </c>
      <c r="CV420" s="32">
        <f t="shared" si="425"/>
        <v>0</v>
      </c>
      <c r="CW420" s="31" t="str">
        <f t="shared" si="457"/>
        <v xml:space="preserve"> لغة عربية رياضياتإنجليزىدين تربية فنية تربية رياضية نشاط1 نشاط2</v>
      </c>
    </row>
    <row r="421" spans="1:101" ht="17.25" thickTop="1" thickBot="1">
      <c r="A421" s="16" t="str">
        <f t="shared" si="426"/>
        <v/>
      </c>
      <c r="B421" s="18"/>
      <c r="C421" s="17"/>
      <c r="D421" s="82"/>
      <c r="E421" s="83" t="str">
        <f t="shared" si="396"/>
        <v/>
      </c>
      <c r="F421" s="83" t="str">
        <f t="shared" si="397"/>
        <v/>
      </c>
      <c r="G421" s="83" t="str">
        <f t="shared" si="398"/>
        <v/>
      </c>
      <c r="H421" s="90"/>
      <c r="I421" s="42" t="str">
        <f t="shared" si="427"/>
        <v/>
      </c>
      <c r="J421" s="43"/>
      <c r="K421" s="43"/>
      <c r="L421" s="90"/>
      <c r="M421" s="90"/>
      <c r="N421" s="90"/>
      <c r="O421" s="19">
        <f t="shared" si="399"/>
        <v>0</v>
      </c>
      <c r="P421" s="39" t="str">
        <f t="shared" si="428"/>
        <v>دون المستوى</v>
      </c>
      <c r="Q421" s="90"/>
      <c r="R421" s="90"/>
      <c r="S421" s="92"/>
      <c r="T421" s="19">
        <f t="shared" si="400"/>
        <v>0</v>
      </c>
      <c r="U421" s="39" t="str">
        <f t="shared" si="429"/>
        <v>دون المستوى</v>
      </c>
      <c r="V421" s="19">
        <f t="shared" si="401"/>
        <v>0</v>
      </c>
      <c r="W421" s="19">
        <f t="shared" si="402"/>
        <v>0</v>
      </c>
      <c r="X421" s="19">
        <f t="shared" si="403"/>
        <v>0</v>
      </c>
      <c r="Y421" s="39" t="str">
        <f t="shared" si="430"/>
        <v>دون المستوى</v>
      </c>
      <c r="Z421" s="90"/>
      <c r="AA421" s="90"/>
      <c r="AB421" s="90"/>
      <c r="AC421" s="19">
        <f t="shared" si="404"/>
        <v>0</v>
      </c>
      <c r="AD421" s="39" t="str">
        <f t="shared" si="431"/>
        <v>دون المستوى</v>
      </c>
      <c r="AE421" s="90"/>
      <c r="AF421" s="90"/>
      <c r="AG421" s="92"/>
      <c r="AH421" s="19">
        <f t="shared" si="405"/>
        <v>0</v>
      </c>
      <c r="AI421" s="39" t="str">
        <f t="shared" si="432"/>
        <v>دون المستوى</v>
      </c>
      <c r="AJ421" s="19">
        <f t="shared" si="406"/>
        <v>0</v>
      </c>
      <c r="AK421" s="19">
        <f t="shared" si="460"/>
        <v>0</v>
      </c>
      <c r="AL421" s="19">
        <f t="shared" si="408"/>
        <v>0</v>
      </c>
      <c r="AM421" s="33" t="str">
        <f t="shared" si="434"/>
        <v>دون المستوى</v>
      </c>
      <c r="AN421" s="90"/>
      <c r="AO421" s="90"/>
      <c r="AP421" s="90"/>
      <c r="AQ421" s="19">
        <f t="shared" si="409"/>
        <v>0</v>
      </c>
      <c r="AR421" s="39" t="str">
        <f t="shared" si="435"/>
        <v>دون المستوى</v>
      </c>
      <c r="AS421" s="90"/>
      <c r="AT421" s="90"/>
      <c r="AU421" s="92"/>
      <c r="AV421" s="19">
        <f t="shared" si="410"/>
        <v>0</v>
      </c>
      <c r="AW421" s="39" t="str">
        <f t="shared" si="436"/>
        <v>دون المستوى</v>
      </c>
      <c r="AX421" s="19">
        <f t="shared" si="411"/>
        <v>0</v>
      </c>
      <c r="AY421" s="19">
        <f t="shared" si="458"/>
        <v>0</v>
      </c>
      <c r="AZ421" s="19">
        <f t="shared" si="413"/>
        <v>0</v>
      </c>
      <c r="BA421" s="54" t="str">
        <f t="shared" si="438"/>
        <v>دون المستوى</v>
      </c>
      <c r="BB421" s="55">
        <f t="shared" si="414"/>
        <v>0</v>
      </c>
      <c r="BC421" s="56"/>
      <c r="BD421" s="90"/>
      <c r="BE421" s="90"/>
      <c r="BF421" s="19">
        <f t="shared" si="415"/>
        <v>0</v>
      </c>
      <c r="BG421" s="39" t="str">
        <f t="shared" si="439"/>
        <v>دون المستوى</v>
      </c>
      <c r="BH421" s="90"/>
      <c r="BI421" s="90"/>
      <c r="BJ421" s="19">
        <f t="shared" si="416"/>
        <v>0</v>
      </c>
      <c r="BK421" s="39" t="str">
        <f t="shared" si="440"/>
        <v>دون المستوى</v>
      </c>
      <c r="BL421" s="90"/>
      <c r="BM421" s="90"/>
      <c r="BN421" s="19">
        <f t="shared" si="417"/>
        <v>0</v>
      </c>
      <c r="BO421" s="39" t="str">
        <f t="shared" si="441"/>
        <v>دون المستوى</v>
      </c>
      <c r="BP421" s="90"/>
      <c r="BQ421" s="90"/>
      <c r="BR421" s="19">
        <f t="shared" si="418"/>
        <v>0</v>
      </c>
      <c r="BS421" s="39" t="str">
        <f t="shared" si="442"/>
        <v>دون المستوى</v>
      </c>
      <c r="BT421" s="59">
        <f t="shared" si="419"/>
        <v>0</v>
      </c>
      <c r="BU421" s="34" t="str">
        <f t="shared" si="443"/>
        <v>دون المستوى</v>
      </c>
      <c r="BV421" s="90"/>
      <c r="BW421" s="90"/>
      <c r="BX421" s="90"/>
      <c r="BY421" s="19">
        <f t="shared" si="420"/>
        <v>0</v>
      </c>
      <c r="BZ421" s="39" t="str">
        <f t="shared" si="444"/>
        <v>دون المستوى</v>
      </c>
      <c r="CA421" s="90"/>
      <c r="CB421" s="90"/>
      <c r="CC421" s="92"/>
      <c r="CD421" s="19">
        <f t="shared" si="421"/>
        <v>0</v>
      </c>
      <c r="CE421" s="39" t="str">
        <f t="shared" si="445"/>
        <v>دون المستوى</v>
      </c>
      <c r="CF421" s="19">
        <f t="shared" si="422"/>
        <v>0</v>
      </c>
      <c r="CG421" s="19">
        <f t="shared" si="459"/>
        <v>0</v>
      </c>
      <c r="CH421" s="19">
        <f t="shared" si="424"/>
        <v>0</v>
      </c>
      <c r="CI421" s="39" t="str">
        <f t="shared" si="447"/>
        <v>دون المستوى</v>
      </c>
      <c r="CJ421" s="89" t="str">
        <f t="shared" si="448"/>
        <v>دور ثان</v>
      </c>
      <c r="CN421" s="87" t="str">
        <f t="shared" si="449"/>
        <v xml:space="preserve"> لغة عربية</v>
      </c>
      <c r="CO421" s="87" t="str">
        <f t="shared" si="450"/>
        <v xml:space="preserve"> رياضيات</v>
      </c>
      <c r="CP421" s="87" t="str">
        <f t="shared" si="451"/>
        <v>إنجليزى</v>
      </c>
      <c r="CQ421" s="87" t="str">
        <f t="shared" si="452"/>
        <v>دين</v>
      </c>
      <c r="CR421" s="87" t="str">
        <f t="shared" si="453"/>
        <v xml:space="preserve"> تربية فنية</v>
      </c>
      <c r="CS421" s="87" t="str">
        <f t="shared" si="454"/>
        <v xml:space="preserve"> تربية رياضية</v>
      </c>
      <c r="CT421" s="88" t="str">
        <f t="shared" si="455"/>
        <v xml:space="preserve"> نشاط1</v>
      </c>
      <c r="CU421" s="88" t="str">
        <f t="shared" si="456"/>
        <v xml:space="preserve"> نشاط2</v>
      </c>
      <c r="CV421" s="32">
        <f t="shared" si="425"/>
        <v>0</v>
      </c>
      <c r="CW421" s="31" t="str">
        <f t="shared" si="457"/>
        <v xml:space="preserve"> لغة عربية رياضياتإنجليزىدين تربية فنية تربية رياضية نشاط1 نشاط2</v>
      </c>
    </row>
    <row r="422" spans="1:101" ht="17.25" thickTop="1" thickBot="1">
      <c r="A422" s="16" t="str">
        <f t="shared" si="426"/>
        <v/>
      </c>
      <c r="B422" s="18"/>
      <c r="C422" s="17"/>
      <c r="D422" s="82"/>
      <c r="E422" s="83" t="str">
        <f t="shared" si="396"/>
        <v/>
      </c>
      <c r="F422" s="83" t="str">
        <f t="shared" si="397"/>
        <v/>
      </c>
      <c r="G422" s="83" t="str">
        <f t="shared" si="398"/>
        <v/>
      </c>
      <c r="H422" s="90"/>
      <c r="I422" s="42" t="str">
        <f t="shared" si="427"/>
        <v/>
      </c>
      <c r="J422" s="43"/>
      <c r="K422" s="43"/>
      <c r="L422" s="90"/>
      <c r="M422" s="90"/>
      <c r="N422" s="90"/>
      <c r="O422" s="19">
        <f t="shared" si="399"/>
        <v>0</v>
      </c>
      <c r="P422" s="39" t="str">
        <f t="shared" si="428"/>
        <v>دون المستوى</v>
      </c>
      <c r="Q422" s="90"/>
      <c r="R422" s="90"/>
      <c r="S422" s="92"/>
      <c r="T422" s="19">
        <f t="shared" si="400"/>
        <v>0</v>
      </c>
      <c r="U422" s="39" t="str">
        <f t="shared" si="429"/>
        <v>دون المستوى</v>
      </c>
      <c r="V422" s="19">
        <f t="shared" si="401"/>
        <v>0</v>
      </c>
      <c r="W422" s="19">
        <f t="shared" si="402"/>
        <v>0</v>
      </c>
      <c r="X422" s="19">
        <f t="shared" si="403"/>
        <v>0</v>
      </c>
      <c r="Y422" s="39" t="str">
        <f t="shared" si="430"/>
        <v>دون المستوى</v>
      </c>
      <c r="Z422" s="90"/>
      <c r="AA422" s="90"/>
      <c r="AB422" s="90"/>
      <c r="AC422" s="19">
        <f t="shared" si="404"/>
        <v>0</v>
      </c>
      <c r="AD422" s="39" t="str">
        <f t="shared" si="431"/>
        <v>دون المستوى</v>
      </c>
      <c r="AE422" s="90"/>
      <c r="AF422" s="90"/>
      <c r="AG422" s="92"/>
      <c r="AH422" s="19">
        <f t="shared" si="405"/>
        <v>0</v>
      </c>
      <c r="AI422" s="39" t="str">
        <f t="shared" si="432"/>
        <v>دون المستوى</v>
      </c>
      <c r="AJ422" s="19">
        <f t="shared" si="406"/>
        <v>0</v>
      </c>
      <c r="AK422" s="19">
        <f t="shared" si="460"/>
        <v>0</v>
      </c>
      <c r="AL422" s="19">
        <f t="shared" si="408"/>
        <v>0</v>
      </c>
      <c r="AM422" s="33" t="str">
        <f t="shared" si="434"/>
        <v>دون المستوى</v>
      </c>
      <c r="AN422" s="90"/>
      <c r="AO422" s="90"/>
      <c r="AP422" s="90"/>
      <c r="AQ422" s="19">
        <f t="shared" si="409"/>
        <v>0</v>
      </c>
      <c r="AR422" s="39" t="str">
        <f t="shared" si="435"/>
        <v>دون المستوى</v>
      </c>
      <c r="AS422" s="90"/>
      <c r="AT422" s="90"/>
      <c r="AU422" s="92"/>
      <c r="AV422" s="19">
        <f t="shared" si="410"/>
        <v>0</v>
      </c>
      <c r="AW422" s="39" t="str">
        <f t="shared" si="436"/>
        <v>دون المستوى</v>
      </c>
      <c r="AX422" s="19">
        <f t="shared" si="411"/>
        <v>0</v>
      </c>
      <c r="AY422" s="19">
        <f t="shared" si="458"/>
        <v>0</v>
      </c>
      <c r="AZ422" s="19">
        <f t="shared" si="413"/>
        <v>0</v>
      </c>
      <c r="BA422" s="54" t="str">
        <f t="shared" si="438"/>
        <v>دون المستوى</v>
      </c>
      <c r="BB422" s="55">
        <f t="shared" si="414"/>
        <v>0</v>
      </c>
      <c r="BC422" s="56"/>
      <c r="BD422" s="90"/>
      <c r="BE422" s="90"/>
      <c r="BF422" s="19">
        <f t="shared" si="415"/>
        <v>0</v>
      </c>
      <c r="BG422" s="39" t="str">
        <f t="shared" si="439"/>
        <v>دون المستوى</v>
      </c>
      <c r="BH422" s="90"/>
      <c r="BI422" s="90"/>
      <c r="BJ422" s="19">
        <f t="shared" si="416"/>
        <v>0</v>
      </c>
      <c r="BK422" s="39" t="str">
        <f t="shared" si="440"/>
        <v>دون المستوى</v>
      </c>
      <c r="BL422" s="90"/>
      <c r="BM422" s="90"/>
      <c r="BN422" s="19">
        <f t="shared" si="417"/>
        <v>0</v>
      </c>
      <c r="BO422" s="39" t="str">
        <f t="shared" si="441"/>
        <v>دون المستوى</v>
      </c>
      <c r="BP422" s="90"/>
      <c r="BQ422" s="90"/>
      <c r="BR422" s="19">
        <f t="shared" si="418"/>
        <v>0</v>
      </c>
      <c r="BS422" s="39" t="str">
        <f t="shared" si="442"/>
        <v>دون المستوى</v>
      </c>
      <c r="BT422" s="59">
        <f t="shared" si="419"/>
        <v>0</v>
      </c>
      <c r="BU422" s="34" t="str">
        <f t="shared" si="443"/>
        <v>دون المستوى</v>
      </c>
      <c r="BV422" s="90"/>
      <c r="BW422" s="90"/>
      <c r="BX422" s="90"/>
      <c r="BY422" s="19">
        <f t="shared" si="420"/>
        <v>0</v>
      </c>
      <c r="BZ422" s="39" t="str">
        <f t="shared" si="444"/>
        <v>دون المستوى</v>
      </c>
      <c r="CA422" s="90"/>
      <c r="CB422" s="90"/>
      <c r="CC422" s="92"/>
      <c r="CD422" s="19">
        <f t="shared" si="421"/>
        <v>0</v>
      </c>
      <c r="CE422" s="39" t="str">
        <f t="shared" si="445"/>
        <v>دون المستوى</v>
      </c>
      <c r="CF422" s="19">
        <f t="shared" si="422"/>
        <v>0</v>
      </c>
      <c r="CG422" s="19">
        <f t="shared" si="459"/>
        <v>0</v>
      </c>
      <c r="CH422" s="19">
        <f t="shared" si="424"/>
        <v>0</v>
      </c>
      <c r="CI422" s="39" t="str">
        <f t="shared" si="447"/>
        <v>دون المستوى</v>
      </c>
      <c r="CJ422" s="89" t="str">
        <f t="shared" si="448"/>
        <v>دور ثان</v>
      </c>
      <c r="CN422" s="87" t="str">
        <f t="shared" si="449"/>
        <v xml:space="preserve"> لغة عربية</v>
      </c>
      <c r="CO422" s="87" t="str">
        <f t="shared" si="450"/>
        <v xml:space="preserve"> رياضيات</v>
      </c>
      <c r="CP422" s="87" t="str">
        <f t="shared" si="451"/>
        <v>إنجليزى</v>
      </c>
      <c r="CQ422" s="87" t="str">
        <f t="shared" si="452"/>
        <v>دين</v>
      </c>
      <c r="CR422" s="87" t="str">
        <f t="shared" si="453"/>
        <v xml:space="preserve"> تربية فنية</v>
      </c>
      <c r="CS422" s="87" t="str">
        <f t="shared" si="454"/>
        <v xml:space="preserve"> تربية رياضية</v>
      </c>
      <c r="CT422" s="88" t="str">
        <f t="shared" si="455"/>
        <v xml:space="preserve"> نشاط1</v>
      </c>
      <c r="CU422" s="88" t="str">
        <f t="shared" si="456"/>
        <v xml:space="preserve"> نشاط2</v>
      </c>
      <c r="CV422" s="32">
        <f t="shared" si="425"/>
        <v>0</v>
      </c>
      <c r="CW422" s="31" t="str">
        <f t="shared" si="457"/>
        <v xml:space="preserve"> لغة عربية رياضياتإنجليزىدين تربية فنية تربية رياضية نشاط1 نشاط2</v>
      </c>
    </row>
    <row r="423" spans="1:101" ht="17.25" thickTop="1" thickBot="1">
      <c r="A423" s="16" t="str">
        <f t="shared" si="426"/>
        <v/>
      </c>
      <c r="B423" s="18"/>
      <c r="C423" s="17"/>
      <c r="D423" s="82"/>
      <c r="E423" s="83" t="str">
        <f t="shared" si="396"/>
        <v/>
      </c>
      <c r="F423" s="83" t="str">
        <f t="shared" si="397"/>
        <v/>
      </c>
      <c r="G423" s="83" t="str">
        <f t="shared" si="398"/>
        <v/>
      </c>
      <c r="H423" s="90"/>
      <c r="I423" s="42" t="str">
        <f t="shared" si="427"/>
        <v/>
      </c>
      <c r="J423" s="43"/>
      <c r="K423" s="43"/>
      <c r="L423" s="90"/>
      <c r="M423" s="90"/>
      <c r="N423" s="90"/>
      <c r="O423" s="19">
        <f t="shared" si="399"/>
        <v>0</v>
      </c>
      <c r="P423" s="39" t="str">
        <f t="shared" si="428"/>
        <v>دون المستوى</v>
      </c>
      <c r="Q423" s="90"/>
      <c r="R423" s="90"/>
      <c r="S423" s="92"/>
      <c r="T423" s="19">
        <f t="shared" si="400"/>
        <v>0</v>
      </c>
      <c r="U423" s="39" t="str">
        <f t="shared" si="429"/>
        <v>دون المستوى</v>
      </c>
      <c r="V423" s="19">
        <f t="shared" si="401"/>
        <v>0</v>
      </c>
      <c r="W423" s="19">
        <f t="shared" si="402"/>
        <v>0</v>
      </c>
      <c r="X423" s="19">
        <f t="shared" si="403"/>
        <v>0</v>
      </c>
      <c r="Y423" s="39" t="str">
        <f t="shared" si="430"/>
        <v>دون المستوى</v>
      </c>
      <c r="Z423" s="90"/>
      <c r="AA423" s="90"/>
      <c r="AB423" s="90"/>
      <c r="AC423" s="19">
        <f t="shared" si="404"/>
        <v>0</v>
      </c>
      <c r="AD423" s="39" t="str">
        <f t="shared" si="431"/>
        <v>دون المستوى</v>
      </c>
      <c r="AE423" s="90"/>
      <c r="AF423" s="90"/>
      <c r="AG423" s="92"/>
      <c r="AH423" s="19">
        <f t="shared" si="405"/>
        <v>0</v>
      </c>
      <c r="AI423" s="39" t="str">
        <f t="shared" si="432"/>
        <v>دون المستوى</v>
      </c>
      <c r="AJ423" s="19">
        <f t="shared" si="406"/>
        <v>0</v>
      </c>
      <c r="AK423" s="19">
        <f t="shared" si="460"/>
        <v>0</v>
      </c>
      <c r="AL423" s="19">
        <f t="shared" si="408"/>
        <v>0</v>
      </c>
      <c r="AM423" s="33" t="str">
        <f t="shared" si="434"/>
        <v>دون المستوى</v>
      </c>
      <c r="AN423" s="90"/>
      <c r="AO423" s="90"/>
      <c r="AP423" s="90"/>
      <c r="AQ423" s="19">
        <f t="shared" si="409"/>
        <v>0</v>
      </c>
      <c r="AR423" s="39" t="str">
        <f t="shared" si="435"/>
        <v>دون المستوى</v>
      </c>
      <c r="AS423" s="90"/>
      <c r="AT423" s="90"/>
      <c r="AU423" s="92"/>
      <c r="AV423" s="19">
        <f t="shared" si="410"/>
        <v>0</v>
      </c>
      <c r="AW423" s="39" t="str">
        <f t="shared" si="436"/>
        <v>دون المستوى</v>
      </c>
      <c r="AX423" s="19">
        <f t="shared" si="411"/>
        <v>0</v>
      </c>
      <c r="AY423" s="19">
        <f t="shared" si="458"/>
        <v>0</v>
      </c>
      <c r="AZ423" s="19">
        <f t="shared" si="413"/>
        <v>0</v>
      </c>
      <c r="BA423" s="54" t="str">
        <f t="shared" si="438"/>
        <v>دون المستوى</v>
      </c>
      <c r="BB423" s="55">
        <f t="shared" si="414"/>
        <v>0</v>
      </c>
      <c r="BC423" s="56"/>
      <c r="BD423" s="90"/>
      <c r="BE423" s="90"/>
      <c r="BF423" s="19">
        <f t="shared" si="415"/>
        <v>0</v>
      </c>
      <c r="BG423" s="39" t="str">
        <f t="shared" si="439"/>
        <v>دون المستوى</v>
      </c>
      <c r="BH423" s="90"/>
      <c r="BI423" s="90"/>
      <c r="BJ423" s="19">
        <f t="shared" si="416"/>
        <v>0</v>
      </c>
      <c r="BK423" s="39" t="str">
        <f t="shared" si="440"/>
        <v>دون المستوى</v>
      </c>
      <c r="BL423" s="90"/>
      <c r="BM423" s="90"/>
      <c r="BN423" s="19">
        <f t="shared" si="417"/>
        <v>0</v>
      </c>
      <c r="BO423" s="39" t="str">
        <f t="shared" si="441"/>
        <v>دون المستوى</v>
      </c>
      <c r="BP423" s="90"/>
      <c r="BQ423" s="90"/>
      <c r="BR423" s="19">
        <f t="shared" si="418"/>
        <v>0</v>
      </c>
      <c r="BS423" s="39" t="str">
        <f t="shared" si="442"/>
        <v>دون المستوى</v>
      </c>
      <c r="BT423" s="59">
        <f t="shared" si="419"/>
        <v>0</v>
      </c>
      <c r="BU423" s="34" t="str">
        <f t="shared" si="443"/>
        <v>دون المستوى</v>
      </c>
      <c r="BV423" s="90"/>
      <c r="BW423" s="90"/>
      <c r="BX423" s="90"/>
      <c r="BY423" s="19">
        <f t="shared" si="420"/>
        <v>0</v>
      </c>
      <c r="BZ423" s="39" t="str">
        <f t="shared" si="444"/>
        <v>دون المستوى</v>
      </c>
      <c r="CA423" s="90"/>
      <c r="CB423" s="90"/>
      <c r="CC423" s="92"/>
      <c r="CD423" s="19">
        <f t="shared" si="421"/>
        <v>0</v>
      </c>
      <c r="CE423" s="39" t="str">
        <f t="shared" si="445"/>
        <v>دون المستوى</v>
      </c>
      <c r="CF423" s="19">
        <f t="shared" si="422"/>
        <v>0</v>
      </c>
      <c r="CG423" s="19">
        <f t="shared" si="459"/>
        <v>0</v>
      </c>
      <c r="CH423" s="19">
        <f t="shared" si="424"/>
        <v>0</v>
      </c>
      <c r="CI423" s="39" t="str">
        <f t="shared" si="447"/>
        <v>دون المستوى</v>
      </c>
      <c r="CJ423" s="89" t="str">
        <f t="shared" si="448"/>
        <v>دور ثان</v>
      </c>
      <c r="CN423" s="87" t="str">
        <f t="shared" si="449"/>
        <v xml:space="preserve"> لغة عربية</v>
      </c>
      <c r="CO423" s="87" t="str">
        <f t="shared" si="450"/>
        <v xml:space="preserve"> رياضيات</v>
      </c>
      <c r="CP423" s="87" t="str">
        <f t="shared" si="451"/>
        <v>إنجليزى</v>
      </c>
      <c r="CQ423" s="87" t="str">
        <f t="shared" si="452"/>
        <v>دين</v>
      </c>
      <c r="CR423" s="87" t="str">
        <f t="shared" si="453"/>
        <v xml:space="preserve"> تربية فنية</v>
      </c>
      <c r="CS423" s="87" t="str">
        <f t="shared" si="454"/>
        <v xml:space="preserve"> تربية رياضية</v>
      </c>
      <c r="CT423" s="88" t="str">
        <f t="shared" si="455"/>
        <v xml:space="preserve"> نشاط1</v>
      </c>
      <c r="CU423" s="88" t="str">
        <f t="shared" si="456"/>
        <v xml:space="preserve"> نشاط2</v>
      </c>
      <c r="CV423" s="32">
        <f t="shared" si="425"/>
        <v>0</v>
      </c>
      <c r="CW423" s="31" t="str">
        <f t="shared" si="457"/>
        <v xml:space="preserve"> لغة عربية رياضياتإنجليزىدين تربية فنية تربية رياضية نشاط1 نشاط2</v>
      </c>
    </row>
    <row r="424" spans="1:101" ht="17.25" thickTop="1" thickBot="1">
      <c r="A424" s="16" t="str">
        <f t="shared" si="426"/>
        <v/>
      </c>
      <c r="B424" s="18"/>
      <c r="C424" s="17"/>
      <c r="D424" s="82"/>
      <c r="E424" s="83" t="str">
        <f t="shared" si="396"/>
        <v/>
      </c>
      <c r="F424" s="83" t="str">
        <f t="shared" si="397"/>
        <v/>
      </c>
      <c r="G424" s="83" t="str">
        <f t="shared" si="398"/>
        <v/>
      </c>
      <c r="H424" s="90"/>
      <c r="I424" s="42" t="str">
        <f t="shared" si="427"/>
        <v/>
      </c>
      <c r="J424" s="43"/>
      <c r="K424" s="43"/>
      <c r="L424" s="90"/>
      <c r="M424" s="90"/>
      <c r="N424" s="90"/>
      <c r="O424" s="19">
        <f t="shared" si="399"/>
        <v>0</v>
      </c>
      <c r="P424" s="39" t="str">
        <f t="shared" si="428"/>
        <v>دون المستوى</v>
      </c>
      <c r="Q424" s="90"/>
      <c r="R424" s="90"/>
      <c r="S424" s="92"/>
      <c r="T424" s="19">
        <f t="shared" si="400"/>
        <v>0</v>
      </c>
      <c r="U424" s="39" t="str">
        <f t="shared" si="429"/>
        <v>دون المستوى</v>
      </c>
      <c r="V424" s="19">
        <f t="shared" si="401"/>
        <v>0</v>
      </c>
      <c r="W424" s="19">
        <f t="shared" si="402"/>
        <v>0</v>
      </c>
      <c r="X424" s="19">
        <f t="shared" si="403"/>
        <v>0</v>
      </c>
      <c r="Y424" s="39" t="str">
        <f t="shared" si="430"/>
        <v>دون المستوى</v>
      </c>
      <c r="Z424" s="90"/>
      <c r="AA424" s="90"/>
      <c r="AB424" s="90"/>
      <c r="AC424" s="19">
        <f t="shared" si="404"/>
        <v>0</v>
      </c>
      <c r="AD424" s="39" t="str">
        <f t="shared" si="431"/>
        <v>دون المستوى</v>
      </c>
      <c r="AE424" s="90"/>
      <c r="AF424" s="90"/>
      <c r="AG424" s="92"/>
      <c r="AH424" s="19">
        <f t="shared" si="405"/>
        <v>0</v>
      </c>
      <c r="AI424" s="39" t="str">
        <f t="shared" si="432"/>
        <v>دون المستوى</v>
      </c>
      <c r="AJ424" s="19">
        <f t="shared" si="406"/>
        <v>0</v>
      </c>
      <c r="AK424" s="19">
        <f t="shared" si="460"/>
        <v>0</v>
      </c>
      <c r="AL424" s="19">
        <f t="shared" si="408"/>
        <v>0</v>
      </c>
      <c r="AM424" s="33" t="str">
        <f t="shared" si="434"/>
        <v>دون المستوى</v>
      </c>
      <c r="AN424" s="90"/>
      <c r="AO424" s="90"/>
      <c r="AP424" s="90"/>
      <c r="AQ424" s="19">
        <f t="shared" si="409"/>
        <v>0</v>
      </c>
      <c r="AR424" s="39" t="str">
        <f t="shared" si="435"/>
        <v>دون المستوى</v>
      </c>
      <c r="AS424" s="90"/>
      <c r="AT424" s="90"/>
      <c r="AU424" s="92"/>
      <c r="AV424" s="19">
        <f t="shared" si="410"/>
        <v>0</v>
      </c>
      <c r="AW424" s="39" t="str">
        <f t="shared" si="436"/>
        <v>دون المستوى</v>
      </c>
      <c r="AX424" s="19">
        <f t="shared" si="411"/>
        <v>0</v>
      </c>
      <c r="AY424" s="19">
        <f t="shared" si="458"/>
        <v>0</v>
      </c>
      <c r="AZ424" s="19">
        <f t="shared" si="413"/>
        <v>0</v>
      </c>
      <c r="BA424" s="54" t="str">
        <f t="shared" si="438"/>
        <v>دون المستوى</v>
      </c>
      <c r="BB424" s="55">
        <f t="shared" si="414"/>
        <v>0</v>
      </c>
      <c r="BC424" s="56"/>
      <c r="BD424" s="90"/>
      <c r="BE424" s="90"/>
      <c r="BF424" s="19">
        <f t="shared" si="415"/>
        <v>0</v>
      </c>
      <c r="BG424" s="39" t="str">
        <f t="shared" si="439"/>
        <v>دون المستوى</v>
      </c>
      <c r="BH424" s="90"/>
      <c r="BI424" s="90"/>
      <c r="BJ424" s="19">
        <f t="shared" si="416"/>
        <v>0</v>
      </c>
      <c r="BK424" s="39" t="str">
        <f t="shared" si="440"/>
        <v>دون المستوى</v>
      </c>
      <c r="BL424" s="90"/>
      <c r="BM424" s="90"/>
      <c r="BN424" s="19">
        <f t="shared" si="417"/>
        <v>0</v>
      </c>
      <c r="BO424" s="39" t="str">
        <f t="shared" si="441"/>
        <v>دون المستوى</v>
      </c>
      <c r="BP424" s="90"/>
      <c r="BQ424" s="90"/>
      <c r="BR424" s="19">
        <f t="shared" si="418"/>
        <v>0</v>
      </c>
      <c r="BS424" s="39" t="str">
        <f t="shared" si="442"/>
        <v>دون المستوى</v>
      </c>
      <c r="BT424" s="59">
        <f t="shared" si="419"/>
        <v>0</v>
      </c>
      <c r="BU424" s="34" t="str">
        <f t="shared" si="443"/>
        <v>دون المستوى</v>
      </c>
      <c r="BV424" s="90"/>
      <c r="BW424" s="90"/>
      <c r="BX424" s="90"/>
      <c r="BY424" s="19">
        <f t="shared" si="420"/>
        <v>0</v>
      </c>
      <c r="BZ424" s="39" t="str">
        <f t="shared" si="444"/>
        <v>دون المستوى</v>
      </c>
      <c r="CA424" s="90"/>
      <c r="CB424" s="90"/>
      <c r="CC424" s="92"/>
      <c r="CD424" s="19">
        <f t="shared" si="421"/>
        <v>0</v>
      </c>
      <c r="CE424" s="39" t="str">
        <f t="shared" si="445"/>
        <v>دون المستوى</v>
      </c>
      <c r="CF424" s="19">
        <f t="shared" si="422"/>
        <v>0</v>
      </c>
      <c r="CG424" s="19">
        <f t="shared" si="459"/>
        <v>0</v>
      </c>
      <c r="CH424" s="19">
        <f t="shared" si="424"/>
        <v>0</v>
      </c>
      <c r="CI424" s="39" t="str">
        <f t="shared" si="447"/>
        <v>دون المستوى</v>
      </c>
      <c r="CJ424" s="89" t="str">
        <f t="shared" si="448"/>
        <v>دور ثان</v>
      </c>
      <c r="CN424" s="87" t="str">
        <f t="shared" si="449"/>
        <v xml:space="preserve"> لغة عربية</v>
      </c>
      <c r="CO424" s="87" t="str">
        <f t="shared" si="450"/>
        <v xml:space="preserve"> رياضيات</v>
      </c>
      <c r="CP424" s="87" t="str">
        <f t="shared" si="451"/>
        <v>إنجليزى</v>
      </c>
      <c r="CQ424" s="87" t="str">
        <f t="shared" si="452"/>
        <v>دين</v>
      </c>
      <c r="CR424" s="87" t="str">
        <f t="shared" si="453"/>
        <v xml:space="preserve"> تربية فنية</v>
      </c>
      <c r="CS424" s="87" t="str">
        <f t="shared" si="454"/>
        <v xml:space="preserve"> تربية رياضية</v>
      </c>
      <c r="CT424" s="88" t="str">
        <f t="shared" si="455"/>
        <v xml:space="preserve"> نشاط1</v>
      </c>
      <c r="CU424" s="88" t="str">
        <f t="shared" si="456"/>
        <v xml:space="preserve"> نشاط2</v>
      </c>
      <c r="CV424" s="32">
        <f t="shared" si="425"/>
        <v>0</v>
      </c>
      <c r="CW424" s="31" t="str">
        <f t="shared" si="457"/>
        <v xml:space="preserve"> لغة عربية رياضياتإنجليزىدين تربية فنية تربية رياضية نشاط1 نشاط2</v>
      </c>
    </row>
    <row r="425" spans="1:101" ht="17.25" thickTop="1" thickBot="1">
      <c r="A425" s="16" t="str">
        <f t="shared" si="426"/>
        <v/>
      </c>
      <c r="B425" s="18"/>
      <c r="C425" s="17"/>
      <c r="D425" s="82"/>
      <c r="E425" s="83" t="str">
        <f t="shared" si="396"/>
        <v/>
      </c>
      <c r="F425" s="83" t="str">
        <f t="shared" si="397"/>
        <v/>
      </c>
      <c r="G425" s="83" t="str">
        <f t="shared" si="398"/>
        <v/>
      </c>
      <c r="H425" s="90"/>
      <c r="I425" s="42" t="str">
        <f t="shared" si="427"/>
        <v/>
      </c>
      <c r="J425" s="43"/>
      <c r="K425" s="43"/>
      <c r="L425" s="90"/>
      <c r="M425" s="90"/>
      <c r="N425" s="90"/>
      <c r="O425" s="19">
        <f t="shared" si="399"/>
        <v>0</v>
      </c>
      <c r="P425" s="39" t="str">
        <f t="shared" si="428"/>
        <v>دون المستوى</v>
      </c>
      <c r="Q425" s="90"/>
      <c r="R425" s="90"/>
      <c r="S425" s="92"/>
      <c r="T425" s="19">
        <f t="shared" si="400"/>
        <v>0</v>
      </c>
      <c r="U425" s="39" t="str">
        <f t="shared" si="429"/>
        <v>دون المستوى</v>
      </c>
      <c r="V425" s="19">
        <f t="shared" si="401"/>
        <v>0</v>
      </c>
      <c r="W425" s="19">
        <f t="shared" si="402"/>
        <v>0</v>
      </c>
      <c r="X425" s="19">
        <f t="shared" si="403"/>
        <v>0</v>
      </c>
      <c r="Y425" s="39" t="str">
        <f t="shared" si="430"/>
        <v>دون المستوى</v>
      </c>
      <c r="Z425" s="90"/>
      <c r="AA425" s="90"/>
      <c r="AB425" s="90"/>
      <c r="AC425" s="19">
        <f t="shared" si="404"/>
        <v>0</v>
      </c>
      <c r="AD425" s="39" t="str">
        <f t="shared" si="431"/>
        <v>دون المستوى</v>
      </c>
      <c r="AE425" s="90"/>
      <c r="AF425" s="90"/>
      <c r="AG425" s="92"/>
      <c r="AH425" s="19">
        <f t="shared" si="405"/>
        <v>0</v>
      </c>
      <c r="AI425" s="39" t="str">
        <f t="shared" si="432"/>
        <v>دون المستوى</v>
      </c>
      <c r="AJ425" s="19">
        <f t="shared" si="406"/>
        <v>0</v>
      </c>
      <c r="AK425" s="19">
        <f t="shared" si="460"/>
        <v>0</v>
      </c>
      <c r="AL425" s="19">
        <f t="shared" si="408"/>
        <v>0</v>
      </c>
      <c r="AM425" s="33" t="str">
        <f t="shared" si="434"/>
        <v>دون المستوى</v>
      </c>
      <c r="AN425" s="90"/>
      <c r="AO425" s="90"/>
      <c r="AP425" s="90"/>
      <c r="AQ425" s="19">
        <f t="shared" si="409"/>
        <v>0</v>
      </c>
      <c r="AR425" s="39" t="str">
        <f t="shared" si="435"/>
        <v>دون المستوى</v>
      </c>
      <c r="AS425" s="90"/>
      <c r="AT425" s="90"/>
      <c r="AU425" s="92"/>
      <c r="AV425" s="19">
        <f t="shared" si="410"/>
        <v>0</v>
      </c>
      <c r="AW425" s="39" t="str">
        <f t="shared" si="436"/>
        <v>دون المستوى</v>
      </c>
      <c r="AX425" s="19">
        <f t="shared" si="411"/>
        <v>0</v>
      </c>
      <c r="AY425" s="19">
        <f t="shared" si="458"/>
        <v>0</v>
      </c>
      <c r="AZ425" s="19">
        <f t="shared" si="413"/>
        <v>0</v>
      </c>
      <c r="BA425" s="54" t="str">
        <f t="shared" si="438"/>
        <v>دون المستوى</v>
      </c>
      <c r="BB425" s="55">
        <f t="shared" si="414"/>
        <v>0</v>
      </c>
      <c r="BC425" s="56"/>
      <c r="BD425" s="90"/>
      <c r="BE425" s="90"/>
      <c r="BF425" s="19">
        <f t="shared" si="415"/>
        <v>0</v>
      </c>
      <c r="BG425" s="39" t="str">
        <f t="shared" si="439"/>
        <v>دون المستوى</v>
      </c>
      <c r="BH425" s="90"/>
      <c r="BI425" s="90"/>
      <c r="BJ425" s="19">
        <f t="shared" si="416"/>
        <v>0</v>
      </c>
      <c r="BK425" s="39" t="str">
        <f t="shared" si="440"/>
        <v>دون المستوى</v>
      </c>
      <c r="BL425" s="90"/>
      <c r="BM425" s="90"/>
      <c r="BN425" s="19">
        <f t="shared" si="417"/>
        <v>0</v>
      </c>
      <c r="BO425" s="39" t="str">
        <f t="shared" si="441"/>
        <v>دون المستوى</v>
      </c>
      <c r="BP425" s="90"/>
      <c r="BQ425" s="90"/>
      <c r="BR425" s="19">
        <f t="shared" si="418"/>
        <v>0</v>
      </c>
      <c r="BS425" s="39" t="str">
        <f t="shared" si="442"/>
        <v>دون المستوى</v>
      </c>
      <c r="BT425" s="59">
        <f t="shared" si="419"/>
        <v>0</v>
      </c>
      <c r="BU425" s="34" t="str">
        <f t="shared" si="443"/>
        <v>دون المستوى</v>
      </c>
      <c r="BV425" s="90"/>
      <c r="BW425" s="90"/>
      <c r="BX425" s="90"/>
      <c r="BY425" s="19">
        <f t="shared" si="420"/>
        <v>0</v>
      </c>
      <c r="BZ425" s="39" t="str">
        <f t="shared" si="444"/>
        <v>دون المستوى</v>
      </c>
      <c r="CA425" s="90"/>
      <c r="CB425" s="90"/>
      <c r="CC425" s="92"/>
      <c r="CD425" s="19">
        <f t="shared" si="421"/>
        <v>0</v>
      </c>
      <c r="CE425" s="39" t="str">
        <f t="shared" si="445"/>
        <v>دون المستوى</v>
      </c>
      <c r="CF425" s="19">
        <f t="shared" si="422"/>
        <v>0</v>
      </c>
      <c r="CG425" s="19">
        <f t="shared" si="459"/>
        <v>0</v>
      </c>
      <c r="CH425" s="19">
        <f t="shared" si="424"/>
        <v>0</v>
      </c>
      <c r="CI425" s="39" t="str">
        <f t="shared" si="447"/>
        <v>دون المستوى</v>
      </c>
      <c r="CJ425" s="89" t="str">
        <f t="shared" si="448"/>
        <v>دور ثان</v>
      </c>
      <c r="CN425" s="87" t="str">
        <f t="shared" si="449"/>
        <v xml:space="preserve"> لغة عربية</v>
      </c>
      <c r="CO425" s="87" t="str">
        <f t="shared" si="450"/>
        <v xml:space="preserve"> رياضيات</v>
      </c>
      <c r="CP425" s="87" t="str">
        <f t="shared" si="451"/>
        <v>إنجليزى</v>
      </c>
      <c r="CQ425" s="87" t="str">
        <f t="shared" si="452"/>
        <v>دين</v>
      </c>
      <c r="CR425" s="87" t="str">
        <f t="shared" si="453"/>
        <v xml:space="preserve"> تربية فنية</v>
      </c>
      <c r="CS425" s="87" t="str">
        <f t="shared" si="454"/>
        <v xml:space="preserve"> تربية رياضية</v>
      </c>
      <c r="CT425" s="88" t="str">
        <f t="shared" si="455"/>
        <v xml:space="preserve"> نشاط1</v>
      </c>
      <c r="CU425" s="88" t="str">
        <f t="shared" si="456"/>
        <v xml:space="preserve"> نشاط2</v>
      </c>
      <c r="CV425" s="32">
        <f t="shared" si="425"/>
        <v>0</v>
      </c>
      <c r="CW425" s="31" t="str">
        <f t="shared" si="457"/>
        <v xml:space="preserve"> لغة عربية رياضياتإنجليزىدين تربية فنية تربية رياضية نشاط1 نشاط2</v>
      </c>
    </row>
    <row r="426" spans="1:101" ht="17.25" thickTop="1" thickBot="1">
      <c r="A426" s="16" t="str">
        <f t="shared" si="426"/>
        <v/>
      </c>
      <c r="B426" s="18"/>
      <c r="C426" s="17"/>
      <c r="D426" s="82"/>
      <c r="E426" s="83" t="str">
        <f t="shared" si="396"/>
        <v/>
      </c>
      <c r="F426" s="83" t="str">
        <f t="shared" si="397"/>
        <v/>
      </c>
      <c r="G426" s="83" t="str">
        <f t="shared" si="398"/>
        <v/>
      </c>
      <c r="H426" s="90"/>
      <c r="I426" s="42" t="str">
        <f t="shared" si="427"/>
        <v/>
      </c>
      <c r="J426" s="43"/>
      <c r="K426" s="43"/>
      <c r="L426" s="90"/>
      <c r="M426" s="90"/>
      <c r="N426" s="90"/>
      <c r="O426" s="19">
        <f t="shared" si="399"/>
        <v>0</v>
      </c>
      <c r="P426" s="39" t="str">
        <f t="shared" si="428"/>
        <v>دون المستوى</v>
      </c>
      <c r="Q426" s="90"/>
      <c r="R426" s="90"/>
      <c r="S426" s="92"/>
      <c r="T426" s="19">
        <f t="shared" si="400"/>
        <v>0</v>
      </c>
      <c r="U426" s="39" t="str">
        <f t="shared" si="429"/>
        <v>دون المستوى</v>
      </c>
      <c r="V426" s="19">
        <f t="shared" si="401"/>
        <v>0</v>
      </c>
      <c r="W426" s="19">
        <f t="shared" si="402"/>
        <v>0</v>
      </c>
      <c r="X426" s="19">
        <f t="shared" si="403"/>
        <v>0</v>
      </c>
      <c r="Y426" s="39" t="str">
        <f t="shared" si="430"/>
        <v>دون المستوى</v>
      </c>
      <c r="Z426" s="90"/>
      <c r="AA426" s="90"/>
      <c r="AB426" s="90"/>
      <c r="AC426" s="19">
        <f t="shared" si="404"/>
        <v>0</v>
      </c>
      <c r="AD426" s="39" t="str">
        <f t="shared" si="431"/>
        <v>دون المستوى</v>
      </c>
      <c r="AE426" s="90"/>
      <c r="AF426" s="90"/>
      <c r="AG426" s="92"/>
      <c r="AH426" s="19">
        <f t="shared" si="405"/>
        <v>0</v>
      </c>
      <c r="AI426" s="39" t="str">
        <f t="shared" si="432"/>
        <v>دون المستوى</v>
      </c>
      <c r="AJ426" s="19">
        <f t="shared" si="406"/>
        <v>0</v>
      </c>
      <c r="AK426" s="19">
        <f t="shared" si="460"/>
        <v>0</v>
      </c>
      <c r="AL426" s="19">
        <f t="shared" si="408"/>
        <v>0</v>
      </c>
      <c r="AM426" s="33" t="str">
        <f t="shared" si="434"/>
        <v>دون المستوى</v>
      </c>
      <c r="AN426" s="90"/>
      <c r="AO426" s="90"/>
      <c r="AP426" s="90"/>
      <c r="AQ426" s="19">
        <f t="shared" si="409"/>
        <v>0</v>
      </c>
      <c r="AR426" s="39" t="str">
        <f t="shared" si="435"/>
        <v>دون المستوى</v>
      </c>
      <c r="AS426" s="90"/>
      <c r="AT426" s="90"/>
      <c r="AU426" s="92"/>
      <c r="AV426" s="19">
        <f t="shared" si="410"/>
        <v>0</v>
      </c>
      <c r="AW426" s="39" t="str">
        <f t="shared" si="436"/>
        <v>دون المستوى</v>
      </c>
      <c r="AX426" s="19">
        <f t="shared" si="411"/>
        <v>0</v>
      </c>
      <c r="AY426" s="19">
        <f t="shared" si="458"/>
        <v>0</v>
      </c>
      <c r="AZ426" s="19">
        <f t="shared" si="413"/>
        <v>0</v>
      </c>
      <c r="BA426" s="54" t="str">
        <f t="shared" si="438"/>
        <v>دون المستوى</v>
      </c>
      <c r="BB426" s="55">
        <f t="shared" si="414"/>
        <v>0</v>
      </c>
      <c r="BC426" s="56"/>
      <c r="BD426" s="90"/>
      <c r="BE426" s="90"/>
      <c r="BF426" s="19">
        <f t="shared" si="415"/>
        <v>0</v>
      </c>
      <c r="BG426" s="39" t="str">
        <f t="shared" si="439"/>
        <v>دون المستوى</v>
      </c>
      <c r="BH426" s="90"/>
      <c r="BI426" s="90"/>
      <c r="BJ426" s="19">
        <f t="shared" si="416"/>
        <v>0</v>
      </c>
      <c r="BK426" s="39" t="str">
        <f t="shared" si="440"/>
        <v>دون المستوى</v>
      </c>
      <c r="BL426" s="90"/>
      <c r="BM426" s="90"/>
      <c r="BN426" s="19">
        <f t="shared" si="417"/>
        <v>0</v>
      </c>
      <c r="BO426" s="39" t="str">
        <f t="shared" si="441"/>
        <v>دون المستوى</v>
      </c>
      <c r="BP426" s="90"/>
      <c r="BQ426" s="90"/>
      <c r="BR426" s="19">
        <f t="shared" si="418"/>
        <v>0</v>
      </c>
      <c r="BS426" s="39" t="str">
        <f t="shared" si="442"/>
        <v>دون المستوى</v>
      </c>
      <c r="BT426" s="59">
        <f t="shared" si="419"/>
        <v>0</v>
      </c>
      <c r="BU426" s="34" t="str">
        <f t="shared" si="443"/>
        <v>دون المستوى</v>
      </c>
      <c r="BV426" s="90"/>
      <c r="BW426" s="90"/>
      <c r="BX426" s="90"/>
      <c r="BY426" s="19">
        <f t="shared" si="420"/>
        <v>0</v>
      </c>
      <c r="BZ426" s="39" t="str">
        <f t="shared" si="444"/>
        <v>دون المستوى</v>
      </c>
      <c r="CA426" s="90"/>
      <c r="CB426" s="90"/>
      <c r="CC426" s="92"/>
      <c r="CD426" s="19">
        <f t="shared" si="421"/>
        <v>0</v>
      </c>
      <c r="CE426" s="39" t="str">
        <f t="shared" si="445"/>
        <v>دون المستوى</v>
      </c>
      <c r="CF426" s="19">
        <f t="shared" si="422"/>
        <v>0</v>
      </c>
      <c r="CG426" s="19">
        <f t="shared" si="459"/>
        <v>0</v>
      </c>
      <c r="CH426" s="19">
        <f t="shared" si="424"/>
        <v>0</v>
      </c>
      <c r="CI426" s="39" t="str">
        <f t="shared" si="447"/>
        <v>دون المستوى</v>
      </c>
      <c r="CJ426" s="89" t="str">
        <f t="shared" si="448"/>
        <v>دور ثان</v>
      </c>
      <c r="CN426" s="87" t="str">
        <f t="shared" si="449"/>
        <v xml:space="preserve"> لغة عربية</v>
      </c>
      <c r="CO426" s="87" t="str">
        <f t="shared" si="450"/>
        <v xml:space="preserve"> رياضيات</v>
      </c>
      <c r="CP426" s="87" t="str">
        <f t="shared" si="451"/>
        <v>إنجليزى</v>
      </c>
      <c r="CQ426" s="87" t="str">
        <f t="shared" si="452"/>
        <v>دين</v>
      </c>
      <c r="CR426" s="87" t="str">
        <f t="shared" si="453"/>
        <v xml:space="preserve"> تربية فنية</v>
      </c>
      <c r="CS426" s="87" t="str">
        <f t="shared" si="454"/>
        <v xml:space="preserve"> تربية رياضية</v>
      </c>
      <c r="CT426" s="88" t="str">
        <f t="shared" si="455"/>
        <v xml:space="preserve"> نشاط1</v>
      </c>
      <c r="CU426" s="88" t="str">
        <f t="shared" si="456"/>
        <v xml:space="preserve"> نشاط2</v>
      </c>
      <c r="CV426" s="32">
        <f t="shared" si="425"/>
        <v>0</v>
      </c>
      <c r="CW426" s="31" t="str">
        <f t="shared" si="457"/>
        <v xml:space="preserve"> لغة عربية رياضياتإنجليزىدين تربية فنية تربية رياضية نشاط1 نشاط2</v>
      </c>
    </row>
    <row r="427" spans="1:101" ht="17.25" thickTop="1" thickBot="1">
      <c r="A427" s="16" t="str">
        <f t="shared" si="426"/>
        <v/>
      </c>
      <c r="B427" s="18"/>
      <c r="C427" s="17"/>
      <c r="D427" s="82"/>
      <c r="E427" s="83" t="str">
        <f t="shared" si="396"/>
        <v/>
      </c>
      <c r="F427" s="83" t="str">
        <f t="shared" si="397"/>
        <v/>
      </c>
      <c r="G427" s="83" t="str">
        <f t="shared" si="398"/>
        <v/>
      </c>
      <c r="H427" s="90"/>
      <c r="I427" s="42" t="str">
        <f t="shared" si="427"/>
        <v/>
      </c>
      <c r="J427" s="43"/>
      <c r="K427" s="43"/>
      <c r="L427" s="90"/>
      <c r="M427" s="90"/>
      <c r="N427" s="90"/>
      <c r="O427" s="19">
        <f t="shared" si="399"/>
        <v>0</v>
      </c>
      <c r="P427" s="39" t="str">
        <f t="shared" si="428"/>
        <v>دون المستوى</v>
      </c>
      <c r="Q427" s="90"/>
      <c r="R427" s="90"/>
      <c r="S427" s="92"/>
      <c r="T427" s="19">
        <f t="shared" si="400"/>
        <v>0</v>
      </c>
      <c r="U427" s="39" t="str">
        <f t="shared" si="429"/>
        <v>دون المستوى</v>
      </c>
      <c r="V427" s="19">
        <f t="shared" si="401"/>
        <v>0</v>
      </c>
      <c r="W427" s="19">
        <f t="shared" si="402"/>
        <v>0</v>
      </c>
      <c r="X427" s="19">
        <f t="shared" si="403"/>
        <v>0</v>
      </c>
      <c r="Y427" s="39" t="str">
        <f t="shared" si="430"/>
        <v>دون المستوى</v>
      </c>
      <c r="Z427" s="90"/>
      <c r="AA427" s="90"/>
      <c r="AB427" s="90"/>
      <c r="AC427" s="19">
        <f t="shared" si="404"/>
        <v>0</v>
      </c>
      <c r="AD427" s="39" t="str">
        <f t="shared" si="431"/>
        <v>دون المستوى</v>
      </c>
      <c r="AE427" s="90"/>
      <c r="AF427" s="90"/>
      <c r="AG427" s="92"/>
      <c r="AH427" s="19">
        <f t="shared" si="405"/>
        <v>0</v>
      </c>
      <c r="AI427" s="39" t="str">
        <f t="shared" si="432"/>
        <v>دون المستوى</v>
      </c>
      <c r="AJ427" s="19">
        <f t="shared" si="406"/>
        <v>0</v>
      </c>
      <c r="AK427" s="19">
        <f t="shared" si="460"/>
        <v>0</v>
      </c>
      <c r="AL427" s="19">
        <f t="shared" si="408"/>
        <v>0</v>
      </c>
      <c r="AM427" s="33" t="str">
        <f t="shared" si="434"/>
        <v>دون المستوى</v>
      </c>
      <c r="AN427" s="90"/>
      <c r="AO427" s="90"/>
      <c r="AP427" s="90"/>
      <c r="AQ427" s="19">
        <f t="shared" si="409"/>
        <v>0</v>
      </c>
      <c r="AR427" s="39" t="str">
        <f t="shared" si="435"/>
        <v>دون المستوى</v>
      </c>
      <c r="AS427" s="90"/>
      <c r="AT427" s="90"/>
      <c r="AU427" s="92"/>
      <c r="AV427" s="19">
        <f t="shared" si="410"/>
        <v>0</v>
      </c>
      <c r="AW427" s="39" t="str">
        <f t="shared" si="436"/>
        <v>دون المستوى</v>
      </c>
      <c r="AX427" s="19">
        <f t="shared" si="411"/>
        <v>0</v>
      </c>
      <c r="AY427" s="19">
        <f t="shared" si="458"/>
        <v>0</v>
      </c>
      <c r="AZ427" s="19">
        <f t="shared" si="413"/>
        <v>0</v>
      </c>
      <c r="BA427" s="54" t="str">
        <f t="shared" si="438"/>
        <v>دون المستوى</v>
      </c>
      <c r="BB427" s="55">
        <f t="shared" si="414"/>
        <v>0</v>
      </c>
      <c r="BC427" s="56"/>
      <c r="BD427" s="90"/>
      <c r="BE427" s="90"/>
      <c r="BF427" s="19">
        <f t="shared" si="415"/>
        <v>0</v>
      </c>
      <c r="BG427" s="39" t="str">
        <f t="shared" si="439"/>
        <v>دون المستوى</v>
      </c>
      <c r="BH427" s="90"/>
      <c r="BI427" s="90"/>
      <c r="BJ427" s="19">
        <f t="shared" si="416"/>
        <v>0</v>
      </c>
      <c r="BK427" s="39" t="str">
        <f t="shared" si="440"/>
        <v>دون المستوى</v>
      </c>
      <c r="BL427" s="90"/>
      <c r="BM427" s="90"/>
      <c r="BN427" s="19">
        <f t="shared" si="417"/>
        <v>0</v>
      </c>
      <c r="BO427" s="39" t="str">
        <f t="shared" si="441"/>
        <v>دون المستوى</v>
      </c>
      <c r="BP427" s="90"/>
      <c r="BQ427" s="90"/>
      <c r="BR427" s="19">
        <f t="shared" si="418"/>
        <v>0</v>
      </c>
      <c r="BS427" s="39" t="str">
        <f t="shared" si="442"/>
        <v>دون المستوى</v>
      </c>
      <c r="BT427" s="59">
        <f t="shared" si="419"/>
        <v>0</v>
      </c>
      <c r="BU427" s="34" t="str">
        <f t="shared" si="443"/>
        <v>دون المستوى</v>
      </c>
      <c r="BV427" s="90"/>
      <c r="BW427" s="90"/>
      <c r="BX427" s="90"/>
      <c r="BY427" s="19">
        <f t="shared" si="420"/>
        <v>0</v>
      </c>
      <c r="BZ427" s="39" t="str">
        <f t="shared" si="444"/>
        <v>دون المستوى</v>
      </c>
      <c r="CA427" s="90"/>
      <c r="CB427" s="90"/>
      <c r="CC427" s="92"/>
      <c r="CD427" s="19">
        <f t="shared" si="421"/>
        <v>0</v>
      </c>
      <c r="CE427" s="39" t="str">
        <f t="shared" si="445"/>
        <v>دون المستوى</v>
      </c>
      <c r="CF427" s="19">
        <f t="shared" si="422"/>
        <v>0</v>
      </c>
      <c r="CG427" s="19">
        <f t="shared" si="459"/>
        <v>0</v>
      </c>
      <c r="CH427" s="19">
        <f t="shared" si="424"/>
        <v>0</v>
      </c>
      <c r="CI427" s="39" t="str">
        <f t="shared" si="447"/>
        <v>دون المستوى</v>
      </c>
      <c r="CJ427" s="89" t="str">
        <f t="shared" si="448"/>
        <v>دور ثان</v>
      </c>
      <c r="CN427" s="87" t="str">
        <f t="shared" si="449"/>
        <v xml:space="preserve"> لغة عربية</v>
      </c>
      <c r="CO427" s="87" t="str">
        <f t="shared" si="450"/>
        <v xml:space="preserve"> رياضيات</v>
      </c>
      <c r="CP427" s="87" t="str">
        <f t="shared" si="451"/>
        <v>إنجليزى</v>
      </c>
      <c r="CQ427" s="87" t="str">
        <f t="shared" si="452"/>
        <v>دين</v>
      </c>
      <c r="CR427" s="87" t="str">
        <f t="shared" si="453"/>
        <v xml:space="preserve"> تربية فنية</v>
      </c>
      <c r="CS427" s="87" t="str">
        <f t="shared" si="454"/>
        <v xml:space="preserve"> تربية رياضية</v>
      </c>
      <c r="CT427" s="88" t="str">
        <f t="shared" si="455"/>
        <v xml:space="preserve"> نشاط1</v>
      </c>
      <c r="CU427" s="88" t="str">
        <f t="shared" si="456"/>
        <v xml:space="preserve"> نشاط2</v>
      </c>
      <c r="CV427" s="32">
        <f t="shared" si="425"/>
        <v>0</v>
      </c>
      <c r="CW427" s="31" t="str">
        <f t="shared" si="457"/>
        <v xml:space="preserve"> لغة عربية رياضياتإنجليزىدين تربية فنية تربية رياضية نشاط1 نشاط2</v>
      </c>
    </row>
    <row r="428" spans="1:101" ht="17.25" thickTop="1" thickBot="1">
      <c r="A428" s="16" t="str">
        <f t="shared" si="426"/>
        <v/>
      </c>
      <c r="B428" s="18"/>
      <c r="C428" s="17"/>
      <c r="D428" s="82"/>
      <c r="E428" s="83" t="str">
        <f t="shared" si="396"/>
        <v/>
      </c>
      <c r="F428" s="83" t="str">
        <f t="shared" si="397"/>
        <v/>
      </c>
      <c r="G428" s="83" t="str">
        <f t="shared" si="398"/>
        <v/>
      </c>
      <c r="H428" s="90"/>
      <c r="I428" s="42" t="str">
        <f t="shared" si="427"/>
        <v/>
      </c>
      <c r="J428" s="43"/>
      <c r="K428" s="43"/>
      <c r="L428" s="90"/>
      <c r="M428" s="90"/>
      <c r="N428" s="90"/>
      <c r="O428" s="19">
        <f t="shared" si="399"/>
        <v>0</v>
      </c>
      <c r="P428" s="39" t="str">
        <f t="shared" si="428"/>
        <v>دون المستوى</v>
      </c>
      <c r="Q428" s="90"/>
      <c r="R428" s="90"/>
      <c r="S428" s="92"/>
      <c r="T428" s="19">
        <f t="shared" si="400"/>
        <v>0</v>
      </c>
      <c r="U428" s="39" t="str">
        <f t="shared" si="429"/>
        <v>دون المستوى</v>
      </c>
      <c r="V428" s="19">
        <f t="shared" si="401"/>
        <v>0</v>
      </c>
      <c r="W428" s="19">
        <f t="shared" si="402"/>
        <v>0</v>
      </c>
      <c r="X428" s="19">
        <f t="shared" si="403"/>
        <v>0</v>
      </c>
      <c r="Y428" s="39" t="str">
        <f t="shared" si="430"/>
        <v>دون المستوى</v>
      </c>
      <c r="Z428" s="90"/>
      <c r="AA428" s="90"/>
      <c r="AB428" s="90"/>
      <c r="AC428" s="19">
        <f t="shared" si="404"/>
        <v>0</v>
      </c>
      <c r="AD428" s="39" t="str">
        <f t="shared" si="431"/>
        <v>دون المستوى</v>
      </c>
      <c r="AE428" s="90"/>
      <c r="AF428" s="90"/>
      <c r="AG428" s="92"/>
      <c r="AH428" s="19">
        <f t="shared" si="405"/>
        <v>0</v>
      </c>
      <c r="AI428" s="39" t="str">
        <f t="shared" si="432"/>
        <v>دون المستوى</v>
      </c>
      <c r="AJ428" s="19">
        <f t="shared" si="406"/>
        <v>0</v>
      </c>
      <c r="AK428" s="19">
        <f t="shared" si="460"/>
        <v>0</v>
      </c>
      <c r="AL428" s="19">
        <f t="shared" si="408"/>
        <v>0</v>
      </c>
      <c r="AM428" s="33" t="str">
        <f t="shared" si="434"/>
        <v>دون المستوى</v>
      </c>
      <c r="AN428" s="90"/>
      <c r="AO428" s="90"/>
      <c r="AP428" s="90"/>
      <c r="AQ428" s="19">
        <f t="shared" si="409"/>
        <v>0</v>
      </c>
      <c r="AR428" s="39" t="str">
        <f t="shared" si="435"/>
        <v>دون المستوى</v>
      </c>
      <c r="AS428" s="90"/>
      <c r="AT428" s="90"/>
      <c r="AU428" s="92"/>
      <c r="AV428" s="19">
        <f t="shared" si="410"/>
        <v>0</v>
      </c>
      <c r="AW428" s="39" t="str">
        <f t="shared" si="436"/>
        <v>دون المستوى</v>
      </c>
      <c r="AX428" s="19">
        <f t="shared" si="411"/>
        <v>0</v>
      </c>
      <c r="AY428" s="19">
        <f t="shared" si="458"/>
        <v>0</v>
      </c>
      <c r="AZ428" s="19">
        <f t="shared" si="413"/>
        <v>0</v>
      </c>
      <c r="BA428" s="54" t="str">
        <f t="shared" si="438"/>
        <v>دون المستوى</v>
      </c>
      <c r="BB428" s="55">
        <f t="shared" si="414"/>
        <v>0</v>
      </c>
      <c r="BC428" s="56"/>
      <c r="BD428" s="90"/>
      <c r="BE428" s="90"/>
      <c r="BF428" s="19">
        <f t="shared" si="415"/>
        <v>0</v>
      </c>
      <c r="BG428" s="39" t="str">
        <f t="shared" si="439"/>
        <v>دون المستوى</v>
      </c>
      <c r="BH428" s="90"/>
      <c r="BI428" s="90"/>
      <c r="BJ428" s="19">
        <f t="shared" si="416"/>
        <v>0</v>
      </c>
      <c r="BK428" s="39" t="str">
        <f t="shared" si="440"/>
        <v>دون المستوى</v>
      </c>
      <c r="BL428" s="90"/>
      <c r="BM428" s="90"/>
      <c r="BN428" s="19">
        <f t="shared" si="417"/>
        <v>0</v>
      </c>
      <c r="BO428" s="39" t="str">
        <f t="shared" si="441"/>
        <v>دون المستوى</v>
      </c>
      <c r="BP428" s="90"/>
      <c r="BQ428" s="90"/>
      <c r="BR428" s="19">
        <f t="shared" si="418"/>
        <v>0</v>
      </c>
      <c r="BS428" s="39" t="str">
        <f t="shared" si="442"/>
        <v>دون المستوى</v>
      </c>
      <c r="BT428" s="59">
        <f t="shared" si="419"/>
        <v>0</v>
      </c>
      <c r="BU428" s="34" t="str">
        <f t="shared" si="443"/>
        <v>دون المستوى</v>
      </c>
      <c r="BV428" s="90"/>
      <c r="BW428" s="90"/>
      <c r="BX428" s="90"/>
      <c r="BY428" s="19">
        <f t="shared" si="420"/>
        <v>0</v>
      </c>
      <c r="BZ428" s="39" t="str">
        <f t="shared" si="444"/>
        <v>دون المستوى</v>
      </c>
      <c r="CA428" s="90"/>
      <c r="CB428" s="90"/>
      <c r="CC428" s="92"/>
      <c r="CD428" s="19">
        <f t="shared" si="421"/>
        <v>0</v>
      </c>
      <c r="CE428" s="39" t="str">
        <f t="shared" si="445"/>
        <v>دون المستوى</v>
      </c>
      <c r="CF428" s="19">
        <f t="shared" si="422"/>
        <v>0</v>
      </c>
      <c r="CG428" s="19">
        <f t="shared" si="459"/>
        <v>0</v>
      </c>
      <c r="CH428" s="19">
        <f t="shared" si="424"/>
        <v>0</v>
      </c>
      <c r="CI428" s="39" t="str">
        <f t="shared" si="447"/>
        <v>دون المستوى</v>
      </c>
      <c r="CJ428" s="89" t="str">
        <f t="shared" si="448"/>
        <v>دور ثان</v>
      </c>
      <c r="CN428" s="87" t="str">
        <f t="shared" si="449"/>
        <v xml:space="preserve"> لغة عربية</v>
      </c>
      <c r="CO428" s="87" t="str">
        <f t="shared" si="450"/>
        <v xml:space="preserve"> رياضيات</v>
      </c>
      <c r="CP428" s="87" t="str">
        <f t="shared" si="451"/>
        <v>إنجليزى</v>
      </c>
      <c r="CQ428" s="87" t="str">
        <f t="shared" si="452"/>
        <v>دين</v>
      </c>
      <c r="CR428" s="87" t="str">
        <f t="shared" si="453"/>
        <v xml:space="preserve"> تربية فنية</v>
      </c>
      <c r="CS428" s="87" t="str">
        <f t="shared" si="454"/>
        <v xml:space="preserve"> تربية رياضية</v>
      </c>
      <c r="CT428" s="88" t="str">
        <f t="shared" si="455"/>
        <v xml:space="preserve"> نشاط1</v>
      </c>
      <c r="CU428" s="88" t="str">
        <f t="shared" si="456"/>
        <v xml:space="preserve"> نشاط2</v>
      </c>
      <c r="CV428" s="32">
        <f t="shared" si="425"/>
        <v>0</v>
      </c>
      <c r="CW428" s="31" t="str">
        <f t="shared" si="457"/>
        <v xml:space="preserve"> لغة عربية رياضياتإنجليزىدين تربية فنية تربية رياضية نشاط1 نشاط2</v>
      </c>
    </row>
    <row r="429" spans="1:101" ht="17.25" thickTop="1" thickBot="1">
      <c r="A429" s="16" t="str">
        <f t="shared" si="426"/>
        <v/>
      </c>
      <c r="B429" s="18"/>
      <c r="C429" s="17"/>
      <c r="D429" s="82"/>
      <c r="E429" s="83" t="str">
        <f t="shared" si="396"/>
        <v/>
      </c>
      <c r="F429" s="83" t="str">
        <f t="shared" si="397"/>
        <v/>
      </c>
      <c r="G429" s="83" t="str">
        <f t="shared" si="398"/>
        <v/>
      </c>
      <c r="H429" s="90"/>
      <c r="I429" s="42" t="str">
        <f t="shared" si="427"/>
        <v/>
      </c>
      <c r="J429" s="43"/>
      <c r="K429" s="43"/>
      <c r="L429" s="90"/>
      <c r="M429" s="90"/>
      <c r="N429" s="90"/>
      <c r="O429" s="19">
        <f t="shared" si="399"/>
        <v>0</v>
      </c>
      <c r="P429" s="39" t="str">
        <f t="shared" si="428"/>
        <v>دون المستوى</v>
      </c>
      <c r="Q429" s="90"/>
      <c r="R429" s="90"/>
      <c r="S429" s="92"/>
      <c r="T429" s="19">
        <f t="shared" si="400"/>
        <v>0</v>
      </c>
      <c r="U429" s="39" t="str">
        <f t="shared" si="429"/>
        <v>دون المستوى</v>
      </c>
      <c r="V429" s="19">
        <f t="shared" si="401"/>
        <v>0</v>
      </c>
      <c r="W429" s="19">
        <f t="shared" si="402"/>
        <v>0</v>
      </c>
      <c r="X429" s="19">
        <f t="shared" si="403"/>
        <v>0</v>
      </c>
      <c r="Y429" s="39" t="str">
        <f t="shared" si="430"/>
        <v>دون المستوى</v>
      </c>
      <c r="Z429" s="90"/>
      <c r="AA429" s="90"/>
      <c r="AB429" s="90"/>
      <c r="AC429" s="19">
        <f t="shared" si="404"/>
        <v>0</v>
      </c>
      <c r="AD429" s="39" t="str">
        <f t="shared" si="431"/>
        <v>دون المستوى</v>
      </c>
      <c r="AE429" s="90"/>
      <c r="AF429" s="90"/>
      <c r="AG429" s="92"/>
      <c r="AH429" s="19">
        <f t="shared" si="405"/>
        <v>0</v>
      </c>
      <c r="AI429" s="39" t="str">
        <f t="shared" si="432"/>
        <v>دون المستوى</v>
      </c>
      <c r="AJ429" s="19">
        <f t="shared" si="406"/>
        <v>0</v>
      </c>
      <c r="AK429" s="19">
        <f t="shared" si="460"/>
        <v>0</v>
      </c>
      <c r="AL429" s="19">
        <f t="shared" si="408"/>
        <v>0</v>
      </c>
      <c r="AM429" s="33" t="str">
        <f t="shared" si="434"/>
        <v>دون المستوى</v>
      </c>
      <c r="AN429" s="90"/>
      <c r="AO429" s="90"/>
      <c r="AP429" s="90"/>
      <c r="AQ429" s="19">
        <f t="shared" si="409"/>
        <v>0</v>
      </c>
      <c r="AR429" s="39" t="str">
        <f t="shared" si="435"/>
        <v>دون المستوى</v>
      </c>
      <c r="AS429" s="90"/>
      <c r="AT429" s="90"/>
      <c r="AU429" s="92"/>
      <c r="AV429" s="19">
        <f t="shared" si="410"/>
        <v>0</v>
      </c>
      <c r="AW429" s="39" t="str">
        <f t="shared" si="436"/>
        <v>دون المستوى</v>
      </c>
      <c r="AX429" s="19">
        <f t="shared" si="411"/>
        <v>0</v>
      </c>
      <c r="AY429" s="19">
        <f t="shared" si="458"/>
        <v>0</v>
      </c>
      <c r="AZ429" s="19">
        <f t="shared" si="413"/>
        <v>0</v>
      </c>
      <c r="BA429" s="54" t="str">
        <f t="shared" si="438"/>
        <v>دون المستوى</v>
      </c>
      <c r="BB429" s="55">
        <f t="shared" si="414"/>
        <v>0</v>
      </c>
      <c r="BC429" s="56"/>
      <c r="BD429" s="90"/>
      <c r="BE429" s="90"/>
      <c r="BF429" s="19">
        <f t="shared" si="415"/>
        <v>0</v>
      </c>
      <c r="BG429" s="39" t="str">
        <f t="shared" si="439"/>
        <v>دون المستوى</v>
      </c>
      <c r="BH429" s="90"/>
      <c r="BI429" s="90"/>
      <c r="BJ429" s="19">
        <f t="shared" si="416"/>
        <v>0</v>
      </c>
      <c r="BK429" s="39" t="str">
        <f t="shared" si="440"/>
        <v>دون المستوى</v>
      </c>
      <c r="BL429" s="90"/>
      <c r="BM429" s="90"/>
      <c r="BN429" s="19">
        <f t="shared" si="417"/>
        <v>0</v>
      </c>
      <c r="BO429" s="39" t="str">
        <f t="shared" si="441"/>
        <v>دون المستوى</v>
      </c>
      <c r="BP429" s="90"/>
      <c r="BQ429" s="90"/>
      <c r="BR429" s="19">
        <f t="shared" si="418"/>
        <v>0</v>
      </c>
      <c r="BS429" s="39" t="str">
        <f t="shared" si="442"/>
        <v>دون المستوى</v>
      </c>
      <c r="BT429" s="59">
        <f t="shared" si="419"/>
        <v>0</v>
      </c>
      <c r="BU429" s="34" t="str">
        <f t="shared" si="443"/>
        <v>دون المستوى</v>
      </c>
      <c r="BV429" s="90"/>
      <c r="BW429" s="90"/>
      <c r="BX429" s="90"/>
      <c r="BY429" s="19">
        <f t="shared" si="420"/>
        <v>0</v>
      </c>
      <c r="BZ429" s="39" t="str">
        <f t="shared" si="444"/>
        <v>دون المستوى</v>
      </c>
      <c r="CA429" s="90"/>
      <c r="CB429" s="90"/>
      <c r="CC429" s="92"/>
      <c r="CD429" s="19">
        <f t="shared" si="421"/>
        <v>0</v>
      </c>
      <c r="CE429" s="39" t="str">
        <f t="shared" si="445"/>
        <v>دون المستوى</v>
      </c>
      <c r="CF429" s="19">
        <f t="shared" si="422"/>
        <v>0</v>
      </c>
      <c r="CG429" s="19">
        <f t="shared" si="459"/>
        <v>0</v>
      </c>
      <c r="CH429" s="19">
        <f t="shared" si="424"/>
        <v>0</v>
      </c>
      <c r="CI429" s="39" t="str">
        <f t="shared" si="447"/>
        <v>دون المستوى</v>
      </c>
      <c r="CJ429" s="89" t="str">
        <f t="shared" si="448"/>
        <v>دور ثان</v>
      </c>
      <c r="CN429" s="87" t="str">
        <f t="shared" si="449"/>
        <v xml:space="preserve"> لغة عربية</v>
      </c>
      <c r="CO429" s="87" t="str">
        <f t="shared" si="450"/>
        <v xml:space="preserve"> رياضيات</v>
      </c>
      <c r="CP429" s="87" t="str">
        <f t="shared" si="451"/>
        <v>إنجليزى</v>
      </c>
      <c r="CQ429" s="87" t="str">
        <f t="shared" si="452"/>
        <v>دين</v>
      </c>
      <c r="CR429" s="87" t="str">
        <f t="shared" si="453"/>
        <v xml:space="preserve"> تربية فنية</v>
      </c>
      <c r="CS429" s="87" t="str">
        <f t="shared" si="454"/>
        <v xml:space="preserve"> تربية رياضية</v>
      </c>
      <c r="CT429" s="88" t="str">
        <f t="shared" si="455"/>
        <v xml:space="preserve"> نشاط1</v>
      </c>
      <c r="CU429" s="88" t="str">
        <f t="shared" si="456"/>
        <v xml:space="preserve"> نشاط2</v>
      </c>
      <c r="CV429" s="32">
        <f t="shared" si="425"/>
        <v>0</v>
      </c>
      <c r="CW429" s="31" t="str">
        <f t="shared" si="457"/>
        <v xml:space="preserve"> لغة عربية رياضياتإنجليزىدين تربية فنية تربية رياضية نشاط1 نشاط2</v>
      </c>
    </row>
    <row r="430" spans="1:101" ht="17.25" thickTop="1" thickBot="1">
      <c r="A430" s="16" t="str">
        <f t="shared" si="426"/>
        <v/>
      </c>
      <c r="B430" s="18"/>
      <c r="C430" s="17"/>
      <c r="D430" s="82"/>
      <c r="E430" s="83" t="str">
        <f t="shared" si="396"/>
        <v/>
      </c>
      <c r="F430" s="83" t="str">
        <f t="shared" si="397"/>
        <v/>
      </c>
      <c r="G430" s="83" t="str">
        <f t="shared" si="398"/>
        <v/>
      </c>
      <c r="H430" s="90"/>
      <c r="I430" s="42" t="str">
        <f t="shared" si="427"/>
        <v/>
      </c>
      <c r="J430" s="43"/>
      <c r="K430" s="43"/>
      <c r="L430" s="90"/>
      <c r="M430" s="90"/>
      <c r="N430" s="90"/>
      <c r="O430" s="19">
        <f t="shared" si="399"/>
        <v>0</v>
      </c>
      <c r="P430" s="39" t="str">
        <f t="shared" si="428"/>
        <v>دون المستوى</v>
      </c>
      <c r="Q430" s="90"/>
      <c r="R430" s="90"/>
      <c r="S430" s="92"/>
      <c r="T430" s="19">
        <f t="shared" si="400"/>
        <v>0</v>
      </c>
      <c r="U430" s="39" t="str">
        <f t="shared" si="429"/>
        <v>دون المستوى</v>
      </c>
      <c r="V430" s="19">
        <f t="shared" si="401"/>
        <v>0</v>
      </c>
      <c r="W430" s="19">
        <f t="shared" si="402"/>
        <v>0</v>
      </c>
      <c r="X430" s="19">
        <f t="shared" si="403"/>
        <v>0</v>
      </c>
      <c r="Y430" s="39" t="str">
        <f t="shared" si="430"/>
        <v>دون المستوى</v>
      </c>
      <c r="Z430" s="90"/>
      <c r="AA430" s="90"/>
      <c r="AB430" s="90"/>
      <c r="AC430" s="19">
        <f t="shared" si="404"/>
        <v>0</v>
      </c>
      <c r="AD430" s="39" t="str">
        <f t="shared" si="431"/>
        <v>دون المستوى</v>
      </c>
      <c r="AE430" s="90"/>
      <c r="AF430" s="90"/>
      <c r="AG430" s="92"/>
      <c r="AH430" s="19">
        <f t="shared" si="405"/>
        <v>0</v>
      </c>
      <c r="AI430" s="39" t="str">
        <f t="shared" si="432"/>
        <v>دون المستوى</v>
      </c>
      <c r="AJ430" s="19">
        <f t="shared" si="406"/>
        <v>0</v>
      </c>
      <c r="AK430" s="19">
        <f t="shared" si="460"/>
        <v>0</v>
      </c>
      <c r="AL430" s="19">
        <f t="shared" si="408"/>
        <v>0</v>
      </c>
      <c r="AM430" s="33" t="str">
        <f t="shared" si="434"/>
        <v>دون المستوى</v>
      </c>
      <c r="AN430" s="90"/>
      <c r="AO430" s="90"/>
      <c r="AP430" s="90"/>
      <c r="AQ430" s="19">
        <f t="shared" si="409"/>
        <v>0</v>
      </c>
      <c r="AR430" s="39" t="str">
        <f t="shared" si="435"/>
        <v>دون المستوى</v>
      </c>
      <c r="AS430" s="90"/>
      <c r="AT430" s="90"/>
      <c r="AU430" s="92"/>
      <c r="AV430" s="19">
        <f t="shared" si="410"/>
        <v>0</v>
      </c>
      <c r="AW430" s="39" t="str">
        <f t="shared" si="436"/>
        <v>دون المستوى</v>
      </c>
      <c r="AX430" s="19">
        <f t="shared" si="411"/>
        <v>0</v>
      </c>
      <c r="AY430" s="19">
        <f t="shared" si="458"/>
        <v>0</v>
      </c>
      <c r="AZ430" s="19">
        <f t="shared" si="413"/>
        <v>0</v>
      </c>
      <c r="BA430" s="54" t="str">
        <f t="shared" si="438"/>
        <v>دون المستوى</v>
      </c>
      <c r="BB430" s="55">
        <f t="shared" si="414"/>
        <v>0</v>
      </c>
      <c r="BC430" s="56"/>
      <c r="BD430" s="90"/>
      <c r="BE430" s="90"/>
      <c r="BF430" s="19">
        <f t="shared" si="415"/>
        <v>0</v>
      </c>
      <c r="BG430" s="39" t="str">
        <f t="shared" si="439"/>
        <v>دون المستوى</v>
      </c>
      <c r="BH430" s="90"/>
      <c r="BI430" s="90"/>
      <c r="BJ430" s="19">
        <f t="shared" si="416"/>
        <v>0</v>
      </c>
      <c r="BK430" s="39" t="str">
        <f t="shared" si="440"/>
        <v>دون المستوى</v>
      </c>
      <c r="BL430" s="90"/>
      <c r="BM430" s="90"/>
      <c r="BN430" s="19">
        <f t="shared" si="417"/>
        <v>0</v>
      </c>
      <c r="BO430" s="39" t="str">
        <f t="shared" si="441"/>
        <v>دون المستوى</v>
      </c>
      <c r="BP430" s="90"/>
      <c r="BQ430" s="90"/>
      <c r="BR430" s="19">
        <f t="shared" si="418"/>
        <v>0</v>
      </c>
      <c r="BS430" s="39" t="str">
        <f t="shared" si="442"/>
        <v>دون المستوى</v>
      </c>
      <c r="BT430" s="59">
        <f t="shared" si="419"/>
        <v>0</v>
      </c>
      <c r="BU430" s="34" t="str">
        <f t="shared" si="443"/>
        <v>دون المستوى</v>
      </c>
      <c r="BV430" s="90"/>
      <c r="BW430" s="90"/>
      <c r="BX430" s="90"/>
      <c r="BY430" s="19">
        <f t="shared" si="420"/>
        <v>0</v>
      </c>
      <c r="BZ430" s="39" t="str">
        <f t="shared" si="444"/>
        <v>دون المستوى</v>
      </c>
      <c r="CA430" s="90"/>
      <c r="CB430" s="90"/>
      <c r="CC430" s="92"/>
      <c r="CD430" s="19">
        <f t="shared" si="421"/>
        <v>0</v>
      </c>
      <c r="CE430" s="39" t="str">
        <f t="shared" si="445"/>
        <v>دون المستوى</v>
      </c>
      <c r="CF430" s="19">
        <f t="shared" si="422"/>
        <v>0</v>
      </c>
      <c r="CG430" s="19">
        <f t="shared" si="459"/>
        <v>0</v>
      </c>
      <c r="CH430" s="19">
        <f t="shared" si="424"/>
        <v>0</v>
      </c>
      <c r="CI430" s="39" t="str">
        <f t="shared" si="447"/>
        <v>دون المستوى</v>
      </c>
      <c r="CJ430" s="89" t="str">
        <f t="shared" si="448"/>
        <v>دور ثان</v>
      </c>
      <c r="CN430" s="87" t="str">
        <f t="shared" si="449"/>
        <v xml:space="preserve"> لغة عربية</v>
      </c>
      <c r="CO430" s="87" t="str">
        <f t="shared" si="450"/>
        <v xml:space="preserve"> رياضيات</v>
      </c>
      <c r="CP430" s="87" t="str">
        <f t="shared" si="451"/>
        <v>إنجليزى</v>
      </c>
      <c r="CQ430" s="87" t="str">
        <f t="shared" si="452"/>
        <v>دين</v>
      </c>
      <c r="CR430" s="87" t="str">
        <f t="shared" si="453"/>
        <v xml:space="preserve"> تربية فنية</v>
      </c>
      <c r="CS430" s="87" t="str">
        <f t="shared" si="454"/>
        <v xml:space="preserve"> تربية رياضية</v>
      </c>
      <c r="CT430" s="88" t="str">
        <f t="shared" si="455"/>
        <v xml:space="preserve"> نشاط1</v>
      </c>
      <c r="CU430" s="88" t="str">
        <f t="shared" si="456"/>
        <v xml:space="preserve"> نشاط2</v>
      </c>
      <c r="CV430" s="32">
        <f t="shared" si="425"/>
        <v>0</v>
      </c>
      <c r="CW430" s="31" t="str">
        <f t="shared" si="457"/>
        <v xml:space="preserve"> لغة عربية رياضياتإنجليزىدين تربية فنية تربية رياضية نشاط1 نشاط2</v>
      </c>
    </row>
    <row r="431" spans="1:101" ht="17.25" thickTop="1" thickBot="1">
      <c r="A431" s="16" t="str">
        <f t="shared" si="426"/>
        <v/>
      </c>
      <c r="B431" s="18"/>
      <c r="C431" s="17"/>
      <c r="D431" s="82"/>
      <c r="E431" s="83" t="str">
        <f t="shared" si="396"/>
        <v/>
      </c>
      <c r="F431" s="83" t="str">
        <f t="shared" si="397"/>
        <v/>
      </c>
      <c r="G431" s="83" t="str">
        <f t="shared" si="398"/>
        <v/>
      </c>
      <c r="H431" s="90"/>
      <c r="I431" s="42" t="str">
        <f t="shared" si="427"/>
        <v/>
      </c>
      <c r="J431" s="43"/>
      <c r="K431" s="43"/>
      <c r="L431" s="90"/>
      <c r="M431" s="90"/>
      <c r="N431" s="90"/>
      <c r="O431" s="19">
        <f t="shared" si="399"/>
        <v>0</v>
      </c>
      <c r="P431" s="39" t="str">
        <f t="shared" si="428"/>
        <v>دون المستوى</v>
      </c>
      <c r="Q431" s="90"/>
      <c r="R431" s="90"/>
      <c r="S431" s="92"/>
      <c r="T431" s="19">
        <f t="shared" si="400"/>
        <v>0</v>
      </c>
      <c r="U431" s="39" t="str">
        <f t="shared" si="429"/>
        <v>دون المستوى</v>
      </c>
      <c r="V431" s="19">
        <f t="shared" si="401"/>
        <v>0</v>
      </c>
      <c r="W431" s="19">
        <f t="shared" si="402"/>
        <v>0</v>
      </c>
      <c r="X431" s="19">
        <f t="shared" si="403"/>
        <v>0</v>
      </c>
      <c r="Y431" s="39" t="str">
        <f t="shared" si="430"/>
        <v>دون المستوى</v>
      </c>
      <c r="Z431" s="90"/>
      <c r="AA431" s="90"/>
      <c r="AB431" s="90"/>
      <c r="AC431" s="19">
        <f t="shared" si="404"/>
        <v>0</v>
      </c>
      <c r="AD431" s="39" t="str">
        <f t="shared" si="431"/>
        <v>دون المستوى</v>
      </c>
      <c r="AE431" s="90"/>
      <c r="AF431" s="90"/>
      <c r="AG431" s="92"/>
      <c r="AH431" s="19">
        <f t="shared" si="405"/>
        <v>0</v>
      </c>
      <c r="AI431" s="39" t="str">
        <f t="shared" si="432"/>
        <v>دون المستوى</v>
      </c>
      <c r="AJ431" s="19">
        <f t="shared" si="406"/>
        <v>0</v>
      </c>
      <c r="AK431" s="19">
        <f t="shared" si="460"/>
        <v>0</v>
      </c>
      <c r="AL431" s="19">
        <f t="shared" si="408"/>
        <v>0</v>
      </c>
      <c r="AM431" s="33" t="str">
        <f t="shared" si="434"/>
        <v>دون المستوى</v>
      </c>
      <c r="AN431" s="90"/>
      <c r="AO431" s="90"/>
      <c r="AP431" s="90"/>
      <c r="AQ431" s="19">
        <f t="shared" si="409"/>
        <v>0</v>
      </c>
      <c r="AR431" s="39" t="str">
        <f t="shared" si="435"/>
        <v>دون المستوى</v>
      </c>
      <c r="AS431" s="90"/>
      <c r="AT431" s="90"/>
      <c r="AU431" s="92"/>
      <c r="AV431" s="19">
        <f t="shared" si="410"/>
        <v>0</v>
      </c>
      <c r="AW431" s="39" t="str">
        <f t="shared" si="436"/>
        <v>دون المستوى</v>
      </c>
      <c r="AX431" s="19">
        <f t="shared" si="411"/>
        <v>0</v>
      </c>
      <c r="AY431" s="19">
        <f t="shared" si="458"/>
        <v>0</v>
      </c>
      <c r="AZ431" s="19">
        <f t="shared" si="413"/>
        <v>0</v>
      </c>
      <c r="BA431" s="54" t="str">
        <f t="shared" si="438"/>
        <v>دون المستوى</v>
      </c>
      <c r="BB431" s="55">
        <f t="shared" si="414"/>
        <v>0</v>
      </c>
      <c r="BC431" s="56"/>
      <c r="BD431" s="90"/>
      <c r="BE431" s="90"/>
      <c r="BF431" s="19">
        <f t="shared" si="415"/>
        <v>0</v>
      </c>
      <c r="BG431" s="39" t="str">
        <f t="shared" si="439"/>
        <v>دون المستوى</v>
      </c>
      <c r="BH431" s="90"/>
      <c r="BI431" s="90"/>
      <c r="BJ431" s="19">
        <f t="shared" si="416"/>
        <v>0</v>
      </c>
      <c r="BK431" s="39" t="str">
        <f t="shared" si="440"/>
        <v>دون المستوى</v>
      </c>
      <c r="BL431" s="90"/>
      <c r="BM431" s="90"/>
      <c r="BN431" s="19">
        <f t="shared" si="417"/>
        <v>0</v>
      </c>
      <c r="BO431" s="39" t="str">
        <f t="shared" si="441"/>
        <v>دون المستوى</v>
      </c>
      <c r="BP431" s="90"/>
      <c r="BQ431" s="90"/>
      <c r="BR431" s="19">
        <f t="shared" si="418"/>
        <v>0</v>
      </c>
      <c r="BS431" s="39" t="str">
        <f t="shared" si="442"/>
        <v>دون المستوى</v>
      </c>
      <c r="BT431" s="59">
        <f t="shared" si="419"/>
        <v>0</v>
      </c>
      <c r="BU431" s="34" t="str">
        <f t="shared" si="443"/>
        <v>دون المستوى</v>
      </c>
      <c r="BV431" s="90"/>
      <c r="BW431" s="90"/>
      <c r="BX431" s="90"/>
      <c r="BY431" s="19">
        <f t="shared" si="420"/>
        <v>0</v>
      </c>
      <c r="BZ431" s="39" t="str">
        <f t="shared" si="444"/>
        <v>دون المستوى</v>
      </c>
      <c r="CA431" s="90"/>
      <c r="CB431" s="90"/>
      <c r="CC431" s="92"/>
      <c r="CD431" s="19">
        <f t="shared" si="421"/>
        <v>0</v>
      </c>
      <c r="CE431" s="39" t="str">
        <f t="shared" si="445"/>
        <v>دون المستوى</v>
      </c>
      <c r="CF431" s="19">
        <f t="shared" si="422"/>
        <v>0</v>
      </c>
      <c r="CG431" s="19">
        <f t="shared" si="459"/>
        <v>0</v>
      </c>
      <c r="CH431" s="19">
        <f t="shared" si="424"/>
        <v>0</v>
      </c>
      <c r="CI431" s="39" t="str">
        <f t="shared" si="447"/>
        <v>دون المستوى</v>
      </c>
      <c r="CJ431" s="89" t="str">
        <f t="shared" si="448"/>
        <v>دور ثان</v>
      </c>
      <c r="CN431" s="87" t="str">
        <f t="shared" si="449"/>
        <v xml:space="preserve"> لغة عربية</v>
      </c>
      <c r="CO431" s="87" t="str">
        <f t="shared" si="450"/>
        <v xml:space="preserve"> رياضيات</v>
      </c>
      <c r="CP431" s="87" t="str">
        <f t="shared" si="451"/>
        <v>إنجليزى</v>
      </c>
      <c r="CQ431" s="87" t="str">
        <f t="shared" si="452"/>
        <v>دين</v>
      </c>
      <c r="CR431" s="87" t="str">
        <f t="shared" si="453"/>
        <v xml:space="preserve"> تربية فنية</v>
      </c>
      <c r="CS431" s="87" t="str">
        <f t="shared" si="454"/>
        <v xml:space="preserve"> تربية رياضية</v>
      </c>
      <c r="CT431" s="88" t="str">
        <f t="shared" si="455"/>
        <v xml:space="preserve"> نشاط1</v>
      </c>
      <c r="CU431" s="88" t="str">
        <f t="shared" si="456"/>
        <v xml:space="preserve"> نشاط2</v>
      </c>
      <c r="CV431" s="32">
        <f t="shared" si="425"/>
        <v>0</v>
      </c>
      <c r="CW431" s="31" t="str">
        <f t="shared" si="457"/>
        <v xml:space="preserve"> لغة عربية رياضياتإنجليزىدين تربية فنية تربية رياضية نشاط1 نشاط2</v>
      </c>
    </row>
    <row r="432" spans="1:101" ht="17.25" thickTop="1" thickBot="1">
      <c r="A432" s="16" t="str">
        <f t="shared" si="426"/>
        <v/>
      </c>
      <c r="B432" s="18"/>
      <c r="C432" s="17"/>
      <c r="D432" s="82"/>
      <c r="E432" s="83" t="str">
        <f t="shared" si="396"/>
        <v/>
      </c>
      <c r="F432" s="83" t="str">
        <f t="shared" si="397"/>
        <v/>
      </c>
      <c r="G432" s="83" t="str">
        <f t="shared" si="398"/>
        <v/>
      </c>
      <c r="H432" s="90"/>
      <c r="I432" s="42" t="str">
        <f t="shared" si="427"/>
        <v/>
      </c>
      <c r="J432" s="43"/>
      <c r="K432" s="43"/>
      <c r="L432" s="90"/>
      <c r="M432" s="90"/>
      <c r="N432" s="90"/>
      <c r="O432" s="19">
        <f t="shared" si="399"/>
        <v>0</v>
      </c>
      <c r="P432" s="39" t="str">
        <f t="shared" si="428"/>
        <v>دون المستوى</v>
      </c>
      <c r="Q432" s="90"/>
      <c r="R432" s="90"/>
      <c r="S432" s="92"/>
      <c r="T432" s="19">
        <f t="shared" si="400"/>
        <v>0</v>
      </c>
      <c r="U432" s="39" t="str">
        <f t="shared" si="429"/>
        <v>دون المستوى</v>
      </c>
      <c r="V432" s="19">
        <f t="shared" si="401"/>
        <v>0</v>
      </c>
      <c r="W432" s="19">
        <f t="shared" si="402"/>
        <v>0</v>
      </c>
      <c r="X432" s="19">
        <f t="shared" si="403"/>
        <v>0</v>
      </c>
      <c r="Y432" s="39" t="str">
        <f t="shared" si="430"/>
        <v>دون المستوى</v>
      </c>
      <c r="Z432" s="90"/>
      <c r="AA432" s="90"/>
      <c r="AB432" s="90"/>
      <c r="AC432" s="19">
        <f t="shared" si="404"/>
        <v>0</v>
      </c>
      <c r="AD432" s="39" t="str">
        <f t="shared" si="431"/>
        <v>دون المستوى</v>
      </c>
      <c r="AE432" s="90"/>
      <c r="AF432" s="90"/>
      <c r="AG432" s="92"/>
      <c r="AH432" s="19">
        <f t="shared" si="405"/>
        <v>0</v>
      </c>
      <c r="AI432" s="39" t="str">
        <f t="shared" si="432"/>
        <v>دون المستوى</v>
      </c>
      <c r="AJ432" s="19">
        <f t="shared" si="406"/>
        <v>0</v>
      </c>
      <c r="AK432" s="19">
        <f t="shared" si="460"/>
        <v>0</v>
      </c>
      <c r="AL432" s="19">
        <f t="shared" si="408"/>
        <v>0</v>
      </c>
      <c r="AM432" s="33" t="str">
        <f t="shared" si="434"/>
        <v>دون المستوى</v>
      </c>
      <c r="AN432" s="90"/>
      <c r="AO432" s="90"/>
      <c r="AP432" s="90"/>
      <c r="AQ432" s="19">
        <f t="shared" si="409"/>
        <v>0</v>
      </c>
      <c r="AR432" s="39" t="str">
        <f t="shared" si="435"/>
        <v>دون المستوى</v>
      </c>
      <c r="AS432" s="90"/>
      <c r="AT432" s="90"/>
      <c r="AU432" s="92"/>
      <c r="AV432" s="19">
        <f t="shared" si="410"/>
        <v>0</v>
      </c>
      <c r="AW432" s="39" t="str">
        <f t="shared" si="436"/>
        <v>دون المستوى</v>
      </c>
      <c r="AX432" s="19">
        <f t="shared" si="411"/>
        <v>0</v>
      </c>
      <c r="AY432" s="19">
        <f t="shared" si="458"/>
        <v>0</v>
      </c>
      <c r="AZ432" s="19">
        <f t="shared" si="413"/>
        <v>0</v>
      </c>
      <c r="BA432" s="54" t="str">
        <f t="shared" si="438"/>
        <v>دون المستوى</v>
      </c>
      <c r="BB432" s="55">
        <f t="shared" si="414"/>
        <v>0</v>
      </c>
      <c r="BC432" s="56"/>
      <c r="BD432" s="90"/>
      <c r="BE432" s="90"/>
      <c r="BF432" s="19">
        <f t="shared" si="415"/>
        <v>0</v>
      </c>
      <c r="BG432" s="39" t="str">
        <f t="shared" si="439"/>
        <v>دون المستوى</v>
      </c>
      <c r="BH432" s="90"/>
      <c r="BI432" s="90"/>
      <c r="BJ432" s="19">
        <f t="shared" si="416"/>
        <v>0</v>
      </c>
      <c r="BK432" s="39" t="str">
        <f t="shared" si="440"/>
        <v>دون المستوى</v>
      </c>
      <c r="BL432" s="90"/>
      <c r="BM432" s="90"/>
      <c r="BN432" s="19">
        <f t="shared" si="417"/>
        <v>0</v>
      </c>
      <c r="BO432" s="39" t="str">
        <f t="shared" si="441"/>
        <v>دون المستوى</v>
      </c>
      <c r="BP432" s="90"/>
      <c r="BQ432" s="90"/>
      <c r="BR432" s="19">
        <f t="shared" si="418"/>
        <v>0</v>
      </c>
      <c r="BS432" s="39" t="str">
        <f t="shared" si="442"/>
        <v>دون المستوى</v>
      </c>
      <c r="BT432" s="59">
        <f t="shared" si="419"/>
        <v>0</v>
      </c>
      <c r="BU432" s="34" t="str">
        <f t="shared" si="443"/>
        <v>دون المستوى</v>
      </c>
      <c r="BV432" s="90"/>
      <c r="BW432" s="90"/>
      <c r="BX432" s="90"/>
      <c r="BY432" s="19">
        <f t="shared" si="420"/>
        <v>0</v>
      </c>
      <c r="BZ432" s="39" t="str">
        <f t="shared" si="444"/>
        <v>دون المستوى</v>
      </c>
      <c r="CA432" s="90"/>
      <c r="CB432" s="90"/>
      <c r="CC432" s="92"/>
      <c r="CD432" s="19">
        <f t="shared" si="421"/>
        <v>0</v>
      </c>
      <c r="CE432" s="39" t="str">
        <f t="shared" si="445"/>
        <v>دون المستوى</v>
      </c>
      <c r="CF432" s="19">
        <f t="shared" si="422"/>
        <v>0</v>
      </c>
      <c r="CG432" s="19">
        <f t="shared" si="459"/>
        <v>0</v>
      </c>
      <c r="CH432" s="19">
        <f t="shared" si="424"/>
        <v>0</v>
      </c>
      <c r="CI432" s="39" t="str">
        <f t="shared" si="447"/>
        <v>دون المستوى</v>
      </c>
      <c r="CJ432" s="89" t="str">
        <f t="shared" si="448"/>
        <v>دور ثان</v>
      </c>
      <c r="CN432" s="87" t="str">
        <f t="shared" si="449"/>
        <v xml:space="preserve"> لغة عربية</v>
      </c>
      <c r="CO432" s="87" t="str">
        <f t="shared" si="450"/>
        <v xml:space="preserve"> رياضيات</v>
      </c>
      <c r="CP432" s="87" t="str">
        <f t="shared" si="451"/>
        <v>إنجليزى</v>
      </c>
      <c r="CQ432" s="87" t="str">
        <f t="shared" si="452"/>
        <v>دين</v>
      </c>
      <c r="CR432" s="87" t="str">
        <f t="shared" si="453"/>
        <v xml:space="preserve"> تربية فنية</v>
      </c>
      <c r="CS432" s="87" t="str">
        <f t="shared" si="454"/>
        <v xml:space="preserve"> تربية رياضية</v>
      </c>
      <c r="CT432" s="88" t="str">
        <f t="shared" si="455"/>
        <v xml:space="preserve"> نشاط1</v>
      </c>
      <c r="CU432" s="88" t="str">
        <f t="shared" si="456"/>
        <v xml:space="preserve"> نشاط2</v>
      </c>
      <c r="CV432" s="32">
        <f t="shared" si="425"/>
        <v>0</v>
      </c>
      <c r="CW432" s="31" t="str">
        <f t="shared" si="457"/>
        <v xml:space="preserve"> لغة عربية رياضياتإنجليزىدين تربية فنية تربية رياضية نشاط1 نشاط2</v>
      </c>
    </row>
    <row r="433" spans="1:101" ht="17.25" thickTop="1" thickBot="1">
      <c r="A433" s="16" t="str">
        <f t="shared" si="426"/>
        <v/>
      </c>
      <c r="B433" s="18"/>
      <c r="C433" s="17"/>
      <c r="D433" s="82"/>
      <c r="E433" s="83" t="str">
        <f t="shared" si="396"/>
        <v/>
      </c>
      <c r="F433" s="83" t="str">
        <f t="shared" si="397"/>
        <v/>
      </c>
      <c r="G433" s="83" t="str">
        <f t="shared" si="398"/>
        <v/>
      </c>
      <c r="H433" s="90"/>
      <c r="I433" s="42" t="str">
        <f t="shared" si="427"/>
        <v/>
      </c>
      <c r="J433" s="43"/>
      <c r="K433" s="43"/>
      <c r="L433" s="90"/>
      <c r="M433" s="90"/>
      <c r="N433" s="90"/>
      <c r="O433" s="19">
        <f t="shared" si="399"/>
        <v>0</v>
      </c>
      <c r="P433" s="39" t="str">
        <f t="shared" si="428"/>
        <v>دون المستوى</v>
      </c>
      <c r="Q433" s="90"/>
      <c r="R433" s="90"/>
      <c r="S433" s="92"/>
      <c r="T433" s="19">
        <f t="shared" si="400"/>
        <v>0</v>
      </c>
      <c r="U433" s="39" t="str">
        <f t="shared" si="429"/>
        <v>دون المستوى</v>
      </c>
      <c r="V433" s="19">
        <f t="shared" si="401"/>
        <v>0</v>
      </c>
      <c r="W433" s="19">
        <f t="shared" si="402"/>
        <v>0</v>
      </c>
      <c r="X433" s="19">
        <f t="shared" si="403"/>
        <v>0</v>
      </c>
      <c r="Y433" s="39" t="str">
        <f t="shared" si="430"/>
        <v>دون المستوى</v>
      </c>
      <c r="Z433" s="90"/>
      <c r="AA433" s="90"/>
      <c r="AB433" s="90"/>
      <c r="AC433" s="19">
        <f t="shared" si="404"/>
        <v>0</v>
      </c>
      <c r="AD433" s="39" t="str">
        <f t="shared" si="431"/>
        <v>دون المستوى</v>
      </c>
      <c r="AE433" s="90"/>
      <c r="AF433" s="90"/>
      <c r="AG433" s="92"/>
      <c r="AH433" s="19">
        <f t="shared" si="405"/>
        <v>0</v>
      </c>
      <c r="AI433" s="39" t="str">
        <f t="shared" si="432"/>
        <v>دون المستوى</v>
      </c>
      <c r="AJ433" s="19">
        <f t="shared" si="406"/>
        <v>0</v>
      </c>
      <c r="AK433" s="19">
        <f t="shared" si="460"/>
        <v>0</v>
      </c>
      <c r="AL433" s="19">
        <f t="shared" si="408"/>
        <v>0</v>
      </c>
      <c r="AM433" s="33" t="str">
        <f t="shared" si="434"/>
        <v>دون المستوى</v>
      </c>
      <c r="AN433" s="90"/>
      <c r="AO433" s="90"/>
      <c r="AP433" s="90"/>
      <c r="AQ433" s="19">
        <f t="shared" si="409"/>
        <v>0</v>
      </c>
      <c r="AR433" s="39" t="str">
        <f t="shared" si="435"/>
        <v>دون المستوى</v>
      </c>
      <c r="AS433" s="90"/>
      <c r="AT433" s="90"/>
      <c r="AU433" s="92"/>
      <c r="AV433" s="19">
        <f t="shared" si="410"/>
        <v>0</v>
      </c>
      <c r="AW433" s="39" t="str">
        <f t="shared" si="436"/>
        <v>دون المستوى</v>
      </c>
      <c r="AX433" s="19">
        <f t="shared" si="411"/>
        <v>0</v>
      </c>
      <c r="AY433" s="19">
        <f t="shared" si="458"/>
        <v>0</v>
      </c>
      <c r="AZ433" s="19">
        <f t="shared" si="413"/>
        <v>0</v>
      </c>
      <c r="BA433" s="54" t="str">
        <f t="shared" si="438"/>
        <v>دون المستوى</v>
      </c>
      <c r="BB433" s="55">
        <f t="shared" si="414"/>
        <v>0</v>
      </c>
      <c r="BC433" s="56"/>
      <c r="BD433" s="90"/>
      <c r="BE433" s="90"/>
      <c r="BF433" s="19">
        <f t="shared" si="415"/>
        <v>0</v>
      </c>
      <c r="BG433" s="39" t="str">
        <f t="shared" si="439"/>
        <v>دون المستوى</v>
      </c>
      <c r="BH433" s="90"/>
      <c r="BI433" s="90"/>
      <c r="BJ433" s="19">
        <f t="shared" si="416"/>
        <v>0</v>
      </c>
      <c r="BK433" s="39" t="str">
        <f t="shared" si="440"/>
        <v>دون المستوى</v>
      </c>
      <c r="BL433" s="90"/>
      <c r="BM433" s="90"/>
      <c r="BN433" s="19">
        <f t="shared" si="417"/>
        <v>0</v>
      </c>
      <c r="BO433" s="39" t="str">
        <f t="shared" si="441"/>
        <v>دون المستوى</v>
      </c>
      <c r="BP433" s="90"/>
      <c r="BQ433" s="90"/>
      <c r="BR433" s="19">
        <f t="shared" si="418"/>
        <v>0</v>
      </c>
      <c r="BS433" s="39" t="str">
        <f t="shared" si="442"/>
        <v>دون المستوى</v>
      </c>
      <c r="BT433" s="59">
        <f t="shared" si="419"/>
        <v>0</v>
      </c>
      <c r="BU433" s="34" t="str">
        <f t="shared" si="443"/>
        <v>دون المستوى</v>
      </c>
      <c r="BV433" s="90"/>
      <c r="BW433" s="90"/>
      <c r="BX433" s="90"/>
      <c r="BY433" s="19">
        <f t="shared" si="420"/>
        <v>0</v>
      </c>
      <c r="BZ433" s="39" t="str">
        <f t="shared" si="444"/>
        <v>دون المستوى</v>
      </c>
      <c r="CA433" s="90"/>
      <c r="CB433" s="90"/>
      <c r="CC433" s="92"/>
      <c r="CD433" s="19">
        <f t="shared" si="421"/>
        <v>0</v>
      </c>
      <c r="CE433" s="39" t="str">
        <f t="shared" si="445"/>
        <v>دون المستوى</v>
      </c>
      <c r="CF433" s="19">
        <f t="shared" si="422"/>
        <v>0</v>
      </c>
      <c r="CG433" s="19">
        <f t="shared" si="459"/>
        <v>0</v>
      </c>
      <c r="CH433" s="19">
        <f t="shared" si="424"/>
        <v>0</v>
      </c>
      <c r="CI433" s="39" t="str">
        <f t="shared" si="447"/>
        <v>دون المستوى</v>
      </c>
      <c r="CJ433" s="89" t="str">
        <f t="shared" si="448"/>
        <v>دور ثان</v>
      </c>
      <c r="CN433" s="87" t="str">
        <f t="shared" si="449"/>
        <v xml:space="preserve"> لغة عربية</v>
      </c>
      <c r="CO433" s="87" t="str">
        <f t="shared" si="450"/>
        <v xml:space="preserve"> رياضيات</v>
      </c>
      <c r="CP433" s="87" t="str">
        <f t="shared" si="451"/>
        <v>إنجليزى</v>
      </c>
      <c r="CQ433" s="87" t="str">
        <f t="shared" si="452"/>
        <v>دين</v>
      </c>
      <c r="CR433" s="87" t="str">
        <f t="shared" si="453"/>
        <v xml:space="preserve"> تربية فنية</v>
      </c>
      <c r="CS433" s="87" t="str">
        <f t="shared" si="454"/>
        <v xml:space="preserve"> تربية رياضية</v>
      </c>
      <c r="CT433" s="88" t="str">
        <f t="shared" si="455"/>
        <v xml:space="preserve"> نشاط1</v>
      </c>
      <c r="CU433" s="88" t="str">
        <f t="shared" si="456"/>
        <v xml:space="preserve"> نشاط2</v>
      </c>
      <c r="CV433" s="32">
        <f t="shared" si="425"/>
        <v>0</v>
      </c>
      <c r="CW433" s="31" t="str">
        <f t="shared" si="457"/>
        <v xml:space="preserve"> لغة عربية رياضياتإنجليزىدين تربية فنية تربية رياضية نشاط1 نشاط2</v>
      </c>
    </row>
    <row r="434" spans="1:101" ht="17.25" thickTop="1" thickBot="1">
      <c r="A434" s="16" t="str">
        <f t="shared" si="426"/>
        <v/>
      </c>
      <c r="B434" s="18"/>
      <c r="C434" s="17"/>
      <c r="D434" s="82"/>
      <c r="E434" s="83" t="str">
        <f t="shared" si="396"/>
        <v/>
      </c>
      <c r="F434" s="83" t="str">
        <f t="shared" si="397"/>
        <v/>
      </c>
      <c r="G434" s="83" t="str">
        <f t="shared" si="398"/>
        <v/>
      </c>
      <c r="H434" s="90"/>
      <c r="I434" s="42" t="str">
        <f t="shared" si="427"/>
        <v/>
      </c>
      <c r="J434" s="43"/>
      <c r="K434" s="43"/>
      <c r="L434" s="90"/>
      <c r="M434" s="90"/>
      <c r="N434" s="90"/>
      <c r="O434" s="19">
        <f t="shared" si="399"/>
        <v>0</v>
      </c>
      <c r="P434" s="39" t="str">
        <f t="shared" si="428"/>
        <v>دون المستوى</v>
      </c>
      <c r="Q434" s="90"/>
      <c r="R434" s="90"/>
      <c r="S434" s="92"/>
      <c r="T434" s="19">
        <f t="shared" si="400"/>
        <v>0</v>
      </c>
      <c r="U434" s="39" t="str">
        <f t="shared" si="429"/>
        <v>دون المستوى</v>
      </c>
      <c r="V434" s="19">
        <f t="shared" si="401"/>
        <v>0</v>
      </c>
      <c r="W434" s="19">
        <f t="shared" si="402"/>
        <v>0</v>
      </c>
      <c r="X434" s="19">
        <f t="shared" si="403"/>
        <v>0</v>
      </c>
      <c r="Y434" s="39" t="str">
        <f t="shared" si="430"/>
        <v>دون المستوى</v>
      </c>
      <c r="Z434" s="90"/>
      <c r="AA434" s="90"/>
      <c r="AB434" s="90"/>
      <c r="AC434" s="19">
        <f t="shared" si="404"/>
        <v>0</v>
      </c>
      <c r="AD434" s="39" t="str">
        <f t="shared" si="431"/>
        <v>دون المستوى</v>
      </c>
      <c r="AE434" s="90"/>
      <c r="AF434" s="90"/>
      <c r="AG434" s="92"/>
      <c r="AH434" s="19">
        <f t="shared" si="405"/>
        <v>0</v>
      </c>
      <c r="AI434" s="39" t="str">
        <f t="shared" si="432"/>
        <v>دون المستوى</v>
      </c>
      <c r="AJ434" s="19">
        <f t="shared" si="406"/>
        <v>0</v>
      </c>
      <c r="AK434" s="19">
        <f t="shared" si="460"/>
        <v>0</v>
      </c>
      <c r="AL434" s="19">
        <f t="shared" si="408"/>
        <v>0</v>
      </c>
      <c r="AM434" s="33" t="str">
        <f t="shared" si="434"/>
        <v>دون المستوى</v>
      </c>
      <c r="AN434" s="90"/>
      <c r="AO434" s="90"/>
      <c r="AP434" s="90"/>
      <c r="AQ434" s="19">
        <f t="shared" si="409"/>
        <v>0</v>
      </c>
      <c r="AR434" s="39" t="str">
        <f t="shared" si="435"/>
        <v>دون المستوى</v>
      </c>
      <c r="AS434" s="90"/>
      <c r="AT434" s="90"/>
      <c r="AU434" s="92"/>
      <c r="AV434" s="19">
        <f t="shared" si="410"/>
        <v>0</v>
      </c>
      <c r="AW434" s="39" t="str">
        <f t="shared" si="436"/>
        <v>دون المستوى</v>
      </c>
      <c r="AX434" s="19">
        <f t="shared" si="411"/>
        <v>0</v>
      </c>
      <c r="AY434" s="19">
        <f t="shared" si="458"/>
        <v>0</v>
      </c>
      <c r="AZ434" s="19">
        <f t="shared" si="413"/>
        <v>0</v>
      </c>
      <c r="BA434" s="54" t="str">
        <f t="shared" si="438"/>
        <v>دون المستوى</v>
      </c>
      <c r="BB434" s="55">
        <f t="shared" si="414"/>
        <v>0</v>
      </c>
      <c r="BC434" s="56"/>
      <c r="BD434" s="90"/>
      <c r="BE434" s="90"/>
      <c r="BF434" s="19">
        <f t="shared" si="415"/>
        <v>0</v>
      </c>
      <c r="BG434" s="39" t="str">
        <f t="shared" si="439"/>
        <v>دون المستوى</v>
      </c>
      <c r="BH434" s="90"/>
      <c r="BI434" s="90"/>
      <c r="BJ434" s="19">
        <f t="shared" si="416"/>
        <v>0</v>
      </c>
      <c r="BK434" s="39" t="str">
        <f t="shared" si="440"/>
        <v>دون المستوى</v>
      </c>
      <c r="BL434" s="90"/>
      <c r="BM434" s="90"/>
      <c r="BN434" s="19">
        <f t="shared" si="417"/>
        <v>0</v>
      </c>
      <c r="BO434" s="39" t="str">
        <f t="shared" si="441"/>
        <v>دون المستوى</v>
      </c>
      <c r="BP434" s="90"/>
      <c r="BQ434" s="90"/>
      <c r="BR434" s="19">
        <f t="shared" si="418"/>
        <v>0</v>
      </c>
      <c r="BS434" s="39" t="str">
        <f t="shared" si="442"/>
        <v>دون المستوى</v>
      </c>
      <c r="BT434" s="59">
        <f t="shared" si="419"/>
        <v>0</v>
      </c>
      <c r="BU434" s="34" t="str">
        <f t="shared" si="443"/>
        <v>دون المستوى</v>
      </c>
      <c r="BV434" s="90"/>
      <c r="BW434" s="90"/>
      <c r="BX434" s="90"/>
      <c r="BY434" s="19">
        <f t="shared" si="420"/>
        <v>0</v>
      </c>
      <c r="BZ434" s="39" t="str">
        <f t="shared" si="444"/>
        <v>دون المستوى</v>
      </c>
      <c r="CA434" s="90"/>
      <c r="CB434" s="90"/>
      <c r="CC434" s="92"/>
      <c r="CD434" s="19">
        <f t="shared" si="421"/>
        <v>0</v>
      </c>
      <c r="CE434" s="39" t="str">
        <f t="shared" si="445"/>
        <v>دون المستوى</v>
      </c>
      <c r="CF434" s="19">
        <f t="shared" si="422"/>
        <v>0</v>
      </c>
      <c r="CG434" s="19">
        <f t="shared" si="459"/>
        <v>0</v>
      </c>
      <c r="CH434" s="19">
        <f t="shared" si="424"/>
        <v>0</v>
      </c>
      <c r="CI434" s="39" t="str">
        <f t="shared" si="447"/>
        <v>دون المستوى</v>
      </c>
      <c r="CJ434" s="89" t="str">
        <f t="shared" si="448"/>
        <v>دور ثان</v>
      </c>
      <c r="CN434" s="87" t="str">
        <f t="shared" si="449"/>
        <v xml:space="preserve"> لغة عربية</v>
      </c>
      <c r="CO434" s="87" t="str">
        <f t="shared" si="450"/>
        <v xml:space="preserve"> رياضيات</v>
      </c>
      <c r="CP434" s="87" t="str">
        <f t="shared" si="451"/>
        <v>إنجليزى</v>
      </c>
      <c r="CQ434" s="87" t="str">
        <f t="shared" si="452"/>
        <v>دين</v>
      </c>
      <c r="CR434" s="87" t="str">
        <f t="shared" si="453"/>
        <v xml:space="preserve"> تربية فنية</v>
      </c>
      <c r="CS434" s="87" t="str">
        <f t="shared" si="454"/>
        <v xml:space="preserve"> تربية رياضية</v>
      </c>
      <c r="CT434" s="88" t="str">
        <f t="shared" si="455"/>
        <v xml:space="preserve"> نشاط1</v>
      </c>
      <c r="CU434" s="88" t="str">
        <f t="shared" si="456"/>
        <v xml:space="preserve"> نشاط2</v>
      </c>
      <c r="CV434" s="32">
        <f t="shared" si="425"/>
        <v>0</v>
      </c>
      <c r="CW434" s="31" t="str">
        <f t="shared" si="457"/>
        <v xml:space="preserve"> لغة عربية رياضياتإنجليزىدين تربية فنية تربية رياضية نشاط1 نشاط2</v>
      </c>
    </row>
    <row r="435" spans="1:101" ht="17.25" thickTop="1" thickBot="1">
      <c r="A435" s="16" t="str">
        <f t="shared" si="426"/>
        <v/>
      </c>
      <c r="B435" s="18"/>
      <c r="C435" s="17"/>
      <c r="D435" s="82"/>
      <c r="E435" s="83" t="str">
        <f t="shared" si="396"/>
        <v/>
      </c>
      <c r="F435" s="83" t="str">
        <f t="shared" si="397"/>
        <v/>
      </c>
      <c r="G435" s="83" t="str">
        <f t="shared" si="398"/>
        <v/>
      </c>
      <c r="H435" s="90"/>
      <c r="I435" s="42" t="str">
        <f t="shared" si="427"/>
        <v/>
      </c>
      <c r="J435" s="43"/>
      <c r="K435" s="43"/>
      <c r="L435" s="90"/>
      <c r="M435" s="90"/>
      <c r="N435" s="90"/>
      <c r="O435" s="19">
        <f t="shared" si="399"/>
        <v>0</v>
      </c>
      <c r="P435" s="39" t="str">
        <f t="shared" si="428"/>
        <v>دون المستوى</v>
      </c>
      <c r="Q435" s="90"/>
      <c r="R435" s="90"/>
      <c r="S435" s="92"/>
      <c r="T435" s="19">
        <f t="shared" si="400"/>
        <v>0</v>
      </c>
      <c r="U435" s="39" t="str">
        <f t="shared" si="429"/>
        <v>دون المستوى</v>
      </c>
      <c r="V435" s="19">
        <f t="shared" si="401"/>
        <v>0</v>
      </c>
      <c r="W435" s="19">
        <f t="shared" si="402"/>
        <v>0</v>
      </c>
      <c r="X435" s="19">
        <f t="shared" si="403"/>
        <v>0</v>
      </c>
      <c r="Y435" s="39" t="str">
        <f t="shared" si="430"/>
        <v>دون المستوى</v>
      </c>
      <c r="Z435" s="90"/>
      <c r="AA435" s="90"/>
      <c r="AB435" s="90"/>
      <c r="AC435" s="19">
        <f t="shared" si="404"/>
        <v>0</v>
      </c>
      <c r="AD435" s="39" t="str">
        <f t="shared" si="431"/>
        <v>دون المستوى</v>
      </c>
      <c r="AE435" s="90"/>
      <c r="AF435" s="90"/>
      <c r="AG435" s="92"/>
      <c r="AH435" s="19">
        <f t="shared" si="405"/>
        <v>0</v>
      </c>
      <c r="AI435" s="39" t="str">
        <f t="shared" si="432"/>
        <v>دون المستوى</v>
      </c>
      <c r="AJ435" s="19">
        <f t="shared" si="406"/>
        <v>0</v>
      </c>
      <c r="AK435" s="19">
        <f t="shared" si="460"/>
        <v>0</v>
      </c>
      <c r="AL435" s="19">
        <f t="shared" si="408"/>
        <v>0</v>
      </c>
      <c r="AM435" s="33" t="str">
        <f t="shared" si="434"/>
        <v>دون المستوى</v>
      </c>
      <c r="AN435" s="90"/>
      <c r="AO435" s="90"/>
      <c r="AP435" s="90"/>
      <c r="AQ435" s="19">
        <f t="shared" si="409"/>
        <v>0</v>
      </c>
      <c r="AR435" s="39" t="str">
        <f t="shared" si="435"/>
        <v>دون المستوى</v>
      </c>
      <c r="AS435" s="90"/>
      <c r="AT435" s="90"/>
      <c r="AU435" s="92"/>
      <c r="AV435" s="19">
        <f t="shared" si="410"/>
        <v>0</v>
      </c>
      <c r="AW435" s="39" t="str">
        <f t="shared" si="436"/>
        <v>دون المستوى</v>
      </c>
      <c r="AX435" s="19">
        <f t="shared" si="411"/>
        <v>0</v>
      </c>
      <c r="AY435" s="19">
        <f t="shared" si="458"/>
        <v>0</v>
      </c>
      <c r="AZ435" s="19">
        <f t="shared" si="413"/>
        <v>0</v>
      </c>
      <c r="BA435" s="54" t="str">
        <f t="shared" si="438"/>
        <v>دون المستوى</v>
      </c>
      <c r="BB435" s="55">
        <f t="shared" si="414"/>
        <v>0</v>
      </c>
      <c r="BC435" s="56"/>
      <c r="BD435" s="90"/>
      <c r="BE435" s="90"/>
      <c r="BF435" s="19">
        <f t="shared" si="415"/>
        <v>0</v>
      </c>
      <c r="BG435" s="39" t="str">
        <f t="shared" si="439"/>
        <v>دون المستوى</v>
      </c>
      <c r="BH435" s="90"/>
      <c r="BI435" s="90"/>
      <c r="BJ435" s="19">
        <f t="shared" si="416"/>
        <v>0</v>
      </c>
      <c r="BK435" s="39" t="str">
        <f t="shared" si="440"/>
        <v>دون المستوى</v>
      </c>
      <c r="BL435" s="90"/>
      <c r="BM435" s="90"/>
      <c r="BN435" s="19">
        <f t="shared" si="417"/>
        <v>0</v>
      </c>
      <c r="BO435" s="39" t="str">
        <f t="shared" si="441"/>
        <v>دون المستوى</v>
      </c>
      <c r="BP435" s="90"/>
      <c r="BQ435" s="90"/>
      <c r="BR435" s="19">
        <f t="shared" si="418"/>
        <v>0</v>
      </c>
      <c r="BS435" s="39" t="str">
        <f t="shared" si="442"/>
        <v>دون المستوى</v>
      </c>
      <c r="BT435" s="59">
        <f t="shared" si="419"/>
        <v>0</v>
      </c>
      <c r="BU435" s="34" t="str">
        <f t="shared" si="443"/>
        <v>دون المستوى</v>
      </c>
      <c r="BV435" s="90"/>
      <c r="BW435" s="90"/>
      <c r="BX435" s="90"/>
      <c r="BY435" s="19">
        <f t="shared" si="420"/>
        <v>0</v>
      </c>
      <c r="BZ435" s="39" t="str">
        <f t="shared" si="444"/>
        <v>دون المستوى</v>
      </c>
      <c r="CA435" s="90"/>
      <c r="CB435" s="90"/>
      <c r="CC435" s="92"/>
      <c r="CD435" s="19">
        <f t="shared" si="421"/>
        <v>0</v>
      </c>
      <c r="CE435" s="39" t="str">
        <f t="shared" si="445"/>
        <v>دون المستوى</v>
      </c>
      <c r="CF435" s="19">
        <f t="shared" si="422"/>
        <v>0</v>
      </c>
      <c r="CG435" s="19">
        <f t="shared" si="459"/>
        <v>0</v>
      </c>
      <c r="CH435" s="19">
        <f t="shared" si="424"/>
        <v>0</v>
      </c>
      <c r="CI435" s="39" t="str">
        <f t="shared" si="447"/>
        <v>دون المستوى</v>
      </c>
      <c r="CJ435" s="89" t="str">
        <f t="shared" si="448"/>
        <v>دور ثان</v>
      </c>
      <c r="CN435" s="87" t="str">
        <f t="shared" si="449"/>
        <v xml:space="preserve"> لغة عربية</v>
      </c>
      <c r="CO435" s="87" t="str">
        <f t="shared" si="450"/>
        <v xml:space="preserve"> رياضيات</v>
      </c>
      <c r="CP435" s="87" t="str">
        <f t="shared" si="451"/>
        <v>إنجليزى</v>
      </c>
      <c r="CQ435" s="87" t="str">
        <f t="shared" si="452"/>
        <v>دين</v>
      </c>
      <c r="CR435" s="87" t="str">
        <f t="shared" si="453"/>
        <v xml:space="preserve"> تربية فنية</v>
      </c>
      <c r="CS435" s="87" t="str">
        <f t="shared" si="454"/>
        <v xml:space="preserve"> تربية رياضية</v>
      </c>
      <c r="CT435" s="88" t="str">
        <f t="shared" si="455"/>
        <v xml:space="preserve"> نشاط1</v>
      </c>
      <c r="CU435" s="88" t="str">
        <f t="shared" si="456"/>
        <v xml:space="preserve"> نشاط2</v>
      </c>
      <c r="CV435" s="32">
        <f t="shared" si="425"/>
        <v>0</v>
      </c>
      <c r="CW435" s="31" t="str">
        <f t="shared" si="457"/>
        <v xml:space="preserve"> لغة عربية رياضياتإنجليزىدين تربية فنية تربية رياضية نشاط1 نشاط2</v>
      </c>
    </row>
    <row r="436" spans="1:101" ht="17.25" thickTop="1" thickBot="1">
      <c r="A436" s="16" t="str">
        <f t="shared" si="426"/>
        <v/>
      </c>
      <c r="B436" s="18"/>
      <c r="C436" s="17"/>
      <c r="D436" s="86"/>
      <c r="E436" s="83" t="str">
        <f t="shared" si="396"/>
        <v/>
      </c>
      <c r="F436" s="83" t="str">
        <f t="shared" si="397"/>
        <v/>
      </c>
      <c r="G436" s="83" t="str">
        <f t="shared" si="398"/>
        <v/>
      </c>
      <c r="H436" s="90"/>
      <c r="I436" s="42" t="str">
        <f t="shared" si="427"/>
        <v/>
      </c>
      <c r="J436" s="43"/>
      <c r="K436" s="43"/>
      <c r="L436" s="90"/>
      <c r="M436" s="90"/>
      <c r="N436" s="90"/>
      <c r="O436" s="19">
        <f t="shared" si="399"/>
        <v>0</v>
      </c>
      <c r="P436" s="39" t="str">
        <f t="shared" si="428"/>
        <v>دون المستوى</v>
      </c>
      <c r="Q436" s="90"/>
      <c r="R436" s="90"/>
      <c r="S436" s="92"/>
      <c r="T436" s="19">
        <f t="shared" si="400"/>
        <v>0</v>
      </c>
      <c r="U436" s="39" t="str">
        <f t="shared" si="429"/>
        <v>دون المستوى</v>
      </c>
      <c r="V436" s="19">
        <f t="shared" si="401"/>
        <v>0</v>
      </c>
      <c r="W436" s="19">
        <f t="shared" si="402"/>
        <v>0</v>
      </c>
      <c r="X436" s="19">
        <f t="shared" si="403"/>
        <v>0</v>
      </c>
      <c r="Y436" s="39" t="str">
        <f t="shared" si="430"/>
        <v>دون المستوى</v>
      </c>
      <c r="Z436" s="90"/>
      <c r="AA436" s="90"/>
      <c r="AB436" s="90"/>
      <c r="AC436" s="19">
        <f t="shared" si="404"/>
        <v>0</v>
      </c>
      <c r="AD436" s="39" t="str">
        <f t="shared" si="431"/>
        <v>دون المستوى</v>
      </c>
      <c r="AE436" s="90"/>
      <c r="AF436" s="90"/>
      <c r="AG436" s="92"/>
      <c r="AH436" s="19">
        <f t="shared" si="405"/>
        <v>0</v>
      </c>
      <c r="AI436" s="39" t="str">
        <f t="shared" si="432"/>
        <v>دون المستوى</v>
      </c>
      <c r="AJ436" s="19">
        <f t="shared" si="406"/>
        <v>0</v>
      </c>
      <c r="AK436" s="19">
        <f t="shared" si="460"/>
        <v>0</v>
      </c>
      <c r="AL436" s="19">
        <f t="shared" si="408"/>
        <v>0</v>
      </c>
      <c r="AM436" s="33" t="str">
        <f t="shared" si="434"/>
        <v>دون المستوى</v>
      </c>
      <c r="AN436" s="90"/>
      <c r="AO436" s="90"/>
      <c r="AP436" s="90"/>
      <c r="AQ436" s="19">
        <f t="shared" si="409"/>
        <v>0</v>
      </c>
      <c r="AR436" s="39" t="str">
        <f t="shared" si="435"/>
        <v>دون المستوى</v>
      </c>
      <c r="AS436" s="90"/>
      <c r="AT436" s="90"/>
      <c r="AU436" s="92"/>
      <c r="AV436" s="19">
        <f t="shared" si="410"/>
        <v>0</v>
      </c>
      <c r="AW436" s="39" t="str">
        <f t="shared" si="436"/>
        <v>دون المستوى</v>
      </c>
      <c r="AX436" s="19">
        <f t="shared" si="411"/>
        <v>0</v>
      </c>
      <c r="AY436" s="19">
        <f t="shared" si="458"/>
        <v>0</v>
      </c>
      <c r="AZ436" s="19">
        <f t="shared" si="413"/>
        <v>0</v>
      </c>
      <c r="BA436" s="54" t="str">
        <f t="shared" si="438"/>
        <v>دون المستوى</v>
      </c>
      <c r="BB436" s="55">
        <f t="shared" si="414"/>
        <v>0</v>
      </c>
      <c r="BC436" s="56"/>
      <c r="BD436" s="90"/>
      <c r="BE436" s="90"/>
      <c r="BF436" s="19">
        <f t="shared" si="415"/>
        <v>0</v>
      </c>
      <c r="BG436" s="39" t="str">
        <f t="shared" si="439"/>
        <v>دون المستوى</v>
      </c>
      <c r="BH436" s="90"/>
      <c r="BI436" s="90"/>
      <c r="BJ436" s="19">
        <f t="shared" si="416"/>
        <v>0</v>
      </c>
      <c r="BK436" s="39" t="str">
        <f t="shared" si="440"/>
        <v>دون المستوى</v>
      </c>
      <c r="BL436" s="90"/>
      <c r="BM436" s="90"/>
      <c r="BN436" s="19">
        <f t="shared" si="417"/>
        <v>0</v>
      </c>
      <c r="BO436" s="39" t="str">
        <f t="shared" si="441"/>
        <v>دون المستوى</v>
      </c>
      <c r="BP436" s="90"/>
      <c r="BQ436" s="90"/>
      <c r="BR436" s="19">
        <f t="shared" si="418"/>
        <v>0</v>
      </c>
      <c r="BS436" s="39" t="str">
        <f t="shared" si="442"/>
        <v>دون المستوى</v>
      </c>
      <c r="BT436" s="59">
        <f t="shared" si="419"/>
        <v>0</v>
      </c>
      <c r="BU436" s="34" t="str">
        <f t="shared" si="443"/>
        <v>دون المستوى</v>
      </c>
      <c r="BV436" s="90"/>
      <c r="BW436" s="90"/>
      <c r="BX436" s="90"/>
      <c r="BY436" s="19">
        <f t="shared" si="420"/>
        <v>0</v>
      </c>
      <c r="BZ436" s="39" t="str">
        <f t="shared" si="444"/>
        <v>دون المستوى</v>
      </c>
      <c r="CA436" s="90"/>
      <c r="CB436" s="90"/>
      <c r="CC436" s="92"/>
      <c r="CD436" s="19">
        <f t="shared" si="421"/>
        <v>0</v>
      </c>
      <c r="CE436" s="39" t="str">
        <f t="shared" si="445"/>
        <v>دون المستوى</v>
      </c>
      <c r="CF436" s="19">
        <f t="shared" si="422"/>
        <v>0</v>
      </c>
      <c r="CG436" s="19">
        <f t="shared" si="459"/>
        <v>0</v>
      </c>
      <c r="CH436" s="19">
        <f t="shared" si="424"/>
        <v>0</v>
      </c>
      <c r="CI436" s="39" t="str">
        <f t="shared" si="447"/>
        <v>دون المستوى</v>
      </c>
      <c r="CJ436" s="89" t="str">
        <f t="shared" si="448"/>
        <v>دور ثان</v>
      </c>
      <c r="CN436" s="87" t="str">
        <f t="shared" si="449"/>
        <v xml:space="preserve"> لغة عربية</v>
      </c>
      <c r="CO436" s="87" t="str">
        <f t="shared" si="450"/>
        <v xml:space="preserve"> رياضيات</v>
      </c>
      <c r="CP436" s="87" t="str">
        <f t="shared" si="451"/>
        <v>إنجليزى</v>
      </c>
      <c r="CQ436" s="87" t="str">
        <f t="shared" si="452"/>
        <v>دين</v>
      </c>
      <c r="CR436" s="87" t="str">
        <f t="shared" si="453"/>
        <v xml:space="preserve"> تربية فنية</v>
      </c>
      <c r="CS436" s="87" t="str">
        <f t="shared" si="454"/>
        <v xml:space="preserve"> تربية رياضية</v>
      </c>
      <c r="CT436" s="88" t="str">
        <f t="shared" si="455"/>
        <v xml:space="preserve"> نشاط1</v>
      </c>
      <c r="CU436" s="88" t="str">
        <f t="shared" si="456"/>
        <v xml:space="preserve"> نشاط2</v>
      </c>
      <c r="CV436" s="32">
        <f t="shared" si="425"/>
        <v>0</v>
      </c>
      <c r="CW436" s="31" t="str">
        <f t="shared" si="457"/>
        <v xml:space="preserve"> لغة عربية رياضياتإنجليزىدين تربية فنية تربية رياضية نشاط1 نشاط2</v>
      </c>
    </row>
    <row r="437" spans="1:101" ht="17.25" thickTop="1" thickBot="1">
      <c r="A437" s="16" t="str">
        <f t="shared" si="426"/>
        <v/>
      </c>
      <c r="B437" s="18"/>
      <c r="C437" s="17"/>
      <c r="D437" s="86"/>
      <c r="E437" s="83" t="str">
        <f t="shared" si="396"/>
        <v/>
      </c>
      <c r="F437" s="83" t="str">
        <f t="shared" si="397"/>
        <v/>
      </c>
      <c r="G437" s="83" t="str">
        <f t="shared" si="398"/>
        <v/>
      </c>
      <c r="H437" s="90"/>
      <c r="I437" s="42" t="str">
        <f t="shared" si="427"/>
        <v/>
      </c>
      <c r="J437" s="43"/>
      <c r="K437" s="43"/>
      <c r="L437" s="90"/>
      <c r="M437" s="90"/>
      <c r="N437" s="90"/>
      <c r="O437" s="19">
        <f t="shared" si="399"/>
        <v>0</v>
      </c>
      <c r="P437" s="39" t="str">
        <f t="shared" si="428"/>
        <v>دون المستوى</v>
      </c>
      <c r="Q437" s="90"/>
      <c r="R437" s="90"/>
      <c r="S437" s="92"/>
      <c r="T437" s="19">
        <f t="shared" si="400"/>
        <v>0</v>
      </c>
      <c r="U437" s="39" t="str">
        <f t="shared" si="429"/>
        <v>دون المستوى</v>
      </c>
      <c r="V437" s="19">
        <f t="shared" si="401"/>
        <v>0</v>
      </c>
      <c r="W437" s="19">
        <f t="shared" si="402"/>
        <v>0</v>
      </c>
      <c r="X437" s="19">
        <f t="shared" si="403"/>
        <v>0</v>
      </c>
      <c r="Y437" s="39" t="str">
        <f t="shared" si="430"/>
        <v>دون المستوى</v>
      </c>
      <c r="Z437" s="90"/>
      <c r="AA437" s="90"/>
      <c r="AB437" s="90"/>
      <c r="AC437" s="19">
        <f t="shared" si="404"/>
        <v>0</v>
      </c>
      <c r="AD437" s="39" t="str">
        <f t="shared" si="431"/>
        <v>دون المستوى</v>
      </c>
      <c r="AE437" s="90"/>
      <c r="AF437" s="90"/>
      <c r="AG437" s="92"/>
      <c r="AH437" s="19">
        <f t="shared" si="405"/>
        <v>0</v>
      </c>
      <c r="AI437" s="39" t="str">
        <f t="shared" si="432"/>
        <v>دون المستوى</v>
      </c>
      <c r="AJ437" s="19">
        <f t="shared" si="406"/>
        <v>0</v>
      </c>
      <c r="AK437" s="19">
        <f t="shared" si="460"/>
        <v>0</v>
      </c>
      <c r="AL437" s="19">
        <f t="shared" si="408"/>
        <v>0</v>
      </c>
      <c r="AM437" s="33" t="str">
        <f t="shared" si="434"/>
        <v>دون المستوى</v>
      </c>
      <c r="AN437" s="90"/>
      <c r="AO437" s="90"/>
      <c r="AP437" s="90"/>
      <c r="AQ437" s="19">
        <f t="shared" si="409"/>
        <v>0</v>
      </c>
      <c r="AR437" s="39" t="str">
        <f t="shared" si="435"/>
        <v>دون المستوى</v>
      </c>
      <c r="AS437" s="90"/>
      <c r="AT437" s="90"/>
      <c r="AU437" s="92"/>
      <c r="AV437" s="19">
        <f t="shared" si="410"/>
        <v>0</v>
      </c>
      <c r="AW437" s="39" t="str">
        <f t="shared" si="436"/>
        <v>دون المستوى</v>
      </c>
      <c r="AX437" s="19">
        <f t="shared" si="411"/>
        <v>0</v>
      </c>
      <c r="AY437" s="19">
        <f t="shared" si="458"/>
        <v>0</v>
      </c>
      <c r="AZ437" s="19">
        <f t="shared" si="413"/>
        <v>0</v>
      </c>
      <c r="BA437" s="54" t="str">
        <f t="shared" si="438"/>
        <v>دون المستوى</v>
      </c>
      <c r="BB437" s="55">
        <f t="shared" si="414"/>
        <v>0</v>
      </c>
      <c r="BC437" s="56"/>
      <c r="BD437" s="90"/>
      <c r="BE437" s="90"/>
      <c r="BF437" s="19">
        <f t="shared" si="415"/>
        <v>0</v>
      </c>
      <c r="BG437" s="39" t="str">
        <f t="shared" si="439"/>
        <v>دون المستوى</v>
      </c>
      <c r="BH437" s="90"/>
      <c r="BI437" s="90"/>
      <c r="BJ437" s="19">
        <f t="shared" si="416"/>
        <v>0</v>
      </c>
      <c r="BK437" s="39" t="str">
        <f t="shared" si="440"/>
        <v>دون المستوى</v>
      </c>
      <c r="BL437" s="90"/>
      <c r="BM437" s="90"/>
      <c r="BN437" s="19">
        <f t="shared" si="417"/>
        <v>0</v>
      </c>
      <c r="BO437" s="39" t="str">
        <f t="shared" si="441"/>
        <v>دون المستوى</v>
      </c>
      <c r="BP437" s="90"/>
      <c r="BQ437" s="90"/>
      <c r="BR437" s="19">
        <f t="shared" si="418"/>
        <v>0</v>
      </c>
      <c r="BS437" s="39" t="str">
        <f t="shared" si="442"/>
        <v>دون المستوى</v>
      </c>
      <c r="BT437" s="59">
        <f t="shared" si="419"/>
        <v>0</v>
      </c>
      <c r="BU437" s="34" t="str">
        <f t="shared" si="443"/>
        <v>دون المستوى</v>
      </c>
      <c r="BV437" s="90"/>
      <c r="BW437" s="90"/>
      <c r="BX437" s="90"/>
      <c r="BY437" s="19">
        <f t="shared" si="420"/>
        <v>0</v>
      </c>
      <c r="BZ437" s="39" t="str">
        <f t="shared" si="444"/>
        <v>دون المستوى</v>
      </c>
      <c r="CA437" s="90"/>
      <c r="CB437" s="90"/>
      <c r="CC437" s="92"/>
      <c r="CD437" s="19">
        <f t="shared" si="421"/>
        <v>0</v>
      </c>
      <c r="CE437" s="39" t="str">
        <f t="shared" si="445"/>
        <v>دون المستوى</v>
      </c>
      <c r="CF437" s="19">
        <f t="shared" si="422"/>
        <v>0</v>
      </c>
      <c r="CG437" s="19">
        <f t="shared" si="459"/>
        <v>0</v>
      </c>
      <c r="CH437" s="19">
        <f t="shared" si="424"/>
        <v>0</v>
      </c>
      <c r="CI437" s="39" t="str">
        <f t="shared" si="447"/>
        <v>دون المستوى</v>
      </c>
      <c r="CJ437" s="89" t="str">
        <f t="shared" si="448"/>
        <v>دور ثان</v>
      </c>
      <c r="CN437" s="87" t="str">
        <f t="shared" si="449"/>
        <v xml:space="preserve"> لغة عربية</v>
      </c>
      <c r="CO437" s="87" t="str">
        <f t="shared" si="450"/>
        <v xml:space="preserve"> رياضيات</v>
      </c>
      <c r="CP437" s="87" t="str">
        <f t="shared" si="451"/>
        <v>إنجليزى</v>
      </c>
      <c r="CQ437" s="87" t="str">
        <f t="shared" si="452"/>
        <v>دين</v>
      </c>
      <c r="CR437" s="87" t="str">
        <f t="shared" si="453"/>
        <v xml:space="preserve"> تربية فنية</v>
      </c>
      <c r="CS437" s="87" t="str">
        <f t="shared" si="454"/>
        <v xml:space="preserve"> تربية رياضية</v>
      </c>
      <c r="CT437" s="88" t="str">
        <f t="shared" si="455"/>
        <v xml:space="preserve"> نشاط1</v>
      </c>
      <c r="CU437" s="88" t="str">
        <f t="shared" si="456"/>
        <v xml:space="preserve"> نشاط2</v>
      </c>
      <c r="CV437" s="32">
        <f t="shared" si="425"/>
        <v>0</v>
      </c>
      <c r="CW437" s="31" t="str">
        <f t="shared" si="457"/>
        <v xml:space="preserve"> لغة عربية رياضياتإنجليزىدين تربية فنية تربية رياضية نشاط1 نشاط2</v>
      </c>
    </row>
    <row r="438" spans="1:101" ht="17.25" thickTop="1" thickBot="1">
      <c r="A438" s="16" t="str">
        <f t="shared" si="426"/>
        <v/>
      </c>
      <c r="B438" s="18"/>
      <c r="C438" s="17"/>
      <c r="D438" s="86"/>
      <c r="E438" s="83" t="str">
        <f t="shared" si="396"/>
        <v/>
      </c>
      <c r="F438" s="83" t="str">
        <f t="shared" si="397"/>
        <v/>
      </c>
      <c r="G438" s="83" t="str">
        <f t="shared" si="398"/>
        <v/>
      </c>
      <c r="H438" s="90"/>
      <c r="I438" s="42" t="str">
        <f t="shared" si="427"/>
        <v/>
      </c>
      <c r="J438" s="43"/>
      <c r="K438" s="43"/>
      <c r="L438" s="90"/>
      <c r="M438" s="90"/>
      <c r="N438" s="90"/>
      <c r="O438" s="19">
        <f t="shared" si="399"/>
        <v>0</v>
      </c>
      <c r="P438" s="39" t="str">
        <f t="shared" si="428"/>
        <v>دون المستوى</v>
      </c>
      <c r="Q438" s="90"/>
      <c r="R438" s="90"/>
      <c r="S438" s="92"/>
      <c r="T438" s="19">
        <f t="shared" si="400"/>
        <v>0</v>
      </c>
      <c r="U438" s="39" t="str">
        <f t="shared" si="429"/>
        <v>دون المستوى</v>
      </c>
      <c r="V438" s="19">
        <f t="shared" si="401"/>
        <v>0</v>
      </c>
      <c r="W438" s="19">
        <f t="shared" si="402"/>
        <v>0</v>
      </c>
      <c r="X438" s="19">
        <f t="shared" si="403"/>
        <v>0</v>
      </c>
      <c r="Y438" s="39" t="str">
        <f t="shared" si="430"/>
        <v>دون المستوى</v>
      </c>
      <c r="Z438" s="90"/>
      <c r="AA438" s="90"/>
      <c r="AB438" s="90"/>
      <c r="AC438" s="19">
        <f t="shared" si="404"/>
        <v>0</v>
      </c>
      <c r="AD438" s="39" t="str">
        <f t="shared" si="431"/>
        <v>دون المستوى</v>
      </c>
      <c r="AE438" s="90"/>
      <c r="AF438" s="90"/>
      <c r="AG438" s="92"/>
      <c r="AH438" s="19">
        <f t="shared" si="405"/>
        <v>0</v>
      </c>
      <c r="AI438" s="39" t="str">
        <f t="shared" si="432"/>
        <v>دون المستوى</v>
      </c>
      <c r="AJ438" s="19">
        <f t="shared" si="406"/>
        <v>0</v>
      </c>
      <c r="AK438" s="19">
        <f t="shared" si="460"/>
        <v>0</v>
      </c>
      <c r="AL438" s="19">
        <f t="shared" si="408"/>
        <v>0</v>
      </c>
      <c r="AM438" s="33" t="str">
        <f t="shared" si="434"/>
        <v>دون المستوى</v>
      </c>
      <c r="AN438" s="90"/>
      <c r="AO438" s="90"/>
      <c r="AP438" s="90"/>
      <c r="AQ438" s="19">
        <f t="shared" si="409"/>
        <v>0</v>
      </c>
      <c r="AR438" s="39" t="str">
        <f t="shared" si="435"/>
        <v>دون المستوى</v>
      </c>
      <c r="AS438" s="90"/>
      <c r="AT438" s="90"/>
      <c r="AU438" s="92"/>
      <c r="AV438" s="19">
        <f t="shared" si="410"/>
        <v>0</v>
      </c>
      <c r="AW438" s="39" t="str">
        <f t="shared" si="436"/>
        <v>دون المستوى</v>
      </c>
      <c r="AX438" s="19">
        <f t="shared" si="411"/>
        <v>0</v>
      </c>
      <c r="AY438" s="19">
        <f t="shared" si="458"/>
        <v>0</v>
      </c>
      <c r="AZ438" s="19">
        <f t="shared" si="413"/>
        <v>0</v>
      </c>
      <c r="BA438" s="54" t="str">
        <f t="shared" si="438"/>
        <v>دون المستوى</v>
      </c>
      <c r="BB438" s="55">
        <f t="shared" si="414"/>
        <v>0</v>
      </c>
      <c r="BC438" s="56"/>
      <c r="BD438" s="90"/>
      <c r="BE438" s="90"/>
      <c r="BF438" s="19">
        <f t="shared" si="415"/>
        <v>0</v>
      </c>
      <c r="BG438" s="39" t="str">
        <f t="shared" si="439"/>
        <v>دون المستوى</v>
      </c>
      <c r="BH438" s="90"/>
      <c r="BI438" s="90"/>
      <c r="BJ438" s="19">
        <f t="shared" si="416"/>
        <v>0</v>
      </c>
      <c r="BK438" s="39" t="str">
        <f t="shared" si="440"/>
        <v>دون المستوى</v>
      </c>
      <c r="BL438" s="90"/>
      <c r="BM438" s="90"/>
      <c r="BN438" s="19">
        <f t="shared" si="417"/>
        <v>0</v>
      </c>
      <c r="BO438" s="39" t="str">
        <f t="shared" si="441"/>
        <v>دون المستوى</v>
      </c>
      <c r="BP438" s="90"/>
      <c r="BQ438" s="90"/>
      <c r="BR438" s="19">
        <f t="shared" si="418"/>
        <v>0</v>
      </c>
      <c r="BS438" s="39" t="str">
        <f t="shared" si="442"/>
        <v>دون المستوى</v>
      </c>
      <c r="BT438" s="59">
        <f t="shared" si="419"/>
        <v>0</v>
      </c>
      <c r="BU438" s="34" t="str">
        <f t="shared" si="443"/>
        <v>دون المستوى</v>
      </c>
      <c r="BV438" s="90"/>
      <c r="BW438" s="90"/>
      <c r="BX438" s="90"/>
      <c r="BY438" s="19">
        <f t="shared" si="420"/>
        <v>0</v>
      </c>
      <c r="BZ438" s="39" t="str">
        <f t="shared" si="444"/>
        <v>دون المستوى</v>
      </c>
      <c r="CA438" s="90"/>
      <c r="CB438" s="90"/>
      <c r="CC438" s="92"/>
      <c r="CD438" s="19">
        <f t="shared" si="421"/>
        <v>0</v>
      </c>
      <c r="CE438" s="39" t="str">
        <f t="shared" si="445"/>
        <v>دون المستوى</v>
      </c>
      <c r="CF438" s="19">
        <f t="shared" si="422"/>
        <v>0</v>
      </c>
      <c r="CG438" s="19">
        <f t="shared" si="459"/>
        <v>0</v>
      </c>
      <c r="CH438" s="19">
        <f t="shared" si="424"/>
        <v>0</v>
      </c>
      <c r="CI438" s="39" t="str">
        <f t="shared" si="447"/>
        <v>دون المستوى</v>
      </c>
      <c r="CJ438" s="89" t="str">
        <f t="shared" si="448"/>
        <v>دور ثان</v>
      </c>
      <c r="CN438" s="87" t="str">
        <f t="shared" si="449"/>
        <v xml:space="preserve"> لغة عربية</v>
      </c>
      <c r="CO438" s="87" t="str">
        <f t="shared" si="450"/>
        <v xml:space="preserve"> رياضيات</v>
      </c>
      <c r="CP438" s="87" t="str">
        <f t="shared" si="451"/>
        <v>إنجليزى</v>
      </c>
      <c r="CQ438" s="87" t="str">
        <f t="shared" si="452"/>
        <v>دين</v>
      </c>
      <c r="CR438" s="87" t="str">
        <f t="shared" si="453"/>
        <v xml:space="preserve"> تربية فنية</v>
      </c>
      <c r="CS438" s="87" t="str">
        <f t="shared" si="454"/>
        <v xml:space="preserve"> تربية رياضية</v>
      </c>
      <c r="CT438" s="88" t="str">
        <f t="shared" si="455"/>
        <v xml:space="preserve"> نشاط1</v>
      </c>
      <c r="CU438" s="88" t="str">
        <f t="shared" si="456"/>
        <v xml:space="preserve"> نشاط2</v>
      </c>
      <c r="CV438" s="32">
        <f t="shared" si="425"/>
        <v>0</v>
      </c>
      <c r="CW438" s="31" t="str">
        <f t="shared" si="457"/>
        <v xml:space="preserve"> لغة عربية رياضياتإنجليزىدين تربية فنية تربية رياضية نشاط1 نشاط2</v>
      </c>
    </row>
    <row r="439" spans="1:101" ht="17.25" thickTop="1" thickBot="1">
      <c r="A439" s="16" t="str">
        <f t="shared" si="426"/>
        <v/>
      </c>
      <c r="B439" s="18"/>
      <c r="C439" s="17"/>
      <c r="D439" s="86"/>
      <c r="E439" s="83" t="str">
        <f t="shared" si="396"/>
        <v/>
      </c>
      <c r="F439" s="83" t="str">
        <f t="shared" si="397"/>
        <v/>
      </c>
      <c r="G439" s="83" t="str">
        <f t="shared" si="398"/>
        <v/>
      </c>
      <c r="H439" s="90"/>
      <c r="I439" s="42" t="str">
        <f t="shared" si="427"/>
        <v/>
      </c>
      <c r="J439" s="43"/>
      <c r="K439" s="43"/>
      <c r="L439" s="90"/>
      <c r="M439" s="90"/>
      <c r="N439" s="90"/>
      <c r="O439" s="19">
        <f t="shared" si="399"/>
        <v>0</v>
      </c>
      <c r="P439" s="39" t="str">
        <f t="shared" si="428"/>
        <v>دون المستوى</v>
      </c>
      <c r="Q439" s="90"/>
      <c r="R439" s="90"/>
      <c r="S439" s="92"/>
      <c r="T439" s="19">
        <f t="shared" si="400"/>
        <v>0</v>
      </c>
      <c r="U439" s="39" t="str">
        <f t="shared" si="429"/>
        <v>دون المستوى</v>
      </c>
      <c r="V439" s="19">
        <f t="shared" si="401"/>
        <v>0</v>
      </c>
      <c r="W439" s="19">
        <f t="shared" si="402"/>
        <v>0</v>
      </c>
      <c r="X439" s="19">
        <f t="shared" si="403"/>
        <v>0</v>
      </c>
      <c r="Y439" s="39" t="str">
        <f t="shared" si="430"/>
        <v>دون المستوى</v>
      </c>
      <c r="Z439" s="90"/>
      <c r="AA439" s="90"/>
      <c r="AB439" s="90"/>
      <c r="AC439" s="19">
        <f t="shared" si="404"/>
        <v>0</v>
      </c>
      <c r="AD439" s="39" t="str">
        <f t="shared" si="431"/>
        <v>دون المستوى</v>
      </c>
      <c r="AE439" s="90"/>
      <c r="AF439" s="90"/>
      <c r="AG439" s="92"/>
      <c r="AH439" s="19">
        <f t="shared" si="405"/>
        <v>0</v>
      </c>
      <c r="AI439" s="39" t="str">
        <f t="shared" si="432"/>
        <v>دون المستوى</v>
      </c>
      <c r="AJ439" s="19">
        <f t="shared" si="406"/>
        <v>0</v>
      </c>
      <c r="AK439" s="19">
        <f t="shared" si="460"/>
        <v>0</v>
      </c>
      <c r="AL439" s="19">
        <f t="shared" si="408"/>
        <v>0</v>
      </c>
      <c r="AM439" s="33" t="str">
        <f t="shared" si="434"/>
        <v>دون المستوى</v>
      </c>
      <c r="AN439" s="90"/>
      <c r="AO439" s="90"/>
      <c r="AP439" s="90"/>
      <c r="AQ439" s="19">
        <f t="shared" si="409"/>
        <v>0</v>
      </c>
      <c r="AR439" s="39" t="str">
        <f t="shared" si="435"/>
        <v>دون المستوى</v>
      </c>
      <c r="AS439" s="90"/>
      <c r="AT439" s="90"/>
      <c r="AU439" s="92"/>
      <c r="AV439" s="19">
        <f t="shared" si="410"/>
        <v>0</v>
      </c>
      <c r="AW439" s="39" t="str">
        <f t="shared" si="436"/>
        <v>دون المستوى</v>
      </c>
      <c r="AX439" s="19">
        <f t="shared" si="411"/>
        <v>0</v>
      </c>
      <c r="AY439" s="19">
        <f t="shared" si="458"/>
        <v>0</v>
      </c>
      <c r="AZ439" s="19">
        <f t="shared" si="413"/>
        <v>0</v>
      </c>
      <c r="BA439" s="54" t="str">
        <f t="shared" si="438"/>
        <v>دون المستوى</v>
      </c>
      <c r="BB439" s="55">
        <f t="shared" si="414"/>
        <v>0</v>
      </c>
      <c r="BC439" s="56"/>
      <c r="BD439" s="90"/>
      <c r="BE439" s="90"/>
      <c r="BF439" s="19">
        <f t="shared" si="415"/>
        <v>0</v>
      </c>
      <c r="BG439" s="39" t="str">
        <f t="shared" si="439"/>
        <v>دون المستوى</v>
      </c>
      <c r="BH439" s="90"/>
      <c r="BI439" s="90"/>
      <c r="BJ439" s="19">
        <f t="shared" si="416"/>
        <v>0</v>
      </c>
      <c r="BK439" s="39" t="str">
        <f t="shared" si="440"/>
        <v>دون المستوى</v>
      </c>
      <c r="BL439" s="90"/>
      <c r="BM439" s="90"/>
      <c r="BN439" s="19">
        <f t="shared" si="417"/>
        <v>0</v>
      </c>
      <c r="BO439" s="39" t="str">
        <f t="shared" si="441"/>
        <v>دون المستوى</v>
      </c>
      <c r="BP439" s="90"/>
      <c r="BQ439" s="90"/>
      <c r="BR439" s="19">
        <f t="shared" si="418"/>
        <v>0</v>
      </c>
      <c r="BS439" s="39" t="str">
        <f t="shared" si="442"/>
        <v>دون المستوى</v>
      </c>
      <c r="BT439" s="59">
        <f t="shared" si="419"/>
        <v>0</v>
      </c>
      <c r="BU439" s="34" t="str">
        <f t="shared" si="443"/>
        <v>دون المستوى</v>
      </c>
      <c r="BV439" s="90"/>
      <c r="BW439" s="90"/>
      <c r="BX439" s="90"/>
      <c r="BY439" s="19">
        <f t="shared" si="420"/>
        <v>0</v>
      </c>
      <c r="BZ439" s="39" t="str">
        <f t="shared" si="444"/>
        <v>دون المستوى</v>
      </c>
      <c r="CA439" s="90"/>
      <c r="CB439" s="90"/>
      <c r="CC439" s="92"/>
      <c r="CD439" s="19">
        <f t="shared" si="421"/>
        <v>0</v>
      </c>
      <c r="CE439" s="39" t="str">
        <f t="shared" si="445"/>
        <v>دون المستوى</v>
      </c>
      <c r="CF439" s="19">
        <f t="shared" si="422"/>
        <v>0</v>
      </c>
      <c r="CG439" s="19">
        <f t="shared" si="459"/>
        <v>0</v>
      </c>
      <c r="CH439" s="19">
        <f t="shared" si="424"/>
        <v>0</v>
      </c>
      <c r="CI439" s="39" t="str">
        <f t="shared" si="447"/>
        <v>دون المستوى</v>
      </c>
      <c r="CJ439" s="89" t="str">
        <f t="shared" si="448"/>
        <v>دور ثان</v>
      </c>
      <c r="CN439" s="87" t="str">
        <f t="shared" si="449"/>
        <v xml:space="preserve"> لغة عربية</v>
      </c>
      <c r="CO439" s="87" t="str">
        <f t="shared" si="450"/>
        <v xml:space="preserve"> رياضيات</v>
      </c>
      <c r="CP439" s="87" t="str">
        <f t="shared" si="451"/>
        <v>إنجليزى</v>
      </c>
      <c r="CQ439" s="87" t="str">
        <f t="shared" si="452"/>
        <v>دين</v>
      </c>
      <c r="CR439" s="87" t="str">
        <f t="shared" si="453"/>
        <v xml:space="preserve"> تربية فنية</v>
      </c>
      <c r="CS439" s="87" t="str">
        <f t="shared" si="454"/>
        <v xml:space="preserve"> تربية رياضية</v>
      </c>
      <c r="CT439" s="88" t="str">
        <f t="shared" si="455"/>
        <v xml:space="preserve"> نشاط1</v>
      </c>
      <c r="CU439" s="88" t="str">
        <f t="shared" si="456"/>
        <v xml:space="preserve"> نشاط2</v>
      </c>
      <c r="CV439" s="32">
        <f t="shared" si="425"/>
        <v>0</v>
      </c>
      <c r="CW439" s="31" t="str">
        <f t="shared" si="457"/>
        <v xml:space="preserve"> لغة عربية رياضياتإنجليزىدين تربية فنية تربية رياضية نشاط1 نشاط2</v>
      </c>
    </row>
    <row r="440" spans="1:101" ht="17.25" thickTop="1" thickBot="1">
      <c r="A440" s="16" t="str">
        <f t="shared" si="426"/>
        <v/>
      </c>
      <c r="B440" s="18"/>
      <c r="C440" s="17"/>
      <c r="D440" s="86"/>
      <c r="E440" s="83" t="str">
        <f t="shared" si="396"/>
        <v/>
      </c>
      <c r="F440" s="83" t="str">
        <f t="shared" si="397"/>
        <v/>
      </c>
      <c r="G440" s="83" t="str">
        <f t="shared" si="398"/>
        <v/>
      </c>
      <c r="H440" s="90"/>
      <c r="I440" s="42" t="str">
        <f t="shared" si="427"/>
        <v/>
      </c>
      <c r="J440" s="43"/>
      <c r="K440" s="43"/>
      <c r="L440" s="90"/>
      <c r="M440" s="90"/>
      <c r="N440" s="90"/>
      <c r="O440" s="19">
        <f t="shared" si="399"/>
        <v>0</v>
      </c>
      <c r="P440" s="39" t="str">
        <f t="shared" si="428"/>
        <v>دون المستوى</v>
      </c>
      <c r="Q440" s="90"/>
      <c r="R440" s="90"/>
      <c r="S440" s="92"/>
      <c r="T440" s="19">
        <f t="shared" si="400"/>
        <v>0</v>
      </c>
      <c r="U440" s="39" t="str">
        <f t="shared" si="429"/>
        <v>دون المستوى</v>
      </c>
      <c r="V440" s="19">
        <f t="shared" si="401"/>
        <v>0</v>
      </c>
      <c r="W440" s="19">
        <f t="shared" si="402"/>
        <v>0</v>
      </c>
      <c r="X440" s="19">
        <f t="shared" si="403"/>
        <v>0</v>
      </c>
      <c r="Y440" s="39" t="str">
        <f t="shared" si="430"/>
        <v>دون المستوى</v>
      </c>
      <c r="Z440" s="90"/>
      <c r="AA440" s="90"/>
      <c r="AB440" s="90"/>
      <c r="AC440" s="19">
        <f t="shared" si="404"/>
        <v>0</v>
      </c>
      <c r="AD440" s="39" t="str">
        <f t="shared" si="431"/>
        <v>دون المستوى</v>
      </c>
      <c r="AE440" s="90"/>
      <c r="AF440" s="90"/>
      <c r="AG440" s="92"/>
      <c r="AH440" s="19">
        <f t="shared" si="405"/>
        <v>0</v>
      </c>
      <c r="AI440" s="39" t="str">
        <f t="shared" si="432"/>
        <v>دون المستوى</v>
      </c>
      <c r="AJ440" s="19">
        <f t="shared" si="406"/>
        <v>0</v>
      </c>
      <c r="AK440" s="19">
        <f t="shared" si="460"/>
        <v>0</v>
      </c>
      <c r="AL440" s="19">
        <f t="shared" si="408"/>
        <v>0</v>
      </c>
      <c r="AM440" s="33" t="str">
        <f t="shared" si="434"/>
        <v>دون المستوى</v>
      </c>
      <c r="AN440" s="90"/>
      <c r="AO440" s="90"/>
      <c r="AP440" s="90"/>
      <c r="AQ440" s="19">
        <f t="shared" si="409"/>
        <v>0</v>
      </c>
      <c r="AR440" s="39" t="str">
        <f t="shared" si="435"/>
        <v>دون المستوى</v>
      </c>
      <c r="AS440" s="90"/>
      <c r="AT440" s="90"/>
      <c r="AU440" s="92"/>
      <c r="AV440" s="19">
        <f t="shared" si="410"/>
        <v>0</v>
      </c>
      <c r="AW440" s="39" t="str">
        <f t="shared" si="436"/>
        <v>دون المستوى</v>
      </c>
      <c r="AX440" s="19">
        <f t="shared" si="411"/>
        <v>0</v>
      </c>
      <c r="AY440" s="19">
        <f t="shared" si="458"/>
        <v>0</v>
      </c>
      <c r="AZ440" s="19">
        <f t="shared" si="413"/>
        <v>0</v>
      </c>
      <c r="BA440" s="54" t="str">
        <f t="shared" si="438"/>
        <v>دون المستوى</v>
      </c>
      <c r="BB440" s="55">
        <f t="shared" si="414"/>
        <v>0</v>
      </c>
      <c r="BC440" s="56"/>
      <c r="BD440" s="90"/>
      <c r="BE440" s="90"/>
      <c r="BF440" s="19">
        <f t="shared" si="415"/>
        <v>0</v>
      </c>
      <c r="BG440" s="39" t="str">
        <f t="shared" si="439"/>
        <v>دون المستوى</v>
      </c>
      <c r="BH440" s="90"/>
      <c r="BI440" s="90"/>
      <c r="BJ440" s="19">
        <f t="shared" si="416"/>
        <v>0</v>
      </c>
      <c r="BK440" s="39" t="str">
        <f t="shared" si="440"/>
        <v>دون المستوى</v>
      </c>
      <c r="BL440" s="90"/>
      <c r="BM440" s="90"/>
      <c r="BN440" s="19">
        <f t="shared" si="417"/>
        <v>0</v>
      </c>
      <c r="BO440" s="39" t="str">
        <f t="shared" si="441"/>
        <v>دون المستوى</v>
      </c>
      <c r="BP440" s="90"/>
      <c r="BQ440" s="90"/>
      <c r="BR440" s="19">
        <f t="shared" si="418"/>
        <v>0</v>
      </c>
      <c r="BS440" s="39" t="str">
        <f t="shared" si="442"/>
        <v>دون المستوى</v>
      </c>
      <c r="BT440" s="59">
        <f t="shared" si="419"/>
        <v>0</v>
      </c>
      <c r="BU440" s="34" t="str">
        <f t="shared" si="443"/>
        <v>دون المستوى</v>
      </c>
      <c r="BV440" s="90"/>
      <c r="BW440" s="90"/>
      <c r="BX440" s="90"/>
      <c r="BY440" s="19">
        <f t="shared" si="420"/>
        <v>0</v>
      </c>
      <c r="BZ440" s="39" t="str">
        <f t="shared" si="444"/>
        <v>دون المستوى</v>
      </c>
      <c r="CA440" s="90"/>
      <c r="CB440" s="90"/>
      <c r="CC440" s="92"/>
      <c r="CD440" s="19">
        <f t="shared" si="421"/>
        <v>0</v>
      </c>
      <c r="CE440" s="39" t="str">
        <f t="shared" si="445"/>
        <v>دون المستوى</v>
      </c>
      <c r="CF440" s="19">
        <f t="shared" si="422"/>
        <v>0</v>
      </c>
      <c r="CG440" s="19">
        <f t="shared" si="459"/>
        <v>0</v>
      </c>
      <c r="CH440" s="19">
        <f t="shared" si="424"/>
        <v>0</v>
      </c>
      <c r="CI440" s="39" t="str">
        <f t="shared" si="447"/>
        <v>دون المستوى</v>
      </c>
      <c r="CJ440" s="89" t="str">
        <f t="shared" si="448"/>
        <v>دور ثان</v>
      </c>
      <c r="CN440" s="87" t="str">
        <f t="shared" si="449"/>
        <v xml:space="preserve"> لغة عربية</v>
      </c>
      <c r="CO440" s="87" t="str">
        <f t="shared" si="450"/>
        <v xml:space="preserve"> رياضيات</v>
      </c>
      <c r="CP440" s="87" t="str">
        <f t="shared" si="451"/>
        <v>إنجليزى</v>
      </c>
      <c r="CQ440" s="87" t="str">
        <f t="shared" si="452"/>
        <v>دين</v>
      </c>
      <c r="CR440" s="87" t="str">
        <f t="shared" si="453"/>
        <v xml:space="preserve"> تربية فنية</v>
      </c>
      <c r="CS440" s="87" t="str">
        <f t="shared" si="454"/>
        <v xml:space="preserve"> تربية رياضية</v>
      </c>
      <c r="CT440" s="88" t="str">
        <f t="shared" si="455"/>
        <v xml:space="preserve"> نشاط1</v>
      </c>
      <c r="CU440" s="88" t="str">
        <f t="shared" si="456"/>
        <v xml:space="preserve"> نشاط2</v>
      </c>
      <c r="CV440" s="32">
        <f t="shared" si="425"/>
        <v>0</v>
      </c>
      <c r="CW440" s="31" t="str">
        <f t="shared" si="457"/>
        <v xml:space="preserve"> لغة عربية رياضياتإنجليزىدين تربية فنية تربية رياضية نشاط1 نشاط2</v>
      </c>
    </row>
    <row r="441" spans="1:101" ht="17.25" thickTop="1" thickBot="1">
      <c r="A441" s="16" t="str">
        <f t="shared" si="426"/>
        <v/>
      </c>
      <c r="B441" s="18"/>
      <c r="C441" s="17"/>
      <c r="D441" s="86"/>
      <c r="E441" s="83" t="str">
        <f t="shared" si="396"/>
        <v/>
      </c>
      <c r="F441" s="83" t="str">
        <f t="shared" si="397"/>
        <v/>
      </c>
      <c r="G441" s="83" t="str">
        <f t="shared" si="398"/>
        <v/>
      </c>
      <c r="H441" s="90"/>
      <c r="I441" s="42" t="str">
        <f t="shared" si="427"/>
        <v/>
      </c>
      <c r="J441" s="43"/>
      <c r="K441" s="43"/>
      <c r="L441" s="90"/>
      <c r="M441" s="90"/>
      <c r="N441" s="90"/>
      <c r="O441" s="19">
        <f t="shared" si="399"/>
        <v>0</v>
      </c>
      <c r="P441" s="39" t="str">
        <f t="shared" si="428"/>
        <v>دون المستوى</v>
      </c>
      <c r="Q441" s="90"/>
      <c r="R441" s="90"/>
      <c r="S441" s="92"/>
      <c r="T441" s="19">
        <f t="shared" si="400"/>
        <v>0</v>
      </c>
      <c r="U441" s="39" t="str">
        <f t="shared" si="429"/>
        <v>دون المستوى</v>
      </c>
      <c r="V441" s="19">
        <f t="shared" si="401"/>
        <v>0</v>
      </c>
      <c r="W441" s="19">
        <f t="shared" si="402"/>
        <v>0</v>
      </c>
      <c r="X441" s="19">
        <f t="shared" si="403"/>
        <v>0</v>
      </c>
      <c r="Y441" s="39" t="str">
        <f t="shared" si="430"/>
        <v>دون المستوى</v>
      </c>
      <c r="Z441" s="90"/>
      <c r="AA441" s="90"/>
      <c r="AB441" s="90"/>
      <c r="AC441" s="19">
        <f t="shared" si="404"/>
        <v>0</v>
      </c>
      <c r="AD441" s="39" t="str">
        <f t="shared" si="431"/>
        <v>دون المستوى</v>
      </c>
      <c r="AE441" s="90"/>
      <c r="AF441" s="90"/>
      <c r="AG441" s="92"/>
      <c r="AH441" s="19">
        <f t="shared" si="405"/>
        <v>0</v>
      </c>
      <c r="AI441" s="39" t="str">
        <f t="shared" si="432"/>
        <v>دون المستوى</v>
      </c>
      <c r="AJ441" s="19">
        <f t="shared" si="406"/>
        <v>0</v>
      </c>
      <c r="AK441" s="19">
        <f t="shared" si="460"/>
        <v>0</v>
      </c>
      <c r="AL441" s="19">
        <f t="shared" si="408"/>
        <v>0</v>
      </c>
      <c r="AM441" s="33" t="str">
        <f t="shared" si="434"/>
        <v>دون المستوى</v>
      </c>
      <c r="AN441" s="90"/>
      <c r="AO441" s="90"/>
      <c r="AP441" s="90"/>
      <c r="AQ441" s="19">
        <f t="shared" si="409"/>
        <v>0</v>
      </c>
      <c r="AR441" s="39" t="str">
        <f t="shared" si="435"/>
        <v>دون المستوى</v>
      </c>
      <c r="AS441" s="90"/>
      <c r="AT441" s="90"/>
      <c r="AU441" s="92"/>
      <c r="AV441" s="19">
        <f t="shared" si="410"/>
        <v>0</v>
      </c>
      <c r="AW441" s="39" t="str">
        <f t="shared" si="436"/>
        <v>دون المستوى</v>
      </c>
      <c r="AX441" s="19">
        <f t="shared" si="411"/>
        <v>0</v>
      </c>
      <c r="AY441" s="19">
        <f t="shared" si="458"/>
        <v>0</v>
      </c>
      <c r="AZ441" s="19">
        <f t="shared" si="413"/>
        <v>0</v>
      </c>
      <c r="BA441" s="54" t="str">
        <f t="shared" si="438"/>
        <v>دون المستوى</v>
      </c>
      <c r="BB441" s="55">
        <f t="shared" si="414"/>
        <v>0</v>
      </c>
      <c r="BC441" s="56"/>
      <c r="BD441" s="90"/>
      <c r="BE441" s="90"/>
      <c r="BF441" s="19">
        <f t="shared" si="415"/>
        <v>0</v>
      </c>
      <c r="BG441" s="39" t="str">
        <f t="shared" si="439"/>
        <v>دون المستوى</v>
      </c>
      <c r="BH441" s="90"/>
      <c r="BI441" s="90"/>
      <c r="BJ441" s="19">
        <f t="shared" si="416"/>
        <v>0</v>
      </c>
      <c r="BK441" s="39" t="str">
        <f t="shared" si="440"/>
        <v>دون المستوى</v>
      </c>
      <c r="BL441" s="90"/>
      <c r="BM441" s="90"/>
      <c r="BN441" s="19">
        <f t="shared" si="417"/>
        <v>0</v>
      </c>
      <c r="BO441" s="39" t="str">
        <f t="shared" si="441"/>
        <v>دون المستوى</v>
      </c>
      <c r="BP441" s="90"/>
      <c r="BQ441" s="90"/>
      <c r="BR441" s="19">
        <f t="shared" si="418"/>
        <v>0</v>
      </c>
      <c r="BS441" s="39" t="str">
        <f t="shared" si="442"/>
        <v>دون المستوى</v>
      </c>
      <c r="BT441" s="59">
        <f t="shared" si="419"/>
        <v>0</v>
      </c>
      <c r="BU441" s="34" t="str">
        <f t="shared" si="443"/>
        <v>دون المستوى</v>
      </c>
      <c r="BV441" s="90"/>
      <c r="BW441" s="90"/>
      <c r="BX441" s="90"/>
      <c r="BY441" s="19">
        <f t="shared" si="420"/>
        <v>0</v>
      </c>
      <c r="BZ441" s="39" t="str">
        <f t="shared" si="444"/>
        <v>دون المستوى</v>
      </c>
      <c r="CA441" s="90"/>
      <c r="CB441" s="90"/>
      <c r="CC441" s="92"/>
      <c r="CD441" s="19">
        <f t="shared" si="421"/>
        <v>0</v>
      </c>
      <c r="CE441" s="39" t="str">
        <f t="shared" si="445"/>
        <v>دون المستوى</v>
      </c>
      <c r="CF441" s="19">
        <f t="shared" si="422"/>
        <v>0</v>
      </c>
      <c r="CG441" s="19">
        <f t="shared" si="459"/>
        <v>0</v>
      </c>
      <c r="CH441" s="19">
        <f t="shared" si="424"/>
        <v>0</v>
      </c>
      <c r="CI441" s="39" t="str">
        <f t="shared" si="447"/>
        <v>دون المستوى</v>
      </c>
      <c r="CJ441" s="89" t="str">
        <f t="shared" si="448"/>
        <v>دور ثان</v>
      </c>
      <c r="CN441" s="87" t="str">
        <f t="shared" si="449"/>
        <v xml:space="preserve"> لغة عربية</v>
      </c>
      <c r="CO441" s="87" t="str">
        <f t="shared" si="450"/>
        <v xml:space="preserve"> رياضيات</v>
      </c>
      <c r="CP441" s="87" t="str">
        <f t="shared" si="451"/>
        <v>إنجليزى</v>
      </c>
      <c r="CQ441" s="87" t="str">
        <f t="shared" si="452"/>
        <v>دين</v>
      </c>
      <c r="CR441" s="87" t="str">
        <f t="shared" si="453"/>
        <v xml:space="preserve"> تربية فنية</v>
      </c>
      <c r="CS441" s="87" t="str">
        <f t="shared" si="454"/>
        <v xml:space="preserve"> تربية رياضية</v>
      </c>
      <c r="CT441" s="88" t="str">
        <f t="shared" si="455"/>
        <v xml:space="preserve"> نشاط1</v>
      </c>
      <c r="CU441" s="88" t="str">
        <f t="shared" si="456"/>
        <v xml:space="preserve"> نشاط2</v>
      </c>
      <c r="CV441" s="32">
        <f t="shared" si="425"/>
        <v>0</v>
      </c>
      <c r="CW441" s="31" t="str">
        <f t="shared" si="457"/>
        <v xml:space="preserve"> لغة عربية رياضياتإنجليزىدين تربية فنية تربية رياضية نشاط1 نشاط2</v>
      </c>
    </row>
    <row r="442" spans="1:101" ht="17.25" thickTop="1" thickBot="1">
      <c r="A442" s="16" t="str">
        <f t="shared" si="426"/>
        <v/>
      </c>
      <c r="B442" s="18"/>
      <c r="C442" s="17"/>
      <c r="D442" s="86"/>
      <c r="E442" s="83" t="str">
        <f t="shared" si="396"/>
        <v/>
      </c>
      <c r="F442" s="83" t="str">
        <f t="shared" si="397"/>
        <v/>
      </c>
      <c r="G442" s="83" t="str">
        <f t="shared" si="398"/>
        <v/>
      </c>
      <c r="H442" s="90"/>
      <c r="I442" s="42" t="str">
        <f t="shared" si="427"/>
        <v/>
      </c>
      <c r="J442" s="43"/>
      <c r="K442" s="43"/>
      <c r="L442" s="90"/>
      <c r="M442" s="90"/>
      <c r="N442" s="90"/>
      <c r="O442" s="19">
        <f t="shared" si="399"/>
        <v>0</v>
      </c>
      <c r="P442" s="39" t="str">
        <f t="shared" si="428"/>
        <v>دون المستوى</v>
      </c>
      <c r="Q442" s="90"/>
      <c r="R442" s="90"/>
      <c r="S442" s="92"/>
      <c r="T442" s="19">
        <f t="shared" si="400"/>
        <v>0</v>
      </c>
      <c r="U442" s="39" t="str">
        <f t="shared" si="429"/>
        <v>دون المستوى</v>
      </c>
      <c r="V442" s="19">
        <f t="shared" si="401"/>
        <v>0</v>
      </c>
      <c r="W442" s="19">
        <f t="shared" si="402"/>
        <v>0</v>
      </c>
      <c r="X442" s="19">
        <f t="shared" si="403"/>
        <v>0</v>
      </c>
      <c r="Y442" s="39" t="str">
        <f t="shared" si="430"/>
        <v>دون المستوى</v>
      </c>
      <c r="Z442" s="90"/>
      <c r="AA442" s="90"/>
      <c r="AB442" s="90"/>
      <c r="AC442" s="19">
        <f t="shared" si="404"/>
        <v>0</v>
      </c>
      <c r="AD442" s="39" t="str">
        <f t="shared" si="431"/>
        <v>دون المستوى</v>
      </c>
      <c r="AE442" s="90"/>
      <c r="AF442" s="90"/>
      <c r="AG442" s="92"/>
      <c r="AH442" s="19">
        <f t="shared" si="405"/>
        <v>0</v>
      </c>
      <c r="AI442" s="39" t="str">
        <f t="shared" si="432"/>
        <v>دون المستوى</v>
      </c>
      <c r="AJ442" s="19">
        <f t="shared" si="406"/>
        <v>0</v>
      </c>
      <c r="AK442" s="19">
        <f t="shared" si="460"/>
        <v>0</v>
      </c>
      <c r="AL442" s="19">
        <f t="shared" si="408"/>
        <v>0</v>
      </c>
      <c r="AM442" s="33" t="str">
        <f t="shared" si="434"/>
        <v>دون المستوى</v>
      </c>
      <c r="AN442" s="90"/>
      <c r="AO442" s="90"/>
      <c r="AP442" s="90"/>
      <c r="AQ442" s="19">
        <f t="shared" si="409"/>
        <v>0</v>
      </c>
      <c r="AR442" s="39" t="str">
        <f t="shared" si="435"/>
        <v>دون المستوى</v>
      </c>
      <c r="AS442" s="90"/>
      <c r="AT442" s="90"/>
      <c r="AU442" s="92"/>
      <c r="AV442" s="19">
        <f t="shared" si="410"/>
        <v>0</v>
      </c>
      <c r="AW442" s="39" t="str">
        <f t="shared" si="436"/>
        <v>دون المستوى</v>
      </c>
      <c r="AX442" s="19">
        <f t="shared" si="411"/>
        <v>0</v>
      </c>
      <c r="AY442" s="19">
        <f t="shared" si="458"/>
        <v>0</v>
      </c>
      <c r="AZ442" s="19">
        <f t="shared" si="413"/>
        <v>0</v>
      </c>
      <c r="BA442" s="54" t="str">
        <f t="shared" si="438"/>
        <v>دون المستوى</v>
      </c>
      <c r="BB442" s="55">
        <f t="shared" si="414"/>
        <v>0</v>
      </c>
      <c r="BC442" s="56"/>
      <c r="BD442" s="90"/>
      <c r="BE442" s="90"/>
      <c r="BF442" s="19">
        <f t="shared" si="415"/>
        <v>0</v>
      </c>
      <c r="BG442" s="39" t="str">
        <f t="shared" si="439"/>
        <v>دون المستوى</v>
      </c>
      <c r="BH442" s="90"/>
      <c r="BI442" s="90"/>
      <c r="BJ442" s="19">
        <f t="shared" si="416"/>
        <v>0</v>
      </c>
      <c r="BK442" s="39" t="str">
        <f t="shared" si="440"/>
        <v>دون المستوى</v>
      </c>
      <c r="BL442" s="90"/>
      <c r="BM442" s="90"/>
      <c r="BN442" s="19">
        <f t="shared" si="417"/>
        <v>0</v>
      </c>
      <c r="BO442" s="39" t="str">
        <f t="shared" si="441"/>
        <v>دون المستوى</v>
      </c>
      <c r="BP442" s="90"/>
      <c r="BQ442" s="90"/>
      <c r="BR442" s="19">
        <f t="shared" si="418"/>
        <v>0</v>
      </c>
      <c r="BS442" s="39" t="str">
        <f t="shared" si="442"/>
        <v>دون المستوى</v>
      </c>
      <c r="BT442" s="59">
        <f t="shared" si="419"/>
        <v>0</v>
      </c>
      <c r="BU442" s="34" t="str">
        <f t="shared" si="443"/>
        <v>دون المستوى</v>
      </c>
      <c r="BV442" s="90"/>
      <c r="BW442" s="90"/>
      <c r="BX442" s="90"/>
      <c r="BY442" s="19">
        <f t="shared" si="420"/>
        <v>0</v>
      </c>
      <c r="BZ442" s="39" t="str">
        <f t="shared" si="444"/>
        <v>دون المستوى</v>
      </c>
      <c r="CA442" s="90"/>
      <c r="CB442" s="90"/>
      <c r="CC442" s="92"/>
      <c r="CD442" s="19">
        <f t="shared" si="421"/>
        <v>0</v>
      </c>
      <c r="CE442" s="39" t="str">
        <f t="shared" si="445"/>
        <v>دون المستوى</v>
      </c>
      <c r="CF442" s="19">
        <f t="shared" si="422"/>
        <v>0</v>
      </c>
      <c r="CG442" s="19">
        <f t="shared" si="459"/>
        <v>0</v>
      </c>
      <c r="CH442" s="19">
        <f t="shared" si="424"/>
        <v>0</v>
      </c>
      <c r="CI442" s="39" t="str">
        <f t="shared" si="447"/>
        <v>دون المستوى</v>
      </c>
      <c r="CJ442" s="89" t="str">
        <f t="shared" si="448"/>
        <v>دور ثان</v>
      </c>
      <c r="CN442" s="87" t="str">
        <f t="shared" si="449"/>
        <v xml:space="preserve"> لغة عربية</v>
      </c>
      <c r="CO442" s="87" t="str">
        <f t="shared" si="450"/>
        <v xml:space="preserve"> رياضيات</v>
      </c>
      <c r="CP442" s="87" t="str">
        <f t="shared" si="451"/>
        <v>إنجليزى</v>
      </c>
      <c r="CQ442" s="87" t="str">
        <f t="shared" si="452"/>
        <v>دين</v>
      </c>
      <c r="CR442" s="87" t="str">
        <f t="shared" si="453"/>
        <v xml:space="preserve"> تربية فنية</v>
      </c>
      <c r="CS442" s="87" t="str">
        <f t="shared" si="454"/>
        <v xml:space="preserve"> تربية رياضية</v>
      </c>
      <c r="CT442" s="88" t="str">
        <f t="shared" si="455"/>
        <v xml:space="preserve"> نشاط1</v>
      </c>
      <c r="CU442" s="88" t="str">
        <f t="shared" si="456"/>
        <v xml:space="preserve"> نشاط2</v>
      </c>
      <c r="CV442" s="32">
        <f t="shared" si="425"/>
        <v>0</v>
      </c>
      <c r="CW442" s="31" t="str">
        <f t="shared" si="457"/>
        <v xml:space="preserve"> لغة عربية رياضياتإنجليزىدين تربية فنية تربية رياضية نشاط1 نشاط2</v>
      </c>
    </row>
    <row r="443" spans="1:101" ht="17.25" thickTop="1" thickBot="1">
      <c r="A443" s="16" t="str">
        <f t="shared" si="426"/>
        <v/>
      </c>
      <c r="B443" s="18"/>
      <c r="C443" s="17"/>
      <c r="D443" s="86"/>
      <c r="E443" s="83" t="str">
        <f t="shared" si="396"/>
        <v/>
      </c>
      <c r="F443" s="83" t="str">
        <f t="shared" si="397"/>
        <v/>
      </c>
      <c r="G443" s="83" t="str">
        <f t="shared" si="398"/>
        <v/>
      </c>
      <c r="H443" s="90"/>
      <c r="I443" s="42" t="str">
        <f t="shared" si="427"/>
        <v/>
      </c>
      <c r="J443" s="43"/>
      <c r="K443" s="43"/>
      <c r="L443" s="90"/>
      <c r="M443" s="90"/>
      <c r="N443" s="90"/>
      <c r="O443" s="19">
        <f t="shared" si="399"/>
        <v>0</v>
      </c>
      <c r="P443" s="39" t="str">
        <f t="shared" si="428"/>
        <v>دون المستوى</v>
      </c>
      <c r="Q443" s="90"/>
      <c r="R443" s="90"/>
      <c r="S443" s="92"/>
      <c r="T443" s="19">
        <f t="shared" si="400"/>
        <v>0</v>
      </c>
      <c r="U443" s="39" t="str">
        <f t="shared" si="429"/>
        <v>دون المستوى</v>
      </c>
      <c r="V443" s="19">
        <f t="shared" si="401"/>
        <v>0</v>
      </c>
      <c r="W443" s="19">
        <f t="shared" si="402"/>
        <v>0</v>
      </c>
      <c r="X443" s="19">
        <f t="shared" si="403"/>
        <v>0</v>
      </c>
      <c r="Y443" s="39" t="str">
        <f t="shared" si="430"/>
        <v>دون المستوى</v>
      </c>
      <c r="Z443" s="90"/>
      <c r="AA443" s="90"/>
      <c r="AB443" s="90"/>
      <c r="AC443" s="19">
        <f t="shared" si="404"/>
        <v>0</v>
      </c>
      <c r="AD443" s="39" t="str">
        <f t="shared" si="431"/>
        <v>دون المستوى</v>
      </c>
      <c r="AE443" s="90"/>
      <c r="AF443" s="90"/>
      <c r="AG443" s="92"/>
      <c r="AH443" s="19">
        <f t="shared" si="405"/>
        <v>0</v>
      </c>
      <c r="AI443" s="39" t="str">
        <f t="shared" si="432"/>
        <v>دون المستوى</v>
      </c>
      <c r="AJ443" s="19">
        <f t="shared" si="406"/>
        <v>0</v>
      </c>
      <c r="AK443" s="19">
        <f t="shared" si="460"/>
        <v>0</v>
      </c>
      <c r="AL443" s="19">
        <f t="shared" si="408"/>
        <v>0</v>
      </c>
      <c r="AM443" s="33" t="str">
        <f t="shared" si="434"/>
        <v>دون المستوى</v>
      </c>
      <c r="AN443" s="90"/>
      <c r="AO443" s="90"/>
      <c r="AP443" s="90"/>
      <c r="AQ443" s="19">
        <f t="shared" si="409"/>
        <v>0</v>
      </c>
      <c r="AR443" s="39" t="str">
        <f t="shared" si="435"/>
        <v>دون المستوى</v>
      </c>
      <c r="AS443" s="90"/>
      <c r="AT443" s="90"/>
      <c r="AU443" s="92"/>
      <c r="AV443" s="19">
        <f t="shared" si="410"/>
        <v>0</v>
      </c>
      <c r="AW443" s="39" t="str">
        <f t="shared" si="436"/>
        <v>دون المستوى</v>
      </c>
      <c r="AX443" s="19">
        <f t="shared" si="411"/>
        <v>0</v>
      </c>
      <c r="AY443" s="19">
        <f t="shared" si="458"/>
        <v>0</v>
      </c>
      <c r="AZ443" s="19">
        <f t="shared" si="413"/>
        <v>0</v>
      </c>
      <c r="BA443" s="54" t="str">
        <f t="shared" si="438"/>
        <v>دون المستوى</v>
      </c>
      <c r="BB443" s="55">
        <f t="shared" si="414"/>
        <v>0</v>
      </c>
      <c r="BC443" s="56"/>
      <c r="BD443" s="90"/>
      <c r="BE443" s="90"/>
      <c r="BF443" s="19">
        <f t="shared" si="415"/>
        <v>0</v>
      </c>
      <c r="BG443" s="39" t="str">
        <f t="shared" si="439"/>
        <v>دون المستوى</v>
      </c>
      <c r="BH443" s="90"/>
      <c r="BI443" s="90"/>
      <c r="BJ443" s="19">
        <f t="shared" si="416"/>
        <v>0</v>
      </c>
      <c r="BK443" s="39" t="str">
        <f t="shared" si="440"/>
        <v>دون المستوى</v>
      </c>
      <c r="BL443" s="90"/>
      <c r="BM443" s="90"/>
      <c r="BN443" s="19">
        <f t="shared" si="417"/>
        <v>0</v>
      </c>
      <c r="BO443" s="39" t="str">
        <f t="shared" si="441"/>
        <v>دون المستوى</v>
      </c>
      <c r="BP443" s="90"/>
      <c r="BQ443" s="90"/>
      <c r="BR443" s="19">
        <f t="shared" si="418"/>
        <v>0</v>
      </c>
      <c r="BS443" s="39" t="str">
        <f t="shared" si="442"/>
        <v>دون المستوى</v>
      </c>
      <c r="BT443" s="59">
        <f t="shared" si="419"/>
        <v>0</v>
      </c>
      <c r="BU443" s="34" t="str">
        <f t="shared" si="443"/>
        <v>دون المستوى</v>
      </c>
      <c r="BV443" s="90"/>
      <c r="BW443" s="90"/>
      <c r="BX443" s="90"/>
      <c r="BY443" s="19">
        <f t="shared" si="420"/>
        <v>0</v>
      </c>
      <c r="BZ443" s="39" t="str">
        <f t="shared" si="444"/>
        <v>دون المستوى</v>
      </c>
      <c r="CA443" s="90"/>
      <c r="CB443" s="90"/>
      <c r="CC443" s="92"/>
      <c r="CD443" s="19">
        <f t="shared" si="421"/>
        <v>0</v>
      </c>
      <c r="CE443" s="39" t="str">
        <f t="shared" si="445"/>
        <v>دون المستوى</v>
      </c>
      <c r="CF443" s="19">
        <f t="shared" si="422"/>
        <v>0</v>
      </c>
      <c r="CG443" s="19">
        <f t="shared" si="459"/>
        <v>0</v>
      </c>
      <c r="CH443" s="19">
        <f t="shared" si="424"/>
        <v>0</v>
      </c>
      <c r="CI443" s="39" t="str">
        <f t="shared" si="447"/>
        <v>دون المستوى</v>
      </c>
      <c r="CJ443" s="89" t="str">
        <f t="shared" si="448"/>
        <v>دور ثان</v>
      </c>
      <c r="CN443" s="87" t="str">
        <f t="shared" si="449"/>
        <v xml:space="preserve"> لغة عربية</v>
      </c>
      <c r="CO443" s="87" t="str">
        <f t="shared" si="450"/>
        <v xml:space="preserve"> رياضيات</v>
      </c>
      <c r="CP443" s="87" t="str">
        <f t="shared" si="451"/>
        <v>إنجليزى</v>
      </c>
      <c r="CQ443" s="87" t="str">
        <f t="shared" si="452"/>
        <v>دين</v>
      </c>
      <c r="CR443" s="87" t="str">
        <f t="shared" si="453"/>
        <v xml:space="preserve"> تربية فنية</v>
      </c>
      <c r="CS443" s="87" t="str">
        <f t="shared" si="454"/>
        <v xml:space="preserve"> تربية رياضية</v>
      </c>
      <c r="CT443" s="88" t="str">
        <f t="shared" si="455"/>
        <v xml:space="preserve"> نشاط1</v>
      </c>
      <c r="CU443" s="88" t="str">
        <f t="shared" si="456"/>
        <v xml:space="preserve"> نشاط2</v>
      </c>
      <c r="CV443" s="32">
        <f t="shared" si="425"/>
        <v>0</v>
      </c>
      <c r="CW443" s="31" t="str">
        <f t="shared" si="457"/>
        <v xml:space="preserve"> لغة عربية رياضياتإنجليزىدين تربية فنية تربية رياضية نشاط1 نشاط2</v>
      </c>
    </row>
    <row r="444" spans="1:101" ht="17.25" thickTop="1" thickBot="1">
      <c r="A444" s="16" t="str">
        <f t="shared" si="426"/>
        <v/>
      </c>
      <c r="B444" s="18"/>
      <c r="C444" s="17"/>
      <c r="D444" s="86"/>
      <c r="E444" s="83" t="str">
        <f t="shared" si="396"/>
        <v/>
      </c>
      <c r="F444" s="83" t="str">
        <f t="shared" si="397"/>
        <v/>
      </c>
      <c r="G444" s="83" t="str">
        <f t="shared" si="398"/>
        <v/>
      </c>
      <c r="H444" s="90"/>
      <c r="I444" s="42" t="str">
        <f t="shared" si="427"/>
        <v/>
      </c>
      <c r="J444" s="43"/>
      <c r="K444" s="43"/>
      <c r="L444" s="90"/>
      <c r="M444" s="90"/>
      <c r="N444" s="90"/>
      <c r="O444" s="19">
        <f t="shared" si="399"/>
        <v>0</v>
      </c>
      <c r="P444" s="39" t="str">
        <f t="shared" si="428"/>
        <v>دون المستوى</v>
      </c>
      <c r="Q444" s="90"/>
      <c r="R444" s="90"/>
      <c r="S444" s="92"/>
      <c r="T444" s="19">
        <f t="shared" si="400"/>
        <v>0</v>
      </c>
      <c r="U444" s="39" t="str">
        <f t="shared" si="429"/>
        <v>دون المستوى</v>
      </c>
      <c r="V444" s="19">
        <f t="shared" si="401"/>
        <v>0</v>
      </c>
      <c r="W444" s="19">
        <f t="shared" si="402"/>
        <v>0</v>
      </c>
      <c r="X444" s="19">
        <f t="shared" si="403"/>
        <v>0</v>
      </c>
      <c r="Y444" s="39" t="str">
        <f t="shared" si="430"/>
        <v>دون المستوى</v>
      </c>
      <c r="Z444" s="90"/>
      <c r="AA444" s="90"/>
      <c r="AB444" s="90"/>
      <c r="AC444" s="19">
        <f t="shared" si="404"/>
        <v>0</v>
      </c>
      <c r="AD444" s="39" t="str">
        <f t="shared" si="431"/>
        <v>دون المستوى</v>
      </c>
      <c r="AE444" s="90"/>
      <c r="AF444" s="90"/>
      <c r="AG444" s="92"/>
      <c r="AH444" s="19">
        <f t="shared" si="405"/>
        <v>0</v>
      </c>
      <c r="AI444" s="39" t="str">
        <f t="shared" si="432"/>
        <v>دون المستوى</v>
      </c>
      <c r="AJ444" s="19">
        <f t="shared" si="406"/>
        <v>0</v>
      </c>
      <c r="AK444" s="19">
        <f t="shared" si="460"/>
        <v>0</v>
      </c>
      <c r="AL444" s="19">
        <f t="shared" si="408"/>
        <v>0</v>
      </c>
      <c r="AM444" s="33" t="str">
        <f t="shared" si="434"/>
        <v>دون المستوى</v>
      </c>
      <c r="AN444" s="90"/>
      <c r="AO444" s="90"/>
      <c r="AP444" s="90"/>
      <c r="AQ444" s="19">
        <f t="shared" si="409"/>
        <v>0</v>
      </c>
      <c r="AR444" s="39" t="str">
        <f t="shared" si="435"/>
        <v>دون المستوى</v>
      </c>
      <c r="AS444" s="90"/>
      <c r="AT444" s="90"/>
      <c r="AU444" s="92"/>
      <c r="AV444" s="19">
        <f t="shared" si="410"/>
        <v>0</v>
      </c>
      <c r="AW444" s="39" t="str">
        <f t="shared" si="436"/>
        <v>دون المستوى</v>
      </c>
      <c r="AX444" s="19">
        <f t="shared" si="411"/>
        <v>0</v>
      </c>
      <c r="AY444" s="19">
        <f t="shared" si="458"/>
        <v>0</v>
      </c>
      <c r="AZ444" s="19">
        <f t="shared" si="413"/>
        <v>0</v>
      </c>
      <c r="BA444" s="54" t="str">
        <f t="shared" si="438"/>
        <v>دون المستوى</v>
      </c>
      <c r="BB444" s="55">
        <f t="shared" si="414"/>
        <v>0</v>
      </c>
      <c r="BC444" s="56"/>
      <c r="BD444" s="90"/>
      <c r="BE444" s="90"/>
      <c r="BF444" s="19">
        <f t="shared" si="415"/>
        <v>0</v>
      </c>
      <c r="BG444" s="39" t="str">
        <f t="shared" si="439"/>
        <v>دون المستوى</v>
      </c>
      <c r="BH444" s="90"/>
      <c r="BI444" s="90"/>
      <c r="BJ444" s="19">
        <f t="shared" si="416"/>
        <v>0</v>
      </c>
      <c r="BK444" s="39" t="str">
        <f t="shared" si="440"/>
        <v>دون المستوى</v>
      </c>
      <c r="BL444" s="90"/>
      <c r="BM444" s="90"/>
      <c r="BN444" s="19">
        <f t="shared" si="417"/>
        <v>0</v>
      </c>
      <c r="BO444" s="39" t="str">
        <f t="shared" si="441"/>
        <v>دون المستوى</v>
      </c>
      <c r="BP444" s="90"/>
      <c r="BQ444" s="90"/>
      <c r="BR444" s="19">
        <f t="shared" si="418"/>
        <v>0</v>
      </c>
      <c r="BS444" s="39" t="str">
        <f t="shared" si="442"/>
        <v>دون المستوى</v>
      </c>
      <c r="BT444" s="59">
        <f t="shared" si="419"/>
        <v>0</v>
      </c>
      <c r="BU444" s="34" t="str">
        <f t="shared" si="443"/>
        <v>دون المستوى</v>
      </c>
      <c r="BV444" s="90"/>
      <c r="BW444" s="90"/>
      <c r="BX444" s="90"/>
      <c r="BY444" s="19">
        <f t="shared" si="420"/>
        <v>0</v>
      </c>
      <c r="BZ444" s="39" t="str">
        <f t="shared" si="444"/>
        <v>دون المستوى</v>
      </c>
      <c r="CA444" s="90"/>
      <c r="CB444" s="90"/>
      <c r="CC444" s="92"/>
      <c r="CD444" s="19">
        <f t="shared" si="421"/>
        <v>0</v>
      </c>
      <c r="CE444" s="39" t="str">
        <f t="shared" si="445"/>
        <v>دون المستوى</v>
      </c>
      <c r="CF444" s="19">
        <f t="shared" si="422"/>
        <v>0</v>
      </c>
      <c r="CG444" s="19">
        <f t="shared" si="459"/>
        <v>0</v>
      </c>
      <c r="CH444" s="19">
        <f t="shared" si="424"/>
        <v>0</v>
      </c>
      <c r="CI444" s="39" t="str">
        <f t="shared" si="447"/>
        <v>دون المستوى</v>
      </c>
      <c r="CJ444" s="89" t="str">
        <f t="shared" si="448"/>
        <v>دور ثان</v>
      </c>
      <c r="CN444" s="87" t="str">
        <f t="shared" si="449"/>
        <v xml:space="preserve"> لغة عربية</v>
      </c>
      <c r="CO444" s="87" t="str">
        <f t="shared" si="450"/>
        <v xml:space="preserve"> رياضيات</v>
      </c>
      <c r="CP444" s="87" t="str">
        <f t="shared" si="451"/>
        <v>إنجليزى</v>
      </c>
      <c r="CQ444" s="87" t="str">
        <f t="shared" si="452"/>
        <v>دين</v>
      </c>
      <c r="CR444" s="87" t="str">
        <f t="shared" si="453"/>
        <v xml:space="preserve"> تربية فنية</v>
      </c>
      <c r="CS444" s="87" t="str">
        <f t="shared" si="454"/>
        <v xml:space="preserve"> تربية رياضية</v>
      </c>
      <c r="CT444" s="88" t="str">
        <f t="shared" si="455"/>
        <v xml:space="preserve"> نشاط1</v>
      </c>
      <c r="CU444" s="88" t="str">
        <f t="shared" si="456"/>
        <v xml:space="preserve"> نشاط2</v>
      </c>
      <c r="CV444" s="32">
        <f t="shared" si="425"/>
        <v>0</v>
      </c>
      <c r="CW444" s="31" t="str">
        <f t="shared" si="457"/>
        <v xml:space="preserve"> لغة عربية رياضياتإنجليزىدين تربية فنية تربية رياضية نشاط1 نشاط2</v>
      </c>
    </row>
    <row r="445" spans="1:101" ht="17.25" thickTop="1" thickBot="1">
      <c r="A445" s="16" t="str">
        <f t="shared" si="426"/>
        <v/>
      </c>
      <c r="B445" s="18"/>
      <c r="C445" s="17"/>
      <c r="D445" s="86"/>
      <c r="E445" s="83" t="str">
        <f t="shared" si="396"/>
        <v/>
      </c>
      <c r="F445" s="83" t="str">
        <f t="shared" si="397"/>
        <v/>
      </c>
      <c r="G445" s="83" t="str">
        <f t="shared" si="398"/>
        <v/>
      </c>
      <c r="H445" s="90"/>
      <c r="I445" s="42" t="str">
        <f t="shared" si="427"/>
        <v/>
      </c>
      <c r="J445" s="43"/>
      <c r="K445" s="43"/>
      <c r="L445" s="90"/>
      <c r="M445" s="90"/>
      <c r="N445" s="90"/>
      <c r="O445" s="19">
        <f t="shared" si="399"/>
        <v>0</v>
      </c>
      <c r="P445" s="39" t="str">
        <f t="shared" si="428"/>
        <v>دون المستوى</v>
      </c>
      <c r="Q445" s="90"/>
      <c r="R445" s="90"/>
      <c r="S445" s="92"/>
      <c r="T445" s="19">
        <f t="shared" si="400"/>
        <v>0</v>
      </c>
      <c r="U445" s="39" t="str">
        <f t="shared" si="429"/>
        <v>دون المستوى</v>
      </c>
      <c r="V445" s="19">
        <f t="shared" si="401"/>
        <v>0</v>
      </c>
      <c r="W445" s="19">
        <f t="shared" si="402"/>
        <v>0</v>
      </c>
      <c r="X445" s="19">
        <f t="shared" si="403"/>
        <v>0</v>
      </c>
      <c r="Y445" s="39" t="str">
        <f t="shared" si="430"/>
        <v>دون المستوى</v>
      </c>
      <c r="Z445" s="90"/>
      <c r="AA445" s="90"/>
      <c r="AB445" s="90"/>
      <c r="AC445" s="19">
        <f t="shared" si="404"/>
        <v>0</v>
      </c>
      <c r="AD445" s="39" t="str">
        <f t="shared" si="431"/>
        <v>دون المستوى</v>
      </c>
      <c r="AE445" s="90"/>
      <c r="AF445" s="90"/>
      <c r="AG445" s="92"/>
      <c r="AH445" s="19">
        <f t="shared" si="405"/>
        <v>0</v>
      </c>
      <c r="AI445" s="39" t="str">
        <f t="shared" si="432"/>
        <v>دون المستوى</v>
      </c>
      <c r="AJ445" s="19">
        <f t="shared" si="406"/>
        <v>0</v>
      </c>
      <c r="AK445" s="19">
        <f t="shared" si="460"/>
        <v>0</v>
      </c>
      <c r="AL445" s="19">
        <f t="shared" si="408"/>
        <v>0</v>
      </c>
      <c r="AM445" s="33" t="str">
        <f t="shared" si="434"/>
        <v>دون المستوى</v>
      </c>
      <c r="AN445" s="90"/>
      <c r="AO445" s="90"/>
      <c r="AP445" s="90"/>
      <c r="AQ445" s="19">
        <f t="shared" si="409"/>
        <v>0</v>
      </c>
      <c r="AR445" s="39" t="str">
        <f t="shared" si="435"/>
        <v>دون المستوى</v>
      </c>
      <c r="AS445" s="90"/>
      <c r="AT445" s="90"/>
      <c r="AU445" s="92"/>
      <c r="AV445" s="19">
        <f t="shared" si="410"/>
        <v>0</v>
      </c>
      <c r="AW445" s="39" t="str">
        <f t="shared" si="436"/>
        <v>دون المستوى</v>
      </c>
      <c r="AX445" s="19">
        <f t="shared" si="411"/>
        <v>0</v>
      </c>
      <c r="AY445" s="19">
        <f t="shared" si="458"/>
        <v>0</v>
      </c>
      <c r="AZ445" s="19">
        <f t="shared" si="413"/>
        <v>0</v>
      </c>
      <c r="BA445" s="54" t="str">
        <f t="shared" si="438"/>
        <v>دون المستوى</v>
      </c>
      <c r="BB445" s="55">
        <f t="shared" si="414"/>
        <v>0</v>
      </c>
      <c r="BC445" s="56"/>
      <c r="BD445" s="90"/>
      <c r="BE445" s="90"/>
      <c r="BF445" s="19">
        <f t="shared" si="415"/>
        <v>0</v>
      </c>
      <c r="BG445" s="39" t="str">
        <f t="shared" si="439"/>
        <v>دون المستوى</v>
      </c>
      <c r="BH445" s="90"/>
      <c r="BI445" s="90"/>
      <c r="BJ445" s="19">
        <f t="shared" si="416"/>
        <v>0</v>
      </c>
      <c r="BK445" s="39" t="str">
        <f t="shared" si="440"/>
        <v>دون المستوى</v>
      </c>
      <c r="BL445" s="90"/>
      <c r="BM445" s="90"/>
      <c r="BN445" s="19">
        <f t="shared" si="417"/>
        <v>0</v>
      </c>
      <c r="BO445" s="39" t="str">
        <f t="shared" si="441"/>
        <v>دون المستوى</v>
      </c>
      <c r="BP445" s="90"/>
      <c r="BQ445" s="90"/>
      <c r="BR445" s="19">
        <f t="shared" si="418"/>
        <v>0</v>
      </c>
      <c r="BS445" s="39" t="str">
        <f t="shared" si="442"/>
        <v>دون المستوى</v>
      </c>
      <c r="BT445" s="59">
        <f t="shared" si="419"/>
        <v>0</v>
      </c>
      <c r="BU445" s="34" t="str">
        <f t="shared" si="443"/>
        <v>دون المستوى</v>
      </c>
      <c r="BV445" s="90"/>
      <c r="BW445" s="90"/>
      <c r="BX445" s="90"/>
      <c r="BY445" s="19">
        <f t="shared" si="420"/>
        <v>0</v>
      </c>
      <c r="BZ445" s="39" t="str">
        <f t="shared" si="444"/>
        <v>دون المستوى</v>
      </c>
      <c r="CA445" s="90"/>
      <c r="CB445" s="90"/>
      <c r="CC445" s="92"/>
      <c r="CD445" s="19">
        <f t="shared" si="421"/>
        <v>0</v>
      </c>
      <c r="CE445" s="39" t="str">
        <f t="shared" si="445"/>
        <v>دون المستوى</v>
      </c>
      <c r="CF445" s="19">
        <f t="shared" si="422"/>
        <v>0</v>
      </c>
      <c r="CG445" s="19">
        <f t="shared" si="459"/>
        <v>0</v>
      </c>
      <c r="CH445" s="19">
        <f t="shared" si="424"/>
        <v>0</v>
      </c>
      <c r="CI445" s="39" t="str">
        <f t="shared" si="447"/>
        <v>دون المستوى</v>
      </c>
      <c r="CJ445" s="89" t="str">
        <f t="shared" si="448"/>
        <v>دور ثان</v>
      </c>
      <c r="CN445" s="87" t="str">
        <f t="shared" si="449"/>
        <v xml:space="preserve"> لغة عربية</v>
      </c>
      <c r="CO445" s="87" t="str">
        <f t="shared" si="450"/>
        <v xml:space="preserve"> رياضيات</v>
      </c>
      <c r="CP445" s="87" t="str">
        <f t="shared" si="451"/>
        <v>إنجليزى</v>
      </c>
      <c r="CQ445" s="87" t="str">
        <f t="shared" si="452"/>
        <v>دين</v>
      </c>
      <c r="CR445" s="87" t="str">
        <f t="shared" si="453"/>
        <v xml:space="preserve"> تربية فنية</v>
      </c>
      <c r="CS445" s="87" t="str">
        <f t="shared" si="454"/>
        <v xml:space="preserve"> تربية رياضية</v>
      </c>
      <c r="CT445" s="88" t="str">
        <f t="shared" si="455"/>
        <v xml:space="preserve"> نشاط1</v>
      </c>
      <c r="CU445" s="88" t="str">
        <f t="shared" si="456"/>
        <v xml:space="preserve"> نشاط2</v>
      </c>
      <c r="CV445" s="32">
        <f t="shared" si="425"/>
        <v>0</v>
      </c>
      <c r="CW445" s="31" t="str">
        <f t="shared" si="457"/>
        <v xml:space="preserve"> لغة عربية رياضياتإنجليزىدين تربية فنية تربية رياضية نشاط1 نشاط2</v>
      </c>
    </row>
    <row r="446" spans="1:101" ht="17.25" thickTop="1" thickBot="1">
      <c r="A446" s="16" t="str">
        <f t="shared" si="426"/>
        <v/>
      </c>
      <c r="B446" s="18"/>
      <c r="C446" s="17"/>
      <c r="D446" s="86"/>
      <c r="E446" s="83" t="str">
        <f t="shared" si="396"/>
        <v/>
      </c>
      <c r="F446" s="83" t="str">
        <f t="shared" si="397"/>
        <v/>
      </c>
      <c r="G446" s="83" t="str">
        <f t="shared" si="398"/>
        <v/>
      </c>
      <c r="H446" s="90"/>
      <c r="I446" s="42" t="str">
        <f t="shared" si="427"/>
        <v/>
      </c>
      <c r="J446" s="43"/>
      <c r="K446" s="43"/>
      <c r="L446" s="90"/>
      <c r="M446" s="90"/>
      <c r="N446" s="90"/>
      <c r="O446" s="19">
        <f t="shared" si="399"/>
        <v>0</v>
      </c>
      <c r="P446" s="39" t="str">
        <f t="shared" si="428"/>
        <v>دون المستوى</v>
      </c>
      <c r="Q446" s="90"/>
      <c r="R446" s="90"/>
      <c r="S446" s="92"/>
      <c r="T446" s="19">
        <f t="shared" si="400"/>
        <v>0</v>
      </c>
      <c r="U446" s="39" t="str">
        <f t="shared" si="429"/>
        <v>دون المستوى</v>
      </c>
      <c r="V446" s="19">
        <f t="shared" si="401"/>
        <v>0</v>
      </c>
      <c r="W446" s="19">
        <f t="shared" si="402"/>
        <v>0</v>
      </c>
      <c r="X446" s="19">
        <f t="shared" si="403"/>
        <v>0</v>
      </c>
      <c r="Y446" s="39" t="str">
        <f t="shared" si="430"/>
        <v>دون المستوى</v>
      </c>
      <c r="Z446" s="90"/>
      <c r="AA446" s="90"/>
      <c r="AB446" s="90"/>
      <c r="AC446" s="19">
        <f t="shared" si="404"/>
        <v>0</v>
      </c>
      <c r="AD446" s="39" t="str">
        <f t="shared" si="431"/>
        <v>دون المستوى</v>
      </c>
      <c r="AE446" s="90"/>
      <c r="AF446" s="90"/>
      <c r="AG446" s="92"/>
      <c r="AH446" s="19">
        <f t="shared" si="405"/>
        <v>0</v>
      </c>
      <c r="AI446" s="39" t="str">
        <f t="shared" si="432"/>
        <v>دون المستوى</v>
      </c>
      <c r="AJ446" s="19">
        <f t="shared" si="406"/>
        <v>0</v>
      </c>
      <c r="AK446" s="19">
        <f t="shared" si="460"/>
        <v>0</v>
      </c>
      <c r="AL446" s="19">
        <f t="shared" si="408"/>
        <v>0</v>
      </c>
      <c r="AM446" s="33" t="str">
        <f t="shared" si="434"/>
        <v>دون المستوى</v>
      </c>
      <c r="AN446" s="90"/>
      <c r="AO446" s="90"/>
      <c r="AP446" s="90"/>
      <c r="AQ446" s="19">
        <f t="shared" si="409"/>
        <v>0</v>
      </c>
      <c r="AR446" s="39" t="str">
        <f t="shared" si="435"/>
        <v>دون المستوى</v>
      </c>
      <c r="AS446" s="90"/>
      <c r="AT446" s="90"/>
      <c r="AU446" s="92"/>
      <c r="AV446" s="19">
        <f t="shared" si="410"/>
        <v>0</v>
      </c>
      <c r="AW446" s="39" t="str">
        <f t="shared" si="436"/>
        <v>دون المستوى</v>
      </c>
      <c r="AX446" s="19">
        <f t="shared" si="411"/>
        <v>0</v>
      </c>
      <c r="AY446" s="19">
        <f t="shared" si="458"/>
        <v>0</v>
      </c>
      <c r="AZ446" s="19">
        <f t="shared" si="413"/>
        <v>0</v>
      </c>
      <c r="BA446" s="54" t="str">
        <f t="shared" si="438"/>
        <v>دون المستوى</v>
      </c>
      <c r="BB446" s="55">
        <f t="shared" si="414"/>
        <v>0</v>
      </c>
      <c r="BC446" s="56"/>
      <c r="BD446" s="90"/>
      <c r="BE446" s="90"/>
      <c r="BF446" s="19">
        <f t="shared" si="415"/>
        <v>0</v>
      </c>
      <c r="BG446" s="39" t="str">
        <f t="shared" si="439"/>
        <v>دون المستوى</v>
      </c>
      <c r="BH446" s="90"/>
      <c r="BI446" s="90"/>
      <c r="BJ446" s="19">
        <f t="shared" si="416"/>
        <v>0</v>
      </c>
      <c r="BK446" s="39" t="str">
        <f t="shared" si="440"/>
        <v>دون المستوى</v>
      </c>
      <c r="BL446" s="90"/>
      <c r="BM446" s="90"/>
      <c r="BN446" s="19">
        <f t="shared" si="417"/>
        <v>0</v>
      </c>
      <c r="BO446" s="39" t="str">
        <f t="shared" si="441"/>
        <v>دون المستوى</v>
      </c>
      <c r="BP446" s="90"/>
      <c r="BQ446" s="90"/>
      <c r="BR446" s="19">
        <f t="shared" si="418"/>
        <v>0</v>
      </c>
      <c r="BS446" s="39" t="str">
        <f t="shared" si="442"/>
        <v>دون المستوى</v>
      </c>
      <c r="BT446" s="59">
        <f t="shared" si="419"/>
        <v>0</v>
      </c>
      <c r="BU446" s="34" t="str">
        <f t="shared" si="443"/>
        <v>دون المستوى</v>
      </c>
      <c r="BV446" s="90"/>
      <c r="BW446" s="90"/>
      <c r="BX446" s="90"/>
      <c r="BY446" s="19">
        <f t="shared" si="420"/>
        <v>0</v>
      </c>
      <c r="BZ446" s="39" t="str">
        <f t="shared" si="444"/>
        <v>دون المستوى</v>
      </c>
      <c r="CA446" s="90"/>
      <c r="CB446" s="90"/>
      <c r="CC446" s="92"/>
      <c r="CD446" s="19">
        <f t="shared" si="421"/>
        <v>0</v>
      </c>
      <c r="CE446" s="39" t="str">
        <f t="shared" si="445"/>
        <v>دون المستوى</v>
      </c>
      <c r="CF446" s="19">
        <f t="shared" si="422"/>
        <v>0</v>
      </c>
      <c r="CG446" s="19">
        <f t="shared" si="459"/>
        <v>0</v>
      </c>
      <c r="CH446" s="19">
        <f t="shared" si="424"/>
        <v>0</v>
      </c>
      <c r="CI446" s="39" t="str">
        <f t="shared" si="447"/>
        <v>دون المستوى</v>
      </c>
      <c r="CJ446" s="89" t="str">
        <f t="shared" si="448"/>
        <v>دور ثان</v>
      </c>
      <c r="CN446" s="87" t="str">
        <f t="shared" si="449"/>
        <v xml:space="preserve"> لغة عربية</v>
      </c>
      <c r="CO446" s="87" t="str">
        <f t="shared" si="450"/>
        <v xml:space="preserve"> رياضيات</v>
      </c>
      <c r="CP446" s="87" t="str">
        <f t="shared" si="451"/>
        <v>إنجليزى</v>
      </c>
      <c r="CQ446" s="87" t="str">
        <f t="shared" si="452"/>
        <v>دين</v>
      </c>
      <c r="CR446" s="87" t="str">
        <f t="shared" si="453"/>
        <v xml:space="preserve"> تربية فنية</v>
      </c>
      <c r="CS446" s="87" t="str">
        <f t="shared" si="454"/>
        <v xml:space="preserve"> تربية رياضية</v>
      </c>
      <c r="CT446" s="88" t="str">
        <f t="shared" si="455"/>
        <v xml:space="preserve"> نشاط1</v>
      </c>
      <c r="CU446" s="88" t="str">
        <f t="shared" si="456"/>
        <v xml:space="preserve"> نشاط2</v>
      </c>
      <c r="CV446" s="32">
        <f t="shared" si="425"/>
        <v>0</v>
      </c>
      <c r="CW446" s="31" t="str">
        <f t="shared" si="457"/>
        <v xml:space="preserve"> لغة عربية رياضياتإنجليزىدين تربية فنية تربية رياضية نشاط1 نشاط2</v>
      </c>
    </row>
    <row r="447" spans="1:101" ht="17.25" thickTop="1" thickBot="1">
      <c r="A447" s="16" t="str">
        <f t="shared" si="426"/>
        <v/>
      </c>
      <c r="B447" s="18"/>
      <c r="C447" s="17"/>
      <c r="D447" s="86"/>
      <c r="E447" s="83" t="str">
        <f t="shared" si="396"/>
        <v/>
      </c>
      <c r="F447" s="83" t="str">
        <f t="shared" si="397"/>
        <v/>
      </c>
      <c r="G447" s="83" t="str">
        <f t="shared" si="398"/>
        <v/>
      </c>
      <c r="H447" s="90"/>
      <c r="I447" s="42" t="str">
        <f t="shared" si="427"/>
        <v/>
      </c>
      <c r="J447" s="43"/>
      <c r="K447" s="43"/>
      <c r="L447" s="90"/>
      <c r="M447" s="90"/>
      <c r="N447" s="90"/>
      <c r="O447" s="19">
        <f t="shared" si="399"/>
        <v>0</v>
      </c>
      <c r="P447" s="39" t="str">
        <f t="shared" si="428"/>
        <v>دون المستوى</v>
      </c>
      <c r="Q447" s="90"/>
      <c r="R447" s="90"/>
      <c r="S447" s="92"/>
      <c r="T447" s="19">
        <f t="shared" si="400"/>
        <v>0</v>
      </c>
      <c r="U447" s="39" t="str">
        <f t="shared" si="429"/>
        <v>دون المستوى</v>
      </c>
      <c r="V447" s="19">
        <f t="shared" si="401"/>
        <v>0</v>
      </c>
      <c r="W447" s="19">
        <f t="shared" si="402"/>
        <v>0</v>
      </c>
      <c r="X447" s="19">
        <f t="shared" si="403"/>
        <v>0</v>
      </c>
      <c r="Y447" s="39" t="str">
        <f t="shared" si="430"/>
        <v>دون المستوى</v>
      </c>
      <c r="Z447" s="90"/>
      <c r="AA447" s="90"/>
      <c r="AB447" s="90"/>
      <c r="AC447" s="19">
        <f t="shared" si="404"/>
        <v>0</v>
      </c>
      <c r="AD447" s="39" t="str">
        <f t="shared" si="431"/>
        <v>دون المستوى</v>
      </c>
      <c r="AE447" s="90"/>
      <c r="AF447" s="90"/>
      <c r="AG447" s="92"/>
      <c r="AH447" s="19">
        <f t="shared" si="405"/>
        <v>0</v>
      </c>
      <c r="AI447" s="39" t="str">
        <f t="shared" si="432"/>
        <v>دون المستوى</v>
      </c>
      <c r="AJ447" s="19">
        <f t="shared" si="406"/>
        <v>0</v>
      </c>
      <c r="AK447" s="19">
        <f t="shared" si="460"/>
        <v>0</v>
      </c>
      <c r="AL447" s="19">
        <f t="shared" si="408"/>
        <v>0</v>
      </c>
      <c r="AM447" s="33" t="str">
        <f t="shared" si="434"/>
        <v>دون المستوى</v>
      </c>
      <c r="AN447" s="90"/>
      <c r="AO447" s="90"/>
      <c r="AP447" s="90"/>
      <c r="AQ447" s="19">
        <f t="shared" si="409"/>
        <v>0</v>
      </c>
      <c r="AR447" s="39" t="str">
        <f t="shared" si="435"/>
        <v>دون المستوى</v>
      </c>
      <c r="AS447" s="90"/>
      <c r="AT447" s="90"/>
      <c r="AU447" s="92"/>
      <c r="AV447" s="19">
        <f t="shared" si="410"/>
        <v>0</v>
      </c>
      <c r="AW447" s="39" t="str">
        <f t="shared" si="436"/>
        <v>دون المستوى</v>
      </c>
      <c r="AX447" s="19">
        <f t="shared" si="411"/>
        <v>0</v>
      </c>
      <c r="AY447" s="19">
        <f t="shared" si="458"/>
        <v>0</v>
      </c>
      <c r="AZ447" s="19">
        <f t="shared" si="413"/>
        <v>0</v>
      </c>
      <c r="BA447" s="54" t="str">
        <f t="shared" si="438"/>
        <v>دون المستوى</v>
      </c>
      <c r="BB447" s="55">
        <f t="shared" si="414"/>
        <v>0</v>
      </c>
      <c r="BC447" s="56"/>
      <c r="BD447" s="90"/>
      <c r="BE447" s="90"/>
      <c r="BF447" s="19">
        <f t="shared" si="415"/>
        <v>0</v>
      </c>
      <c r="BG447" s="39" t="str">
        <f t="shared" si="439"/>
        <v>دون المستوى</v>
      </c>
      <c r="BH447" s="90"/>
      <c r="BI447" s="90"/>
      <c r="BJ447" s="19">
        <f t="shared" si="416"/>
        <v>0</v>
      </c>
      <c r="BK447" s="39" t="str">
        <f t="shared" si="440"/>
        <v>دون المستوى</v>
      </c>
      <c r="BL447" s="90"/>
      <c r="BM447" s="90"/>
      <c r="BN447" s="19">
        <f t="shared" si="417"/>
        <v>0</v>
      </c>
      <c r="BO447" s="39" t="str">
        <f t="shared" si="441"/>
        <v>دون المستوى</v>
      </c>
      <c r="BP447" s="90"/>
      <c r="BQ447" s="90"/>
      <c r="BR447" s="19">
        <f t="shared" si="418"/>
        <v>0</v>
      </c>
      <c r="BS447" s="39" t="str">
        <f t="shared" si="442"/>
        <v>دون المستوى</v>
      </c>
      <c r="BT447" s="59">
        <f t="shared" si="419"/>
        <v>0</v>
      </c>
      <c r="BU447" s="34" t="str">
        <f t="shared" si="443"/>
        <v>دون المستوى</v>
      </c>
      <c r="BV447" s="90"/>
      <c r="BW447" s="90"/>
      <c r="BX447" s="90"/>
      <c r="BY447" s="19">
        <f t="shared" si="420"/>
        <v>0</v>
      </c>
      <c r="BZ447" s="39" t="str">
        <f t="shared" si="444"/>
        <v>دون المستوى</v>
      </c>
      <c r="CA447" s="90"/>
      <c r="CB447" s="90"/>
      <c r="CC447" s="92"/>
      <c r="CD447" s="19">
        <f t="shared" si="421"/>
        <v>0</v>
      </c>
      <c r="CE447" s="39" t="str">
        <f t="shared" si="445"/>
        <v>دون المستوى</v>
      </c>
      <c r="CF447" s="19">
        <f t="shared" si="422"/>
        <v>0</v>
      </c>
      <c r="CG447" s="19">
        <f t="shared" si="459"/>
        <v>0</v>
      </c>
      <c r="CH447" s="19">
        <f t="shared" si="424"/>
        <v>0</v>
      </c>
      <c r="CI447" s="39" t="str">
        <f t="shared" si="447"/>
        <v>دون المستوى</v>
      </c>
      <c r="CJ447" s="89" t="str">
        <f t="shared" si="448"/>
        <v>دور ثان</v>
      </c>
      <c r="CN447" s="87" t="str">
        <f t="shared" si="449"/>
        <v xml:space="preserve"> لغة عربية</v>
      </c>
      <c r="CO447" s="87" t="str">
        <f t="shared" si="450"/>
        <v xml:space="preserve"> رياضيات</v>
      </c>
      <c r="CP447" s="87" t="str">
        <f t="shared" si="451"/>
        <v>إنجليزى</v>
      </c>
      <c r="CQ447" s="87" t="str">
        <f t="shared" si="452"/>
        <v>دين</v>
      </c>
      <c r="CR447" s="87" t="str">
        <f t="shared" si="453"/>
        <v xml:space="preserve"> تربية فنية</v>
      </c>
      <c r="CS447" s="87" t="str">
        <f t="shared" si="454"/>
        <v xml:space="preserve"> تربية رياضية</v>
      </c>
      <c r="CT447" s="88" t="str">
        <f t="shared" si="455"/>
        <v xml:space="preserve"> نشاط1</v>
      </c>
      <c r="CU447" s="88" t="str">
        <f t="shared" si="456"/>
        <v xml:space="preserve"> نشاط2</v>
      </c>
      <c r="CV447" s="32">
        <f t="shared" si="425"/>
        <v>0</v>
      </c>
      <c r="CW447" s="31" t="str">
        <f t="shared" si="457"/>
        <v xml:space="preserve"> لغة عربية رياضياتإنجليزىدين تربية فنية تربية رياضية نشاط1 نشاط2</v>
      </c>
    </row>
    <row r="448" spans="1:101" ht="17.25" thickTop="1" thickBot="1">
      <c r="A448" s="16" t="str">
        <f t="shared" si="426"/>
        <v/>
      </c>
      <c r="B448" s="18"/>
      <c r="C448" s="17"/>
      <c r="D448" s="86"/>
      <c r="E448" s="83" t="str">
        <f t="shared" si="396"/>
        <v/>
      </c>
      <c r="F448" s="83" t="str">
        <f t="shared" si="397"/>
        <v/>
      </c>
      <c r="G448" s="83" t="str">
        <f t="shared" si="398"/>
        <v/>
      </c>
      <c r="H448" s="90"/>
      <c r="I448" s="42" t="str">
        <f t="shared" si="427"/>
        <v/>
      </c>
      <c r="J448" s="43"/>
      <c r="K448" s="43"/>
      <c r="L448" s="90"/>
      <c r="M448" s="90"/>
      <c r="N448" s="90"/>
      <c r="O448" s="19">
        <f t="shared" si="399"/>
        <v>0</v>
      </c>
      <c r="P448" s="39" t="str">
        <f t="shared" si="428"/>
        <v>دون المستوى</v>
      </c>
      <c r="Q448" s="90"/>
      <c r="R448" s="90"/>
      <c r="S448" s="92"/>
      <c r="T448" s="19">
        <f t="shared" si="400"/>
        <v>0</v>
      </c>
      <c r="U448" s="39" t="str">
        <f t="shared" si="429"/>
        <v>دون المستوى</v>
      </c>
      <c r="V448" s="19">
        <f t="shared" si="401"/>
        <v>0</v>
      </c>
      <c r="W448" s="19">
        <f t="shared" si="402"/>
        <v>0</v>
      </c>
      <c r="X448" s="19">
        <f t="shared" si="403"/>
        <v>0</v>
      </c>
      <c r="Y448" s="39" t="str">
        <f t="shared" si="430"/>
        <v>دون المستوى</v>
      </c>
      <c r="Z448" s="90"/>
      <c r="AA448" s="90"/>
      <c r="AB448" s="90"/>
      <c r="AC448" s="19">
        <f t="shared" si="404"/>
        <v>0</v>
      </c>
      <c r="AD448" s="39" t="str">
        <f t="shared" si="431"/>
        <v>دون المستوى</v>
      </c>
      <c r="AE448" s="90"/>
      <c r="AF448" s="90"/>
      <c r="AG448" s="92"/>
      <c r="AH448" s="19">
        <f t="shared" si="405"/>
        <v>0</v>
      </c>
      <c r="AI448" s="39" t="str">
        <f t="shared" si="432"/>
        <v>دون المستوى</v>
      </c>
      <c r="AJ448" s="19">
        <f t="shared" si="406"/>
        <v>0</v>
      </c>
      <c r="AK448" s="19">
        <f t="shared" si="460"/>
        <v>0</v>
      </c>
      <c r="AL448" s="19">
        <f t="shared" si="408"/>
        <v>0</v>
      </c>
      <c r="AM448" s="33" t="str">
        <f t="shared" si="434"/>
        <v>دون المستوى</v>
      </c>
      <c r="AN448" s="90"/>
      <c r="AO448" s="90"/>
      <c r="AP448" s="90"/>
      <c r="AQ448" s="19">
        <f t="shared" si="409"/>
        <v>0</v>
      </c>
      <c r="AR448" s="39" t="str">
        <f t="shared" si="435"/>
        <v>دون المستوى</v>
      </c>
      <c r="AS448" s="90"/>
      <c r="AT448" s="90"/>
      <c r="AU448" s="92"/>
      <c r="AV448" s="19">
        <f t="shared" si="410"/>
        <v>0</v>
      </c>
      <c r="AW448" s="39" t="str">
        <f t="shared" si="436"/>
        <v>دون المستوى</v>
      </c>
      <c r="AX448" s="19">
        <f t="shared" si="411"/>
        <v>0</v>
      </c>
      <c r="AY448" s="19">
        <f t="shared" si="458"/>
        <v>0</v>
      </c>
      <c r="AZ448" s="19">
        <f t="shared" si="413"/>
        <v>0</v>
      </c>
      <c r="BA448" s="54" t="str">
        <f t="shared" si="438"/>
        <v>دون المستوى</v>
      </c>
      <c r="BB448" s="55">
        <f t="shared" si="414"/>
        <v>0</v>
      </c>
      <c r="BC448" s="56"/>
      <c r="BD448" s="90"/>
      <c r="BE448" s="90"/>
      <c r="BF448" s="19">
        <f t="shared" si="415"/>
        <v>0</v>
      </c>
      <c r="BG448" s="39" t="str">
        <f t="shared" si="439"/>
        <v>دون المستوى</v>
      </c>
      <c r="BH448" s="90"/>
      <c r="BI448" s="90"/>
      <c r="BJ448" s="19">
        <f t="shared" si="416"/>
        <v>0</v>
      </c>
      <c r="BK448" s="39" t="str">
        <f t="shared" si="440"/>
        <v>دون المستوى</v>
      </c>
      <c r="BL448" s="90"/>
      <c r="BM448" s="90"/>
      <c r="BN448" s="19">
        <f t="shared" si="417"/>
        <v>0</v>
      </c>
      <c r="BO448" s="39" t="str">
        <f t="shared" si="441"/>
        <v>دون المستوى</v>
      </c>
      <c r="BP448" s="90"/>
      <c r="BQ448" s="90"/>
      <c r="BR448" s="19">
        <f t="shared" si="418"/>
        <v>0</v>
      </c>
      <c r="BS448" s="39" t="str">
        <f t="shared" si="442"/>
        <v>دون المستوى</v>
      </c>
      <c r="BT448" s="59">
        <f t="shared" si="419"/>
        <v>0</v>
      </c>
      <c r="BU448" s="34" t="str">
        <f t="shared" si="443"/>
        <v>دون المستوى</v>
      </c>
      <c r="BV448" s="90"/>
      <c r="BW448" s="90"/>
      <c r="BX448" s="90"/>
      <c r="BY448" s="19">
        <f t="shared" si="420"/>
        <v>0</v>
      </c>
      <c r="BZ448" s="39" t="str">
        <f t="shared" si="444"/>
        <v>دون المستوى</v>
      </c>
      <c r="CA448" s="90"/>
      <c r="CB448" s="90"/>
      <c r="CC448" s="92"/>
      <c r="CD448" s="19">
        <f t="shared" si="421"/>
        <v>0</v>
      </c>
      <c r="CE448" s="39" t="str">
        <f t="shared" si="445"/>
        <v>دون المستوى</v>
      </c>
      <c r="CF448" s="19">
        <f t="shared" si="422"/>
        <v>0</v>
      </c>
      <c r="CG448" s="19">
        <f t="shared" si="459"/>
        <v>0</v>
      </c>
      <c r="CH448" s="19">
        <f t="shared" si="424"/>
        <v>0</v>
      </c>
      <c r="CI448" s="39" t="str">
        <f t="shared" si="447"/>
        <v>دون المستوى</v>
      </c>
      <c r="CJ448" s="89" t="str">
        <f t="shared" si="448"/>
        <v>دور ثان</v>
      </c>
      <c r="CN448" s="87" t="str">
        <f t="shared" si="449"/>
        <v xml:space="preserve"> لغة عربية</v>
      </c>
      <c r="CO448" s="87" t="str">
        <f t="shared" si="450"/>
        <v xml:space="preserve"> رياضيات</v>
      </c>
      <c r="CP448" s="87" t="str">
        <f t="shared" si="451"/>
        <v>إنجليزى</v>
      </c>
      <c r="CQ448" s="87" t="str">
        <f t="shared" si="452"/>
        <v>دين</v>
      </c>
      <c r="CR448" s="87" t="str">
        <f t="shared" si="453"/>
        <v xml:space="preserve"> تربية فنية</v>
      </c>
      <c r="CS448" s="87" t="str">
        <f t="shared" si="454"/>
        <v xml:space="preserve"> تربية رياضية</v>
      </c>
      <c r="CT448" s="88" t="str">
        <f t="shared" si="455"/>
        <v xml:space="preserve"> نشاط1</v>
      </c>
      <c r="CU448" s="88" t="str">
        <f t="shared" si="456"/>
        <v xml:space="preserve"> نشاط2</v>
      </c>
      <c r="CV448" s="32">
        <f t="shared" si="425"/>
        <v>0</v>
      </c>
      <c r="CW448" s="31" t="str">
        <f t="shared" si="457"/>
        <v xml:space="preserve"> لغة عربية رياضياتإنجليزىدين تربية فنية تربية رياضية نشاط1 نشاط2</v>
      </c>
    </row>
    <row r="449" spans="1:101" ht="17.25" thickTop="1" thickBot="1">
      <c r="A449" s="16" t="str">
        <f t="shared" si="426"/>
        <v/>
      </c>
      <c r="B449" s="18"/>
      <c r="C449" s="17"/>
      <c r="D449" s="86"/>
      <c r="E449" s="83" t="str">
        <f t="shared" si="396"/>
        <v/>
      </c>
      <c r="F449" s="83" t="str">
        <f t="shared" si="397"/>
        <v/>
      </c>
      <c r="G449" s="83" t="str">
        <f t="shared" si="398"/>
        <v/>
      </c>
      <c r="H449" s="90"/>
      <c r="I449" s="42" t="str">
        <f t="shared" si="427"/>
        <v/>
      </c>
      <c r="J449" s="43"/>
      <c r="K449" s="43"/>
      <c r="L449" s="90"/>
      <c r="M449" s="90"/>
      <c r="N449" s="90"/>
      <c r="O449" s="19">
        <f t="shared" si="399"/>
        <v>0</v>
      </c>
      <c r="P449" s="39" t="str">
        <f t="shared" si="428"/>
        <v>دون المستوى</v>
      </c>
      <c r="Q449" s="90"/>
      <c r="R449" s="90"/>
      <c r="S449" s="92"/>
      <c r="T449" s="19">
        <f t="shared" si="400"/>
        <v>0</v>
      </c>
      <c r="U449" s="39" t="str">
        <f t="shared" si="429"/>
        <v>دون المستوى</v>
      </c>
      <c r="V449" s="19">
        <f t="shared" si="401"/>
        <v>0</v>
      </c>
      <c r="W449" s="19">
        <f t="shared" si="402"/>
        <v>0</v>
      </c>
      <c r="X449" s="19">
        <f t="shared" si="403"/>
        <v>0</v>
      </c>
      <c r="Y449" s="39" t="str">
        <f t="shared" si="430"/>
        <v>دون المستوى</v>
      </c>
      <c r="Z449" s="90"/>
      <c r="AA449" s="90"/>
      <c r="AB449" s="90"/>
      <c r="AC449" s="19">
        <f t="shared" si="404"/>
        <v>0</v>
      </c>
      <c r="AD449" s="39" t="str">
        <f t="shared" si="431"/>
        <v>دون المستوى</v>
      </c>
      <c r="AE449" s="90"/>
      <c r="AF449" s="90"/>
      <c r="AG449" s="92"/>
      <c r="AH449" s="19">
        <f t="shared" si="405"/>
        <v>0</v>
      </c>
      <c r="AI449" s="39" t="str">
        <f t="shared" si="432"/>
        <v>دون المستوى</v>
      </c>
      <c r="AJ449" s="19">
        <f t="shared" si="406"/>
        <v>0</v>
      </c>
      <c r="AK449" s="19">
        <f t="shared" si="460"/>
        <v>0</v>
      </c>
      <c r="AL449" s="19">
        <f t="shared" si="408"/>
        <v>0</v>
      </c>
      <c r="AM449" s="33" t="str">
        <f t="shared" si="434"/>
        <v>دون المستوى</v>
      </c>
      <c r="AN449" s="90"/>
      <c r="AO449" s="90"/>
      <c r="AP449" s="90"/>
      <c r="AQ449" s="19">
        <f t="shared" si="409"/>
        <v>0</v>
      </c>
      <c r="AR449" s="39" t="str">
        <f t="shared" si="435"/>
        <v>دون المستوى</v>
      </c>
      <c r="AS449" s="90"/>
      <c r="AT449" s="90"/>
      <c r="AU449" s="92"/>
      <c r="AV449" s="19">
        <f t="shared" si="410"/>
        <v>0</v>
      </c>
      <c r="AW449" s="39" t="str">
        <f t="shared" si="436"/>
        <v>دون المستوى</v>
      </c>
      <c r="AX449" s="19">
        <f t="shared" si="411"/>
        <v>0</v>
      </c>
      <c r="AY449" s="19">
        <f t="shared" si="458"/>
        <v>0</v>
      </c>
      <c r="AZ449" s="19">
        <f t="shared" si="413"/>
        <v>0</v>
      </c>
      <c r="BA449" s="54" t="str">
        <f t="shared" si="438"/>
        <v>دون المستوى</v>
      </c>
      <c r="BB449" s="55">
        <f t="shared" si="414"/>
        <v>0</v>
      </c>
      <c r="BC449" s="56"/>
      <c r="BD449" s="90"/>
      <c r="BE449" s="90"/>
      <c r="BF449" s="19">
        <f t="shared" si="415"/>
        <v>0</v>
      </c>
      <c r="BG449" s="39" t="str">
        <f t="shared" si="439"/>
        <v>دون المستوى</v>
      </c>
      <c r="BH449" s="90"/>
      <c r="BI449" s="90"/>
      <c r="BJ449" s="19">
        <f t="shared" si="416"/>
        <v>0</v>
      </c>
      <c r="BK449" s="39" t="str">
        <f t="shared" si="440"/>
        <v>دون المستوى</v>
      </c>
      <c r="BL449" s="90"/>
      <c r="BM449" s="90"/>
      <c r="BN449" s="19">
        <f t="shared" si="417"/>
        <v>0</v>
      </c>
      <c r="BO449" s="39" t="str">
        <f t="shared" si="441"/>
        <v>دون المستوى</v>
      </c>
      <c r="BP449" s="90"/>
      <c r="BQ449" s="90"/>
      <c r="BR449" s="19">
        <f t="shared" si="418"/>
        <v>0</v>
      </c>
      <c r="BS449" s="39" t="str">
        <f t="shared" si="442"/>
        <v>دون المستوى</v>
      </c>
      <c r="BT449" s="59">
        <f t="shared" si="419"/>
        <v>0</v>
      </c>
      <c r="BU449" s="34" t="str">
        <f t="shared" si="443"/>
        <v>دون المستوى</v>
      </c>
      <c r="BV449" s="90"/>
      <c r="BW449" s="90"/>
      <c r="BX449" s="90"/>
      <c r="BY449" s="19">
        <f t="shared" si="420"/>
        <v>0</v>
      </c>
      <c r="BZ449" s="39" t="str">
        <f t="shared" si="444"/>
        <v>دون المستوى</v>
      </c>
      <c r="CA449" s="90"/>
      <c r="CB449" s="90"/>
      <c r="CC449" s="92"/>
      <c r="CD449" s="19">
        <f t="shared" si="421"/>
        <v>0</v>
      </c>
      <c r="CE449" s="39" t="str">
        <f t="shared" si="445"/>
        <v>دون المستوى</v>
      </c>
      <c r="CF449" s="19">
        <f t="shared" si="422"/>
        <v>0</v>
      </c>
      <c r="CG449" s="19">
        <f t="shared" si="459"/>
        <v>0</v>
      </c>
      <c r="CH449" s="19">
        <f t="shared" si="424"/>
        <v>0</v>
      </c>
      <c r="CI449" s="39" t="str">
        <f t="shared" si="447"/>
        <v>دون المستوى</v>
      </c>
      <c r="CJ449" s="89" t="str">
        <f t="shared" si="448"/>
        <v>دور ثان</v>
      </c>
      <c r="CN449" s="87" t="str">
        <f t="shared" si="449"/>
        <v xml:space="preserve"> لغة عربية</v>
      </c>
      <c r="CO449" s="87" t="str">
        <f t="shared" si="450"/>
        <v xml:space="preserve"> رياضيات</v>
      </c>
      <c r="CP449" s="87" t="str">
        <f t="shared" si="451"/>
        <v>إنجليزى</v>
      </c>
      <c r="CQ449" s="87" t="str">
        <f t="shared" si="452"/>
        <v>دين</v>
      </c>
      <c r="CR449" s="87" t="str">
        <f t="shared" si="453"/>
        <v xml:space="preserve"> تربية فنية</v>
      </c>
      <c r="CS449" s="87" t="str">
        <f t="shared" si="454"/>
        <v xml:space="preserve"> تربية رياضية</v>
      </c>
      <c r="CT449" s="88" t="str">
        <f t="shared" si="455"/>
        <v xml:space="preserve"> نشاط1</v>
      </c>
      <c r="CU449" s="88" t="str">
        <f t="shared" si="456"/>
        <v xml:space="preserve"> نشاط2</v>
      </c>
      <c r="CV449" s="32">
        <f t="shared" si="425"/>
        <v>0</v>
      </c>
      <c r="CW449" s="31" t="str">
        <f t="shared" si="457"/>
        <v xml:space="preserve"> لغة عربية رياضياتإنجليزىدين تربية فنية تربية رياضية نشاط1 نشاط2</v>
      </c>
    </row>
    <row r="450" spans="1:101" ht="17.25" thickTop="1" thickBot="1">
      <c r="A450" s="16" t="str">
        <f t="shared" si="426"/>
        <v/>
      </c>
      <c r="B450" s="18"/>
      <c r="C450" s="17"/>
      <c r="D450" s="86"/>
      <c r="E450" s="83" t="str">
        <f t="shared" si="396"/>
        <v/>
      </c>
      <c r="F450" s="83" t="str">
        <f t="shared" si="397"/>
        <v/>
      </c>
      <c r="G450" s="83" t="str">
        <f t="shared" si="398"/>
        <v/>
      </c>
      <c r="H450" s="90"/>
      <c r="I450" s="42" t="str">
        <f t="shared" si="427"/>
        <v/>
      </c>
      <c r="J450" s="43"/>
      <c r="K450" s="43"/>
      <c r="L450" s="90"/>
      <c r="M450" s="90"/>
      <c r="N450" s="90"/>
      <c r="O450" s="19">
        <f t="shared" si="399"/>
        <v>0</v>
      </c>
      <c r="P450" s="39" t="str">
        <f t="shared" si="428"/>
        <v>دون المستوى</v>
      </c>
      <c r="Q450" s="90"/>
      <c r="R450" s="90"/>
      <c r="S450" s="92"/>
      <c r="T450" s="19">
        <f t="shared" si="400"/>
        <v>0</v>
      </c>
      <c r="U450" s="39" t="str">
        <f t="shared" si="429"/>
        <v>دون المستوى</v>
      </c>
      <c r="V450" s="19">
        <f t="shared" si="401"/>
        <v>0</v>
      </c>
      <c r="W450" s="19">
        <f t="shared" si="402"/>
        <v>0</v>
      </c>
      <c r="X450" s="19">
        <f t="shared" si="403"/>
        <v>0</v>
      </c>
      <c r="Y450" s="39" t="str">
        <f t="shared" si="430"/>
        <v>دون المستوى</v>
      </c>
      <c r="Z450" s="90"/>
      <c r="AA450" s="90"/>
      <c r="AB450" s="90"/>
      <c r="AC450" s="19">
        <f t="shared" si="404"/>
        <v>0</v>
      </c>
      <c r="AD450" s="39" t="str">
        <f t="shared" si="431"/>
        <v>دون المستوى</v>
      </c>
      <c r="AE450" s="90"/>
      <c r="AF450" s="90"/>
      <c r="AG450" s="92"/>
      <c r="AH450" s="19">
        <f t="shared" si="405"/>
        <v>0</v>
      </c>
      <c r="AI450" s="39" t="str">
        <f t="shared" si="432"/>
        <v>دون المستوى</v>
      </c>
      <c r="AJ450" s="19">
        <f t="shared" si="406"/>
        <v>0</v>
      </c>
      <c r="AK450" s="19">
        <f t="shared" si="460"/>
        <v>0</v>
      </c>
      <c r="AL450" s="19">
        <f t="shared" si="408"/>
        <v>0</v>
      </c>
      <c r="AM450" s="33" t="str">
        <f t="shared" si="434"/>
        <v>دون المستوى</v>
      </c>
      <c r="AN450" s="90"/>
      <c r="AO450" s="90"/>
      <c r="AP450" s="90"/>
      <c r="AQ450" s="19">
        <f t="shared" si="409"/>
        <v>0</v>
      </c>
      <c r="AR450" s="39" t="str">
        <f t="shared" si="435"/>
        <v>دون المستوى</v>
      </c>
      <c r="AS450" s="90"/>
      <c r="AT450" s="90"/>
      <c r="AU450" s="92"/>
      <c r="AV450" s="19">
        <f t="shared" si="410"/>
        <v>0</v>
      </c>
      <c r="AW450" s="39" t="str">
        <f t="shared" si="436"/>
        <v>دون المستوى</v>
      </c>
      <c r="AX450" s="19">
        <f t="shared" si="411"/>
        <v>0</v>
      </c>
      <c r="AY450" s="19">
        <f t="shared" si="458"/>
        <v>0</v>
      </c>
      <c r="AZ450" s="19">
        <f t="shared" si="413"/>
        <v>0</v>
      </c>
      <c r="BA450" s="54" t="str">
        <f t="shared" si="438"/>
        <v>دون المستوى</v>
      </c>
      <c r="BB450" s="55">
        <f t="shared" si="414"/>
        <v>0</v>
      </c>
      <c r="BC450" s="56"/>
      <c r="BD450" s="90"/>
      <c r="BE450" s="90"/>
      <c r="BF450" s="19">
        <f t="shared" si="415"/>
        <v>0</v>
      </c>
      <c r="BG450" s="39" t="str">
        <f t="shared" si="439"/>
        <v>دون المستوى</v>
      </c>
      <c r="BH450" s="90"/>
      <c r="BI450" s="90"/>
      <c r="BJ450" s="19">
        <f t="shared" si="416"/>
        <v>0</v>
      </c>
      <c r="BK450" s="39" t="str">
        <f t="shared" si="440"/>
        <v>دون المستوى</v>
      </c>
      <c r="BL450" s="90"/>
      <c r="BM450" s="90"/>
      <c r="BN450" s="19">
        <f t="shared" si="417"/>
        <v>0</v>
      </c>
      <c r="BO450" s="39" t="str">
        <f t="shared" si="441"/>
        <v>دون المستوى</v>
      </c>
      <c r="BP450" s="90"/>
      <c r="BQ450" s="90"/>
      <c r="BR450" s="19">
        <f t="shared" si="418"/>
        <v>0</v>
      </c>
      <c r="BS450" s="39" t="str">
        <f t="shared" si="442"/>
        <v>دون المستوى</v>
      </c>
      <c r="BT450" s="59">
        <f t="shared" si="419"/>
        <v>0</v>
      </c>
      <c r="BU450" s="34" t="str">
        <f t="shared" si="443"/>
        <v>دون المستوى</v>
      </c>
      <c r="BV450" s="90"/>
      <c r="BW450" s="90"/>
      <c r="BX450" s="90"/>
      <c r="BY450" s="19">
        <f t="shared" si="420"/>
        <v>0</v>
      </c>
      <c r="BZ450" s="39" t="str">
        <f t="shared" si="444"/>
        <v>دون المستوى</v>
      </c>
      <c r="CA450" s="90"/>
      <c r="CB450" s="90"/>
      <c r="CC450" s="92"/>
      <c r="CD450" s="19">
        <f t="shared" si="421"/>
        <v>0</v>
      </c>
      <c r="CE450" s="39" t="str">
        <f t="shared" si="445"/>
        <v>دون المستوى</v>
      </c>
      <c r="CF450" s="19">
        <f t="shared" si="422"/>
        <v>0</v>
      </c>
      <c r="CG450" s="19">
        <f t="shared" si="459"/>
        <v>0</v>
      </c>
      <c r="CH450" s="19">
        <f t="shared" si="424"/>
        <v>0</v>
      </c>
      <c r="CI450" s="39" t="str">
        <f t="shared" si="447"/>
        <v>دون المستوى</v>
      </c>
      <c r="CJ450" s="89" t="str">
        <f t="shared" si="448"/>
        <v>دور ثان</v>
      </c>
      <c r="CN450" s="87" t="str">
        <f t="shared" si="449"/>
        <v xml:space="preserve"> لغة عربية</v>
      </c>
      <c r="CO450" s="87" t="str">
        <f t="shared" si="450"/>
        <v xml:space="preserve"> رياضيات</v>
      </c>
      <c r="CP450" s="87" t="str">
        <f t="shared" si="451"/>
        <v>إنجليزى</v>
      </c>
      <c r="CQ450" s="87" t="str">
        <f t="shared" si="452"/>
        <v>دين</v>
      </c>
      <c r="CR450" s="87" t="str">
        <f t="shared" si="453"/>
        <v xml:space="preserve"> تربية فنية</v>
      </c>
      <c r="CS450" s="87" t="str">
        <f t="shared" si="454"/>
        <v xml:space="preserve"> تربية رياضية</v>
      </c>
      <c r="CT450" s="88" t="str">
        <f t="shared" si="455"/>
        <v xml:space="preserve"> نشاط1</v>
      </c>
      <c r="CU450" s="88" t="str">
        <f t="shared" si="456"/>
        <v xml:space="preserve"> نشاط2</v>
      </c>
      <c r="CV450" s="32">
        <f t="shared" si="425"/>
        <v>0</v>
      </c>
      <c r="CW450" s="31" t="str">
        <f t="shared" si="457"/>
        <v xml:space="preserve"> لغة عربية رياضياتإنجليزىدين تربية فنية تربية رياضية نشاط1 نشاط2</v>
      </c>
    </row>
    <row r="451" spans="1:101" ht="17.25" thickTop="1" thickBot="1">
      <c r="A451" s="16" t="str">
        <f t="shared" si="426"/>
        <v/>
      </c>
      <c r="B451" s="18"/>
      <c r="C451" s="17"/>
      <c r="D451" s="86"/>
      <c r="E451" s="83" t="str">
        <f t="shared" si="396"/>
        <v/>
      </c>
      <c r="F451" s="83" t="str">
        <f t="shared" si="397"/>
        <v/>
      </c>
      <c r="G451" s="83" t="str">
        <f t="shared" si="398"/>
        <v/>
      </c>
      <c r="H451" s="90"/>
      <c r="I451" s="42" t="str">
        <f t="shared" si="427"/>
        <v/>
      </c>
      <c r="J451" s="43"/>
      <c r="K451" s="43"/>
      <c r="L451" s="90"/>
      <c r="M451" s="90"/>
      <c r="N451" s="90"/>
      <c r="O451" s="19">
        <f t="shared" si="399"/>
        <v>0</v>
      </c>
      <c r="P451" s="39" t="str">
        <f t="shared" si="428"/>
        <v>دون المستوى</v>
      </c>
      <c r="Q451" s="90"/>
      <c r="R451" s="90"/>
      <c r="S451" s="92"/>
      <c r="T451" s="19">
        <f t="shared" si="400"/>
        <v>0</v>
      </c>
      <c r="U451" s="39" t="str">
        <f t="shared" si="429"/>
        <v>دون المستوى</v>
      </c>
      <c r="V451" s="19">
        <f t="shared" si="401"/>
        <v>0</v>
      </c>
      <c r="W451" s="19">
        <f t="shared" si="402"/>
        <v>0</v>
      </c>
      <c r="X451" s="19">
        <f t="shared" si="403"/>
        <v>0</v>
      </c>
      <c r="Y451" s="39" t="str">
        <f t="shared" si="430"/>
        <v>دون المستوى</v>
      </c>
      <c r="Z451" s="90"/>
      <c r="AA451" s="90"/>
      <c r="AB451" s="90"/>
      <c r="AC451" s="19">
        <f t="shared" si="404"/>
        <v>0</v>
      </c>
      <c r="AD451" s="39" t="str">
        <f t="shared" si="431"/>
        <v>دون المستوى</v>
      </c>
      <c r="AE451" s="90"/>
      <c r="AF451" s="90"/>
      <c r="AG451" s="92"/>
      <c r="AH451" s="19">
        <f t="shared" si="405"/>
        <v>0</v>
      </c>
      <c r="AI451" s="39" t="str">
        <f t="shared" si="432"/>
        <v>دون المستوى</v>
      </c>
      <c r="AJ451" s="19">
        <f t="shared" si="406"/>
        <v>0</v>
      </c>
      <c r="AK451" s="19">
        <f t="shared" si="460"/>
        <v>0</v>
      </c>
      <c r="AL451" s="19">
        <f t="shared" si="408"/>
        <v>0</v>
      </c>
      <c r="AM451" s="33" t="str">
        <f t="shared" si="434"/>
        <v>دون المستوى</v>
      </c>
      <c r="AN451" s="90"/>
      <c r="AO451" s="90"/>
      <c r="AP451" s="90"/>
      <c r="AQ451" s="19">
        <f t="shared" si="409"/>
        <v>0</v>
      </c>
      <c r="AR451" s="39" t="str">
        <f t="shared" si="435"/>
        <v>دون المستوى</v>
      </c>
      <c r="AS451" s="90"/>
      <c r="AT451" s="90"/>
      <c r="AU451" s="92"/>
      <c r="AV451" s="19">
        <f t="shared" si="410"/>
        <v>0</v>
      </c>
      <c r="AW451" s="39" t="str">
        <f t="shared" si="436"/>
        <v>دون المستوى</v>
      </c>
      <c r="AX451" s="19">
        <f t="shared" si="411"/>
        <v>0</v>
      </c>
      <c r="AY451" s="19">
        <f t="shared" si="458"/>
        <v>0</v>
      </c>
      <c r="AZ451" s="19">
        <f t="shared" si="413"/>
        <v>0</v>
      </c>
      <c r="BA451" s="54" t="str">
        <f t="shared" si="438"/>
        <v>دون المستوى</v>
      </c>
      <c r="BB451" s="55">
        <f t="shared" si="414"/>
        <v>0</v>
      </c>
      <c r="BC451" s="56"/>
      <c r="BD451" s="90"/>
      <c r="BE451" s="90"/>
      <c r="BF451" s="19">
        <f t="shared" si="415"/>
        <v>0</v>
      </c>
      <c r="BG451" s="39" t="str">
        <f t="shared" si="439"/>
        <v>دون المستوى</v>
      </c>
      <c r="BH451" s="90"/>
      <c r="BI451" s="90"/>
      <c r="BJ451" s="19">
        <f t="shared" si="416"/>
        <v>0</v>
      </c>
      <c r="BK451" s="39" t="str">
        <f t="shared" si="440"/>
        <v>دون المستوى</v>
      </c>
      <c r="BL451" s="90"/>
      <c r="BM451" s="90"/>
      <c r="BN451" s="19">
        <f t="shared" si="417"/>
        <v>0</v>
      </c>
      <c r="BO451" s="39" t="str">
        <f t="shared" si="441"/>
        <v>دون المستوى</v>
      </c>
      <c r="BP451" s="90"/>
      <c r="BQ451" s="90"/>
      <c r="BR451" s="19">
        <f t="shared" si="418"/>
        <v>0</v>
      </c>
      <c r="BS451" s="39" t="str">
        <f t="shared" si="442"/>
        <v>دون المستوى</v>
      </c>
      <c r="BT451" s="59">
        <f t="shared" si="419"/>
        <v>0</v>
      </c>
      <c r="BU451" s="34" t="str">
        <f t="shared" si="443"/>
        <v>دون المستوى</v>
      </c>
      <c r="BV451" s="90"/>
      <c r="BW451" s="90"/>
      <c r="BX451" s="90"/>
      <c r="BY451" s="19">
        <f t="shared" si="420"/>
        <v>0</v>
      </c>
      <c r="BZ451" s="39" t="str">
        <f t="shared" si="444"/>
        <v>دون المستوى</v>
      </c>
      <c r="CA451" s="90"/>
      <c r="CB451" s="90"/>
      <c r="CC451" s="92"/>
      <c r="CD451" s="19">
        <f t="shared" si="421"/>
        <v>0</v>
      </c>
      <c r="CE451" s="39" t="str">
        <f t="shared" si="445"/>
        <v>دون المستوى</v>
      </c>
      <c r="CF451" s="19">
        <f t="shared" si="422"/>
        <v>0</v>
      </c>
      <c r="CG451" s="19">
        <f t="shared" si="459"/>
        <v>0</v>
      </c>
      <c r="CH451" s="19">
        <f t="shared" si="424"/>
        <v>0</v>
      </c>
      <c r="CI451" s="39" t="str">
        <f t="shared" si="447"/>
        <v>دون المستوى</v>
      </c>
      <c r="CJ451" s="89" t="str">
        <f t="shared" si="448"/>
        <v>دور ثان</v>
      </c>
      <c r="CN451" s="87" t="str">
        <f t="shared" si="449"/>
        <v xml:space="preserve"> لغة عربية</v>
      </c>
      <c r="CO451" s="87" t="str">
        <f t="shared" si="450"/>
        <v xml:space="preserve"> رياضيات</v>
      </c>
      <c r="CP451" s="87" t="str">
        <f t="shared" si="451"/>
        <v>إنجليزى</v>
      </c>
      <c r="CQ451" s="87" t="str">
        <f t="shared" si="452"/>
        <v>دين</v>
      </c>
      <c r="CR451" s="87" t="str">
        <f t="shared" si="453"/>
        <v xml:space="preserve"> تربية فنية</v>
      </c>
      <c r="CS451" s="87" t="str">
        <f t="shared" si="454"/>
        <v xml:space="preserve"> تربية رياضية</v>
      </c>
      <c r="CT451" s="88" t="str">
        <f t="shared" si="455"/>
        <v xml:space="preserve"> نشاط1</v>
      </c>
      <c r="CU451" s="88" t="str">
        <f t="shared" si="456"/>
        <v xml:space="preserve"> نشاط2</v>
      </c>
      <c r="CV451" s="32">
        <f t="shared" si="425"/>
        <v>0</v>
      </c>
      <c r="CW451" s="31" t="str">
        <f t="shared" si="457"/>
        <v xml:space="preserve"> لغة عربية رياضياتإنجليزىدين تربية فنية تربية رياضية نشاط1 نشاط2</v>
      </c>
    </row>
    <row r="452" spans="1:101" ht="17.25" thickTop="1" thickBot="1">
      <c r="A452" s="16" t="str">
        <f t="shared" si="426"/>
        <v/>
      </c>
      <c r="B452" s="18"/>
      <c r="C452" s="17"/>
      <c r="D452" s="86"/>
      <c r="E452" s="83" t="str">
        <f t="shared" si="396"/>
        <v/>
      </c>
      <c r="F452" s="83" t="str">
        <f t="shared" si="397"/>
        <v/>
      </c>
      <c r="G452" s="83" t="str">
        <f t="shared" si="398"/>
        <v/>
      </c>
      <c r="H452" s="90"/>
      <c r="I452" s="42" t="str">
        <f t="shared" si="427"/>
        <v/>
      </c>
      <c r="J452" s="43"/>
      <c r="K452" s="43"/>
      <c r="L452" s="90"/>
      <c r="M452" s="90"/>
      <c r="N452" s="90"/>
      <c r="O452" s="19">
        <f t="shared" si="399"/>
        <v>0</v>
      </c>
      <c r="P452" s="39" t="str">
        <f t="shared" si="428"/>
        <v>دون المستوى</v>
      </c>
      <c r="Q452" s="90"/>
      <c r="R452" s="90"/>
      <c r="S452" s="92"/>
      <c r="T452" s="19">
        <f t="shared" si="400"/>
        <v>0</v>
      </c>
      <c r="U452" s="39" t="str">
        <f t="shared" si="429"/>
        <v>دون المستوى</v>
      </c>
      <c r="V452" s="19">
        <f t="shared" si="401"/>
        <v>0</v>
      </c>
      <c r="W452" s="19">
        <f t="shared" si="402"/>
        <v>0</v>
      </c>
      <c r="X452" s="19">
        <f t="shared" si="403"/>
        <v>0</v>
      </c>
      <c r="Y452" s="39" t="str">
        <f t="shared" si="430"/>
        <v>دون المستوى</v>
      </c>
      <c r="Z452" s="90"/>
      <c r="AA452" s="90"/>
      <c r="AB452" s="90"/>
      <c r="AC452" s="19">
        <f t="shared" si="404"/>
        <v>0</v>
      </c>
      <c r="AD452" s="39" t="str">
        <f t="shared" si="431"/>
        <v>دون المستوى</v>
      </c>
      <c r="AE452" s="90"/>
      <c r="AF452" s="90"/>
      <c r="AG452" s="92"/>
      <c r="AH452" s="19">
        <f t="shared" si="405"/>
        <v>0</v>
      </c>
      <c r="AI452" s="39" t="str">
        <f t="shared" si="432"/>
        <v>دون المستوى</v>
      </c>
      <c r="AJ452" s="19">
        <f t="shared" si="406"/>
        <v>0</v>
      </c>
      <c r="AK452" s="19">
        <f t="shared" si="460"/>
        <v>0</v>
      </c>
      <c r="AL452" s="19">
        <f t="shared" si="408"/>
        <v>0</v>
      </c>
      <c r="AM452" s="33" t="str">
        <f t="shared" si="434"/>
        <v>دون المستوى</v>
      </c>
      <c r="AN452" s="90"/>
      <c r="AO452" s="90"/>
      <c r="AP452" s="90"/>
      <c r="AQ452" s="19">
        <f t="shared" si="409"/>
        <v>0</v>
      </c>
      <c r="AR452" s="39" t="str">
        <f t="shared" si="435"/>
        <v>دون المستوى</v>
      </c>
      <c r="AS452" s="90"/>
      <c r="AT452" s="90"/>
      <c r="AU452" s="92"/>
      <c r="AV452" s="19">
        <f t="shared" si="410"/>
        <v>0</v>
      </c>
      <c r="AW452" s="39" t="str">
        <f t="shared" si="436"/>
        <v>دون المستوى</v>
      </c>
      <c r="AX452" s="19">
        <f t="shared" si="411"/>
        <v>0</v>
      </c>
      <c r="AY452" s="19">
        <f t="shared" si="458"/>
        <v>0</v>
      </c>
      <c r="AZ452" s="19">
        <f t="shared" si="413"/>
        <v>0</v>
      </c>
      <c r="BA452" s="54" t="str">
        <f t="shared" si="438"/>
        <v>دون المستوى</v>
      </c>
      <c r="BB452" s="55">
        <f t="shared" si="414"/>
        <v>0</v>
      </c>
      <c r="BC452" s="56"/>
      <c r="BD452" s="90"/>
      <c r="BE452" s="90"/>
      <c r="BF452" s="19">
        <f t="shared" si="415"/>
        <v>0</v>
      </c>
      <c r="BG452" s="39" t="str">
        <f t="shared" si="439"/>
        <v>دون المستوى</v>
      </c>
      <c r="BH452" s="90"/>
      <c r="BI452" s="90"/>
      <c r="BJ452" s="19">
        <f t="shared" si="416"/>
        <v>0</v>
      </c>
      <c r="BK452" s="39" t="str">
        <f t="shared" si="440"/>
        <v>دون المستوى</v>
      </c>
      <c r="BL452" s="90"/>
      <c r="BM452" s="90"/>
      <c r="BN452" s="19">
        <f t="shared" si="417"/>
        <v>0</v>
      </c>
      <c r="BO452" s="39" t="str">
        <f t="shared" si="441"/>
        <v>دون المستوى</v>
      </c>
      <c r="BP452" s="90"/>
      <c r="BQ452" s="90"/>
      <c r="BR452" s="19">
        <f t="shared" si="418"/>
        <v>0</v>
      </c>
      <c r="BS452" s="39" t="str">
        <f t="shared" si="442"/>
        <v>دون المستوى</v>
      </c>
      <c r="BT452" s="59">
        <f t="shared" si="419"/>
        <v>0</v>
      </c>
      <c r="BU452" s="34" t="str">
        <f t="shared" si="443"/>
        <v>دون المستوى</v>
      </c>
      <c r="BV452" s="90"/>
      <c r="BW452" s="90"/>
      <c r="BX452" s="90"/>
      <c r="BY452" s="19">
        <f t="shared" si="420"/>
        <v>0</v>
      </c>
      <c r="BZ452" s="39" t="str">
        <f t="shared" si="444"/>
        <v>دون المستوى</v>
      </c>
      <c r="CA452" s="90"/>
      <c r="CB452" s="90"/>
      <c r="CC452" s="92"/>
      <c r="CD452" s="19">
        <f t="shared" si="421"/>
        <v>0</v>
      </c>
      <c r="CE452" s="39" t="str">
        <f t="shared" si="445"/>
        <v>دون المستوى</v>
      </c>
      <c r="CF452" s="19">
        <f t="shared" si="422"/>
        <v>0</v>
      </c>
      <c r="CG452" s="19">
        <f t="shared" si="459"/>
        <v>0</v>
      </c>
      <c r="CH452" s="19">
        <f t="shared" si="424"/>
        <v>0</v>
      </c>
      <c r="CI452" s="39" t="str">
        <f t="shared" si="447"/>
        <v>دون المستوى</v>
      </c>
      <c r="CJ452" s="89" t="str">
        <f t="shared" si="448"/>
        <v>دور ثان</v>
      </c>
      <c r="CN452" s="87" t="str">
        <f t="shared" si="449"/>
        <v xml:space="preserve"> لغة عربية</v>
      </c>
      <c r="CO452" s="87" t="str">
        <f t="shared" si="450"/>
        <v xml:space="preserve"> رياضيات</v>
      </c>
      <c r="CP452" s="87" t="str">
        <f t="shared" si="451"/>
        <v>إنجليزى</v>
      </c>
      <c r="CQ452" s="87" t="str">
        <f t="shared" si="452"/>
        <v>دين</v>
      </c>
      <c r="CR452" s="87" t="str">
        <f t="shared" si="453"/>
        <v xml:space="preserve"> تربية فنية</v>
      </c>
      <c r="CS452" s="87" t="str">
        <f t="shared" si="454"/>
        <v xml:space="preserve"> تربية رياضية</v>
      </c>
      <c r="CT452" s="88" t="str">
        <f t="shared" si="455"/>
        <v xml:space="preserve"> نشاط1</v>
      </c>
      <c r="CU452" s="88" t="str">
        <f t="shared" si="456"/>
        <v xml:space="preserve"> نشاط2</v>
      </c>
      <c r="CV452" s="32">
        <f t="shared" si="425"/>
        <v>0</v>
      </c>
      <c r="CW452" s="31" t="str">
        <f t="shared" si="457"/>
        <v xml:space="preserve"> لغة عربية رياضياتإنجليزىدين تربية فنية تربية رياضية نشاط1 نشاط2</v>
      </c>
    </row>
    <row r="453" spans="1:101" ht="17.25" thickTop="1" thickBot="1">
      <c r="A453" s="16" t="str">
        <f t="shared" si="426"/>
        <v/>
      </c>
      <c r="B453" s="18"/>
      <c r="C453" s="17"/>
      <c r="D453" s="86"/>
      <c r="E453" s="83" t="str">
        <f t="shared" si="396"/>
        <v/>
      </c>
      <c r="F453" s="83" t="str">
        <f t="shared" si="397"/>
        <v/>
      </c>
      <c r="G453" s="83" t="str">
        <f t="shared" si="398"/>
        <v/>
      </c>
      <c r="H453" s="90"/>
      <c r="I453" s="42" t="str">
        <f t="shared" si="427"/>
        <v/>
      </c>
      <c r="J453" s="43"/>
      <c r="K453" s="43"/>
      <c r="L453" s="90"/>
      <c r="M453" s="90"/>
      <c r="N453" s="90"/>
      <c r="O453" s="19">
        <f t="shared" si="399"/>
        <v>0</v>
      </c>
      <c r="P453" s="39" t="str">
        <f t="shared" si="428"/>
        <v>دون المستوى</v>
      </c>
      <c r="Q453" s="90"/>
      <c r="R453" s="90"/>
      <c r="S453" s="92"/>
      <c r="T453" s="19">
        <f t="shared" si="400"/>
        <v>0</v>
      </c>
      <c r="U453" s="39" t="str">
        <f t="shared" si="429"/>
        <v>دون المستوى</v>
      </c>
      <c r="V453" s="19">
        <f t="shared" si="401"/>
        <v>0</v>
      </c>
      <c r="W453" s="19">
        <f t="shared" si="402"/>
        <v>0</v>
      </c>
      <c r="X453" s="19">
        <f t="shared" si="403"/>
        <v>0</v>
      </c>
      <c r="Y453" s="39" t="str">
        <f t="shared" si="430"/>
        <v>دون المستوى</v>
      </c>
      <c r="Z453" s="90"/>
      <c r="AA453" s="90"/>
      <c r="AB453" s="90"/>
      <c r="AC453" s="19">
        <f t="shared" si="404"/>
        <v>0</v>
      </c>
      <c r="AD453" s="39" t="str">
        <f t="shared" si="431"/>
        <v>دون المستوى</v>
      </c>
      <c r="AE453" s="90"/>
      <c r="AF453" s="90"/>
      <c r="AG453" s="92"/>
      <c r="AH453" s="19">
        <f t="shared" si="405"/>
        <v>0</v>
      </c>
      <c r="AI453" s="39" t="str">
        <f t="shared" si="432"/>
        <v>دون المستوى</v>
      </c>
      <c r="AJ453" s="19">
        <f t="shared" si="406"/>
        <v>0</v>
      </c>
      <c r="AK453" s="19">
        <f t="shared" si="460"/>
        <v>0</v>
      </c>
      <c r="AL453" s="19">
        <f t="shared" si="408"/>
        <v>0</v>
      </c>
      <c r="AM453" s="33" t="str">
        <f t="shared" si="434"/>
        <v>دون المستوى</v>
      </c>
      <c r="AN453" s="90"/>
      <c r="AO453" s="90"/>
      <c r="AP453" s="90"/>
      <c r="AQ453" s="19">
        <f t="shared" si="409"/>
        <v>0</v>
      </c>
      <c r="AR453" s="39" t="str">
        <f t="shared" si="435"/>
        <v>دون المستوى</v>
      </c>
      <c r="AS453" s="90"/>
      <c r="AT453" s="90"/>
      <c r="AU453" s="92"/>
      <c r="AV453" s="19">
        <f t="shared" si="410"/>
        <v>0</v>
      </c>
      <c r="AW453" s="39" t="str">
        <f t="shared" si="436"/>
        <v>دون المستوى</v>
      </c>
      <c r="AX453" s="19">
        <f t="shared" si="411"/>
        <v>0</v>
      </c>
      <c r="AY453" s="19">
        <f t="shared" si="458"/>
        <v>0</v>
      </c>
      <c r="AZ453" s="19">
        <f t="shared" si="413"/>
        <v>0</v>
      </c>
      <c r="BA453" s="54" t="str">
        <f t="shared" si="438"/>
        <v>دون المستوى</v>
      </c>
      <c r="BB453" s="55">
        <f t="shared" si="414"/>
        <v>0</v>
      </c>
      <c r="BC453" s="56"/>
      <c r="BD453" s="90"/>
      <c r="BE453" s="90"/>
      <c r="BF453" s="19">
        <f t="shared" si="415"/>
        <v>0</v>
      </c>
      <c r="BG453" s="39" t="str">
        <f t="shared" si="439"/>
        <v>دون المستوى</v>
      </c>
      <c r="BH453" s="90"/>
      <c r="BI453" s="90"/>
      <c r="BJ453" s="19">
        <f t="shared" si="416"/>
        <v>0</v>
      </c>
      <c r="BK453" s="39" t="str">
        <f t="shared" si="440"/>
        <v>دون المستوى</v>
      </c>
      <c r="BL453" s="90"/>
      <c r="BM453" s="90"/>
      <c r="BN453" s="19">
        <f t="shared" si="417"/>
        <v>0</v>
      </c>
      <c r="BO453" s="39" t="str">
        <f t="shared" si="441"/>
        <v>دون المستوى</v>
      </c>
      <c r="BP453" s="90"/>
      <c r="BQ453" s="90"/>
      <c r="BR453" s="19">
        <f t="shared" si="418"/>
        <v>0</v>
      </c>
      <c r="BS453" s="39" t="str">
        <f t="shared" si="442"/>
        <v>دون المستوى</v>
      </c>
      <c r="BT453" s="59">
        <f t="shared" si="419"/>
        <v>0</v>
      </c>
      <c r="BU453" s="34" t="str">
        <f t="shared" si="443"/>
        <v>دون المستوى</v>
      </c>
      <c r="BV453" s="90"/>
      <c r="BW453" s="90"/>
      <c r="BX453" s="90"/>
      <c r="BY453" s="19">
        <f t="shared" si="420"/>
        <v>0</v>
      </c>
      <c r="BZ453" s="39" t="str">
        <f t="shared" si="444"/>
        <v>دون المستوى</v>
      </c>
      <c r="CA453" s="90"/>
      <c r="CB453" s="90"/>
      <c r="CC453" s="92"/>
      <c r="CD453" s="19">
        <f t="shared" si="421"/>
        <v>0</v>
      </c>
      <c r="CE453" s="39" t="str">
        <f t="shared" si="445"/>
        <v>دون المستوى</v>
      </c>
      <c r="CF453" s="19">
        <f t="shared" si="422"/>
        <v>0</v>
      </c>
      <c r="CG453" s="19">
        <f t="shared" si="459"/>
        <v>0</v>
      </c>
      <c r="CH453" s="19">
        <f t="shared" si="424"/>
        <v>0</v>
      </c>
      <c r="CI453" s="39" t="str">
        <f t="shared" si="447"/>
        <v>دون المستوى</v>
      </c>
      <c r="CJ453" s="89" t="str">
        <f t="shared" si="448"/>
        <v>دور ثان</v>
      </c>
      <c r="CN453" s="87" t="str">
        <f t="shared" si="449"/>
        <v xml:space="preserve"> لغة عربية</v>
      </c>
      <c r="CO453" s="87" t="str">
        <f t="shared" si="450"/>
        <v xml:space="preserve"> رياضيات</v>
      </c>
      <c r="CP453" s="87" t="str">
        <f t="shared" si="451"/>
        <v>إنجليزى</v>
      </c>
      <c r="CQ453" s="87" t="str">
        <f t="shared" si="452"/>
        <v>دين</v>
      </c>
      <c r="CR453" s="87" t="str">
        <f t="shared" si="453"/>
        <v xml:space="preserve"> تربية فنية</v>
      </c>
      <c r="CS453" s="87" t="str">
        <f t="shared" si="454"/>
        <v xml:space="preserve"> تربية رياضية</v>
      </c>
      <c r="CT453" s="88" t="str">
        <f t="shared" si="455"/>
        <v xml:space="preserve"> نشاط1</v>
      </c>
      <c r="CU453" s="88" t="str">
        <f t="shared" si="456"/>
        <v xml:space="preserve"> نشاط2</v>
      </c>
      <c r="CV453" s="32">
        <f t="shared" si="425"/>
        <v>0</v>
      </c>
      <c r="CW453" s="31" t="str">
        <f t="shared" si="457"/>
        <v xml:space="preserve"> لغة عربية رياضياتإنجليزىدين تربية فنية تربية رياضية نشاط1 نشاط2</v>
      </c>
    </row>
    <row r="454" spans="1:101" ht="17.25" thickTop="1" thickBot="1">
      <c r="A454" s="16" t="str">
        <f t="shared" si="426"/>
        <v/>
      </c>
      <c r="B454" s="18"/>
      <c r="C454" s="17"/>
      <c r="D454" s="86"/>
      <c r="E454" s="83" t="str">
        <f t="shared" si="396"/>
        <v/>
      </c>
      <c r="F454" s="83" t="str">
        <f t="shared" si="397"/>
        <v/>
      </c>
      <c r="G454" s="83" t="str">
        <f t="shared" si="398"/>
        <v/>
      </c>
      <c r="H454" s="90"/>
      <c r="I454" s="42" t="str">
        <f t="shared" si="427"/>
        <v/>
      </c>
      <c r="J454" s="43"/>
      <c r="K454" s="43"/>
      <c r="L454" s="90"/>
      <c r="M454" s="90"/>
      <c r="N454" s="90"/>
      <c r="O454" s="19">
        <f t="shared" si="399"/>
        <v>0</v>
      </c>
      <c r="P454" s="39" t="str">
        <f t="shared" si="428"/>
        <v>دون المستوى</v>
      </c>
      <c r="Q454" s="90"/>
      <c r="R454" s="90"/>
      <c r="S454" s="92"/>
      <c r="T454" s="19">
        <f t="shared" si="400"/>
        <v>0</v>
      </c>
      <c r="U454" s="39" t="str">
        <f t="shared" si="429"/>
        <v>دون المستوى</v>
      </c>
      <c r="V454" s="19">
        <f t="shared" si="401"/>
        <v>0</v>
      </c>
      <c r="W454" s="19">
        <f t="shared" si="402"/>
        <v>0</v>
      </c>
      <c r="X454" s="19">
        <f t="shared" si="403"/>
        <v>0</v>
      </c>
      <c r="Y454" s="39" t="str">
        <f t="shared" si="430"/>
        <v>دون المستوى</v>
      </c>
      <c r="Z454" s="90"/>
      <c r="AA454" s="90"/>
      <c r="AB454" s="90"/>
      <c r="AC454" s="19">
        <f t="shared" si="404"/>
        <v>0</v>
      </c>
      <c r="AD454" s="39" t="str">
        <f t="shared" si="431"/>
        <v>دون المستوى</v>
      </c>
      <c r="AE454" s="90"/>
      <c r="AF454" s="90"/>
      <c r="AG454" s="92"/>
      <c r="AH454" s="19">
        <f t="shared" si="405"/>
        <v>0</v>
      </c>
      <c r="AI454" s="39" t="str">
        <f t="shared" si="432"/>
        <v>دون المستوى</v>
      </c>
      <c r="AJ454" s="19">
        <f t="shared" si="406"/>
        <v>0</v>
      </c>
      <c r="AK454" s="19">
        <f t="shared" si="460"/>
        <v>0</v>
      </c>
      <c r="AL454" s="19">
        <f t="shared" si="408"/>
        <v>0</v>
      </c>
      <c r="AM454" s="33" t="str">
        <f t="shared" si="434"/>
        <v>دون المستوى</v>
      </c>
      <c r="AN454" s="90"/>
      <c r="AO454" s="90"/>
      <c r="AP454" s="90"/>
      <c r="AQ454" s="19">
        <f t="shared" si="409"/>
        <v>0</v>
      </c>
      <c r="AR454" s="39" t="str">
        <f t="shared" si="435"/>
        <v>دون المستوى</v>
      </c>
      <c r="AS454" s="90"/>
      <c r="AT454" s="90"/>
      <c r="AU454" s="92"/>
      <c r="AV454" s="19">
        <f t="shared" si="410"/>
        <v>0</v>
      </c>
      <c r="AW454" s="39" t="str">
        <f t="shared" si="436"/>
        <v>دون المستوى</v>
      </c>
      <c r="AX454" s="19">
        <f t="shared" si="411"/>
        <v>0</v>
      </c>
      <c r="AY454" s="19">
        <f t="shared" si="458"/>
        <v>0</v>
      </c>
      <c r="AZ454" s="19">
        <f t="shared" si="413"/>
        <v>0</v>
      </c>
      <c r="BA454" s="54" t="str">
        <f t="shared" si="438"/>
        <v>دون المستوى</v>
      </c>
      <c r="BB454" s="55">
        <f t="shared" si="414"/>
        <v>0</v>
      </c>
      <c r="BC454" s="56"/>
      <c r="BD454" s="90"/>
      <c r="BE454" s="90"/>
      <c r="BF454" s="19">
        <f t="shared" si="415"/>
        <v>0</v>
      </c>
      <c r="BG454" s="39" t="str">
        <f t="shared" si="439"/>
        <v>دون المستوى</v>
      </c>
      <c r="BH454" s="90"/>
      <c r="BI454" s="90"/>
      <c r="BJ454" s="19">
        <f t="shared" si="416"/>
        <v>0</v>
      </c>
      <c r="BK454" s="39" t="str">
        <f t="shared" si="440"/>
        <v>دون المستوى</v>
      </c>
      <c r="BL454" s="90"/>
      <c r="BM454" s="90"/>
      <c r="BN454" s="19">
        <f t="shared" si="417"/>
        <v>0</v>
      </c>
      <c r="BO454" s="39" t="str">
        <f t="shared" si="441"/>
        <v>دون المستوى</v>
      </c>
      <c r="BP454" s="90"/>
      <c r="BQ454" s="90"/>
      <c r="BR454" s="19">
        <f t="shared" si="418"/>
        <v>0</v>
      </c>
      <c r="BS454" s="39" t="str">
        <f t="shared" si="442"/>
        <v>دون المستوى</v>
      </c>
      <c r="BT454" s="59">
        <f t="shared" si="419"/>
        <v>0</v>
      </c>
      <c r="BU454" s="34" t="str">
        <f t="shared" si="443"/>
        <v>دون المستوى</v>
      </c>
      <c r="BV454" s="90"/>
      <c r="BW454" s="90"/>
      <c r="BX454" s="90"/>
      <c r="BY454" s="19">
        <f t="shared" si="420"/>
        <v>0</v>
      </c>
      <c r="BZ454" s="39" t="str">
        <f t="shared" si="444"/>
        <v>دون المستوى</v>
      </c>
      <c r="CA454" s="90"/>
      <c r="CB454" s="90"/>
      <c r="CC454" s="92"/>
      <c r="CD454" s="19">
        <f t="shared" si="421"/>
        <v>0</v>
      </c>
      <c r="CE454" s="39" t="str">
        <f t="shared" si="445"/>
        <v>دون المستوى</v>
      </c>
      <c r="CF454" s="19">
        <f t="shared" si="422"/>
        <v>0</v>
      </c>
      <c r="CG454" s="19">
        <f t="shared" si="459"/>
        <v>0</v>
      </c>
      <c r="CH454" s="19">
        <f t="shared" si="424"/>
        <v>0</v>
      </c>
      <c r="CI454" s="39" t="str">
        <f t="shared" si="447"/>
        <v>دون المستوى</v>
      </c>
      <c r="CJ454" s="89" t="str">
        <f t="shared" si="448"/>
        <v>دور ثان</v>
      </c>
      <c r="CN454" s="87" t="str">
        <f t="shared" si="449"/>
        <v xml:space="preserve"> لغة عربية</v>
      </c>
      <c r="CO454" s="87" t="str">
        <f t="shared" si="450"/>
        <v xml:space="preserve"> رياضيات</v>
      </c>
      <c r="CP454" s="87" t="str">
        <f t="shared" si="451"/>
        <v>إنجليزى</v>
      </c>
      <c r="CQ454" s="87" t="str">
        <f t="shared" si="452"/>
        <v>دين</v>
      </c>
      <c r="CR454" s="87" t="str">
        <f t="shared" si="453"/>
        <v xml:space="preserve"> تربية فنية</v>
      </c>
      <c r="CS454" s="87" t="str">
        <f t="shared" si="454"/>
        <v xml:space="preserve"> تربية رياضية</v>
      </c>
      <c r="CT454" s="88" t="str">
        <f t="shared" si="455"/>
        <v xml:space="preserve"> نشاط1</v>
      </c>
      <c r="CU454" s="88" t="str">
        <f t="shared" si="456"/>
        <v xml:space="preserve"> نشاط2</v>
      </c>
      <c r="CV454" s="32">
        <f t="shared" si="425"/>
        <v>0</v>
      </c>
      <c r="CW454" s="31" t="str">
        <f t="shared" si="457"/>
        <v xml:space="preserve"> لغة عربية رياضياتإنجليزىدين تربية فنية تربية رياضية نشاط1 نشاط2</v>
      </c>
    </row>
    <row r="455" spans="1:101" ht="17.25" thickTop="1" thickBot="1">
      <c r="A455" s="16" t="str">
        <f t="shared" si="426"/>
        <v/>
      </c>
      <c r="B455" s="18"/>
      <c r="C455" s="17"/>
      <c r="D455" s="86"/>
      <c r="E455" s="83" t="str">
        <f t="shared" si="396"/>
        <v/>
      </c>
      <c r="F455" s="83" t="str">
        <f t="shared" si="397"/>
        <v/>
      </c>
      <c r="G455" s="83" t="str">
        <f t="shared" si="398"/>
        <v/>
      </c>
      <c r="H455" s="90"/>
      <c r="I455" s="42" t="str">
        <f t="shared" si="427"/>
        <v/>
      </c>
      <c r="J455" s="43"/>
      <c r="K455" s="43"/>
      <c r="L455" s="90"/>
      <c r="M455" s="90"/>
      <c r="N455" s="90"/>
      <c r="O455" s="19">
        <f t="shared" si="399"/>
        <v>0</v>
      </c>
      <c r="P455" s="39" t="str">
        <f t="shared" si="428"/>
        <v>دون المستوى</v>
      </c>
      <c r="Q455" s="90"/>
      <c r="R455" s="90"/>
      <c r="S455" s="92"/>
      <c r="T455" s="19">
        <f t="shared" si="400"/>
        <v>0</v>
      </c>
      <c r="U455" s="39" t="str">
        <f t="shared" si="429"/>
        <v>دون المستوى</v>
      </c>
      <c r="V455" s="19">
        <f t="shared" si="401"/>
        <v>0</v>
      </c>
      <c r="W455" s="19">
        <f t="shared" si="402"/>
        <v>0</v>
      </c>
      <c r="X455" s="19">
        <f t="shared" si="403"/>
        <v>0</v>
      </c>
      <c r="Y455" s="39" t="str">
        <f t="shared" si="430"/>
        <v>دون المستوى</v>
      </c>
      <c r="Z455" s="90"/>
      <c r="AA455" s="90"/>
      <c r="AB455" s="90"/>
      <c r="AC455" s="19">
        <f t="shared" si="404"/>
        <v>0</v>
      </c>
      <c r="AD455" s="39" t="str">
        <f t="shared" si="431"/>
        <v>دون المستوى</v>
      </c>
      <c r="AE455" s="90"/>
      <c r="AF455" s="90"/>
      <c r="AG455" s="92"/>
      <c r="AH455" s="19">
        <f t="shared" si="405"/>
        <v>0</v>
      </c>
      <c r="AI455" s="39" t="str">
        <f t="shared" si="432"/>
        <v>دون المستوى</v>
      </c>
      <c r="AJ455" s="19">
        <f t="shared" si="406"/>
        <v>0</v>
      </c>
      <c r="AK455" s="19">
        <f t="shared" si="460"/>
        <v>0</v>
      </c>
      <c r="AL455" s="19">
        <f t="shared" si="408"/>
        <v>0</v>
      </c>
      <c r="AM455" s="33" t="str">
        <f t="shared" si="434"/>
        <v>دون المستوى</v>
      </c>
      <c r="AN455" s="90"/>
      <c r="AO455" s="90"/>
      <c r="AP455" s="90"/>
      <c r="AQ455" s="19">
        <f t="shared" si="409"/>
        <v>0</v>
      </c>
      <c r="AR455" s="39" t="str">
        <f t="shared" si="435"/>
        <v>دون المستوى</v>
      </c>
      <c r="AS455" s="90"/>
      <c r="AT455" s="90"/>
      <c r="AU455" s="92"/>
      <c r="AV455" s="19">
        <f t="shared" si="410"/>
        <v>0</v>
      </c>
      <c r="AW455" s="39" t="str">
        <f t="shared" si="436"/>
        <v>دون المستوى</v>
      </c>
      <c r="AX455" s="19">
        <f t="shared" si="411"/>
        <v>0</v>
      </c>
      <c r="AY455" s="19">
        <f t="shared" si="458"/>
        <v>0</v>
      </c>
      <c r="AZ455" s="19">
        <f t="shared" si="413"/>
        <v>0</v>
      </c>
      <c r="BA455" s="54" t="str">
        <f t="shared" si="438"/>
        <v>دون المستوى</v>
      </c>
      <c r="BB455" s="55">
        <f t="shared" si="414"/>
        <v>0</v>
      </c>
      <c r="BC455" s="56"/>
      <c r="BD455" s="90"/>
      <c r="BE455" s="90"/>
      <c r="BF455" s="19">
        <f t="shared" si="415"/>
        <v>0</v>
      </c>
      <c r="BG455" s="39" t="str">
        <f t="shared" si="439"/>
        <v>دون المستوى</v>
      </c>
      <c r="BH455" s="90"/>
      <c r="BI455" s="90"/>
      <c r="BJ455" s="19">
        <f t="shared" si="416"/>
        <v>0</v>
      </c>
      <c r="BK455" s="39" t="str">
        <f t="shared" si="440"/>
        <v>دون المستوى</v>
      </c>
      <c r="BL455" s="90"/>
      <c r="BM455" s="90"/>
      <c r="BN455" s="19">
        <f t="shared" si="417"/>
        <v>0</v>
      </c>
      <c r="BO455" s="39" t="str">
        <f t="shared" si="441"/>
        <v>دون المستوى</v>
      </c>
      <c r="BP455" s="90"/>
      <c r="BQ455" s="90"/>
      <c r="BR455" s="19">
        <f t="shared" si="418"/>
        <v>0</v>
      </c>
      <c r="BS455" s="39" t="str">
        <f t="shared" si="442"/>
        <v>دون المستوى</v>
      </c>
      <c r="BT455" s="59">
        <f t="shared" si="419"/>
        <v>0</v>
      </c>
      <c r="BU455" s="34" t="str">
        <f t="shared" si="443"/>
        <v>دون المستوى</v>
      </c>
      <c r="BV455" s="90"/>
      <c r="BW455" s="90"/>
      <c r="BX455" s="90"/>
      <c r="BY455" s="19">
        <f t="shared" si="420"/>
        <v>0</v>
      </c>
      <c r="BZ455" s="39" t="str">
        <f t="shared" si="444"/>
        <v>دون المستوى</v>
      </c>
      <c r="CA455" s="90"/>
      <c r="CB455" s="90"/>
      <c r="CC455" s="92"/>
      <c r="CD455" s="19">
        <f t="shared" si="421"/>
        <v>0</v>
      </c>
      <c r="CE455" s="39" t="str">
        <f t="shared" si="445"/>
        <v>دون المستوى</v>
      </c>
      <c r="CF455" s="19">
        <f t="shared" si="422"/>
        <v>0</v>
      </c>
      <c r="CG455" s="19">
        <f t="shared" si="459"/>
        <v>0</v>
      </c>
      <c r="CH455" s="19">
        <f t="shared" si="424"/>
        <v>0</v>
      </c>
      <c r="CI455" s="39" t="str">
        <f t="shared" si="447"/>
        <v>دون المستوى</v>
      </c>
      <c r="CJ455" s="89" t="str">
        <f t="shared" si="448"/>
        <v>دور ثان</v>
      </c>
      <c r="CN455" s="87" t="str">
        <f t="shared" si="449"/>
        <v xml:space="preserve"> لغة عربية</v>
      </c>
      <c r="CO455" s="87" t="str">
        <f t="shared" si="450"/>
        <v xml:space="preserve"> رياضيات</v>
      </c>
      <c r="CP455" s="87" t="str">
        <f t="shared" si="451"/>
        <v>إنجليزى</v>
      </c>
      <c r="CQ455" s="87" t="str">
        <f t="shared" si="452"/>
        <v>دين</v>
      </c>
      <c r="CR455" s="87" t="str">
        <f t="shared" si="453"/>
        <v xml:space="preserve"> تربية فنية</v>
      </c>
      <c r="CS455" s="87" t="str">
        <f t="shared" si="454"/>
        <v xml:space="preserve"> تربية رياضية</v>
      </c>
      <c r="CT455" s="88" t="str">
        <f t="shared" si="455"/>
        <v xml:space="preserve"> نشاط1</v>
      </c>
      <c r="CU455" s="88" t="str">
        <f t="shared" si="456"/>
        <v xml:space="preserve"> نشاط2</v>
      </c>
      <c r="CV455" s="32">
        <f t="shared" si="425"/>
        <v>0</v>
      </c>
      <c r="CW455" s="31" t="str">
        <f t="shared" si="457"/>
        <v xml:space="preserve"> لغة عربية رياضياتإنجليزىدين تربية فنية تربية رياضية نشاط1 نشاط2</v>
      </c>
    </row>
    <row r="456" spans="1:101" ht="17.25" thickTop="1" thickBot="1">
      <c r="A456" s="16" t="str">
        <f t="shared" si="426"/>
        <v/>
      </c>
      <c r="B456" s="18"/>
      <c r="C456" s="17"/>
      <c r="D456" s="86"/>
      <c r="E456" s="83" t="str">
        <f t="shared" si="396"/>
        <v/>
      </c>
      <c r="F456" s="83" t="str">
        <f t="shared" si="397"/>
        <v/>
      </c>
      <c r="G456" s="83" t="str">
        <f t="shared" si="398"/>
        <v/>
      </c>
      <c r="H456" s="90"/>
      <c r="I456" s="42" t="str">
        <f t="shared" si="427"/>
        <v/>
      </c>
      <c r="J456" s="43"/>
      <c r="K456" s="43"/>
      <c r="L456" s="90"/>
      <c r="M456" s="90"/>
      <c r="N456" s="90"/>
      <c r="O456" s="19">
        <f t="shared" si="399"/>
        <v>0</v>
      </c>
      <c r="P456" s="39" t="str">
        <f t="shared" si="428"/>
        <v>دون المستوى</v>
      </c>
      <c r="Q456" s="90"/>
      <c r="R456" s="90"/>
      <c r="S456" s="92"/>
      <c r="T456" s="19">
        <f t="shared" si="400"/>
        <v>0</v>
      </c>
      <c r="U456" s="39" t="str">
        <f t="shared" si="429"/>
        <v>دون المستوى</v>
      </c>
      <c r="V456" s="19">
        <f t="shared" si="401"/>
        <v>0</v>
      </c>
      <c r="W456" s="19">
        <f t="shared" si="402"/>
        <v>0</v>
      </c>
      <c r="X456" s="19">
        <f t="shared" si="403"/>
        <v>0</v>
      </c>
      <c r="Y456" s="39" t="str">
        <f t="shared" si="430"/>
        <v>دون المستوى</v>
      </c>
      <c r="Z456" s="90"/>
      <c r="AA456" s="90"/>
      <c r="AB456" s="90"/>
      <c r="AC456" s="19">
        <f t="shared" si="404"/>
        <v>0</v>
      </c>
      <c r="AD456" s="39" t="str">
        <f t="shared" si="431"/>
        <v>دون المستوى</v>
      </c>
      <c r="AE456" s="90"/>
      <c r="AF456" s="90"/>
      <c r="AG456" s="92"/>
      <c r="AH456" s="19">
        <f t="shared" si="405"/>
        <v>0</v>
      </c>
      <c r="AI456" s="39" t="str">
        <f t="shared" si="432"/>
        <v>دون المستوى</v>
      </c>
      <c r="AJ456" s="19">
        <f t="shared" si="406"/>
        <v>0</v>
      </c>
      <c r="AK456" s="19">
        <f t="shared" si="460"/>
        <v>0</v>
      </c>
      <c r="AL456" s="19">
        <f t="shared" si="408"/>
        <v>0</v>
      </c>
      <c r="AM456" s="33" t="str">
        <f t="shared" si="434"/>
        <v>دون المستوى</v>
      </c>
      <c r="AN456" s="90"/>
      <c r="AO456" s="90"/>
      <c r="AP456" s="90"/>
      <c r="AQ456" s="19">
        <f t="shared" si="409"/>
        <v>0</v>
      </c>
      <c r="AR456" s="39" t="str">
        <f t="shared" si="435"/>
        <v>دون المستوى</v>
      </c>
      <c r="AS456" s="90"/>
      <c r="AT456" s="90"/>
      <c r="AU456" s="92"/>
      <c r="AV456" s="19">
        <f t="shared" si="410"/>
        <v>0</v>
      </c>
      <c r="AW456" s="39" t="str">
        <f t="shared" si="436"/>
        <v>دون المستوى</v>
      </c>
      <c r="AX456" s="19">
        <f t="shared" si="411"/>
        <v>0</v>
      </c>
      <c r="AY456" s="19">
        <f t="shared" si="458"/>
        <v>0</v>
      </c>
      <c r="AZ456" s="19">
        <f t="shared" si="413"/>
        <v>0</v>
      </c>
      <c r="BA456" s="54" t="str">
        <f t="shared" si="438"/>
        <v>دون المستوى</v>
      </c>
      <c r="BB456" s="55">
        <f t="shared" si="414"/>
        <v>0</v>
      </c>
      <c r="BC456" s="56"/>
      <c r="BD456" s="90"/>
      <c r="BE456" s="90"/>
      <c r="BF456" s="19">
        <f t="shared" si="415"/>
        <v>0</v>
      </c>
      <c r="BG456" s="39" t="str">
        <f t="shared" si="439"/>
        <v>دون المستوى</v>
      </c>
      <c r="BH456" s="90"/>
      <c r="BI456" s="90"/>
      <c r="BJ456" s="19">
        <f t="shared" si="416"/>
        <v>0</v>
      </c>
      <c r="BK456" s="39" t="str">
        <f t="shared" si="440"/>
        <v>دون المستوى</v>
      </c>
      <c r="BL456" s="90"/>
      <c r="BM456" s="90"/>
      <c r="BN456" s="19">
        <f t="shared" si="417"/>
        <v>0</v>
      </c>
      <c r="BO456" s="39" t="str">
        <f t="shared" si="441"/>
        <v>دون المستوى</v>
      </c>
      <c r="BP456" s="90"/>
      <c r="BQ456" s="90"/>
      <c r="BR456" s="19">
        <f t="shared" si="418"/>
        <v>0</v>
      </c>
      <c r="BS456" s="39" t="str">
        <f t="shared" si="442"/>
        <v>دون المستوى</v>
      </c>
      <c r="BT456" s="59">
        <f t="shared" si="419"/>
        <v>0</v>
      </c>
      <c r="BU456" s="34" t="str">
        <f t="shared" si="443"/>
        <v>دون المستوى</v>
      </c>
      <c r="BV456" s="90"/>
      <c r="BW456" s="90"/>
      <c r="BX456" s="90"/>
      <c r="BY456" s="19">
        <f t="shared" si="420"/>
        <v>0</v>
      </c>
      <c r="BZ456" s="39" t="str">
        <f t="shared" si="444"/>
        <v>دون المستوى</v>
      </c>
      <c r="CA456" s="90"/>
      <c r="CB456" s="90"/>
      <c r="CC456" s="92"/>
      <c r="CD456" s="19">
        <f t="shared" si="421"/>
        <v>0</v>
      </c>
      <c r="CE456" s="39" t="str">
        <f t="shared" si="445"/>
        <v>دون المستوى</v>
      </c>
      <c r="CF456" s="19">
        <f t="shared" si="422"/>
        <v>0</v>
      </c>
      <c r="CG456" s="19">
        <f t="shared" si="459"/>
        <v>0</v>
      </c>
      <c r="CH456" s="19">
        <f t="shared" si="424"/>
        <v>0</v>
      </c>
      <c r="CI456" s="39" t="str">
        <f t="shared" si="447"/>
        <v>دون المستوى</v>
      </c>
      <c r="CJ456" s="89" t="str">
        <f t="shared" si="448"/>
        <v>دور ثان</v>
      </c>
      <c r="CN456" s="87" t="str">
        <f t="shared" si="449"/>
        <v xml:space="preserve"> لغة عربية</v>
      </c>
      <c r="CO456" s="87" t="str">
        <f t="shared" si="450"/>
        <v xml:space="preserve"> رياضيات</v>
      </c>
      <c r="CP456" s="87" t="str">
        <f t="shared" si="451"/>
        <v>إنجليزى</v>
      </c>
      <c r="CQ456" s="87" t="str">
        <f t="shared" si="452"/>
        <v>دين</v>
      </c>
      <c r="CR456" s="87" t="str">
        <f t="shared" si="453"/>
        <v xml:space="preserve"> تربية فنية</v>
      </c>
      <c r="CS456" s="87" t="str">
        <f t="shared" si="454"/>
        <v xml:space="preserve"> تربية رياضية</v>
      </c>
      <c r="CT456" s="88" t="str">
        <f t="shared" si="455"/>
        <v xml:space="preserve"> نشاط1</v>
      </c>
      <c r="CU456" s="88" t="str">
        <f t="shared" si="456"/>
        <v xml:space="preserve"> نشاط2</v>
      </c>
      <c r="CV456" s="32">
        <f t="shared" si="425"/>
        <v>0</v>
      </c>
      <c r="CW456" s="31" t="str">
        <f t="shared" si="457"/>
        <v xml:space="preserve"> لغة عربية رياضياتإنجليزىدين تربية فنية تربية رياضية نشاط1 نشاط2</v>
      </c>
    </row>
    <row r="457" spans="1:101" ht="17.25" thickTop="1" thickBot="1">
      <c r="A457" s="16" t="str">
        <f t="shared" si="426"/>
        <v/>
      </c>
      <c r="B457" s="18"/>
      <c r="C457" s="17"/>
      <c r="D457" s="86"/>
      <c r="E457" s="83" t="str">
        <f t="shared" si="396"/>
        <v/>
      </c>
      <c r="F457" s="83" t="str">
        <f t="shared" si="397"/>
        <v/>
      </c>
      <c r="G457" s="83" t="str">
        <f t="shared" si="398"/>
        <v/>
      </c>
      <c r="H457" s="90"/>
      <c r="I457" s="42" t="str">
        <f t="shared" si="427"/>
        <v/>
      </c>
      <c r="J457" s="43"/>
      <c r="K457" s="43"/>
      <c r="L457" s="90"/>
      <c r="M457" s="90"/>
      <c r="N457" s="90"/>
      <c r="O457" s="19">
        <f t="shared" si="399"/>
        <v>0</v>
      </c>
      <c r="P457" s="39" t="str">
        <f t="shared" si="428"/>
        <v>دون المستوى</v>
      </c>
      <c r="Q457" s="90"/>
      <c r="R457" s="90"/>
      <c r="S457" s="92"/>
      <c r="T457" s="19">
        <f t="shared" si="400"/>
        <v>0</v>
      </c>
      <c r="U457" s="39" t="str">
        <f t="shared" si="429"/>
        <v>دون المستوى</v>
      </c>
      <c r="V457" s="19">
        <f t="shared" si="401"/>
        <v>0</v>
      </c>
      <c r="W457" s="19">
        <f t="shared" si="402"/>
        <v>0</v>
      </c>
      <c r="X457" s="19">
        <f t="shared" si="403"/>
        <v>0</v>
      </c>
      <c r="Y457" s="39" t="str">
        <f t="shared" si="430"/>
        <v>دون المستوى</v>
      </c>
      <c r="Z457" s="90"/>
      <c r="AA457" s="90"/>
      <c r="AB457" s="90"/>
      <c r="AC457" s="19">
        <f t="shared" si="404"/>
        <v>0</v>
      </c>
      <c r="AD457" s="39" t="str">
        <f t="shared" si="431"/>
        <v>دون المستوى</v>
      </c>
      <c r="AE457" s="90"/>
      <c r="AF457" s="90"/>
      <c r="AG457" s="92"/>
      <c r="AH457" s="19">
        <f t="shared" si="405"/>
        <v>0</v>
      </c>
      <c r="AI457" s="39" t="str">
        <f t="shared" si="432"/>
        <v>دون المستوى</v>
      </c>
      <c r="AJ457" s="19">
        <f t="shared" si="406"/>
        <v>0</v>
      </c>
      <c r="AK457" s="19">
        <f t="shared" si="460"/>
        <v>0</v>
      </c>
      <c r="AL457" s="19">
        <f t="shared" si="408"/>
        <v>0</v>
      </c>
      <c r="AM457" s="33" t="str">
        <f t="shared" si="434"/>
        <v>دون المستوى</v>
      </c>
      <c r="AN457" s="90"/>
      <c r="AO457" s="90"/>
      <c r="AP457" s="90"/>
      <c r="AQ457" s="19">
        <f t="shared" si="409"/>
        <v>0</v>
      </c>
      <c r="AR457" s="39" t="str">
        <f t="shared" si="435"/>
        <v>دون المستوى</v>
      </c>
      <c r="AS457" s="90"/>
      <c r="AT457" s="90"/>
      <c r="AU457" s="92"/>
      <c r="AV457" s="19">
        <f t="shared" si="410"/>
        <v>0</v>
      </c>
      <c r="AW457" s="39" t="str">
        <f t="shared" si="436"/>
        <v>دون المستوى</v>
      </c>
      <c r="AX457" s="19">
        <f t="shared" si="411"/>
        <v>0</v>
      </c>
      <c r="AY457" s="19">
        <f t="shared" si="458"/>
        <v>0</v>
      </c>
      <c r="AZ457" s="19">
        <f t="shared" si="413"/>
        <v>0</v>
      </c>
      <c r="BA457" s="54" t="str">
        <f t="shared" si="438"/>
        <v>دون المستوى</v>
      </c>
      <c r="BB457" s="55">
        <f t="shared" si="414"/>
        <v>0</v>
      </c>
      <c r="BC457" s="56"/>
      <c r="BD457" s="90"/>
      <c r="BE457" s="90"/>
      <c r="BF457" s="19">
        <f t="shared" si="415"/>
        <v>0</v>
      </c>
      <c r="BG457" s="39" t="str">
        <f t="shared" si="439"/>
        <v>دون المستوى</v>
      </c>
      <c r="BH457" s="90"/>
      <c r="BI457" s="90"/>
      <c r="BJ457" s="19">
        <f t="shared" si="416"/>
        <v>0</v>
      </c>
      <c r="BK457" s="39" t="str">
        <f t="shared" si="440"/>
        <v>دون المستوى</v>
      </c>
      <c r="BL457" s="90"/>
      <c r="BM457" s="90"/>
      <c r="BN457" s="19">
        <f t="shared" si="417"/>
        <v>0</v>
      </c>
      <c r="BO457" s="39" t="str">
        <f t="shared" si="441"/>
        <v>دون المستوى</v>
      </c>
      <c r="BP457" s="90"/>
      <c r="BQ457" s="90"/>
      <c r="BR457" s="19">
        <f t="shared" si="418"/>
        <v>0</v>
      </c>
      <c r="BS457" s="39" t="str">
        <f t="shared" si="442"/>
        <v>دون المستوى</v>
      </c>
      <c r="BT457" s="59">
        <f t="shared" si="419"/>
        <v>0</v>
      </c>
      <c r="BU457" s="34" t="str">
        <f t="shared" si="443"/>
        <v>دون المستوى</v>
      </c>
      <c r="BV457" s="90"/>
      <c r="BW457" s="90"/>
      <c r="BX457" s="90"/>
      <c r="BY457" s="19">
        <f t="shared" si="420"/>
        <v>0</v>
      </c>
      <c r="BZ457" s="39" t="str">
        <f t="shared" si="444"/>
        <v>دون المستوى</v>
      </c>
      <c r="CA457" s="90"/>
      <c r="CB457" s="90"/>
      <c r="CC457" s="92"/>
      <c r="CD457" s="19">
        <f t="shared" si="421"/>
        <v>0</v>
      </c>
      <c r="CE457" s="39" t="str">
        <f t="shared" si="445"/>
        <v>دون المستوى</v>
      </c>
      <c r="CF457" s="19">
        <f t="shared" si="422"/>
        <v>0</v>
      </c>
      <c r="CG457" s="19">
        <f t="shared" si="459"/>
        <v>0</v>
      </c>
      <c r="CH457" s="19">
        <f t="shared" si="424"/>
        <v>0</v>
      </c>
      <c r="CI457" s="39" t="str">
        <f t="shared" si="447"/>
        <v>دون المستوى</v>
      </c>
      <c r="CJ457" s="89" t="str">
        <f t="shared" si="448"/>
        <v>دور ثان</v>
      </c>
      <c r="CN457" s="87" t="str">
        <f t="shared" si="449"/>
        <v xml:space="preserve"> لغة عربية</v>
      </c>
      <c r="CO457" s="87" t="str">
        <f t="shared" si="450"/>
        <v xml:space="preserve"> رياضيات</v>
      </c>
      <c r="CP457" s="87" t="str">
        <f t="shared" si="451"/>
        <v>إنجليزى</v>
      </c>
      <c r="CQ457" s="87" t="str">
        <f t="shared" si="452"/>
        <v>دين</v>
      </c>
      <c r="CR457" s="87" t="str">
        <f t="shared" si="453"/>
        <v xml:space="preserve"> تربية فنية</v>
      </c>
      <c r="CS457" s="87" t="str">
        <f t="shared" si="454"/>
        <v xml:space="preserve"> تربية رياضية</v>
      </c>
      <c r="CT457" s="88" t="str">
        <f t="shared" si="455"/>
        <v xml:space="preserve"> نشاط1</v>
      </c>
      <c r="CU457" s="88" t="str">
        <f t="shared" si="456"/>
        <v xml:space="preserve"> نشاط2</v>
      </c>
      <c r="CV457" s="32">
        <f t="shared" si="425"/>
        <v>0</v>
      </c>
      <c r="CW457" s="31" t="str">
        <f t="shared" si="457"/>
        <v xml:space="preserve"> لغة عربية رياضياتإنجليزىدين تربية فنية تربية رياضية نشاط1 نشاط2</v>
      </c>
    </row>
    <row r="458" spans="1:101" ht="17.25" thickTop="1" thickBot="1">
      <c r="A458" s="16" t="str">
        <f t="shared" si="426"/>
        <v/>
      </c>
      <c r="B458" s="18"/>
      <c r="C458" s="17"/>
      <c r="D458" s="86"/>
      <c r="E458" s="83" t="str">
        <f t="shared" ref="E458:E521" si="461">IF(D458&gt;1,DATEDIF(D458,$E$8,"md"),"")</f>
        <v/>
      </c>
      <c r="F458" s="83" t="str">
        <f t="shared" ref="F458:F521" si="462">IF(D458&gt;1,DATEDIF(D458,$E$8,"ym"),"")</f>
        <v/>
      </c>
      <c r="G458" s="83" t="str">
        <f t="shared" ref="G458:G521" si="463">IF(D458&gt;1,DATEDIF(D458,$E$8,"y"),"")</f>
        <v/>
      </c>
      <c r="H458" s="90"/>
      <c r="I458" s="42" t="str">
        <f t="shared" si="427"/>
        <v/>
      </c>
      <c r="J458" s="43"/>
      <c r="K458" s="43"/>
      <c r="L458" s="90"/>
      <c r="M458" s="90"/>
      <c r="N458" s="90"/>
      <c r="O458" s="19">
        <f t="shared" si="399"/>
        <v>0</v>
      </c>
      <c r="P458" s="39" t="str">
        <f t="shared" si="428"/>
        <v>دون المستوى</v>
      </c>
      <c r="Q458" s="90"/>
      <c r="R458" s="90"/>
      <c r="S458" s="92"/>
      <c r="T458" s="19">
        <f t="shared" si="400"/>
        <v>0</v>
      </c>
      <c r="U458" s="39" t="str">
        <f t="shared" si="429"/>
        <v>دون المستوى</v>
      </c>
      <c r="V458" s="19">
        <f t="shared" si="401"/>
        <v>0</v>
      </c>
      <c r="W458" s="19">
        <f t="shared" si="402"/>
        <v>0</v>
      </c>
      <c r="X458" s="19">
        <f t="shared" si="403"/>
        <v>0</v>
      </c>
      <c r="Y458" s="39" t="str">
        <f t="shared" si="430"/>
        <v>دون المستوى</v>
      </c>
      <c r="Z458" s="90"/>
      <c r="AA458" s="90"/>
      <c r="AB458" s="90"/>
      <c r="AC458" s="19">
        <f t="shared" si="404"/>
        <v>0</v>
      </c>
      <c r="AD458" s="39" t="str">
        <f t="shared" si="431"/>
        <v>دون المستوى</v>
      </c>
      <c r="AE458" s="90"/>
      <c r="AF458" s="90"/>
      <c r="AG458" s="92"/>
      <c r="AH458" s="19">
        <f t="shared" si="405"/>
        <v>0</v>
      </c>
      <c r="AI458" s="39" t="str">
        <f t="shared" si="432"/>
        <v>دون المستوى</v>
      </c>
      <c r="AJ458" s="19">
        <f t="shared" si="406"/>
        <v>0</v>
      </c>
      <c r="AK458" s="19">
        <f t="shared" si="460"/>
        <v>0</v>
      </c>
      <c r="AL458" s="19">
        <f t="shared" si="408"/>
        <v>0</v>
      </c>
      <c r="AM458" s="33" t="str">
        <f t="shared" si="434"/>
        <v>دون المستوى</v>
      </c>
      <c r="AN458" s="90"/>
      <c r="AO458" s="90"/>
      <c r="AP458" s="90"/>
      <c r="AQ458" s="19">
        <f t="shared" si="409"/>
        <v>0</v>
      </c>
      <c r="AR458" s="39" t="str">
        <f t="shared" si="435"/>
        <v>دون المستوى</v>
      </c>
      <c r="AS458" s="90"/>
      <c r="AT458" s="90"/>
      <c r="AU458" s="92"/>
      <c r="AV458" s="19">
        <f t="shared" si="410"/>
        <v>0</v>
      </c>
      <c r="AW458" s="39" t="str">
        <f t="shared" si="436"/>
        <v>دون المستوى</v>
      </c>
      <c r="AX458" s="19">
        <f t="shared" si="411"/>
        <v>0</v>
      </c>
      <c r="AY458" s="19">
        <f t="shared" si="458"/>
        <v>0</v>
      </c>
      <c r="AZ458" s="19">
        <f t="shared" si="413"/>
        <v>0</v>
      </c>
      <c r="BA458" s="54" t="str">
        <f t="shared" si="438"/>
        <v>دون المستوى</v>
      </c>
      <c r="BB458" s="55">
        <f t="shared" si="414"/>
        <v>0</v>
      </c>
      <c r="BC458" s="56"/>
      <c r="BD458" s="90"/>
      <c r="BE458" s="90"/>
      <c r="BF458" s="19">
        <f t="shared" si="415"/>
        <v>0</v>
      </c>
      <c r="BG458" s="39" t="str">
        <f t="shared" si="439"/>
        <v>دون المستوى</v>
      </c>
      <c r="BH458" s="90"/>
      <c r="BI458" s="90"/>
      <c r="BJ458" s="19">
        <f t="shared" si="416"/>
        <v>0</v>
      </c>
      <c r="BK458" s="39" t="str">
        <f t="shared" si="440"/>
        <v>دون المستوى</v>
      </c>
      <c r="BL458" s="90"/>
      <c r="BM458" s="90"/>
      <c r="BN458" s="19">
        <f t="shared" si="417"/>
        <v>0</v>
      </c>
      <c r="BO458" s="39" t="str">
        <f t="shared" si="441"/>
        <v>دون المستوى</v>
      </c>
      <c r="BP458" s="90"/>
      <c r="BQ458" s="90"/>
      <c r="BR458" s="19">
        <f t="shared" si="418"/>
        <v>0</v>
      </c>
      <c r="BS458" s="39" t="str">
        <f t="shared" si="442"/>
        <v>دون المستوى</v>
      </c>
      <c r="BT458" s="59">
        <f t="shared" si="419"/>
        <v>0</v>
      </c>
      <c r="BU458" s="34" t="str">
        <f t="shared" si="443"/>
        <v>دون المستوى</v>
      </c>
      <c r="BV458" s="90"/>
      <c r="BW458" s="90"/>
      <c r="BX458" s="90"/>
      <c r="BY458" s="19">
        <f t="shared" si="420"/>
        <v>0</v>
      </c>
      <c r="BZ458" s="39" t="str">
        <f t="shared" si="444"/>
        <v>دون المستوى</v>
      </c>
      <c r="CA458" s="90"/>
      <c r="CB458" s="90"/>
      <c r="CC458" s="92"/>
      <c r="CD458" s="19">
        <f t="shared" si="421"/>
        <v>0</v>
      </c>
      <c r="CE458" s="39" t="str">
        <f t="shared" si="445"/>
        <v>دون المستوى</v>
      </c>
      <c r="CF458" s="19">
        <f t="shared" si="422"/>
        <v>0</v>
      </c>
      <c r="CG458" s="19">
        <f t="shared" si="459"/>
        <v>0</v>
      </c>
      <c r="CH458" s="19">
        <f t="shared" si="424"/>
        <v>0</v>
      </c>
      <c r="CI458" s="39" t="str">
        <f t="shared" si="447"/>
        <v>دون المستوى</v>
      </c>
      <c r="CJ458" s="89" t="str">
        <f t="shared" si="448"/>
        <v>دور ثان</v>
      </c>
      <c r="CN458" s="87" t="str">
        <f t="shared" si="449"/>
        <v xml:space="preserve"> لغة عربية</v>
      </c>
      <c r="CO458" s="87" t="str">
        <f t="shared" si="450"/>
        <v xml:space="preserve"> رياضيات</v>
      </c>
      <c r="CP458" s="87" t="str">
        <f t="shared" si="451"/>
        <v>إنجليزى</v>
      </c>
      <c r="CQ458" s="87" t="str">
        <f t="shared" si="452"/>
        <v>دين</v>
      </c>
      <c r="CR458" s="87" t="str">
        <f t="shared" si="453"/>
        <v xml:space="preserve"> تربية فنية</v>
      </c>
      <c r="CS458" s="87" t="str">
        <f t="shared" si="454"/>
        <v xml:space="preserve"> تربية رياضية</v>
      </c>
      <c r="CT458" s="88" t="str">
        <f t="shared" si="455"/>
        <v xml:space="preserve"> نشاط1</v>
      </c>
      <c r="CU458" s="88" t="str">
        <f t="shared" si="456"/>
        <v xml:space="preserve"> نشاط2</v>
      </c>
      <c r="CV458" s="32">
        <f t="shared" si="425"/>
        <v>0</v>
      </c>
      <c r="CW458" s="31" t="str">
        <f t="shared" si="457"/>
        <v xml:space="preserve"> لغة عربية رياضياتإنجليزىدين تربية فنية تربية رياضية نشاط1 نشاط2</v>
      </c>
    </row>
    <row r="459" spans="1:101" ht="17.25" thickTop="1" thickBot="1">
      <c r="A459" s="16" t="str">
        <f t="shared" si="426"/>
        <v/>
      </c>
      <c r="B459" s="18"/>
      <c r="C459" s="17"/>
      <c r="D459" s="86"/>
      <c r="E459" s="83" t="str">
        <f t="shared" si="461"/>
        <v/>
      </c>
      <c r="F459" s="83" t="str">
        <f t="shared" si="462"/>
        <v/>
      </c>
      <c r="G459" s="83" t="str">
        <f t="shared" si="463"/>
        <v/>
      </c>
      <c r="H459" s="90"/>
      <c r="I459" s="42" t="str">
        <f t="shared" si="427"/>
        <v/>
      </c>
      <c r="J459" s="43"/>
      <c r="K459" s="43"/>
      <c r="L459" s="90"/>
      <c r="M459" s="90"/>
      <c r="N459" s="90"/>
      <c r="O459" s="19">
        <f t="shared" ref="O459:O522" si="464">SUM(L459:N459)</f>
        <v>0</v>
      </c>
      <c r="P459" s="39" t="str">
        <f t="shared" si="428"/>
        <v>دون المستوى</v>
      </c>
      <c r="Q459" s="90"/>
      <c r="R459" s="90"/>
      <c r="S459" s="92"/>
      <c r="T459" s="19">
        <f t="shared" ref="T459:T522" si="465">SUM(Q459:S459)</f>
        <v>0</v>
      </c>
      <c r="U459" s="39" t="str">
        <f t="shared" si="429"/>
        <v>دون المستوى</v>
      </c>
      <c r="V459" s="19">
        <f t="shared" ref="V459:V522" si="466">SUM(O459+T459)</f>
        <v>0</v>
      </c>
      <c r="W459" s="19">
        <f t="shared" ref="W459:W522" si="467">SUM(V459/2)</f>
        <v>0</v>
      </c>
      <c r="X459" s="19">
        <f t="shared" ref="X459:X522" si="468">SUM(V459/2)</f>
        <v>0</v>
      </c>
      <c r="Y459" s="39" t="str">
        <f t="shared" si="430"/>
        <v>دون المستوى</v>
      </c>
      <c r="Z459" s="90"/>
      <c r="AA459" s="90"/>
      <c r="AB459" s="90"/>
      <c r="AC459" s="19">
        <f t="shared" ref="AC459:AC522" si="469">SUM(Z459:AB459)</f>
        <v>0</v>
      </c>
      <c r="AD459" s="39" t="str">
        <f t="shared" si="431"/>
        <v>دون المستوى</v>
      </c>
      <c r="AE459" s="90"/>
      <c r="AF459" s="90"/>
      <c r="AG459" s="92"/>
      <c r="AH459" s="19">
        <f t="shared" ref="AH459:AH522" si="470">SUM(AE459:AG459)</f>
        <v>0</v>
      </c>
      <c r="AI459" s="39" t="str">
        <f t="shared" si="432"/>
        <v>دون المستوى</v>
      </c>
      <c r="AJ459" s="19">
        <f t="shared" ref="AJ459:AJ522" si="471">SUM(AC459+AH459)</f>
        <v>0</v>
      </c>
      <c r="AK459" s="19">
        <f t="shared" ref="AK459" si="472">SUM(AJ459/2)</f>
        <v>0</v>
      </c>
      <c r="AL459" s="19">
        <f t="shared" ref="AL459:AL522" si="473">SUM(AK459/1.25)</f>
        <v>0</v>
      </c>
      <c r="AM459" s="33" t="str">
        <f t="shared" si="434"/>
        <v>دون المستوى</v>
      </c>
      <c r="AN459" s="90"/>
      <c r="AO459" s="90"/>
      <c r="AP459" s="90"/>
      <c r="AQ459" s="19">
        <f t="shared" ref="AQ459:AQ522" si="474">SUM(AN459:AP459)</f>
        <v>0</v>
      </c>
      <c r="AR459" s="39" t="str">
        <f t="shared" si="435"/>
        <v>دون المستوى</v>
      </c>
      <c r="AS459" s="90"/>
      <c r="AT459" s="90"/>
      <c r="AU459" s="92"/>
      <c r="AV459" s="19">
        <f t="shared" ref="AV459:AV522" si="475">SUM(AS459:AU459)</f>
        <v>0</v>
      </c>
      <c r="AW459" s="39" t="str">
        <f t="shared" si="436"/>
        <v>دون المستوى</v>
      </c>
      <c r="AX459" s="19">
        <f t="shared" ref="AX459:AX522" si="476">SUM(AQ459+AV459)</f>
        <v>0</v>
      </c>
      <c r="AY459" s="19">
        <f t="shared" ref="AY459" si="477">SUM(AX459/2)</f>
        <v>0</v>
      </c>
      <c r="AZ459" s="19">
        <f t="shared" ref="AZ459:AZ522" si="478">SUM(AY459/3.333333333)</f>
        <v>0</v>
      </c>
      <c r="BA459" s="54" t="str">
        <f t="shared" si="438"/>
        <v>دون المستوى</v>
      </c>
      <c r="BB459" s="55">
        <f t="shared" ref="BB459:BB522" si="479">SUM(X459+AL459+AZ459)</f>
        <v>0</v>
      </c>
      <c r="BC459" s="56"/>
      <c r="BD459" s="90"/>
      <c r="BE459" s="90"/>
      <c r="BF459" s="19">
        <f t="shared" ref="BF459:BF522" si="480">SUM(BD459:BE459)</f>
        <v>0</v>
      </c>
      <c r="BG459" s="39" t="str">
        <f t="shared" si="439"/>
        <v>دون المستوى</v>
      </c>
      <c r="BH459" s="90"/>
      <c r="BI459" s="90"/>
      <c r="BJ459" s="19">
        <f t="shared" ref="BJ459:BJ522" si="481">SUM(BH459:BI459)</f>
        <v>0</v>
      </c>
      <c r="BK459" s="39" t="str">
        <f t="shared" si="440"/>
        <v>دون المستوى</v>
      </c>
      <c r="BL459" s="90"/>
      <c r="BM459" s="90"/>
      <c r="BN459" s="19">
        <f t="shared" ref="BN459:BN522" si="482">SUM(BL459:BM459)</f>
        <v>0</v>
      </c>
      <c r="BO459" s="39" t="str">
        <f t="shared" si="441"/>
        <v>دون المستوى</v>
      </c>
      <c r="BP459" s="90"/>
      <c r="BQ459" s="90"/>
      <c r="BR459" s="19">
        <f t="shared" ref="BR459:BR522" si="483">SUM(BP459:BQ459)</f>
        <v>0</v>
      </c>
      <c r="BS459" s="39" t="str">
        <f t="shared" si="442"/>
        <v>دون المستوى</v>
      </c>
      <c r="BT459" s="59">
        <f t="shared" ref="BT459:BT522" si="484">SUM(BB459+BF459+BJ459+BN459+BR459)</f>
        <v>0</v>
      </c>
      <c r="BU459" s="34" t="str">
        <f t="shared" si="443"/>
        <v>دون المستوى</v>
      </c>
      <c r="BV459" s="90"/>
      <c r="BW459" s="90"/>
      <c r="BX459" s="90"/>
      <c r="BY459" s="19">
        <f t="shared" ref="BY459:BY522" si="485">SUM(BV459:BX459)</f>
        <v>0</v>
      </c>
      <c r="BZ459" s="39" t="str">
        <f t="shared" si="444"/>
        <v>دون المستوى</v>
      </c>
      <c r="CA459" s="90"/>
      <c r="CB459" s="90"/>
      <c r="CC459" s="92"/>
      <c r="CD459" s="19">
        <f t="shared" ref="CD459:CD522" si="486">SUM(CA459:CC459)</f>
        <v>0</v>
      </c>
      <c r="CE459" s="39" t="str">
        <f t="shared" si="445"/>
        <v>دون المستوى</v>
      </c>
      <c r="CF459" s="19">
        <f t="shared" ref="CF459:CF522" si="487">SUM(BY459+CD459)</f>
        <v>0</v>
      </c>
      <c r="CG459" s="19">
        <f t="shared" ref="CG459" si="488">SUM(CF459/2)</f>
        <v>0</v>
      </c>
      <c r="CH459" s="19">
        <f t="shared" ref="CH459:CH522" si="489">SUM(CG459/3.333333333)</f>
        <v>0</v>
      </c>
      <c r="CI459" s="39" t="str">
        <f t="shared" si="447"/>
        <v>دون المستوى</v>
      </c>
      <c r="CJ459" s="89" t="str">
        <f t="shared" si="448"/>
        <v>دور ثان</v>
      </c>
      <c r="CN459" s="87" t="str">
        <f t="shared" si="449"/>
        <v xml:space="preserve"> لغة عربية</v>
      </c>
      <c r="CO459" s="87" t="str">
        <f t="shared" si="450"/>
        <v xml:space="preserve"> رياضيات</v>
      </c>
      <c r="CP459" s="87" t="str">
        <f t="shared" si="451"/>
        <v>إنجليزى</v>
      </c>
      <c r="CQ459" s="87" t="str">
        <f t="shared" si="452"/>
        <v>دين</v>
      </c>
      <c r="CR459" s="87" t="str">
        <f t="shared" si="453"/>
        <v xml:space="preserve"> تربية فنية</v>
      </c>
      <c r="CS459" s="87" t="str">
        <f t="shared" si="454"/>
        <v xml:space="preserve"> تربية رياضية</v>
      </c>
      <c r="CT459" s="88" t="str">
        <f t="shared" si="455"/>
        <v xml:space="preserve"> نشاط1</v>
      </c>
      <c r="CU459" s="88" t="str">
        <f t="shared" si="456"/>
        <v xml:space="preserve"> نشاط2</v>
      </c>
      <c r="CV459" s="32">
        <f t="shared" ref="CV459:CV522" si="490">COUNTBLANK(CN459:CU459)</f>
        <v>0</v>
      </c>
      <c r="CW459" s="31" t="str">
        <f t="shared" si="457"/>
        <v xml:space="preserve"> لغة عربية رياضياتإنجليزىدين تربية فنية تربية رياضية نشاط1 نشاط2</v>
      </c>
    </row>
    <row r="460" spans="1:101" ht="17.25" thickTop="1" thickBot="1">
      <c r="A460" s="16" t="str">
        <f t="shared" ref="A460:A523" si="491">IF(B460="","",ROW()-10)</f>
        <v/>
      </c>
      <c r="B460" s="18"/>
      <c r="C460" s="17"/>
      <c r="D460" s="86"/>
      <c r="E460" s="83" t="str">
        <f t="shared" si="461"/>
        <v/>
      </c>
      <c r="F460" s="83" t="str">
        <f t="shared" si="462"/>
        <v/>
      </c>
      <c r="G460" s="83" t="str">
        <f t="shared" si="463"/>
        <v/>
      </c>
      <c r="H460" s="90"/>
      <c r="I460" s="42" t="str">
        <f t="shared" ref="I460:I523" si="492">IF(B460="","",I459+1)</f>
        <v/>
      </c>
      <c r="J460" s="43"/>
      <c r="K460" s="43"/>
      <c r="L460" s="90"/>
      <c r="M460" s="90"/>
      <c r="N460" s="90"/>
      <c r="O460" s="19">
        <f t="shared" si="464"/>
        <v>0</v>
      </c>
      <c r="P460" s="39" t="str">
        <f t="shared" ref="P460:P523" si="493">IF(O460&gt;="غ","غ",IF(O460&gt;=85,"ممتاز",IF(O460&gt;=75,"جيد جداً",IF(O460&gt;=65,"جيد",IF(O460&gt;=50,"مقبول",IF(O460&lt;50,"دون المستوى"))))))</f>
        <v>دون المستوى</v>
      </c>
      <c r="Q460" s="90"/>
      <c r="R460" s="90"/>
      <c r="S460" s="92"/>
      <c r="T460" s="19">
        <f t="shared" si="465"/>
        <v>0</v>
      </c>
      <c r="U460" s="39" t="str">
        <f t="shared" ref="U460:U523" si="494">IF(T460&gt;="غ","غ",IF(T460&gt;=85,"ممتاز",IF(T460&gt;=75,"جيد جداً",IF(T460&gt;=65,"جيد",IF(T460&gt;=50,"مقبول",IF(T460&lt;50,"دون المستوى"))))))</f>
        <v>دون المستوى</v>
      </c>
      <c r="V460" s="19">
        <f t="shared" si="466"/>
        <v>0</v>
      </c>
      <c r="W460" s="19">
        <f t="shared" si="467"/>
        <v>0</v>
      </c>
      <c r="X460" s="19">
        <f t="shared" si="468"/>
        <v>0</v>
      </c>
      <c r="Y460" s="39" t="str">
        <f t="shared" ref="Y460:Y523" si="495">IF(X460&gt;="غ","غ",IF(X460&gt;=85,"ممتاز",IF(X460&gt;=75,"جيد جداً",IF(X460&gt;=65,"جيد",IF(X460&gt;=50,"مقبول",IF(X460&lt;50,"دون المستوى"))))))</f>
        <v>دون المستوى</v>
      </c>
      <c r="Z460" s="90"/>
      <c r="AA460" s="90"/>
      <c r="AB460" s="90"/>
      <c r="AC460" s="19">
        <f t="shared" si="469"/>
        <v>0</v>
      </c>
      <c r="AD460" s="39" t="str">
        <f t="shared" ref="AD460:AD523" si="496">IF(AC460&gt;="غ","غ",IF(AC460&gt;=85,"ممتاز",IF(AC460&gt;=75,"جيد جداً",IF(AC460&gt;=65,"جيد",IF(AC460&gt;=50,"مقبول",IF(AC460&lt;50,"دون المستوى"))))))</f>
        <v>دون المستوى</v>
      </c>
      <c r="AE460" s="90"/>
      <c r="AF460" s="90"/>
      <c r="AG460" s="92"/>
      <c r="AH460" s="19">
        <f t="shared" si="470"/>
        <v>0</v>
      </c>
      <c r="AI460" s="39" t="str">
        <f t="shared" ref="AI460:AI523" si="497">IF(AH460&gt;="غ","غ",IF(AH460&gt;=68,"ممتاز",IF(AH460&gt;=60,"جيد جداً",IF(AH460&gt;=52,"جيد",IF(AH460&gt;=40,"مقبول",IF(AH460&lt;40,"دون المستوى"))))))</f>
        <v>دون المستوى</v>
      </c>
      <c r="AJ460" s="19">
        <f t="shared" si="471"/>
        <v>0</v>
      </c>
      <c r="AK460" s="19">
        <f t="shared" ref="AK460:AK461" si="498">SUM(AJ460/2)</f>
        <v>0</v>
      </c>
      <c r="AL460" s="19">
        <f t="shared" si="473"/>
        <v>0</v>
      </c>
      <c r="AM460" s="33" t="str">
        <f t="shared" ref="AM460:AM523" si="499">IF(AL460&lt;40,"دون المستوى",IF(AND(AL460&gt;=40,AL460&lt;52),"مقبول",IF(AND(AL460&gt;=52,AL460&lt;60),"جيد",IF(AND(AL460&gt;=60,AL460&lt;68),"جيد جداَ",IF(AND(AL460&gt;=68,AL460&lt;=80),"ممتاز")))))</f>
        <v>دون المستوى</v>
      </c>
      <c r="AN460" s="90"/>
      <c r="AO460" s="90"/>
      <c r="AP460" s="90"/>
      <c r="AQ460" s="19">
        <f t="shared" si="474"/>
        <v>0</v>
      </c>
      <c r="AR460" s="39" t="str">
        <f t="shared" ref="AR460:AR523" si="500">IF(AQ460&gt;="غ","غ",IF(AQ460&gt;=85,"ممتاز",IF(AQ460&gt;=75,"جيد جداً",IF(AQ460&gt;=65,"جيد",IF(AQ460&gt;=50,"مقبول",IF(AQ460&lt;50,"دون المستوى"))))))</f>
        <v>دون المستوى</v>
      </c>
      <c r="AS460" s="90"/>
      <c r="AT460" s="90"/>
      <c r="AU460" s="92"/>
      <c r="AV460" s="19">
        <f t="shared" si="475"/>
        <v>0</v>
      </c>
      <c r="AW460" s="39" t="str">
        <f t="shared" ref="AW460:AW523" si="501">IF(AV460&gt;="غ","غ",IF(AV460&gt;=85,"ممتاز",IF(AV460&gt;=75,"جيد جداً",IF(AV460&gt;=65,"جيد",IF(AV460&gt;=50,"مقبول",IF(AV460&lt;50,"دون المستوى"))))))</f>
        <v>دون المستوى</v>
      </c>
      <c r="AX460" s="19">
        <f t="shared" si="476"/>
        <v>0</v>
      </c>
      <c r="AY460" s="19">
        <f t="shared" ref="AY460" si="502">SUM(AX460/2)</f>
        <v>0</v>
      </c>
      <c r="AZ460" s="19">
        <f t="shared" si="478"/>
        <v>0</v>
      </c>
      <c r="BA460" s="54" t="str">
        <f t="shared" ref="BA460:BA523" si="503">IF(AZ460="غ","غ",IF(AZ460&gt;=25.5,"ممتاز",IF(AZ460&gt;=22.5,"جيد جداً",IF(AZ460&gt;=19.5,"جيد",IF(AZ460&gt;=15,"مقبول",IF(AZ460&lt;=15,"دون المستوى"))))))</f>
        <v>دون المستوى</v>
      </c>
      <c r="BB460" s="55">
        <f t="shared" si="479"/>
        <v>0</v>
      </c>
      <c r="BC460" s="56"/>
      <c r="BD460" s="90"/>
      <c r="BE460" s="90"/>
      <c r="BF460" s="19">
        <f t="shared" si="480"/>
        <v>0</v>
      </c>
      <c r="BG460" s="39" t="str">
        <f t="shared" ref="BG460:BG523" si="504">IF(BF460="غ","غ",IF(BF460&gt;=17,"ممتاز",IF(BF460&gt;=13,"جيد جداً",IF(BF460&gt;=11,"جيد",IF(BF460&gt;=10,"مقبول",IF(BF460&lt;10,"دون المستوى"))))))</f>
        <v>دون المستوى</v>
      </c>
      <c r="BH460" s="90"/>
      <c r="BI460" s="90"/>
      <c r="BJ460" s="19">
        <f t="shared" si="481"/>
        <v>0</v>
      </c>
      <c r="BK460" s="39" t="str">
        <f t="shared" ref="BK460:BK523" si="505">IF(BJ460="غ","غ",IF(BJ460&gt;=17,"ممتاز",IF(BJ460&gt;=13,"جيد جداً",IF(BJ460&gt;=11,"جيد",IF(BJ460&gt;=10,"مقبول",IF(BJ460&lt;10,"دون المستوى"))))))</f>
        <v>دون المستوى</v>
      </c>
      <c r="BL460" s="90"/>
      <c r="BM460" s="90"/>
      <c r="BN460" s="19">
        <f t="shared" si="482"/>
        <v>0</v>
      </c>
      <c r="BO460" s="39" t="str">
        <f t="shared" ref="BO460:BO523" si="506">IF(BN460="غ","غ",IF(BN460&gt;=17,"ممتاز",IF(BN460&gt;=13,"جيد جداً",IF(BN460&gt;=11,"جيد",IF(BN460&gt;=10,"مقبول",IF(BN460&lt;10,"دون المستوى"))))))</f>
        <v>دون المستوى</v>
      </c>
      <c r="BP460" s="90"/>
      <c r="BQ460" s="90"/>
      <c r="BR460" s="19">
        <f t="shared" si="483"/>
        <v>0</v>
      </c>
      <c r="BS460" s="39" t="str">
        <f t="shared" ref="BS460:BS523" si="507">IF(BR460="غ","غ",IF(BR460&gt;=17,"ممتاز",IF(BR460&gt;=13,"جيد جداً",IF(BR460&gt;=11,"جيد",IF(BR460&gt;=10,"مقبول",IF(BR460&lt;10,"دون المستوى"))))))</f>
        <v>دون المستوى</v>
      </c>
      <c r="BT460" s="59">
        <f t="shared" si="484"/>
        <v>0</v>
      </c>
      <c r="BU460" s="34" t="str">
        <f t="shared" ref="BU460:BU523" si="508">IF(BT460="غ","غ",IF(BT460&gt;=324,"ممتاز",IF(BT460&gt;=284,"جيد جداً",IF(BT460&gt;=248,"جيد",IF(BT460&gt;=1900,"مقبول",IF(BT460&lt;190,"دون المستوى"))))))</f>
        <v>دون المستوى</v>
      </c>
      <c r="BV460" s="90"/>
      <c r="BW460" s="90"/>
      <c r="BX460" s="90"/>
      <c r="BY460" s="19">
        <f t="shared" si="485"/>
        <v>0</v>
      </c>
      <c r="BZ460" s="39" t="str">
        <f t="shared" ref="BZ460:BZ523" si="509">IF(BY460&gt;="غ","غ",IF(BY460&gt;=85,"ممتاز",IF(BY460&gt;=75,"جيد جداً",IF(BY460&gt;=65,"جيد",IF(BY460&gt;=50,"مقبول",IF(BY460&lt;50,"دون المستوى"))))))</f>
        <v>دون المستوى</v>
      </c>
      <c r="CA460" s="90"/>
      <c r="CB460" s="90"/>
      <c r="CC460" s="92"/>
      <c r="CD460" s="19">
        <f t="shared" si="486"/>
        <v>0</v>
      </c>
      <c r="CE460" s="39" t="str">
        <f t="shared" ref="CE460:CE523" si="510">IF(CD460&gt;="غ","غ",IF(CD460&gt;=85,"ممتاز",IF(CD460&gt;=75,"جيد جداً",IF(CD460&gt;=65,"جيد",IF(CD460&gt;=50,"مقبول",IF(CD460&lt;50,"دون المستوى"))))))</f>
        <v>دون المستوى</v>
      </c>
      <c r="CF460" s="19">
        <f t="shared" si="487"/>
        <v>0</v>
      </c>
      <c r="CG460" s="19">
        <f t="shared" ref="CG460" si="511">SUM(CF460/2)</f>
        <v>0</v>
      </c>
      <c r="CH460" s="19">
        <f t="shared" si="489"/>
        <v>0</v>
      </c>
      <c r="CI460" s="39" t="str">
        <f t="shared" ref="CI460:CI523" si="512">IF(CH460="غ","غ",IF(CH460&gt;=25.5,"ممتاز",IF(CH460&gt;=22.5,"جيد جداً",IF(CH460&gt;=19.5,"جيد",IF(CH460&gt;=15,"مقبول",IF(CH460&lt;=15,"دون المستوى"))))))</f>
        <v>دون المستوى</v>
      </c>
      <c r="CJ460" s="89" t="str">
        <f t="shared" ref="CJ460:CJ523" si="513">IF(CV460=10,"ناجح ومنقول للصف الخامس","دور ثان")</f>
        <v>دور ثان</v>
      </c>
      <c r="CN460" s="87" t="str">
        <f t="shared" ref="CN460:CN523" si="514">IF(OR(T460&lt;50,S460&lt;9,S460="غ")," لغة عربية","")</f>
        <v xml:space="preserve"> لغة عربية</v>
      </c>
      <c r="CO460" s="87" t="str">
        <f t="shared" ref="CO460:CO523" si="515">IF(OR(AH460&lt;50,AG460&lt;9,AG460="غ")," رياضيات","")</f>
        <v xml:space="preserve"> رياضيات</v>
      </c>
      <c r="CP460" s="87" t="str">
        <f t="shared" ref="CP460:CP523" si="516">IF(OR(AV460&lt;50,AU460&lt;9,AU460="غ"),"إنجليزى","")</f>
        <v>إنجليزى</v>
      </c>
      <c r="CQ460" s="87" t="str">
        <f t="shared" ref="CQ460:CQ523" si="517">IF(OR(CD460&lt;50,CC460&lt;9,CC460="غ"),"دين","")</f>
        <v>دين</v>
      </c>
      <c r="CR460" s="87" t="str">
        <f t="shared" ref="CR460:CR523" si="518">IF(OR(BF460&lt;10,BF460="غ")," تربية فنية","")</f>
        <v xml:space="preserve"> تربية فنية</v>
      </c>
      <c r="CS460" s="87" t="str">
        <f t="shared" ref="CS460:CS523" si="519">IF(OR(BJ460&lt;10,BJ460="غ")," تربية رياضية","")</f>
        <v xml:space="preserve"> تربية رياضية</v>
      </c>
      <c r="CT460" s="88" t="str">
        <f t="shared" ref="CT460:CT523" si="520">IF(OR(BN460&lt;10,BN460="غ")," نشاط1","")</f>
        <v xml:space="preserve"> نشاط1</v>
      </c>
      <c r="CU460" s="88" t="str">
        <f t="shared" ref="CU460:CU523" si="521">IF(OR(BR460&lt;10,BR460="غ")," نشاط2","")</f>
        <v xml:space="preserve"> نشاط2</v>
      </c>
      <c r="CV460" s="32">
        <f t="shared" si="490"/>
        <v>0</v>
      </c>
      <c r="CW460" s="31" t="str">
        <f t="shared" ref="CW460:CW523" si="522">CONCATENATE(CN460,CO460,CP460,CQ460,CR460,CS460,CT460,CU460)</f>
        <v xml:space="preserve"> لغة عربية رياضياتإنجليزىدين تربية فنية تربية رياضية نشاط1 نشاط2</v>
      </c>
    </row>
    <row r="461" spans="1:101" ht="17.25" thickTop="1" thickBot="1">
      <c r="A461" s="16" t="str">
        <f t="shared" si="491"/>
        <v/>
      </c>
      <c r="B461" s="18"/>
      <c r="C461" s="17"/>
      <c r="D461" s="86"/>
      <c r="E461" s="83" t="str">
        <f t="shared" si="461"/>
        <v/>
      </c>
      <c r="F461" s="83" t="str">
        <f t="shared" si="462"/>
        <v/>
      </c>
      <c r="G461" s="83" t="str">
        <f t="shared" si="463"/>
        <v/>
      </c>
      <c r="H461" s="90"/>
      <c r="I461" s="42" t="str">
        <f t="shared" si="492"/>
        <v/>
      </c>
      <c r="J461" s="43"/>
      <c r="K461" s="43"/>
      <c r="L461" s="90"/>
      <c r="M461" s="90"/>
      <c r="N461" s="90"/>
      <c r="O461" s="19">
        <f t="shared" si="464"/>
        <v>0</v>
      </c>
      <c r="P461" s="39" t="str">
        <f t="shared" si="493"/>
        <v>دون المستوى</v>
      </c>
      <c r="Q461" s="90"/>
      <c r="R461" s="90"/>
      <c r="S461" s="92"/>
      <c r="T461" s="19">
        <f t="shared" si="465"/>
        <v>0</v>
      </c>
      <c r="U461" s="39" t="str">
        <f t="shared" si="494"/>
        <v>دون المستوى</v>
      </c>
      <c r="V461" s="19">
        <f t="shared" si="466"/>
        <v>0</v>
      </c>
      <c r="W461" s="19">
        <f t="shared" si="467"/>
        <v>0</v>
      </c>
      <c r="X461" s="19">
        <f t="shared" si="468"/>
        <v>0</v>
      </c>
      <c r="Y461" s="39" t="str">
        <f t="shared" si="495"/>
        <v>دون المستوى</v>
      </c>
      <c r="Z461" s="90"/>
      <c r="AA461" s="90"/>
      <c r="AB461" s="90"/>
      <c r="AC461" s="19">
        <f t="shared" si="469"/>
        <v>0</v>
      </c>
      <c r="AD461" s="39" t="str">
        <f t="shared" si="496"/>
        <v>دون المستوى</v>
      </c>
      <c r="AE461" s="90"/>
      <c r="AF461" s="90"/>
      <c r="AG461" s="92"/>
      <c r="AH461" s="19">
        <f t="shared" si="470"/>
        <v>0</v>
      </c>
      <c r="AI461" s="39" t="str">
        <f t="shared" si="497"/>
        <v>دون المستوى</v>
      </c>
      <c r="AJ461" s="19">
        <f t="shared" si="471"/>
        <v>0</v>
      </c>
      <c r="AK461" s="19">
        <f t="shared" si="498"/>
        <v>0</v>
      </c>
      <c r="AL461" s="19">
        <f t="shared" si="473"/>
        <v>0</v>
      </c>
      <c r="AM461" s="33" t="str">
        <f t="shared" si="499"/>
        <v>دون المستوى</v>
      </c>
      <c r="AN461" s="90"/>
      <c r="AO461" s="90"/>
      <c r="AP461" s="90"/>
      <c r="AQ461" s="19">
        <f t="shared" si="474"/>
        <v>0</v>
      </c>
      <c r="AR461" s="39" t="str">
        <f t="shared" si="500"/>
        <v>دون المستوى</v>
      </c>
      <c r="AS461" s="90"/>
      <c r="AT461" s="90"/>
      <c r="AU461" s="92"/>
      <c r="AV461" s="19">
        <f t="shared" si="475"/>
        <v>0</v>
      </c>
      <c r="AW461" s="39" t="str">
        <f t="shared" si="501"/>
        <v>دون المستوى</v>
      </c>
      <c r="AX461" s="19">
        <f t="shared" si="476"/>
        <v>0</v>
      </c>
      <c r="AY461" s="19">
        <f t="shared" ref="AY461:AY522" si="523">SUM(AX461/2)</f>
        <v>0</v>
      </c>
      <c r="AZ461" s="19">
        <f t="shared" si="478"/>
        <v>0</v>
      </c>
      <c r="BA461" s="54" t="str">
        <f t="shared" si="503"/>
        <v>دون المستوى</v>
      </c>
      <c r="BB461" s="55">
        <f t="shared" si="479"/>
        <v>0</v>
      </c>
      <c r="BC461" s="56"/>
      <c r="BD461" s="90"/>
      <c r="BE461" s="90"/>
      <c r="BF461" s="19">
        <f t="shared" si="480"/>
        <v>0</v>
      </c>
      <c r="BG461" s="39" t="str">
        <f t="shared" si="504"/>
        <v>دون المستوى</v>
      </c>
      <c r="BH461" s="90"/>
      <c r="BI461" s="90"/>
      <c r="BJ461" s="19">
        <f t="shared" si="481"/>
        <v>0</v>
      </c>
      <c r="BK461" s="39" t="str">
        <f t="shared" si="505"/>
        <v>دون المستوى</v>
      </c>
      <c r="BL461" s="90"/>
      <c r="BM461" s="90"/>
      <c r="BN461" s="19">
        <f t="shared" si="482"/>
        <v>0</v>
      </c>
      <c r="BO461" s="39" t="str">
        <f t="shared" si="506"/>
        <v>دون المستوى</v>
      </c>
      <c r="BP461" s="90"/>
      <c r="BQ461" s="90"/>
      <c r="BR461" s="19">
        <f t="shared" si="483"/>
        <v>0</v>
      </c>
      <c r="BS461" s="39" t="str">
        <f t="shared" si="507"/>
        <v>دون المستوى</v>
      </c>
      <c r="BT461" s="59">
        <f t="shared" si="484"/>
        <v>0</v>
      </c>
      <c r="BU461" s="34" t="str">
        <f t="shared" si="508"/>
        <v>دون المستوى</v>
      </c>
      <c r="BV461" s="90"/>
      <c r="BW461" s="90"/>
      <c r="BX461" s="90"/>
      <c r="BY461" s="19">
        <f t="shared" si="485"/>
        <v>0</v>
      </c>
      <c r="BZ461" s="39" t="str">
        <f t="shared" si="509"/>
        <v>دون المستوى</v>
      </c>
      <c r="CA461" s="90"/>
      <c r="CB461" s="90"/>
      <c r="CC461" s="92"/>
      <c r="CD461" s="19">
        <f t="shared" si="486"/>
        <v>0</v>
      </c>
      <c r="CE461" s="39" t="str">
        <f t="shared" si="510"/>
        <v>دون المستوى</v>
      </c>
      <c r="CF461" s="19">
        <f t="shared" si="487"/>
        <v>0</v>
      </c>
      <c r="CG461" s="19">
        <f t="shared" ref="CG461:CG522" si="524">SUM(CF461/2)</f>
        <v>0</v>
      </c>
      <c r="CH461" s="19">
        <f t="shared" si="489"/>
        <v>0</v>
      </c>
      <c r="CI461" s="39" t="str">
        <f t="shared" si="512"/>
        <v>دون المستوى</v>
      </c>
      <c r="CJ461" s="89" t="str">
        <f t="shared" si="513"/>
        <v>دور ثان</v>
      </c>
      <c r="CN461" s="87" t="str">
        <f t="shared" si="514"/>
        <v xml:space="preserve"> لغة عربية</v>
      </c>
      <c r="CO461" s="87" t="str">
        <f t="shared" si="515"/>
        <v xml:space="preserve"> رياضيات</v>
      </c>
      <c r="CP461" s="87" t="str">
        <f t="shared" si="516"/>
        <v>إنجليزى</v>
      </c>
      <c r="CQ461" s="87" t="str">
        <f t="shared" si="517"/>
        <v>دين</v>
      </c>
      <c r="CR461" s="87" t="str">
        <f t="shared" si="518"/>
        <v xml:space="preserve"> تربية فنية</v>
      </c>
      <c r="CS461" s="87" t="str">
        <f t="shared" si="519"/>
        <v xml:space="preserve"> تربية رياضية</v>
      </c>
      <c r="CT461" s="88" t="str">
        <f t="shared" si="520"/>
        <v xml:space="preserve"> نشاط1</v>
      </c>
      <c r="CU461" s="88" t="str">
        <f t="shared" si="521"/>
        <v xml:space="preserve"> نشاط2</v>
      </c>
      <c r="CV461" s="32">
        <f t="shared" si="490"/>
        <v>0</v>
      </c>
      <c r="CW461" s="31" t="str">
        <f t="shared" si="522"/>
        <v xml:space="preserve"> لغة عربية رياضياتإنجليزىدين تربية فنية تربية رياضية نشاط1 نشاط2</v>
      </c>
    </row>
    <row r="462" spans="1:101" ht="17.25" thickTop="1" thickBot="1">
      <c r="A462" s="16" t="str">
        <f t="shared" si="491"/>
        <v/>
      </c>
      <c r="B462" s="18"/>
      <c r="C462" s="17"/>
      <c r="D462" s="86"/>
      <c r="E462" s="83" t="str">
        <f t="shared" si="461"/>
        <v/>
      </c>
      <c r="F462" s="83" t="str">
        <f t="shared" si="462"/>
        <v/>
      </c>
      <c r="G462" s="83" t="str">
        <f t="shared" si="463"/>
        <v/>
      </c>
      <c r="H462" s="90"/>
      <c r="I462" s="42" t="str">
        <f t="shared" si="492"/>
        <v/>
      </c>
      <c r="J462" s="43"/>
      <c r="K462" s="43"/>
      <c r="L462" s="90"/>
      <c r="M462" s="90"/>
      <c r="N462" s="90"/>
      <c r="O462" s="19">
        <f t="shared" si="464"/>
        <v>0</v>
      </c>
      <c r="P462" s="39" t="str">
        <f t="shared" si="493"/>
        <v>دون المستوى</v>
      </c>
      <c r="Q462" s="90"/>
      <c r="R462" s="90"/>
      <c r="S462" s="92"/>
      <c r="T462" s="19">
        <f t="shared" si="465"/>
        <v>0</v>
      </c>
      <c r="U462" s="39" t="str">
        <f t="shared" si="494"/>
        <v>دون المستوى</v>
      </c>
      <c r="V462" s="19">
        <f t="shared" si="466"/>
        <v>0</v>
      </c>
      <c r="W462" s="19">
        <f t="shared" si="467"/>
        <v>0</v>
      </c>
      <c r="X462" s="19">
        <f t="shared" si="468"/>
        <v>0</v>
      </c>
      <c r="Y462" s="39" t="str">
        <f t="shared" si="495"/>
        <v>دون المستوى</v>
      </c>
      <c r="Z462" s="90"/>
      <c r="AA462" s="90"/>
      <c r="AB462" s="90"/>
      <c r="AC462" s="19">
        <f t="shared" si="469"/>
        <v>0</v>
      </c>
      <c r="AD462" s="39" t="str">
        <f t="shared" si="496"/>
        <v>دون المستوى</v>
      </c>
      <c r="AE462" s="90"/>
      <c r="AF462" s="90"/>
      <c r="AG462" s="92"/>
      <c r="AH462" s="19">
        <f t="shared" si="470"/>
        <v>0</v>
      </c>
      <c r="AI462" s="39" t="str">
        <f t="shared" si="497"/>
        <v>دون المستوى</v>
      </c>
      <c r="AJ462" s="19">
        <f t="shared" si="471"/>
        <v>0</v>
      </c>
      <c r="AK462" s="19">
        <f t="shared" ref="AK462:AK522" si="525">SUM(AJ462/2)</f>
        <v>0</v>
      </c>
      <c r="AL462" s="19">
        <f t="shared" si="473"/>
        <v>0</v>
      </c>
      <c r="AM462" s="33" t="str">
        <f t="shared" si="499"/>
        <v>دون المستوى</v>
      </c>
      <c r="AN462" s="90"/>
      <c r="AO462" s="90"/>
      <c r="AP462" s="90"/>
      <c r="AQ462" s="19">
        <f t="shared" si="474"/>
        <v>0</v>
      </c>
      <c r="AR462" s="39" t="str">
        <f t="shared" si="500"/>
        <v>دون المستوى</v>
      </c>
      <c r="AS462" s="90"/>
      <c r="AT462" s="90"/>
      <c r="AU462" s="92"/>
      <c r="AV462" s="19">
        <f t="shared" si="475"/>
        <v>0</v>
      </c>
      <c r="AW462" s="39" t="str">
        <f t="shared" si="501"/>
        <v>دون المستوى</v>
      </c>
      <c r="AX462" s="19">
        <f t="shared" si="476"/>
        <v>0</v>
      </c>
      <c r="AY462" s="19">
        <f t="shared" si="523"/>
        <v>0</v>
      </c>
      <c r="AZ462" s="19">
        <f t="shared" si="478"/>
        <v>0</v>
      </c>
      <c r="BA462" s="54" t="str">
        <f t="shared" si="503"/>
        <v>دون المستوى</v>
      </c>
      <c r="BB462" s="55">
        <f t="shared" si="479"/>
        <v>0</v>
      </c>
      <c r="BC462" s="56"/>
      <c r="BD462" s="90"/>
      <c r="BE462" s="90"/>
      <c r="BF462" s="19">
        <f t="shared" si="480"/>
        <v>0</v>
      </c>
      <c r="BG462" s="39" t="str">
        <f t="shared" si="504"/>
        <v>دون المستوى</v>
      </c>
      <c r="BH462" s="90"/>
      <c r="BI462" s="90"/>
      <c r="BJ462" s="19">
        <f t="shared" si="481"/>
        <v>0</v>
      </c>
      <c r="BK462" s="39" t="str">
        <f t="shared" si="505"/>
        <v>دون المستوى</v>
      </c>
      <c r="BL462" s="90"/>
      <c r="BM462" s="90"/>
      <c r="BN462" s="19">
        <f t="shared" si="482"/>
        <v>0</v>
      </c>
      <c r="BO462" s="39" t="str">
        <f t="shared" si="506"/>
        <v>دون المستوى</v>
      </c>
      <c r="BP462" s="90"/>
      <c r="BQ462" s="90"/>
      <c r="BR462" s="19">
        <f t="shared" si="483"/>
        <v>0</v>
      </c>
      <c r="BS462" s="39" t="str">
        <f t="shared" si="507"/>
        <v>دون المستوى</v>
      </c>
      <c r="BT462" s="59">
        <f t="shared" si="484"/>
        <v>0</v>
      </c>
      <c r="BU462" s="34" t="str">
        <f t="shared" si="508"/>
        <v>دون المستوى</v>
      </c>
      <c r="BV462" s="90"/>
      <c r="BW462" s="90"/>
      <c r="BX462" s="90"/>
      <c r="BY462" s="19">
        <f t="shared" si="485"/>
        <v>0</v>
      </c>
      <c r="BZ462" s="39" t="str">
        <f t="shared" si="509"/>
        <v>دون المستوى</v>
      </c>
      <c r="CA462" s="90"/>
      <c r="CB462" s="90"/>
      <c r="CC462" s="92"/>
      <c r="CD462" s="19">
        <f t="shared" si="486"/>
        <v>0</v>
      </c>
      <c r="CE462" s="39" t="str">
        <f t="shared" si="510"/>
        <v>دون المستوى</v>
      </c>
      <c r="CF462" s="19">
        <f t="shared" si="487"/>
        <v>0</v>
      </c>
      <c r="CG462" s="19">
        <f t="shared" si="524"/>
        <v>0</v>
      </c>
      <c r="CH462" s="19">
        <f t="shared" si="489"/>
        <v>0</v>
      </c>
      <c r="CI462" s="39" t="str">
        <f t="shared" si="512"/>
        <v>دون المستوى</v>
      </c>
      <c r="CJ462" s="89" t="str">
        <f t="shared" si="513"/>
        <v>دور ثان</v>
      </c>
      <c r="CN462" s="87" t="str">
        <f t="shared" si="514"/>
        <v xml:space="preserve"> لغة عربية</v>
      </c>
      <c r="CO462" s="87" t="str">
        <f t="shared" si="515"/>
        <v xml:space="preserve"> رياضيات</v>
      </c>
      <c r="CP462" s="87" t="str">
        <f t="shared" si="516"/>
        <v>إنجليزى</v>
      </c>
      <c r="CQ462" s="87" t="str">
        <f t="shared" si="517"/>
        <v>دين</v>
      </c>
      <c r="CR462" s="87" t="str">
        <f t="shared" si="518"/>
        <v xml:space="preserve"> تربية فنية</v>
      </c>
      <c r="CS462" s="87" t="str">
        <f t="shared" si="519"/>
        <v xml:space="preserve"> تربية رياضية</v>
      </c>
      <c r="CT462" s="88" t="str">
        <f t="shared" si="520"/>
        <v xml:space="preserve"> نشاط1</v>
      </c>
      <c r="CU462" s="88" t="str">
        <f t="shared" si="521"/>
        <v xml:space="preserve"> نشاط2</v>
      </c>
      <c r="CV462" s="32">
        <f t="shared" si="490"/>
        <v>0</v>
      </c>
      <c r="CW462" s="31" t="str">
        <f t="shared" si="522"/>
        <v xml:space="preserve"> لغة عربية رياضياتإنجليزىدين تربية فنية تربية رياضية نشاط1 نشاط2</v>
      </c>
    </row>
    <row r="463" spans="1:101" ht="17.25" thickTop="1" thickBot="1">
      <c r="A463" s="16" t="str">
        <f t="shared" si="491"/>
        <v/>
      </c>
      <c r="B463" s="18"/>
      <c r="C463" s="17"/>
      <c r="D463" s="86"/>
      <c r="E463" s="83" t="str">
        <f t="shared" si="461"/>
        <v/>
      </c>
      <c r="F463" s="83" t="str">
        <f t="shared" si="462"/>
        <v/>
      </c>
      <c r="G463" s="83" t="str">
        <f t="shared" si="463"/>
        <v/>
      </c>
      <c r="H463" s="90"/>
      <c r="I463" s="42" t="str">
        <f t="shared" si="492"/>
        <v/>
      </c>
      <c r="J463" s="43"/>
      <c r="K463" s="43"/>
      <c r="L463" s="90"/>
      <c r="M463" s="90"/>
      <c r="N463" s="90"/>
      <c r="O463" s="19">
        <f t="shared" si="464"/>
        <v>0</v>
      </c>
      <c r="P463" s="39" t="str">
        <f t="shared" si="493"/>
        <v>دون المستوى</v>
      </c>
      <c r="Q463" s="90"/>
      <c r="R463" s="90"/>
      <c r="S463" s="92"/>
      <c r="T463" s="19">
        <f t="shared" si="465"/>
        <v>0</v>
      </c>
      <c r="U463" s="39" t="str">
        <f t="shared" si="494"/>
        <v>دون المستوى</v>
      </c>
      <c r="V463" s="19">
        <f t="shared" si="466"/>
        <v>0</v>
      </c>
      <c r="W463" s="19">
        <f t="shared" si="467"/>
        <v>0</v>
      </c>
      <c r="X463" s="19">
        <f t="shared" si="468"/>
        <v>0</v>
      </c>
      <c r="Y463" s="39" t="str">
        <f t="shared" si="495"/>
        <v>دون المستوى</v>
      </c>
      <c r="Z463" s="90"/>
      <c r="AA463" s="90"/>
      <c r="AB463" s="90"/>
      <c r="AC463" s="19">
        <f t="shared" si="469"/>
        <v>0</v>
      </c>
      <c r="AD463" s="39" t="str">
        <f t="shared" si="496"/>
        <v>دون المستوى</v>
      </c>
      <c r="AE463" s="90"/>
      <c r="AF463" s="90"/>
      <c r="AG463" s="92"/>
      <c r="AH463" s="19">
        <f t="shared" si="470"/>
        <v>0</v>
      </c>
      <c r="AI463" s="39" t="str">
        <f t="shared" si="497"/>
        <v>دون المستوى</v>
      </c>
      <c r="AJ463" s="19">
        <f t="shared" si="471"/>
        <v>0</v>
      </c>
      <c r="AK463" s="19">
        <f t="shared" si="525"/>
        <v>0</v>
      </c>
      <c r="AL463" s="19">
        <f t="shared" si="473"/>
        <v>0</v>
      </c>
      <c r="AM463" s="33" t="str">
        <f t="shared" si="499"/>
        <v>دون المستوى</v>
      </c>
      <c r="AN463" s="90"/>
      <c r="AO463" s="90"/>
      <c r="AP463" s="90"/>
      <c r="AQ463" s="19">
        <f t="shared" si="474"/>
        <v>0</v>
      </c>
      <c r="AR463" s="39" t="str">
        <f t="shared" si="500"/>
        <v>دون المستوى</v>
      </c>
      <c r="AS463" s="90"/>
      <c r="AT463" s="90"/>
      <c r="AU463" s="92"/>
      <c r="AV463" s="19">
        <f t="shared" si="475"/>
        <v>0</v>
      </c>
      <c r="AW463" s="39" t="str">
        <f t="shared" si="501"/>
        <v>دون المستوى</v>
      </c>
      <c r="AX463" s="19">
        <f t="shared" si="476"/>
        <v>0</v>
      </c>
      <c r="AY463" s="19">
        <f t="shared" si="523"/>
        <v>0</v>
      </c>
      <c r="AZ463" s="19">
        <f t="shared" si="478"/>
        <v>0</v>
      </c>
      <c r="BA463" s="54" t="str">
        <f t="shared" si="503"/>
        <v>دون المستوى</v>
      </c>
      <c r="BB463" s="55">
        <f t="shared" si="479"/>
        <v>0</v>
      </c>
      <c r="BC463" s="56"/>
      <c r="BD463" s="90"/>
      <c r="BE463" s="90"/>
      <c r="BF463" s="19">
        <f t="shared" si="480"/>
        <v>0</v>
      </c>
      <c r="BG463" s="39" t="str">
        <f t="shared" si="504"/>
        <v>دون المستوى</v>
      </c>
      <c r="BH463" s="90"/>
      <c r="BI463" s="90"/>
      <c r="BJ463" s="19">
        <f t="shared" si="481"/>
        <v>0</v>
      </c>
      <c r="BK463" s="39" t="str">
        <f t="shared" si="505"/>
        <v>دون المستوى</v>
      </c>
      <c r="BL463" s="90"/>
      <c r="BM463" s="90"/>
      <c r="BN463" s="19">
        <f t="shared" si="482"/>
        <v>0</v>
      </c>
      <c r="BO463" s="39" t="str">
        <f t="shared" si="506"/>
        <v>دون المستوى</v>
      </c>
      <c r="BP463" s="90"/>
      <c r="BQ463" s="90"/>
      <c r="BR463" s="19">
        <f t="shared" si="483"/>
        <v>0</v>
      </c>
      <c r="BS463" s="39" t="str">
        <f t="shared" si="507"/>
        <v>دون المستوى</v>
      </c>
      <c r="BT463" s="59">
        <f t="shared" si="484"/>
        <v>0</v>
      </c>
      <c r="BU463" s="34" t="str">
        <f t="shared" si="508"/>
        <v>دون المستوى</v>
      </c>
      <c r="BV463" s="90"/>
      <c r="BW463" s="90"/>
      <c r="BX463" s="90"/>
      <c r="BY463" s="19">
        <f t="shared" si="485"/>
        <v>0</v>
      </c>
      <c r="BZ463" s="39" t="str">
        <f t="shared" si="509"/>
        <v>دون المستوى</v>
      </c>
      <c r="CA463" s="90"/>
      <c r="CB463" s="90"/>
      <c r="CC463" s="92"/>
      <c r="CD463" s="19">
        <f t="shared" si="486"/>
        <v>0</v>
      </c>
      <c r="CE463" s="39" t="str">
        <f t="shared" si="510"/>
        <v>دون المستوى</v>
      </c>
      <c r="CF463" s="19">
        <f t="shared" si="487"/>
        <v>0</v>
      </c>
      <c r="CG463" s="19">
        <f t="shared" si="524"/>
        <v>0</v>
      </c>
      <c r="CH463" s="19">
        <f t="shared" si="489"/>
        <v>0</v>
      </c>
      <c r="CI463" s="39" t="str">
        <f t="shared" si="512"/>
        <v>دون المستوى</v>
      </c>
      <c r="CJ463" s="89" t="str">
        <f t="shared" si="513"/>
        <v>دور ثان</v>
      </c>
      <c r="CN463" s="87" t="str">
        <f t="shared" si="514"/>
        <v xml:space="preserve"> لغة عربية</v>
      </c>
      <c r="CO463" s="87" t="str">
        <f t="shared" si="515"/>
        <v xml:space="preserve"> رياضيات</v>
      </c>
      <c r="CP463" s="87" t="str">
        <f t="shared" si="516"/>
        <v>إنجليزى</v>
      </c>
      <c r="CQ463" s="87" t="str">
        <f t="shared" si="517"/>
        <v>دين</v>
      </c>
      <c r="CR463" s="87" t="str">
        <f t="shared" si="518"/>
        <v xml:space="preserve"> تربية فنية</v>
      </c>
      <c r="CS463" s="87" t="str">
        <f t="shared" si="519"/>
        <v xml:space="preserve"> تربية رياضية</v>
      </c>
      <c r="CT463" s="88" t="str">
        <f t="shared" si="520"/>
        <v xml:space="preserve"> نشاط1</v>
      </c>
      <c r="CU463" s="88" t="str">
        <f t="shared" si="521"/>
        <v xml:space="preserve"> نشاط2</v>
      </c>
      <c r="CV463" s="32">
        <f t="shared" si="490"/>
        <v>0</v>
      </c>
      <c r="CW463" s="31" t="str">
        <f t="shared" si="522"/>
        <v xml:space="preserve"> لغة عربية رياضياتإنجليزىدين تربية فنية تربية رياضية نشاط1 نشاط2</v>
      </c>
    </row>
    <row r="464" spans="1:101" ht="17.25" thickTop="1" thickBot="1">
      <c r="A464" s="16" t="str">
        <f t="shared" si="491"/>
        <v/>
      </c>
      <c r="B464" s="18"/>
      <c r="C464" s="17"/>
      <c r="D464" s="86"/>
      <c r="E464" s="83" t="str">
        <f t="shared" si="461"/>
        <v/>
      </c>
      <c r="F464" s="83" t="str">
        <f t="shared" si="462"/>
        <v/>
      </c>
      <c r="G464" s="83" t="str">
        <f t="shared" si="463"/>
        <v/>
      </c>
      <c r="H464" s="90"/>
      <c r="I464" s="42" t="str">
        <f t="shared" si="492"/>
        <v/>
      </c>
      <c r="J464" s="43"/>
      <c r="K464" s="43"/>
      <c r="L464" s="90"/>
      <c r="M464" s="90"/>
      <c r="N464" s="90"/>
      <c r="O464" s="19">
        <f t="shared" si="464"/>
        <v>0</v>
      </c>
      <c r="P464" s="39" t="str">
        <f t="shared" si="493"/>
        <v>دون المستوى</v>
      </c>
      <c r="Q464" s="90"/>
      <c r="R464" s="90"/>
      <c r="S464" s="92"/>
      <c r="T464" s="19">
        <f t="shared" si="465"/>
        <v>0</v>
      </c>
      <c r="U464" s="39" t="str">
        <f t="shared" si="494"/>
        <v>دون المستوى</v>
      </c>
      <c r="V464" s="19">
        <f t="shared" si="466"/>
        <v>0</v>
      </c>
      <c r="W464" s="19">
        <f t="shared" si="467"/>
        <v>0</v>
      </c>
      <c r="X464" s="19">
        <f t="shared" si="468"/>
        <v>0</v>
      </c>
      <c r="Y464" s="39" t="str">
        <f t="shared" si="495"/>
        <v>دون المستوى</v>
      </c>
      <c r="Z464" s="90"/>
      <c r="AA464" s="90"/>
      <c r="AB464" s="90"/>
      <c r="AC464" s="19">
        <f t="shared" si="469"/>
        <v>0</v>
      </c>
      <c r="AD464" s="39" t="str">
        <f t="shared" si="496"/>
        <v>دون المستوى</v>
      </c>
      <c r="AE464" s="90"/>
      <c r="AF464" s="90"/>
      <c r="AG464" s="92"/>
      <c r="AH464" s="19">
        <f t="shared" si="470"/>
        <v>0</v>
      </c>
      <c r="AI464" s="39" t="str">
        <f t="shared" si="497"/>
        <v>دون المستوى</v>
      </c>
      <c r="AJ464" s="19">
        <f t="shared" si="471"/>
        <v>0</v>
      </c>
      <c r="AK464" s="19">
        <f t="shared" si="525"/>
        <v>0</v>
      </c>
      <c r="AL464" s="19">
        <f t="shared" si="473"/>
        <v>0</v>
      </c>
      <c r="AM464" s="33" t="str">
        <f t="shared" si="499"/>
        <v>دون المستوى</v>
      </c>
      <c r="AN464" s="90"/>
      <c r="AO464" s="90"/>
      <c r="AP464" s="90"/>
      <c r="AQ464" s="19">
        <f t="shared" si="474"/>
        <v>0</v>
      </c>
      <c r="AR464" s="39" t="str">
        <f t="shared" si="500"/>
        <v>دون المستوى</v>
      </c>
      <c r="AS464" s="90"/>
      <c r="AT464" s="90"/>
      <c r="AU464" s="92"/>
      <c r="AV464" s="19">
        <f t="shared" si="475"/>
        <v>0</v>
      </c>
      <c r="AW464" s="39" t="str">
        <f t="shared" si="501"/>
        <v>دون المستوى</v>
      </c>
      <c r="AX464" s="19">
        <f t="shared" si="476"/>
        <v>0</v>
      </c>
      <c r="AY464" s="19">
        <f t="shared" si="523"/>
        <v>0</v>
      </c>
      <c r="AZ464" s="19">
        <f t="shared" si="478"/>
        <v>0</v>
      </c>
      <c r="BA464" s="54" t="str">
        <f t="shared" si="503"/>
        <v>دون المستوى</v>
      </c>
      <c r="BB464" s="55">
        <f t="shared" si="479"/>
        <v>0</v>
      </c>
      <c r="BC464" s="56"/>
      <c r="BD464" s="90"/>
      <c r="BE464" s="90"/>
      <c r="BF464" s="19">
        <f t="shared" si="480"/>
        <v>0</v>
      </c>
      <c r="BG464" s="39" t="str">
        <f t="shared" si="504"/>
        <v>دون المستوى</v>
      </c>
      <c r="BH464" s="90"/>
      <c r="BI464" s="90"/>
      <c r="BJ464" s="19">
        <f t="shared" si="481"/>
        <v>0</v>
      </c>
      <c r="BK464" s="39" t="str">
        <f t="shared" si="505"/>
        <v>دون المستوى</v>
      </c>
      <c r="BL464" s="90"/>
      <c r="BM464" s="90"/>
      <c r="BN464" s="19">
        <f t="shared" si="482"/>
        <v>0</v>
      </c>
      <c r="BO464" s="39" t="str">
        <f t="shared" si="506"/>
        <v>دون المستوى</v>
      </c>
      <c r="BP464" s="90"/>
      <c r="BQ464" s="90"/>
      <c r="BR464" s="19">
        <f t="shared" si="483"/>
        <v>0</v>
      </c>
      <c r="BS464" s="39" t="str">
        <f t="shared" si="507"/>
        <v>دون المستوى</v>
      </c>
      <c r="BT464" s="59">
        <f t="shared" si="484"/>
        <v>0</v>
      </c>
      <c r="BU464" s="34" t="str">
        <f t="shared" si="508"/>
        <v>دون المستوى</v>
      </c>
      <c r="BV464" s="90"/>
      <c r="BW464" s="90"/>
      <c r="BX464" s="90"/>
      <c r="BY464" s="19">
        <f t="shared" si="485"/>
        <v>0</v>
      </c>
      <c r="BZ464" s="39" t="str">
        <f t="shared" si="509"/>
        <v>دون المستوى</v>
      </c>
      <c r="CA464" s="90"/>
      <c r="CB464" s="90"/>
      <c r="CC464" s="92"/>
      <c r="CD464" s="19">
        <f t="shared" si="486"/>
        <v>0</v>
      </c>
      <c r="CE464" s="39" t="str">
        <f t="shared" si="510"/>
        <v>دون المستوى</v>
      </c>
      <c r="CF464" s="19">
        <f t="shared" si="487"/>
        <v>0</v>
      </c>
      <c r="CG464" s="19">
        <f t="shared" si="524"/>
        <v>0</v>
      </c>
      <c r="CH464" s="19">
        <f t="shared" si="489"/>
        <v>0</v>
      </c>
      <c r="CI464" s="39" t="str">
        <f t="shared" si="512"/>
        <v>دون المستوى</v>
      </c>
      <c r="CJ464" s="89" t="str">
        <f t="shared" si="513"/>
        <v>دور ثان</v>
      </c>
      <c r="CN464" s="87" t="str">
        <f t="shared" si="514"/>
        <v xml:space="preserve"> لغة عربية</v>
      </c>
      <c r="CO464" s="87" t="str">
        <f t="shared" si="515"/>
        <v xml:space="preserve"> رياضيات</v>
      </c>
      <c r="CP464" s="87" t="str">
        <f t="shared" si="516"/>
        <v>إنجليزى</v>
      </c>
      <c r="CQ464" s="87" t="str">
        <f t="shared" si="517"/>
        <v>دين</v>
      </c>
      <c r="CR464" s="87" t="str">
        <f t="shared" si="518"/>
        <v xml:space="preserve"> تربية فنية</v>
      </c>
      <c r="CS464" s="87" t="str">
        <f t="shared" si="519"/>
        <v xml:space="preserve"> تربية رياضية</v>
      </c>
      <c r="CT464" s="88" t="str">
        <f t="shared" si="520"/>
        <v xml:space="preserve"> نشاط1</v>
      </c>
      <c r="CU464" s="88" t="str">
        <f t="shared" si="521"/>
        <v xml:space="preserve"> نشاط2</v>
      </c>
      <c r="CV464" s="32">
        <f t="shared" si="490"/>
        <v>0</v>
      </c>
      <c r="CW464" s="31" t="str">
        <f t="shared" si="522"/>
        <v xml:space="preserve"> لغة عربية رياضياتإنجليزىدين تربية فنية تربية رياضية نشاط1 نشاط2</v>
      </c>
    </row>
    <row r="465" spans="1:101" ht="17.25" thickTop="1" thickBot="1">
      <c r="A465" s="16" t="str">
        <f t="shared" si="491"/>
        <v/>
      </c>
      <c r="B465" s="18"/>
      <c r="C465" s="17"/>
      <c r="D465" s="86"/>
      <c r="E465" s="83" t="str">
        <f t="shared" si="461"/>
        <v/>
      </c>
      <c r="F465" s="83" t="str">
        <f t="shared" si="462"/>
        <v/>
      </c>
      <c r="G465" s="83" t="str">
        <f t="shared" si="463"/>
        <v/>
      </c>
      <c r="H465" s="90"/>
      <c r="I465" s="42" t="str">
        <f t="shared" si="492"/>
        <v/>
      </c>
      <c r="J465" s="43"/>
      <c r="K465" s="43"/>
      <c r="L465" s="90"/>
      <c r="M465" s="90"/>
      <c r="N465" s="90"/>
      <c r="O465" s="19">
        <f t="shared" si="464"/>
        <v>0</v>
      </c>
      <c r="P465" s="39" t="str">
        <f t="shared" si="493"/>
        <v>دون المستوى</v>
      </c>
      <c r="Q465" s="90"/>
      <c r="R465" s="90"/>
      <c r="S465" s="92"/>
      <c r="T465" s="19">
        <f t="shared" si="465"/>
        <v>0</v>
      </c>
      <c r="U465" s="39" t="str">
        <f t="shared" si="494"/>
        <v>دون المستوى</v>
      </c>
      <c r="V465" s="19">
        <f t="shared" si="466"/>
        <v>0</v>
      </c>
      <c r="W465" s="19">
        <f t="shared" si="467"/>
        <v>0</v>
      </c>
      <c r="X465" s="19">
        <f t="shared" si="468"/>
        <v>0</v>
      </c>
      <c r="Y465" s="39" t="str">
        <f t="shared" si="495"/>
        <v>دون المستوى</v>
      </c>
      <c r="Z465" s="90"/>
      <c r="AA465" s="90"/>
      <c r="AB465" s="90"/>
      <c r="AC465" s="19">
        <f t="shared" si="469"/>
        <v>0</v>
      </c>
      <c r="AD465" s="39" t="str">
        <f t="shared" si="496"/>
        <v>دون المستوى</v>
      </c>
      <c r="AE465" s="90"/>
      <c r="AF465" s="90"/>
      <c r="AG465" s="92"/>
      <c r="AH465" s="19">
        <f t="shared" si="470"/>
        <v>0</v>
      </c>
      <c r="AI465" s="39" t="str">
        <f t="shared" si="497"/>
        <v>دون المستوى</v>
      </c>
      <c r="AJ465" s="19">
        <f t="shared" si="471"/>
        <v>0</v>
      </c>
      <c r="AK465" s="19">
        <f t="shared" si="525"/>
        <v>0</v>
      </c>
      <c r="AL465" s="19">
        <f t="shared" si="473"/>
        <v>0</v>
      </c>
      <c r="AM465" s="33" t="str">
        <f t="shared" si="499"/>
        <v>دون المستوى</v>
      </c>
      <c r="AN465" s="90"/>
      <c r="AO465" s="90"/>
      <c r="AP465" s="90"/>
      <c r="AQ465" s="19">
        <f t="shared" si="474"/>
        <v>0</v>
      </c>
      <c r="AR465" s="39" t="str">
        <f t="shared" si="500"/>
        <v>دون المستوى</v>
      </c>
      <c r="AS465" s="90"/>
      <c r="AT465" s="90"/>
      <c r="AU465" s="92"/>
      <c r="AV465" s="19">
        <f t="shared" si="475"/>
        <v>0</v>
      </c>
      <c r="AW465" s="39" t="str">
        <f t="shared" si="501"/>
        <v>دون المستوى</v>
      </c>
      <c r="AX465" s="19">
        <f t="shared" si="476"/>
        <v>0</v>
      </c>
      <c r="AY465" s="19">
        <f t="shared" si="523"/>
        <v>0</v>
      </c>
      <c r="AZ465" s="19">
        <f t="shared" si="478"/>
        <v>0</v>
      </c>
      <c r="BA465" s="54" t="str">
        <f t="shared" si="503"/>
        <v>دون المستوى</v>
      </c>
      <c r="BB465" s="55">
        <f t="shared" si="479"/>
        <v>0</v>
      </c>
      <c r="BC465" s="56"/>
      <c r="BD465" s="90"/>
      <c r="BE465" s="90"/>
      <c r="BF465" s="19">
        <f t="shared" si="480"/>
        <v>0</v>
      </c>
      <c r="BG465" s="39" t="str">
        <f t="shared" si="504"/>
        <v>دون المستوى</v>
      </c>
      <c r="BH465" s="90"/>
      <c r="BI465" s="90"/>
      <c r="BJ465" s="19">
        <f t="shared" si="481"/>
        <v>0</v>
      </c>
      <c r="BK465" s="39" t="str">
        <f t="shared" si="505"/>
        <v>دون المستوى</v>
      </c>
      <c r="BL465" s="90"/>
      <c r="BM465" s="90"/>
      <c r="BN465" s="19">
        <f t="shared" si="482"/>
        <v>0</v>
      </c>
      <c r="BO465" s="39" t="str">
        <f t="shared" si="506"/>
        <v>دون المستوى</v>
      </c>
      <c r="BP465" s="90"/>
      <c r="BQ465" s="90"/>
      <c r="BR465" s="19">
        <f t="shared" si="483"/>
        <v>0</v>
      </c>
      <c r="BS465" s="39" t="str">
        <f t="shared" si="507"/>
        <v>دون المستوى</v>
      </c>
      <c r="BT465" s="59">
        <f t="shared" si="484"/>
        <v>0</v>
      </c>
      <c r="BU465" s="34" t="str">
        <f t="shared" si="508"/>
        <v>دون المستوى</v>
      </c>
      <c r="BV465" s="90"/>
      <c r="BW465" s="90"/>
      <c r="BX465" s="90"/>
      <c r="BY465" s="19">
        <f t="shared" si="485"/>
        <v>0</v>
      </c>
      <c r="BZ465" s="39" t="str">
        <f t="shared" si="509"/>
        <v>دون المستوى</v>
      </c>
      <c r="CA465" s="90"/>
      <c r="CB465" s="90"/>
      <c r="CC465" s="92"/>
      <c r="CD465" s="19">
        <f t="shared" si="486"/>
        <v>0</v>
      </c>
      <c r="CE465" s="39" t="str">
        <f t="shared" si="510"/>
        <v>دون المستوى</v>
      </c>
      <c r="CF465" s="19">
        <f t="shared" si="487"/>
        <v>0</v>
      </c>
      <c r="CG465" s="19">
        <f t="shared" si="524"/>
        <v>0</v>
      </c>
      <c r="CH465" s="19">
        <f t="shared" si="489"/>
        <v>0</v>
      </c>
      <c r="CI465" s="39" t="str">
        <f t="shared" si="512"/>
        <v>دون المستوى</v>
      </c>
      <c r="CJ465" s="89" t="str">
        <f t="shared" si="513"/>
        <v>دور ثان</v>
      </c>
      <c r="CN465" s="87" t="str">
        <f t="shared" si="514"/>
        <v xml:space="preserve"> لغة عربية</v>
      </c>
      <c r="CO465" s="87" t="str">
        <f t="shared" si="515"/>
        <v xml:space="preserve"> رياضيات</v>
      </c>
      <c r="CP465" s="87" t="str">
        <f t="shared" si="516"/>
        <v>إنجليزى</v>
      </c>
      <c r="CQ465" s="87" t="str">
        <f t="shared" si="517"/>
        <v>دين</v>
      </c>
      <c r="CR465" s="87" t="str">
        <f t="shared" si="518"/>
        <v xml:space="preserve"> تربية فنية</v>
      </c>
      <c r="CS465" s="87" t="str">
        <f t="shared" si="519"/>
        <v xml:space="preserve"> تربية رياضية</v>
      </c>
      <c r="CT465" s="88" t="str">
        <f t="shared" si="520"/>
        <v xml:space="preserve"> نشاط1</v>
      </c>
      <c r="CU465" s="88" t="str">
        <f t="shared" si="521"/>
        <v xml:space="preserve"> نشاط2</v>
      </c>
      <c r="CV465" s="32">
        <f t="shared" si="490"/>
        <v>0</v>
      </c>
      <c r="CW465" s="31" t="str">
        <f t="shared" si="522"/>
        <v xml:space="preserve"> لغة عربية رياضياتإنجليزىدين تربية فنية تربية رياضية نشاط1 نشاط2</v>
      </c>
    </row>
    <row r="466" spans="1:101" ht="17.25" thickTop="1" thickBot="1">
      <c r="A466" s="16" t="str">
        <f t="shared" si="491"/>
        <v/>
      </c>
      <c r="B466" s="18"/>
      <c r="C466" s="17"/>
      <c r="D466" s="86"/>
      <c r="E466" s="83" t="str">
        <f t="shared" si="461"/>
        <v/>
      </c>
      <c r="F466" s="83" t="str">
        <f t="shared" si="462"/>
        <v/>
      </c>
      <c r="G466" s="83" t="str">
        <f t="shared" si="463"/>
        <v/>
      </c>
      <c r="H466" s="90"/>
      <c r="I466" s="42" t="str">
        <f t="shared" si="492"/>
        <v/>
      </c>
      <c r="J466" s="43"/>
      <c r="K466" s="43"/>
      <c r="L466" s="90"/>
      <c r="M466" s="90"/>
      <c r="N466" s="90"/>
      <c r="O466" s="19">
        <f t="shared" si="464"/>
        <v>0</v>
      </c>
      <c r="P466" s="39" t="str">
        <f t="shared" si="493"/>
        <v>دون المستوى</v>
      </c>
      <c r="Q466" s="90"/>
      <c r="R466" s="90"/>
      <c r="S466" s="92"/>
      <c r="T466" s="19">
        <f t="shared" si="465"/>
        <v>0</v>
      </c>
      <c r="U466" s="39" t="str">
        <f t="shared" si="494"/>
        <v>دون المستوى</v>
      </c>
      <c r="V466" s="19">
        <f t="shared" si="466"/>
        <v>0</v>
      </c>
      <c r="W466" s="19">
        <f t="shared" si="467"/>
        <v>0</v>
      </c>
      <c r="X466" s="19">
        <f t="shared" si="468"/>
        <v>0</v>
      </c>
      <c r="Y466" s="39" t="str">
        <f t="shared" si="495"/>
        <v>دون المستوى</v>
      </c>
      <c r="Z466" s="90"/>
      <c r="AA466" s="90"/>
      <c r="AB466" s="90"/>
      <c r="AC466" s="19">
        <f t="shared" si="469"/>
        <v>0</v>
      </c>
      <c r="AD466" s="39" t="str">
        <f t="shared" si="496"/>
        <v>دون المستوى</v>
      </c>
      <c r="AE466" s="90"/>
      <c r="AF466" s="90"/>
      <c r="AG466" s="92"/>
      <c r="AH466" s="19">
        <f t="shared" si="470"/>
        <v>0</v>
      </c>
      <c r="AI466" s="39" t="str">
        <f t="shared" si="497"/>
        <v>دون المستوى</v>
      </c>
      <c r="AJ466" s="19">
        <f t="shared" si="471"/>
        <v>0</v>
      </c>
      <c r="AK466" s="19">
        <f t="shared" si="525"/>
        <v>0</v>
      </c>
      <c r="AL466" s="19">
        <f t="shared" si="473"/>
        <v>0</v>
      </c>
      <c r="AM466" s="33" t="str">
        <f t="shared" si="499"/>
        <v>دون المستوى</v>
      </c>
      <c r="AN466" s="90"/>
      <c r="AO466" s="90"/>
      <c r="AP466" s="90"/>
      <c r="AQ466" s="19">
        <f t="shared" si="474"/>
        <v>0</v>
      </c>
      <c r="AR466" s="39" t="str">
        <f t="shared" si="500"/>
        <v>دون المستوى</v>
      </c>
      <c r="AS466" s="90"/>
      <c r="AT466" s="90"/>
      <c r="AU466" s="92"/>
      <c r="AV466" s="19">
        <f t="shared" si="475"/>
        <v>0</v>
      </c>
      <c r="AW466" s="39" t="str">
        <f t="shared" si="501"/>
        <v>دون المستوى</v>
      </c>
      <c r="AX466" s="19">
        <f t="shared" si="476"/>
        <v>0</v>
      </c>
      <c r="AY466" s="19">
        <f t="shared" si="523"/>
        <v>0</v>
      </c>
      <c r="AZ466" s="19">
        <f t="shared" si="478"/>
        <v>0</v>
      </c>
      <c r="BA466" s="54" t="str">
        <f t="shared" si="503"/>
        <v>دون المستوى</v>
      </c>
      <c r="BB466" s="55">
        <f t="shared" si="479"/>
        <v>0</v>
      </c>
      <c r="BC466" s="56"/>
      <c r="BD466" s="90"/>
      <c r="BE466" s="90"/>
      <c r="BF466" s="19">
        <f t="shared" si="480"/>
        <v>0</v>
      </c>
      <c r="BG466" s="39" t="str">
        <f t="shared" si="504"/>
        <v>دون المستوى</v>
      </c>
      <c r="BH466" s="90"/>
      <c r="BI466" s="90"/>
      <c r="BJ466" s="19">
        <f t="shared" si="481"/>
        <v>0</v>
      </c>
      <c r="BK466" s="39" t="str">
        <f t="shared" si="505"/>
        <v>دون المستوى</v>
      </c>
      <c r="BL466" s="90"/>
      <c r="BM466" s="90"/>
      <c r="BN466" s="19">
        <f t="shared" si="482"/>
        <v>0</v>
      </c>
      <c r="BO466" s="39" t="str">
        <f t="shared" si="506"/>
        <v>دون المستوى</v>
      </c>
      <c r="BP466" s="90"/>
      <c r="BQ466" s="90"/>
      <c r="BR466" s="19">
        <f t="shared" si="483"/>
        <v>0</v>
      </c>
      <c r="BS466" s="39" t="str">
        <f t="shared" si="507"/>
        <v>دون المستوى</v>
      </c>
      <c r="BT466" s="59">
        <f t="shared" si="484"/>
        <v>0</v>
      </c>
      <c r="BU466" s="34" t="str">
        <f t="shared" si="508"/>
        <v>دون المستوى</v>
      </c>
      <c r="BV466" s="90"/>
      <c r="BW466" s="90"/>
      <c r="BX466" s="90"/>
      <c r="BY466" s="19">
        <f t="shared" si="485"/>
        <v>0</v>
      </c>
      <c r="BZ466" s="39" t="str">
        <f t="shared" si="509"/>
        <v>دون المستوى</v>
      </c>
      <c r="CA466" s="90"/>
      <c r="CB466" s="90"/>
      <c r="CC466" s="92"/>
      <c r="CD466" s="19">
        <f t="shared" si="486"/>
        <v>0</v>
      </c>
      <c r="CE466" s="39" t="str">
        <f t="shared" si="510"/>
        <v>دون المستوى</v>
      </c>
      <c r="CF466" s="19">
        <f t="shared" si="487"/>
        <v>0</v>
      </c>
      <c r="CG466" s="19">
        <f t="shared" si="524"/>
        <v>0</v>
      </c>
      <c r="CH466" s="19">
        <f t="shared" si="489"/>
        <v>0</v>
      </c>
      <c r="CI466" s="39" t="str">
        <f t="shared" si="512"/>
        <v>دون المستوى</v>
      </c>
      <c r="CJ466" s="89" t="str">
        <f t="shared" si="513"/>
        <v>دور ثان</v>
      </c>
      <c r="CN466" s="87" t="str">
        <f t="shared" si="514"/>
        <v xml:space="preserve"> لغة عربية</v>
      </c>
      <c r="CO466" s="87" t="str">
        <f t="shared" si="515"/>
        <v xml:space="preserve"> رياضيات</v>
      </c>
      <c r="CP466" s="87" t="str">
        <f t="shared" si="516"/>
        <v>إنجليزى</v>
      </c>
      <c r="CQ466" s="87" t="str">
        <f t="shared" si="517"/>
        <v>دين</v>
      </c>
      <c r="CR466" s="87" t="str">
        <f t="shared" si="518"/>
        <v xml:space="preserve"> تربية فنية</v>
      </c>
      <c r="CS466" s="87" t="str">
        <f t="shared" si="519"/>
        <v xml:space="preserve"> تربية رياضية</v>
      </c>
      <c r="CT466" s="88" t="str">
        <f t="shared" si="520"/>
        <v xml:space="preserve"> نشاط1</v>
      </c>
      <c r="CU466" s="88" t="str">
        <f t="shared" si="521"/>
        <v xml:space="preserve"> نشاط2</v>
      </c>
      <c r="CV466" s="32">
        <f t="shared" si="490"/>
        <v>0</v>
      </c>
      <c r="CW466" s="31" t="str">
        <f t="shared" si="522"/>
        <v xml:space="preserve"> لغة عربية رياضياتإنجليزىدين تربية فنية تربية رياضية نشاط1 نشاط2</v>
      </c>
    </row>
    <row r="467" spans="1:101" ht="17.25" thickTop="1" thickBot="1">
      <c r="A467" s="16" t="str">
        <f t="shared" si="491"/>
        <v/>
      </c>
      <c r="B467" s="18"/>
      <c r="C467" s="17"/>
      <c r="D467" s="86"/>
      <c r="E467" s="83" t="str">
        <f t="shared" si="461"/>
        <v/>
      </c>
      <c r="F467" s="83" t="str">
        <f t="shared" si="462"/>
        <v/>
      </c>
      <c r="G467" s="83" t="str">
        <f t="shared" si="463"/>
        <v/>
      </c>
      <c r="H467" s="89"/>
      <c r="I467" s="42" t="str">
        <f t="shared" si="492"/>
        <v/>
      </c>
      <c r="J467" s="43"/>
      <c r="K467" s="43"/>
      <c r="L467" s="90"/>
      <c r="M467" s="90"/>
      <c r="N467" s="90"/>
      <c r="O467" s="19">
        <f t="shared" si="464"/>
        <v>0</v>
      </c>
      <c r="P467" s="39" t="str">
        <f t="shared" si="493"/>
        <v>دون المستوى</v>
      </c>
      <c r="Q467" s="90"/>
      <c r="R467" s="90"/>
      <c r="S467" s="92"/>
      <c r="T467" s="19">
        <f t="shared" si="465"/>
        <v>0</v>
      </c>
      <c r="U467" s="39" t="str">
        <f t="shared" si="494"/>
        <v>دون المستوى</v>
      </c>
      <c r="V467" s="19">
        <f t="shared" si="466"/>
        <v>0</v>
      </c>
      <c r="W467" s="19">
        <f t="shared" si="467"/>
        <v>0</v>
      </c>
      <c r="X467" s="19">
        <f t="shared" si="468"/>
        <v>0</v>
      </c>
      <c r="Y467" s="39" t="str">
        <f t="shared" si="495"/>
        <v>دون المستوى</v>
      </c>
      <c r="Z467" s="90"/>
      <c r="AA467" s="90"/>
      <c r="AB467" s="90"/>
      <c r="AC467" s="19">
        <f t="shared" si="469"/>
        <v>0</v>
      </c>
      <c r="AD467" s="39" t="str">
        <f t="shared" si="496"/>
        <v>دون المستوى</v>
      </c>
      <c r="AE467" s="90"/>
      <c r="AF467" s="90"/>
      <c r="AG467" s="92"/>
      <c r="AH467" s="19">
        <f t="shared" si="470"/>
        <v>0</v>
      </c>
      <c r="AI467" s="39" t="str">
        <f t="shared" si="497"/>
        <v>دون المستوى</v>
      </c>
      <c r="AJ467" s="19">
        <f t="shared" si="471"/>
        <v>0</v>
      </c>
      <c r="AK467" s="19">
        <f t="shared" si="525"/>
        <v>0</v>
      </c>
      <c r="AL467" s="19">
        <f t="shared" si="473"/>
        <v>0</v>
      </c>
      <c r="AM467" s="33" t="str">
        <f t="shared" si="499"/>
        <v>دون المستوى</v>
      </c>
      <c r="AN467" s="90"/>
      <c r="AO467" s="90"/>
      <c r="AP467" s="90"/>
      <c r="AQ467" s="19">
        <f t="shared" si="474"/>
        <v>0</v>
      </c>
      <c r="AR467" s="39" t="str">
        <f t="shared" si="500"/>
        <v>دون المستوى</v>
      </c>
      <c r="AS467" s="90"/>
      <c r="AT467" s="90"/>
      <c r="AU467" s="92"/>
      <c r="AV467" s="19">
        <f t="shared" si="475"/>
        <v>0</v>
      </c>
      <c r="AW467" s="39" t="str">
        <f t="shared" si="501"/>
        <v>دون المستوى</v>
      </c>
      <c r="AX467" s="19">
        <f t="shared" si="476"/>
        <v>0</v>
      </c>
      <c r="AY467" s="19">
        <f t="shared" si="523"/>
        <v>0</v>
      </c>
      <c r="AZ467" s="19">
        <f t="shared" si="478"/>
        <v>0</v>
      </c>
      <c r="BA467" s="54" t="str">
        <f t="shared" si="503"/>
        <v>دون المستوى</v>
      </c>
      <c r="BB467" s="55">
        <f t="shared" si="479"/>
        <v>0</v>
      </c>
      <c r="BC467" s="56"/>
      <c r="BD467" s="90"/>
      <c r="BE467" s="90"/>
      <c r="BF467" s="19">
        <f t="shared" si="480"/>
        <v>0</v>
      </c>
      <c r="BG467" s="39" t="str">
        <f t="shared" si="504"/>
        <v>دون المستوى</v>
      </c>
      <c r="BH467" s="90"/>
      <c r="BI467" s="90"/>
      <c r="BJ467" s="19">
        <f t="shared" si="481"/>
        <v>0</v>
      </c>
      <c r="BK467" s="39" t="str">
        <f t="shared" si="505"/>
        <v>دون المستوى</v>
      </c>
      <c r="BL467" s="90"/>
      <c r="BM467" s="90"/>
      <c r="BN467" s="19">
        <f t="shared" si="482"/>
        <v>0</v>
      </c>
      <c r="BO467" s="39" t="str">
        <f t="shared" si="506"/>
        <v>دون المستوى</v>
      </c>
      <c r="BP467" s="90"/>
      <c r="BQ467" s="90"/>
      <c r="BR467" s="19">
        <f t="shared" si="483"/>
        <v>0</v>
      </c>
      <c r="BS467" s="39" t="str">
        <f t="shared" si="507"/>
        <v>دون المستوى</v>
      </c>
      <c r="BT467" s="59">
        <f t="shared" si="484"/>
        <v>0</v>
      </c>
      <c r="BU467" s="34" t="str">
        <f t="shared" si="508"/>
        <v>دون المستوى</v>
      </c>
      <c r="BV467" s="90"/>
      <c r="BW467" s="90"/>
      <c r="BX467" s="90"/>
      <c r="BY467" s="19">
        <f t="shared" si="485"/>
        <v>0</v>
      </c>
      <c r="BZ467" s="39" t="str">
        <f t="shared" si="509"/>
        <v>دون المستوى</v>
      </c>
      <c r="CA467" s="90"/>
      <c r="CB467" s="90"/>
      <c r="CC467" s="92"/>
      <c r="CD467" s="19">
        <f t="shared" si="486"/>
        <v>0</v>
      </c>
      <c r="CE467" s="39" t="str">
        <f t="shared" si="510"/>
        <v>دون المستوى</v>
      </c>
      <c r="CF467" s="19">
        <f t="shared" si="487"/>
        <v>0</v>
      </c>
      <c r="CG467" s="19">
        <f t="shared" si="524"/>
        <v>0</v>
      </c>
      <c r="CH467" s="19">
        <f t="shared" si="489"/>
        <v>0</v>
      </c>
      <c r="CI467" s="39" t="str">
        <f t="shared" si="512"/>
        <v>دون المستوى</v>
      </c>
      <c r="CJ467" s="89" t="str">
        <f t="shared" si="513"/>
        <v>دور ثان</v>
      </c>
      <c r="CN467" s="87" t="str">
        <f t="shared" si="514"/>
        <v xml:space="preserve"> لغة عربية</v>
      </c>
      <c r="CO467" s="87" t="str">
        <f t="shared" si="515"/>
        <v xml:space="preserve"> رياضيات</v>
      </c>
      <c r="CP467" s="87" t="str">
        <f t="shared" si="516"/>
        <v>إنجليزى</v>
      </c>
      <c r="CQ467" s="87" t="str">
        <f t="shared" si="517"/>
        <v>دين</v>
      </c>
      <c r="CR467" s="87" t="str">
        <f t="shared" si="518"/>
        <v xml:space="preserve"> تربية فنية</v>
      </c>
      <c r="CS467" s="87" t="str">
        <f t="shared" si="519"/>
        <v xml:space="preserve"> تربية رياضية</v>
      </c>
      <c r="CT467" s="88" t="str">
        <f t="shared" si="520"/>
        <v xml:space="preserve"> نشاط1</v>
      </c>
      <c r="CU467" s="88" t="str">
        <f t="shared" si="521"/>
        <v xml:space="preserve"> نشاط2</v>
      </c>
      <c r="CV467" s="32">
        <f t="shared" si="490"/>
        <v>0</v>
      </c>
      <c r="CW467" s="31" t="str">
        <f t="shared" si="522"/>
        <v xml:space="preserve"> لغة عربية رياضياتإنجليزىدين تربية فنية تربية رياضية نشاط1 نشاط2</v>
      </c>
    </row>
    <row r="468" spans="1:101" ht="17.25" thickTop="1" thickBot="1">
      <c r="A468" s="16" t="str">
        <f t="shared" si="491"/>
        <v/>
      </c>
      <c r="B468" s="18"/>
      <c r="C468" s="17"/>
      <c r="D468" s="86"/>
      <c r="E468" s="83" t="str">
        <f t="shared" si="461"/>
        <v/>
      </c>
      <c r="F468" s="83" t="str">
        <f t="shared" si="462"/>
        <v/>
      </c>
      <c r="G468" s="83" t="str">
        <f t="shared" si="463"/>
        <v/>
      </c>
      <c r="H468" s="89"/>
      <c r="I468" s="42" t="str">
        <f t="shared" si="492"/>
        <v/>
      </c>
      <c r="J468" s="43"/>
      <c r="K468" s="43"/>
      <c r="L468" s="90"/>
      <c r="M468" s="90"/>
      <c r="N468" s="90"/>
      <c r="O468" s="19">
        <f t="shared" si="464"/>
        <v>0</v>
      </c>
      <c r="P468" s="39" t="str">
        <f t="shared" si="493"/>
        <v>دون المستوى</v>
      </c>
      <c r="Q468" s="90"/>
      <c r="R468" s="90"/>
      <c r="S468" s="92"/>
      <c r="T468" s="19">
        <f t="shared" si="465"/>
        <v>0</v>
      </c>
      <c r="U468" s="39" t="str">
        <f t="shared" si="494"/>
        <v>دون المستوى</v>
      </c>
      <c r="V468" s="19">
        <f t="shared" si="466"/>
        <v>0</v>
      </c>
      <c r="W468" s="19">
        <f t="shared" si="467"/>
        <v>0</v>
      </c>
      <c r="X468" s="19">
        <f t="shared" si="468"/>
        <v>0</v>
      </c>
      <c r="Y468" s="39" t="str">
        <f t="shared" si="495"/>
        <v>دون المستوى</v>
      </c>
      <c r="Z468" s="90"/>
      <c r="AA468" s="90"/>
      <c r="AB468" s="90"/>
      <c r="AC468" s="19">
        <f t="shared" si="469"/>
        <v>0</v>
      </c>
      <c r="AD468" s="39" t="str">
        <f t="shared" si="496"/>
        <v>دون المستوى</v>
      </c>
      <c r="AE468" s="90"/>
      <c r="AF468" s="90"/>
      <c r="AG468" s="92"/>
      <c r="AH468" s="19">
        <f t="shared" si="470"/>
        <v>0</v>
      </c>
      <c r="AI468" s="39" t="str">
        <f t="shared" si="497"/>
        <v>دون المستوى</v>
      </c>
      <c r="AJ468" s="19">
        <f t="shared" si="471"/>
        <v>0</v>
      </c>
      <c r="AK468" s="19">
        <f t="shared" si="525"/>
        <v>0</v>
      </c>
      <c r="AL468" s="19">
        <f t="shared" si="473"/>
        <v>0</v>
      </c>
      <c r="AM468" s="33" t="str">
        <f t="shared" si="499"/>
        <v>دون المستوى</v>
      </c>
      <c r="AN468" s="90"/>
      <c r="AO468" s="90"/>
      <c r="AP468" s="90"/>
      <c r="AQ468" s="19">
        <f t="shared" si="474"/>
        <v>0</v>
      </c>
      <c r="AR468" s="39" t="str">
        <f t="shared" si="500"/>
        <v>دون المستوى</v>
      </c>
      <c r="AS468" s="90"/>
      <c r="AT468" s="90"/>
      <c r="AU468" s="92"/>
      <c r="AV468" s="19">
        <f t="shared" si="475"/>
        <v>0</v>
      </c>
      <c r="AW468" s="39" t="str">
        <f t="shared" si="501"/>
        <v>دون المستوى</v>
      </c>
      <c r="AX468" s="19">
        <f t="shared" si="476"/>
        <v>0</v>
      </c>
      <c r="AY468" s="19">
        <f t="shared" si="523"/>
        <v>0</v>
      </c>
      <c r="AZ468" s="19">
        <f t="shared" si="478"/>
        <v>0</v>
      </c>
      <c r="BA468" s="54" t="str">
        <f t="shared" si="503"/>
        <v>دون المستوى</v>
      </c>
      <c r="BB468" s="55">
        <f t="shared" si="479"/>
        <v>0</v>
      </c>
      <c r="BC468" s="56"/>
      <c r="BD468" s="90"/>
      <c r="BE468" s="90"/>
      <c r="BF468" s="19">
        <f t="shared" si="480"/>
        <v>0</v>
      </c>
      <c r="BG468" s="39" t="str">
        <f t="shared" si="504"/>
        <v>دون المستوى</v>
      </c>
      <c r="BH468" s="90"/>
      <c r="BI468" s="90"/>
      <c r="BJ468" s="19">
        <f t="shared" si="481"/>
        <v>0</v>
      </c>
      <c r="BK468" s="39" t="str">
        <f t="shared" si="505"/>
        <v>دون المستوى</v>
      </c>
      <c r="BL468" s="90"/>
      <c r="BM468" s="90"/>
      <c r="BN468" s="19">
        <f t="shared" si="482"/>
        <v>0</v>
      </c>
      <c r="BO468" s="39" t="str">
        <f t="shared" si="506"/>
        <v>دون المستوى</v>
      </c>
      <c r="BP468" s="90"/>
      <c r="BQ468" s="90"/>
      <c r="BR468" s="19">
        <f t="shared" si="483"/>
        <v>0</v>
      </c>
      <c r="BS468" s="39" t="str">
        <f t="shared" si="507"/>
        <v>دون المستوى</v>
      </c>
      <c r="BT468" s="59">
        <f t="shared" si="484"/>
        <v>0</v>
      </c>
      <c r="BU468" s="34" t="str">
        <f t="shared" si="508"/>
        <v>دون المستوى</v>
      </c>
      <c r="BV468" s="90"/>
      <c r="BW468" s="90"/>
      <c r="BX468" s="90"/>
      <c r="BY468" s="19">
        <f t="shared" si="485"/>
        <v>0</v>
      </c>
      <c r="BZ468" s="39" t="str">
        <f t="shared" si="509"/>
        <v>دون المستوى</v>
      </c>
      <c r="CA468" s="90"/>
      <c r="CB468" s="90"/>
      <c r="CC468" s="92"/>
      <c r="CD468" s="19">
        <f t="shared" si="486"/>
        <v>0</v>
      </c>
      <c r="CE468" s="39" t="str">
        <f t="shared" si="510"/>
        <v>دون المستوى</v>
      </c>
      <c r="CF468" s="19">
        <f t="shared" si="487"/>
        <v>0</v>
      </c>
      <c r="CG468" s="19">
        <f t="shared" si="524"/>
        <v>0</v>
      </c>
      <c r="CH468" s="19">
        <f t="shared" si="489"/>
        <v>0</v>
      </c>
      <c r="CI468" s="39" t="str">
        <f t="shared" si="512"/>
        <v>دون المستوى</v>
      </c>
      <c r="CJ468" s="89" t="str">
        <f t="shared" si="513"/>
        <v>دور ثان</v>
      </c>
      <c r="CN468" s="87" t="str">
        <f t="shared" si="514"/>
        <v xml:space="preserve"> لغة عربية</v>
      </c>
      <c r="CO468" s="87" t="str">
        <f t="shared" si="515"/>
        <v xml:space="preserve"> رياضيات</v>
      </c>
      <c r="CP468" s="87" t="str">
        <f t="shared" si="516"/>
        <v>إنجليزى</v>
      </c>
      <c r="CQ468" s="87" t="str">
        <f t="shared" si="517"/>
        <v>دين</v>
      </c>
      <c r="CR468" s="87" t="str">
        <f t="shared" si="518"/>
        <v xml:space="preserve"> تربية فنية</v>
      </c>
      <c r="CS468" s="87" t="str">
        <f t="shared" si="519"/>
        <v xml:space="preserve"> تربية رياضية</v>
      </c>
      <c r="CT468" s="88" t="str">
        <f t="shared" si="520"/>
        <v xml:space="preserve"> نشاط1</v>
      </c>
      <c r="CU468" s="88" t="str">
        <f t="shared" si="521"/>
        <v xml:space="preserve"> نشاط2</v>
      </c>
      <c r="CV468" s="32">
        <f t="shared" si="490"/>
        <v>0</v>
      </c>
      <c r="CW468" s="31" t="str">
        <f t="shared" si="522"/>
        <v xml:space="preserve"> لغة عربية رياضياتإنجليزىدين تربية فنية تربية رياضية نشاط1 نشاط2</v>
      </c>
    </row>
    <row r="469" spans="1:101" ht="17.25" thickTop="1" thickBot="1">
      <c r="A469" s="16" t="str">
        <f t="shared" si="491"/>
        <v/>
      </c>
      <c r="B469" s="18"/>
      <c r="C469" s="17"/>
      <c r="D469" s="86"/>
      <c r="E469" s="83" t="str">
        <f t="shared" si="461"/>
        <v/>
      </c>
      <c r="F469" s="83" t="str">
        <f t="shared" si="462"/>
        <v/>
      </c>
      <c r="G469" s="83" t="str">
        <f t="shared" si="463"/>
        <v/>
      </c>
      <c r="H469" s="89"/>
      <c r="I469" s="42" t="str">
        <f t="shared" si="492"/>
        <v/>
      </c>
      <c r="J469" s="43"/>
      <c r="K469" s="43"/>
      <c r="L469" s="90"/>
      <c r="M469" s="90"/>
      <c r="N469" s="90"/>
      <c r="O469" s="19">
        <f t="shared" si="464"/>
        <v>0</v>
      </c>
      <c r="P469" s="39" t="str">
        <f t="shared" si="493"/>
        <v>دون المستوى</v>
      </c>
      <c r="Q469" s="90"/>
      <c r="R469" s="90"/>
      <c r="S469" s="92"/>
      <c r="T469" s="19">
        <f t="shared" si="465"/>
        <v>0</v>
      </c>
      <c r="U469" s="39" t="str">
        <f t="shared" si="494"/>
        <v>دون المستوى</v>
      </c>
      <c r="V469" s="19">
        <f t="shared" si="466"/>
        <v>0</v>
      </c>
      <c r="W469" s="19">
        <f t="shared" si="467"/>
        <v>0</v>
      </c>
      <c r="X469" s="19">
        <f t="shared" si="468"/>
        <v>0</v>
      </c>
      <c r="Y469" s="39" t="str">
        <f t="shared" si="495"/>
        <v>دون المستوى</v>
      </c>
      <c r="Z469" s="90"/>
      <c r="AA469" s="90"/>
      <c r="AB469" s="90"/>
      <c r="AC469" s="19">
        <f t="shared" si="469"/>
        <v>0</v>
      </c>
      <c r="AD469" s="39" t="str">
        <f t="shared" si="496"/>
        <v>دون المستوى</v>
      </c>
      <c r="AE469" s="90"/>
      <c r="AF469" s="90"/>
      <c r="AG469" s="92"/>
      <c r="AH469" s="19">
        <f t="shared" si="470"/>
        <v>0</v>
      </c>
      <c r="AI469" s="39" t="str">
        <f t="shared" si="497"/>
        <v>دون المستوى</v>
      </c>
      <c r="AJ469" s="19">
        <f t="shared" si="471"/>
        <v>0</v>
      </c>
      <c r="AK469" s="19">
        <f t="shared" si="525"/>
        <v>0</v>
      </c>
      <c r="AL469" s="19">
        <f t="shared" si="473"/>
        <v>0</v>
      </c>
      <c r="AM469" s="33" t="str">
        <f t="shared" si="499"/>
        <v>دون المستوى</v>
      </c>
      <c r="AN469" s="90"/>
      <c r="AO469" s="90"/>
      <c r="AP469" s="90"/>
      <c r="AQ469" s="19">
        <f t="shared" si="474"/>
        <v>0</v>
      </c>
      <c r="AR469" s="39" t="str">
        <f t="shared" si="500"/>
        <v>دون المستوى</v>
      </c>
      <c r="AS469" s="90"/>
      <c r="AT469" s="90"/>
      <c r="AU469" s="92"/>
      <c r="AV469" s="19">
        <f t="shared" si="475"/>
        <v>0</v>
      </c>
      <c r="AW469" s="39" t="str">
        <f t="shared" si="501"/>
        <v>دون المستوى</v>
      </c>
      <c r="AX469" s="19">
        <f t="shared" si="476"/>
        <v>0</v>
      </c>
      <c r="AY469" s="19">
        <f t="shared" si="523"/>
        <v>0</v>
      </c>
      <c r="AZ469" s="19">
        <f t="shared" si="478"/>
        <v>0</v>
      </c>
      <c r="BA469" s="54" t="str">
        <f t="shared" si="503"/>
        <v>دون المستوى</v>
      </c>
      <c r="BB469" s="55">
        <f t="shared" si="479"/>
        <v>0</v>
      </c>
      <c r="BC469" s="56"/>
      <c r="BD469" s="90"/>
      <c r="BE469" s="90"/>
      <c r="BF469" s="19">
        <f t="shared" si="480"/>
        <v>0</v>
      </c>
      <c r="BG469" s="39" t="str">
        <f t="shared" si="504"/>
        <v>دون المستوى</v>
      </c>
      <c r="BH469" s="90"/>
      <c r="BI469" s="90"/>
      <c r="BJ469" s="19">
        <f t="shared" si="481"/>
        <v>0</v>
      </c>
      <c r="BK469" s="39" t="str">
        <f t="shared" si="505"/>
        <v>دون المستوى</v>
      </c>
      <c r="BL469" s="90"/>
      <c r="BM469" s="90"/>
      <c r="BN469" s="19">
        <f t="shared" si="482"/>
        <v>0</v>
      </c>
      <c r="BO469" s="39" t="str">
        <f t="shared" si="506"/>
        <v>دون المستوى</v>
      </c>
      <c r="BP469" s="90"/>
      <c r="BQ469" s="90"/>
      <c r="BR469" s="19">
        <f t="shared" si="483"/>
        <v>0</v>
      </c>
      <c r="BS469" s="39" t="str">
        <f t="shared" si="507"/>
        <v>دون المستوى</v>
      </c>
      <c r="BT469" s="59">
        <f t="shared" si="484"/>
        <v>0</v>
      </c>
      <c r="BU469" s="34" t="str">
        <f t="shared" si="508"/>
        <v>دون المستوى</v>
      </c>
      <c r="BV469" s="90"/>
      <c r="BW469" s="90"/>
      <c r="BX469" s="90"/>
      <c r="BY469" s="19">
        <f t="shared" si="485"/>
        <v>0</v>
      </c>
      <c r="BZ469" s="39" t="str">
        <f t="shared" si="509"/>
        <v>دون المستوى</v>
      </c>
      <c r="CA469" s="90"/>
      <c r="CB469" s="90"/>
      <c r="CC469" s="92"/>
      <c r="CD469" s="19">
        <f t="shared" si="486"/>
        <v>0</v>
      </c>
      <c r="CE469" s="39" t="str">
        <f t="shared" si="510"/>
        <v>دون المستوى</v>
      </c>
      <c r="CF469" s="19">
        <f t="shared" si="487"/>
        <v>0</v>
      </c>
      <c r="CG469" s="19">
        <f t="shared" si="524"/>
        <v>0</v>
      </c>
      <c r="CH469" s="19">
        <f t="shared" si="489"/>
        <v>0</v>
      </c>
      <c r="CI469" s="39" t="str">
        <f t="shared" si="512"/>
        <v>دون المستوى</v>
      </c>
      <c r="CJ469" s="89" t="str">
        <f t="shared" si="513"/>
        <v>دور ثان</v>
      </c>
      <c r="CN469" s="87" t="str">
        <f t="shared" si="514"/>
        <v xml:space="preserve"> لغة عربية</v>
      </c>
      <c r="CO469" s="87" t="str">
        <f t="shared" si="515"/>
        <v xml:space="preserve"> رياضيات</v>
      </c>
      <c r="CP469" s="87" t="str">
        <f t="shared" si="516"/>
        <v>إنجليزى</v>
      </c>
      <c r="CQ469" s="87" t="str">
        <f t="shared" si="517"/>
        <v>دين</v>
      </c>
      <c r="CR469" s="87" t="str">
        <f t="shared" si="518"/>
        <v xml:space="preserve"> تربية فنية</v>
      </c>
      <c r="CS469" s="87" t="str">
        <f t="shared" si="519"/>
        <v xml:space="preserve"> تربية رياضية</v>
      </c>
      <c r="CT469" s="88" t="str">
        <f t="shared" si="520"/>
        <v xml:space="preserve"> نشاط1</v>
      </c>
      <c r="CU469" s="88" t="str">
        <f t="shared" si="521"/>
        <v xml:space="preserve"> نشاط2</v>
      </c>
      <c r="CV469" s="32">
        <f t="shared" si="490"/>
        <v>0</v>
      </c>
      <c r="CW469" s="31" t="str">
        <f t="shared" si="522"/>
        <v xml:space="preserve"> لغة عربية رياضياتإنجليزىدين تربية فنية تربية رياضية نشاط1 نشاط2</v>
      </c>
    </row>
    <row r="470" spans="1:101" ht="17.25" thickTop="1" thickBot="1">
      <c r="A470" s="16" t="str">
        <f t="shared" si="491"/>
        <v/>
      </c>
      <c r="B470" s="18"/>
      <c r="C470" s="17"/>
      <c r="D470" s="86"/>
      <c r="E470" s="83" t="str">
        <f t="shared" si="461"/>
        <v/>
      </c>
      <c r="F470" s="83" t="str">
        <f t="shared" si="462"/>
        <v/>
      </c>
      <c r="G470" s="83" t="str">
        <f t="shared" si="463"/>
        <v/>
      </c>
      <c r="H470" s="89"/>
      <c r="I470" s="42" t="str">
        <f t="shared" si="492"/>
        <v/>
      </c>
      <c r="J470" s="43"/>
      <c r="K470" s="43"/>
      <c r="L470" s="90"/>
      <c r="M470" s="90"/>
      <c r="N470" s="90"/>
      <c r="O470" s="19">
        <f t="shared" si="464"/>
        <v>0</v>
      </c>
      <c r="P470" s="39" t="str">
        <f t="shared" si="493"/>
        <v>دون المستوى</v>
      </c>
      <c r="Q470" s="90"/>
      <c r="R470" s="90"/>
      <c r="S470" s="92"/>
      <c r="T470" s="19">
        <f t="shared" si="465"/>
        <v>0</v>
      </c>
      <c r="U470" s="39" t="str">
        <f t="shared" si="494"/>
        <v>دون المستوى</v>
      </c>
      <c r="V470" s="19">
        <f t="shared" si="466"/>
        <v>0</v>
      </c>
      <c r="W470" s="19">
        <f t="shared" si="467"/>
        <v>0</v>
      </c>
      <c r="X470" s="19">
        <f t="shared" si="468"/>
        <v>0</v>
      </c>
      <c r="Y470" s="39" t="str">
        <f t="shared" si="495"/>
        <v>دون المستوى</v>
      </c>
      <c r="Z470" s="90"/>
      <c r="AA470" s="90"/>
      <c r="AB470" s="90"/>
      <c r="AC470" s="19">
        <f t="shared" si="469"/>
        <v>0</v>
      </c>
      <c r="AD470" s="39" t="str">
        <f t="shared" si="496"/>
        <v>دون المستوى</v>
      </c>
      <c r="AE470" s="90"/>
      <c r="AF470" s="90"/>
      <c r="AG470" s="92"/>
      <c r="AH470" s="19">
        <f t="shared" si="470"/>
        <v>0</v>
      </c>
      <c r="AI470" s="39" t="str">
        <f t="shared" si="497"/>
        <v>دون المستوى</v>
      </c>
      <c r="AJ470" s="19">
        <f t="shared" si="471"/>
        <v>0</v>
      </c>
      <c r="AK470" s="19">
        <f t="shared" si="525"/>
        <v>0</v>
      </c>
      <c r="AL470" s="19">
        <f t="shared" si="473"/>
        <v>0</v>
      </c>
      <c r="AM470" s="33" t="str">
        <f t="shared" si="499"/>
        <v>دون المستوى</v>
      </c>
      <c r="AN470" s="90"/>
      <c r="AO470" s="90"/>
      <c r="AP470" s="90"/>
      <c r="AQ470" s="19">
        <f t="shared" si="474"/>
        <v>0</v>
      </c>
      <c r="AR470" s="39" t="str">
        <f t="shared" si="500"/>
        <v>دون المستوى</v>
      </c>
      <c r="AS470" s="90"/>
      <c r="AT470" s="90"/>
      <c r="AU470" s="92"/>
      <c r="AV470" s="19">
        <f t="shared" si="475"/>
        <v>0</v>
      </c>
      <c r="AW470" s="39" t="str">
        <f t="shared" si="501"/>
        <v>دون المستوى</v>
      </c>
      <c r="AX470" s="19">
        <f t="shared" si="476"/>
        <v>0</v>
      </c>
      <c r="AY470" s="19">
        <f t="shared" si="523"/>
        <v>0</v>
      </c>
      <c r="AZ470" s="19">
        <f t="shared" si="478"/>
        <v>0</v>
      </c>
      <c r="BA470" s="54" t="str">
        <f t="shared" si="503"/>
        <v>دون المستوى</v>
      </c>
      <c r="BB470" s="55">
        <f t="shared" si="479"/>
        <v>0</v>
      </c>
      <c r="BC470" s="56"/>
      <c r="BD470" s="90"/>
      <c r="BE470" s="90"/>
      <c r="BF470" s="19">
        <f t="shared" si="480"/>
        <v>0</v>
      </c>
      <c r="BG470" s="39" t="str">
        <f t="shared" si="504"/>
        <v>دون المستوى</v>
      </c>
      <c r="BH470" s="90"/>
      <c r="BI470" s="90"/>
      <c r="BJ470" s="19">
        <f t="shared" si="481"/>
        <v>0</v>
      </c>
      <c r="BK470" s="39" t="str">
        <f t="shared" si="505"/>
        <v>دون المستوى</v>
      </c>
      <c r="BL470" s="90"/>
      <c r="BM470" s="90"/>
      <c r="BN470" s="19">
        <f t="shared" si="482"/>
        <v>0</v>
      </c>
      <c r="BO470" s="39" t="str">
        <f t="shared" si="506"/>
        <v>دون المستوى</v>
      </c>
      <c r="BP470" s="90"/>
      <c r="BQ470" s="90"/>
      <c r="BR470" s="19">
        <f t="shared" si="483"/>
        <v>0</v>
      </c>
      <c r="BS470" s="39" t="str">
        <f t="shared" si="507"/>
        <v>دون المستوى</v>
      </c>
      <c r="BT470" s="59">
        <f t="shared" si="484"/>
        <v>0</v>
      </c>
      <c r="BU470" s="34" t="str">
        <f t="shared" si="508"/>
        <v>دون المستوى</v>
      </c>
      <c r="BV470" s="90"/>
      <c r="BW470" s="90"/>
      <c r="BX470" s="90"/>
      <c r="BY470" s="19">
        <f t="shared" si="485"/>
        <v>0</v>
      </c>
      <c r="BZ470" s="39" t="str">
        <f t="shared" si="509"/>
        <v>دون المستوى</v>
      </c>
      <c r="CA470" s="90"/>
      <c r="CB470" s="90"/>
      <c r="CC470" s="92"/>
      <c r="CD470" s="19">
        <f t="shared" si="486"/>
        <v>0</v>
      </c>
      <c r="CE470" s="39" t="str">
        <f t="shared" si="510"/>
        <v>دون المستوى</v>
      </c>
      <c r="CF470" s="19">
        <f t="shared" si="487"/>
        <v>0</v>
      </c>
      <c r="CG470" s="19">
        <f t="shared" si="524"/>
        <v>0</v>
      </c>
      <c r="CH470" s="19">
        <f t="shared" si="489"/>
        <v>0</v>
      </c>
      <c r="CI470" s="39" t="str">
        <f t="shared" si="512"/>
        <v>دون المستوى</v>
      </c>
      <c r="CJ470" s="89" t="str">
        <f t="shared" si="513"/>
        <v>دور ثان</v>
      </c>
      <c r="CN470" s="87" t="str">
        <f t="shared" si="514"/>
        <v xml:space="preserve"> لغة عربية</v>
      </c>
      <c r="CO470" s="87" t="str">
        <f t="shared" si="515"/>
        <v xml:space="preserve"> رياضيات</v>
      </c>
      <c r="CP470" s="87" t="str">
        <f t="shared" si="516"/>
        <v>إنجليزى</v>
      </c>
      <c r="CQ470" s="87" t="str">
        <f t="shared" si="517"/>
        <v>دين</v>
      </c>
      <c r="CR470" s="87" t="str">
        <f t="shared" si="518"/>
        <v xml:space="preserve"> تربية فنية</v>
      </c>
      <c r="CS470" s="87" t="str">
        <f t="shared" si="519"/>
        <v xml:space="preserve"> تربية رياضية</v>
      </c>
      <c r="CT470" s="88" t="str">
        <f t="shared" si="520"/>
        <v xml:space="preserve"> نشاط1</v>
      </c>
      <c r="CU470" s="88" t="str">
        <f t="shared" si="521"/>
        <v xml:space="preserve"> نشاط2</v>
      </c>
      <c r="CV470" s="32">
        <f t="shared" si="490"/>
        <v>0</v>
      </c>
      <c r="CW470" s="31" t="str">
        <f t="shared" si="522"/>
        <v xml:space="preserve"> لغة عربية رياضياتإنجليزىدين تربية فنية تربية رياضية نشاط1 نشاط2</v>
      </c>
    </row>
    <row r="471" spans="1:101" ht="17.25" thickTop="1" thickBot="1">
      <c r="A471" s="16" t="str">
        <f t="shared" si="491"/>
        <v/>
      </c>
      <c r="B471" s="18"/>
      <c r="C471" s="17"/>
      <c r="D471" s="86"/>
      <c r="E471" s="83" t="str">
        <f t="shared" si="461"/>
        <v/>
      </c>
      <c r="F471" s="83" t="str">
        <f t="shared" si="462"/>
        <v/>
      </c>
      <c r="G471" s="83" t="str">
        <f t="shared" si="463"/>
        <v/>
      </c>
      <c r="H471" s="89"/>
      <c r="I471" s="42" t="str">
        <f t="shared" si="492"/>
        <v/>
      </c>
      <c r="J471" s="43"/>
      <c r="K471" s="43"/>
      <c r="L471" s="90"/>
      <c r="M471" s="90"/>
      <c r="N471" s="90"/>
      <c r="O471" s="19">
        <f t="shared" si="464"/>
        <v>0</v>
      </c>
      <c r="P471" s="39" t="str">
        <f t="shared" si="493"/>
        <v>دون المستوى</v>
      </c>
      <c r="Q471" s="90"/>
      <c r="R471" s="90"/>
      <c r="S471" s="92"/>
      <c r="T471" s="19">
        <f t="shared" si="465"/>
        <v>0</v>
      </c>
      <c r="U471" s="39" t="str">
        <f t="shared" si="494"/>
        <v>دون المستوى</v>
      </c>
      <c r="V471" s="19">
        <f t="shared" si="466"/>
        <v>0</v>
      </c>
      <c r="W471" s="19">
        <f t="shared" si="467"/>
        <v>0</v>
      </c>
      <c r="X471" s="19">
        <f t="shared" si="468"/>
        <v>0</v>
      </c>
      <c r="Y471" s="39" t="str">
        <f t="shared" si="495"/>
        <v>دون المستوى</v>
      </c>
      <c r="Z471" s="90"/>
      <c r="AA471" s="90"/>
      <c r="AB471" s="90"/>
      <c r="AC471" s="19">
        <f t="shared" si="469"/>
        <v>0</v>
      </c>
      <c r="AD471" s="39" t="str">
        <f t="shared" si="496"/>
        <v>دون المستوى</v>
      </c>
      <c r="AE471" s="90"/>
      <c r="AF471" s="90"/>
      <c r="AG471" s="92"/>
      <c r="AH471" s="19">
        <f t="shared" si="470"/>
        <v>0</v>
      </c>
      <c r="AI471" s="39" t="str">
        <f t="shared" si="497"/>
        <v>دون المستوى</v>
      </c>
      <c r="AJ471" s="19">
        <f t="shared" si="471"/>
        <v>0</v>
      </c>
      <c r="AK471" s="19">
        <f t="shared" si="525"/>
        <v>0</v>
      </c>
      <c r="AL471" s="19">
        <f t="shared" si="473"/>
        <v>0</v>
      </c>
      <c r="AM471" s="33" t="str">
        <f t="shared" si="499"/>
        <v>دون المستوى</v>
      </c>
      <c r="AN471" s="90"/>
      <c r="AO471" s="90"/>
      <c r="AP471" s="90"/>
      <c r="AQ471" s="19">
        <f t="shared" si="474"/>
        <v>0</v>
      </c>
      <c r="AR471" s="39" t="str">
        <f t="shared" si="500"/>
        <v>دون المستوى</v>
      </c>
      <c r="AS471" s="90"/>
      <c r="AT471" s="90"/>
      <c r="AU471" s="92"/>
      <c r="AV471" s="19">
        <f t="shared" si="475"/>
        <v>0</v>
      </c>
      <c r="AW471" s="39" t="str">
        <f t="shared" si="501"/>
        <v>دون المستوى</v>
      </c>
      <c r="AX471" s="19">
        <f t="shared" si="476"/>
        <v>0</v>
      </c>
      <c r="AY471" s="19">
        <f t="shared" si="523"/>
        <v>0</v>
      </c>
      <c r="AZ471" s="19">
        <f t="shared" si="478"/>
        <v>0</v>
      </c>
      <c r="BA471" s="54" t="str">
        <f t="shared" si="503"/>
        <v>دون المستوى</v>
      </c>
      <c r="BB471" s="55">
        <f t="shared" si="479"/>
        <v>0</v>
      </c>
      <c r="BC471" s="56"/>
      <c r="BD471" s="90"/>
      <c r="BE471" s="90"/>
      <c r="BF471" s="19">
        <f t="shared" si="480"/>
        <v>0</v>
      </c>
      <c r="BG471" s="39" t="str">
        <f t="shared" si="504"/>
        <v>دون المستوى</v>
      </c>
      <c r="BH471" s="90"/>
      <c r="BI471" s="90"/>
      <c r="BJ471" s="19">
        <f t="shared" si="481"/>
        <v>0</v>
      </c>
      <c r="BK471" s="39" t="str">
        <f t="shared" si="505"/>
        <v>دون المستوى</v>
      </c>
      <c r="BL471" s="90"/>
      <c r="BM471" s="90"/>
      <c r="BN471" s="19">
        <f t="shared" si="482"/>
        <v>0</v>
      </c>
      <c r="BO471" s="39" t="str">
        <f t="shared" si="506"/>
        <v>دون المستوى</v>
      </c>
      <c r="BP471" s="90"/>
      <c r="BQ471" s="90"/>
      <c r="BR471" s="19">
        <f t="shared" si="483"/>
        <v>0</v>
      </c>
      <c r="BS471" s="39" t="str">
        <f t="shared" si="507"/>
        <v>دون المستوى</v>
      </c>
      <c r="BT471" s="59">
        <f t="shared" si="484"/>
        <v>0</v>
      </c>
      <c r="BU471" s="34" t="str">
        <f t="shared" si="508"/>
        <v>دون المستوى</v>
      </c>
      <c r="BV471" s="90"/>
      <c r="BW471" s="90"/>
      <c r="BX471" s="90"/>
      <c r="BY471" s="19">
        <f t="shared" si="485"/>
        <v>0</v>
      </c>
      <c r="BZ471" s="39" t="str">
        <f t="shared" si="509"/>
        <v>دون المستوى</v>
      </c>
      <c r="CA471" s="90"/>
      <c r="CB471" s="90"/>
      <c r="CC471" s="92"/>
      <c r="CD471" s="19">
        <f t="shared" si="486"/>
        <v>0</v>
      </c>
      <c r="CE471" s="39" t="str">
        <f t="shared" si="510"/>
        <v>دون المستوى</v>
      </c>
      <c r="CF471" s="19">
        <f t="shared" si="487"/>
        <v>0</v>
      </c>
      <c r="CG471" s="19">
        <f t="shared" si="524"/>
        <v>0</v>
      </c>
      <c r="CH471" s="19">
        <f t="shared" si="489"/>
        <v>0</v>
      </c>
      <c r="CI471" s="39" t="str">
        <f t="shared" si="512"/>
        <v>دون المستوى</v>
      </c>
      <c r="CJ471" s="89" t="str">
        <f t="shared" si="513"/>
        <v>دور ثان</v>
      </c>
      <c r="CN471" s="87" t="str">
        <f t="shared" si="514"/>
        <v xml:space="preserve"> لغة عربية</v>
      </c>
      <c r="CO471" s="87" t="str">
        <f t="shared" si="515"/>
        <v xml:space="preserve"> رياضيات</v>
      </c>
      <c r="CP471" s="87" t="str">
        <f t="shared" si="516"/>
        <v>إنجليزى</v>
      </c>
      <c r="CQ471" s="87" t="str">
        <f t="shared" si="517"/>
        <v>دين</v>
      </c>
      <c r="CR471" s="87" t="str">
        <f t="shared" si="518"/>
        <v xml:space="preserve"> تربية فنية</v>
      </c>
      <c r="CS471" s="87" t="str">
        <f t="shared" si="519"/>
        <v xml:space="preserve"> تربية رياضية</v>
      </c>
      <c r="CT471" s="88" t="str">
        <f t="shared" si="520"/>
        <v xml:space="preserve"> نشاط1</v>
      </c>
      <c r="CU471" s="88" t="str">
        <f t="shared" si="521"/>
        <v xml:space="preserve"> نشاط2</v>
      </c>
      <c r="CV471" s="32">
        <f t="shared" si="490"/>
        <v>0</v>
      </c>
      <c r="CW471" s="31" t="str">
        <f t="shared" si="522"/>
        <v xml:space="preserve"> لغة عربية رياضياتإنجليزىدين تربية فنية تربية رياضية نشاط1 نشاط2</v>
      </c>
    </row>
    <row r="472" spans="1:101" ht="17.25" thickTop="1" thickBot="1">
      <c r="A472" s="16" t="str">
        <f t="shared" si="491"/>
        <v/>
      </c>
      <c r="B472" s="18"/>
      <c r="C472" s="17"/>
      <c r="D472" s="86"/>
      <c r="E472" s="83" t="str">
        <f t="shared" si="461"/>
        <v/>
      </c>
      <c r="F472" s="83" t="str">
        <f t="shared" si="462"/>
        <v/>
      </c>
      <c r="G472" s="83" t="str">
        <f t="shared" si="463"/>
        <v/>
      </c>
      <c r="H472" s="89"/>
      <c r="I472" s="42" t="str">
        <f t="shared" si="492"/>
        <v/>
      </c>
      <c r="J472" s="43"/>
      <c r="K472" s="43"/>
      <c r="L472" s="90"/>
      <c r="M472" s="90"/>
      <c r="N472" s="90"/>
      <c r="O472" s="19">
        <f t="shared" si="464"/>
        <v>0</v>
      </c>
      <c r="P472" s="39" t="str">
        <f t="shared" si="493"/>
        <v>دون المستوى</v>
      </c>
      <c r="Q472" s="90"/>
      <c r="R472" s="90"/>
      <c r="S472" s="92"/>
      <c r="T472" s="19">
        <f t="shared" si="465"/>
        <v>0</v>
      </c>
      <c r="U472" s="39" t="str">
        <f t="shared" si="494"/>
        <v>دون المستوى</v>
      </c>
      <c r="V472" s="19">
        <f t="shared" si="466"/>
        <v>0</v>
      </c>
      <c r="W472" s="19">
        <f t="shared" si="467"/>
        <v>0</v>
      </c>
      <c r="X472" s="19">
        <f t="shared" si="468"/>
        <v>0</v>
      </c>
      <c r="Y472" s="39" t="str">
        <f t="shared" si="495"/>
        <v>دون المستوى</v>
      </c>
      <c r="Z472" s="90"/>
      <c r="AA472" s="90"/>
      <c r="AB472" s="90"/>
      <c r="AC472" s="19">
        <f t="shared" si="469"/>
        <v>0</v>
      </c>
      <c r="AD472" s="39" t="str">
        <f t="shared" si="496"/>
        <v>دون المستوى</v>
      </c>
      <c r="AE472" s="90"/>
      <c r="AF472" s="90"/>
      <c r="AG472" s="92"/>
      <c r="AH472" s="19">
        <f t="shared" si="470"/>
        <v>0</v>
      </c>
      <c r="AI472" s="39" t="str">
        <f t="shared" si="497"/>
        <v>دون المستوى</v>
      </c>
      <c r="AJ472" s="19">
        <f t="shared" si="471"/>
        <v>0</v>
      </c>
      <c r="AK472" s="19">
        <f t="shared" si="525"/>
        <v>0</v>
      </c>
      <c r="AL472" s="19">
        <f t="shared" si="473"/>
        <v>0</v>
      </c>
      <c r="AM472" s="33" t="str">
        <f t="shared" si="499"/>
        <v>دون المستوى</v>
      </c>
      <c r="AN472" s="90"/>
      <c r="AO472" s="90"/>
      <c r="AP472" s="90"/>
      <c r="AQ472" s="19">
        <f t="shared" si="474"/>
        <v>0</v>
      </c>
      <c r="AR472" s="39" t="str">
        <f t="shared" si="500"/>
        <v>دون المستوى</v>
      </c>
      <c r="AS472" s="90"/>
      <c r="AT472" s="90"/>
      <c r="AU472" s="92"/>
      <c r="AV472" s="19">
        <f t="shared" si="475"/>
        <v>0</v>
      </c>
      <c r="AW472" s="39" t="str">
        <f t="shared" si="501"/>
        <v>دون المستوى</v>
      </c>
      <c r="AX472" s="19">
        <f t="shared" si="476"/>
        <v>0</v>
      </c>
      <c r="AY472" s="19">
        <f t="shared" si="523"/>
        <v>0</v>
      </c>
      <c r="AZ472" s="19">
        <f t="shared" si="478"/>
        <v>0</v>
      </c>
      <c r="BA472" s="54" t="str">
        <f t="shared" si="503"/>
        <v>دون المستوى</v>
      </c>
      <c r="BB472" s="55">
        <f t="shared" si="479"/>
        <v>0</v>
      </c>
      <c r="BC472" s="56"/>
      <c r="BD472" s="90"/>
      <c r="BE472" s="90"/>
      <c r="BF472" s="19">
        <f t="shared" si="480"/>
        <v>0</v>
      </c>
      <c r="BG472" s="39" t="str">
        <f t="shared" si="504"/>
        <v>دون المستوى</v>
      </c>
      <c r="BH472" s="90"/>
      <c r="BI472" s="90"/>
      <c r="BJ472" s="19">
        <f t="shared" si="481"/>
        <v>0</v>
      </c>
      <c r="BK472" s="39" t="str">
        <f t="shared" si="505"/>
        <v>دون المستوى</v>
      </c>
      <c r="BL472" s="90"/>
      <c r="BM472" s="90"/>
      <c r="BN472" s="19">
        <f t="shared" si="482"/>
        <v>0</v>
      </c>
      <c r="BO472" s="39" t="str">
        <f t="shared" si="506"/>
        <v>دون المستوى</v>
      </c>
      <c r="BP472" s="90"/>
      <c r="BQ472" s="90"/>
      <c r="BR472" s="19">
        <f t="shared" si="483"/>
        <v>0</v>
      </c>
      <c r="BS472" s="39" t="str">
        <f t="shared" si="507"/>
        <v>دون المستوى</v>
      </c>
      <c r="BT472" s="59">
        <f t="shared" si="484"/>
        <v>0</v>
      </c>
      <c r="BU472" s="34" t="str">
        <f t="shared" si="508"/>
        <v>دون المستوى</v>
      </c>
      <c r="BV472" s="90"/>
      <c r="BW472" s="90"/>
      <c r="BX472" s="90"/>
      <c r="BY472" s="19">
        <f t="shared" si="485"/>
        <v>0</v>
      </c>
      <c r="BZ472" s="39" t="str">
        <f t="shared" si="509"/>
        <v>دون المستوى</v>
      </c>
      <c r="CA472" s="90"/>
      <c r="CB472" s="90"/>
      <c r="CC472" s="92"/>
      <c r="CD472" s="19">
        <f t="shared" si="486"/>
        <v>0</v>
      </c>
      <c r="CE472" s="39" t="str">
        <f t="shared" si="510"/>
        <v>دون المستوى</v>
      </c>
      <c r="CF472" s="19">
        <f t="shared" si="487"/>
        <v>0</v>
      </c>
      <c r="CG472" s="19">
        <f t="shared" si="524"/>
        <v>0</v>
      </c>
      <c r="CH472" s="19">
        <f t="shared" si="489"/>
        <v>0</v>
      </c>
      <c r="CI472" s="39" t="str">
        <f t="shared" si="512"/>
        <v>دون المستوى</v>
      </c>
      <c r="CJ472" s="89" t="str">
        <f t="shared" si="513"/>
        <v>دور ثان</v>
      </c>
      <c r="CN472" s="87" t="str">
        <f t="shared" si="514"/>
        <v xml:space="preserve"> لغة عربية</v>
      </c>
      <c r="CO472" s="87" t="str">
        <f t="shared" si="515"/>
        <v xml:space="preserve"> رياضيات</v>
      </c>
      <c r="CP472" s="87" t="str">
        <f t="shared" si="516"/>
        <v>إنجليزى</v>
      </c>
      <c r="CQ472" s="87" t="str">
        <f t="shared" si="517"/>
        <v>دين</v>
      </c>
      <c r="CR472" s="87" t="str">
        <f t="shared" si="518"/>
        <v xml:space="preserve"> تربية فنية</v>
      </c>
      <c r="CS472" s="87" t="str">
        <f t="shared" si="519"/>
        <v xml:space="preserve"> تربية رياضية</v>
      </c>
      <c r="CT472" s="88" t="str">
        <f t="shared" si="520"/>
        <v xml:space="preserve"> نشاط1</v>
      </c>
      <c r="CU472" s="88" t="str">
        <f t="shared" si="521"/>
        <v xml:space="preserve"> نشاط2</v>
      </c>
      <c r="CV472" s="32">
        <f t="shared" si="490"/>
        <v>0</v>
      </c>
      <c r="CW472" s="31" t="str">
        <f t="shared" si="522"/>
        <v xml:space="preserve"> لغة عربية رياضياتإنجليزىدين تربية فنية تربية رياضية نشاط1 نشاط2</v>
      </c>
    </row>
    <row r="473" spans="1:101" ht="17.25" thickTop="1" thickBot="1">
      <c r="A473" s="16" t="str">
        <f t="shared" si="491"/>
        <v/>
      </c>
      <c r="B473" s="18"/>
      <c r="C473" s="17"/>
      <c r="D473" s="86"/>
      <c r="E473" s="83" t="str">
        <f t="shared" si="461"/>
        <v/>
      </c>
      <c r="F473" s="83" t="str">
        <f t="shared" si="462"/>
        <v/>
      </c>
      <c r="G473" s="83" t="str">
        <f t="shared" si="463"/>
        <v/>
      </c>
      <c r="H473" s="89"/>
      <c r="I473" s="42" t="str">
        <f t="shared" si="492"/>
        <v/>
      </c>
      <c r="J473" s="43"/>
      <c r="K473" s="43"/>
      <c r="L473" s="90"/>
      <c r="M473" s="90"/>
      <c r="N473" s="90"/>
      <c r="O473" s="19">
        <f t="shared" si="464"/>
        <v>0</v>
      </c>
      <c r="P473" s="39" t="str">
        <f t="shared" si="493"/>
        <v>دون المستوى</v>
      </c>
      <c r="Q473" s="90"/>
      <c r="R473" s="90"/>
      <c r="S473" s="92"/>
      <c r="T473" s="19">
        <f t="shared" si="465"/>
        <v>0</v>
      </c>
      <c r="U473" s="39" t="str">
        <f t="shared" si="494"/>
        <v>دون المستوى</v>
      </c>
      <c r="V473" s="19">
        <f t="shared" si="466"/>
        <v>0</v>
      </c>
      <c r="W473" s="19">
        <f t="shared" si="467"/>
        <v>0</v>
      </c>
      <c r="X473" s="19">
        <f t="shared" si="468"/>
        <v>0</v>
      </c>
      <c r="Y473" s="39" t="str">
        <f t="shared" si="495"/>
        <v>دون المستوى</v>
      </c>
      <c r="Z473" s="90"/>
      <c r="AA473" s="90"/>
      <c r="AB473" s="90"/>
      <c r="AC473" s="19">
        <f t="shared" si="469"/>
        <v>0</v>
      </c>
      <c r="AD473" s="39" t="str">
        <f t="shared" si="496"/>
        <v>دون المستوى</v>
      </c>
      <c r="AE473" s="90"/>
      <c r="AF473" s="90"/>
      <c r="AG473" s="92"/>
      <c r="AH473" s="19">
        <f t="shared" si="470"/>
        <v>0</v>
      </c>
      <c r="AI473" s="39" t="str">
        <f t="shared" si="497"/>
        <v>دون المستوى</v>
      </c>
      <c r="AJ473" s="19">
        <f t="shared" si="471"/>
        <v>0</v>
      </c>
      <c r="AK473" s="19">
        <f t="shared" si="525"/>
        <v>0</v>
      </c>
      <c r="AL473" s="19">
        <f t="shared" si="473"/>
        <v>0</v>
      </c>
      <c r="AM473" s="33" t="str">
        <f t="shared" si="499"/>
        <v>دون المستوى</v>
      </c>
      <c r="AN473" s="90"/>
      <c r="AO473" s="90"/>
      <c r="AP473" s="90"/>
      <c r="AQ473" s="19">
        <f t="shared" si="474"/>
        <v>0</v>
      </c>
      <c r="AR473" s="39" t="str">
        <f t="shared" si="500"/>
        <v>دون المستوى</v>
      </c>
      <c r="AS473" s="90"/>
      <c r="AT473" s="90"/>
      <c r="AU473" s="92"/>
      <c r="AV473" s="19">
        <f t="shared" si="475"/>
        <v>0</v>
      </c>
      <c r="AW473" s="39" t="str">
        <f t="shared" si="501"/>
        <v>دون المستوى</v>
      </c>
      <c r="AX473" s="19">
        <f t="shared" si="476"/>
        <v>0</v>
      </c>
      <c r="AY473" s="19">
        <f t="shared" si="523"/>
        <v>0</v>
      </c>
      <c r="AZ473" s="19">
        <f t="shared" si="478"/>
        <v>0</v>
      </c>
      <c r="BA473" s="54" t="str">
        <f t="shared" si="503"/>
        <v>دون المستوى</v>
      </c>
      <c r="BB473" s="55">
        <f t="shared" si="479"/>
        <v>0</v>
      </c>
      <c r="BC473" s="56"/>
      <c r="BD473" s="90"/>
      <c r="BE473" s="90"/>
      <c r="BF473" s="19">
        <f t="shared" si="480"/>
        <v>0</v>
      </c>
      <c r="BG473" s="39" t="str">
        <f t="shared" si="504"/>
        <v>دون المستوى</v>
      </c>
      <c r="BH473" s="90"/>
      <c r="BI473" s="90"/>
      <c r="BJ473" s="19">
        <f t="shared" si="481"/>
        <v>0</v>
      </c>
      <c r="BK473" s="39" t="str">
        <f t="shared" si="505"/>
        <v>دون المستوى</v>
      </c>
      <c r="BL473" s="90"/>
      <c r="BM473" s="90"/>
      <c r="BN473" s="19">
        <f t="shared" si="482"/>
        <v>0</v>
      </c>
      <c r="BO473" s="39" t="str">
        <f t="shared" si="506"/>
        <v>دون المستوى</v>
      </c>
      <c r="BP473" s="90"/>
      <c r="BQ473" s="90"/>
      <c r="BR473" s="19">
        <f t="shared" si="483"/>
        <v>0</v>
      </c>
      <c r="BS473" s="39" t="str">
        <f t="shared" si="507"/>
        <v>دون المستوى</v>
      </c>
      <c r="BT473" s="59">
        <f t="shared" si="484"/>
        <v>0</v>
      </c>
      <c r="BU473" s="34" t="str">
        <f t="shared" si="508"/>
        <v>دون المستوى</v>
      </c>
      <c r="BV473" s="90"/>
      <c r="BW473" s="90"/>
      <c r="BX473" s="90"/>
      <c r="BY473" s="19">
        <f t="shared" si="485"/>
        <v>0</v>
      </c>
      <c r="BZ473" s="39" t="str">
        <f t="shared" si="509"/>
        <v>دون المستوى</v>
      </c>
      <c r="CA473" s="90"/>
      <c r="CB473" s="90"/>
      <c r="CC473" s="92"/>
      <c r="CD473" s="19">
        <f t="shared" si="486"/>
        <v>0</v>
      </c>
      <c r="CE473" s="39" t="str">
        <f t="shared" si="510"/>
        <v>دون المستوى</v>
      </c>
      <c r="CF473" s="19">
        <f t="shared" si="487"/>
        <v>0</v>
      </c>
      <c r="CG473" s="19">
        <f t="shared" si="524"/>
        <v>0</v>
      </c>
      <c r="CH473" s="19">
        <f t="shared" si="489"/>
        <v>0</v>
      </c>
      <c r="CI473" s="39" t="str">
        <f t="shared" si="512"/>
        <v>دون المستوى</v>
      </c>
      <c r="CJ473" s="89" t="str">
        <f t="shared" si="513"/>
        <v>دور ثان</v>
      </c>
      <c r="CN473" s="87" t="str">
        <f t="shared" si="514"/>
        <v xml:space="preserve"> لغة عربية</v>
      </c>
      <c r="CO473" s="87" t="str">
        <f t="shared" si="515"/>
        <v xml:space="preserve"> رياضيات</v>
      </c>
      <c r="CP473" s="87" t="str">
        <f t="shared" si="516"/>
        <v>إنجليزى</v>
      </c>
      <c r="CQ473" s="87" t="str">
        <f t="shared" si="517"/>
        <v>دين</v>
      </c>
      <c r="CR473" s="87" t="str">
        <f t="shared" si="518"/>
        <v xml:space="preserve"> تربية فنية</v>
      </c>
      <c r="CS473" s="87" t="str">
        <f t="shared" si="519"/>
        <v xml:space="preserve"> تربية رياضية</v>
      </c>
      <c r="CT473" s="88" t="str">
        <f t="shared" si="520"/>
        <v xml:space="preserve"> نشاط1</v>
      </c>
      <c r="CU473" s="88" t="str">
        <f t="shared" si="521"/>
        <v xml:space="preserve"> نشاط2</v>
      </c>
      <c r="CV473" s="32">
        <f t="shared" si="490"/>
        <v>0</v>
      </c>
      <c r="CW473" s="31" t="str">
        <f t="shared" si="522"/>
        <v xml:space="preserve"> لغة عربية رياضياتإنجليزىدين تربية فنية تربية رياضية نشاط1 نشاط2</v>
      </c>
    </row>
    <row r="474" spans="1:101" ht="17.25" thickTop="1" thickBot="1">
      <c r="A474" s="16" t="str">
        <f t="shared" si="491"/>
        <v/>
      </c>
      <c r="B474" s="18"/>
      <c r="C474" s="17"/>
      <c r="D474" s="86"/>
      <c r="E474" s="83" t="str">
        <f t="shared" si="461"/>
        <v/>
      </c>
      <c r="F474" s="83" t="str">
        <f t="shared" si="462"/>
        <v/>
      </c>
      <c r="G474" s="83" t="str">
        <f t="shared" si="463"/>
        <v/>
      </c>
      <c r="H474" s="89"/>
      <c r="I474" s="42" t="str">
        <f t="shared" si="492"/>
        <v/>
      </c>
      <c r="J474" s="43"/>
      <c r="K474" s="43"/>
      <c r="L474" s="90"/>
      <c r="M474" s="90"/>
      <c r="N474" s="90"/>
      <c r="O474" s="19">
        <f t="shared" si="464"/>
        <v>0</v>
      </c>
      <c r="P474" s="39" t="str">
        <f t="shared" si="493"/>
        <v>دون المستوى</v>
      </c>
      <c r="Q474" s="90"/>
      <c r="R474" s="90"/>
      <c r="S474" s="92"/>
      <c r="T474" s="19">
        <f t="shared" si="465"/>
        <v>0</v>
      </c>
      <c r="U474" s="39" t="str">
        <f t="shared" si="494"/>
        <v>دون المستوى</v>
      </c>
      <c r="V474" s="19">
        <f t="shared" si="466"/>
        <v>0</v>
      </c>
      <c r="W474" s="19">
        <f t="shared" si="467"/>
        <v>0</v>
      </c>
      <c r="X474" s="19">
        <f t="shared" si="468"/>
        <v>0</v>
      </c>
      <c r="Y474" s="39" t="str">
        <f t="shared" si="495"/>
        <v>دون المستوى</v>
      </c>
      <c r="Z474" s="90"/>
      <c r="AA474" s="90"/>
      <c r="AB474" s="90"/>
      <c r="AC474" s="19">
        <f t="shared" si="469"/>
        <v>0</v>
      </c>
      <c r="AD474" s="39" t="str">
        <f t="shared" si="496"/>
        <v>دون المستوى</v>
      </c>
      <c r="AE474" s="90"/>
      <c r="AF474" s="90"/>
      <c r="AG474" s="92"/>
      <c r="AH474" s="19">
        <f t="shared" si="470"/>
        <v>0</v>
      </c>
      <c r="AI474" s="39" t="str">
        <f t="shared" si="497"/>
        <v>دون المستوى</v>
      </c>
      <c r="AJ474" s="19">
        <f t="shared" si="471"/>
        <v>0</v>
      </c>
      <c r="AK474" s="19">
        <f t="shared" si="525"/>
        <v>0</v>
      </c>
      <c r="AL474" s="19">
        <f t="shared" si="473"/>
        <v>0</v>
      </c>
      <c r="AM474" s="33" t="str">
        <f t="shared" si="499"/>
        <v>دون المستوى</v>
      </c>
      <c r="AN474" s="90"/>
      <c r="AO474" s="90"/>
      <c r="AP474" s="90"/>
      <c r="AQ474" s="19">
        <f t="shared" si="474"/>
        <v>0</v>
      </c>
      <c r="AR474" s="39" t="str">
        <f t="shared" si="500"/>
        <v>دون المستوى</v>
      </c>
      <c r="AS474" s="90"/>
      <c r="AT474" s="90"/>
      <c r="AU474" s="92"/>
      <c r="AV474" s="19">
        <f t="shared" si="475"/>
        <v>0</v>
      </c>
      <c r="AW474" s="39" t="str">
        <f t="shared" si="501"/>
        <v>دون المستوى</v>
      </c>
      <c r="AX474" s="19">
        <f t="shared" si="476"/>
        <v>0</v>
      </c>
      <c r="AY474" s="19">
        <f t="shared" si="523"/>
        <v>0</v>
      </c>
      <c r="AZ474" s="19">
        <f t="shared" si="478"/>
        <v>0</v>
      </c>
      <c r="BA474" s="54" t="str">
        <f t="shared" si="503"/>
        <v>دون المستوى</v>
      </c>
      <c r="BB474" s="55">
        <f t="shared" si="479"/>
        <v>0</v>
      </c>
      <c r="BC474" s="56"/>
      <c r="BD474" s="90"/>
      <c r="BE474" s="90"/>
      <c r="BF474" s="19">
        <f t="shared" si="480"/>
        <v>0</v>
      </c>
      <c r="BG474" s="39" t="str">
        <f t="shared" si="504"/>
        <v>دون المستوى</v>
      </c>
      <c r="BH474" s="90"/>
      <c r="BI474" s="90"/>
      <c r="BJ474" s="19">
        <f t="shared" si="481"/>
        <v>0</v>
      </c>
      <c r="BK474" s="39" t="str">
        <f t="shared" si="505"/>
        <v>دون المستوى</v>
      </c>
      <c r="BL474" s="90"/>
      <c r="BM474" s="90"/>
      <c r="BN474" s="19">
        <f t="shared" si="482"/>
        <v>0</v>
      </c>
      <c r="BO474" s="39" t="str">
        <f t="shared" si="506"/>
        <v>دون المستوى</v>
      </c>
      <c r="BP474" s="90"/>
      <c r="BQ474" s="90"/>
      <c r="BR474" s="19">
        <f t="shared" si="483"/>
        <v>0</v>
      </c>
      <c r="BS474" s="39" t="str">
        <f t="shared" si="507"/>
        <v>دون المستوى</v>
      </c>
      <c r="BT474" s="59">
        <f t="shared" si="484"/>
        <v>0</v>
      </c>
      <c r="BU474" s="34" t="str">
        <f t="shared" si="508"/>
        <v>دون المستوى</v>
      </c>
      <c r="BV474" s="90"/>
      <c r="BW474" s="90"/>
      <c r="BX474" s="90"/>
      <c r="BY474" s="19">
        <f t="shared" si="485"/>
        <v>0</v>
      </c>
      <c r="BZ474" s="39" t="str">
        <f t="shared" si="509"/>
        <v>دون المستوى</v>
      </c>
      <c r="CA474" s="90"/>
      <c r="CB474" s="90"/>
      <c r="CC474" s="92"/>
      <c r="CD474" s="19">
        <f t="shared" si="486"/>
        <v>0</v>
      </c>
      <c r="CE474" s="39" t="str">
        <f t="shared" si="510"/>
        <v>دون المستوى</v>
      </c>
      <c r="CF474" s="19">
        <f t="shared" si="487"/>
        <v>0</v>
      </c>
      <c r="CG474" s="19">
        <f t="shared" si="524"/>
        <v>0</v>
      </c>
      <c r="CH474" s="19">
        <f t="shared" si="489"/>
        <v>0</v>
      </c>
      <c r="CI474" s="39" t="str">
        <f t="shared" si="512"/>
        <v>دون المستوى</v>
      </c>
      <c r="CJ474" s="89" t="str">
        <f t="shared" si="513"/>
        <v>دور ثان</v>
      </c>
      <c r="CN474" s="87" t="str">
        <f t="shared" si="514"/>
        <v xml:space="preserve"> لغة عربية</v>
      </c>
      <c r="CO474" s="87" t="str">
        <f t="shared" si="515"/>
        <v xml:space="preserve"> رياضيات</v>
      </c>
      <c r="CP474" s="87" t="str">
        <f t="shared" si="516"/>
        <v>إنجليزى</v>
      </c>
      <c r="CQ474" s="87" t="str">
        <f t="shared" si="517"/>
        <v>دين</v>
      </c>
      <c r="CR474" s="87" t="str">
        <f t="shared" si="518"/>
        <v xml:space="preserve"> تربية فنية</v>
      </c>
      <c r="CS474" s="87" t="str">
        <f t="shared" si="519"/>
        <v xml:space="preserve"> تربية رياضية</v>
      </c>
      <c r="CT474" s="88" t="str">
        <f t="shared" si="520"/>
        <v xml:space="preserve"> نشاط1</v>
      </c>
      <c r="CU474" s="88" t="str">
        <f t="shared" si="521"/>
        <v xml:space="preserve"> نشاط2</v>
      </c>
      <c r="CV474" s="32">
        <f t="shared" si="490"/>
        <v>0</v>
      </c>
      <c r="CW474" s="31" t="str">
        <f t="shared" si="522"/>
        <v xml:space="preserve"> لغة عربية رياضياتإنجليزىدين تربية فنية تربية رياضية نشاط1 نشاط2</v>
      </c>
    </row>
    <row r="475" spans="1:101" ht="17.25" thickTop="1" thickBot="1">
      <c r="A475" s="16" t="str">
        <f t="shared" si="491"/>
        <v/>
      </c>
      <c r="B475" s="18"/>
      <c r="C475" s="17"/>
      <c r="D475" s="86"/>
      <c r="E475" s="83" t="str">
        <f t="shared" si="461"/>
        <v/>
      </c>
      <c r="F475" s="83" t="str">
        <f t="shared" si="462"/>
        <v/>
      </c>
      <c r="G475" s="83" t="str">
        <f t="shared" si="463"/>
        <v/>
      </c>
      <c r="H475" s="89"/>
      <c r="I475" s="42" t="str">
        <f t="shared" si="492"/>
        <v/>
      </c>
      <c r="J475" s="43"/>
      <c r="K475" s="43"/>
      <c r="L475" s="90"/>
      <c r="M475" s="90"/>
      <c r="N475" s="90"/>
      <c r="O475" s="19">
        <f t="shared" si="464"/>
        <v>0</v>
      </c>
      <c r="P475" s="39" t="str">
        <f t="shared" si="493"/>
        <v>دون المستوى</v>
      </c>
      <c r="Q475" s="90"/>
      <c r="R475" s="90"/>
      <c r="S475" s="92"/>
      <c r="T475" s="19">
        <f t="shared" si="465"/>
        <v>0</v>
      </c>
      <c r="U475" s="39" t="str">
        <f t="shared" si="494"/>
        <v>دون المستوى</v>
      </c>
      <c r="V475" s="19">
        <f t="shared" si="466"/>
        <v>0</v>
      </c>
      <c r="W475" s="19">
        <f t="shared" si="467"/>
        <v>0</v>
      </c>
      <c r="X475" s="19">
        <f t="shared" si="468"/>
        <v>0</v>
      </c>
      <c r="Y475" s="39" t="str">
        <f t="shared" si="495"/>
        <v>دون المستوى</v>
      </c>
      <c r="Z475" s="90"/>
      <c r="AA475" s="90"/>
      <c r="AB475" s="90"/>
      <c r="AC475" s="19">
        <f t="shared" si="469"/>
        <v>0</v>
      </c>
      <c r="AD475" s="39" t="str">
        <f t="shared" si="496"/>
        <v>دون المستوى</v>
      </c>
      <c r="AE475" s="90"/>
      <c r="AF475" s="90"/>
      <c r="AG475" s="92"/>
      <c r="AH475" s="19">
        <f t="shared" si="470"/>
        <v>0</v>
      </c>
      <c r="AI475" s="39" t="str">
        <f t="shared" si="497"/>
        <v>دون المستوى</v>
      </c>
      <c r="AJ475" s="19">
        <f t="shared" si="471"/>
        <v>0</v>
      </c>
      <c r="AK475" s="19">
        <f t="shared" si="525"/>
        <v>0</v>
      </c>
      <c r="AL475" s="19">
        <f t="shared" si="473"/>
        <v>0</v>
      </c>
      <c r="AM475" s="33" t="str">
        <f t="shared" si="499"/>
        <v>دون المستوى</v>
      </c>
      <c r="AN475" s="90"/>
      <c r="AO475" s="90"/>
      <c r="AP475" s="90"/>
      <c r="AQ475" s="19">
        <f t="shared" si="474"/>
        <v>0</v>
      </c>
      <c r="AR475" s="39" t="str">
        <f t="shared" si="500"/>
        <v>دون المستوى</v>
      </c>
      <c r="AS475" s="90"/>
      <c r="AT475" s="90"/>
      <c r="AU475" s="92"/>
      <c r="AV475" s="19">
        <f t="shared" si="475"/>
        <v>0</v>
      </c>
      <c r="AW475" s="39" t="str">
        <f t="shared" si="501"/>
        <v>دون المستوى</v>
      </c>
      <c r="AX475" s="19">
        <f t="shared" si="476"/>
        <v>0</v>
      </c>
      <c r="AY475" s="19">
        <f t="shared" si="523"/>
        <v>0</v>
      </c>
      <c r="AZ475" s="19">
        <f t="shared" si="478"/>
        <v>0</v>
      </c>
      <c r="BA475" s="54" t="str">
        <f t="shared" si="503"/>
        <v>دون المستوى</v>
      </c>
      <c r="BB475" s="55">
        <f t="shared" si="479"/>
        <v>0</v>
      </c>
      <c r="BC475" s="56"/>
      <c r="BD475" s="90"/>
      <c r="BE475" s="90"/>
      <c r="BF475" s="19">
        <f t="shared" si="480"/>
        <v>0</v>
      </c>
      <c r="BG475" s="39" t="str">
        <f t="shared" si="504"/>
        <v>دون المستوى</v>
      </c>
      <c r="BH475" s="90"/>
      <c r="BI475" s="90"/>
      <c r="BJ475" s="19">
        <f t="shared" si="481"/>
        <v>0</v>
      </c>
      <c r="BK475" s="39" t="str">
        <f t="shared" si="505"/>
        <v>دون المستوى</v>
      </c>
      <c r="BL475" s="90"/>
      <c r="BM475" s="90"/>
      <c r="BN475" s="19">
        <f t="shared" si="482"/>
        <v>0</v>
      </c>
      <c r="BO475" s="39" t="str">
        <f t="shared" si="506"/>
        <v>دون المستوى</v>
      </c>
      <c r="BP475" s="90"/>
      <c r="BQ475" s="90"/>
      <c r="BR475" s="19">
        <f t="shared" si="483"/>
        <v>0</v>
      </c>
      <c r="BS475" s="39" t="str">
        <f t="shared" si="507"/>
        <v>دون المستوى</v>
      </c>
      <c r="BT475" s="59">
        <f t="shared" si="484"/>
        <v>0</v>
      </c>
      <c r="BU475" s="34" t="str">
        <f t="shared" si="508"/>
        <v>دون المستوى</v>
      </c>
      <c r="BV475" s="90"/>
      <c r="BW475" s="90"/>
      <c r="BX475" s="90"/>
      <c r="BY475" s="19">
        <f t="shared" si="485"/>
        <v>0</v>
      </c>
      <c r="BZ475" s="39" t="str">
        <f t="shared" si="509"/>
        <v>دون المستوى</v>
      </c>
      <c r="CA475" s="90"/>
      <c r="CB475" s="90"/>
      <c r="CC475" s="92"/>
      <c r="CD475" s="19">
        <f t="shared" si="486"/>
        <v>0</v>
      </c>
      <c r="CE475" s="39" t="str">
        <f t="shared" si="510"/>
        <v>دون المستوى</v>
      </c>
      <c r="CF475" s="19">
        <f t="shared" si="487"/>
        <v>0</v>
      </c>
      <c r="CG475" s="19">
        <f t="shared" si="524"/>
        <v>0</v>
      </c>
      <c r="CH475" s="19">
        <f t="shared" si="489"/>
        <v>0</v>
      </c>
      <c r="CI475" s="39" t="str">
        <f t="shared" si="512"/>
        <v>دون المستوى</v>
      </c>
      <c r="CJ475" s="89" t="str">
        <f t="shared" si="513"/>
        <v>دور ثان</v>
      </c>
      <c r="CN475" s="87" t="str">
        <f t="shared" si="514"/>
        <v xml:space="preserve"> لغة عربية</v>
      </c>
      <c r="CO475" s="87" t="str">
        <f t="shared" si="515"/>
        <v xml:space="preserve"> رياضيات</v>
      </c>
      <c r="CP475" s="87" t="str">
        <f t="shared" si="516"/>
        <v>إنجليزى</v>
      </c>
      <c r="CQ475" s="87" t="str">
        <f t="shared" si="517"/>
        <v>دين</v>
      </c>
      <c r="CR475" s="87" t="str">
        <f t="shared" si="518"/>
        <v xml:space="preserve"> تربية فنية</v>
      </c>
      <c r="CS475" s="87" t="str">
        <f t="shared" si="519"/>
        <v xml:space="preserve"> تربية رياضية</v>
      </c>
      <c r="CT475" s="88" t="str">
        <f t="shared" si="520"/>
        <v xml:space="preserve"> نشاط1</v>
      </c>
      <c r="CU475" s="88" t="str">
        <f t="shared" si="521"/>
        <v xml:space="preserve"> نشاط2</v>
      </c>
      <c r="CV475" s="32">
        <f t="shared" si="490"/>
        <v>0</v>
      </c>
      <c r="CW475" s="31" t="str">
        <f t="shared" si="522"/>
        <v xml:space="preserve"> لغة عربية رياضياتإنجليزىدين تربية فنية تربية رياضية نشاط1 نشاط2</v>
      </c>
    </row>
    <row r="476" spans="1:101" ht="17.25" thickTop="1" thickBot="1">
      <c r="A476" s="16" t="str">
        <f t="shared" si="491"/>
        <v/>
      </c>
      <c r="B476" s="18"/>
      <c r="C476" s="17"/>
      <c r="D476" s="86"/>
      <c r="E476" s="83" t="str">
        <f t="shared" si="461"/>
        <v/>
      </c>
      <c r="F476" s="83" t="str">
        <f t="shared" si="462"/>
        <v/>
      </c>
      <c r="G476" s="83" t="str">
        <f t="shared" si="463"/>
        <v/>
      </c>
      <c r="H476" s="89"/>
      <c r="I476" s="42" t="str">
        <f t="shared" si="492"/>
        <v/>
      </c>
      <c r="J476" s="43"/>
      <c r="K476" s="43"/>
      <c r="L476" s="90"/>
      <c r="M476" s="90"/>
      <c r="N476" s="90"/>
      <c r="O476" s="19">
        <f t="shared" si="464"/>
        <v>0</v>
      </c>
      <c r="P476" s="39" t="str">
        <f t="shared" si="493"/>
        <v>دون المستوى</v>
      </c>
      <c r="Q476" s="90"/>
      <c r="R476" s="90"/>
      <c r="S476" s="92"/>
      <c r="T476" s="19">
        <f t="shared" si="465"/>
        <v>0</v>
      </c>
      <c r="U476" s="39" t="str">
        <f t="shared" si="494"/>
        <v>دون المستوى</v>
      </c>
      <c r="V476" s="19">
        <f t="shared" si="466"/>
        <v>0</v>
      </c>
      <c r="W476" s="19">
        <f t="shared" si="467"/>
        <v>0</v>
      </c>
      <c r="X476" s="19">
        <f t="shared" si="468"/>
        <v>0</v>
      </c>
      <c r="Y476" s="39" t="str">
        <f t="shared" si="495"/>
        <v>دون المستوى</v>
      </c>
      <c r="Z476" s="90"/>
      <c r="AA476" s="90"/>
      <c r="AB476" s="90"/>
      <c r="AC476" s="19">
        <f t="shared" si="469"/>
        <v>0</v>
      </c>
      <c r="AD476" s="39" t="str">
        <f t="shared" si="496"/>
        <v>دون المستوى</v>
      </c>
      <c r="AE476" s="90"/>
      <c r="AF476" s="90"/>
      <c r="AG476" s="92"/>
      <c r="AH476" s="19">
        <f t="shared" si="470"/>
        <v>0</v>
      </c>
      <c r="AI476" s="39" t="str">
        <f t="shared" si="497"/>
        <v>دون المستوى</v>
      </c>
      <c r="AJ476" s="19">
        <f t="shared" si="471"/>
        <v>0</v>
      </c>
      <c r="AK476" s="19">
        <f t="shared" si="525"/>
        <v>0</v>
      </c>
      <c r="AL476" s="19">
        <f t="shared" si="473"/>
        <v>0</v>
      </c>
      <c r="AM476" s="33" t="str">
        <f t="shared" si="499"/>
        <v>دون المستوى</v>
      </c>
      <c r="AN476" s="90"/>
      <c r="AO476" s="90"/>
      <c r="AP476" s="90"/>
      <c r="AQ476" s="19">
        <f t="shared" si="474"/>
        <v>0</v>
      </c>
      <c r="AR476" s="39" t="str">
        <f t="shared" si="500"/>
        <v>دون المستوى</v>
      </c>
      <c r="AS476" s="90"/>
      <c r="AT476" s="90"/>
      <c r="AU476" s="92"/>
      <c r="AV476" s="19">
        <f t="shared" si="475"/>
        <v>0</v>
      </c>
      <c r="AW476" s="39" t="str">
        <f t="shared" si="501"/>
        <v>دون المستوى</v>
      </c>
      <c r="AX476" s="19">
        <f t="shared" si="476"/>
        <v>0</v>
      </c>
      <c r="AY476" s="19">
        <f t="shared" si="523"/>
        <v>0</v>
      </c>
      <c r="AZ476" s="19">
        <f t="shared" si="478"/>
        <v>0</v>
      </c>
      <c r="BA476" s="54" t="str">
        <f t="shared" si="503"/>
        <v>دون المستوى</v>
      </c>
      <c r="BB476" s="55">
        <f t="shared" si="479"/>
        <v>0</v>
      </c>
      <c r="BC476" s="56"/>
      <c r="BD476" s="90"/>
      <c r="BE476" s="90"/>
      <c r="BF476" s="19">
        <f t="shared" si="480"/>
        <v>0</v>
      </c>
      <c r="BG476" s="39" t="str">
        <f t="shared" si="504"/>
        <v>دون المستوى</v>
      </c>
      <c r="BH476" s="90"/>
      <c r="BI476" s="90"/>
      <c r="BJ476" s="19">
        <f t="shared" si="481"/>
        <v>0</v>
      </c>
      <c r="BK476" s="39" t="str">
        <f t="shared" si="505"/>
        <v>دون المستوى</v>
      </c>
      <c r="BL476" s="90"/>
      <c r="BM476" s="90"/>
      <c r="BN476" s="19">
        <f t="shared" si="482"/>
        <v>0</v>
      </c>
      <c r="BO476" s="39" t="str">
        <f t="shared" si="506"/>
        <v>دون المستوى</v>
      </c>
      <c r="BP476" s="90"/>
      <c r="BQ476" s="90"/>
      <c r="BR476" s="19">
        <f t="shared" si="483"/>
        <v>0</v>
      </c>
      <c r="BS476" s="39" t="str">
        <f t="shared" si="507"/>
        <v>دون المستوى</v>
      </c>
      <c r="BT476" s="59">
        <f t="shared" si="484"/>
        <v>0</v>
      </c>
      <c r="BU476" s="34" t="str">
        <f t="shared" si="508"/>
        <v>دون المستوى</v>
      </c>
      <c r="BV476" s="90"/>
      <c r="BW476" s="90"/>
      <c r="BX476" s="90"/>
      <c r="BY476" s="19">
        <f t="shared" si="485"/>
        <v>0</v>
      </c>
      <c r="BZ476" s="39" t="str">
        <f t="shared" si="509"/>
        <v>دون المستوى</v>
      </c>
      <c r="CA476" s="90"/>
      <c r="CB476" s="90"/>
      <c r="CC476" s="92"/>
      <c r="CD476" s="19">
        <f t="shared" si="486"/>
        <v>0</v>
      </c>
      <c r="CE476" s="39" t="str">
        <f t="shared" si="510"/>
        <v>دون المستوى</v>
      </c>
      <c r="CF476" s="19">
        <f t="shared" si="487"/>
        <v>0</v>
      </c>
      <c r="CG476" s="19">
        <f t="shared" si="524"/>
        <v>0</v>
      </c>
      <c r="CH476" s="19">
        <f t="shared" si="489"/>
        <v>0</v>
      </c>
      <c r="CI476" s="39" t="str">
        <f t="shared" si="512"/>
        <v>دون المستوى</v>
      </c>
      <c r="CJ476" s="89" t="str">
        <f t="shared" si="513"/>
        <v>دور ثان</v>
      </c>
      <c r="CN476" s="87" t="str">
        <f t="shared" si="514"/>
        <v xml:space="preserve"> لغة عربية</v>
      </c>
      <c r="CO476" s="87" t="str">
        <f t="shared" si="515"/>
        <v xml:space="preserve"> رياضيات</v>
      </c>
      <c r="CP476" s="87" t="str">
        <f t="shared" si="516"/>
        <v>إنجليزى</v>
      </c>
      <c r="CQ476" s="87" t="str">
        <f t="shared" si="517"/>
        <v>دين</v>
      </c>
      <c r="CR476" s="87" t="str">
        <f t="shared" si="518"/>
        <v xml:space="preserve"> تربية فنية</v>
      </c>
      <c r="CS476" s="87" t="str">
        <f t="shared" si="519"/>
        <v xml:space="preserve"> تربية رياضية</v>
      </c>
      <c r="CT476" s="88" t="str">
        <f t="shared" si="520"/>
        <v xml:space="preserve"> نشاط1</v>
      </c>
      <c r="CU476" s="88" t="str">
        <f t="shared" si="521"/>
        <v xml:space="preserve"> نشاط2</v>
      </c>
      <c r="CV476" s="32">
        <f t="shared" si="490"/>
        <v>0</v>
      </c>
      <c r="CW476" s="31" t="str">
        <f t="shared" si="522"/>
        <v xml:space="preserve"> لغة عربية رياضياتإنجليزىدين تربية فنية تربية رياضية نشاط1 نشاط2</v>
      </c>
    </row>
    <row r="477" spans="1:101" ht="17.25" thickTop="1" thickBot="1">
      <c r="A477" s="16" t="str">
        <f t="shared" si="491"/>
        <v/>
      </c>
      <c r="B477" s="18"/>
      <c r="C477" s="17"/>
      <c r="D477" s="86"/>
      <c r="E477" s="83" t="str">
        <f t="shared" si="461"/>
        <v/>
      </c>
      <c r="F477" s="83" t="str">
        <f t="shared" si="462"/>
        <v/>
      </c>
      <c r="G477" s="83" t="str">
        <f t="shared" si="463"/>
        <v/>
      </c>
      <c r="H477" s="90"/>
      <c r="I477" s="42" t="str">
        <f t="shared" si="492"/>
        <v/>
      </c>
      <c r="J477" s="43"/>
      <c r="K477" s="43"/>
      <c r="L477" s="90"/>
      <c r="M477" s="90"/>
      <c r="N477" s="90"/>
      <c r="O477" s="19">
        <f t="shared" si="464"/>
        <v>0</v>
      </c>
      <c r="P477" s="39" t="str">
        <f t="shared" si="493"/>
        <v>دون المستوى</v>
      </c>
      <c r="Q477" s="90"/>
      <c r="R477" s="90"/>
      <c r="S477" s="92"/>
      <c r="T477" s="19">
        <f t="shared" si="465"/>
        <v>0</v>
      </c>
      <c r="U477" s="39" t="str">
        <f t="shared" si="494"/>
        <v>دون المستوى</v>
      </c>
      <c r="V477" s="19">
        <f t="shared" si="466"/>
        <v>0</v>
      </c>
      <c r="W477" s="19">
        <f t="shared" si="467"/>
        <v>0</v>
      </c>
      <c r="X477" s="19">
        <f t="shared" si="468"/>
        <v>0</v>
      </c>
      <c r="Y477" s="39" t="str">
        <f t="shared" si="495"/>
        <v>دون المستوى</v>
      </c>
      <c r="Z477" s="90"/>
      <c r="AA477" s="90"/>
      <c r="AB477" s="90"/>
      <c r="AC477" s="19">
        <f t="shared" si="469"/>
        <v>0</v>
      </c>
      <c r="AD477" s="39" t="str">
        <f t="shared" si="496"/>
        <v>دون المستوى</v>
      </c>
      <c r="AE477" s="90"/>
      <c r="AF477" s="90"/>
      <c r="AG477" s="92"/>
      <c r="AH477" s="19">
        <f t="shared" si="470"/>
        <v>0</v>
      </c>
      <c r="AI477" s="39" t="str">
        <f t="shared" si="497"/>
        <v>دون المستوى</v>
      </c>
      <c r="AJ477" s="19">
        <f t="shared" si="471"/>
        <v>0</v>
      </c>
      <c r="AK477" s="19">
        <f t="shared" si="525"/>
        <v>0</v>
      </c>
      <c r="AL477" s="19">
        <f t="shared" si="473"/>
        <v>0</v>
      </c>
      <c r="AM477" s="33" t="str">
        <f t="shared" si="499"/>
        <v>دون المستوى</v>
      </c>
      <c r="AN477" s="90"/>
      <c r="AO477" s="90"/>
      <c r="AP477" s="90"/>
      <c r="AQ477" s="19">
        <f t="shared" si="474"/>
        <v>0</v>
      </c>
      <c r="AR477" s="39" t="str">
        <f t="shared" si="500"/>
        <v>دون المستوى</v>
      </c>
      <c r="AS477" s="90"/>
      <c r="AT477" s="90"/>
      <c r="AU477" s="92"/>
      <c r="AV477" s="19">
        <f t="shared" si="475"/>
        <v>0</v>
      </c>
      <c r="AW477" s="39" t="str">
        <f t="shared" si="501"/>
        <v>دون المستوى</v>
      </c>
      <c r="AX477" s="19">
        <f t="shared" si="476"/>
        <v>0</v>
      </c>
      <c r="AY477" s="19">
        <f t="shared" si="523"/>
        <v>0</v>
      </c>
      <c r="AZ477" s="19">
        <f t="shared" si="478"/>
        <v>0</v>
      </c>
      <c r="BA477" s="54" t="str">
        <f t="shared" si="503"/>
        <v>دون المستوى</v>
      </c>
      <c r="BB477" s="55">
        <f t="shared" si="479"/>
        <v>0</v>
      </c>
      <c r="BC477" s="56"/>
      <c r="BD477" s="90"/>
      <c r="BE477" s="90"/>
      <c r="BF477" s="19">
        <f t="shared" si="480"/>
        <v>0</v>
      </c>
      <c r="BG477" s="39" t="str">
        <f t="shared" si="504"/>
        <v>دون المستوى</v>
      </c>
      <c r="BH477" s="90"/>
      <c r="BI477" s="90"/>
      <c r="BJ477" s="19">
        <f t="shared" si="481"/>
        <v>0</v>
      </c>
      <c r="BK477" s="39" t="str">
        <f t="shared" si="505"/>
        <v>دون المستوى</v>
      </c>
      <c r="BL477" s="90"/>
      <c r="BM477" s="90"/>
      <c r="BN477" s="19">
        <f t="shared" si="482"/>
        <v>0</v>
      </c>
      <c r="BO477" s="39" t="str">
        <f t="shared" si="506"/>
        <v>دون المستوى</v>
      </c>
      <c r="BP477" s="90"/>
      <c r="BQ477" s="90"/>
      <c r="BR477" s="19">
        <f t="shared" si="483"/>
        <v>0</v>
      </c>
      <c r="BS477" s="39" t="str">
        <f t="shared" si="507"/>
        <v>دون المستوى</v>
      </c>
      <c r="BT477" s="59">
        <f t="shared" si="484"/>
        <v>0</v>
      </c>
      <c r="BU477" s="34" t="str">
        <f t="shared" si="508"/>
        <v>دون المستوى</v>
      </c>
      <c r="BV477" s="90"/>
      <c r="BW477" s="90"/>
      <c r="BX477" s="90"/>
      <c r="BY477" s="19">
        <f t="shared" si="485"/>
        <v>0</v>
      </c>
      <c r="BZ477" s="39" t="str">
        <f t="shared" si="509"/>
        <v>دون المستوى</v>
      </c>
      <c r="CA477" s="90"/>
      <c r="CB477" s="90"/>
      <c r="CC477" s="92"/>
      <c r="CD477" s="19">
        <f t="shared" si="486"/>
        <v>0</v>
      </c>
      <c r="CE477" s="39" t="str">
        <f t="shared" si="510"/>
        <v>دون المستوى</v>
      </c>
      <c r="CF477" s="19">
        <f t="shared" si="487"/>
        <v>0</v>
      </c>
      <c r="CG477" s="19">
        <f t="shared" si="524"/>
        <v>0</v>
      </c>
      <c r="CH477" s="19">
        <f t="shared" si="489"/>
        <v>0</v>
      </c>
      <c r="CI477" s="39" t="str">
        <f t="shared" si="512"/>
        <v>دون المستوى</v>
      </c>
      <c r="CJ477" s="89" t="str">
        <f t="shared" si="513"/>
        <v>دور ثان</v>
      </c>
      <c r="CN477" s="87" t="str">
        <f t="shared" si="514"/>
        <v xml:space="preserve"> لغة عربية</v>
      </c>
      <c r="CO477" s="87" t="str">
        <f t="shared" si="515"/>
        <v xml:space="preserve"> رياضيات</v>
      </c>
      <c r="CP477" s="87" t="str">
        <f t="shared" si="516"/>
        <v>إنجليزى</v>
      </c>
      <c r="CQ477" s="87" t="str">
        <f t="shared" si="517"/>
        <v>دين</v>
      </c>
      <c r="CR477" s="87" t="str">
        <f t="shared" si="518"/>
        <v xml:space="preserve"> تربية فنية</v>
      </c>
      <c r="CS477" s="87" t="str">
        <f t="shared" si="519"/>
        <v xml:space="preserve"> تربية رياضية</v>
      </c>
      <c r="CT477" s="88" t="str">
        <f t="shared" si="520"/>
        <v xml:space="preserve"> نشاط1</v>
      </c>
      <c r="CU477" s="88" t="str">
        <f t="shared" si="521"/>
        <v xml:space="preserve"> نشاط2</v>
      </c>
      <c r="CV477" s="32">
        <f t="shared" si="490"/>
        <v>0</v>
      </c>
      <c r="CW477" s="31" t="str">
        <f t="shared" si="522"/>
        <v xml:space="preserve"> لغة عربية رياضياتإنجليزىدين تربية فنية تربية رياضية نشاط1 نشاط2</v>
      </c>
    </row>
    <row r="478" spans="1:101" ht="17.25" thickTop="1" thickBot="1">
      <c r="A478" s="16" t="str">
        <f t="shared" si="491"/>
        <v/>
      </c>
      <c r="B478" s="18"/>
      <c r="C478" s="17"/>
      <c r="D478" s="86"/>
      <c r="E478" s="83" t="str">
        <f t="shared" si="461"/>
        <v/>
      </c>
      <c r="F478" s="83" t="str">
        <f t="shared" si="462"/>
        <v/>
      </c>
      <c r="G478" s="83" t="str">
        <f t="shared" si="463"/>
        <v/>
      </c>
      <c r="H478" s="90"/>
      <c r="I478" s="42" t="str">
        <f t="shared" si="492"/>
        <v/>
      </c>
      <c r="J478" s="43"/>
      <c r="K478" s="43"/>
      <c r="L478" s="90"/>
      <c r="M478" s="90"/>
      <c r="N478" s="90"/>
      <c r="O478" s="19">
        <f t="shared" si="464"/>
        <v>0</v>
      </c>
      <c r="P478" s="39" t="str">
        <f t="shared" si="493"/>
        <v>دون المستوى</v>
      </c>
      <c r="Q478" s="90"/>
      <c r="R478" s="90"/>
      <c r="S478" s="92"/>
      <c r="T478" s="19">
        <f t="shared" si="465"/>
        <v>0</v>
      </c>
      <c r="U478" s="39" t="str">
        <f t="shared" si="494"/>
        <v>دون المستوى</v>
      </c>
      <c r="V478" s="19">
        <f t="shared" si="466"/>
        <v>0</v>
      </c>
      <c r="W478" s="19">
        <f t="shared" si="467"/>
        <v>0</v>
      </c>
      <c r="X478" s="19">
        <f t="shared" si="468"/>
        <v>0</v>
      </c>
      <c r="Y478" s="39" t="str">
        <f t="shared" si="495"/>
        <v>دون المستوى</v>
      </c>
      <c r="Z478" s="90"/>
      <c r="AA478" s="90"/>
      <c r="AB478" s="90"/>
      <c r="AC478" s="19">
        <f t="shared" si="469"/>
        <v>0</v>
      </c>
      <c r="AD478" s="39" t="str">
        <f t="shared" si="496"/>
        <v>دون المستوى</v>
      </c>
      <c r="AE478" s="90"/>
      <c r="AF478" s="90"/>
      <c r="AG478" s="92"/>
      <c r="AH478" s="19">
        <f t="shared" si="470"/>
        <v>0</v>
      </c>
      <c r="AI478" s="39" t="str">
        <f t="shared" si="497"/>
        <v>دون المستوى</v>
      </c>
      <c r="AJ478" s="19">
        <f t="shared" si="471"/>
        <v>0</v>
      </c>
      <c r="AK478" s="19">
        <f t="shared" si="525"/>
        <v>0</v>
      </c>
      <c r="AL478" s="19">
        <f t="shared" si="473"/>
        <v>0</v>
      </c>
      <c r="AM478" s="33" t="str">
        <f t="shared" si="499"/>
        <v>دون المستوى</v>
      </c>
      <c r="AN478" s="90"/>
      <c r="AO478" s="90"/>
      <c r="AP478" s="90"/>
      <c r="AQ478" s="19">
        <f t="shared" si="474"/>
        <v>0</v>
      </c>
      <c r="AR478" s="39" t="str">
        <f t="shared" si="500"/>
        <v>دون المستوى</v>
      </c>
      <c r="AS478" s="90"/>
      <c r="AT478" s="90"/>
      <c r="AU478" s="92"/>
      <c r="AV478" s="19">
        <f t="shared" si="475"/>
        <v>0</v>
      </c>
      <c r="AW478" s="39" t="str">
        <f t="shared" si="501"/>
        <v>دون المستوى</v>
      </c>
      <c r="AX478" s="19">
        <f t="shared" si="476"/>
        <v>0</v>
      </c>
      <c r="AY478" s="19">
        <f t="shared" si="523"/>
        <v>0</v>
      </c>
      <c r="AZ478" s="19">
        <f t="shared" si="478"/>
        <v>0</v>
      </c>
      <c r="BA478" s="54" t="str">
        <f t="shared" si="503"/>
        <v>دون المستوى</v>
      </c>
      <c r="BB478" s="55">
        <f t="shared" si="479"/>
        <v>0</v>
      </c>
      <c r="BC478" s="56"/>
      <c r="BD478" s="90"/>
      <c r="BE478" s="90"/>
      <c r="BF478" s="19">
        <f t="shared" si="480"/>
        <v>0</v>
      </c>
      <c r="BG478" s="39" t="str">
        <f t="shared" si="504"/>
        <v>دون المستوى</v>
      </c>
      <c r="BH478" s="90"/>
      <c r="BI478" s="90"/>
      <c r="BJ478" s="19">
        <f t="shared" si="481"/>
        <v>0</v>
      </c>
      <c r="BK478" s="39" t="str">
        <f t="shared" si="505"/>
        <v>دون المستوى</v>
      </c>
      <c r="BL478" s="90"/>
      <c r="BM478" s="90"/>
      <c r="BN478" s="19">
        <f t="shared" si="482"/>
        <v>0</v>
      </c>
      <c r="BO478" s="39" t="str">
        <f t="shared" si="506"/>
        <v>دون المستوى</v>
      </c>
      <c r="BP478" s="90"/>
      <c r="BQ478" s="90"/>
      <c r="BR478" s="19">
        <f t="shared" si="483"/>
        <v>0</v>
      </c>
      <c r="BS478" s="39" t="str">
        <f t="shared" si="507"/>
        <v>دون المستوى</v>
      </c>
      <c r="BT478" s="59">
        <f t="shared" si="484"/>
        <v>0</v>
      </c>
      <c r="BU478" s="34" t="str">
        <f t="shared" si="508"/>
        <v>دون المستوى</v>
      </c>
      <c r="BV478" s="90"/>
      <c r="BW478" s="90"/>
      <c r="BX478" s="90"/>
      <c r="BY478" s="19">
        <f t="shared" si="485"/>
        <v>0</v>
      </c>
      <c r="BZ478" s="39" t="str">
        <f t="shared" si="509"/>
        <v>دون المستوى</v>
      </c>
      <c r="CA478" s="90"/>
      <c r="CB478" s="90"/>
      <c r="CC478" s="92"/>
      <c r="CD478" s="19">
        <f t="shared" si="486"/>
        <v>0</v>
      </c>
      <c r="CE478" s="39" t="str">
        <f t="shared" si="510"/>
        <v>دون المستوى</v>
      </c>
      <c r="CF478" s="19">
        <f t="shared" si="487"/>
        <v>0</v>
      </c>
      <c r="CG478" s="19">
        <f t="shared" si="524"/>
        <v>0</v>
      </c>
      <c r="CH478" s="19">
        <f t="shared" si="489"/>
        <v>0</v>
      </c>
      <c r="CI478" s="39" t="str">
        <f t="shared" si="512"/>
        <v>دون المستوى</v>
      </c>
      <c r="CJ478" s="89" t="str">
        <f t="shared" si="513"/>
        <v>دور ثان</v>
      </c>
      <c r="CN478" s="87" t="str">
        <f t="shared" si="514"/>
        <v xml:space="preserve"> لغة عربية</v>
      </c>
      <c r="CO478" s="87" t="str">
        <f t="shared" si="515"/>
        <v xml:space="preserve"> رياضيات</v>
      </c>
      <c r="CP478" s="87" t="str">
        <f t="shared" si="516"/>
        <v>إنجليزى</v>
      </c>
      <c r="CQ478" s="87" t="str">
        <f t="shared" si="517"/>
        <v>دين</v>
      </c>
      <c r="CR478" s="87" t="str">
        <f t="shared" si="518"/>
        <v xml:space="preserve"> تربية فنية</v>
      </c>
      <c r="CS478" s="87" t="str">
        <f t="shared" si="519"/>
        <v xml:space="preserve"> تربية رياضية</v>
      </c>
      <c r="CT478" s="88" t="str">
        <f t="shared" si="520"/>
        <v xml:space="preserve"> نشاط1</v>
      </c>
      <c r="CU478" s="88" t="str">
        <f t="shared" si="521"/>
        <v xml:space="preserve"> نشاط2</v>
      </c>
      <c r="CV478" s="32">
        <f t="shared" si="490"/>
        <v>0</v>
      </c>
      <c r="CW478" s="31" t="str">
        <f t="shared" si="522"/>
        <v xml:space="preserve"> لغة عربية رياضياتإنجليزىدين تربية فنية تربية رياضية نشاط1 نشاط2</v>
      </c>
    </row>
    <row r="479" spans="1:101" ht="17.25" thickTop="1" thickBot="1">
      <c r="A479" s="16" t="str">
        <f t="shared" si="491"/>
        <v/>
      </c>
      <c r="B479" s="18"/>
      <c r="C479" s="17"/>
      <c r="D479" s="86"/>
      <c r="E479" s="83" t="str">
        <f t="shared" si="461"/>
        <v/>
      </c>
      <c r="F479" s="83" t="str">
        <f t="shared" si="462"/>
        <v/>
      </c>
      <c r="G479" s="83" t="str">
        <f t="shared" si="463"/>
        <v/>
      </c>
      <c r="H479" s="90"/>
      <c r="I479" s="42" t="str">
        <f t="shared" si="492"/>
        <v/>
      </c>
      <c r="J479" s="43"/>
      <c r="K479" s="43"/>
      <c r="L479" s="90"/>
      <c r="M479" s="90"/>
      <c r="N479" s="90"/>
      <c r="O479" s="19">
        <f t="shared" si="464"/>
        <v>0</v>
      </c>
      <c r="P479" s="39" t="str">
        <f t="shared" si="493"/>
        <v>دون المستوى</v>
      </c>
      <c r="Q479" s="90"/>
      <c r="R479" s="90"/>
      <c r="S479" s="92"/>
      <c r="T479" s="19">
        <f t="shared" si="465"/>
        <v>0</v>
      </c>
      <c r="U479" s="39" t="str">
        <f t="shared" si="494"/>
        <v>دون المستوى</v>
      </c>
      <c r="V479" s="19">
        <f t="shared" si="466"/>
        <v>0</v>
      </c>
      <c r="W479" s="19">
        <f t="shared" si="467"/>
        <v>0</v>
      </c>
      <c r="X479" s="19">
        <f t="shared" si="468"/>
        <v>0</v>
      </c>
      <c r="Y479" s="39" t="str">
        <f t="shared" si="495"/>
        <v>دون المستوى</v>
      </c>
      <c r="Z479" s="90"/>
      <c r="AA479" s="90"/>
      <c r="AB479" s="90"/>
      <c r="AC479" s="19">
        <f t="shared" si="469"/>
        <v>0</v>
      </c>
      <c r="AD479" s="39" t="str">
        <f t="shared" si="496"/>
        <v>دون المستوى</v>
      </c>
      <c r="AE479" s="90"/>
      <c r="AF479" s="90"/>
      <c r="AG479" s="92"/>
      <c r="AH479" s="19">
        <f t="shared" si="470"/>
        <v>0</v>
      </c>
      <c r="AI479" s="39" t="str">
        <f t="shared" si="497"/>
        <v>دون المستوى</v>
      </c>
      <c r="AJ479" s="19">
        <f t="shared" si="471"/>
        <v>0</v>
      </c>
      <c r="AK479" s="19">
        <f t="shared" si="525"/>
        <v>0</v>
      </c>
      <c r="AL479" s="19">
        <f t="shared" si="473"/>
        <v>0</v>
      </c>
      <c r="AM479" s="33" t="str">
        <f t="shared" si="499"/>
        <v>دون المستوى</v>
      </c>
      <c r="AN479" s="90"/>
      <c r="AO479" s="90"/>
      <c r="AP479" s="90"/>
      <c r="AQ479" s="19">
        <f t="shared" si="474"/>
        <v>0</v>
      </c>
      <c r="AR479" s="39" t="str">
        <f t="shared" si="500"/>
        <v>دون المستوى</v>
      </c>
      <c r="AS479" s="90"/>
      <c r="AT479" s="90"/>
      <c r="AU479" s="92"/>
      <c r="AV479" s="19">
        <f t="shared" si="475"/>
        <v>0</v>
      </c>
      <c r="AW479" s="39" t="str">
        <f t="shared" si="501"/>
        <v>دون المستوى</v>
      </c>
      <c r="AX479" s="19">
        <f t="shared" si="476"/>
        <v>0</v>
      </c>
      <c r="AY479" s="19">
        <f t="shared" si="523"/>
        <v>0</v>
      </c>
      <c r="AZ479" s="19">
        <f t="shared" si="478"/>
        <v>0</v>
      </c>
      <c r="BA479" s="54" t="str">
        <f t="shared" si="503"/>
        <v>دون المستوى</v>
      </c>
      <c r="BB479" s="55">
        <f t="shared" si="479"/>
        <v>0</v>
      </c>
      <c r="BC479" s="56"/>
      <c r="BD479" s="90"/>
      <c r="BE479" s="90"/>
      <c r="BF479" s="19">
        <f t="shared" si="480"/>
        <v>0</v>
      </c>
      <c r="BG479" s="39" t="str">
        <f t="shared" si="504"/>
        <v>دون المستوى</v>
      </c>
      <c r="BH479" s="90"/>
      <c r="BI479" s="90"/>
      <c r="BJ479" s="19">
        <f t="shared" si="481"/>
        <v>0</v>
      </c>
      <c r="BK479" s="39" t="str">
        <f t="shared" si="505"/>
        <v>دون المستوى</v>
      </c>
      <c r="BL479" s="90"/>
      <c r="BM479" s="90"/>
      <c r="BN479" s="19">
        <f t="shared" si="482"/>
        <v>0</v>
      </c>
      <c r="BO479" s="39" t="str">
        <f t="shared" si="506"/>
        <v>دون المستوى</v>
      </c>
      <c r="BP479" s="90"/>
      <c r="BQ479" s="90"/>
      <c r="BR479" s="19">
        <f t="shared" si="483"/>
        <v>0</v>
      </c>
      <c r="BS479" s="39" t="str">
        <f t="shared" si="507"/>
        <v>دون المستوى</v>
      </c>
      <c r="BT479" s="59">
        <f t="shared" si="484"/>
        <v>0</v>
      </c>
      <c r="BU479" s="34" t="str">
        <f t="shared" si="508"/>
        <v>دون المستوى</v>
      </c>
      <c r="BV479" s="90"/>
      <c r="BW479" s="90"/>
      <c r="BX479" s="90"/>
      <c r="BY479" s="19">
        <f t="shared" si="485"/>
        <v>0</v>
      </c>
      <c r="BZ479" s="39" t="str">
        <f t="shared" si="509"/>
        <v>دون المستوى</v>
      </c>
      <c r="CA479" s="90"/>
      <c r="CB479" s="90"/>
      <c r="CC479" s="92"/>
      <c r="CD479" s="19">
        <f t="shared" si="486"/>
        <v>0</v>
      </c>
      <c r="CE479" s="39" t="str">
        <f t="shared" si="510"/>
        <v>دون المستوى</v>
      </c>
      <c r="CF479" s="19">
        <f t="shared" si="487"/>
        <v>0</v>
      </c>
      <c r="CG479" s="19">
        <f t="shared" si="524"/>
        <v>0</v>
      </c>
      <c r="CH479" s="19">
        <f t="shared" si="489"/>
        <v>0</v>
      </c>
      <c r="CI479" s="39" t="str">
        <f t="shared" si="512"/>
        <v>دون المستوى</v>
      </c>
      <c r="CJ479" s="89" t="str">
        <f t="shared" si="513"/>
        <v>دور ثان</v>
      </c>
      <c r="CN479" s="87" t="str">
        <f t="shared" si="514"/>
        <v xml:space="preserve"> لغة عربية</v>
      </c>
      <c r="CO479" s="87" t="str">
        <f t="shared" si="515"/>
        <v xml:space="preserve"> رياضيات</v>
      </c>
      <c r="CP479" s="87" t="str">
        <f t="shared" si="516"/>
        <v>إنجليزى</v>
      </c>
      <c r="CQ479" s="87" t="str">
        <f t="shared" si="517"/>
        <v>دين</v>
      </c>
      <c r="CR479" s="87" t="str">
        <f t="shared" si="518"/>
        <v xml:space="preserve"> تربية فنية</v>
      </c>
      <c r="CS479" s="87" t="str">
        <f t="shared" si="519"/>
        <v xml:space="preserve"> تربية رياضية</v>
      </c>
      <c r="CT479" s="88" t="str">
        <f t="shared" si="520"/>
        <v xml:space="preserve"> نشاط1</v>
      </c>
      <c r="CU479" s="88" t="str">
        <f t="shared" si="521"/>
        <v xml:space="preserve"> نشاط2</v>
      </c>
      <c r="CV479" s="32">
        <f t="shared" si="490"/>
        <v>0</v>
      </c>
      <c r="CW479" s="31" t="str">
        <f t="shared" si="522"/>
        <v xml:space="preserve"> لغة عربية رياضياتإنجليزىدين تربية فنية تربية رياضية نشاط1 نشاط2</v>
      </c>
    </row>
    <row r="480" spans="1:101" ht="17.25" thickTop="1" thickBot="1">
      <c r="A480" s="16" t="str">
        <f t="shared" si="491"/>
        <v/>
      </c>
      <c r="B480" s="18"/>
      <c r="C480" s="17"/>
      <c r="D480" s="86"/>
      <c r="E480" s="83" t="str">
        <f t="shared" si="461"/>
        <v/>
      </c>
      <c r="F480" s="83" t="str">
        <f t="shared" si="462"/>
        <v/>
      </c>
      <c r="G480" s="83" t="str">
        <f t="shared" si="463"/>
        <v/>
      </c>
      <c r="H480" s="90"/>
      <c r="I480" s="42" t="str">
        <f t="shared" si="492"/>
        <v/>
      </c>
      <c r="J480" s="43"/>
      <c r="K480" s="43"/>
      <c r="L480" s="90"/>
      <c r="M480" s="90"/>
      <c r="N480" s="90"/>
      <c r="O480" s="19">
        <f t="shared" si="464"/>
        <v>0</v>
      </c>
      <c r="P480" s="39" t="str">
        <f t="shared" si="493"/>
        <v>دون المستوى</v>
      </c>
      <c r="Q480" s="90"/>
      <c r="R480" s="90"/>
      <c r="S480" s="92"/>
      <c r="T480" s="19">
        <f t="shared" si="465"/>
        <v>0</v>
      </c>
      <c r="U480" s="39" t="str">
        <f t="shared" si="494"/>
        <v>دون المستوى</v>
      </c>
      <c r="V480" s="19">
        <f t="shared" si="466"/>
        <v>0</v>
      </c>
      <c r="W480" s="19">
        <f t="shared" si="467"/>
        <v>0</v>
      </c>
      <c r="X480" s="19">
        <f t="shared" si="468"/>
        <v>0</v>
      </c>
      <c r="Y480" s="39" t="str">
        <f t="shared" si="495"/>
        <v>دون المستوى</v>
      </c>
      <c r="Z480" s="90"/>
      <c r="AA480" s="90"/>
      <c r="AB480" s="90"/>
      <c r="AC480" s="19">
        <f t="shared" si="469"/>
        <v>0</v>
      </c>
      <c r="AD480" s="39" t="str">
        <f t="shared" si="496"/>
        <v>دون المستوى</v>
      </c>
      <c r="AE480" s="90"/>
      <c r="AF480" s="90"/>
      <c r="AG480" s="92"/>
      <c r="AH480" s="19">
        <f t="shared" si="470"/>
        <v>0</v>
      </c>
      <c r="AI480" s="39" t="str">
        <f t="shared" si="497"/>
        <v>دون المستوى</v>
      </c>
      <c r="AJ480" s="19">
        <f t="shared" si="471"/>
        <v>0</v>
      </c>
      <c r="AK480" s="19">
        <f t="shared" si="525"/>
        <v>0</v>
      </c>
      <c r="AL480" s="19">
        <f t="shared" si="473"/>
        <v>0</v>
      </c>
      <c r="AM480" s="33" t="str">
        <f t="shared" si="499"/>
        <v>دون المستوى</v>
      </c>
      <c r="AN480" s="90"/>
      <c r="AO480" s="90"/>
      <c r="AP480" s="90"/>
      <c r="AQ480" s="19">
        <f t="shared" si="474"/>
        <v>0</v>
      </c>
      <c r="AR480" s="39" t="str">
        <f t="shared" si="500"/>
        <v>دون المستوى</v>
      </c>
      <c r="AS480" s="90"/>
      <c r="AT480" s="90"/>
      <c r="AU480" s="92"/>
      <c r="AV480" s="19">
        <f t="shared" si="475"/>
        <v>0</v>
      </c>
      <c r="AW480" s="39" t="str">
        <f t="shared" si="501"/>
        <v>دون المستوى</v>
      </c>
      <c r="AX480" s="19">
        <f t="shared" si="476"/>
        <v>0</v>
      </c>
      <c r="AY480" s="19">
        <f t="shared" si="523"/>
        <v>0</v>
      </c>
      <c r="AZ480" s="19">
        <f t="shared" si="478"/>
        <v>0</v>
      </c>
      <c r="BA480" s="54" t="str">
        <f t="shared" si="503"/>
        <v>دون المستوى</v>
      </c>
      <c r="BB480" s="55">
        <f t="shared" si="479"/>
        <v>0</v>
      </c>
      <c r="BC480" s="56"/>
      <c r="BD480" s="90"/>
      <c r="BE480" s="90"/>
      <c r="BF480" s="19">
        <f t="shared" si="480"/>
        <v>0</v>
      </c>
      <c r="BG480" s="39" t="str">
        <f t="shared" si="504"/>
        <v>دون المستوى</v>
      </c>
      <c r="BH480" s="90"/>
      <c r="BI480" s="90"/>
      <c r="BJ480" s="19">
        <f t="shared" si="481"/>
        <v>0</v>
      </c>
      <c r="BK480" s="39" t="str">
        <f t="shared" si="505"/>
        <v>دون المستوى</v>
      </c>
      <c r="BL480" s="90"/>
      <c r="BM480" s="90"/>
      <c r="BN480" s="19">
        <f t="shared" si="482"/>
        <v>0</v>
      </c>
      <c r="BO480" s="39" t="str">
        <f t="shared" si="506"/>
        <v>دون المستوى</v>
      </c>
      <c r="BP480" s="90"/>
      <c r="BQ480" s="90"/>
      <c r="BR480" s="19">
        <f t="shared" si="483"/>
        <v>0</v>
      </c>
      <c r="BS480" s="39" t="str">
        <f t="shared" si="507"/>
        <v>دون المستوى</v>
      </c>
      <c r="BT480" s="59">
        <f t="shared" si="484"/>
        <v>0</v>
      </c>
      <c r="BU480" s="34" t="str">
        <f t="shared" si="508"/>
        <v>دون المستوى</v>
      </c>
      <c r="BV480" s="90"/>
      <c r="BW480" s="90"/>
      <c r="BX480" s="90"/>
      <c r="BY480" s="19">
        <f t="shared" si="485"/>
        <v>0</v>
      </c>
      <c r="BZ480" s="39" t="str">
        <f t="shared" si="509"/>
        <v>دون المستوى</v>
      </c>
      <c r="CA480" s="90"/>
      <c r="CB480" s="90"/>
      <c r="CC480" s="92"/>
      <c r="CD480" s="19">
        <f t="shared" si="486"/>
        <v>0</v>
      </c>
      <c r="CE480" s="39" t="str">
        <f t="shared" si="510"/>
        <v>دون المستوى</v>
      </c>
      <c r="CF480" s="19">
        <f t="shared" si="487"/>
        <v>0</v>
      </c>
      <c r="CG480" s="19">
        <f t="shared" si="524"/>
        <v>0</v>
      </c>
      <c r="CH480" s="19">
        <f t="shared" si="489"/>
        <v>0</v>
      </c>
      <c r="CI480" s="39" t="str">
        <f t="shared" si="512"/>
        <v>دون المستوى</v>
      </c>
      <c r="CJ480" s="89" t="str">
        <f t="shared" si="513"/>
        <v>دور ثان</v>
      </c>
      <c r="CN480" s="87" t="str">
        <f t="shared" si="514"/>
        <v xml:space="preserve"> لغة عربية</v>
      </c>
      <c r="CO480" s="87" t="str">
        <f t="shared" si="515"/>
        <v xml:space="preserve"> رياضيات</v>
      </c>
      <c r="CP480" s="87" t="str">
        <f t="shared" si="516"/>
        <v>إنجليزى</v>
      </c>
      <c r="CQ480" s="87" t="str">
        <f t="shared" si="517"/>
        <v>دين</v>
      </c>
      <c r="CR480" s="87" t="str">
        <f t="shared" si="518"/>
        <v xml:space="preserve"> تربية فنية</v>
      </c>
      <c r="CS480" s="87" t="str">
        <f t="shared" si="519"/>
        <v xml:space="preserve"> تربية رياضية</v>
      </c>
      <c r="CT480" s="88" t="str">
        <f t="shared" si="520"/>
        <v xml:space="preserve"> نشاط1</v>
      </c>
      <c r="CU480" s="88" t="str">
        <f t="shared" si="521"/>
        <v xml:space="preserve"> نشاط2</v>
      </c>
      <c r="CV480" s="32">
        <f t="shared" si="490"/>
        <v>0</v>
      </c>
      <c r="CW480" s="31" t="str">
        <f t="shared" si="522"/>
        <v xml:space="preserve"> لغة عربية رياضياتإنجليزىدين تربية فنية تربية رياضية نشاط1 نشاط2</v>
      </c>
    </row>
    <row r="481" spans="1:101" ht="17.25" thickTop="1" thickBot="1">
      <c r="A481" s="16" t="str">
        <f t="shared" si="491"/>
        <v/>
      </c>
      <c r="B481" s="18"/>
      <c r="C481" s="17"/>
      <c r="D481" s="86"/>
      <c r="E481" s="83" t="str">
        <f t="shared" si="461"/>
        <v/>
      </c>
      <c r="F481" s="83" t="str">
        <f t="shared" si="462"/>
        <v/>
      </c>
      <c r="G481" s="83" t="str">
        <f t="shared" si="463"/>
        <v/>
      </c>
      <c r="H481" s="90"/>
      <c r="I481" s="42" t="str">
        <f t="shared" si="492"/>
        <v/>
      </c>
      <c r="J481" s="43"/>
      <c r="K481" s="43"/>
      <c r="L481" s="90"/>
      <c r="M481" s="90"/>
      <c r="N481" s="90"/>
      <c r="O481" s="19">
        <f t="shared" si="464"/>
        <v>0</v>
      </c>
      <c r="P481" s="39" t="str">
        <f t="shared" si="493"/>
        <v>دون المستوى</v>
      </c>
      <c r="Q481" s="90"/>
      <c r="R481" s="90"/>
      <c r="S481" s="92"/>
      <c r="T481" s="19">
        <f t="shared" si="465"/>
        <v>0</v>
      </c>
      <c r="U481" s="39" t="str">
        <f t="shared" si="494"/>
        <v>دون المستوى</v>
      </c>
      <c r="V481" s="19">
        <f t="shared" si="466"/>
        <v>0</v>
      </c>
      <c r="W481" s="19">
        <f t="shared" si="467"/>
        <v>0</v>
      </c>
      <c r="X481" s="19">
        <f t="shared" si="468"/>
        <v>0</v>
      </c>
      <c r="Y481" s="39" t="str">
        <f t="shared" si="495"/>
        <v>دون المستوى</v>
      </c>
      <c r="Z481" s="90"/>
      <c r="AA481" s="90"/>
      <c r="AB481" s="90"/>
      <c r="AC481" s="19">
        <f t="shared" si="469"/>
        <v>0</v>
      </c>
      <c r="AD481" s="39" t="str">
        <f t="shared" si="496"/>
        <v>دون المستوى</v>
      </c>
      <c r="AE481" s="90"/>
      <c r="AF481" s="90"/>
      <c r="AG481" s="92"/>
      <c r="AH481" s="19">
        <f t="shared" si="470"/>
        <v>0</v>
      </c>
      <c r="AI481" s="39" t="str">
        <f t="shared" si="497"/>
        <v>دون المستوى</v>
      </c>
      <c r="AJ481" s="19">
        <f t="shared" si="471"/>
        <v>0</v>
      </c>
      <c r="AK481" s="19">
        <f t="shared" si="525"/>
        <v>0</v>
      </c>
      <c r="AL481" s="19">
        <f t="shared" si="473"/>
        <v>0</v>
      </c>
      <c r="AM481" s="33" t="str">
        <f t="shared" si="499"/>
        <v>دون المستوى</v>
      </c>
      <c r="AN481" s="90"/>
      <c r="AO481" s="90"/>
      <c r="AP481" s="90"/>
      <c r="AQ481" s="19">
        <f t="shared" si="474"/>
        <v>0</v>
      </c>
      <c r="AR481" s="39" t="str">
        <f t="shared" si="500"/>
        <v>دون المستوى</v>
      </c>
      <c r="AS481" s="90"/>
      <c r="AT481" s="90"/>
      <c r="AU481" s="92"/>
      <c r="AV481" s="19">
        <f t="shared" si="475"/>
        <v>0</v>
      </c>
      <c r="AW481" s="39" t="str">
        <f t="shared" si="501"/>
        <v>دون المستوى</v>
      </c>
      <c r="AX481" s="19">
        <f t="shared" si="476"/>
        <v>0</v>
      </c>
      <c r="AY481" s="19">
        <f t="shared" si="523"/>
        <v>0</v>
      </c>
      <c r="AZ481" s="19">
        <f t="shared" si="478"/>
        <v>0</v>
      </c>
      <c r="BA481" s="54" t="str">
        <f t="shared" si="503"/>
        <v>دون المستوى</v>
      </c>
      <c r="BB481" s="55">
        <f t="shared" si="479"/>
        <v>0</v>
      </c>
      <c r="BC481" s="56"/>
      <c r="BD481" s="90"/>
      <c r="BE481" s="90"/>
      <c r="BF481" s="19">
        <f t="shared" si="480"/>
        <v>0</v>
      </c>
      <c r="BG481" s="39" t="str">
        <f t="shared" si="504"/>
        <v>دون المستوى</v>
      </c>
      <c r="BH481" s="90"/>
      <c r="BI481" s="90"/>
      <c r="BJ481" s="19">
        <f t="shared" si="481"/>
        <v>0</v>
      </c>
      <c r="BK481" s="39" t="str">
        <f t="shared" si="505"/>
        <v>دون المستوى</v>
      </c>
      <c r="BL481" s="90"/>
      <c r="BM481" s="90"/>
      <c r="BN481" s="19">
        <f t="shared" si="482"/>
        <v>0</v>
      </c>
      <c r="BO481" s="39" t="str">
        <f t="shared" si="506"/>
        <v>دون المستوى</v>
      </c>
      <c r="BP481" s="90"/>
      <c r="BQ481" s="90"/>
      <c r="BR481" s="19">
        <f t="shared" si="483"/>
        <v>0</v>
      </c>
      <c r="BS481" s="39" t="str">
        <f t="shared" si="507"/>
        <v>دون المستوى</v>
      </c>
      <c r="BT481" s="59">
        <f t="shared" si="484"/>
        <v>0</v>
      </c>
      <c r="BU481" s="34" t="str">
        <f t="shared" si="508"/>
        <v>دون المستوى</v>
      </c>
      <c r="BV481" s="90"/>
      <c r="BW481" s="90"/>
      <c r="BX481" s="90"/>
      <c r="BY481" s="19">
        <f t="shared" si="485"/>
        <v>0</v>
      </c>
      <c r="BZ481" s="39" t="str">
        <f t="shared" si="509"/>
        <v>دون المستوى</v>
      </c>
      <c r="CA481" s="90"/>
      <c r="CB481" s="90"/>
      <c r="CC481" s="92"/>
      <c r="CD481" s="19">
        <f t="shared" si="486"/>
        <v>0</v>
      </c>
      <c r="CE481" s="39" t="str">
        <f t="shared" si="510"/>
        <v>دون المستوى</v>
      </c>
      <c r="CF481" s="19">
        <f t="shared" si="487"/>
        <v>0</v>
      </c>
      <c r="CG481" s="19">
        <f t="shared" si="524"/>
        <v>0</v>
      </c>
      <c r="CH481" s="19">
        <f t="shared" si="489"/>
        <v>0</v>
      </c>
      <c r="CI481" s="39" t="str">
        <f t="shared" si="512"/>
        <v>دون المستوى</v>
      </c>
      <c r="CJ481" s="89" t="str">
        <f t="shared" si="513"/>
        <v>دور ثان</v>
      </c>
      <c r="CN481" s="87" t="str">
        <f t="shared" si="514"/>
        <v xml:space="preserve"> لغة عربية</v>
      </c>
      <c r="CO481" s="87" t="str">
        <f t="shared" si="515"/>
        <v xml:space="preserve"> رياضيات</v>
      </c>
      <c r="CP481" s="87" t="str">
        <f t="shared" si="516"/>
        <v>إنجليزى</v>
      </c>
      <c r="CQ481" s="87" t="str">
        <f t="shared" si="517"/>
        <v>دين</v>
      </c>
      <c r="CR481" s="87" t="str">
        <f t="shared" si="518"/>
        <v xml:space="preserve"> تربية فنية</v>
      </c>
      <c r="CS481" s="87" t="str">
        <f t="shared" si="519"/>
        <v xml:space="preserve"> تربية رياضية</v>
      </c>
      <c r="CT481" s="88" t="str">
        <f t="shared" si="520"/>
        <v xml:space="preserve"> نشاط1</v>
      </c>
      <c r="CU481" s="88" t="str">
        <f t="shared" si="521"/>
        <v xml:space="preserve"> نشاط2</v>
      </c>
      <c r="CV481" s="32">
        <f t="shared" si="490"/>
        <v>0</v>
      </c>
      <c r="CW481" s="31" t="str">
        <f t="shared" si="522"/>
        <v xml:space="preserve"> لغة عربية رياضياتإنجليزىدين تربية فنية تربية رياضية نشاط1 نشاط2</v>
      </c>
    </row>
    <row r="482" spans="1:101" ht="17.25" thickTop="1" thickBot="1">
      <c r="A482" s="16" t="str">
        <f t="shared" si="491"/>
        <v/>
      </c>
      <c r="B482" s="18"/>
      <c r="C482" s="17"/>
      <c r="D482" s="86"/>
      <c r="E482" s="83" t="str">
        <f t="shared" si="461"/>
        <v/>
      </c>
      <c r="F482" s="83" t="str">
        <f t="shared" si="462"/>
        <v/>
      </c>
      <c r="G482" s="83" t="str">
        <f t="shared" si="463"/>
        <v/>
      </c>
      <c r="H482" s="90"/>
      <c r="I482" s="42" t="str">
        <f t="shared" si="492"/>
        <v/>
      </c>
      <c r="J482" s="43"/>
      <c r="K482" s="43"/>
      <c r="L482" s="90"/>
      <c r="M482" s="90"/>
      <c r="N482" s="90"/>
      <c r="O482" s="19">
        <f t="shared" si="464"/>
        <v>0</v>
      </c>
      <c r="P482" s="39" t="str">
        <f t="shared" si="493"/>
        <v>دون المستوى</v>
      </c>
      <c r="Q482" s="90"/>
      <c r="R482" s="90"/>
      <c r="S482" s="92"/>
      <c r="T482" s="19">
        <f t="shared" si="465"/>
        <v>0</v>
      </c>
      <c r="U482" s="39" t="str">
        <f t="shared" si="494"/>
        <v>دون المستوى</v>
      </c>
      <c r="V482" s="19">
        <f t="shared" si="466"/>
        <v>0</v>
      </c>
      <c r="W482" s="19">
        <f t="shared" si="467"/>
        <v>0</v>
      </c>
      <c r="X482" s="19">
        <f t="shared" si="468"/>
        <v>0</v>
      </c>
      <c r="Y482" s="39" t="str">
        <f t="shared" si="495"/>
        <v>دون المستوى</v>
      </c>
      <c r="Z482" s="90"/>
      <c r="AA482" s="90"/>
      <c r="AB482" s="90"/>
      <c r="AC482" s="19">
        <f t="shared" si="469"/>
        <v>0</v>
      </c>
      <c r="AD482" s="39" t="str">
        <f t="shared" si="496"/>
        <v>دون المستوى</v>
      </c>
      <c r="AE482" s="90"/>
      <c r="AF482" s="90"/>
      <c r="AG482" s="92"/>
      <c r="AH482" s="19">
        <f t="shared" si="470"/>
        <v>0</v>
      </c>
      <c r="AI482" s="39" t="str">
        <f t="shared" si="497"/>
        <v>دون المستوى</v>
      </c>
      <c r="AJ482" s="19">
        <f t="shared" si="471"/>
        <v>0</v>
      </c>
      <c r="AK482" s="19">
        <f t="shared" si="525"/>
        <v>0</v>
      </c>
      <c r="AL482" s="19">
        <f t="shared" si="473"/>
        <v>0</v>
      </c>
      <c r="AM482" s="33" t="str">
        <f t="shared" si="499"/>
        <v>دون المستوى</v>
      </c>
      <c r="AN482" s="90"/>
      <c r="AO482" s="90"/>
      <c r="AP482" s="90"/>
      <c r="AQ482" s="19">
        <f t="shared" si="474"/>
        <v>0</v>
      </c>
      <c r="AR482" s="39" t="str">
        <f t="shared" si="500"/>
        <v>دون المستوى</v>
      </c>
      <c r="AS482" s="90"/>
      <c r="AT482" s="90"/>
      <c r="AU482" s="92"/>
      <c r="AV482" s="19">
        <f t="shared" si="475"/>
        <v>0</v>
      </c>
      <c r="AW482" s="39" t="str">
        <f t="shared" si="501"/>
        <v>دون المستوى</v>
      </c>
      <c r="AX482" s="19">
        <f t="shared" si="476"/>
        <v>0</v>
      </c>
      <c r="AY482" s="19">
        <f t="shared" si="523"/>
        <v>0</v>
      </c>
      <c r="AZ482" s="19">
        <f t="shared" si="478"/>
        <v>0</v>
      </c>
      <c r="BA482" s="54" t="str">
        <f t="shared" si="503"/>
        <v>دون المستوى</v>
      </c>
      <c r="BB482" s="55">
        <f t="shared" si="479"/>
        <v>0</v>
      </c>
      <c r="BC482" s="56"/>
      <c r="BD482" s="90"/>
      <c r="BE482" s="90"/>
      <c r="BF482" s="19">
        <f t="shared" si="480"/>
        <v>0</v>
      </c>
      <c r="BG482" s="39" t="str">
        <f t="shared" si="504"/>
        <v>دون المستوى</v>
      </c>
      <c r="BH482" s="90"/>
      <c r="BI482" s="90"/>
      <c r="BJ482" s="19">
        <f t="shared" si="481"/>
        <v>0</v>
      </c>
      <c r="BK482" s="39" t="str">
        <f t="shared" si="505"/>
        <v>دون المستوى</v>
      </c>
      <c r="BL482" s="90"/>
      <c r="BM482" s="90"/>
      <c r="BN482" s="19">
        <f t="shared" si="482"/>
        <v>0</v>
      </c>
      <c r="BO482" s="39" t="str">
        <f t="shared" si="506"/>
        <v>دون المستوى</v>
      </c>
      <c r="BP482" s="90"/>
      <c r="BQ482" s="90"/>
      <c r="BR482" s="19">
        <f t="shared" si="483"/>
        <v>0</v>
      </c>
      <c r="BS482" s="39" t="str">
        <f t="shared" si="507"/>
        <v>دون المستوى</v>
      </c>
      <c r="BT482" s="59">
        <f t="shared" si="484"/>
        <v>0</v>
      </c>
      <c r="BU482" s="34" t="str">
        <f t="shared" si="508"/>
        <v>دون المستوى</v>
      </c>
      <c r="BV482" s="90"/>
      <c r="BW482" s="90"/>
      <c r="BX482" s="90"/>
      <c r="BY482" s="19">
        <f t="shared" si="485"/>
        <v>0</v>
      </c>
      <c r="BZ482" s="39" t="str">
        <f t="shared" si="509"/>
        <v>دون المستوى</v>
      </c>
      <c r="CA482" s="90"/>
      <c r="CB482" s="90"/>
      <c r="CC482" s="92"/>
      <c r="CD482" s="19">
        <f t="shared" si="486"/>
        <v>0</v>
      </c>
      <c r="CE482" s="39" t="str">
        <f t="shared" si="510"/>
        <v>دون المستوى</v>
      </c>
      <c r="CF482" s="19">
        <f t="shared" si="487"/>
        <v>0</v>
      </c>
      <c r="CG482" s="19">
        <f t="shared" si="524"/>
        <v>0</v>
      </c>
      <c r="CH482" s="19">
        <f t="shared" si="489"/>
        <v>0</v>
      </c>
      <c r="CI482" s="39" t="str">
        <f t="shared" si="512"/>
        <v>دون المستوى</v>
      </c>
      <c r="CJ482" s="89" t="str">
        <f t="shared" si="513"/>
        <v>دور ثان</v>
      </c>
      <c r="CN482" s="87" t="str">
        <f t="shared" si="514"/>
        <v xml:space="preserve"> لغة عربية</v>
      </c>
      <c r="CO482" s="87" t="str">
        <f t="shared" si="515"/>
        <v xml:space="preserve"> رياضيات</v>
      </c>
      <c r="CP482" s="87" t="str">
        <f t="shared" si="516"/>
        <v>إنجليزى</v>
      </c>
      <c r="CQ482" s="87" t="str">
        <f t="shared" si="517"/>
        <v>دين</v>
      </c>
      <c r="CR482" s="87" t="str">
        <f t="shared" si="518"/>
        <v xml:space="preserve"> تربية فنية</v>
      </c>
      <c r="CS482" s="87" t="str">
        <f t="shared" si="519"/>
        <v xml:space="preserve"> تربية رياضية</v>
      </c>
      <c r="CT482" s="88" t="str">
        <f t="shared" si="520"/>
        <v xml:space="preserve"> نشاط1</v>
      </c>
      <c r="CU482" s="88" t="str">
        <f t="shared" si="521"/>
        <v xml:space="preserve"> نشاط2</v>
      </c>
      <c r="CV482" s="32">
        <f t="shared" si="490"/>
        <v>0</v>
      </c>
      <c r="CW482" s="31" t="str">
        <f t="shared" si="522"/>
        <v xml:space="preserve"> لغة عربية رياضياتإنجليزىدين تربية فنية تربية رياضية نشاط1 نشاط2</v>
      </c>
    </row>
    <row r="483" spans="1:101" ht="17.25" thickTop="1" thickBot="1">
      <c r="A483" s="16" t="str">
        <f t="shared" si="491"/>
        <v/>
      </c>
      <c r="B483" s="18"/>
      <c r="C483" s="17"/>
      <c r="D483" s="86"/>
      <c r="E483" s="83" t="str">
        <f t="shared" si="461"/>
        <v/>
      </c>
      <c r="F483" s="83" t="str">
        <f t="shared" si="462"/>
        <v/>
      </c>
      <c r="G483" s="83" t="str">
        <f t="shared" si="463"/>
        <v/>
      </c>
      <c r="H483" s="90"/>
      <c r="I483" s="42" t="str">
        <f t="shared" si="492"/>
        <v/>
      </c>
      <c r="J483" s="43"/>
      <c r="K483" s="43"/>
      <c r="L483" s="90"/>
      <c r="M483" s="90"/>
      <c r="N483" s="90"/>
      <c r="O483" s="19">
        <f t="shared" si="464"/>
        <v>0</v>
      </c>
      <c r="P483" s="39" t="str">
        <f t="shared" si="493"/>
        <v>دون المستوى</v>
      </c>
      <c r="Q483" s="90"/>
      <c r="R483" s="90"/>
      <c r="S483" s="92"/>
      <c r="T483" s="19">
        <f t="shared" si="465"/>
        <v>0</v>
      </c>
      <c r="U483" s="39" t="str">
        <f t="shared" si="494"/>
        <v>دون المستوى</v>
      </c>
      <c r="V483" s="19">
        <f t="shared" si="466"/>
        <v>0</v>
      </c>
      <c r="W483" s="19">
        <f t="shared" si="467"/>
        <v>0</v>
      </c>
      <c r="X483" s="19">
        <f t="shared" si="468"/>
        <v>0</v>
      </c>
      <c r="Y483" s="39" t="str">
        <f t="shared" si="495"/>
        <v>دون المستوى</v>
      </c>
      <c r="Z483" s="90"/>
      <c r="AA483" s="90"/>
      <c r="AB483" s="90"/>
      <c r="AC483" s="19">
        <f t="shared" si="469"/>
        <v>0</v>
      </c>
      <c r="AD483" s="39" t="str">
        <f t="shared" si="496"/>
        <v>دون المستوى</v>
      </c>
      <c r="AE483" s="90"/>
      <c r="AF483" s="90"/>
      <c r="AG483" s="92"/>
      <c r="AH483" s="19">
        <f t="shared" si="470"/>
        <v>0</v>
      </c>
      <c r="AI483" s="39" t="str">
        <f t="shared" si="497"/>
        <v>دون المستوى</v>
      </c>
      <c r="AJ483" s="19">
        <f t="shared" si="471"/>
        <v>0</v>
      </c>
      <c r="AK483" s="19">
        <f t="shared" si="525"/>
        <v>0</v>
      </c>
      <c r="AL483" s="19">
        <f t="shared" si="473"/>
        <v>0</v>
      </c>
      <c r="AM483" s="33" t="str">
        <f t="shared" si="499"/>
        <v>دون المستوى</v>
      </c>
      <c r="AN483" s="90"/>
      <c r="AO483" s="90"/>
      <c r="AP483" s="90"/>
      <c r="AQ483" s="19">
        <f t="shared" si="474"/>
        <v>0</v>
      </c>
      <c r="AR483" s="39" t="str">
        <f t="shared" si="500"/>
        <v>دون المستوى</v>
      </c>
      <c r="AS483" s="90"/>
      <c r="AT483" s="90"/>
      <c r="AU483" s="92"/>
      <c r="AV483" s="19">
        <f t="shared" si="475"/>
        <v>0</v>
      </c>
      <c r="AW483" s="39" t="str">
        <f t="shared" si="501"/>
        <v>دون المستوى</v>
      </c>
      <c r="AX483" s="19">
        <f t="shared" si="476"/>
        <v>0</v>
      </c>
      <c r="AY483" s="19">
        <f t="shared" si="523"/>
        <v>0</v>
      </c>
      <c r="AZ483" s="19">
        <f t="shared" si="478"/>
        <v>0</v>
      </c>
      <c r="BA483" s="54" t="str">
        <f t="shared" si="503"/>
        <v>دون المستوى</v>
      </c>
      <c r="BB483" s="55">
        <f t="shared" si="479"/>
        <v>0</v>
      </c>
      <c r="BC483" s="56"/>
      <c r="BD483" s="90"/>
      <c r="BE483" s="90"/>
      <c r="BF483" s="19">
        <f t="shared" si="480"/>
        <v>0</v>
      </c>
      <c r="BG483" s="39" t="str">
        <f t="shared" si="504"/>
        <v>دون المستوى</v>
      </c>
      <c r="BH483" s="90"/>
      <c r="BI483" s="90"/>
      <c r="BJ483" s="19">
        <f t="shared" si="481"/>
        <v>0</v>
      </c>
      <c r="BK483" s="39" t="str">
        <f t="shared" si="505"/>
        <v>دون المستوى</v>
      </c>
      <c r="BL483" s="90"/>
      <c r="BM483" s="90"/>
      <c r="BN483" s="19">
        <f t="shared" si="482"/>
        <v>0</v>
      </c>
      <c r="BO483" s="39" t="str">
        <f t="shared" si="506"/>
        <v>دون المستوى</v>
      </c>
      <c r="BP483" s="90"/>
      <c r="BQ483" s="90"/>
      <c r="BR483" s="19">
        <f t="shared" si="483"/>
        <v>0</v>
      </c>
      <c r="BS483" s="39" t="str">
        <f t="shared" si="507"/>
        <v>دون المستوى</v>
      </c>
      <c r="BT483" s="59">
        <f t="shared" si="484"/>
        <v>0</v>
      </c>
      <c r="BU483" s="34" t="str">
        <f t="shared" si="508"/>
        <v>دون المستوى</v>
      </c>
      <c r="BV483" s="90"/>
      <c r="BW483" s="90"/>
      <c r="BX483" s="90"/>
      <c r="BY483" s="19">
        <f t="shared" si="485"/>
        <v>0</v>
      </c>
      <c r="BZ483" s="39" t="str">
        <f t="shared" si="509"/>
        <v>دون المستوى</v>
      </c>
      <c r="CA483" s="90"/>
      <c r="CB483" s="90"/>
      <c r="CC483" s="92"/>
      <c r="CD483" s="19">
        <f t="shared" si="486"/>
        <v>0</v>
      </c>
      <c r="CE483" s="39" t="str">
        <f t="shared" si="510"/>
        <v>دون المستوى</v>
      </c>
      <c r="CF483" s="19">
        <f t="shared" si="487"/>
        <v>0</v>
      </c>
      <c r="CG483" s="19">
        <f t="shared" si="524"/>
        <v>0</v>
      </c>
      <c r="CH483" s="19">
        <f t="shared" si="489"/>
        <v>0</v>
      </c>
      <c r="CI483" s="39" t="str">
        <f t="shared" si="512"/>
        <v>دون المستوى</v>
      </c>
      <c r="CJ483" s="89" t="str">
        <f t="shared" si="513"/>
        <v>دور ثان</v>
      </c>
      <c r="CN483" s="87" t="str">
        <f t="shared" si="514"/>
        <v xml:space="preserve"> لغة عربية</v>
      </c>
      <c r="CO483" s="87" t="str">
        <f t="shared" si="515"/>
        <v xml:space="preserve"> رياضيات</v>
      </c>
      <c r="CP483" s="87" t="str">
        <f t="shared" si="516"/>
        <v>إنجليزى</v>
      </c>
      <c r="CQ483" s="87" t="str">
        <f t="shared" si="517"/>
        <v>دين</v>
      </c>
      <c r="CR483" s="87" t="str">
        <f t="shared" si="518"/>
        <v xml:space="preserve"> تربية فنية</v>
      </c>
      <c r="CS483" s="87" t="str">
        <f t="shared" si="519"/>
        <v xml:space="preserve"> تربية رياضية</v>
      </c>
      <c r="CT483" s="88" t="str">
        <f t="shared" si="520"/>
        <v xml:space="preserve"> نشاط1</v>
      </c>
      <c r="CU483" s="88" t="str">
        <f t="shared" si="521"/>
        <v xml:space="preserve"> نشاط2</v>
      </c>
      <c r="CV483" s="32">
        <f t="shared" si="490"/>
        <v>0</v>
      </c>
      <c r="CW483" s="31" t="str">
        <f t="shared" si="522"/>
        <v xml:space="preserve"> لغة عربية رياضياتإنجليزىدين تربية فنية تربية رياضية نشاط1 نشاط2</v>
      </c>
    </row>
    <row r="484" spans="1:101" ht="17.25" thickTop="1" thickBot="1">
      <c r="A484" s="16" t="str">
        <f t="shared" si="491"/>
        <v/>
      </c>
      <c r="B484" s="18"/>
      <c r="C484" s="17"/>
      <c r="D484" s="86"/>
      <c r="E484" s="83" t="str">
        <f t="shared" si="461"/>
        <v/>
      </c>
      <c r="F484" s="83" t="str">
        <f t="shared" si="462"/>
        <v/>
      </c>
      <c r="G484" s="83" t="str">
        <f t="shared" si="463"/>
        <v/>
      </c>
      <c r="H484" s="90"/>
      <c r="I484" s="42" t="str">
        <f t="shared" si="492"/>
        <v/>
      </c>
      <c r="J484" s="43"/>
      <c r="K484" s="43"/>
      <c r="L484" s="90"/>
      <c r="M484" s="90"/>
      <c r="N484" s="90"/>
      <c r="O484" s="19">
        <f t="shared" si="464"/>
        <v>0</v>
      </c>
      <c r="P484" s="39" t="str">
        <f t="shared" si="493"/>
        <v>دون المستوى</v>
      </c>
      <c r="Q484" s="90"/>
      <c r="R484" s="90"/>
      <c r="S484" s="92"/>
      <c r="T484" s="19">
        <f t="shared" si="465"/>
        <v>0</v>
      </c>
      <c r="U484" s="39" t="str">
        <f t="shared" si="494"/>
        <v>دون المستوى</v>
      </c>
      <c r="V484" s="19">
        <f t="shared" si="466"/>
        <v>0</v>
      </c>
      <c r="W484" s="19">
        <f t="shared" si="467"/>
        <v>0</v>
      </c>
      <c r="X484" s="19">
        <f t="shared" si="468"/>
        <v>0</v>
      </c>
      <c r="Y484" s="39" t="str">
        <f t="shared" si="495"/>
        <v>دون المستوى</v>
      </c>
      <c r="Z484" s="90"/>
      <c r="AA484" s="90"/>
      <c r="AB484" s="90"/>
      <c r="AC484" s="19">
        <f t="shared" si="469"/>
        <v>0</v>
      </c>
      <c r="AD484" s="39" t="str">
        <f t="shared" si="496"/>
        <v>دون المستوى</v>
      </c>
      <c r="AE484" s="90"/>
      <c r="AF484" s="90"/>
      <c r="AG484" s="92"/>
      <c r="AH484" s="19">
        <f t="shared" si="470"/>
        <v>0</v>
      </c>
      <c r="AI484" s="39" t="str">
        <f t="shared" si="497"/>
        <v>دون المستوى</v>
      </c>
      <c r="AJ484" s="19">
        <f t="shared" si="471"/>
        <v>0</v>
      </c>
      <c r="AK484" s="19">
        <f t="shared" si="525"/>
        <v>0</v>
      </c>
      <c r="AL484" s="19">
        <f t="shared" si="473"/>
        <v>0</v>
      </c>
      <c r="AM484" s="33" t="str">
        <f t="shared" si="499"/>
        <v>دون المستوى</v>
      </c>
      <c r="AN484" s="90"/>
      <c r="AO484" s="90"/>
      <c r="AP484" s="90"/>
      <c r="AQ484" s="19">
        <f t="shared" si="474"/>
        <v>0</v>
      </c>
      <c r="AR484" s="39" t="str">
        <f t="shared" si="500"/>
        <v>دون المستوى</v>
      </c>
      <c r="AS484" s="90"/>
      <c r="AT484" s="90"/>
      <c r="AU484" s="92"/>
      <c r="AV484" s="19">
        <f t="shared" si="475"/>
        <v>0</v>
      </c>
      <c r="AW484" s="39" t="str">
        <f t="shared" si="501"/>
        <v>دون المستوى</v>
      </c>
      <c r="AX484" s="19">
        <f t="shared" si="476"/>
        <v>0</v>
      </c>
      <c r="AY484" s="19">
        <f t="shared" si="523"/>
        <v>0</v>
      </c>
      <c r="AZ484" s="19">
        <f t="shared" si="478"/>
        <v>0</v>
      </c>
      <c r="BA484" s="54" t="str">
        <f t="shared" si="503"/>
        <v>دون المستوى</v>
      </c>
      <c r="BB484" s="55">
        <f t="shared" si="479"/>
        <v>0</v>
      </c>
      <c r="BC484" s="56"/>
      <c r="BD484" s="90"/>
      <c r="BE484" s="90"/>
      <c r="BF484" s="19">
        <f t="shared" si="480"/>
        <v>0</v>
      </c>
      <c r="BG484" s="39" t="str">
        <f t="shared" si="504"/>
        <v>دون المستوى</v>
      </c>
      <c r="BH484" s="90"/>
      <c r="BI484" s="90"/>
      <c r="BJ484" s="19">
        <f t="shared" si="481"/>
        <v>0</v>
      </c>
      <c r="BK484" s="39" t="str">
        <f t="shared" si="505"/>
        <v>دون المستوى</v>
      </c>
      <c r="BL484" s="90"/>
      <c r="BM484" s="90"/>
      <c r="BN484" s="19">
        <f t="shared" si="482"/>
        <v>0</v>
      </c>
      <c r="BO484" s="39" t="str">
        <f t="shared" si="506"/>
        <v>دون المستوى</v>
      </c>
      <c r="BP484" s="90"/>
      <c r="BQ484" s="90"/>
      <c r="BR484" s="19">
        <f t="shared" si="483"/>
        <v>0</v>
      </c>
      <c r="BS484" s="39" t="str">
        <f t="shared" si="507"/>
        <v>دون المستوى</v>
      </c>
      <c r="BT484" s="59">
        <f t="shared" si="484"/>
        <v>0</v>
      </c>
      <c r="BU484" s="34" t="str">
        <f t="shared" si="508"/>
        <v>دون المستوى</v>
      </c>
      <c r="BV484" s="90"/>
      <c r="BW484" s="90"/>
      <c r="BX484" s="90"/>
      <c r="BY484" s="19">
        <f t="shared" si="485"/>
        <v>0</v>
      </c>
      <c r="BZ484" s="39" t="str">
        <f t="shared" si="509"/>
        <v>دون المستوى</v>
      </c>
      <c r="CA484" s="90"/>
      <c r="CB484" s="90"/>
      <c r="CC484" s="92"/>
      <c r="CD484" s="19">
        <f t="shared" si="486"/>
        <v>0</v>
      </c>
      <c r="CE484" s="39" t="str">
        <f t="shared" si="510"/>
        <v>دون المستوى</v>
      </c>
      <c r="CF484" s="19">
        <f t="shared" si="487"/>
        <v>0</v>
      </c>
      <c r="CG484" s="19">
        <f t="shared" si="524"/>
        <v>0</v>
      </c>
      <c r="CH484" s="19">
        <f t="shared" si="489"/>
        <v>0</v>
      </c>
      <c r="CI484" s="39" t="str">
        <f t="shared" si="512"/>
        <v>دون المستوى</v>
      </c>
      <c r="CJ484" s="89" t="str">
        <f t="shared" si="513"/>
        <v>دور ثان</v>
      </c>
      <c r="CN484" s="87" t="str">
        <f t="shared" si="514"/>
        <v xml:space="preserve"> لغة عربية</v>
      </c>
      <c r="CO484" s="87" t="str">
        <f t="shared" si="515"/>
        <v xml:space="preserve"> رياضيات</v>
      </c>
      <c r="CP484" s="87" t="str">
        <f t="shared" si="516"/>
        <v>إنجليزى</v>
      </c>
      <c r="CQ484" s="87" t="str">
        <f t="shared" si="517"/>
        <v>دين</v>
      </c>
      <c r="CR484" s="87" t="str">
        <f t="shared" si="518"/>
        <v xml:space="preserve"> تربية فنية</v>
      </c>
      <c r="CS484" s="87" t="str">
        <f t="shared" si="519"/>
        <v xml:space="preserve"> تربية رياضية</v>
      </c>
      <c r="CT484" s="88" t="str">
        <f t="shared" si="520"/>
        <v xml:space="preserve"> نشاط1</v>
      </c>
      <c r="CU484" s="88" t="str">
        <f t="shared" si="521"/>
        <v xml:space="preserve"> نشاط2</v>
      </c>
      <c r="CV484" s="32">
        <f t="shared" si="490"/>
        <v>0</v>
      </c>
      <c r="CW484" s="31" t="str">
        <f t="shared" si="522"/>
        <v xml:space="preserve"> لغة عربية رياضياتإنجليزىدين تربية فنية تربية رياضية نشاط1 نشاط2</v>
      </c>
    </row>
    <row r="485" spans="1:101" ht="17.25" thickTop="1" thickBot="1">
      <c r="A485" s="16" t="str">
        <f t="shared" si="491"/>
        <v/>
      </c>
      <c r="B485" s="18"/>
      <c r="C485" s="17"/>
      <c r="D485" s="86"/>
      <c r="E485" s="83" t="str">
        <f t="shared" si="461"/>
        <v/>
      </c>
      <c r="F485" s="83" t="str">
        <f t="shared" si="462"/>
        <v/>
      </c>
      <c r="G485" s="83" t="str">
        <f t="shared" si="463"/>
        <v/>
      </c>
      <c r="H485" s="90"/>
      <c r="I485" s="42" t="str">
        <f t="shared" si="492"/>
        <v/>
      </c>
      <c r="J485" s="43"/>
      <c r="K485" s="43"/>
      <c r="L485" s="90"/>
      <c r="M485" s="90"/>
      <c r="N485" s="90"/>
      <c r="O485" s="19">
        <f t="shared" si="464"/>
        <v>0</v>
      </c>
      <c r="P485" s="39" t="str">
        <f t="shared" si="493"/>
        <v>دون المستوى</v>
      </c>
      <c r="Q485" s="90"/>
      <c r="R485" s="90"/>
      <c r="S485" s="92"/>
      <c r="T485" s="19">
        <f t="shared" si="465"/>
        <v>0</v>
      </c>
      <c r="U485" s="39" t="str">
        <f t="shared" si="494"/>
        <v>دون المستوى</v>
      </c>
      <c r="V485" s="19">
        <f t="shared" si="466"/>
        <v>0</v>
      </c>
      <c r="W485" s="19">
        <f t="shared" si="467"/>
        <v>0</v>
      </c>
      <c r="X485" s="19">
        <f t="shared" si="468"/>
        <v>0</v>
      </c>
      <c r="Y485" s="39" t="str">
        <f t="shared" si="495"/>
        <v>دون المستوى</v>
      </c>
      <c r="Z485" s="90"/>
      <c r="AA485" s="90"/>
      <c r="AB485" s="90"/>
      <c r="AC485" s="19">
        <f t="shared" si="469"/>
        <v>0</v>
      </c>
      <c r="AD485" s="39" t="str">
        <f t="shared" si="496"/>
        <v>دون المستوى</v>
      </c>
      <c r="AE485" s="90"/>
      <c r="AF485" s="90"/>
      <c r="AG485" s="92"/>
      <c r="AH485" s="19">
        <f t="shared" si="470"/>
        <v>0</v>
      </c>
      <c r="AI485" s="39" t="str">
        <f t="shared" si="497"/>
        <v>دون المستوى</v>
      </c>
      <c r="AJ485" s="19">
        <f t="shared" si="471"/>
        <v>0</v>
      </c>
      <c r="AK485" s="19">
        <f t="shared" si="525"/>
        <v>0</v>
      </c>
      <c r="AL485" s="19">
        <f t="shared" si="473"/>
        <v>0</v>
      </c>
      <c r="AM485" s="33" t="str">
        <f t="shared" si="499"/>
        <v>دون المستوى</v>
      </c>
      <c r="AN485" s="90"/>
      <c r="AO485" s="90"/>
      <c r="AP485" s="90"/>
      <c r="AQ485" s="19">
        <f t="shared" si="474"/>
        <v>0</v>
      </c>
      <c r="AR485" s="39" t="str">
        <f t="shared" si="500"/>
        <v>دون المستوى</v>
      </c>
      <c r="AS485" s="90"/>
      <c r="AT485" s="90"/>
      <c r="AU485" s="92"/>
      <c r="AV485" s="19">
        <f t="shared" si="475"/>
        <v>0</v>
      </c>
      <c r="AW485" s="39" t="str">
        <f t="shared" si="501"/>
        <v>دون المستوى</v>
      </c>
      <c r="AX485" s="19">
        <f t="shared" si="476"/>
        <v>0</v>
      </c>
      <c r="AY485" s="19">
        <f t="shared" si="523"/>
        <v>0</v>
      </c>
      <c r="AZ485" s="19">
        <f t="shared" si="478"/>
        <v>0</v>
      </c>
      <c r="BA485" s="54" t="str">
        <f t="shared" si="503"/>
        <v>دون المستوى</v>
      </c>
      <c r="BB485" s="55">
        <f t="shared" si="479"/>
        <v>0</v>
      </c>
      <c r="BC485" s="56"/>
      <c r="BD485" s="90"/>
      <c r="BE485" s="90"/>
      <c r="BF485" s="19">
        <f t="shared" si="480"/>
        <v>0</v>
      </c>
      <c r="BG485" s="39" t="str">
        <f t="shared" si="504"/>
        <v>دون المستوى</v>
      </c>
      <c r="BH485" s="90"/>
      <c r="BI485" s="90"/>
      <c r="BJ485" s="19">
        <f t="shared" si="481"/>
        <v>0</v>
      </c>
      <c r="BK485" s="39" t="str">
        <f t="shared" si="505"/>
        <v>دون المستوى</v>
      </c>
      <c r="BL485" s="90"/>
      <c r="BM485" s="90"/>
      <c r="BN485" s="19">
        <f t="shared" si="482"/>
        <v>0</v>
      </c>
      <c r="BO485" s="39" t="str">
        <f t="shared" si="506"/>
        <v>دون المستوى</v>
      </c>
      <c r="BP485" s="90"/>
      <c r="BQ485" s="90"/>
      <c r="BR485" s="19">
        <f t="shared" si="483"/>
        <v>0</v>
      </c>
      <c r="BS485" s="39" t="str">
        <f t="shared" si="507"/>
        <v>دون المستوى</v>
      </c>
      <c r="BT485" s="59">
        <f t="shared" si="484"/>
        <v>0</v>
      </c>
      <c r="BU485" s="34" t="str">
        <f t="shared" si="508"/>
        <v>دون المستوى</v>
      </c>
      <c r="BV485" s="90"/>
      <c r="BW485" s="90"/>
      <c r="BX485" s="90"/>
      <c r="BY485" s="19">
        <f t="shared" si="485"/>
        <v>0</v>
      </c>
      <c r="BZ485" s="39" t="str">
        <f t="shared" si="509"/>
        <v>دون المستوى</v>
      </c>
      <c r="CA485" s="90"/>
      <c r="CB485" s="90"/>
      <c r="CC485" s="92"/>
      <c r="CD485" s="19">
        <f t="shared" si="486"/>
        <v>0</v>
      </c>
      <c r="CE485" s="39" t="str">
        <f t="shared" si="510"/>
        <v>دون المستوى</v>
      </c>
      <c r="CF485" s="19">
        <f t="shared" si="487"/>
        <v>0</v>
      </c>
      <c r="CG485" s="19">
        <f t="shared" si="524"/>
        <v>0</v>
      </c>
      <c r="CH485" s="19">
        <f t="shared" si="489"/>
        <v>0</v>
      </c>
      <c r="CI485" s="39" t="str">
        <f t="shared" si="512"/>
        <v>دون المستوى</v>
      </c>
      <c r="CJ485" s="89" t="str">
        <f t="shared" si="513"/>
        <v>دور ثان</v>
      </c>
      <c r="CN485" s="87" t="str">
        <f t="shared" si="514"/>
        <v xml:space="preserve"> لغة عربية</v>
      </c>
      <c r="CO485" s="87" t="str">
        <f t="shared" si="515"/>
        <v xml:space="preserve"> رياضيات</v>
      </c>
      <c r="CP485" s="87" t="str">
        <f t="shared" si="516"/>
        <v>إنجليزى</v>
      </c>
      <c r="CQ485" s="87" t="str">
        <f t="shared" si="517"/>
        <v>دين</v>
      </c>
      <c r="CR485" s="87" t="str">
        <f t="shared" si="518"/>
        <v xml:space="preserve"> تربية فنية</v>
      </c>
      <c r="CS485" s="87" t="str">
        <f t="shared" si="519"/>
        <v xml:space="preserve"> تربية رياضية</v>
      </c>
      <c r="CT485" s="88" t="str">
        <f t="shared" si="520"/>
        <v xml:space="preserve"> نشاط1</v>
      </c>
      <c r="CU485" s="88" t="str">
        <f t="shared" si="521"/>
        <v xml:space="preserve"> نشاط2</v>
      </c>
      <c r="CV485" s="32">
        <f t="shared" si="490"/>
        <v>0</v>
      </c>
      <c r="CW485" s="31" t="str">
        <f t="shared" si="522"/>
        <v xml:space="preserve"> لغة عربية رياضياتإنجليزىدين تربية فنية تربية رياضية نشاط1 نشاط2</v>
      </c>
    </row>
    <row r="486" spans="1:101" ht="17.25" thickTop="1" thickBot="1">
      <c r="A486" s="16" t="str">
        <f t="shared" si="491"/>
        <v/>
      </c>
      <c r="B486" s="18"/>
      <c r="C486" s="17"/>
      <c r="D486" s="86"/>
      <c r="E486" s="83" t="str">
        <f t="shared" si="461"/>
        <v/>
      </c>
      <c r="F486" s="83" t="str">
        <f t="shared" si="462"/>
        <v/>
      </c>
      <c r="G486" s="83" t="str">
        <f t="shared" si="463"/>
        <v/>
      </c>
      <c r="H486" s="90"/>
      <c r="I486" s="42" t="str">
        <f t="shared" si="492"/>
        <v/>
      </c>
      <c r="J486" s="43"/>
      <c r="K486" s="43"/>
      <c r="L486" s="90"/>
      <c r="M486" s="90"/>
      <c r="N486" s="90"/>
      <c r="O486" s="19">
        <f t="shared" si="464"/>
        <v>0</v>
      </c>
      <c r="P486" s="39" t="str">
        <f t="shared" si="493"/>
        <v>دون المستوى</v>
      </c>
      <c r="Q486" s="90"/>
      <c r="R486" s="90"/>
      <c r="S486" s="92"/>
      <c r="T486" s="19">
        <f t="shared" si="465"/>
        <v>0</v>
      </c>
      <c r="U486" s="39" t="str">
        <f t="shared" si="494"/>
        <v>دون المستوى</v>
      </c>
      <c r="V486" s="19">
        <f t="shared" si="466"/>
        <v>0</v>
      </c>
      <c r="W486" s="19">
        <f t="shared" si="467"/>
        <v>0</v>
      </c>
      <c r="X486" s="19">
        <f t="shared" si="468"/>
        <v>0</v>
      </c>
      <c r="Y486" s="39" t="str">
        <f t="shared" si="495"/>
        <v>دون المستوى</v>
      </c>
      <c r="Z486" s="90"/>
      <c r="AA486" s="90"/>
      <c r="AB486" s="90"/>
      <c r="AC486" s="19">
        <f t="shared" si="469"/>
        <v>0</v>
      </c>
      <c r="AD486" s="39" t="str">
        <f t="shared" si="496"/>
        <v>دون المستوى</v>
      </c>
      <c r="AE486" s="90"/>
      <c r="AF486" s="90"/>
      <c r="AG486" s="92"/>
      <c r="AH486" s="19">
        <f t="shared" si="470"/>
        <v>0</v>
      </c>
      <c r="AI486" s="39" t="str">
        <f t="shared" si="497"/>
        <v>دون المستوى</v>
      </c>
      <c r="AJ486" s="19">
        <f t="shared" si="471"/>
        <v>0</v>
      </c>
      <c r="AK486" s="19">
        <f t="shared" si="525"/>
        <v>0</v>
      </c>
      <c r="AL486" s="19">
        <f t="shared" si="473"/>
        <v>0</v>
      </c>
      <c r="AM486" s="33" t="str">
        <f t="shared" si="499"/>
        <v>دون المستوى</v>
      </c>
      <c r="AN486" s="90"/>
      <c r="AO486" s="90"/>
      <c r="AP486" s="90"/>
      <c r="AQ486" s="19">
        <f t="shared" si="474"/>
        <v>0</v>
      </c>
      <c r="AR486" s="39" t="str">
        <f t="shared" si="500"/>
        <v>دون المستوى</v>
      </c>
      <c r="AS486" s="90"/>
      <c r="AT486" s="90"/>
      <c r="AU486" s="92"/>
      <c r="AV486" s="19">
        <f t="shared" si="475"/>
        <v>0</v>
      </c>
      <c r="AW486" s="39" t="str">
        <f t="shared" si="501"/>
        <v>دون المستوى</v>
      </c>
      <c r="AX486" s="19">
        <f t="shared" si="476"/>
        <v>0</v>
      </c>
      <c r="AY486" s="19">
        <f t="shared" si="523"/>
        <v>0</v>
      </c>
      <c r="AZ486" s="19">
        <f t="shared" si="478"/>
        <v>0</v>
      </c>
      <c r="BA486" s="54" t="str">
        <f t="shared" si="503"/>
        <v>دون المستوى</v>
      </c>
      <c r="BB486" s="55">
        <f t="shared" si="479"/>
        <v>0</v>
      </c>
      <c r="BC486" s="56"/>
      <c r="BD486" s="90"/>
      <c r="BE486" s="90"/>
      <c r="BF486" s="19">
        <f t="shared" si="480"/>
        <v>0</v>
      </c>
      <c r="BG486" s="39" t="str">
        <f t="shared" si="504"/>
        <v>دون المستوى</v>
      </c>
      <c r="BH486" s="90"/>
      <c r="BI486" s="90"/>
      <c r="BJ486" s="19">
        <f t="shared" si="481"/>
        <v>0</v>
      </c>
      <c r="BK486" s="39" t="str">
        <f t="shared" si="505"/>
        <v>دون المستوى</v>
      </c>
      <c r="BL486" s="90"/>
      <c r="BM486" s="90"/>
      <c r="BN486" s="19">
        <f t="shared" si="482"/>
        <v>0</v>
      </c>
      <c r="BO486" s="39" t="str">
        <f t="shared" si="506"/>
        <v>دون المستوى</v>
      </c>
      <c r="BP486" s="90"/>
      <c r="BQ486" s="90"/>
      <c r="BR486" s="19">
        <f t="shared" si="483"/>
        <v>0</v>
      </c>
      <c r="BS486" s="39" t="str">
        <f t="shared" si="507"/>
        <v>دون المستوى</v>
      </c>
      <c r="BT486" s="59">
        <f t="shared" si="484"/>
        <v>0</v>
      </c>
      <c r="BU486" s="34" t="str">
        <f t="shared" si="508"/>
        <v>دون المستوى</v>
      </c>
      <c r="BV486" s="90"/>
      <c r="BW486" s="90"/>
      <c r="BX486" s="90"/>
      <c r="BY486" s="19">
        <f t="shared" si="485"/>
        <v>0</v>
      </c>
      <c r="BZ486" s="39" t="str">
        <f t="shared" si="509"/>
        <v>دون المستوى</v>
      </c>
      <c r="CA486" s="90"/>
      <c r="CB486" s="90"/>
      <c r="CC486" s="92"/>
      <c r="CD486" s="19">
        <f t="shared" si="486"/>
        <v>0</v>
      </c>
      <c r="CE486" s="39" t="str">
        <f t="shared" si="510"/>
        <v>دون المستوى</v>
      </c>
      <c r="CF486" s="19">
        <f t="shared" si="487"/>
        <v>0</v>
      </c>
      <c r="CG486" s="19">
        <f t="shared" si="524"/>
        <v>0</v>
      </c>
      <c r="CH486" s="19">
        <f t="shared" si="489"/>
        <v>0</v>
      </c>
      <c r="CI486" s="39" t="str">
        <f t="shared" si="512"/>
        <v>دون المستوى</v>
      </c>
      <c r="CJ486" s="89" t="str">
        <f t="shared" si="513"/>
        <v>دور ثان</v>
      </c>
      <c r="CN486" s="87" t="str">
        <f t="shared" si="514"/>
        <v xml:space="preserve"> لغة عربية</v>
      </c>
      <c r="CO486" s="87" t="str">
        <f t="shared" si="515"/>
        <v xml:space="preserve"> رياضيات</v>
      </c>
      <c r="CP486" s="87" t="str">
        <f t="shared" si="516"/>
        <v>إنجليزى</v>
      </c>
      <c r="CQ486" s="87" t="str">
        <f t="shared" si="517"/>
        <v>دين</v>
      </c>
      <c r="CR486" s="87" t="str">
        <f t="shared" si="518"/>
        <v xml:space="preserve"> تربية فنية</v>
      </c>
      <c r="CS486" s="87" t="str">
        <f t="shared" si="519"/>
        <v xml:space="preserve"> تربية رياضية</v>
      </c>
      <c r="CT486" s="88" t="str">
        <f t="shared" si="520"/>
        <v xml:space="preserve"> نشاط1</v>
      </c>
      <c r="CU486" s="88" t="str">
        <f t="shared" si="521"/>
        <v xml:space="preserve"> نشاط2</v>
      </c>
      <c r="CV486" s="32">
        <f t="shared" si="490"/>
        <v>0</v>
      </c>
      <c r="CW486" s="31" t="str">
        <f t="shared" si="522"/>
        <v xml:space="preserve"> لغة عربية رياضياتإنجليزىدين تربية فنية تربية رياضية نشاط1 نشاط2</v>
      </c>
    </row>
    <row r="487" spans="1:101" ht="17.25" thickTop="1" thickBot="1">
      <c r="A487" s="16" t="str">
        <f t="shared" si="491"/>
        <v/>
      </c>
      <c r="B487" s="18"/>
      <c r="C487" s="17"/>
      <c r="D487" s="86"/>
      <c r="E487" s="83" t="str">
        <f t="shared" si="461"/>
        <v/>
      </c>
      <c r="F487" s="83" t="str">
        <f t="shared" si="462"/>
        <v/>
      </c>
      <c r="G487" s="83" t="str">
        <f t="shared" si="463"/>
        <v/>
      </c>
      <c r="H487" s="90"/>
      <c r="I487" s="42" t="str">
        <f t="shared" si="492"/>
        <v/>
      </c>
      <c r="J487" s="43"/>
      <c r="K487" s="43"/>
      <c r="L487" s="90"/>
      <c r="M487" s="90"/>
      <c r="N487" s="90"/>
      <c r="O487" s="19">
        <f t="shared" si="464"/>
        <v>0</v>
      </c>
      <c r="P487" s="39" t="str">
        <f t="shared" si="493"/>
        <v>دون المستوى</v>
      </c>
      <c r="Q487" s="90"/>
      <c r="R487" s="90"/>
      <c r="S487" s="92"/>
      <c r="T487" s="19">
        <f t="shared" si="465"/>
        <v>0</v>
      </c>
      <c r="U487" s="39" t="str">
        <f t="shared" si="494"/>
        <v>دون المستوى</v>
      </c>
      <c r="V487" s="19">
        <f t="shared" si="466"/>
        <v>0</v>
      </c>
      <c r="W487" s="19">
        <f t="shared" si="467"/>
        <v>0</v>
      </c>
      <c r="X487" s="19">
        <f t="shared" si="468"/>
        <v>0</v>
      </c>
      <c r="Y487" s="39" t="str">
        <f t="shared" si="495"/>
        <v>دون المستوى</v>
      </c>
      <c r="Z487" s="90"/>
      <c r="AA487" s="90"/>
      <c r="AB487" s="90"/>
      <c r="AC487" s="19">
        <f t="shared" si="469"/>
        <v>0</v>
      </c>
      <c r="AD487" s="39" t="str">
        <f t="shared" si="496"/>
        <v>دون المستوى</v>
      </c>
      <c r="AE487" s="90"/>
      <c r="AF487" s="90"/>
      <c r="AG487" s="92"/>
      <c r="AH487" s="19">
        <f t="shared" si="470"/>
        <v>0</v>
      </c>
      <c r="AI487" s="39" t="str">
        <f t="shared" si="497"/>
        <v>دون المستوى</v>
      </c>
      <c r="AJ487" s="19">
        <f t="shared" si="471"/>
        <v>0</v>
      </c>
      <c r="AK487" s="19">
        <f t="shared" si="525"/>
        <v>0</v>
      </c>
      <c r="AL487" s="19">
        <f t="shared" si="473"/>
        <v>0</v>
      </c>
      <c r="AM487" s="33" t="str">
        <f t="shared" si="499"/>
        <v>دون المستوى</v>
      </c>
      <c r="AN487" s="90"/>
      <c r="AO487" s="90"/>
      <c r="AP487" s="90"/>
      <c r="AQ487" s="19">
        <f t="shared" si="474"/>
        <v>0</v>
      </c>
      <c r="AR487" s="39" t="str">
        <f t="shared" si="500"/>
        <v>دون المستوى</v>
      </c>
      <c r="AS487" s="90"/>
      <c r="AT487" s="90"/>
      <c r="AU487" s="92"/>
      <c r="AV487" s="19">
        <f t="shared" si="475"/>
        <v>0</v>
      </c>
      <c r="AW487" s="39" t="str">
        <f t="shared" si="501"/>
        <v>دون المستوى</v>
      </c>
      <c r="AX487" s="19">
        <f t="shared" si="476"/>
        <v>0</v>
      </c>
      <c r="AY487" s="19">
        <f t="shared" si="523"/>
        <v>0</v>
      </c>
      <c r="AZ487" s="19">
        <f t="shared" si="478"/>
        <v>0</v>
      </c>
      <c r="BA487" s="54" t="str">
        <f t="shared" si="503"/>
        <v>دون المستوى</v>
      </c>
      <c r="BB487" s="55">
        <f t="shared" si="479"/>
        <v>0</v>
      </c>
      <c r="BC487" s="56"/>
      <c r="BD487" s="90"/>
      <c r="BE487" s="90"/>
      <c r="BF487" s="19">
        <f t="shared" si="480"/>
        <v>0</v>
      </c>
      <c r="BG487" s="39" t="str">
        <f t="shared" si="504"/>
        <v>دون المستوى</v>
      </c>
      <c r="BH487" s="90"/>
      <c r="BI487" s="90"/>
      <c r="BJ487" s="19">
        <f t="shared" si="481"/>
        <v>0</v>
      </c>
      <c r="BK487" s="39" t="str">
        <f t="shared" si="505"/>
        <v>دون المستوى</v>
      </c>
      <c r="BL487" s="90"/>
      <c r="BM487" s="90"/>
      <c r="BN487" s="19">
        <f t="shared" si="482"/>
        <v>0</v>
      </c>
      <c r="BO487" s="39" t="str">
        <f t="shared" si="506"/>
        <v>دون المستوى</v>
      </c>
      <c r="BP487" s="90"/>
      <c r="BQ487" s="90"/>
      <c r="BR487" s="19">
        <f t="shared" si="483"/>
        <v>0</v>
      </c>
      <c r="BS487" s="39" t="str">
        <f t="shared" si="507"/>
        <v>دون المستوى</v>
      </c>
      <c r="BT487" s="59">
        <f t="shared" si="484"/>
        <v>0</v>
      </c>
      <c r="BU487" s="34" t="str">
        <f t="shared" si="508"/>
        <v>دون المستوى</v>
      </c>
      <c r="BV487" s="90"/>
      <c r="BW487" s="90"/>
      <c r="BX487" s="90"/>
      <c r="BY487" s="19">
        <f t="shared" si="485"/>
        <v>0</v>
      </c>
      <c r="BZ487" s="39" t="str">
        <f t="shared" si="509"/>
        <v>دون المستوى</v>
      </c>
      <c r="CA487" s="90"/>
      <c r="CB487" s="90"/>
      <c r="CC487" s="92"/>
      <c r="CD487" s="19">
        <f t="shared" si="486"/>
        <v>0</v>
      </c>
      <c r="CE487" s="39" t="str">
        <f t="shared" si="510"/>
        <v>دون المستوى</v>
      </c>
      <c r="CF487" s="19">
        <f t="shared" si="487"/>
        <v>0</v>
      </c>
      <c r="CG487" s="19">
        <f t="shared" si="524"/>
        <v>0</v>
      </c>
      <c r="CH487" s="19">
        <f t="shared" si="489"/>
        <v>0</v>
      </c>
      <c r="CI487" s="39" t="str">
        <f t="shared" si="512"/>
        <v>دون المستوى</v>
      </c>
      <c r="CJ487" s="89" t="str">
        <f t="shared" si="513"/>
        <v>دور ثان</v>
      </c>
      <c r="CN487" s="87" t="str">
        <f t="shared" si="514"/>
        <v xml:space="preserve"> لغة عربية</v>
      </c>
      <c r="CO487" s="87" t="str">
        <f t="shared" si="515"/>
        <v xml:space="preserve"> رياضيات</v>
      </c>
      <c r="CP487" s="87" t="str">
        <f t="shared" si="516"/>
        <v>إنجليزى</v>
      </c>
      <c r="CQ487" s="87" t="str">
        <f t="shared" si="517"/>
        <v>دين</v>
      </c>
      <c r="CR487" s="87" t="str">
        <f t="shared" si="518"/>
        <v xml:space="preserve"> تربية فنية</v>
      </c>
      <c r="CS487" s="87" t="str">
        <f t="shared" si="519"/>
        <v xml:space="preserve"> تربية رياضية</v>
      </c>
      <c r="CT487" s="88" t="str">
        <f t="shared" si="520"/>
        <v xml:space="preserve"> نشاط1</v>
      </c>
      <c r="CU487" s="88" t="str">
        <f t="shared" si="521"/>
        <v xml:space="preserve"> نشاط2</v>
      </c>
      <c r="CV487" s="32">
        <f t="shared" si="490"/>
        <v>0</v>
      </c>
      <c r="CW487" s="31" t="str">
        <f t="shared" si="522"/>
        <v xml:space="preserve"> لغة عربية رياضياتإنجليزىدين تربية فنية تربية رياضية نشاط1 نشاط2</v>
      </c>
    </row>
    <row r="488" spans="1:101" ht="17.25" thickTop="1" thickBot="1">
      <c r="A488" s="16" t="str">
        <f t="shared" si="491"/>
        <v/>
      </c>
      <c r="B488" s="18"/>
      <c r="C488" s="17"/>
      <c r="D488" s="86"/>
      <c r="E488" s="83" t="str">
        <f t="shared" si="461"/>
        <v/>
      </c>
      <c r="F488" s="83" t="str">
        <f t="shared" si="462"/>
        <v/>
      </c>
      <c r="G488" s="83" t="str">
        <f t="shared" si="463"/>
        <v/>
      </c>
      <c r="H488" s="90"/>
      <c r="I488" s="42" t="str">
        <f t="shared" si="492"/>
        <v/>
      </c>
      <c r="J488" s="43"/>
      <c r="K488" s="43"/>
      <c r="L488" s="90"/>
      <c r="M488" s="90"/>
      <c r="N488" s="90"/>
      <c r="O488" s="19">
        <f t="shared" si="464"/>
        <v>0</v>
      </c>
      <c r="P488" s="39" t="str">
        <f t="shared" si="493"/>
        <v>دون المستوى</v>
      </c>
      <c r="Q488" s="90"/>
      <c r="R488" s="90"/>
      <c r="S488" s="92"/>
      <c r="T488" s="19">
        <f t="shared" si="465"/>
        <v>0</v>
      </c>
      <c r="U488" s="39" t="str">
        <f t="shared" si="494"/>
        <v>دون المستوى</v>
      </c>
      <c r="V488" s="19">
        <f t="shared" si="466"/>
        <v>0</v>
      </c>
      <c r="W488" s="19">
        <f t="shared" si="467"/>
        <v>0</v>
      </c>
      <c r="X488" s="19">
        <f t="shared" si="468"/>
        <v>0</v>
      </c>
      <c r="Y488" s="39" t="str">
        <f t="shared" si="495"/>
        <v>دون المستوى</v>
      </c>
      <c r="Z488" s="90"/>
      <c r="AA488" s="90"/>
      <c r="AB488" s="90"/>
      <c r="AC488" s="19">
        <f t="shared" si="469"/>
        <v>0</v>
      </c>
      <c r="AD488" s="39" t="str">
        <f t="shared" si="496"/>
        <v>دون المستوى</v>
      </c>
      <c r="AE488" s="90"/>
      <c r="AF488" s="90"/>
      <c r="AG488" s="92"/>
      <c r="AH488" s="19">
        <f t="shared" si="470"/>
        <v>0</v>
      </c>
      <c r="AI488" s="39" t="str">
        <f t="shared" si="497"/>
        <v>دون المستوى</v>
      </c>
      <c r="AJ488" s="19">
        <f t="shared" si="471"/>
        <v>0</v>
      </c>
      <c r="AK488" s="19">
        <f t="shared" si="525"/>
        <v>0</v>
      </c>
      <c r="AL488" s="19">
        <f t="shared" si="473"/>
        <v>0</v>
      </c>
      <c r="AM488" s="33" t="str">
        <f t="shared" si="499"/>
        <v>دون المستوى</v>
      </c>
      <c r="AN488" s="90"/>
      <c r="AO488" s="90"/>
      <c r="AP488" s="90"/>
      <c r="AQ488" s="19">
        <f t="shared" si="474"/>
        <v>0</v>
      </c>
      <c r="AR488" s="39" t="str">
        <f t="shared" si="500"/>
        <v>دون المستوى</v>
      </c>
      <c r="AS488" s="90"/>
      <c r="AT488" s="90"/>
      <c r="AU488" s="92"/>
      <c r="AV488" s="19">
        <f t="shared" si="475"/>
        <v>0</v>
      </c>
      <c r="AW488" s="39" t="str">
        <f t="shared" si="501"/>
        <v>دون المستوى</v>
      </c>
      <c r="AX488" s="19">
        <f t="shared" si="476"/>
        <v>0</v>
      </c>
      <c r="AY488" s="19">
        <f t="shared" si="523"/>
        <v>0</v>
      </c>
      <c r="AZ488" s="19">
        <f t="shared" si="478"/>
        <v>0</v>
      </c>
      <c r="BA488" s="54" t="str">
        <f t="shared" si="503"/>
        <v>دون المستوى</v>
      </c>
      <c r="BB488" s="55">
        <f t="shared" si="479"/>
        <v>0</v>
      </c>
      <c r="BC488" s="56"/>
      <c r="BD488" s="90"/>
      <c r="BE488" s="90"/>
      <c r="BF488" s="19">
        <f t="shared" si="480"/>
        <v>0</v>
      </c>
      <c r="BG488" s="39" t="str">
        <f t="shared" si="504"/>
        <v>دون المستوى</v>
      </c>
      <c r="BH488" s="90"/>
      <c r="BI488" s="90"/>
      <c r="BJ488" s="19">
        <f t="shared" si="481"/>
        <v>0</v>
      </c>
      <c r="BK488" s="39" t="str">
        <f t="shared" si="505"/>
        <v>دون المستوى</v>
      </c>
      <c r="BL488" s="90"/>
      <c r="BM488" s="90"/>
      <c r="BN488" s="19">
        <f t="shared" si="482"/>
        <v>0</v>
      </c>
      <c r="BO488" s="39" t="str">
        <f t="shared" si="506"/>
        <v>دون المستوى</v>
      </c>
      <c r="BP488" s="90"/>
      <c r="BQ488" s="90"/>
      <c r="BR488" s="19">
        <f t="shared" si="483"/>
        <v>0</v>
      </c>
      <c r="BS488" s="39" t="str">
        <f t="shared" si="507"/>
        <v>دون المستوى</v>
      </c>
      <c r="BT488" s="59">
        <f t="shared" si="484"/>
        <v>0</v>
      </c>
      <c r="BU488" s="34" t="str">
        <f t="shared" si="508"/>
        <v>دون المستوى</v>
      </c>
      <c r="BV488" s="90"/>
      <c r="BW488" s="90"/>
      <c r="BX488" s="90"/>
      <c r="BY488" s="19">
        <f t="shared" si="485"/>
        <v>0</v>
      </c>
      <c r="BZ488" s="39" t="str">
        <f t="shared" si="509"/>
        <v>دون المستوى</v>
      </c>
      <c r="CA488" s="90"/>
      <c r="CB488" s="90"/>
      <c r="CC488" s="92"/>
      <c r="CD488" s="19">
        <f t="shared" si="486"/>
        <v>0</v>
      </c>
      <c r="CE488" s="39" t="str">
        <f t="shared" si="510"/>
        <v>دون المستوى</v>
      </c>
      <c r="CF488" s="19">
        <f t="shared" si="487"/>
        <v>0</v>
      </c>
      <c r="CG488" s="19">
        <f t="shared" si="524"/>
        <v>0</v>
      </c>
      <c r="CH488" s="19">
        <f t="shared" si="489"/>
        <v>0</v>
      </c>
      <c r="CI488" s="39" t="str">
        <f t="shared" si="512"/>
        <v>دون المستوى</v>
      </c>
      <c r="CJ488" s="89" t="str">
        <f t="shared" si="513"/>
        <v>دور ثان</v>
      </c>
      <c r="CN488" s="87" t="str">
        <f t="shared" si="514"/>
        <v xml:space="preserve"> لغة عربية</v>
      </c>
      <c r="CO488" s="87" t="str">
        <f t="shared" si="515"/>
        <v xml:space="preserve"> رياضيات</v>
      </c>
      <c r="CP488" s="87" t="str">
        <f t="shared" si="516"/>
        <v>إنجليزى</v>
      </c>
      <c r="CQ488" s="87" t="str">
        <f t="shared" si="517"/>
        <v>دين</v>
      </c>
      <c r="CR488" s="87" t="str">
        <f t="shared" si="518"/>
        <v xml:space="preserve"> تربية فنية</v>
      </c>
      <c r="CS488" s="87" t="str">
        <f t="shared" si="519"/>
        <v xml:space="preserve"> تربية رياضية</v>
      </c>
      <c r="CT488" s="88" t="str">
        <f t="shared" si="520"/>
        <v xml:space="preserve"> نشاط1</v>
      </c>
      <c r="CU488" s="88" t="str">
        <f t="shared" si="521"/>
        <v xml:space="preserve"> نشاط2</v>
      </c>
      <c r="CV488" s="32">
        <f t="shared" si="490"/>
        <v>0</v>
      </c>
      <c r="CW488" s="31" t="str">
        <f t="shared" si="522"/>
        <v xml:space="preserve"> لغة عربية رياضياتإنجليزىدين تربية فنية تربية رياضية نشاط1 نشاط2</v>
      </c>
    </row>
    <row r="489" spans="1:101" ht="17.25" thickTop="1" thickBot="1">
      <c r="A489" s="16" t="str">
        <f t="shared" si="491"/>
        <v/>
      </c>
      <c r="B489" s="18"/>
      <c r="C489" s="17"/>
      <c r="D489" s="86"/>
      <c r="E489" s="83" t="str">
        <f t="shared" si="461"/>
        <v/>
      </c>
      <c r="F489" s="83" t="str">
        <f t="shared" si="462"/>
        <v/>
      </c>
      <c r="G489" s="83" t="str">
        <f t="shared" si="463"/>
        <v/>
      </c>
      <c r="H489" s="90"/>
      <c r="I489" s="42" t="str">
        <f t="shared" si="492"/>
        <v/>
      </c>
      <c r="J489" s="43"/>
      <c r="K489" s="43"/>
      <c r="L489" s="90"/>
      <c r="M489" s="90"/>
      <c r="N489" s="90"/>
      <c r="O489" s="19">
        <f t="shared" si="464"/>
        <v>0</v>
      </c>
      <c r="P489" s="39" t="str">
        <f t="shared" si="493"/>
        <v>دون المستوى</v>
      </c>
      <c r="Q489" s="90"/>
      <c r="R489" s="90"/>
      <c r="S489" s="92"/>
      <c r="T489" s="19">
        <f t="shared" si="465"/>
        <v>0</v>
      </c>
      <c r="U489" s="39" t="str">
        <f t="shared" si="494"/>
        <v>دون المستوى</v>
      </c>
      <c r="V489" s="19">
        <f t="shared" si="466"/>
        <v>0</v>
      </c>
      <c r="W489" s="19">
        <f t="shared" si="467"/>
        <v>0</v>
      </c>
      <c r="X489" s="19">
        <f t="shared" si="468"/>
        <v>0</v>
      </c>
      <c r="Y489" s="39" t="str">
        <f t="shared" si="495"/>
        <v>دون المستوى</v>
      </c>
      <c r="Z489" s="90"/>
      <c r="AA489" s="90"/>
      <c r="AB489" s="90"/>
      <c r="AC489" s="19">
        <f t="shared" si="469"/>
        <v>0</v>
      </c>
      <c r="AD489" s="39" t="str">
        <f t="shared" si="496"/>
        <v>دون المستوى</v>
      </c>
      <c r="AE489" s="90"/>
      <c r="AF489" s="90"/>
      <c r="AG489" s="92"/>
      <c r="AH489" s="19">
        <f t="shared" si="470"/>
        <v>0</v>
      </c>
      <c r="AI489" s="39" t="str">
        <f t="shared" si="497"/>
        <v>دون المستوى</v>
      </c>
      <c r="AJ489" s="19">
        <f t="shared" si="471"/>
        <v>0</v>
      </c>
      <c r="AK489" s="19">
        <f t="shared" si="525"/>
        <v>0</v>
      </c>
      <c r="AL489" s="19">
        <f t="shared" si="473"/>
        <v>0</v>
      </c>
      <c r="AM489" s="33" t="str">
        <f t="shared" si="499"/>
        <v>دون المستوى</v>
      </c>
      <c r="AN489" s="90"/>
      <c r="AO489" s="90"/>
      <c r="AP489" s="90"/>
      <c r="AQ489" s="19">
        <f t="shared" si="474"/>
        <v>0</v>
      </c>
      <c r="AR489" s="39" t="str">
        <f t="shared" si="500"/>
        <v>دون المستوى</v>
      </c>
      <c r="AS489" s="90"/>
      <c r="AT489" s="90"/>
      <c r="AU489" s="92"/>
      <c r="AV489" s="19">
        <f t="shared" si="475"/>
        <v>0</v>
      </c>
      <c r="AW489" s="39" t="str">
        <f t="shared" si="501"/>
        <v>دون المستوى</v>
      </c>
      <c r="AX489" s="19">
        <f t="shared" si="476"/>
        <v>0</v>
      </c>
      <c r="AY489" s="19">
        <f t="shared" si="523"/>
        <v>0</v>
      </c>
      <c r="AZ489" s="19">
        <f t="shared" si="478"/>
        <v>0</v>
      </c>
      <c r="BA489" s="54" t="str">
        <f t="shared" si="503"/>
        <v>دون المستوى</v>
      </c>
      <c r="BB489" s="55">
        <f t="shared" si="479"/>
        <v>0</v>
      </c>
      <c r="BC489" s="56"/>
      <c r="BD489" s="90"/>
      <c r="BE489" s="90"/>
      <c r="BF489" s="19">
        <f t="shared" si="480"/>
        <v>0</v>
      </c>
      <c r="BG489" s="39" t="str">
        <f t="shared" si="504"/>
        <v>دون المستوى</v>
      </c>
      <c r="BH489" s="90"/>
      <c r="BI489" s="90"/>
      <c r="BJ489" s="19">
        <f t="shared" si="481"/>
        <v>0</v>
      </c>
      <c r="BK489" s="39" t="str">
        <f t="shared" si="505"/>
        <v>دون المستوى</v>
      </c>
      <c r="BL489" s="90"/>
      <c r="BM489" s="90"/>
      <c r="BN489" s="19">
        <f t="shared" si="482"/>
        <v>0</v>
      </c>
      <c r="BO489" s="39" t="str">
        <f t="shared" si="506"/>
        <v>دون المستوى</v>
      </c>
      <c r="BP489" s="90"/>
      <c r="BQ489" s="90"/>
      <c r="BR489" s="19">
        <f t="shared" si="483"/>
        <v>0</v>
      </c>
      <c r="BS489" s="39" t="str">
        <f t="shared" si="507"/>
        <v>دون المستوى</v>
      </c>
      <c r="BT489" s="59">
        <f t="shared" si="484"/>
        <v>0</v>
      </c>
      <c r="BU489" s="34" t="str">
        <f t="shared" si="508"/>
        <v>دون المستوى</v>
      </c>
      <c r="BV489" s="90"/>
      <c r="BW489" s="90"/>
      <c r="BX489" s="90"/>
      <c r="BY489" s="19">
        <f t="shared" si="485"/>
        <v>0</v>
      </c>
      <c r="BZ489" s="39" t="str">
        <f t="shared" si="509"/>
        <v>دون المستوى</v>
      </c>
      <c r="CA489" s="90"/>
      <c r="CB489" s="90"/>
      <c r="CC489" s="92"/>
      <c r="CD489" s="19">
        <f t="shared" si="486"/>
        <v>0</v>
      </c>
      <c r="CE489" s="39" t="str">
        <f t="shared" si="510"/>
        <v>دون المستوى</v>
      </c>
      <c r="CF489" s="19">
        <f t="shared" si="487"/>
        <v>0</v>
      </c>
      <c r="CG489" s="19">
        <f t="shared" si="524"/>
        <v>0</v>
      </c>
      <c r="CH489" s="19">
        <f t="shared" si="489"/>
        <v>0</v>
      </c>
      <c r="CI489" s="39" t="str">
        <f t="shared" si="512"/>
        <v>دون المستوى</v>
      </c>
      <c r="CJ489" s="89" t="str">
        <f t="shared" si="513"/>
        <v>دور ثان</v>
      </c>
      <c r="CN489" s="87" t="str">
        <f t="shared" si="514"/>
        <v xml:space="preserve"> لغة عربية</v>
      </c>
      <c r="CO489" s="87" t="str">
        <f t="shared" si="515"/>
        <v xml:space="preserve"> رياضيات</v>
      </c>
      <c r="CP489" s="87" t="str">
        <f t="shared" si="516"/>
        <v>إنجليزى</v>
      </c>
      <c r="CQ489" s="87" t="str">
        <f t="shared" si="517"/>
        <v>دين</v>
      </c>
      <c r="CR489" s="87" t="str">
        <f t="shared" si="518"/>
        <v xml:space="preserve"> تربية فنية</v>
      </c>
      <c r="CS489" s="87" t="str">
        <f t="shared" si="519"/>
        <v xml:space="preserve"> تربية رياضية</v>
      </c>
      <c r="CT489" s="88" t="str">
        <f t="shared" si="520"/>
        <v xml:space="preserve"> نشاط1</v>
      </c>
      <c r="CU489" s="88" t="str">
        <f t="shared" si="521"/>
        <v xml:space="preserve"> نشاط2</v>
      </c>
      <c r="CV489" s="32">
        <f t="shared" si="490"/>
        <v>0</v>
      </c>
      <c r="CW489" s="31" t="str">
        <f t="shared" si="522"/>
        <v xml:space="preserve"> لغة عربية رياضياتإنجليزىدين تربية فنية تربية رياضية نشاط1 نشاط2</v>
      </c>
    </row>
    <row r="490" spans="1:101" ht="17.25" thickTop="1" thickBot="1">
      <c r="A490" s="16" t="str">
        <f t="shared" si="491"/>
        <v/>
      </c>
      <c r="B490" s="18"/>
      <c r="C490" s="17"/>
      <c r="D490" s="86"/>
      <c r="E490" s="83" t="str">
        <f t="shared" si="461"/>
        <v/>
      </c>
      <c r="F490" s="83" t="str">
        <f t="shared" si="462"/>
        <v/>
      </c>
      <c r="G490" s="83" t="str">
        <f t="shared" si="463"/>
        <v/>
      </c>
      <c r="H490" s="90"/>
      <c r="I490" s="42" t="str">
        <f t="shared" si="492"/>
        <v/>
      </c>
      <c r="J490" s="43"/>
      <c r="K490" s="43"/>
      <c r="L490" s="90"/>
      <c r="M490" s="90"/>
      <c r="N490" s="90"/>
      <c r="O490" s="19">
        <f t="shared" si="464"/>
        <v>0</v>
      </c>
      <c r="P490" s="39" t="str">
        <f t="shared" si="493"/>
        <v>دون المستوى</v>
      </c>
      <c r="Q490" s="90"/>
      <c r="R490" s="90"/>
      <c r="S490" s="92"/>
      <c r="T490" s="19">
        <f t="shared" si="465"/>
        <v>0</v>
      </c>
      <c r="U490" s="39" t="str">
        <f t="shared" si="494"/>
        <v>دون المستوى</v>
      </c>
      <c r="V490" s="19">
        <f t="shared" si="466"/>
        <v>0</v>
      </c>
      <c r="W490" s="19">
        <f t="shared" si="467"/>
        <v>0</v>
      </c>
      <c r="X490" s="19">
        <f t="shared" si="468"/>
        <v>0</v>
      </c>
      <c r="Y490" s="39" t="str">
        <f t="shared" si="495"/>
        <v>دون المستوى</v>
      </c>
      <c r="Z490" s="90"/>
      <c r="AA490" s="90"/>
      <c r="AB490" s="90"/>
      <c r="AC490" s="19">
        <f t="shared" si="469"/>
        <v>0</v>
      </c>
      <c r="AD490" s="39" t="str">
        <f t="shared" si="496"/>
        <v>دون المستوى</v>
      </c>
      <c r="AE490" s="90"/>
      <c r="AF490" s="90"/>
      <c r="AG490" s="92"/>
      <c r="AH490" s="19">
        <f t="shared" si="470"/>
        <v>0</v>
      </c>
      <c r="AI490" s="39" t="str">
        <f t="shared" si="497"/>
        <v>دون المستوى</v>
      </c>
      <c r="AJ490" s="19">
        <f t="shared" si="471"/>
        <v>0</v>
      </c>
      <c r="AK490" s="19">
        <f t="shared" si="525"/>
        <v>0</v>
      </c>
      <c r="AL490" s="19">
        <f t="shared" si="473"/>
        <v>0</v>
      </c>
      <c r="AM490" s="33" t="str">
        <f t="shared" si="499"/>
        <v>دون المستوى</v>
      </c>
      <c r="AN490" s="90"/>
      <c r="AO490" s="90"/>
      <c r="AP490" s="90"/>
      <c r="AQ490" s="19">
        <f t="shared" si="474"/>
        <v>0</v>
      </c>
      <c r="AR490" s="39" t="str">
        <f t="shared" si="500"/>
        <v>دون المستوى</v>
      </c>
      <c r="AS490" s="90"/>
      <c r="AT490" s="90"/>
      <c r="AU490" s="92"/>
      <c r="AV490" s="19">
        <f t="shared" si="475"/>
        <v>0</v>
      </c>
      <c r="AW490" s="39" t="str">
        <f t="shared" si="501"/>
        <v>دون المستوى</v>
      </c>
      <c r="AX490" s="19">
        <f t="shared" si="476"/>
        <v>0</v>
      </c>
      <c r="AY490" s="19">
        <f t="shared" si="523"/>
        <v>0</v>
      </c>
      <c r="AZ490" s="19">
        <f t="shared" si="478"/>
        <v>0</v>
      </c>
      <c r="BA490" s="54" t="str">
        <f t="shared" si="503"/>
        <v>دون المستوى</v>
      </c>
      <c r="BB490" s="55">
        <f t="shared" si="479"/>
        <v>0</v>
      </c>
      <c r="BC490" s="56"/>
      <c r="BD490" s="90"/>
      <c r="BE490" s="90"/>
      <c r="BF490" s="19">
        <f t="shared" si="480"/>
        <v>0</v>
      </c>
      <c r="BG490" s="39" t="str">
        <f t="shared" si="504"/>
        <v>دون المستوى</v>
      </c>
      <c r="BH490" s="90"/>
      <c r="BI490" s="90"/>
      <c r="BJ490" s="19">
        <f t="shared" si="481"/>
        <v>0</v>
      </c>
      <c r="BK490" s="39" t="str">
        <f t="shared" si="505"/>
        <v>دون المستوى</v>
      </c>
      <c r="BL490" s="90"/>
      <c r="BM490" s="90"/>
      <c r="BN490" s="19">
        <f t="shared" si="482"/>
        <v>0</v>
      </c>
      <c r="BO490" s="39" t="str">
        <f t="shared" si="506"/>
        <v>دون المستوى</v>
      </c>
      <c r="BP490" s="90"/>
      <c r="BQ490" s="90"/>
      <c r="BR490" s="19">
        <f t="shared" si="483"/>
        <v>0</v>
      </c>
      <c r="BS490" s="39" t="str">
        <f t="shared" si="507"/>
        <v>دون المستوى</v>
      </c>
      <c r="BT490" s="59">
        <f t="shared" si="484"/>
        <v>0</v>
      </c>
      <c r="BU490" s="34" t="str">
        <f t="shared" si="508"/>
        <v>دون المستوى</v>
      </c>
      <c r="BV490" s="90"/>
      <c r="BW490" s="90"/>
      <c r="BX490" s="90"/>
      <c r="BY490" s="19">
        <f t="shared" si="485"/>
        <v>0</v>
      </c>
      <c r="BZ490" s="39" t="str">
        <f t="shared" si="509"/>
        <v>دون المستوى</v>
      </c>
      <c r="CA490" s="90"/>
      <c r="CB490" s="90"/>
      <c r="CC490" s="92"/>
      <c r="CD490" s="19">
        <f t="shared" si="486"/>
        <v>0</v>
      </c>
      <c r="CE490" s="39" t="str">
        <f t="shared" si="510"/>
        <v>دون المستوى</v>
      </c>
      <c r="CF490" s="19">
        <f t="shared" si="487"/>
        <v>0</v>
      </c>
      <c r="CG490" s="19">
        <f t="shared" si="524"/>
        <v>0</v>
      </c>
      <c r="CH490" s="19">
        <f t="shared" si="489"/>
        <v>0</v>
      </c>
      <c r="CI490" s="39" t="str">
        <f t="shared" si="512"/>
        <v>دون المستوى</v>
      </c>
      <c r="CJ490" s="89" t="str">
        <f t="shared" si="513"/>
        <v>دور ثان</v>
      </c>
      <c r="CN490" s="87" t="str">
        <f t="shared" si="514"/>
        <v xml:space="preserve"> لغة عربية</v>
      </c>
      <c r="CO490" s="87" t="str">
        <f t="shared" si="515"/>
        <v xml:space="preserve"> رياضيات</v>
      </c>
      <c r="CP490" s="87" t="str">
        <f t="shared" si="516"/>
        <v>إنجليزى</v>
      </c>
      <c r="CQ490" s="87" t="str">
        <f t="shared" si="517"/>
        <v>دين</v>
      </c>
      <c r="CR490" s="87" t="str">
        <f t="shared" si="518"/>
        <v xml:space="preserve"> تربية فنية</v>
      </c>
      <c r="CS490" s="87" t="str">
        <f t="shared" si="519"/>
        <v xml:space="preserve"> تربية رياضية</v>
      </c>
      <c r="CT490" s="88" t="str">
        <f t="shared" si="520"/>
        <v xml:space="preserve"> نشاط1</v>
      </c>
      <c r="CU490" s="88" t="str">
        <f t="shared" si="521"/>
        <v xml:space="preserve"> نشاط2</v>
      </c>
      <c r="CV490" s="32">
        <f t="shared" si="490"/>
        <v>0</v>
      </c>
      <c r="CW490" s="31" t="str">
        <f t="shared" si="522"/>
        <v xml:space="preserve"> لغة عربية رياضياتإنجليزىدين تربية فنية تربية رياضية نشاط1 نشاط2</v>
      </c>
    </row>
    <row r="491" spans="1:101" ht="17.25" thickTop="1" thickBot="1">
      <c r="A491" s="16" t="str">
        <f t="shared" si="491"/>
        <v/>
      </c>
      <c r="B491" s="18"/>
      <c r="C491" s="17"/>
      <c r="D491" s="86"/>
      <c r="E491" s="83" t="str">
        <f t="shared" si="461"/>
        <v/>
      </c>
      <c r="F491" s="83" t="str">
        <f t="shared" si="462"/>
        <v/>
      </c>
      <c r="G491" s="83" t="str">
        <f t="shared" si="463"/>
        <v/>
      </c>
      <c r="H491" s="90"/>
      <c r="I491" s="42" t="str">
        <f t="shared" si="492"/>
        <v/>
      </c>
      <c r="J491" s="43"/>
      <c r="K491" s="43"/>
      <c r="L491" s="90"/>
      <c r="M491" s="90"/>
      <c r="N491" s="90"/>
      <c r="O491" s="19">
        <f t="shared" si="464"/>
        <v>0</v>
      </c>
      <c r="P491" s="39" t="str">
        <f t="shared" si="493"/>
        <v>دون المستوى</v>
      </c>
      <c r="Q491" s="90"/>
      <c r="R491" s="90"/>
      <c r="S491" s="92"/>
      <c r="T491" s="19">
        <f t="shared" si="465"/>
        <v>0</v>
      </c>
      <c r="U491" s="39" t="str">
        <f t="shared" si="494"/>
        <v>دون المستوى</v>
      </c>
      <c r="V491" s="19">
        <f t="shared" si="466"/>
        <v>0</v>
      </c>
      <c r="W491" s="19">
        <f t="shared" si="467"/>
        <v>0</v>
      </c>
      <c r="X491" s="19">
        <f t="shared" si="468"/>
        <v>0</v>
      </c>
      <c r="Y491" s="39" t="str">
        <f t="shared" si="495"/>
        <v>دون المستوى</v>
      </c>
      <c r="Z491" s="90"/>
      <c r="AA491" s="90"/>
      <c r="AB491" s="90"/>
      <c r="AC491" s="19">
        <f t="shared" si="469"/>
        <v>0</v>
      </c>
      <c r="AD491" s="39" t="str">
        <f t="shared" si="496"/>
        <v>دون المستوى</v>
      </c>
      <c r="AE491" s="90"/>
      <c r="AF491" s="90"/>
      <c r="AG491" s="92"/>
      <c r="AH491" s="19">
        <f t="shared" si="470"/>
        <v>0</v>
      </c>
      <c r="AI491" s="39" t="str">
        <f t="shared" si="497"/>
        <v>دون المستوى</v>
      </c>
      <c r="AJ491" s="19">
        <f t="shared" si="471"/>
        <v>0</v>
      </c>
      <c r="AK491" s="19">
        <f t="shared" si="525"/>
        <v>0</v>
      </c>
      <c r="AL491" s="19">
        <f t="shared" si="473"/>
        <v>0</v>
      </c>
      <c r="AM491" s="33" t="str">
        <f t="shared" si="499"/>
        <v>دون المستوى</v>
      </c>
      <c r="AN491" s="90"/>
      <c r="AO491" s="90"/>
      <c r="AP491" s="90"/>
      <c r="AQ491" s="19">
        <f t="shared" si="474"/>
        <v>0</v>
      </c>
      <c r="AR491" s="39" t="str">
        <f t="shared" si="500"/>
        <v>دون المستوى</v>
      </c>
      <c r="AS491" s="90"/>
      <c r="AT491" s="90"/>
      <c r="AU491" s="92"/>
      <c r="AV491" s="19">
        <f t="shared" si="475"/>
        <v>0</v>
      </c>
      <c r="AW491" s="39" t="str">
        <f t="shared" si="501"/>
        <v>دون المستوى</v>
      </c>
      <c r="AX491" s="19">
        <f t="shared" si="476"/>
        <v>0</v>
      </c>
      <c r="AY491" s="19">
        <f t="shared" si="523"/>
        <v>0</v>
      </c>
      <c r="AZ491" s="19">
        <f t="shared" si="478"/>
        <v>0</v>
      </c>
      <c r="BA491" s="54" t="str">
        <f t="shared" si="503"/>
        <v>دون المستوى</v>
      </c>
      <c r="BB491" s="55">
        <f t="shared" si="479"/>
        <v>0</v>
      </c>
      <c r="BC491" s="56"/>
      <c r="BD491" s="90"/>
      <c r="BE491" s="90"/>
      <c r="BF491" s="19">
        <f t="shared" si="480"/>
        <v>0</v>
      </c>
      <c r="BG491" s="39" t="str">
        <f t="shared" si="504"/>
        <v>دون المستوى</v>
      </c>
      <c r="BH491" s="90"/>
      <c r="BI491" s="90"/>
      <c r="BJ491" s="19">
        <f t="shared" si="481"/>
        <v>0</v>
      </c>
      <c r="BK491" s="39" t="str">
        <f t="shared" si="505"/>
        <v>دون المستوى</v>
      </c>
      <c r="BL491" s="90"/>
      <c r="BM491" s="90"/>
      <c r="BN491" s="19">
        <f t="shared" si="482"/>
        <v>0</v>
      </c>
      <c r="BO491" s="39" t="str">
        <f t="shared" si="506"/>
        <v>دون المستوى</v>
      </c>
      <c r="BP491" s="90"/>
      <c r="BQ491" s="90"/>
      <c r="BR491" s="19">
        <f t="shared" si="483"/>
        <v>0</v>
      </c>
      <c r="BS491" s="39" t="str">
        <f t="shared" si="507"/>
        <v>دون المستوى</v>
      </c>
      <c r="BT491" s="59">
        <f t="shared" si="484"/>
        <v>0</v>
      </c>
      <c r="BU491" s="34" t="str">
        <f t="shared" si="508"/>
        <v>دون المستوى</v>
      </c>
      <c r="BV491" s="90"/>
      <c r="BW491" s="90"/>
      <c r="BX491" s="90"/>
      <c r="BY491" s="19">
        <f t="shared" si="485"/>
        <v>0</v>
      </c>
      <c r="BZ491" s="39" t="str">
        <f t="shared" si="509"/>
        <v>دون المستوى</v>
      </c>
      <c r="CA491" s="90"/>
      <c r="CB491" s="90"/>
      <c r="CC491" s="92"/>
      <c r="CD491" s="19">
        <f t="shared" si="486"/>
        <v>0</v>
      </c>
      <c r="CE491" s="39" t="str">
        <f t="shared" si="510"/>
        <v>دون المستوى</v>
      </c>
      <c r="CF491" s="19">
        <f t="shared" si="487"/>
        <v>0</v>
      </c>
      <c r="CG491" s="19">
        <f t="shared" si="524"/>
        <v>0</v>
      </c>
      <c r="CH491" s="19">
        <f t="shared" si="489"/>
        <v>0</v>
      </c>
      <c r="CI491" s="39" t="str">
        <f t="shared" si="512"/>
        <v>دون المستوى</v>
      </c>
      <c r="CJ491" s="89" t="str">
        <f t="shared" si="513"/>
        <v>دور ثان</v>
      </c>
      <c r="CN491" s="87" t="str">
        <f t="shared" si="514"/>
        <v xml:space="preserve"> لغة عربية</v>
      </c>
      <c r="CO491" s="87" t="str">
        <f t="shared" si="515"/>
        <v xml:space="preserve"> رياضيات</v>
      </c>
      <c r="CP491" s="87" t="str">
        <f t="shared" si="516"/>
        <v>إنجليزى</v>
      </c>
      <c r="CQ491" s="87" t="str">
        <f t="shared" si="517"/>
        <v>دين</v>
      </c>
      <c r="CR491" s="87" t="str">
        <f t="shared" si="518"/>
        <v xml:space="preserve"> تربية فنية</v>
      </c>
      <c r="CS491" s="87" t="str">
        <f t="shared" si="519"/>
        <v xml:space="preserve"> تربية رياضية</v>
      </c>
      <c r="CT491" s="88" t="str">
        <f t="shared" si="520"/>
        <v xml:space="preserve"> نشاط1</v>
      </c>
      <c r="CU491" s="88" t="str">
        <f t="shared" si="521"/>
        <v xml:space="preserve"> نشاط2</v>
      </c>
      <c r="CV491" s="32">
        <f t="shared" si="490"/>
        <v>0</v>
      </c>
      <c r="CW491" s="31" t="str">
        <f t="shared" si="522"/>
        <v xml:space="preserve"> لغة عربية رياضياتإنجليزىدين تربية فنية تربية رياضية نشاط1 نشاط2</v>
      </c>
    </row>
    <row r="492" spans="1:101" ht="17.25" thickTop="1" thickBot="1">
      <c r="A492" s="16" t="str">
        <f t="shared" si="491"/>
        <v/>
      </c>
      <c r="B492" s="18"/>
      <c r="C492" s="17"/>
      <c r="D492" s="86"/>
      <c r="E492" s="83" t="str">
        <f t="shared" si="461"/>
        <v/>
      </c>
      <c r="F492" s="83" t="str">
        <f t="shared" si="462"/>
        <v/>
      </c>
      <c r="G492" s="83" t="str">
        <f t="shared" si="463"/>
        <v/>
      </c>
      <c r="H492" s="90"/>
      <c r="I492" s="42" t="str">
        <f t="shared" si="492"/>
        <v/>
      </c>
      <c r="J492" s="43"/>
      <c r="K492" s="43"/>
      <c r="L492" s="90"/>
      <c r="M492" s="90"/>
      <c r="N492" s="90"/>
      <c r="O492" s="19">
        <f t="shared" si="464"/>
        <v>0</v>
      </c>
      <c r="P492" s="39" t="str">
        <f t="shared" si="493"/>
        <v>دون المستوى</v>
      </c>
      <c r="Q492" s="90"/>
      <c r="R492" s="90"/>
      <c r="S492" s="92"/>
      <c r="T492" s="19">
        <f t="shared" si="465"/>
        <v>0</v>
      </c>
      <c r="U492" s="39" t="str">
        <f t="shared" si="494"/>
        <v>دون المستوى</v>
      </c>
      <c r="V492" s="19">
        <f t="shared" si="466"/>
        <v>0</v>
      </c>
      <c r="W492" s="19">
        <f t="shared" si="467"/>
        <v>0</v>
      </c>
      <c r="X492" s="19">
        <f t="shared" si="468"/>
        <v>0</v>
      </c>
      <c r="Y492" s="39" t="str">
        <f t="shared" si="495"/>
        <v>دون المستوى</v>
      </c>
      <c r="Z492" s="90"/>
      <c r="AA492" s="90"/>
      <c r="AB492" s="90"/>
      <c r="AC492" s="19">
        <f t="shared" si="469"/>
        <v>0</v>
      </c>
      <c r="AD492" s="39" t="str">
        <f t="shared" si="496"/>
        <v>دون المستوى</v>
      </c>
      <c r="AE492" s="90"/>
      <c r="AF492" s="90"/>
      <c r="AG492" s="92"/>
      <c r="AH492" s="19">
        <f t="shared" si="470"/>
        <v>0</v>
      </c>
      <c r="AI492" s="39" t="str">
        <f t="shared" si="497"/>
        <v>دون المستوى</v>
      </c>
      <c r="AJ492" s="19">
        <f t="shared" si="471"/>
        <v>0</v>
      </c>
      <c r="AK492" s="19">
        <f t="shared" si="525"/>
        <v>0</v>
      </c>
      <c r="AL492" s="19">
        <f t="shared" si="473"/>
        <v>0</v>
      </c>
      <c r="AM492" s="33" t="str">
        <f t="shared" si="499"/>
        <v>دون المستوى</v>
      </c>
      <c r="AN492" s="90"/>
      <c r="AO492" s="90"/>
      <c r="AP492" s="90"/>
      <c r="AQ492" s="19">
        <f t="shared" si="474"/>
        <v>0</v>
      </c>
      <c r="AR492" s="39" t="str">
        <f t="shared" si="500"/>
        <v>دون المستوى</v>
      </c>
      <c r="AS492" s="90"/>
      <c r="AT492" s="90"/>
      <c r="AU492" s="92"/>
      <c r="AV492" s="19">
        <f t="shared" si="475"/>
        <v>0</v>
      </c>
      <c r="AW492" s="39" t="str">
        <f t="shared" si="501"/>
        <v>دون المستوى</v>
      </c>
      <c r="AX492" s="19">
        <f t="shared" si="476"/>
        <v>0</v>
      </c>
      <c r="AY492" s="19">
        <f t="shared" si="523"/>
        <v>0</v>
      </c>
      <c r="AZ492" s="19">
        <f t="shared" si="478"/>
        <v>0</v>
      </c>
      <c r="BA492" s="54" t="str">
        <f t="shared" si="503"/>
        <v>دون المستوى</v>
      </c>
      <c r="BB492" s="55">
        <f t="shared" si="479"/>
        <v>0</v>
      </c>
      <c r="BC492" s="56"/>
      <c r="BD492" s="90"/>
      <c r="BE492" s="90"/>
      <c r="BF492" s="19">
        <f t="shared" si="480"/>
        <v>0</v>
      </c>
      <c r="BG492" s="39" t="str">
        <f t="shared" si="504"/>
        <v>دون المستوى</v>
      </c>
      <c r="BH492" s="90"/>
      <c r="BI492" s="90"/>
      <c r="BJ492" s="19">
        <f t="shared" si="481"/>
        <v>0</v>
      </c>
      <c r="BK492" s="39" t="str">
        <f t="shared" si="505"/>
        <v>دون المستوى</v>
      </c>
      <c r="BL492" s="90"/>
      <c r="BM492" s="90"/>
      <c r="BN492" s="19">
        <f t="shared" si="482"/>
        <v>0</v>
      </c>
      <c r="BO492" s="39" t="str">
        <f t="shared" si="506"/>
        <v>دون المستوى</v>
      </c>
      <c r="BP492" s="90"/>
      <c r="BQ492" s="90"/>
      <c r="BR492" s="19">
        <f t="shared" si="483"/>
        <v>0</v>
      </c>
      <c r="BS492" s="39" t="str">
        <f t="shared" si="507"/>
        <v>دون المستوى</v>
      </c>
      <c r="BT492" s="59">
        <f t="shared" si="484"/>
        <v>0</v>
      </c>
      <c r="BU492" s="34" t="str">
        <f t="shared" si="508"/>
        <v>دون المستوى</v>
      </c>
      <c r="BV492" s="90"/>
      <c r="BW492" s="90"/>
      <c r="BX492" s="90"/>
      <c r="BY492" s="19">
        <f t="shared" si="485"/>
        <v>0</v>
      </c>
      <c r="BZ492" s="39" t="str">
        <f t="shared" si="509"/>
        <v>دون المستوى</v>
      </c>
      <c r="CA492" s="90"/>
      <c r="CB492" s="90"/>
      <c r="CC492" s="92"/>
      <c r="CD492" s="19">
        <f t="shared" si="486"/>
        <v>0</v>
      </c>
      <c r="CE492" s="39" t="str">
        <f t="shared" si="510"/>
        <v>دون المستوى</v>
      </c>
      <c r="CF492" s="19">
        <f t="shared" si="487"/>
        <v>0</v>
      </c>
      <c r="CG492" s="19">
        <f t="shared" si="524"/>
        <v>0</v>
      </c>
      <c r="CH492" s="19">
        <f t="shared" si="489"/>
        <v>0</v>
      </c>
      <c r="CI492" s="39" t="str">
        <f t="shared" si="512"/>
        <v>دون المستوى</v>
      </c>
      <c r="CJ492" s="89" t="str">
        <f t="shared" si="513"/>
        <v>دور ثان</v>
      </c>
      <c r="CN492" s="87" t="str">
        <f t="shared" si="514"/>
        <v xml:space="preserve"> لغة عربية</v>
      </c>
      <c r="CO492" s="87" t="str">
        <f t="shared" si="515"/>
        <v xml:space="preserve"> رياضيات</v>
      </c>
      <c r="CP492" s="87" t="str">
        <f t="shared" si="516"/>
        <v>إنجليزى</v>
      </c>
      <c r="CQ492" s="87" t="str">
        <f t="shared" si="517"/>
        <v>دين</v>
      </c>
      <c r="CR492" s="87" t="str">
        <f t="shared" si="518"/>
        <v xml:space="preserve"> تربية فنية</v>
      </c>
      <c r="CS492" s="87" t="str">
        <f t="shared" si="519"/>
        <v xml:space="preserve"> تربية رياضية</v>
      </c>
      <c r="CT492" s="88" t="str">
        <f t="shared" si="520"/>
        <v xml:space="preserve"> نشاط1</v>
      </c>
      <c r="CU492" s="88" t="str">
        <f t="shared" si="521"/>
        <v xml:space="preserve"> نشاط2</v>
      </c>
      <c r="CV492" s="32">
        <f t="shared" si="490"/>
        <v>0</v>
      </c>
      <c r="CW492" s="31" t="str">
        <f t="shared" si="522"/>
        <v xml:space="preserve"> لغة عربية رياضياتإنجليزىدين تربية فنية تربية رياضية نشاط1 نشاط2</v>
      </c>
    </row>
    <row r="493" spans="1:101" ht="17.25" thickTop="1" thickBot="1">
      <c r="A493" s="16" t="str">
        <f t="shared" si="491"/>
        <v/>
      </c>
      <c r="B493" s="18"/>
      <c r="C493" s="17"/>
      <c r="D493" s="86"/>
      <c r="E493" s="83" t="str">
        <f t="shared" si="461"/>
        <v/>
      </c>
      <c r="F493" s="83" t="str">
        <f t="shared" si="462"/>
        <v/>
      </c>
      <c r="G493" s="83" t="str">
        <f t="shared" si="463"/>
        <v/>
      </c>
      <c r="H493" s="90"/>
      <c r="I493" s="42" t="str">
        <f t="shared" si="492"/>
        <v/>
      </c>
      <c r="J493" s="43"/>
      <c r="K493" s="43"/>
      <c r="L493" s="90"/>
      <c r="M493" s="90"/>
      <c r="N493" s="90"/>
      <c r="O493" s="19">
        <f t="shared" si="464"/>
        <v>0</v>
      </c>
      <c r="P493" s="39" t="str">
        <f t="shared" si="493"/>
        <v>دون المستوى</v>
      </c>
      <c r="Q493" s="90"/>
      <c r="R493" s="90"/>
      <c r="S493" s="92"/>
      <c r="T493" s="19">
        <f t="shared" si="465"/>
        <v>0</v>
      </c>
      <c r="U493" s="39" t="str">
        <f t="shared" si="494"/>
        <v>دون المستوى</v>
      </c>
      <c r="V493" s="19">
        <f t="shared" si="466"/>
        <v>0</v>
      </c>
      <c r="W493" s="19">
        <f t="shared" si="467"/>
        <v>0</v>
      </c>
      <c r="X493" s="19">
        <f t="shared" si="468"/>
        <v>0</v>
      </c>
      <c r="Y493" s="39" t="str">
        <f t="shared" si="495"/>
        <v>دون المستوى</v>
      </c>
      <c r="Z493" s="90"/>
      <c r="AA493" s="90"/>
      <c r="AB493" s="90"/>
      <c r="AC493" s="19">
        <f t="shared" si="469"/>
        <v>0</v>
      </c>
      <c r="AD493" s="39" t="str">
        <f t="shared" si="496"/>
        <v>دون المستوى</v>
      </c>
      <c r="AE493" s="90"/>
      <c r="AF493" s="90"/>
      <c r="AG493" s="92"/>
      <c r="AH493" s="19">
        <f t="shared" si="470"/>
        <v>0</v>
      </c>
      <c r="AI493" s="39" t="str">
        <f t="shared" si="497"/>
        <v>دون المستوى</v>
      </c>
      <c r="AJ493" s="19">
        <f t="shared" si="471"/>
        <v>0</v>
      </c>
      <c r="AK493" s="19">
        <f t="shared" si="525"/>
        <v>0</v>
      </c>
      <c r="AL493" s="19">
        <f t="shared" si="473"/>
        <v>0</v>
      </c>
      <c r="AM493" s="33" t="str">
        <f t="shared" si="499"/>
        <v>دون المستوى</v>
      </c>
      <c r="AN493" s="90"/>
      <c r="AO493" s="90"/>
      <c r="AP493" s="90"/>
      <c r="AQ493" s="19">
        <f t="shared" si="474"/>
        <v>0</v>
      </c>
      <c r="AR493" s="39" t="str">
        <f t="shared" si="500"/>
        <v>دون المستوى</v>
      </c>
      <c r="AS493" s="90"/>
      <c r="AT493" s="90"/>
      <c r="AU493" s="92"/>
      <c r="AV493" s="19">
        <f t="shared" si="475"/>
        <v>0</v>
      </c>
      <c r="AW493" s="39" t="str">
        <f t="shared" si="501"/>
        <v>دون المستوى</v>
      </c>
      <c r="AX493" s="19">
        <f t="shared" si="476"/>
        <v>0</v>
      </c>
      <c r="AY493" s="19">
        <f t="shared" si="523"/>
        <v>0</v>
      </c>
      <c r="AZ493" s="19">
        <f t="shared" si="478"/>
        <v>0</v>
      </c>
      <c r="BA493" s="54" t="str">
        <f t="shared" si="503"/>
        <v>دون المستوى</v>
      </c>
      <c r="BB493" s="55">
        <f t="shared" si="479"/>
        <v>0</v>
      </c>
      <c r="BC493" s="56"/>
      <c r="BD493" s="90"/>
      <c r="BE493" s="90"/>
      <c r="BF493" s="19">
        <f t="shared" si="480"/>
        <v>0</v>
      </c>
      <c r="BG493" s="39" t="str">
        <f t="shared" si="504"/>
        <v>دون المستوى</v>
      </c>
      <c r="BH493" s="90"/>
      <c r="BI493" s="90"/>
      <c r="BJ493" s="19">
        <f t="shared" si="481"/>
        <v>0</v>
      </c>
      <c r="BK493" s="39" t="str">
        <f t="shared" si="505"/>
        <v>دون المستوى</v>
      </c>
      <c r="BL493" s="90"/>
      <c r="BM493" s="90"/>
      <c r="BN493" s="19">
        <f t="shared" si="482"/>
        <v>0</v>
      </c>
      <c r="BO493" s="39" t="str">
        <f t="shared" si="506"/>
        <v>دون المستوى</v>
      </c>
      <c r="BP493" s="90"/>
      <c r="BQ493" s="90"/>
      <c r="BR493" s="19">
        <f t="shared" si="483"/>
        <v>0</v>
      </c>
      <c r="BS493" s="39" t="str">
        <f t="shared" si="507"/>
        <v>دون المستوى</v>
      </c>
      <c r="BT493" s="59">
        <f t="shared" si="484"/>
        <v>0</v>
      </c>
      <c r="BU493" s="34" t="str">
        <f t="shared" si="508"/>
        <v>دون المستوى</v>
      </c>
      <c r="BV493" s="90"/>
      <c r="BW493" s="90"/>
      <c r="BX493" s="90"/>
      <c r="BY493" s="19">
        <f t="shared" si="485"/>
        <v>0</v>
      </c>
      <c r="BZ493" s="39" t="str">
        <f t="shared" si="509"/>
        <v>دون المستوى</v>
      </c>
      <c r="CA493" s="90"/>
      <c r="CB493" s="90"/>
      <c r="CC493" s="92"/>
      <c r="CD493" s="19">
        <f t="shared" si="486"/>
        <v>0</v>
      </c>
      <c r="CE493" s="39" t="str">
        <f t="shared" si="510"/>
        <v>دون المستوى</v>
      </c>
      <c r="CF493" s="19">
        <f t="shared" si="487"/>
        <v>0</v>
      </c>
      <c r="CG493" s="19">
        <f t="shared" si="524"/>
        <v>0</v>
      </c>
      <c r="CH493" s="19">
        <f t="shared" si="489"/>
        <v>0</v>
      </c>
      <c r="CI493" s="39" t="str">
        <f t="shared" si="512"/>
        <v>دون المستوى</v>
      </c>
      <c r="CJ493" s="89" t="str">
        <f t="shared" si="513"/>
        <v>دور ثان</v>
      </c>
      <c r="CN493" s="87" t="str">
        <f t="shared" si="514"/>
        <v xml:space="preserve"> لغة عربية</v>
      </c>
      <c r="CO493" s="87" t="str">
        <f t="shared" si="515"/>
        <v xml:space="preserve"> رياضيات</v>
      </c>
      <c r="CP493" s="87" t="str">
        <f t="shared" si="516"/>
        <v>إنجليزى</v>
      </c>
      <c r="CQ493" s="87" t="str">
        <f t="shared" si="517"/>
        <v>دين</v>
      </c>
      <c r="CR493" s="87" t="str">
        <f t="shared" si="518"/>
        <v xml:space="preserve"> تربية فنية</v>
      </c>
      <c r="CS493" s="87" t="str">
        <f t="shared" si="519"/>
        <v xml:space="preserve"> تربية رياضية</v>
      </c>
      <c r="CT493" s="88" t="str">
        <f t="shared" si="520"/>
        <v xml:space="preserve"> نشاط1</v>
      </c>
      <c r="CU493" s="88" t="str">
        <f t="shared" si="521"/>
        <v xml:space="preserve"> نشاط2</v>
      </c>
      <c r="CV493" s="32">
        <f t="shared" si="490"/>
        <v>0</v>
      </c>
      <c r="CW493" s="31" t="str">
        <f t="shared" si="522"/>
        <v xml:space="preserve"> لغة عربية رياضياتإنجليزىدين تربية فنية تربية رياضية نشاط1 نشاط2</v>
      </c>
    </row>
    <row r="494" spans="1:101" ht="17.25" thickTop="1" thickBot="1">
      <c r="A494" s="16" t="str">
        <f t="shared" si="491"/>
        <v/>
      </c>
      <c r="B494" s="18"/>
      <c r="C494" s="17"/>
      <c r="D494" s="86"/>
      <c r="E494" s="83" t="str">
        <f t="shared" si="461"/>
        <v/>
      </c>
      <c r="F494" s="83" t="str">
        <f t="shared" si="462"/>
        <v/>
      </c>
      <c r="G494" s="83" t="str">
        <f t="shared" si="463"/>
        <v/>
      </c>
      <c r="H494" s="90"/>
      <c r="I494" s="42" t="str">
        <f t="shared" si="492"/>
        <v/>
      </c>
      <c r="J494" s="43"/>
      <c r="K494" s="43"/>
      <c r="L494" s="90"/>
      <c r="M494" s="90"/>
      <c r="N494" s="90"/>
      <c r="O494" s="19">
        <f t="shared" si="464"/>
        <v>0</v>
      </c>
      <c r="P494" s="39" t="str">
        <f t="shared" si="493"/>
        <v>دون المستوى</v>
      </c>
      <c r="Q494" s="90"/>
      <c r="R494" s="90"/>
      <c r="S494" s="92"/>
      <c r="T494" s="19">
        <f t="shared" si="465"/>
        <v>0</v>
      </c>
      <c r="U494" s="39" t="str">
        <f t="shared" si="494"/>
        <v>دون المستوى</v>
      </c>
      <c r="V494" s="19">
        <f t="shared" si="466"/>
        <v>0</v>
      </c>
      <c r="W494" s="19">
        <f t="shared" si="467"/>
        <v>0</v>
      </c>
      <c r="X494" s="19">
        <f t="shared" si="468"/>
        <v>0</v>
      </c>
      <c r="Y494" s="39" t="str">
        <f t="shared" si="495"/>
        <v>دون المستوى</v>
      </c>
      <c r="Z494" s="90"/>
      <c r="AA494" s="90"/>
      <c r="AB494" s="90"/>
      <c r="AC494" s="19">
        <f t="shared" si="469"/>
        <v>0</v>
      </c>
      <c r="AD494" s="39" t="str">
        <f t="shared" si="496"/>
        <v>دون المستوى</v>
      </c>
      <c r="AE494" s="90"/>
      <c r="AF494" s="90"/>
      <c r="AG494" s="92"/>
      <c r="AH494" s="19">
        <f t="shared" si="470"/>
        <v>0</v>
      </c>
      <c r="AI494" s="39" t="str">
        <f t="shared" si="497"/>
        <v>دون المستوى</v>
      </c>
      <c r="AJ494" s="19">
        <f t="shared" si="471"/>
        <v>0</v>
      </c>
      <c r="AK494" s="19">
        <f t="shared" si="525"/>
        <v>0</v>
      </c>
      <c r="AL494" s="19">
        <f t="shared" si="473"/>
        <v>0</v>
      </c>
      <c r="AM494" s="33" t="str">
        <f t="shared" si="499"/>
        <v>دون المستوى</v>
      </c>
      <c r="AN494" s="90"/>
      <c r="AO494" s="90"/>
      <c r="AP494" s="90"/>
      <c r="AQ494" s="19">
        <f t="shared" si="474"/>
        <v>0</v>
      </c>
      <c r="AR494" s="39" t="str">
        <f t="shared" si="500"/>
        <v>دون المستوى</v>
      </c>
      <c r="AS494" s="90"/>
      <c r="AT494" s="90"/>
      <c r="AU494" s="92"/>
      <c r="AV494" s="19">
        <f t="shared" si="475"/>
        <v>0</v>
      </c>
      <c r="AW494" s="39" t="str">
        <f t="shared" si="501"/>
        <v>دون المستوى</v>
      </c>
      <c r="AX494" s="19">
        <f t="shared" si="476"/>
        <v>0</v>
      </c>
      <c r="AY494" s="19">
        <f t="shared" si="523"/>
        <v>0</v>
      </c>
      <c r="AZ494" s="19">
        <f t="shared" si="478"/>
        <v>0</v>
      </c>
      <c r="BA494" s="54" t="str">
        <f t="shared" si="503"/>
        <v>دون المستوى</v>
      </c>
      <c r="BB494" s="55">
        <f t="shared" si="479"/>
        <v>0</v>
      </c>
      <c r="BC494" s="56"/>
      <c r="BD494" s="90"/>
      <c r="BE494" s="90"/>
      <c r="BF494" s="19">
        <f t="shared" si="480"/>
        <v>0</v>
      </c>
      <c r="BG494" s="39" t="str">
        <f t="shared" si="504"/>
        <v>دون المستوى</v>
      </c>
      <c r="BH494" s="90"/>
      <c r="BI494" s="90"/>
      <c r="BJ494" s="19">
        <f t="shared" si="481"/>
        <v>0</v>
      </c>
      <c r="BK494" s="39" t="str">
        <f t="shared" si="505"/>
        <v>دون المستوى</v>
      </c>
      <c r="BL494" s="90"/>
      <c r="BM494" s="90"/>
      <c r="BN494" s="19">
        <f t="shared" si="482"/>
        <v>0</v>
      </c>
      <c r="BO494" s="39" t="str">
        <f t="shared" si="506"/>
        <v>دون المستوى</v>
      </c>
      <c r="BP494" s="90"/>
      <c r="BQ494" s="90"/>
      <c r="BR494" s="19">
        <f t="shared" si="483"/>
        <v>0</v>
      </c>
      <c r="BS494" s="39" t="str">
        <f t="shared" si="507"/>
        <v>دون المستوى</v>
      </c>
      <c r="BT494" s="59">
        <f t="shared" si="484"/>
        <v>0</v>
      </c>
      <c r="BU494" s="34" t="str">
        <f t="shared" si="508"/>
        <v>دون المستوى</v>
      </c>
      <c r="BV494" s="90"/>
      <c r="BW494" s="90"/>
      <c r="BX494" s="90"/>
      <c r="BY494" s="19">
        <f t="shared" si="485"/>
        <v>0</v>
      </c>
      <c r="BZ494" s="39" t="str">
        <f t="shared" si="509"/>
        <v>دون المستوى</v>
      </c>
      <c r="CA494" s="90"/>
      <c r="CB494" s="90"/>
      <c r="CC494" s="92"/>
      <c r="CD494" s="19">
        <f t="shared" si="486"/>
        <v>0</v>
      </c>
      <c r="CE494" s="39" t="str">
        <f t="shared" si="510"/>
        <v>دون المستوى</v>
      </c>
      <c r="CF494" s="19">
        <f t="shared" si="487"/>
        <v>0</v>
      </c>
      <c r="CG494" s="19">
        <f t="shared" si="524"/>
        <v>0</v>
      </c>
      <c r="CH494" s="19">
        <f t="shared" si="489"/>
        <v>0</v>
      </c>
      <c r="CI494" s="39" t="str">
        <f t="shared" si="512"/>
        <v>دون المستوى</v>
      </c>
      <c r="CJ494" s="89" t="str">
        <f t="shared" si="513"/>
        <v>دور ثان</v>
      </c>
      <c r="CN494" s="87" t="str">
        <f t="shared" si="514"/>
        <v xml:space="preserve"> لغة عربية</v>
      </c>
      <c r="CO494" s="87" t="str">
        <f t="shared" si="515"/>
        <v xml:space="preserve"> رياضيات</v>
      </c>
      <c r="CP494" s="87" t="str">
        <f t="shared" si="516"/>
        <v>إنجليزى</v>
      </c>
      <c r="CQ494" s="87" t="str">
        <f t="shared" si="517"/>
        <v>دين</v>
      </c>
      <c r="CR494" s="87" t="str">
        <f t="shared" si="518"/>
        <v xml:space="preserve"> تربية فنية</v>
      </c>
      <c r="CS494" s="87" t="str">
        <f t="shared" si="519"/>
        <v xml:space="preserve"> تربية رياضية</v>
      </c>
      <c r="CT494" s="88" t="str">
        <f t="shared" si="520"/>
        <v xml:space="preserve"> نشاط1</v>
      </c>
      <c r="CU494" s="88" t="str">
        <f t="shared" si="521"/>
        <v xml:space="preserve"> نشاط2</v>
      </c>
      <c r="CV494" s="32">
        <f t="shared" si="490"/>
        <v>0</v>
      </c>
      <c r="CW494" s="31" t="str">
        <f t="shared" si="522"/>
        <v xml:space="preserve"> لغة عربية رياضياتإنجليزىدين تربية فنية تربية رياضية نشاط1 نشاط2</v>
      </c>
    </row>
    <row r="495" spans="1:101" ht="17.25" thickTop="1" thickBot="1">
      <c r="A495" s="16" t="str">
        <f t="shared" si="491"/>
        <v/>
      </c>
      <c r="B495" s="18"/>
      <c r="C495" s="17"/>
      <c r="D495" s="86"/>
      <c r="E495" s="83" t="str">
        <f t="shared" si="461"/>
        <v/>
      </c>
      <c r="F495" s="83" t="str">
        <f t="shared" si="462"/>
        <v/>
      </c>
      <c r="G495" s="83" t="str">
        <f t="shared" si="463"/>
        <v/>
      </c>
      <c r="H495" s="90"/>
      <c r="I495" s="42" t="str">
        <f t="shared" si="492"/>
        <v/>
      </c>
      <c r="J495" s="43"/>
      <c r="K495" s="43"/>
      <c r="L495" s="90"/>
      <c r="M495" s="90"/>
      <c r="N495" s="90"/>
      <c r="O495" s="19">
        <f t="shared" si="464"/>
        <v>0</v>
      </c>
      <c r="P495" s="39" t="str">
        <f t="shared" si="493"/>
        <v>دون المستوى</v>
      </c>
      <c r="Q495" s="90"/>
      <c r="R495" s="90"/>
      <c r="S495" s="92"/>
      <c r="T495" s="19">
        <f t="shared" si="465"/>
        <v>0</v>
      </c>
      <c r="U495" s="39" t="str">
        <f t="shared" si="494"/>
        <v>دون المستوى</v>
      </c>
      <c r="V495" s="19">
        <f t="shared" si="466"/>
        <v>0</v>
      </c>
      <c r="W495" s="19">
        <f t="shared" si="467"/>
        <v>0</v>
      </c>
      <c r="X495" s="19">
        <f t="shared" si="468"/>
        <v>0</v>
      </c>
      <c r="Y495" s="39" t="str">
        <f t="shared" si="495"/>
        <v>دون المستوى</v>
      </c>
      <c r="Z495" s="90"/>
      <c r="AA495" s="90"/>
      <c r="AB495" s="90"/>
      <c r="AC495" s="19">
        <f t="shared" si="469"/>
        <v>0</v>
      </c>
      <c r="AD495" s="39" t="str">
        <f t="shared" si="496"/>
        <v>دون المستوى</v>
      </c>
      <c r="AE495" s="90"/>
      <c r="AF495" s="90"/>
      <c r="AG495" s="92"/>
      <c r="AH495" s="19">
        <f t="shared" si="470"/>
        <v>0</v>
      </c>
      <c r="AI495" s="39" t="str">
        <f t="shared" si="497"/>
        <v>دون المستوى</v>
      </c>
      <c r="AJ495" s="19">
        <f t="shared" si="471"/>
        <v>0</v>
      </c>
      <c r="AK495" s="19">
        <f t="shared" si="525"/>
        <v>0</v>
      </c>
      <c r="AL495" s="19">
        <f t="shared" si="473"/>
        <v>0</v>
      </c>
      <c r="AM495" s="33" t="str">
        <f t="shared" si="499"/>
        <v>دون المستوى</v>
      </c>
      <c r="AN495" s="90"/>
      <c r="AO495" s="90"/>
      <c r="AP495" s="90"/>
      <c r="AQ495" s="19">
        <f t="shared" si="474"/>
        <v>0</v>
      </c>
      <c r="AR495" s="39" t="str">
        <f t="shared" si="500"/>
        <v>دون المستوى</v>
      </c>
      <c r="AS495" s="90"/>
      <c r="AT495" s="90"/>
      <c r="AU495" s="92"/>
      <c r="AV495" s="19">
        <f t="shared" si="475"/>
        <v>0</v>
      </c>
      <c r="AW495" s="39" t="str">
        <f t="shared" si="501"/>
        <v>دون المستوى</v>
      </c>
      <c r="AX495" s="19">
        <f t="shared" si="476"/>
        <v>0</v>
      </c>
      <c r="AY495" s="19">
        <f t="shared" si="523"/>
        <v>0</v>
      </c>
      <c r="AZ495" s="19">
        <f t="shared" si="478"/>
        <v>0</v>
      </c>
      <c r="BA495" s="54" t="str">
        <f t="shared" si="503"/>
        <v>دون المستوى</v>
      </c>
      <c r="BB495" s="55">
        <f t="shared" si="479"/>
        <v>0</v>
      </c>
      <c r="BC495" s="56"/>
      <c r="BD495" s="90"/>
      <c r="BE495" s="90"/>
      <c r="BF495" s="19">
        <f t="shared" si="480"/>
        <v>0</v>
      </c>
      <c r="BG495" s="39" t="str">
        <f t="shared" si="504"/>
        <v>دون المستوى</v>
      </c>
      <c r="BH495" s="90"/>
      <c r="BI495" s="90"/>
      <c r="BJ495" s="19">
        <f t="shared" si="481"/>
        <v>0</v>
      </c>
      <c r="BK495" s="39" t="str">
        <f t="shared" si="505"/>
        <v>دون المستوى</v>
      </c>
      <c r="BL495" s="90"/>
      <c r="BM495" s="90"/>
      <c r="BN495" s="19">
        <f t="shared" si="482"/>
        <v>0</v>
      </c>
      <c r="BO495" s="39" t="str">
        <f t="shared" si="506"/>
        <v>دون المستوى</v>
      </c>
      <c r="BP495" s="90"/>
      <c r="BQ495" s="90"/>
      <c r="BR495" s="19">
        <f t="shared" si="483"/>
        <v>0</v>
      </c>
      <c r="BS495" s="39" t="str">
        <f t="shared" si="507"/>
        <v>دون المستوى</v>
      </c>
      <c r="BT495" s="59">
        <f t="shared" si="484"/>
        <v>0</v>
      </c>
      <c r="BU495" s="34" t="str">
        <f t="shared" si="508"/>
        <v>دون المستوى</v>
      </c>
      <c r="BV495" s="90"/>
      <c r="BW495" s="90"/>
      <c r="BX495" s="90"/>
      <c r="BY495" s="19">
        <f t="shared" si="485"/>
        <v>0</v>
      </c>
      <c r="BZ495" s="39" t="str">
        <f t="shared" si="509"/>
        <v>دون المستوى</v>
      </c>
      <c r="CA495" s="90"/>
      <c r="CB495" s="90"/>
      <c r="CC495" s="92"/>
      <c r="CD495" s="19">
        <f t="shared" si="486"/>
        <v>0</v>
      </c>
      <c r="CE495" s="39" t="str">
        <f t="shared" si="510"/>
        <v>دون المستوى</v>
      </c>
      <c r="CF495" s="19">
        <f t="shared" si="487"/>
        <v>0</v>
      </c>
      <c r="CG495" s="19">
        <f t="shared" si="524"/>
        <v>0</v>
      </c>
      <c r="CH495" s="19">
        <f t="shared" si="489"/>
        <v>0</v>
      </c>
      <c r="CI495" s="39" t="str">
        <f t="shared" si="512"/>
        <v>دون المستوى</v>
      </c>
      <c r="CJ495" s="89" t="str">
        <f t="shared" si="513"/>
        <v>دور ثان</v>
      </c>
      <c r="CN495" s="87" t="str">
        <f t="shared" si="514"/>
        <v xml:space="preserve"> لغة عربية</v>
      </c>
      <c r="CO495" s="87" t="str">
        <f t="shared" si="515"/>
        <v xml:space="preserve"> رياضيات</v>
      </c>
      <c r="CP495" s="87" t="str">
        <f t="shared" si="516"/>
        <v>إنجليزى</v>
      </c>
      <c r="CQ495" s="87" t="str">
        <f t="shared" si="517"/>
        <v>دين</v>
      </c>
      <c r="CR495" s="87" t="str">
        <f t="shared" si="518"/>
        <v xml:space="preserve"> تربية فنية</v>
      </c>
      <c r="CS495" s="87" t="str">
        <f t="shared" si="519"/>
        <v xml:space="preserve"> تربية رياضية</v>
      </c>
      <c r="CT495" s="88" t="str">
        <f t="shared" si="520"/>
        <v xml:space="preserve"> نشاط1</v>
      </c>
      <c r="CU495" s="88" t="str">
        <f t="shared" si="521"/>
        <v xml:space="preserve"> نشاط2</v>
      </c>
      <c r="CV495" s="32">
        <f t="shared" si="490"/>
        <v>0</v>
      </c>
      <c r="CW495" s="31" t="str">
        <f t="shared" si="522"/>
        <v xml:space="preserve"> لغة عربية رياضياتإنجليزىدين تربية فنية تربية رياضية نشاط1 نشاط2</v>
      </c>
    </row>
    <row r="496" spans="1:101" ht="17.25" thickTop="1" thickBot="1">
      <c r="A496" s="16" t="str">
        <f t="shared" si="491"/>
        <v/>
      </c>
      <c r="B496" s="18"/>
      <c r="C496" s="17"/>
      <c r="D496" s="86"/>
      <c r="E496" s="83" t="str">
        <f t="shared" si="461"/>
        <v/>
      </c>
      <c r="F496" s="83" t="str">
        <f t="shared" si="462"/>
        <v/>
      </c>
      <c r="G496" s="83" t="str">
        <f t="shared" si="463"/>
        <v/>
      </c>
      <c r="H496" s="90"/>
      <c r="I496" s="42" t="str">
        <f t="shared" si="492"/>
        <v/>
      </c>
      <c r="J496" s="43"/>
      <c r="K496" s="43"/>
      <c r="L496" s="90"/>
      <c r="M496" s="90"/>
      <c r="N496" s="90"/>
      <c r="O496" s="19">
        <f t="shared" si="464"/>
        <v>0</v>
      </c>
      <c r="P496" s="39" t="str">
        <f t="shared" si="493"/>
        <v>دون المستوى</v>
      </c>
      <c r="Q496" s="90"/>
      <c r="R496" s="90"/>
      <c r="S496" s="92"/>
      <c r="T496" s="19">
        <f t="shared" si="465"/>
        <v>0</v>
      </c>
      <c r="U496" s="39" t="str">
        <f t="shared" si="494"/>
        <v>دون المستوى</v>
      </c>
      <c r="V496" s="19">
        <f t="shared" si="466"/>
        <v>0</v>
      </c>
      <c r="W496" s="19">
        <f t="shared" si="467"/>
        <v>0</v>
      </c>
      <c r="X496" s="19">
        <f t="shared" si="468"/>
        <v>0</v>
      </c>
      <c r="Y496" s="39" t="str">
        <f t="shared" si="495"/>
        <v>دون المستوى</v>
      </c>
      <c r="Z496" s="90"/>
      <c r="AA496" s="90"/>
      <c r="AB496" s="90"/>
      <c r="AC496" s="19">
        <f t="shared" si="469"/>
        <v>0</v>
      </c>
      <c r="AD496" s="39" t="str">
        <f t="shared" si="496"/>
        <v>دون المستوى</v>
      </c>
      <c r="AE496" s="90"/>
      <c r="AF496" s="90"/>
      <c r="AG496" s="92"/>
      <c r="AH496" s="19">
        <f t="shared" si="470"/>
        <v>0</v>
      </c>
      <c r="AI496" s="39" t="str">
        <f t="shared" si="497"/>
        <v>دون المستوى</v>
      </c>
      <c r="AJ496" s="19">
        <f t="shared" si="471"/>
        <v>0</v>
      </c>
      <c r="AK496" s="19">
        <f t="shared" si="525"/>
        <v>0</v>
      </c>
      <c r="AL496" s="19">
        <f t="shared" si="473"/>
        <v>0</v>
      </c>
      <c r="AM496" s="33" t="str">
        <f t="shared" si="499"/>
        <v>دون المستوى</v>
      </c>
      <c r="AN496" s="90"/>
      <c r="AO496" s="90"/>
      <c r="AP496" s="90"/>
      <c r="AQ496" s="19">
        <f t="shared" si="474"/>
        <v>0</v>
      </c>
      <c r="AR496" s="39" t="str">
        <f t="shared" si="500"/>
        <v>دون المستوى</v>
      </c>
      <c r="AS496" s="90"/>
      <c r="AT496" s="90"/>
      <c r="AU496" s="92"/>
      <c r="AV496" s="19">
        <f t="shared" si="475"/>
        <v>0</v>
      </c>
      <c r="AW496" s="39" t="str">
        <f t="shared" si="501"/>
        <v>دون المستوى</v>
      </c>
      <c r="AX496" s="19">
        <f t="shared" si="476"/>
        <v>0</v>
      </c>
      <c r="AY496" s="19">
        <f t="shared" si="523"/>
        <v>0</v>
      </c>
      <c r="AZ496" s="19">
        <f t="shared" si="478"/>
        <v>0</v>
      </c>
      <c r="BA496" s="54" t="str">
        <f t="shared" si="503"/>
        <v>دون المستوى</v>
      </c>
      <c r="BB496" s="55">
        <f t="shared" si="479"/>
        <v>0</v>
      </c>
      <c r="BC496" s="56"/>
      <c r="BD496" s="90"/>
      <c r="BE496" s="90"/>
      <c r="BF496" s="19">
        <f t="shared" si="480"/>
        <v>0</v>
      </c>
      <c r="BG496" s="39" t="str">
        <f t="shared" si="504"/>
        <v>دون المستوى</v>
      </c>
      <c r="BH496" s="90"/>
      <c r="BI496" s="90"/>
      <c r="BJ496" s="19">
        <f t="shared" si="481"/>
        <v>0</v>
      </c>
      <c r="BK496" s="39" t="str">
        <f t="shared" si="505"/>
        <v>دون المستوى</v>
      </c>
      <c r="BL496" s="90"/>
      <c r="BM496" s="90"/>
      <c r="BN496" s="19">
        <f t="shared" si="482"/>
        <v>0</v>
      </c>
      <c r="BO496" s="39" t="str">
        <f t="shared" si="506"/>
        <v>دون المستوى</v>
      </c>
      <c r="BP496" s="90"/>
      <c r="BQ496" s="90"/>
      <c r="BR496" s="19">
        <f t="shared" si="483"/>
        <v>0</v>
      </c>
      <c r="BS496" s="39" t="str">
        <f t="shared" si="507"/>
        <v>دون المستوى</v>
      </c>
      <c r="BT496" s="59">
        <f t="shared" si="484"/>
        <v>0</v>
      </c>
      <c r="BU496" s="34" t="str">
        <f t="shared" si="508"/>
        <v>دون المستوى</v>
      </c>
      <c r="BV496" s="90"/>
      <c r="BW496" s="90"/>
      <c r="BX496" s="90"/>
      <c r="BY496" s="19">
        <f t="shared" si="485"/>
        <v>0</v>
      </c>
      <c r="BZ496" s="39" t="str">
        <f t="shared" si="509"/>
        <v>دون المستوى</v>
      </c>
      <c r="CA496" s="90"/>
      <c r="CB496" s="90"/>
      <c r="CC496" s="92"/>
      <c r="CD496" s="19">
        <f t="shared" si="486"/>
        <v>0</v>
      </c>
      <c r="CE496" s="39" t="str">
        <f t="shared" si="510"/>
        <v>دون المستوى</v>
      </c>
      <c r="CF496" s="19">
        <f t="shared" si="487"/>
        <v>0</v>
      </c>
      <c r="CG496" s="19">
        <f t="shared" si="524"/>
        <v>0</v>
      </c>
      <c r="CH496" s="19">
        <f t="shared" si="489"/>
        <v>0</v>
      </c>
      <c r="CI496" s="39" t="str">
        <f t="shared" si="512"/>
        <v>دون المستوى</v>
      </c>
      <c r="CJ496" s="89" t="str">
        <f t="shared" si="513"/>
        <v>دور ثان</v>
      </c>
      <c r="CN496" s="87" t="str">
        <f t="shared" si="514"/>
        <v xml:space="preserve"> لغة عربية</v>
      </c>
      <c r="CO496" s="87" t="str">
        <f t="shared" si="515"/>
        <v xml:space="preserve"> رياضيات</v>
      </c>
      <c r="CP496" s="87" t="str">
        <f t="shared" si="516"/>
        <v>إنجليزى</v>
      </c>
      <c r="CQ496" s="87" t="str">
        <f t="shared" si="517"/>
        <v>دين</v>
      </c>
      <c r="CR496" s="87" t="str">
        <f t="shared" si="518"/>
        <v xml:space="preserve"> تربية فنية</v>
      </c>
      <c r="CS496" s="87" t="str">
        <f t="shared" si="519"/>
        <v xml:space="preserve"> تربية رياضية</v>
      </c>
      <c r="CT496" s="88" t="str">
        <f t="shared" si="520"/>
        <v xml:space="preserve"> نشاط1</v>
      </c>
      <c r="CU496" s="88" t="str">
        <f t="shared" si="521"/>
        <v xml:space="preserve"> نشاط2</v>
      </c>
      <c r="CV496" s="32">
        <f t="shared" si="490"/>
        <v>0</v>
      </c>
      <c r="CW496" s="31" t="str">
        <f t="shared" si="522"/>
        <v xml:space="preserve"> لغة عربية رياضياتإنجليزىدين تربية فنية تربية رياضية نشاط1 نشاط2</v>
      </c>
    </row>
    <row r="497" spans="1:101" ht="17.25" thickTop="1" thickBot="1">
      <c r="A497" s="16" t="str">
        <f t="shared" si="491"/>
        <v/>
      </c>
      <c r="B497" s="18"/>
      <c r="C497" s="17"/>
      <c r="D497" s="86"/>
      <c r="E497" s="83" t="str">
        <f t="shared" si="461"/>
        <v/>
      </c>
      <c r="F497" s="83" t="str">
        <f t="shared" si="462"/>
        <v/>
      </c>
      <c r="G497" s="83" t="str">
        <f t="shared" si="463"/>
        <v/>
      </c>
      <c r="H497" s="90"/>
      <c r="I497" s="42" t="str">
        <f t="shared" si="492"/>
        <v/>
      </c>
      <c r="J497" s="43"/>
      <c r="K497" s="43"/>
      <c r="L497" s="90"/>
      <c r="M497" s="90"/>
      <c r="N497" s="90"/>
      <c r="O497" s="19">
        <f t="shared" si="464"/>
        <v>0</v>
      </c>
      <c r="P497" s="39" t="str">
        <f t="shared" si="493"/>
        <v>دون المستوى</v>
      </c>
      <c r="Q497" s="90"/>
      <c r="R497" s="90"/>
      <c r="S497" s="92"/>
      <c r="T497" s="19">
        <f t="shared" si="465"/>
        <v>0</v>
      </c>
      <c r="U497" s="39" t="str">
        <f t="shared" si="494"/>
        <v>دون المستوى</v>
      </c>
      <c r="V497" s="19">
        <f t="shared" si="466"/>
        <v>0</v>
      </c>
      <c r="W497" s="19">
        <f t="shared" si="467"/>
        <v>0</v>
      </c>
      <c r="X497" s="19">
        <f t="shared" si="468"/>
        <v>0</v>
      </c>
      <c r="Y497" s="39" t="str">
        <f t="shared" si="495"/>
        <v>دون المستوى</v>
      </c>
      <c r="Z497" s="90"/>
      <c r="AA497" s="90"/>
      <c r="AB497" s="90"/>
      <c r="AC497" s="19">
        <f t="shared" si="469"/>
        <v>0</v>
      </c>
      <c r="AD497" s="39" t="str">
        <f t="shared" si="496"/>
        <v>دون المستوى</v>
      </c>
      <c r="AE497" s="90"/>
      <c r="AF497" s="90"/>
      <c r="AG497" s="92"/>
      <c r="AH497" s="19">
        <f t="shared" si="470"/>
        <v>0</v>
      </c>
      <c r="AI497" s="39" t="str">
        <f t="shared" si="497"/>
        <v>دون المستوى</v>
      </c>
      <c r="AJ497" s="19">
        <f t="shared" si="471"/>
        <v>0</v>
      </c>
      <c r="AK497" s="19">
        <f t="shared" si="525"/>
        <v>0</v>
      </c>
      <c r="AL497" s="19">
        <f t="shared" si="473"/>
        <v>0</v>
      </c>
      <c r="AM497" s="33" t="str">
        <f t="shared" si="499"/>
        <v>دون المستوى</v>
      </c>
      <c r="AN497" s="90"/>
      <c r="AO497" s="90"/>
      <c r="AP497" s="90"/>
      <c r="AQ497" s="19">
        <f t="shared" si="474"/>
        <v>0</v>
      </c>
      <c r="AR497" s="39" t="str">
        <f t="shared" si="500"/>
        <v>دون المستوى</v>
      </c>
      <c r="AS497" s="90"/>
      <c r="AT497" s="90"/>
      <c r="AU497" s="92"/>
      <c r="AV497" s="19">
        <f t="shared" si="475"/>
        <v>0</v>
      </c>
      <c r="AW497" s="39" t="str">
        <f t="shared" si="501"/>
        <v>دون المستوى</v>
      </c>
      <c r="AX497" s="19">
        <f t="shared" si="476"/>
        <v>0</v>
      </c>
      <c r="AY497" s="19">
        <f t="shared" si="523"/>
        <v>0</v>
      </c>
      <c r="AZ497" s="19">
        <f t="shared" si="478"/>
        <v>0</v>
      </c>
      <c r="BA497" s="54" t="str">
        <f t="shared" si="503"/>
        <v>دون المستوى</v>
      </c>
      <c r="BB497" s="55">
        <f t="shared" si="479"/>
        <v>0</v>
      </c>
      <c r="BC497" s="56"/>
      <c r="BD497" s="90"/>
      <c r="BE497" s="90"/>
      <c r="BF497" s="19">
        <f t="shared" si="480"/>
        <v>0</v>
      </c>
      <c r="BG497" s="39" t="str">
        <f t="shared" si="504"/>
        <v>دون المستوى</v>
      </c>
      <c r="BH497" s="90"/>
      <c r="BI497" s="90"/>
      <c r="BJ497" s="19">
        <f t="shared" si="481"/>
        <v>0</v>
      </c>
      <c r="BK497" s="39" t="str">
        <f t="shared" si="505"/>
        <v>دون المستوى</v>
      </c>
      <c r="BL497" s="90"/>
      <c r="BM497" s="90"/>
      <c r="BN497" s="19">
        <f t="shared" si="482"/>
        <v>0</v>
      </c>
      <c r="BO497" s="39" t="str">
        <f t="shared" si="506"/>
        <v>دون المستوى</v>
      </c>
      <c r="BP497" s="90"/>
      <c r="BQ497" s="90"/>
      <c r="BR497" s="19">
        <f t="shared" si="483"/>
        <v>0</v>
      </c>
      <c r="BS497" s="39" t="str">
        <f t="shared" si="507"/>
        <v>دون المستوى</v>
      </c>
      <c r="BT497" s="59">
        <f t="shared" si="484"/>
        <v>0</v>
      </c>
      <c r="BU497" s="34" t="str">
        <f t="shared" si="508"/>
        <v>دون المستوى</v>
      </c>
      <c r="BV497" s="90"/>
      <c r="BW497" s="90"/>
      <c r="BX497" s="90"/>
      <c r="BY497" s="19">
        <f t="shared" si="485"/>
        <v>0</v>
      </c>
      <c r="BZ497" s="39" t="str">
        <f t="shared" si="509"/>
        <v>دون المستوى</v>
      </c>
      <c r="CA497" s="90"/>
      <c r="CB497" s="90"/>
      <c r="CC497" s="92"/>
      <c r="CD497" s="19">
        <f t="shared" si="486"/>
        <v>0</v>
      </c>
      <c r="CE497" s="39" t="str">
        <f t="shared" si="510"/>
        <v>دون المستوى</v>
      </c>
      <c r="CF497" s="19">
        <f t="shared" si="487"/>
        <v>0</v>
      </c>
      <c r="CG497" s="19">
        <f t="shared" si="524"/>
        <v>0</v>
      </c>
      <c r="CH497" s="19">
        <f t="shared" si="489"/>
        <v>0</v>
      </c>
      <c r="CI497" s="39" t="str">
        <f t="shared" si="512"/>
        <v>دون المستوى</v>
      </c>
      <c r="CJ497" s="89" t="str">
        <f t="shared" si="513"/>
        <v>دور ثان</v>
      </c>
      <c r="CN497" s="87" t="str">
        <f t="shared" si="514"/>
        <v xml:space="preserve"> لغة عربية</v>
      </c>
      <c r="CO497" s="87" t="str">
        <f t="shared" si="515"/>
        <v xml:space="preserve"> رياضيات</v>
      </c>
      <c r="CP497" s="87" t="str">
        <f t="shared" si="516"/>
        <v>إنجليزى</v>
      </c>
      <c r="CQ497" s="87" t="str">
        <f t="shared" si="517"/>
        <v>دين</v>
      </c>
      <c r="CR497" s="87" t="str">
        <f t="shared" si="518"/>
        <v xml:space="preserve"> تربية فنية</v>
      </c>
      <c r="CS497" s="87" t="str">
        <f t="shared" si="519"/>
        <v xml:space="preserve"> تربية رياضية</v>
      </c>
      <c r="CT497" s="88" t="str">
        <f t="shared" si="520"/>
        <v xml:space="preserve"> نشاط1</v>
      </c>
      <c r="CU497" s="88" t="str">
        <f t="shared" si="521"/>
        <v xml:space="preserve"> نشاط2</v>
      </c>
      <c r="CV497" s="32">
        <f t="shared" si="490"/>
        <v>0</v>
      </c>
      <c r="CW497" s="31" t="str">
        <f t="shared" si="522"/>
        <v xml:space="preserve"> لغة عربية رياضياتإنجليزىدين تربية فنية تربية رياضية نشاط1 نشاط2</v>
      </c>
    </row>
    <row r="498" spans="1:101" ht="17.25" thickTop="1" thickBot="1">
      <c r="A498" s="16" t="str">
        <f t="shared" si="491"/>
        <v/>
      </c>
      <c r="B498" s="18"/>
      <c r="C498" s="17"/>
      <c r="D498" s="86"/>
      <c r="E498" s="83" t="str">
        <f t="shared" si="461"/>
        <v/>
      </c>
      <c r="F498" s="83" t="str">
        <f t="shared" si="462"/>
        <v/>
      </c>
      <c r="G498" s="83" t="str">
        <f t="shared" si="463"/>
        <v/>
      </c>
      <c r="H498" s="90"/>
      <c r="I498" s="42" t="str">
        <f t="shared" si="492"/>
        <v/>
      </c>
      <c r="J498" s="43"/>
      <c r="K498" s="43"/>
      <c r="L498" s="90"/>
      <c r="M498" s="90"/>
      <c r="N498" s="90"/>
      <c r="O498" s="19">
        <f t="shared" si="464"/>
        <v>0</v>
      </c>
      <c r="P498" s="39" t="str">
        <f t="shared" si="493"/>
        <v>دون المستوى</v>
      </c>
      <c r="Q498" s="90"/>
      <c r="R498" s="90"/>
      <c r="S498" s="92"/>
      <c r="T498" s="19">
        <f t="shared" si="465"/>
        <v>0</v>
      </c>
      <c r="U498" s="39" t="str">
        <f t="shared" si="494"/>
        <v>دون المستوى</v>
      </c>
      <c r="V498" s="19">
        <f t="shared" si="466"/>
        <v>0</v>
      </c>
      <c r="W498" s="19">
        <f t="shared" si="467"/>
        <v>0</v>
      </c>
      <c r="X498" s="19">
        <f t="shared" si="468"/>
        <v>0</v>
      </c>
      <c r="Y498" s="39" t="str">
        <f t="shared" si="495"/>
        <v>دون المستوى</v>
      </c>
      <c r="Z498" s="90"/>
      <c r="AA498" s="90"/>
      <c r="AB498" s="90"/>
      <c r="AC498" s="19">
        <f t="shared" si="469"/>
        <v>0</v>
      </c>
      <c r="AD498" s="39" t="str">
        <f t="shared" si="496"/>
        <v>دون المستوى</v>
      </c>
      <c r="AE498" s="90"/>
      <c r="AF498" s="90"/>
      <c r="AG498" s="92"/>
      <c r="AH498" s="19">
        <f t="shared" si="470"/>
        <v>0</v>
      </c>
      <c r="AI498" s="39" t="str">
        <f t="shared" si="497"/>
        <v>دون المستوى</v>
      </c>
      <c r="AJ498" s="19">
        <f t="shared" si="471"/>
        <v>0</v>
      </c>
      <c r="AK498" s="19">
        <f t="shared" si="525"/>
        <v>0</v>
      </c>
      <c r="AL498" s="19">
        <f t="shared" si="473"/>
        <v>0</v>
      </c>
      <c r="AM498" s="33" t="str">
        <f t="shared" si="499"/>
        <v>دون المستوى</v>
      </c>
      <c r="AN498" s="90"/>
      <c r="AO498" s="90"/>
      <c r="AP498" s="90"/>
      <c r="AQ498" s="19">
        <f t="shared" si="474"/>
        <v>0</v>
      </c>
      <c r="AR498" s="39" t="str">
        <f t="shared" si="500"/>
        <v>دون المستوى</v>
      </c>
      <c r="AS498" s="90"/>
      <c r="AT498" s="90"/>
      <c r="AU498" s="92"/>
      <c r="AV498" s="19">
        <f t="shared" si="475"/>
        <v>0</v>
      </c>
      <c r="AW498" s="39" t="str">
        <f t="shared" si="501"/>
        <v>دون المستوى</v>
      </c>
      <c r="AX498" s="19">
        <f t="shared" si="476"/>
        <v>0</v>
      </c>
      <c r="AY498" s="19">
        <f t="shared" si="523"/>
        <v>0</v>
      </c>
      <c r="AZ498" s="19">
        <f t="shared" si="478"/>
        <v>0</v>
      </c>
      <c r="BA498" s="54" t="str">
        <f t="shared" si="503"/>
        <v>دون المستوى</v>
      </c>
      <c r="BB498" s="55">
        <f t="shared" si="479"/>
        <v>0</v>
      </c>
      <c r="BC498" s="56"/>
      <c r="BD498" s="90"/>
      <c r="BE498" s="90"/>
      <c r="BF498" s="19">
        <f t="shared" si="480"/>
        <v>0</v>
      </c>
      <c r="BG498" s="39" t="str">
        <f t="shared" si="504"/>
        <v>دون المستوى</v>
      </c>
      <c r="BH498" s="90"/>
      <c r="BI498" s="90"/>
      <c r="BJ498" s="19">
        <f t="shared" si="481"/>
        <v>0</v>
      </c>
      <c r="BK498" s="39" t="str">
        <f t="shared" si="505"/>
        <v>دون المستوى</v>
      </c>
      <c r="BL498" s="90"/>
      <c r="BM498" s="90"/>
      <c r="BN498" s="19">
        <f t="shared" si="482"/>
        <v>0</v>
      </c>
      <c r="BO498" s="39" t="str">
        <f t="shared" si="506"/>
        <v>دون المستوى</v>
      </c>
      <c r="BP498" s="90"/>
      <c r="BQ498" s="90"/>
      <c r="BR498" s="19">
        <f t="shared" si="483"/>
        <v>0</v>
      </c>
      <c r="BS498" s="39" t="str">
        <f t="shared" si="507"/>
        <v>دون المستوى</v>
      </c>
      <c r="BT498" s="59">
        <f t="shared" si="484"/>
        <v>0</v>
      </c>
      <c r="BU498" s="34" t="str">
        <f t="shared" si="508"/>
        <v>دون المستوى</v>
      </c>
      <c r="BV498" s="90"/>
      <c r="BW498" s="90"/>
      <c r="BX498" s="90"/>
      <c r="BY498" s="19">
        <f t="shared" si="485"/>
        <v>0</v>
      </c>
      <c r="BZ498" s="39" t="str">
        <f t="shared" si="509"/>
        <v>دون المستوى</v>
      </c>
      <c r="CA498" s="90"/>
      <c r="CB498" s="90"/>
      <c r="CC498" s="92"/>
      <c r="CD498" s="19">
        <f t="shared" si="486"/>
        <v>0</v>
      </c>
      <c r="CE498" s="39" t="str">
        <f t="shared" si="510"/>
        <v>دون المستوى</v>
      </c>
      <c r="CF498" s="19">
        <f t="shared" si="487"/>
        <v>0</v>
      </c>
      <c r="CG498" s="19">
        <f t="shared" si="524"/>
        <v>0</v>
      </c>
      <c r="CH498" s="19">
        <f t="shared" si="489"/>
        <v>0</v>
      </c>
      <c r="CI498" s="39" t="str">
        <f t="shared" si="512"/>
        <v>دون المستوى</v>
      </c>
      <c r="CJ498" s="89" t="str">
        <f t="shared" si="513"/>
        <v>دور ثان</v>
      </c>
      <c r="CN498" s="87" t="str">
        <f t="shared" si="514"/>
        <v xml:space="preserve"> لغة عربية</v>
      </c>
      <c r="CO498" s="87" t="str">
        <f t="shared" si="515"/>
        <v xml:space="preserve"> رياضيات</v>
      </c>
      <c r="CP498" s="87" t="str">
        <f t="shared" si="516"/>
        <v>إنجليزى</v>
      </c>
      <c r="CQ498" s="87" t="str">
        <f t="shared" si="517"/>
        <v>دين</v>
      </c>
      <c r="CR498" s="87" t="str">
        <f t="shared" si="518"/>
        <v xml:space="preserve"> تربية فنية</v>
      </c>
      <c r="CS498" s="87" t="str">
        <f t="shared" si="519"/>
        <v xml:space="preserve"> تربية رياضية</v>
      </c>
      <c r="CT498" s="88" t="str">
        <f t="shared" si="520"/>
        <v xml:space="preserve"> نشاط1</v>
      </c>
      <c r="CU498" s="88" t="str">
        <f t="shared" si="521"/>
        <v xml:space="preserve"> نشاط2</v>
      </c>
      <c r="CV498" s="32">
        <f t="shared" si="490"/>
        <v>0</v>
      </c>
      <c r="CW498" s="31" t="str">
        <f t="shared" si="522"/>
        <v xml:space="preserve"> لغة عربية رياضياتإنجليزىدين تربية فنية تربية رياضية نشاط1 نشاط2</v>
      </c>
    </row>
    <row r="499" spans="1:101" ht="17.25" thickTop="1" thickBot="1">
      <c r="A499" s="16" t="str">
        <f t="shared" si="491"/>
        <v/>
      </c>
      <c r="B499" s="18"/>
      <c r="C499" s="17"/>
      <c r="D499" s="86"/>
      <c r="E499" s="83" t="str">
        <f t="shared" si="461"/>
        <v/>
      </c>
      <c r="F499" s="83" t="str">
        <f t="shared" si="462"/>
        <v/>
      </c>
      <c r="G499" s="83" t="str">
        <f t="shared" si="463"/>
        <v/>
      </c>
      <c r="H499" s="90"/>
      <c r="I499" s="42" t="str">
        <f t="shared" si="492"/>
        <v/>
      </c>
      <c r="J499" s="43"/>
      <c r="K499" s="43"/>
      <c r="L499" s="90"/>
      <c r="M499" s="90"/>
      <c r="N499" s="90"/>
      <c r="O499" s="19">
        <f t="shared" si="464"/>
        <v>0</v>
      </c>
      <c r="P499" s="39" t="str">
        <f t="shared" si="493"/>
        <v>دون المستوى</v>
      </c>
      <c r="Q499" s="90"/>
      <c r="R499" s="90"/>
      <c r="S499" s="92"/>
      <c r="T499" s="19">
        <f t="shared" si="465"/>
        <v>0</v>
      </c>
      <c r="U499" s="39" t="str">
        <f t="shared" si="494"/>
        <v>دون المستوى</v>
      </c>
      <c r="V499" s="19">
        <f t="shared" si="466"/>
        <v>0</v>
      </c>
      <c r="W499" s="19">
        <f t="shared" si="467"/>
        <v>0</v>
      </c>
      <c r="X499" s="19">
        <f t="shared" si="468"/>
        <v>0</v>
      </c>
      <c r="Y499" s="39" t="str">
        <f t="shared" si="495"/>
        <v>دون المستوى</v>
      </c>
      <c r="Z499" s="90"/>
      <c r="AA499" s="90"/>
      <c r="AB499" s="90"/>
      <c r="AC499" s="19">
        <f t="shared" si="469"/>
        <v>0</v>
      </c>
      <c r="AD499" s="39" t="str">
        <f t="shared" si="496"/>
        <v>دون المستوى</v>
      </c>
      <c r="AE499" s="90"/>
      <c r="AF499" s="90"/>
      <c r="AG499" s="92"/>
      <c r="AH499" s="19">
        <f t="shared" si="470"/>
        <v>0</v>
      </c>
      <c r="AI499" s="39" t="str">
        <f t="shared" si="497"/>
        <v>دون المستوى</v>
      </c>
      <c r="AJ499" s="19">
        <f t="shared" si="471"/>
        <v>0</v>
      </c>
      <c r="AK499" s="19">
        <f t="shared" si="525"/>
        <v>0</v>
      </c>
      <c r="AL499" s="19">
        <f t="shared" si="473"/>
        <v>0</v>
      </c>
      <c r="AM499" s="33" t="str">
        <f t="shared" si="499"/>
        <v>دون المستوى</v>
      </c>
      <c r="AN499" s="90"/>
      <c r="AO499" s="90"/>
      <c r="AP499" s="90"/>
      <c r="AQ499" s="19">
        <f t="shared" si="474"/>
        <v>0</v>
      </c>
      <c r="AR499" s="39" t="str">
        <f t="shared" si="500"/>
        <v>دون المستوى</v>
      </c>
      <c r="AS499" s="90"/>
      <c r="AT499" s="90"/>
      <c r="AU499" s="92"/>
      <c r="AV499" s="19">
        <f t="shared" si="475"/>
        <v>0</v>
      </c>
      <c r="AW499" s="39" t="str">
        <f t="shared" si="501"/>
        <v>دون المستوى</v>
      </c>
      <c r="AX499" s="19">
        <f t="shared" si="476"/>
        <v>0</v>
      </c>
      <c r="AY499" s="19">
        <f t="shared" si="523"/>
        <v>0</v>
      </c>
      <c r="AZ499" s="19">
        <f t="shared" si="478"/>
        <v>0</v>
      </c>
      <c r="BA499" s="54" t="str">
        <f t="shared" si="503"/>
        <v>دون المستوى</v>
      </c>
      <c r="BB499" s="55">
        <f t="shared" si="479"/>
        <v>0</v>
      </c>
      <c r="BC499" s="56"/>
      <c r="BD499" s="90"/>
      <c r="BE499" s="90"/>
      <c r="BF499" s="19">
        <f t="shared" si="480"/>
        <v>0</v>
      </c>
      <c r="BG499" s="39" t="str">
        <f t="shared" si="504"/>
        <v>دون المستوى</v>
      </c>
      <c r="BH499" s="90"/>
      <c r="BI499" s="90"/>
      <c r="BJ499" s="19">
        <f t="shared" si="481"/>
        <v>0</v>
      </c>
      <c r="BK499" s="39" t="str">
        <f t="shared" si="505"/>
        <v>دون المستوى</v>
      </c>
      <c r="BL499" s="90"/>
      <c r="BM499" s="90"/>
      <c r="BN499" s="19">
        <f t="shared" si="482"/>
        <v>0</v>
      </c>
      <c r="BO499" s="39" t="str">
        <f t="shared" si="506"/>
        <v>دون المستوى</v>
      </c>
      <c r="BP499" s="90"/>
      <c r="BQ499" s="90"/>
      <c r="BR499" s="19">
        <f t="shared" si="483"/>
        <v>0</v>
      </c>
      <c r="BS499" s="39" t="str">
        <f t="shared" si="507"/>
        <v>دون المستوى</v>
      </c>
      <c r="BT499" s="59">
        <f t="shared" si="484"/>
        <v>0</v>
      </c>
      <c r="BU499" s="34" t="str">
        <f t="shared" si="508"/>
        <v>دون المستوى</v>
      </c>
      <c r="BV499" s="90"/>
      <c r="BW499" s="90"/>
      <c r="BX499" s="90"/>
      <c r="BY499" s="19">
        <f t="shared" si="485"/>
        <v>0</v>
      </c>
      <c r="BZ499" s="39" t="str">
        <f t="shared" si="509"/>
        <v>دون المستوى</v>
      </c>
      <c r="CA499" s="90"/>
      <c r="CB499" s="90"/>
      <c r="CC499" s="92"/>
      <c r="CD499" s="19">
        <f t="shared" si="486"/>
        <v>0</v>
      </c>
      <c r="CE499" s="39" t="str">
        <f t="shared" si="510"/>
        <v>دون المستوى</v>
      </c>
      <c r="CF499" s="19">
        <f t="shared" si="487"/>
        <v>0</v>
      </c>
      <c r="CG499" s="19">
        <f t="shared" si="524"/>
        <v>0</v>
      </c>
      <c r="CH499" s="19">
        <f t="shared" si="489"/>
        <v>0</v>
      </c>
      <c r="CI499" s="39" t="str">
        <f t="shared" si="512"/>
        <v>دون المستوى</v>
      </c>
      <c r="CJ499" s="89" t="str">
        <f t="shared" si="513"/>
        <v>دور ثان</v>
      </c>
      <c r="CN499" s="87" t="str">
        <f t="shared" si="514"/>
        <v xml:space="preserve"> لغة عربية</v>
      </c>
      <c r="CO499" s="87" t="str">
        <f t="shared" si="515"/>
        <v xml:space="preserve"> رياضيات</v>
      </c>
      <c r="CP499" s="87" t="str">
        <f t="shared" si="516"/>
        <v>إنجليزى</v>
      </c>
      <c r="CQ499" s="87" t="str">
        <f t="shared" si="517"/>
        <v>دين</v>
      </c>
      <c r="CR499" s="87" t="str">
        <f t="shared" si="518"/>
        <v xml:space="preserve"> تربية فنية</v>
      </c>
      <c r="CS499" s="87" t="str">
        <f t="shared" si="519"/>
        <v xml:space="preserve"> تربية رياضية</v>
      </c>
      <c r="CT499" s="88" t="str">
        <f t="shared" si="520"/>
        <v xml:space="preserve"> نشاط1</v>
      </c>
      <c r="CU499" s="88" t="str">
        <f t="shared" si="521"/>
        <v xml:space="preserve"> نشاط2</v>
      </c>
      <c r="CV499" s="32">
        <f t="shared" si="490"/>
        <v>0</v>
      </c>
      <c r="CW499" s="31" t="str">
        <f t="shared" si="522"/>
        <v xml:space="preserve"> لغة عربية رياضياتإنجليزىدين تربية فنية تربية رياضية نشاط1 نشاط2</v>
      </c>
    </row>
    <row r="500" spans="1:101" ht="17.25" thickTop="1" thickBot="1">
      <c r="A500" s="16" t="str">
        <f t="shared" si="491"/>
        <v/>
      </c>
      <c r="B500" s="18"/>
      <c r="C500" s="17"/>
      <c r="D500" s="86"/>
      <c r="E500" s="83" t="str">
        <f t="shared" si="461"/>
        <v/>
      </c>
      <c r="F500" s="83" t="str">
        <f t="shared" si="462"/>
        <v/>
      </c>
      <c r="G500" s="83" t="str">
        <f t="shared" si="463"/>
        <v/>
      </c>
      <c r="H500" s="90"/>
      <c r="I500" s="42" t="str">
        <f t="shared" si="492"/>
        <v/>
      </c>
      <c r="J500" s="43"/>
      <c r="K500" s="43"/>
      <c r="L500" s="90"/>
      <c r="M500" s="90"/>
      <c r="N500" s="90"/>
      <c r="O500" s="19">
        <f t="shared" si="464"/>
        <v>0</v>
      </c>
      <c r="P500" s="39" t="str">
        <f t="shared" si="493"/>
        <v>دون المستوى</v>
      </c>
      <c r="Q500" s="90"/>
      <c r="R500" s="90"/>
      <c r="S500" s="92"/>
      <c r="T500" s="19">
        <f t="shared" si="465"/>
        <v>0</v>
      </c>
      <c r="U500" s="39" t="str">
        <f t="shared" si="494"/>
        <v>دون المستوى</v>
      </c>
      <c r="V500" s="19">
        <f t="shared" si="466"/>
        <v>0</v>
      </c>
      <c r="W500" s="19">
        <f t="shared" si="467"/>
        <v>0</v>
      </c>
      <c r="X500" s="19">
        <f t="shared" si="468"/>
        <v>0</v>
      </c>
      <c r="Y500" s="39" t="str">
        <f t="shared" si="495"/>
        <v>دون المستوى</v>
      </c>
      <c r="Z500" s="90"/>
      <c r="AA500" s="90"/>
      <c r="AB500" s="90"/>
      <c r="AC500" s="19">
        <f t="shared" si="469"/>
        <v>0</v>
      </c>
      <c r="AD500" s="39" t="str">
        <f t="shared" si="496"/>
        <v>دون المستوى</v>
      </c>
      <c r="AE500" s="90"/>
      <c r="AF500" s="90"/>
      <c r="AG500" s="92"/>
      <c r="AH500" s="19">
        <f t="shared" si="470"/>
        <v>0</v>
      </c>
      <c r="AI500" s="39" t="str">
        <f t="shared" si="497"/>
        <v>دون المستوى</v>
      </c>
      <c r="AJ500" s="19">
        <f t="shared" si="471"/>
        <v>0</v>
      </c>
      <c r="AK500" s="19">
        <f t="shared" si="525"/>
        <v>0</v>
      </c>
      <c r="AL500" s="19">
        <f t="shared" si="473"/>
        <v>0</v>
      </c>
      <c r="AM500" s="33" t="str">
        <f t="shared" si="499"/>
        <v>دون المستوى</v>
      </c>
      <c r="AN500" s="90"/>
      <c r="AO500" s="90"/>
      <c r="AP500" s="90"/>
      <c r="AQ500" s="19">
        <f t="shared" si="474"/>
        <v>0</v>
      </c>
      <c r="AR500" s="39" t="str">
        <f t="shared" si="500"/>
        <v>دون المستوى</v>
      </c>
      <c r="AS500" s="90"/>
      <c r="AT500" s="90"/>
      <c r="AU500" s="92"/>
      <c r="AV500" s="19">
        <f t="shared" si="475"/>
        <v>0</v>
      </c>
      <c r="AW500" s="39" t="str">
        <f t="shared" si="501"/>
        <v>دون المستوى</v>
      </c>
      <c r="AX500" s="19">
        <f t="shared" si="476"/>
        <v>0</v>
      </c>
      <c r="AY500" s="19">
        <f t="shared" si="523"/>
        <v>0</v>
      </c>
      <c r="AZ500" s="19">
        <f t="shared" si="478"/>
        <v>0</v>
      </c>
      <c r="BA500" s="54" t="str">
        <f t="shared" si="503"/>
        <v>دون المستوى</v>
      </c>
      <c r="BB500" s="55">
        <f t="shared" si="479"/>
        <v>0</v>
      </c>
      <c r="BC500" s="56"/>
      <c r="BD500" s="90"/>
      <c r="BE500" s="90"/>
      <c r="BF500" s="19">
        <f t="shared" si="480"/>
        <v>0</v>
      </c>
      <c r="BG500" s="39" t="str">
        <f t="shared" si="504"/>
        <v>دون المستوى</v>
      </c>
      <c r="BH500" s="90"/>
      <c r="BI500" s="90"/>
      <c r="BJ500" s="19">
        <f t="shared" si="481"/>
        <v>0</v>
      </c>
      <c r="BK500" s="39" t="str">
        <f t="shared" si="505"/>
        <v>دون المستوى</v>
      </c>
      <c r="BL500" s="90"/>
      <c r="BM500" s="90"/>
      <c r="BN500" s="19">
        <f t="shared" si="482"/>
        <v>0</v>
      </c>
      <c r="BO500" s="39" t="str">
        <f t="shared" si="506"/>
        <v>دون المستوى</v>
      </c>
      <c r="BP500" s="90"/>
      <c r="BQ500" s="90"/>
      <c r="BR500" s="19">
        <f t="shared" si="483"/>
        <v>0</v>
      </c>
      <c r="BS500" s="39" t="str">
        <f t="shared" si="507"/>
        <v>دون المستوى</v>
      </c>
      <c r="BT500" s="59">
        <f t="shared" si="484"/>
        <v>0</v>
      </c>
      <c r="BU500" s="34" t="str">
        <f t="shared" si="508"/>
        <v>دون المستوى</v>
      </c>
      <c r="BV500" s="90"/>
      <c r="BW500" s="90"/>
      <c r="BX500" s="90"/>
      <c r="BY500" s="19">
        <f t="shared" si="485"/>
        <v>0</v>
      </c>
      <c r="BZ500" s="39" t="str">
        <f t="shared" si="509"/>
        <v>دون المستوى</v>
      </c>
      <c r="CA500" s="90"/>
      <c r="CB500" s="90"/>
      <c r="CC500" s="92"/>
      <c r="CD500" s="19">
        <f t="shared" si="486"/>
        <v>0</v>
      </c>
      <c r="CE500" s="39" t="str">
        <f t="shared" si="510"/>
        <v>دون المستوى</v>
      </c>
      <c r="CF500" s="19">
        <f t="shared" si="487"/>
        <v>0</v>
      </c>
      <c r="CG500" s="19">
        <f t="shared" si="524"/>
        <v>0</v>
      </c>
      <c r="CH500" s="19">
        <f t="shared" si="489"/>
        <v>0</v>
      </c>
      <c r="CI500" s="39" t="str">
        <f t="shared" si="512"/>
        <v>دون المستوى</v>
      </c>
      <c r="CJ500" s="89" t="str">
        <f t="shared" si="513"/>
        <v>دور ثان</v>
      </c>
      <c r="CN500" s="87" t="str">
        <f t="shared" si="514"/>
        <v xml:space="preserve"> لغة عربية</v>
      </c>
      <c r="CO500" s="87" t="str">
        <f t="shared" si="515"/>
        <v xml:space="preserve"> رياضيات</v>
      </c>
      <c r="CP500" s="87" t="str">
        <f t="shared" si="516"/>
        <v>إنجليزى</v>
      </c>
      <c r="CQ500" s="87" t="str">
        <f t="shared" si="517"/>
        <v>دين</v>
      </c>
      <c r="CR500" s="87" t="str">
        <f t="shared" si="518"/>
        <v xml:space="preserve"> تربية فنية</v>
      </c>
      <c r="CS500" s="87" t="str">
        <f t="shared" si="519"/>
        <v xml:space="preserve"> تربية رياضية</v>
      </c>
      <c r="CT500" s="88" t="str">
        <f t="shared" si="520"/>
        <v xml:space="preserve"> نشاط1</v>
      </c>
      <c r="CU500" s="88" t="str">
        <f t="shared" si="521"/>
        <v xml:space="preserve"> نشاط2</v>
      </c>
      <c r="CV500" s="32">
        <f t="shared" si="490"/>
        <v>0</v>
      </c>
      <c r="CW500" s="31" t="str">
        <f t="shared" si="522"/>
        <v xml:space="preserve"> لغة عربية رياضياتإنجليزىدين تربية فنية تربية رياضية نشاط1 نشاط2</v>
      </c>
    </row>
    <row r="501" spans="1:101" ht="17.25" thickTop="1" thickBot="1">
      <c r="A501" s="16" t="str">
        <f t="shared" si="491"/>
        <v/>
      </c>
      <c r="B501" s="18"/>
      <c r="C501" s="17"/>
      <c r="D501" s="86"/>
      <c r="E501" s="83" t="str">
        <f t="shared" si="461"/>
        <v/>
      </c>
      <c r="F501" s="83" t="str">
        <f t="shared" si="462"/>
        <v/>
      </c>
      <c r="G501" s="83" t="str">
        <f t="shared" si="463"/>
        <v/>
      </c>
      <c r="H501" s="90"/>
      <c r="I501" s="42" t="str">
        <f t="shared" si="492"/>
        <v/>
      </c>
      <c r="J501" s="43"/>
      <c r="K501" s="43"/>
      <c r="L501" s="90"/>
      <c r="M501" s="90"/>
      <c r="N501" s="90"/>
      <c r="O501" s="19">
        <f t="shared" si="464"/>
        <v>0</v>
      </c>
      <c r="P501" s="39" t="str">
        <f t="shared" si="493"/>
        <v>دون المستوى</v>
      </c>
      <c r="Q501" s="90"/>
      <c r="R501" s="90"/>
      <c r="S501" s="92"/>
      <c r="T501" s="19">
        <f t="shared" si="465"/>
        <v>0</v>
      </c>
      <c r="U501" s="39" t="str">
        <f t="shared" si="494"/>
        <v>دون المستوى</v>
      </c>
      <c r="V501" s="19">
        <f t="shared" si="466"/>
        <v>0</v>
      </c>
      <c r="W501" s="19">
        <f t="shared" si="467"/>
        <v>0</v>
      </c>
      <c r="X501" s="19">
        <f t="shared" si="468"/>
        <v>0</v>
      </c>
      <c r="Y501" s="39" t="str">
        <f t="shared" si="495"/>
        <v>دون المستوى</v>
      </c>
      <c r="Z501" s="90"/>
      <c r="AA501" s="90"/>
      <c r="AB501" s="90"/>
      <c r="AC501" s="19">
        <f t="shared" si="469"/>
        <v>0</v>
      </c>
      <c r="AD501" s="39" t="str">
        <f t="shared" si="496"/>
        <v>دون المستوى</v>
      </c>
      <c r="AE501" s="90"/>
      <c r="AF501" s="90"/>
      <c r="AG501" s="92"/>
      <c r="AH501" s="19">
        <f t="shared" si="470"/>
        <v>0</v>
      </c>
      <c r="AI501" s="39" t="str">
        <f t="shared" si="497"/>
        <v>دون المستوى</v>
      </c>
      <c r="AJ501" s="19">
        <f t="shared" si="471"/>
        <v>0</v>
      </c>
      <c r="AK501" s="19">
        <f t="shared" si="525"/>
        <v>0</v>
      </c>
      <c r="AL501" s="19">
        <f t="shared" si="473"/>
        <v>0</v>
      </c>
      <c r="AM501" s="33" t="str">
        <f t="shared" si="499"/>
        <v>دون المستوى</v>
      </c>
      <c r="AN501" s="90"/>
      <c r="AO501" s="90"/>
      <c r="AP501" s="90"/>
      <c r="AQ501" s="19">
        <f t="shared" si="474"/>
        <v>0</v>
      </c>
      <c r="AR501" s="39" t="str">
        <f t="shared" si="500"/>
        <v>دون المستوى</v>
      </c>
      <c r="AS501" s="90"/>
      <c r="AT501" s="90"/>
      <c r="AU501" s="92"/>
      <c r="AV501" s="19">
        <f t="shared" si="475"/>
        <v>0</v>
      </c>
      <c r="AW501" s="39" t="str">
        <f t="shared" si="501"/>
        <v>دون المستوى</v>
      </c>
      <c r="AX501" s="19">
        <f t="shared" si="476"/>
        <v>0</v>
      </c>
      <c r="AY501" s="19">
        <f t="shared" si="523"/>
        <v>0</v>
      </c>
      <c r="AZ501" s="19">
        <f t="shared" si="478"/>
        <v>0</v>
      </c>
      <c r="BA501" s="54" t="str">
        <f t="shared" si="503"/>
        <v>دون المستوى</v>
      </c>
      <c r="BB501" s="55">
        <f t="shared" si="479"/>
        <v>0</v>
      </c>
      <c r="BC501" s="56"/>
      <c r="BD501" s="90"/>
      <c r="BE501" s="90"/>
      <c r="BF501" s="19">
        <f t="shared" si="480"/>
        <v>0</v>
      </c>
      <c r="BG501" s="39" t="str">
        <f t="shared" si="504"/>
        <v>دون المستوى</v>
      </c>
      <c r="BH501" s="90"/>
      <c r="BI501" s="90"/>
      <c r="BJ501" s="19">
        <f t="shared" si="481"/>
        <v>0</v>
      </c>
      <c r="BK501" s="39" t="str">
        <f t="shared" si="505"/>
        <v>دون المستوى</v>
      </c>
      <c r="BL501" s="90"/>
      <c r="BM501" s="90"/>
      <c r="BN501" s="19">
        <f t="shared" si="482"/>
        <v>0</v>
      </c>
      <c r="BO501" s="39" t="str">
        <f t="shared" si="506"/>
        <v>دون المستوى</v>
      </c>
      <c r="BP501" s="90"/>
      <c r="BQ501" s="90"/>
      <c r="BR501" s="19">
        <f t="shared" si="483"/>
        <v>0</v>
      </c>
      <c r="BS501" s="39" t="str">
        <f t="shared" si="507"/>
        <v>دون المستوى</v>
      </c>
      <c r="BT501" s="59">
        <f t="shared" si="484"/>
        <v>0</v>
      </c>
      <c r="BU501" s="34" t="str">
        <f t="shared" si="508"/>
        <v>دون المستوى</v>
      </c>
      <c r="BV501" s="90"/>
      <c r="BW501" s="90"/>
      <c r="BX501" s="90"/>
      <c r="BY501" s="19">
        <f t="shared" si="485"/>
        <v>0</v>
      </c>
      <c r="BZ501" s="39" t="str">
        <f t="shared" si="509"/>
        <v>دون المستوى</v>
      </c>
      <c r="CA501" s="90"/>
      <c r="CB501" s="90"/>
      <c r="CC501" s="92"/>
      <c r="CD501" s="19">
        <f t="shared" si="486"/>
        <v>0</v>
      </c>
      <c r="CE501" s="39" t="str">
        <f t="shared" si="510"/>
        <v>دون المستوى</v>
      </c>
      <c r="CF501" s="19">
        <f t="shared" si="487"/>
        <v>0</v>
      </c>
      <c r="CG501" s="19">
        <f t="shared" si="524"/>
        <v>0</v>
      </c>
      <c r="CH501" s="19">
        <f t="shared" si="489"/>
        <v>0</v>
      </c>
      <c r="CI501" s="39" t="str">
        <f t="shared" si="512"/>
        <v>دون المستوى</v>
      </c>
      <c r="CJ501" s="89" t="str">
        <f t="shared" si="513"/>
        <v>دور ثان</v>
      </c>
      <c r="CN501" s="87" t="str">
        <f t="shared" si="514"/>
        <v xml:space="preserve"> لغة عربية</v>
      </c>
      <c r="CO501" s="87" t="str">
        <f t="shared" si="515"/>
        <v xml:space="preserve"> رياضيات</v>
      </c>
      <c r="CP501" s="87" t="str">
        <f t="shared" si="516"/>
        <v>إنجليزى</v>
      </c>
      <c r="CQ501" s="87" t="str">
        <f t="shared" si="517"/>
        <v>دين</v>
      </c>
      <c r="CR501" s="87" t="str">
        <f t="shared" si="518"/>
        <v xml:space="preserve"> تربية فنية</v>
      </c>
      <c r="CS501" s="87" t="str">
        <f t="shared" si="519"/>
        <v xml:space="preserve"> تربية رياضية</v>
      </c>
      <c r="CT501" s="88" t="str">
        <f t="shared" si="520"/>
        <v xml:space="preserve"> نشاط1</v>
      </c>
      <c r="CU501" s="88" t="str">
        <f t="shared" si="521"/>
        <v xml:space="preserve"> نشاط2</v>
      </c>
      <c r="CV501" s="32">
        <f t="shared" si="490"/>
        <v>0</v>
      </c>
      <c r="CW501" s="31" t="str">
        <f t="shared" si="522"/>
        <v xml:space="preserve"> لغة عربية رياضياتإنجليزىدين تربية فنية تربية رياضية نشاط1 نشاط2</v>
      </c>
    </row>
    <row r="502" spans="1:101" ht="17.25" thickTop="1" thickBot="1">
      <c r="A502" s="16" t="str">
        <f t="shared" si="491"/>
        <v/>
      </c>
      <c r="B502" s="18"/>
      <c r="C502" s="17"/>
      <c r="D502" s="86"/>
      <c r="E502" s="83" t="str">
        <f t="shared" si="461"/>
        <v/>
      </c>
      <c r="F502" s="83" t="str">
        <f t="shared" si="462"/>
        <v/>
      </c>
      <c r="G502" s="83" t="str">
        <f t="shared" si="463"/>
        <v/>
      </c>
      <c r="H502" s="90"/>
      <c r="I502" s="42" t="str">
        <f t="shared" si="492"/>
        <v/>
      </c>
      <c r="J502" s="43"/>
      <c r="K502" s="43"/>
      <c r="L502" s="90"/>
      <c r="M502" s="90"/>
      <c r="N502" s="90"/>
      <c r="O502" s="19">
        <f t="shared" si="464"/>
        <v>0</v>
      </c>
      <c r="P502" s="39" t="str">
        <f t="shared" si="493"/>
        <v>دون المستوى</v>
      </c>
      <c r="Q502" s="90"/>
      <c r="R502" s="90"/>
      <c r="S502" s="92"/>
      <c r="T502" s="19">
        <f t="shared" si="465"/>
        <v>0</v>
      </c>
      <c r="U502" s="39" t="str">
        <f t="shared" si="494"/>
        <v>دون المستوى</v>
      </c>
      <c r="V502" s="19">
        <f t="shared" si="466"/>
        <v>0</v>
      </c>
      <c r="W502" s="19">
        <f t="shared" si="467"/>
        <v>0</v>
      </c>
      <c r="X502" s="19">
        <f t="shared" si="468"/>
        <v>0</v>
      </c>
      <c r="Y502" s="39" t="str">
        <f t="shared" si="495"/>
        <v>دون المستوى</v>
      </c>
      <c r="Z502" s="90"/>
      <c r="AA502" s="90"/>
      <c r="AB502" s="90"/>
      <c r="AC502" s="19">
        <f t="shared" si="469"/>
        <v>0</v>
      </c>
      <c r="AD502" s="39" t="str">
        <f t="shared" si="496"/>
        <v>دون المستوى</v>
      </c>
      <c r="AE502" s="90"/>
      <c r="AF502" s="90"/>
      <c r="AG502" s="92"/>
      <c r="AH502" s="19">
        <f t="shared" si="470"/>
        <v>0</v>
      </c>
      <c r="AI502" s="39" t="str">
        <f t="shared" si="497"/>
        <v>دون المستوى</v>
      </c>
      <c r="AJ502" s="19">
        <f t="shared" si="471"/>
        <v>0</v>
      </c>
      <c r="AK502" s="19">
        <f t="shared" si="525"/>
        <v>0</v>
      </c>
      <c r="AL502" s="19">
        <f t="shared" si="473"/>
        <v>0</v>
      </c>
      <c r="AM502" s="33" t="str">
        <f t="shared" si="499"/>
        <v>دون المستوى</v>
      </c>
      <c r="AN502" s="90"/>
      <c r="AO502" s="90"/>
      <c r="AP502" s="90"/>
      <c r="AQ502" s="19">
        <f t="shared" si="474"/>
        <v>0</v>
      </c>
      <c r="AR502" s="39" t="str">
        <f t="shared" si="500"/>
        <v>دون المستوى</v>
      </c>
      <c r="AS502" s="90"/>
      <c r="AT502" s="90"/>
      <c r="AU502" s="92"/>
      <c r="AV502" s="19">
        <f t="shared" si="475"/>
        <v>0</v>
      </c>
      <c r="AW502" s="39" t="str">
        <f t="shared" si="501"/>
        <v>دون المستوى</v>
      </c>
      <c r="AX502" s="19">
        <f t="shared" si="476"/>
        <v>0</v>
      </c>
      <c r="AY502" s="19">
        <f t="shared" si="523"/>
        <v>0</v>
      </c>
      <c r="AZ502" s="19">
        <f t="shared" si="478"/>
        <v>0</v>
      </c>
      <c r="BA502" s="54" t="str">
        <f t="shared" si="503"/>
        <v>دون المستوى</v>
      </c>
      <c r="BB502" s="55">
        <f t="shared" si="479"/>
        <v>0</v>
      </c>
      <c r="BC502" s="56"/>
      <c r="BD502" s="90"/>
      <c r="BE502" s="90"/>
      <c r="BF502" s="19">
        <f t="shared" si="480"/>
        <v>0</v>
      </c>
      <c r="BG502" s="39" t="str">
        <f t="shared" si="504"/>
        <v>دون المستوى</v>
      </c>
      <c r="BH502" s="90"/>
      <c r="BI502" s="90"/>
      <c r="BJ502" s="19">
        <f t="shared" si="481"/>
        <v>0</v>
      </c>
      <c r="BK502" s="39" t="str">
        <f t="shared" si="505"/>
        <v>دون المستوى</v>
      </c>
      <c r="BL502" s="90"/>
      <c r="BM502" s="90"/>
      <c r="BN502" s="19">
        <f t="shared" si="482"/>
        <v>0</v>
      </c>
      <c r="BO502" s="39" t="str">
        <f t="shared" si="506"/>
        <v>دون المستوى</v>
      </c>
      <c r="BP502" s="90"/>
      <c r="BQ502" s="90"/>
      <c r="BR502" s="19">
        <f t="shared" si="483"/>
        <v>0</v>
      </c>
      <c r="BS502" s="39" t="str">
        <f t="shared" si="507"/>
        <v>دون المستوى</v>
      </c>
      <c r="BT502" s="59">
        <f t="shared" si="484"/>
        <v>0</v>
      </c>
      <c r="BU502" s="34" t="str">
        <f t="shared" si="508"/>
        <v>دون المستوى</v>
      </c>
      <c r="BV502" s="90"/>
      <c r="BW502" s="90"/>
      <c r="BX502" s="90"/>
      <c r="BY502" s="19">
        <f t="shared" si="485"/>
        <v>0</v>
      </c>
      <c r="BZ502" s="39" t="str">
        <f t="shared" si="509"/>
        <v>دون المستوى</v>
      </c>
      <c r="CA502" s="90"/>
      <c r="CB502" s="90"/>
      <c r="CC502" s="92"/>
      <c r="CD502" s="19">
        <f t="shared" si="486"/>
        <v>0</v>
      </c>
      <c r="CE502" s="39" t="str">
        <f t="shared" si="510"/>
        <v>دون المستوى</v>
      </c>
      <c r="CF502" s="19">
        <f t="shared" si="487"/>
        <v>0</v>
      </c>
      <c r="CG502" s="19">
        <f t="shared" si="524"/>
        <v>0</v>
      </c>
      <c r="CH502" s="19">
        <f t="shared" si="489"/>
        <v>0</v>
      </c>
      <c r="CI502" s="39" t="str">
        <f t="shared" si="512"/>
        <v>دون المستوى</v>
      </c>
      <c r="CJ502" s="89" t="str">
        <f t="shared" si="513"/>
        <v>دور ثان</v>
      </c>
      <c r="CN502" s="87" t="str">
        <f t="shared" si="514"/>
        <v xml:space="preserve"> لغة عربية</v>
      </c>
      <c r="CO502" s="87" t="str">
        <f t="shared" si="515"/>
        <v xml:space="preserve"> رياضيات</v>
      </c>
      <c r="CP502" s="87" t="str">
        <f t="shared" si="516"/>
        <v>إنجليزى</v>
      </c>
      <c r="CQ502" s="87" t="str">
        <f t="shared" si="517"/>
        <v>دين</v>
      </c>
      <c r="CR502" s="87" t="str">
        <f t="shared" si="518"/>
        <v xml:space="preserve"> تربية فنية</v>
      </c>
      <c r="CS502" s="87" t="str">
        <f t="shared" si="519"/>
        <v xml:space="preserve"> تربية رياضية</v>
      </c>
      <c r="CT502" s="88" t="str">
        <f t="shared" si="520"/>
        <v xml:space="preserve"> نشاط1</v>
      </c>
      <c r="CU502" s="88" t="str">
        <f t="shared" si="521"/>
        <v xml:space="preserve"> نشاط2</v>
      </c>
      <c r="CV502" s="32">
        <f t="shared" si="490"/>
        <v>0</v>
      </c>
      <c r="CW502" s="31" t="str">
        <f t="shared" si="522"/>
        <v xml:space="preserve"> لغة عربية رياضياتإنجليزىدين تربية فنية تربية رياضية نشاط1 نشاط2</v>
      </c>
    </row>
    <row r="503" spans="1:101" ht="17.25" thickTop="1" thickBot="1">
      <c r="A503" s="16" t="str">
        <f t="shared" si="491"/>
        <v/>
      </c>
      <c r="B503" s="18"/>
      <c r="C503" s="17"/>
      <c r="D503" s="86"/>
      <c r="E503" s="83" t="str">
        <f t="shared" si="461"/>
        <v/>
      </c>
      <c r="F503" s="83" t="str">
        <f t="shared" si="462"/>
        <v/>
      </c>
      <c r="G503" s="83" t="str">
        <f t="shared" si="463"/>
        <v/>
      </c>
      <c r="H503" s="90"/>
      <c r="I503" s="42" t="str">
        <f t="shared" si="492"/>
        <v/>
      </c>
      <c r="J503" s="43"/>
      <c r="K503" s="43"/>
      <c r="L503" s="90"/>
      <c r="M503" s="90"/>
      <c r="N503" s="90"/>
      <c r="O503" s="19">
        <f t="shared" si="464"/>
        <v>0</v>
      </c>
      <c r="P503" s="39" t="str">
        <f t="shared" si="493"/>
        <v>دون المستوى</v>
      </c>
      <c r="Q503" s="90"/>
      <c r="R503" s="90"/>
      <c r="S503" s="92"/>
      <c r="T503" s="19">
        <f t="shared" si="465"/>
        <v>0</v>
      </c>
      <c r="U503" s="39" t="str">
        <f t="shared" si="494"/>
        <v>دون المستوى</v>
      </c>
      <c r="V503" s="19">
        <f t="shared" si="466"/>
        <v>0</v>
      </c>
      <c r="W503" s="19">
        <f t="shared" si="467"/>
        <v>0</v>
      </c>
      <c r="X503" s="19">
        <f t="shared" si="468"/>
        <v>0</v>
      </c>
      <c r="Y503" s="39" t="str">
        <f t="shared" si="495"/>
        <v>دون المستوى</v>
      </c>
      <c r="Z503" s="90"/>
      <c r="AA503" s="90"/>
      <c r="AB503" s="90"/>
      <c r="AC503" s="19">
        <f t="shared" si="469"/>
        <v>0</v>
      </c>
      <c r="AD503" s="39" t="str">
        <f t="shared" si="496"/>
        <v>دون المستوى</v>
      </c>
      <c r="AE503" s="90"/>
      <c r="AF503" s="90"/>
      <c r="AG503" s="92"/>
      <c r="AH503" s="19">
        <f t="shared" si="470"/>
        <v>0</v>
      </c>
      <c r="AI503" s="39" t="str">
        <f t="shared" si="497"/>
        <v>دون المستوى</v>
      </c>
      <c r="AJ503" s="19">
        <f t="shared" si="471"/>
        <v>0</v>
      </c>
      <c r="AK503" s="19">
        <f t="shared" si="525"/>
        <v>0</v>
      </c>
      <c r="AL503" s="19">
        <f t="shared" si="473"/>
        <v>0</v>
      </c>
      <c r="AM503" s="33" t="str">
        <f t="shared" si="499"/>
        <v>دون المستوى</v>
      </c>
      <c r="AN503" s="90"/>
      <c r="AO503" s="90"/>
      <c r="AP503" s="90"/>
      <c r="AQ503" s="19">
        <f t="shared" si="474"/>
        <v>0</v>
      </c>
      <c r="AR503" s="39" t="str">
        <f t="shared" si="500"/>
        <v>دون المستوى</v>
      </c>
      <c r="AS503" s="90"/>
      <c r="AT503" s="90"/>
      <c r="AU503" s="92"/>
      <c r="AV503" s="19">
        <f t="shared" si="475"/>
        <v>0</v>
      </c>
      <c r="AW503" s="39" t="str">
        <f t="shared" si="501"/>
        <v>دون المستوى</v>
      </c>
      <c r="AX503" s="19">
        <f t="shared" si="476"/>
        <v>0</v>
      </c>
      <c r="AY503" s="19">
        <f t="shared" si="523"/>
        <v>0</v>
      </c>
      <c r="AZ503" s="19">
        <f t="shared" si="478"/>
        <v>0</v>
      </c>
      <c r="BA503" s="54" t="str">
        <f t="shared" si="503"/>
        <v>دون المستوى</v>
      </c>
      <c r="BB503" s="55">
        <f t="shared" si="479"/>
        <v>0</v>
      </c>
      <c r="BC503" s="56"/>
      <c r="BD503" s="90"/>
      <c r="BE503" s="90"/>
      <c r="BF503" s="19">
        <f t="shared" si="480"/>
        <v>0</v>
      </c>
      <c r="BG503" s="39" t="str">
        <f t="shared" si="504"/>
        <v>دون المستوى</v>
      </c>
      <c r="BH503" s="90"/>
      <c r="BI503" s="90"/>
      <c r="BJ503" s="19">
        <f t="shared" si="481"/>
        <v>0</v>
      </c>
      <c r="BK503" s="39" t="str">
        <f t="shared" si="505"/>
        <v>دون المستوى</v>
      </c>
      <c r="BL503" s="90"/>
      <c r="BM503" s="90"/>
      <c r="BN503" s="19">
        <f t="shared" si="482"/>
        <v>0</v>
      </c>
      <c r="BO503" s="39" t="str">
        <f t="shared" si="506"/>
        <v>دون المستوى</v>
      </c>
      <c r="BP503" s="90"/>
      <c r="BQ503" s="90"/>
      <c r="BR503" s="19">
        <f t="shared" si="483"/>
        <v>0</v>
      </c>
      <c r="BS503" s="39" t="str">
        <f t="shared" si="507"/>
        <v>دون المستوى</v>
      </c>
      <c r="BT503" s="59">
        <f t="shared" si="484"/>
        <v>0</v>
      </c>
      <c r="BU503" s="34" t="str">
        <f t="shared" si="508"/>
        <v>دون المستوى</v>
      </c>
      <c r="BV503" s="90"/>
      <c r="BW503" s="90"/>
      <c r="BX503" s="90"/>
      <c r="BY503" s="19">
        <f t="shared" si="485"/>
        <v>0</v>
      </c>
      <c r="BZ503" s="39" t="str">
        <f t="shared" si="509"/>
        <v>دون المستوى</v>
      </c>
      <c r="CA503" s="90"/>
      <c r="CB503" s="90"/>
      <c r="CC503" s="92"/>
      <c r="CD503" s="19">
        <f t="shared" si="486"/>
        <v>0</v>
      </c>
      <c r="CE503" s="39" t="str">
        <f t="shared" si="510"/>
        <v>دون المستوى</v>
      </c>
      <c r="CF503" s="19">
        <f t="shared" si="487"/>
        <v>0</v>
      </c>
      <c r="CG503" s="19">
        <f t="shared" si="524"/>
        <v>0</v>
      </c>
      <c r="CH503" s="19">
        <f t="shared" si="489"/>
        <v>0</v>
      </c>
      <c r="CI503" s="39" t="str">
        <f t="shared" si="512"/>
        <v>دون المستوى</v>
      </c>
      <c r="CJ503" s="89" t="str">
        <f t="shared" si="513"/>
        <v>دور ثان</v>
      </c>
      <c r="CN503" s="87" t="str">
        <f t="shared" si="514"/>
        <v xml:space="preserve"> لغة عربية</v>
      </c>
      <c r="CO503" s="87" t="str">
        <f t="shared" si="515"/>
        <v xml:space="preserve"> رياضيات</v>
      </c>
      <c r="CP503" s="87" t="str">
        <f t="shared" si="516"/>
        <v>إنجليزى</v>
      </c>
      <c r="CQ503" s="87" t="str">
        <f t="shared" si="517"/>
        <v>دين</v>
      </c>
      <c r="CR503" s="87" t="str">
        <f t="shared" si="518"/>
        <v xml:space="preserve"> تربية فنية</v>
      </c>
      <c r="CS503" s="87" t="str">
        <f t="shared" si="519"/>
        <v xml:space="preserve"> تربية رياضية</v>
      </c>
      <c r="CT503" s="88" t="str">
        <f t="shared" si="520"/>
        <v xml:space="preserve"> نشاط1</v>
      </c>
      <c r="CU503" s="88" t="str">
        <f t="shared" si="521"/>
        <v xml:space="preserve"> نشاط2</v>
      </c>
      <c r="CV503" s="32">
        <f t="shared" si="490"/>
        <v>0</v>
      </c>
      <c r="CW503" s="31" t="str">
        <f t="shared" si="522"/>
        <v xml:space="preserve"> لغة عربية رياضياتإنجليزىدين تربية فنية تربية رياضية نشاط1 نشاط2</v>
      </c>
    </row>
    <row r="504" spans="1:101" ht="17.25" thickTop="1" thickBot="1">
      <c r="A504" s="16" t="str">
        <f t="shared" si="491"/>
        <v/>
      </c>
      <c r="B504" s="18"/>
      <c r="C504" s="17"/>
      <c r="D504" s="86"/>
      <c r="E504" s="83" t="str">
        <f t="shared" si="461"/>
        <v/>
      </c>
      <c r="F504" s="83" t="str">
        <f t="shared" si="462"/>
        <v/>
      </c>
      <c r="G504" s="83" t="str">
        <f t="shared" si="463"/>
        <v/>
      </c>
      <c r="H504" s="90"/>
      <c r="I504" s="42" t="str">
        <f t="shared" si="492"/>
        <v/>
      </c>
      <c r="J504" s="43"/>
      <c r="K504" s="43"/>
      <c r="L504" s="90"/>
      <c r="M504" s="90"/>
      <c r="N504" s="90"/>
      <c r="O504" s="19">
        <f t="shared" si="464"/>
        <v>0</v>
      </c>
      <c r="P504" s="39" t="str">
        <f t="shared" si="493"/>
        <v>دون المستوى</v>
      </c>
      <c r="Q504" s="90"/>
      <c r="R504" s="90"/>
      <c r="S504" s="92"/>
      <c r="T504" s="19">
        <f t="shared" si="465"/>
        <v>0</v>
      </c>
      <c r="U504" s="39" t="str">
        <f t="shared" si="494"/>
        <v>دون المستوى</v>
      </c>
      <c r="V504" s="19">
        <f t="shared" si="466"/>
        <v>0</v>
      </c>
      <c r="W504" s="19">
        <f t="shared" si="467"/>
        <v>0</v>
      </c>
      <c r="X504" s="19">
        <f t="shared" si="468"/>
        <v>0</v>
      </c>
      <c r="Y504" s="39" t="str">
        <f t="shared" si="495"/>
        <v>دون المستوى</v>
      </c>
      <c r="Z504" s="90"/>
      <c r="AA504" s="90"/>
      <c r="AB504" s="90"/>
      <c r="AC504" s="19">
        <f t="shared" si="469"/>
        <v>0</v>
      </c>
      <c r="AD504" s="39" t="str">
        <f t="shared" si="496"/>
        <v>دون المستوى</v>
      </c>
      <c r="AE504" s="90"/>
      <c r="AF504" s="90"/>
      <c r="AG504" s="92"/>
      <c r="AH504" s="19">
        <f t="shared" si="470"/>
        <v>0</v>
      </c>
      <c r="AI504" s="39" t="str">
        <f t="shared" si="497"/>
        <v>دون المستوى</v>
      </c>
      <c r="AJ504" s="19">
        <f t="shared" si="471"/>
        <v>0</v>
      </c>
      <c r="AK504" s="19">
        <f t="shared" si="525"/>
        <v>0</v>
      </c>
      <c r="AL504" s="19">
        <f t="shared" si="473"/>
        <v>0</v>
      </c>
      <c r="AM504" s="33" t="str">
        <f t="shared" si="499"/>
        <v>دون المستوى</v>
      </c>
      <c r="AN504" s="90"/>
      <c r="AO504" s="90"/>
      <c r="AP504" s="90"/>
      <c r="AQ504" s="19">
        <f t="shared" si="474"/>
        <v>0</v>
      </c>
      <c r="AR504" s="39" t="str">
        <f t="shared" si="500"/>
        <v>دون المستوى</v>
      </c>
      <c r="AS504" s="90"/>
      <c r="AT504" s="90"/>
      <c r="AU504" s="92"/>
      <c r="AV504" s="19">
        <f t="shared" si="475"/>
        <v>0</v>
      </c>
      <c r="AW504" s="39" t="str">
        <f t="shared" si="501"/>
        <v>دون المستوى</v>
      </c>
      <c r="AX504" s="19">
        <f t="shared" si="476"/>
        <v>0</v>
      </c>
      <c r="AY504" s="19">
        <f t="shared" si="523"/>
        <v>0</v>
      </c>
      <c r="AZ504" s="19">
        <f t="shared" si="478"/>
        <v>0</v>
      </c>
      <c r="BA504" s="54" t="str">
        <f t="shared" si="503"/>
        <v>دون المستوى</v>
      </c>
      <c r="BB504" s="55">
        <f t="shared" si="479"/>
        <v>0</v>
      </c>
      <c r="BC504" s="56"/>
      <c r="BD504" s="90"/>
      <c r="BE504" s="90"/>
      <c r="BF504" s="19">
        <f t="shared" si="480"/>
        <v>0</v>
      </c>
      <c r="BG504" s="39" t="str">
        <f t="shared" si="504"/>
        <v>دون المستوى</v>
      </c>
      <c r="BH504" s="90"/>
      <c r="BI504" s="90"/>
      <c r="BJ504" s="19">
        <f t="shared" si="481"/>
        <v>0</v>
      </c>
      <c r="BK504" s="39" t="str">
        <f t="shared" si="505"/>
        <v>دون المستوى</v>
      </c>
      <c r="BL504" s="90"/>
      <c r="BM504" s="90"/>
      <c r="BN504" s="19">
        <f t="shared" si="482"/>
        <v>0</v>
      </c>
      <c r="BO504" s="39" t="str">
        <f t="shared" si="506"/>
        <v>دون المستوى</v>
      </c>
      <c r="BP504" s="90"/>
      <c r="BQ504" s="90"/>
      <c r="BR504" s="19">
        <f t="shared" si="483"/>
        <v>0</v>
      </c>
      <c r="BS504" s="39" t="str">
        <f t="shared" si="507"/>
        <v>دون المستوى</v>
      </c>
      <c r="BT504" s="59">
        <f t="shared" si="484"/>
        <v>0</v>
      </c>
      <c r="BU504" s="34" t="str">
        <f t="shared" si="508"/>
        <v>دون المستوى</v>
      </c>
      <c r="BV504" s="90"/>
      <c r="BW504" s="90"/>
      <c r="BX504" s="90"/>
      <c r="BY504" s="19">
        <f t="shared" si="485"/>
        <v>0</v>
      </c>
      <c r="BZ504" s="39" t="str">
        <f t="shared" si="509"/>
        <v>دون المستوى</v>
      </c>
      <c r="CA504" s="90"/>
      <c r="CB504" s="90"/>
      <c r="CC504" s="92"/>
      <c r="CD504" s="19">
        <f t="shared" si="486"/>
        <v>0</v>
      </c>
      <c r="CE504" s="39" t="str">
        <f t="shared" si="510"/>
        <v>دون المستوى</v>
      </c>
      <c r="CF504" s="19">
        <f t="shared" si="487"/>
        <v>0</v>
      </c>
      <c r="CG504" s="19">
        <f t="shared" si="524"/>
        <v>0</v>
      </c>
      <c r="CH504" s="19">
        <f t="shared" si="489"/>
        <v>0</v>
      </c>
      <c r="CI504" s="39" t="str">
        <f t="shared" si="512"/>
        <v>دون المستوى</v>
      </c>
      <c r="CJ504" s="89" t="str">
        <f t="shared" si="513"/>
        <v>دور ثان</v>
      </c>
      <c r="CN504" s="87" t="str">
        <f t="shared" si="514"/>
        <v xml:space="preserve"> لغة عربية</v>
      </c>
      <c r="CO504" s="87" t="str">
        <f t="shared" si="515"/>
        <v xml:space="preserve"> رياضيات</v>
      </c>
      <c r="CP504" s="87" t="str">
        <f t="shared" si="516"/>
        <v>إنجليزى</v>
      </c>
      <c r="CQ504" s="87" t="str">
        <f t="shared" si="517"/>
        <v>دين</v>
      </c>
      <c r="CR504" s="87" t="str">
        <f t="shared" si="518"/>
        <v xml:space="preserve"> تربية فنية</v>
      </c>
      <c r="CS504" s="87" t="str">
        <f t="shared" si="519"/>
        <v xml:space="preserve"> تربية رياضية</v>
      </c>
      <c r="CT504" s="88" t="str">
        <f t="shared" si="520"/>
        <v xml:space="preserve"> نشاط1</v>
      </c>
      <c r="CU504" s="88" t="str">
        <f t="shared" si="521"/>
        <v xml:space="preserve"> نشاط2</v>
      </c>
      <c r="CV504" s="32">
        <f t="shared" si="490"/>
        <v>0</v>
      </c>
      <c r="CW504" s="31" t="str">
        <f t="shared" si="522"/>
        <v xml:space="preserve"> لغة عربية رياضياتإنجليزىدين تربية فنية تربية رياضية نشاط1 نشاط2</v>
      </c>
    </row>
    <row r="505" spans="1:101" ht="17.25" thickTop="1" thickBot="1">
      <c r="A505" s="16" t="str">
        <f t="shared" si="491"/>
        <v/>
      </c>
      <c r="B505" s="18"/>
      <c r="C505" s="17"/>
      <c r="D505" s="86"/>
      <c r="E505" s="83" t="str">
        <f t="shared" si="461"/>
        <v/>
      </c>
      <c r="F505" s="83" t="str">
        <f t="shared" si="462"/>
        <v/>
      </c>
      <c r="G505" s="83" t="str">
        <f t="shared" si="463"/>
        <v/>
      </c>
      <c r="H505" s="90"/>
      <c r="I505" s="42" t="str">
        <f t="shared" si="492"/>
        <v/>
      </c>
      <c r="J505" s="43"/>
      <c r="K505" s="43"/>
      <c r="L505" s="90"/>
      <c r="M505" s="90"/>
      <c r="N505" s="90"/>
      <c r="O505" s="19">
        <f t="shared" si="464"/>
        <v>0</v>
      </c>
      <c r="P505" s="39" t="str">
        <f t="shared" si="493"/>
        <v>دون المستوى</v>
      </c>
      <c r="Q505" s="90"/>
      <c r="R505" s="90"/>
      <c r="S505" s="92"/>
      <c r="T505" s="19">
        <f t="shared" si="465"/>
        <v>0</v>
      </c>
      <c r="U505" s="39" t="str">
        <f t="shared" si="494"/>
        <v>دون المستوى</v>
      </c>
      <c r="V505" s="19">
        <f t="shared" si="466"/>
        <v>0</v>
      </c>
      <c r="W505" s="19">
        <f t="shared" si="467"/>
        <v>0</v>
      </c>
      <c r="X505" s="19">
        <f t="shared" si="468"/>
        <v>0</v>
      </c>
      <c r="Y505" s="39" t="str">
        <f t="shared" si="495"/>
        <v>دون المستوى</v>
      </c>
      <c r="Z505" s="90"/>
      <c r="AA505" s="90"/>
      <c r="AB505" s="90"/>
      <c r="AC505" s="19">
        <f t="shared" si="469"/>
        <v>0</v>
      </c>
      <c r="AD505" s="39" t="str">
        <f t="shared" si="496"/>
        <v>دون المستوى</v>
      </c>
      <c r="AE505" s="90"/>
      <c r="AF505" s="90"/>
      <c r="AG505" s="92"/>
      <c r="AH505" s="19">
        <f t="shared" si="470"/>
        <v>0</v>
      </c>
      <c r="AI505" s="39" t="str">
        <f t="shared" si="497"/>
        <v>دون المستوى</v>
      </c>
      <c r="AJ505" s="19">
        <f t="shared" si="471"/>
        <v>0</v>
      </c>
      <c r="AK505" s="19">
        <f t="shared" si="525"/>
        <v>0</v>
      </c>
      <c r="AL505" s="19">
        <f t="shared" si="473"/>
        <v>0</v>
      </c>
      <c r="AM505" s="33" t="str">
        <f t="shared" si="499"/>
        <v>دون المستوى</v>
      </c>
      <c r="AN505" s="90"/>
      <c r="AO505" s="90"/>
      <c r="AP505" s="90"/>
      <c r="AQ505" s="19">
        <f t="shared" si="474"/>
        <v>0</v>
      </c>
      <c r="AR505" s="39" t="str">
        <f t="shared" si="500"/>
        <v>دون المستوى</v>
      </c>
      <c r="AS505" s="90"/>
      <c r="AT505" s="90"/>
      <c r="AU505" s="92"/>
      <c r="AV505" s="19">
        <f t="shared" si="475"/>
        <v>0</v>
      </c>
      <c r="AW505" s="39" t="str">
        <f t="shared" si="501"/>
        <v>دون المستوى</v>
      </c>
      <c r="AX505" s="19">
        <f t="shared" si="476"/>
        <v>0</v>
      </c>
      <c r="AY505" s="19">
        <f t="shared" si="523"/>
        <v>0</v>
      </c>
      <c r="AZ505" s="19">
        <f t="shared" si="478"/>
        <v>0</v>
      </c>
      <c r="BA505" s="54" t="str">
        <f t="shared" si="503"/>
        <v>دون المستوى</v>
      </c>
      <c r="BB505" s="55">
        <f t="shared" si="479"/>
        <v>0</v>
      </c>
      <c r="BC505" s="56"/>
      <c r="BD505" s="90"/>
      <c r="BE505" s="90"/>
      <c r="BF505" s="19">
        <f t="shared" si="480"/>
        <v>0</v>
      </c>
      <c r="BG505" s="39" t="str">
        <f t="shared" si="504"/>
        <v>دون المستوى</v>
      </c>
      <c r="BH505" s="90"/>
      <c r="BI505" s="90"/>
      <c r="BJ505" s="19">
        <f t="shared" si="481"/>
        <v>0</v>
      </c>
      <c r="BK505" s="39" t="str">
        <f t="shared" si="505"/>
        <v>دون المستوى</v>
      </c>
      <c r="BL505" s="90"/>
      <c r="BM505" s="90"/>
      <c r="BN505" s="19">
        <f t="shared" si="482"/>
        <v>0</v>
      </c>
      <c r="BO505" s="39" t="str">
        <f t="shared" si="506"/>
        <v>دون المستوى</v>
      </c>
      <c r="BP505" s="90"/>
      <c r="BQ505" s="90"/>
      <c r="BR505" s="19">
        <f t="shared" si="483"/>
        <v>0</v>
      </c>
      <c r="BS505" s="39" t="str">
        <f t="shared" si="507"/>
        <v>دون المستوى</v>
      </c>
      <c r="BT505" s="59">
        <f t="shared" si="484"/>
        <v>0</v>
      </c>
      <c r="BU505" s="34" t="str">
        <f t="shared" si="508"/>
        <v>دون المستوى</v>
      </c>
      <c r="BV505" s="90"/>
      <c r="BW505" s="90"/>
      <c r="BX505" s="90"/>
      <c r="BY505" s="19">
        <f t="shared" si="485"/>
        <v>0</v>
      </c>
      <c r="BZ505" s="39" t="str">
        <f t="shared" si="509"/>
        <v>دون المستوى</v>
      </c>
      <c r="CA505" s="90"/>
      <c r="CB505" s="90"/>
      <c r="CC505" s="92"/>
      <c r="CD505" s="19">
        <f t="shared" si="486"/>
        <v>0</v>
      </c>
      <c r="CE505" s="39" t="str">
        <f t="shared" si="510"/>
        <v>دون المستوى</v>
      </c>
      <c r="CF505" s="19">
        <f t="shared" si="487"/>
        <v>0</v>
      </c>
      <c r="CG505" s="19">
        <f t="shared" si="524"/>
        <v>0</v>
      </c>
      <c r="CH505" s="19">
        <f t="shared" si="489"/>
        <v>0</v>
      </c>
      <c r="CI505" s="39" t="str">
        <f t="shared" si="512"/>
        <v>دون المستوى</v>
      </c>
      <c r="CJ505" s="89" t="str">
        <f t="shared" si="513"/>
        <v>دور ثان</v>
      </c>
      <c r="CN505" s="87" t="str">
        <f t="shared" si="514"/>
        <v xml:space="preserve"> لغة عربية</v>
      </c>
      <c r="CO505" s="87" t="str">
        <f t="shared" si="515"/>
        <v xml:space="preserve"> رياضيات</v>
      </c>
      <c r="CP505" s="87" t="str">
        <f t="shared" si="516"/>
        <v>إنجليزى</v>
      </c>
      <c r="CQ505" s="87" t="str">
        <f t="shared" si="517"/>
        <v>دين</v>
      </c>
      <c r="CR505" s="87" t="str">
        <f t="shared" si="518"/>
        <v xml:space="preserve"> تربية فنية</v>
      </c>
      <c r="CS505" s="87" t="str">
        <f t="shared" si="519"/>
        <v xml:space="preserve"> تربية رياضية</v>
      </c>
      <c r="CT505" s="88" t="str">
        <f t="shared" si="520"/>
        <v xml:space="preserve"> نشاط1</v>
      </c>
      <c r="CU505" s="88" t="str">
        <f t="shared" si="521"/>
        <v xml:space="preserve"> نشاط2</v>
      </c>
      <c r="CV505" s="32">
        <f t="shared" si="490"/>
        <v>0</v>
      </c>
      <c r="CW505" s="31" t="str">
        <f t="shared" si="522"/>
        <v xml:space="preserve"> لغة عربية رياضياتإنجليزىدين تربية فنية تربية رياضية نشاط1 نشاط2</v>
      </c>
    </row>
    <row r="506" spans="1:101" ht="17.25" thickTop="1" thickBot="1">
      <c r="A506" s="16" t="str">
        <f t="shared" si="491"/>
        <v/>
      </c>
      <c r="B506" s="18"/>
      <c r="C506" s="17"/>
      <c r="D506" s="86"/>
      <c r="E506" s="83" t="str">
        <f t="shared" si="461"/>
        <v/>
      </c>
      <c r="F506" s="83" t="str">
        <f t="shared" si="462"/>
        <v/>
      </c>
      <c r="G506" s="83" t="str">
        <f t="shared" si="463"/>
        <v/>
      </c>
      <c r="H506" s="90"/>
      <c r="I506" s="42" t="str">
        <f t="shared" si="492"/>
        <v/>
      </c>
      <c r="J506" s="43"/>
      <c r="K506" s="43"/>
      <c r="L506" s="90"/>
      <c r="M506" s="90"/>
      <c r="N506" s="90"/>
      <c r="O506" s="19">
        <f t="shared" si="464"/>
        <v>0</v>
      </c>
      <c r="P506" s="39" t="str">
        <f t="shared" si="493"/>
        <v>دون المستوى</v>
      </c>
      <c r="Q506" s="90"/>
      <c r="R506" s="90"/>
      <c r="S506" s="92"/>
      <c r="T506" s="19">
        <f t="shared" si="465"/>
        <v>0</v>
      </c>
      <c r="U506" s="39" t="str">
        <f t="shared" si="494"/>
        <v>دون المستوى</v>
      </c>
      <c r="V506" s="19">
        <f t="shared" si="466"/>
        <v>0</v>
      </c>
      <c r="W506" s="19">
        <f t="shared" si="467"/>
        <v>0</v>
      </c>
      <c r="X506" s="19">
        <f t="shared" si="468"/>
        <v>0</v>
      </c>
      <c r="Y506" s="39" t="str">
        <f t="shared" si="495"/>
        <v>دون المستوى</v>
      </c>
      <c r="Z506" s="90"/>
      <c r="AA506" s="90"/>
      <c r="AB506" s="90"/>
      <c r="AC506" s="19">
        <f t="shared" si="469"/>
        <v>0</v>
      </c>
      <c r="AD506" s="39" t="str">
        <f t="shared" si="496"/>
        <v>دون المستوى</v>
      </c>
      <c r="AE506" s="90"/>
      <c r="AF506" s="90"/>
      <c r="AG506" s="92"/>
      <c r="AH506" s="19">
        <f t="shared" si="470"/>
        <v>0</v>
      </c>
      <c r="AI506" s="39" t="str">
        <f t="shared" si="497"/>
        <v>دون المستوى</v>
      </c>
      <c r="AJ506" s="19">
        <f t="shared" si="471"/>
        <v>0</v>
      </c>
      <c r="AK506" s="19">
        <f t="shared" si="525"/>
        <v>0</v>
      </c>
      <c r="AL506" s="19">
        <f t="shared" si="473"/>
        <v>0</v>
      </c>
      <c r="AM506" s="33" t="str">
        <f t="shared" si="499"/>
        <v>دون المستوى</v>
      </c>
      <c r="AN506" s="90"/>
      <c r="AO506" s="90"/>
      <c r="AP506" s="90"/>
      <c r="AQ506" s="19">
        <f t="shared" si="474"/>
        <v>0</v>
      </c>
      <c r="AR506" s="39" t="str">
        <f t="shared" si="500"/>
        <v>دون المستوى</v>
      </c>
      <c r="AS506" s="90"/>
      <c r="AT506" s="90"/>
      <c r="AU506" s="92"/>
      <c r="AV506" s="19">
        <f t="shared" si="475"/>
        <v>0</v>
      </c>
      <c r="AW506" s="39" t="str">
        <f t="shared" si="501"/>
        <v>دون المستوى</v>
      </c>
      <c r="AX506" s="19">
        <f t="shared" si="476"/>
        <v>0</v>
      </c>
      <c r="AY506" s="19">
        <f t="shared" si="523"/>
        <v>0</v>
      </c>
      <c r="AZ506" s="19">
        <f t="shared" si="478"/>
        <v>0</v>
      </c>
      <c r="BA506" s="54" t="str">
        <f t="shared" si="503"/>
        <v>دون المستوى</v>
      </c>
      <c r="BB506" s="55">
        <f t="shared" si="479"/>
        <v>0</v>
      </c>
      <c r="BC506" s="56"/>
      <c r="BD506" s="90"/>
      <c r="BE506" s="90"/>
      <c r="BF506" s="19">
        <f t="shared" si="480"/>
        <v>0</v>
      </c>
      <c r="BG506" s="39" t="str">
        <f t="shared" si="504"/>
        <v>دون المستوى</v>
      </c>
      <c r="BH506" s="90"/>
      <c r="BI506" s="90"/>
      <c r="BJ506" s="19">
        <f t="shared" si="481"/>
        <v>0</v>
      </c>
      <c r="BK506" s="39" t="str">
        <f t="shared" si="505"/>
        <v>دون المستوى</v>
      </c>
      <c r="BL506" s="90"/>
      <c r="BM506" s="90"/>
      <c r="BN506" s="19">
        <f t="shared" si="482"/>
        <v>0</v>
      </c>
      <c r="BO506" s="39" t="str">
        <f t="shared" si="506"/>
        <v>دون المستوى</v>
      </c>
      <c r="BP506" s="90"/>
      <c r="BQ506" s="90"/>
      <c r="BR506" s="19">
        <f t="shared" si="483"/>
        <v>0</v>
      </c>
      <c r="BS506" s="39" t="str">
        <f t="shared" si="507"/>
        <v>دون المستوى</v>
      </c>
      <c r="BT506" s="59">
        <f t="shared" si="484"/>
        <v>0</v>
      </c>
      <c r="BU506" s="34" t="str">
        <f t="shared" si="508"/>
        <v>دون المستوى</v>
      </c>
      <c r="BV506" s="90"/>
      <c r="BW506" s="90"/>
      <c r="BX506" s="90"/>
      <c r="BY506" s="19">
        <f t="shared" si="485"/>
        <v>0</v>
      </c>
      <c r="BZ506" s="39" t="str">
        <f t="shared" si="509"/>
        <v>دون المستوى</v>
      </c>
      <c r="CA506" s="90"/>
      <c r="CB506" s="90"/>
      <c r="CC506" s="92"/>
      <c r="CD506" s="19">
        <f t="shared" si="486"/>
        <v>0</v>
      </c>
      <c r="CE506" s="39" t="str">
        <f t="shared" si="510"/>
        <v>دون المستوى</v>
      </c>
      <c r="CF506" s="19">
        <f t="shared" si="487"/>
        <v>0</v>
      </c>
      <c r="CG506" s="19">
        <f t="shared" si="524"/>
        <v>0</v>
      </c>
      <c r="CH506" s="19">
        <f t="shared" si="489"/>
        <v>0</v>
      </c>
      <c r="CI506" s="39" t="str">
        <f t="shared" si="512"/>
        <v>دون المستوى</v>
      </c>
      <c r="CJ506" s="89" t="str">
        <f t="shared" si="513"/>
        <v>دور ثان</v>
      </c>
      <c r="CN506" s="87" t="str">
        <f t="shared" si="514"/>
        <v xml:space="preserve"> لغة عربية</v>
      </c>
      <c r="CO506" s="87" t="str">
        <f t="shared" si="515"/>
        <v xml:space="preserve"> رياضيات</v>
      </c>
      <c r="CP506" s="87" t="str">
        <f t="shared" si="516"/>
        <v>إنجليزى</v>
      </c>
      <c r="CQ506" s="87" t="str">
        <f t="shared" si="517"/>
        <v>دين</v>
      </c>
      <c r="CR506" s="87" t="str">
        <f t="shared" si="518"/>
        <v xml:space="preserve"> تربية فنية</v>
      </c>
      <c r="CS506" s="87" t="str">
        <f t="shared" si="519"/>
        <v xml:space="preserve"> تربية رياضية</v>
      </c>
      <c r="CT506" s="88" t="str">
        <f t="shared" si="520"/>
        <v xml:space="preserve"> نشاط1</v>
      </c>
      <c r="CU506" s="88" t="str">
        <f t="shared" si="521"/>
        <v xml:space="preserve"> نشاط2</v>
      </c>
      <c r="CV506" s="32">
        <f t="shared" si="490"/>
        <v>0</v>
      </c>
      <c r="CW506" s="31" t="str">
        <f t="shared" si="522"/>
        <v xml:space="preserve"> لغة عربية رياضياتإنجليزىدين تربية فنية تربية رياضية نشاط1 نشاط2</v>
      </c>
    </row>
    <row r="507" spans="1:101" ht="17.25" thickTop="1" thickBot="1">
      <c r="A507" s="16" t="str">
        <f t="shared" si="491"/>
        <v/>
      </c>
      <c r="B507" s="18"/>
      <c r="C507" s="17"/>
      <c r="D507" s="86"/>
      <c r="E507" s="83" t="str">
        <f t="shared" si="461"/>
        <v/>
      </c>
      <c r="F507" s="83" t="str">
        <f t="shared" si="462"/>
        <v/>
      </c>
      <c r="G507" s="83" t="str">
        <f t="shared" si="463"/>
        <v/>
      </c>
      <c r="H507" s="90"/>
      <c r="I507" s="42" t="str">
        <f t="shared" si="492"/>
        <v/>
      </c>
      <c r="J507" s="43"/>
      <c r="K507" s="43"/>
      <c r="L507" s="90"/>
      <c r="M507" s="90"/>
      <c r="N507" s="90"/>
      <c r="O507" s="19">
        <f t="shared" si="464"/>
        <v>0</v>
      </c>
      <c r="P507" s="39" t="str">
        <f t="shared" si="493"/>
        <v>دون المستوى</v>
      </c>
      <c r="Q507" s="90"/>
      <c r="R507" s="90"/>
      <c r="S507" s="92"/>
      <c r="T507" s="19">
        <f t="shared" si="465"/>
        <v>0</v>
      </c>
      <c r="U507" s="39" t="str">
        <f t="shared" si="494"/>
        <v>دون المستوى</v>
      </c>
      <c r="V507" s="19">
        <f t="shared" si="466"/>
        <v>0</v>
      </c>
      <c r="W507" s="19">
        <f t="shared" si="467"/>
        <v>0</v>
      </c>
      <c r="X507" s="19">
        <f t="shared" si="468"/>
        <v>0</v>
      </c>
      <c r="Y507" s="39" t="str">
        <f t="shared" si="495"/>
        <v>دون المستوى</v>
      </c>
      <c r="Z507" s="90"/>
      <c r="AA507" s="90"/>
      <c r="AB507" s="90"/>
      <c r="AC507" s="19">
        <f t="shared" si="469"/>
        <v>0</v>
      </c>
      <c r="AD507" s="39" t="str">
        <f t="shared" si="496"/>
        <v>دون المستوى</v>
      </c>
      <c r="AE507" s="90"/>
      <c r="AF507" s="90"/>
      <c r="AG507" s="92"/>
      <c r="AH507" s="19">
        <f t="shared" si="470"/>
        <v>0</v>
      </c>
      <c r="AI507" s="39" t="str">
        <f t="shared" si="497"/>
        <v>دون المستوى</v>
      </c>
      <c r="AJ507" s="19">
        <f t="shared" si="471"/>
        <v>0</v>
      </c>
      <c r="AK507" s="19">
        <f t="shared" si="525"/>
        <v>0</v>
      </c>
      <c r="AL507" s="19">
        <f t="shared" si="473"/>
        <v>0</v>
      </c>
      <c r="AM507" s="33" t="str">
        <f t="shared" si="499"/>
        <v>دون المستوى</v>
      </c>
      <c r="AN507" s="90"/>
      <c r="AO507" s="90"/>
      <c r="AP507" s="90"/>
      <c r="AQ507" s="19">
        <f t="shared" si="474"/>
        <v>0</v>
      </c>
      <c r="AR507" s="39" t="str">
        <f t="shared" si="500"/>
        <v>دون المستوى</v>
      </c>
      <c r="AS507" s="90"/>
      <c r="AT507" s="90"/>
      <c r="AU507" s="92"/>
      <c r="AV507" s="19">
        <f t="shared" si="475"/>
        <v>0</v>
      </c>
      <c r="AW507" s="39" t="str">
        <f t="shared" si="501"/>
        <v>دون المستوى</v>
      </c>
      <c r="AX507" s="19">
        <f t="shared" si="476"/>
        <v>0</v>
      </c>
      <c r="AY507" s="19">
        <f t="shared" si="523"/>
        <v>0</v>
      </c>
      <c r="AZ507" s="19">
        <f t="shared" si="478"/>
        <v>0</v>
      </c>
      <c r="BA507" s="54" t="str">
        <f t="shared" si="503"/>
        <v>دون المستوى</v>
      </c>
      <c r="BB507" s="55">
        <f t="shared" si="479"/>
        <v>0</v>
      </c>
      <c r="BC507" s="56"/>
      <c r="BD507" s="90"/>
      <c r="BE507" s="90"/>
      <c r="BF507" s="19">
        <f t="shared" si="480"/>
        <v>0</v>
      </c>
      <c r="BG507" s="39" t="str">
        <f t="shared" si="504"/>
        <v>دون المستوى</v>
      </c>
      <c r="BH507" s="90"/>
      <c r="BI507" s="90"/>
      <c r="BJ507" s="19">
        <f t="shared" si="481"/>
        <v>0</v>
      </c>
      <c r="BK507" s="39" t="str">
        <f t="shared" si="505"/>
        <v>دون المستوى</v>
      </c>
      <c r="BL507" s="90"/>
      <c r="BM507" s="90"/>
      <c r="BN507" s="19">
        <f t="shared" si="482"/>
        <v>0</v>
      </c>
      <c r="BO507" s="39" t="str">
        <f t="shared" si="506"/>
        <v>دون المستوى</v>
      </c>
      <c r="BP507" s="90"/>
      <c r="BQ507" s="90"/>
      <c r="BR507" s="19">
        <f t="shared" si="483"/>
        <v>0</v>
      </c>
      <c r="BS507" s="39" t="str">
        <f t="shared" si="507"/>
        <v>دون المستوى</v>
      </c>
      <c r="BT507" s="59">
        <f t="shared" si="484"/>
        <v>0</v>
      </c>
      <c r="BU507" s="34" t="str">
        <f t="shared" si="508"/>
        <v>دون المستوى</v>
      </c>
      <c r="BV507" s="90"/>
      <c r="BW507" s="90"/>
      <c r="BX507" s="90"/>
      <c r="BY507" s="19">
        <f t="shared" si="485"/>
        <v>0</v>
      </c>
      <c r="BZ507" s="39" t="str">
        <f t="shared" si="509"/>
        <v>دون المستوى</v>
      </c>
      <c r="CA507" s="90"/>
      <c r="CB507" s="90"/>
      <c r="CC507" s="92"/>
      <c r="CD507" s="19">
        <f t="shared" si="486"/>
        <v>0</v>
      </c>
      <c r="CE507" s="39" t="str">
        <f t="shared" si="510"/>
        <v>دون المستوى</v>
      </c>
      <c r="CF507" s="19">
        <f t="shared" si="487"/>
        <v>0</v>
      </c>
      <c r="CG507" s="19">
        <f t="shared" si="524"/>
        <v>0</v>
      </c>
      <c r="CH507" s="19">
        <f t="shared" si="489"/>
        <v>0</v>
      </c>
      <c r="CI507" s="39" t="str">
        <f t="shared" si="512"/>
        <v>دون المستوى</v>
      </c>
      <c r="CJ507" s="89" t="str">
        <f t="shared" si="513"/>
        <v>دور ثان</v>
      </c>
      <c r="CN507" s="87" t="str">
        <f t="shared" si="514"/>
        <v xml:space="preserve"> لغة عربية</v>
      </c>
      <c r="CO507" s="87" t="str">
        <f t="shared" si="515"/>
        <v xml:space="preserve"> رياضيات</v>
      </c>
      <c r="CP507" s="87" t="str">
        <f t="shared" si="516"/>
        <v>إنجليزى</v>
      </c>
      <c r="CQ507" s="87" t="str">
        <f t="shared" si="517"/>
        <v>دين</v>
      </c>
      <c r="CR507" s="87" t="str">
        <f t="shared" si="518"/>
        <v xml:space="preserve"> تربية فنية</v>
      </c>
      <c r="CS507" s="87" t="str">
        <f t="shared" si="519"/>
        <v xml:space="preserve"> تربية رياضية</v>
      </c>
      <c r="CT507" s="88" t="str">
        <f t="shared" si="520"/>
        <v xml:space="preserve"> نشاط1</v>
      </c>
      <c r="CU507" s="88" t="str">
        <f t="shared" si="521"/>
        <v xml:space="preserve"> نشاط2</v>
      </c>
      <c r="CV507" s="32">
        <f t="shared" si="490"/>
        <v>0</v>
      </c>
      <c r="CW507" s="31" t="str">
        <f t="shared" si="522"/>
        <v xml:space="preserve"> لغة عربية رياضياتإنجليزىدين تربية فنية تربية رياضية نشاط1 نشاط2</v>
      </c>
    </row>
    <row r="508" spans="1:101" ht="17.25" thickTop="1" thickBot="1">
      <c r="A508" s="16" t="str">
        <f t="shared" si="491"/>
        <v/>
      </c>
      <c r="B508" s="18"/>
      <c r="C508" s="17"/>
      <c r="D508" s="86"/>
      <c r="E508" s="83" t="str">
        <f t="shared" si="461"/>
        <v/>
      </c>
      <c r="F508" s="83" t="str">
        <f t="shared" si="462"/>
        <v/>
      </c>
      <c r="G508" s="83" t="str">
        <f t="shared" si="463"/>
        <v/>
      </c>
      <c r="H508" s="90"/>
      <c r="I508" s="42" t="str">
        <f t="shared" si="492"/>
        <v/>
      </c>
      <c r="J508" s="43"/>
      <c r="K508" s="43"/>
      <c r="L508" s="90"/>
      <c r="M508" s="90"/>
      <c r="N508" s="90"/>
      <c r="O508" s="19">
        <f t="shared" si="464"/>
        <v>0</v>
      </c>
      <c r="P508" s="39" t="str">
        <f t="shared" si="493"/>
        <v>دون المستوى</v>
      </c>
      <c r="Q508" s="90"/>
      <c r="R508" s="90"/>
      <c r="S508" s="92"/>
      <c r="T508" s="19">
        <f t="shared" si="465"/>
        <v>0</v>
      </c>
      <c r="U508" s="39" t="str">
        <f t="shared" si="494"/>
        <v>دون المستوى</v>
      </c>
      <c r="V508" s="19">
        <f t="shared" si="466"/>
        <v>0</v>
      </c>
      <c r="W508" s="19">
        <f t="shared" si="467"/>
        <v>0</v>
      </c>
      <c r="X508" s="19">
        <f t="shared" si="468"/>
        <v>0</v>
      </c>
      <c r="Y508" s="39" t="str">
        <f t="shared" si="495"/>
        <v>دون المستوى</v>
      </c>
      <c r="Z508" s="90"/>
      <c r="AA508" s="90"/>
      <c r="AB508" s="90"/>
      <c r="AC508" s="19">
        <f t="shared" si="469"/>
        <v>0</v>
      </c>
      <c r="AD508" s="39" t="str">
        <f t="shared" si="496"/>
        <v>دون المستوى</v>
      </c>
      <c r="AE508" s="90"/>
      <c r="AF508" s="90"/>
      <c r="AG508" s="92"/>
      <c r="AH508" s="19">
        <f t="shared" si="470"/>
        <v>0</v>
      </c>
      <c r="AI508" s="39" t="str">
        <f t="shared" si="497"/>
        <v>دون المستوى</v>
      </c>
      <c r="AJ508" s="19">
        <f t="shared" si="471"/>
        <v>0</v>
      </c>
      <c r="AK508" s="19">
        <f t="shared" si="525"/>
        <v>0</v>
      </c>
      <c r="AL508" s="19">
        <f t="shared" si="473"/>
        <v>0</v>
      </c>
      <c r="AM508" s="33" t="str">
        <f t="shared" si="499"/>
        <v>دون المستوى</v>
      </c>
      <c r="AN508" s="90"/>
      <c r="AO508" s="90"/>
      <c r="AP508" s="90"/>
      <c r="AQ508" s="19">
        <f t="shared" si="474"/>
        <v>0</v>
      </c>
      <c r="AR508" s="39" t="str">
        <f t="shared" si="500"/>
        <v>دون المستوى</v>
      </c>
      <c r="AS508" s="90"/>
      <c r="AT508" s="90"/>
      <c r="AU508" s="92"/>
      <c r="AV508" s="19">
        <f t="shared" si="475"/>
        <v>0</v>
      </c>
      <c r="AW508" s="39" t="str">
        <f t="shared" si="501"/>
        <v>دون المستوى</v>
      </c>
      <c r="AX508" s="19">
        <f t="shared" si="476"/>
        <v>0</v>
      </c>
      <c r="AY508" s="19">
        <f t="shared" si="523"/>
        <v>0</v>
      </c>
      <c r="AZ508" s="19">
        <f t="shared" si="478"/>
        <v>0</v>
      </c>
      <c r="BA508" s="54" t="str">
        <f t="shared" si="503"/>
        <v>دون المستوى</v>
      </c>
      <c r="BB508" s="55">
        <f t="shared" si="479"/>
        <v>0</v>
      </c>
      <c r="BC508" s="56"/>
      <c r="BD508" s="90"/>
      <c r="BE508" s="90"/>
      <c r="BF508" s="19">
        <f t="shared" si="480"/>
        <v>0</v>
      </c>
      <c r="BG508" s="39" t="str">
        <f t="shared" si="504"/>
        <v>دون المستوى</v>
      </c>
      <c r="BH508" s="90"/>
      <c r="BI508" s="90"/>
      <c r="BJ508" s="19">
        <f t="shared" si="481"/>
        <v>0</v>
      </c>
      <c r="BK508" s="39" t="str">
        <f t="shared" si="505"/>
        <v>دون المستوى</v>
      </c>
      <c r="BL508" s="90"/>
      <c r="BM508" s="90"/>
      <c r="BN508" s="19">
        <f t="shared" si="482"/>
        <v>0</v>
      </c>
      <c r="BO508" s="39" t="str">
        <f t="shared" si="506"/>
        <v>دون المستوى</v>
      </c>
      <c r="BP508" s="90"/>
      <c r="BQ508" s="90"/>
      <c r="BR508" s="19">
        <f t="shared" si="483"/>
        <v>0</v>
      </c>
      <c r="BS508" s="39" t="str">
        <f t="shared" si="507"/>
        <v>دون المستوى</v>
      </c>
      <c r="BT508" s="59">
        <f t="shared" si="484"/>
        <v>0</v>
      </c>
      <c r="BU508" s="34" t="str">
        <f t="shared" si="508"/>
        <v>دون المستوى</v>
      </c>
      <c r="BV508" s="90"/>
      <c r="BW508" s="90"/>
      <c r="BX508" s="90"/>
      <c r="BY508" s="19">
        <f t="shared" si="485"/>
        <v>0</v>
      </c>
      <c r="BZ508" s="39" t="str">
        <f t="shared" si="509"/>
        <v>دون المستوى</v>
      </c>
      <c r="CA508" s="90"/>
      <c r="CB508" s="90"/>
      <c r="CC508" s="92"/>
      <c r="CD508" s="19">
        <f t="shared" si="486"/>
        <v>0</v>
      </c>
      <c r="CE508" s="39" t="str">
        <f t="shared" si="510"/>
        <v>دون المستوى</v>
      </c>
      <c r="CF508" s="19">
        <f t="shared" si="487"/>
        <v>0</v>
      </c>
      <c r="CG508" s="19">
        <f t="shared" si="524"/>
        <v>0</v>
      </c>
      <c r="CH508" s="19">
        <f t="shared" si="489"/>
        <v>0</v>
      </c>
      <c r="CI508" s="39" t="str">
        <f t="shared" si="512"/>
        <v>دون المستوى</v>
      </c>
      <c r="CJ508" s="89" t="str">
        <f t="shared" si="513"/>
        <v>دور ثان</v>
      </c>
      <c r="CN508" s="87" t="str">
        <f t="shared" si="514"/>
        <v xml:space="preserve"> لغة عربية</v>
      </c>
      <c r="CO508" s="87" t="str">
        <f t="shared" si="515"/>
        <v xml:space="preserve"> رياضيات</v>
      </c>
      <c r="CP508" s="87" t="str">
        <f t="shared" si="516"/>
        <v>إنجليزى</v>
      </c>
      <c r="CQ508" s="87" t="str">
        <f t="shared" si="517"/>
        <v>دين</v>
      </c>
      <c r="CR508" s="87" t="str">
        <f t="shared" si="518"/>
        <v xml:space="preserve"> تربية فنية</v>
      </c>
      <c r="CS508" s="87" t="str">
        <f t="shared" si="519"/>
        <v xml:space="preserve"> تربية رياضية</v>
      </c>
      <c r="CT508" s="88" t="str">
        <f t="shared" si="520"/>
        <v xml:space="preserve"> نشاط1</v>
      </c>
      <c r="CU508" s="88" t="str">
        <f t="shared" si="521"/>
        <v xml:space="preserve"> نشاط2</v>
      </c>
      <c r="CV508" s="32">
        <f t="shared" si="490"/>
        <v>0</v>
      </c>
      <c r="CW508" s="31" t="str">
        <f t="shared" si="522"/>
        <v xml:space="preserve"> لغة عربية رياضياتإنجليزىدين تربية فنية تربية رياضية نشاط1 نشاط2</v>
      </c>
    </row>
    <row r="509" spans="1:101" ht="17.25" thickTop="1" thickBot="1">
      <c r="A509" s="16" t="str">
        <f t="shared" si="491"/>
        <v/>
      </c>
      <c r="B509" s="18"/>
      <c r="C509" s="17"/>
      <c r="D509" s="86"/>
      <c r="E509" s="83" t="str">
        <f t="shared" si="461"/>
        <v/>
      </c>
      <c r="F509" s="83" t="str">
        <f t="shared" si="462"/>
        <v/>
      </c>
      <c r="G509" s="83" t="str">
        <f t="shared" si="463"/>
        <v/>
      </c>
      <c r="H509" s="90"/>
      <c r="I509" s="42" t="str">
        <f t="shared" si="492"/>
        <v/>
      </c>
      <c r="J509" s="43"/>
      <c r="K509" s="43"/>
      <c r="L509" s="90"/>
      <c r="M509" s="90"/>
      <c r="N509" s="90"/>
      <c r="O509" s="19">
        <f t="shared" si="464"/>
        <v>0</v>
      </c>
      <c r="P509" s="39" t="str">
        <f t="shared" si="493"/>
        <v>دون المستوى</v>
      </c>
      <c r="Q509" s="90"/>
      <c r="R509" s="90"/>
      <c r="S509" s="92"/>
      <c r="T509" s="19">
        <f t="shared" si="465"/>
        <v>0</v>
      </c>
      <c r="U509" s="39" t="str">
        <f t="shared" si="494"/>
        <v>دون المستوى</v>
      </c>
      <c r="V509" s="19">
        <f t="shared" si="466"/>
        <v>0</v>
      </c>
      <c r="W509" s="19">
        <f t="shared" si="467"/>
        <v>0</v>
      </c>
      <c r="X509" s="19">
        <f t="shared" si="468"/>
        <v>0</v>
      </c>
      <c r="Y509" s="39" t="str">
        <f t="shared" si="495"/>
        <v>دون المستوى</v>
      </c>
      <c r="Z509" s="90"/>
      <c r="AA509" s="90"/>
      <c r="AB509" s="90"/>
      <c r="AC509" s="19">
        <f t="shared" si="469"/>
        <v>0</v>
      </c>
      <c r="AD509" s="39" t="str">
        <f t="shared" si="496"/>
        <v>دون المستوى</v>
      </c>
      <c r="AE509" s="90"/>
      <c r="AF509" s="90"/>
      <c r="AG509" s="92"/>
      <c r="AH509" s="19">
        <f t="shared" si="470"/>
        <v>0</v>
      </c>
      <c r="AI509" s="39" t="str">
        <f t="shared" si="497"/>
        <v>دون المستوى</v>
      </c>
      <c r="AJ509" s="19">
        <f t="shared" si="471"/>
        <v>0</v>
      </c>
      <c r="AK509" s="19">
        <f t="shared" si="525"/>
        <v>0</v>
      </c>
      <c r="AL509" s="19">
        <f t="shared" si="473"/>
        <v>0</v>
      </c>
      <c r="AM509" s="33" t="str">
        <f t="shared" si="499"/>
        <v>دون المستوى</v>
      </c>
      <c r="AN509" s="90"/>
      <c r="AO509" s="90"/>
      <c r="AP509" s="90"/>
      <c r="AQ509" s="19">
        <f t="shared" si="474"/>
        <v>0</v>
      </c>
      <c r="AR509" s="39" t="str">
        <f t="shared" si="500"/>
        <v>دون المستوى</v>
      </c>
      <c r="AS509" s="90"/>
      <c r="AT509" s="90"/>
      <c r="AU509" s="92"/>
      <c r="AV509" s="19">
        <f t="shared" si="475"/>
        <v>0</v>
      </c>
      <c r="AW509" s="39" t="str">
        <f t="shared" si="501"/>
        <v>دون المستوى</v>
      </c>
      <c r="AX509" s="19">
        <f t="shared" si="476"/>
        <v>0</v>
      </c>
      <c r="AY509" s="19">
        <f t="shared" si="523"/>
        <v>0</v>
      </c>
      <c r="AZ509" s="19">
        <f t="shared" si="478"/>
        <v>0</v>
      </c>
      <c r="BA509" s="54" t="str">
        <f t="shared" si="503"/>
        <v>دون المستوى</v>
      </c>
      <c r="BB509" s="55">
        <f t="shared" si="479"/>
        <v>0</v>
      </c>
      <c r="BC509" s="56"/>
      <c r="BD509" s="90"/>
      <c r="BE509" s="90"/>
      <c r="BF509" s="19">
        <f t="shared" si="480"/>
        <v>0</v>
      </c>
      <c r="BG509" s="39" t="str">
        <f t="shared" si="504"/>
        <v>دون المستوى</v>
      </c>
      <c r="BH509" s="90"/>
      <c r="BI509" s="90"/>
      <c r="BJ509" s="19">
        <f t="shared" si="481"/>
        <v>0</v>
      </c>
      <c r="BK509" s="39" t="str">
        <f t="shared" si="505"/>
        <v>دون المستوى</v>
      </c>
      <c r="BL509" s="90"/>
      <c r="BM509" s="90"/>
      <c r="BN509" s="19">
        <f t="shared" si="482"/>
        <v>0</v>
      </c>
      <c r="BO509" s="39" t="str">
        <f t="shared" si="506"/>
        <v>دون المستوى</v>
      </c>
      <c r="BP509" s="90"/>
      <c r="BQ509" s="90"/>
      <c r="BR509" s="19">
        <f t="shared" si="483"/>
        <v>0</v>
      </c>
      <c r="BS509" s="39" t="str">
        <f t="shared" si="507"/>
        <v>دون المستوى</v>
      </c>
      <c r="BT509" s="59">
        <f t="shared" si="484"/>
        <v>0</v>
      </c>
      <c r="BU509" s="34" t="str">
        <f t="shared" si="508"/>
        <v>دون المستوى</v>
      </c>
      <c r="BV509" s="90"/>
      <c r="BW509" s="90"/>
      <c r="BX509" s="90"/>
      <c r="BY509" s="19">
        <f t="shared" si="485"/>
        <v>0</v>
      </c>
      <c r="BZ509" s="39" t="str">
        <f t="shared" si="509"/>
        <v>دون المستوى</v>
      </c>
      <c r="CA509" s="90"/>
      <c r="CB509" s="90"/>
      <c r="CC509" s="92"/>
      <c r="CD509" s="19">
        <f t="shared" si="486"/>
        <v>0</v>
      </c>
      <c r="CE509" s="39" t="str">
        <f t="shared" si="510"/>
        <v>دون المستوى</v>
      </c>
      <c r="CF509" s="19">
        <f t="shared" si="487"/>
        <v>0</v>
      </c>
      <c r="CG509" s="19">
        <f t="shared" si="524"/>
        <v>0</v>
      </c>
      <c r="CH509" s="19">
        <f t="shared" si="489"/>
        <v>0</v>
      </c>
      <c r="CI509" s="39" t="str">
        <f t="shared" si="512"/>
        <v>دون المستوى</v>
      </c>
      <c r="CJ509" s="89" t="str">
        <f t="shared" si="513"/>
        <v>دور ثان</v>
      </c>
      <c r="CN509" s="87" t="str">
        <f t="shared" si="514"/>
        <v xml:space="preserve"> لغة عربية</v>
      </c>
      <c r="CO509" s="87" t="str">
        <f t="shared" si="515"/>
        <v xml:space="preserve"> رياضيات</v>
      </c>
      <c r="CP509" s="87" t="str">
        <f t="shared" si="516"/>
        <v>إنجليزى</v>
      </c>
      <c r="CQ509" s="87" t="str">
        <f t="shared" si="517"/>
        <v>دين</v>
      </c>
      <c r="CR509" s="87" t="str">
        <f t="shared" si="518"/>
        <v xml:space="preserve"> تربية فنية</v>
      </c>
      <c r="CS509" s="87" t="str">
        <f t="shared" si="519"/>
        <v xml:space="preserve"> تربية رياضية</v>
      </c>
      <c r="CT509" s="88" t="str">
        <f t="shared" si="520"/>
        <v xml:space="preserve"> نشاط1</v>
      </c>
      <c r="CU509" s="88" t="str">
        <f t="shared" si="521"/>
        <v xml:space="preserve"> نشاط2</v>
      </c>
      <c r="CV509" s="32">
        <f t="shared" si="490"/>
        <v>0</v>
      </c>
      <c r="CW509" s="31" t="str">
        <f t="shared" si="522"/>
        <v xml:space="preserve"> لغة عربية رياضياتإنجليزىدين تربية فنية تربية رياضية نشاط1 نشاط2</v>
      </c>
    </row>
    <row r="510" spans="1:101" ht="17.25" thickTop="1" thickBot="1">
      <c r="A510" s="16" t="str">
        <f t="shared" si="491"/>
        <v/>
      </c>
      <c r="B510" s="18"/>
      <c r="C510" s="17"/>
      <c r="D510" s="86"/>
      <c r="E510" s="83" t="str">
        <f t="shared" si="461"/>
        <v/>
      </c>
      <c r="F510" s="83" t="str">
        <f t="shared" si="462"/>
        <v/>
      </c>
      <c r="G510" s="83" t="str">
        <f t="shared" si="463"/>
        <v/>
      </c>
      <c r="H510" s="90"/>
      <c r="I510" s="42" t="str">
        <f t="shared" si="492"/>
        <v/>
      </c>
      <c r="J510" s="43"/>
      <c r="K510" s="43"/>
      <c r="L510" s="90"/>
      <c r="M510" s="90"/>
      <c r="N510" s="90"/>
      <c r="O510" s="19">
        <f t="shared" si="464"/>
        <v>0</v>
      </c>
      <c r="P510" s="39" t="str">
        <f t="shared" si="493"/>
        <v>دون المستوى</v>
      </c>
      <c r="Q510" s="90"/>
      <c r="R510" s="90"/>
      <c r="S510" s="92"/>
      <c r="T510" s="19">
        <f t="shared" si="465"/>
        <v>0</v>
      </c>
      <c r="U510" s="39" t="str">
        <f t="shared" si="494"/>
        <v>دون المستوى</v>
      </c>
      <c r="V510" s="19">
        <f t="shared" si="466"/>
        <v>0</v>
      </c>
      <c r="W510" s="19">
        <f t="shared" si="467"/>
        <v>0</v>
      </c>
      <c r="X510" s="19">
        <f t="shared" si="468"/>
        <v>0</v>
      </c>
      <c r="Y510" s="39" t="str">
        <f t="shared" si="495"/>
        <v>دون المستوى</v>
      </c>
      <c r="Z510" s="90"/>
      <c r="AA510" s="90"/>
      <c r="AB510" s="90"/>
      <c r="AC510" s="19">
        <f t="shared" si="469"/>
        <v>0</v>
      </c>
      <c r="AD510" s="39" t="str">
        <f t="shared" si="496"/>
        <v>دون المستوى</v>
      </c>
      <c r="AE510" s="90"/>
      <c r="AF510" s="90"/>
      <c r="AG510" s="92"/>
      <c r="AH510" s="19">
        <f t="shared" si="470"/>
        <v>0</v>
      </c>
      <c r="AI510" s="39" t="str">
        <f t="shared" si="497"/>
        <v>دون المستوى</v>
      </c>
      <c r="AJ510" s="19">
        <f t="shared" si="471"/>
        <v>0</v>
      </c>
      <c r="AK510" s="19">
        <f t="shared" si="525"/>
        <v>0</v>
      </c>
      <c r="AL510" s="19">
        <f t="shared" si="473"/>
        <v>0</v>
      </c>
      <c r="AM510" s="33" t="str">
        <f t="shared" si="499"/>
        <v>دون المستوى</v>
      </c>
      <c r="AN510" s="90"/>
      <c r="AO510" s="90"/>
      <c r="AP510" s="90"/>
      <c r="AQ510" s="19">
        <f t="shared" si="474"/>
        <v>0</v>
      </c>
      <c r="AR510" s="39" t="str">
        <f t="shared" si="500"/>
        <v>دون المستوى</v>
      </c>
      <c r="AS510" s="90"/>
      <c r="AT510" s="90"/>
      <c r="AU510" s="92"/>
      <c r="AV510" s="19">
        <f t="shared" si="475"/>
        <v>0</v>
      </c>
      <c r="AW510" s="39" t="str">
        <f t="shared" si="501"/>
        <v>دون المستوى</v>
      </c>
      <c r="AX510" s="19">
        <f t="shared" si="476"/>
        <v>0</v>
      </c>
      <c r="AY510" s="19">
        <f t="shared" si="523"/>
        <v>0</v>
      </c>
      <c r="AZ510" s="19">
        <f t="shared" si="478"/>
        <v>0</v>
      </c>
      <c r="BA510" s="54" t="str">
        <f t="shared" si="503"/>
        <v>دون المستوى</v>
      </c>
      <c r="BB510" s="55">
        <f t="shared" si="479"/>
        <v>0</v>
      </c>
      <c r="BC510" s="56"/>
      <c r="BD510" s="90"/>
      <c r="BE510" s="90"/>
      <c r="BF510" s="19">
        <f t="shared" si="480"/>
        <v>0</v>
      </c>
      <c r="BG510" s="39" t="str">
        <f t="shared" si="504"/>
        <v>دون المستوى</v>
      </c>
      <c r="BH510" s="90"/>
      <c r="BI510" s="90"/>
      <c r="BJ510" s="19">
        <f t="shared" si="481"/>
        <v>0</v>
      </c>
      <c r="BK510" s="39" t="str">
        <f t="shared" si="505"/>
        <v>دون المستوى</v>
      </c>
      <c r="BL510" s="90"/>
      <c r="BM510" s="90"/>
      <c r="BN510" s="19">
        <f t="shared" si="482"/>
        <v>0</v>
      </c>
      <c r="BO510" s="39" t="str">
        <f t="shared" si="506"/>
        <v>دون المستوى</v>
      </c>
      <c r="BP510" s="90"/>
      <c r="BQ510" s="90"/>
      <c r="BR510" s="19">
        <f t="shared" si="483"/>
        <v>0</v>
      </c>
      <c r="BS510" s="39" t="str">
        <f t="shared" si="507"/>
        <v>دون المستوى</v>
      </c>
      <c r="BT510" s="59">
        <f t="shared" si="484"/>
        <v>0</v>
      </c>
      <c r="BU510" s="34" t="str">
        <f t="shared" si="508"/>
        <v>دون المستوى</v>
      </c>
      <c r="BV510" s="90"/>
      <c r="BW510" s="90"/>
      <c r="BX510" s="90"/>
      <c r="BY510" s="19">
        <f t="shared" si="485"/>
        <v>0</v>
      </c>
      <c r="BZ510" s="39" t="str">
        <f t="shared" si="509"/>
        <v>دون المستوى</v>
      </c>
      <c r="CA510" s="90"/>
      <c r="CB510" s="90"/>
      <c r="CC510" s="92"/>
      <c r="CD510" s="19">
        <f t="shared" si="486"/>
        <v>0</v>
      </c>
      <c r="CE510" s="39" t="str">
        <f t="shared" si="510"/>
        <v>دون المستوى</v>
      </c>
      <c r="CF510" s="19">
        <f t="shared" si="487"/>
        <v>0</v>
      </c>
      <c r="CG510" s="19">
        <f t="shared" si="524"/>
        <v>0</v>
      </c>
      <c r="CH510" s="19">
        <f t="shared" si="489"/>
        <v>0</v>
      </c>
      <c r="CI510" s="39" t="str">
        <f t="shared" si="512"/>
        <v>دون المستوى</v>
      </c>
      <c r="CJ510" s="89" t="str">
        <f t="shared" si="513"/>
        <v>دور ثان</v>
      </c>
      <c r="CN510" s="87" t="str">
        <f t="shared" si="514"/>
        <v xml:space="preserve"> لغة عربية</v>
      </c>
      <c r="CO510" s="87" t="str">
        <f t="shared" si="515"/>
        <v xml:space="preserve"> رياضيات</v>
      </c>
      <c r="CP510" s="87" t="str">
        <f t="shared" si="516"/>
        <v>إنجليزى</v>
      </c>
      <c r="CQ510" s="87" t="str">
        <f t="shared" si="517"/>
        <v>دين</v>
      </c>
      <c r="CR510" s="87" t="str">
        <f t="shared" si="518"/>
        <v xml:space="preserve"> تربية فنية</v>
      </c>
      <c r="CS510" s="87" t="str">
        <f t="shared" si="519"/>
        <v xml:space="preserve"> تربية رياضية</v>
      </c>
      <c r="CT510" s="88" t="str">
        <f t="shared" si="520"/>
        <v xml:space="preserve"> نشاط1</v>
      </c>
      <c r="CU510" s="88" t="str">
        <f t="shared" si="521"/>
        <v xml:space="preserve"> نشاط2</v>
      </c>
      <c r="CV510" s="32">
        <f t="shared" si="490"/>
        <v>0</v>
      </c>
      <c r="CW510" s="31" t="str">
        <f t="shared" si="522"/>
        <v xml:space="preserve"> لغة عربية رياضياتإنجليزىدين تربية فنية تربية رياضية نشاط1 نشاط2</v>
      </c>
    </row>
    <row r="511" spans="1:101" ht="17.25" thickTop="1" thickBot="1">
      <c r="A511" s="16" t="str">
        <f t="shared" si="491"/>
        <v/>
      </c>
      <c r="B511" s="18"/>
      <c r="C511" s="17"/>
      <c r="D511" s="86"/>
      <c r="E511" s="83" t="str">
        <f t="shared" si="461"/>
        <v/>
      </c>
      <c r="F511" s="83" t="str">
        <f t="shared" si="462"/>
        <v/>
      </c>
      <c r="G511" s="83" t="str">
        <f t="shared" si="463"/>
        <v/>
      </c>
      <c r="H511" s="90"/>
      <c r="I511" s="42" t="str">
        <f t="shared" si="492"/>
        <v/>
      </c>
      <c r="J511" s="43"/>
      <c r="K511" s="43"/>
      <c r="L511" s="90"/>
      <c r="M511" s="90"/>
      <c r="N511" s="90"/>
      <c r="O511" s="19">
        <f t="shared" si="464"/>
        <v>0</v>
      </c>
      <c r="P511" s="39" t="str">
        <f t="shared" si="493"/>
        <v>دون المستوى</v>
      </c>
      <c r="Q511" s="90"/>
      <c r="R511" s="90"/>
      <c r="S511" s="92"/>
      <c r="T511" s="19">
        <f t="shared" si="465"/>
        <v>0</v>
      </c>
      <c r="U511" s="39" t="str">
        <f t="shared" si="494"/>
        <v>دون المستوى</v>
      </c>
      <c r="V511" s="19">
        <f t="shared" si="466"/>
        <v>0</v>
      </c>
      <c r="W511" s="19">
        <f t="shared" si="467"/>
        <v>0</v>
      </c>
      <c r="X511" s="19">
        <f t="shared" si="468"/>
        <v>0</v>
      </c>
      <c r="Y511" s="39" t="str">
        <f t="shared" si="495"/>
        <v>دون المستوى</v>
      </c>
      <c r="Z511" s="90"/>
      <c r="AA511" s="90"/>
      <c r="AB511" s="90"/>
      <c r="AC511" s="19">
        <f t="shared" si="469"/>
        <v>0</v>
      </c>
      <c r="AD511" s="39" t="str">
        <f t="shared" si="496"/>
        <v>دون المستوى</v>
      </c>
      <c r="AE511" s="90"/>
      <c r="AF511" s="90"/>
      <c r="AG511" s="92"/>
      <c r="AH511" s="19">
        <f t="shared" si="470"/>
        <v>0</v>
      </c>
      <c r="AI511" s="39" t="str">
        <f t="shared" si="497"/>
        <v>دون المستوى</v>
      </c>
      <c r="AJ511" s="19">
        <f t="shared" si="471"/>
        <v>0</v>
      </c>
      <c r="AK511" s="19">
        <f t="shared" si="525"/>
        <v>0</v>
      </c>
      <c r="AL511" s="19">
        <f t="shared" si="473"/>
        <v>0</v>
      </c>
      <c r="AM511" s="33" t="str">
        <f t="shared" si="499"/>
        <v>دون المستوى</v>
      </c>
      <c r="AN511" s="90"/>
      <c r="AO511" s="90"/>
      <c r="AP511" s="90"/>
      <c r="AQ511" s="19">
        <f t="shared" si="474"/>
        <v>0</v>
      </c>
      <c r="AR511" s="39" t="str">
        <f t="shared" si="500"/>
        <v>دون المستوى</v>
      </c>
      <c r="AS511" s="90"/>
      <c r="AT511" s="90"/>
      <c r="AU511" s="92"/>
      <c r="AV511" s="19">
        <f t="shared" si="475"/>
        <v>0</v>
      </c>
      <c r="AW511" s="39" t="str">
        <f t="shared" si="501"/>
        <v>دون المستوى</v>
      </c>
      <c r="AX511" s="19">
        <f t="shared" si="476"/>
        <v>0</v>
      </c>
      <c r="AY511" s="19">
        <f t="shared" si="523"/>
        <v>0</v>
      </c>
      <c r="AZ511" s="19">
        <f t="shared" si="478"/>
        <v>0</v>
      </c>
      <c r="BA511" s="54" t="str">
        <f t="shared" si="503"/>
        <v>دون المستوى</v>
      </c>
      <c r="BB511" s="55">
        <f t="shared" si="479"/>
        <v>0</v>
      </c>
      <c r="BC511" s="56"/>
      <c r="BD511" s="90"/>
      <c r="BE511" s="90"/>
      <c r="BF511" s="19">
        <f t="shared" si="480"/>
        <v>0</v>
      </c>
      <c r="BG511" s="39" t="str">
        <f t="shared" si="504"/>
        <v>دون المستوى</v>
      </c>
      <c r="BH511" s="90"/>
      <c r="BI511" s="90"/>
      <c r="BJ511" s="19">
        <f t="shared" si="481"/>
        <v>0</v>
      </c>
      <c r="BK511" s="39" t="str">
        <f t="shared" si="505"/>
        <v>دون المستوى</v>
      </c>
      <c r="BL511" s="90"/>
      <c r="BM511" s="90"/>
      <c r="BN511" s="19">
        <f t="shared" si="482"/>
        <v>0</v>
      </c>
      <c r="BO511" s="39" t="str">
        <f t="shared" si="506"/>
        <v>دون المستوى</v>
      </c>
      <c r="BP511" s="90"/>
      <c r="BQ511" s="90"/>
      <c r="BR511" s="19">
        <f t="shared" si="483"/>
        <v>0</v>
      </c>
      <c r="BS511" s="39" t="str">
        <f t="shared" si="507"/>
        <v>دون المستوى</v>
      </c>
      <c r="BT511" s="59">
        <f t="shared" si="484"/>
        <v>0</v>
      </c>
      <c r="BU511" s="34" t="str">
        <f t="shared" si="508"/>
        <v>دون المستوى</v>
      </c>
      <c r="BV511" s="90"/>
      <c r="BW511" s="90"/>
      <c r="BX511" s="90"/>
      <c r="BY511" s="19">
        <f t="shared" si="485"/>
        <v>0</v>
      </c>
      <c r="BZ511" s="39" t="str">
        <f t="shared" si="509"/>
        <v>دون المستوى</v>
      </c>
      <c r="CA511" s="90"/>
      <c r="CB511" s="90"/>
      <c r="CC511" s="92"/>
      <c r="CD511" s="19">
        <f t="shared" si="486"/>
        <v>0</v>
      </c>
      <c r="CE511" s="39" t="str">
        <f t="shared" si="510"/>
        <v>دون المستوى</v>
      </c>
      <c r="CF511" s="19">
        <f t="shared" si="487"/>
        <v>0</v>
      </c>
      <c r="CG511" s="19">
        <f t="shared" si="524"/>
        <v>0</v>
      </c>
      <c r="CH511" s="19">
        <f t="shared" si="489"/>
        <v>0</v>
      </c>
      <c r="CI511" s="39" t="str">
        <f t="shared" si="512"/>
        <v>دون المستوى</v>
      </c>
      <c r="CJ511" s="89" t="str">
        <f t="shared" si="513"/>
        <v>دور ثان</v>
      </c>
      <c r="CN511" s="87" t="str">
        <f t="shared" si="514"/>
        <v xml:space="preserve"> لغة عربية</v>
      </c>
      <c r="CO511" s="87" t="str">
        <f t="shared" si="515"/>
        <v xml:space="preserve"> رياضيات</v>
      </c>
      <c r="CP511" s="87" t="str">
        <f t="shared" si="516"/>
        <v>إنجليزى</v>
      </c>
      <c r="CQ511" s="87" t="str">
        <f t="shared" si="517"/>
        <v>دين</v>
      </c>
      <c r="CR511" s="87" t="str">
        <f t="shared" si="518"/>
        <v xml:space="preserve"> تربية فنية</v>
      </c>
      <c r="CS511" s="87" t="str">
        <f t="shared" si="519"/>
        <v xml:space="preserve"> تربية رياضية</v>
      </c>
      <c r="CT511" s="88" t="str">
        <f t="shared" si="520"/>
        <v xml:space="preserve"> نشاط1</v>
      </c>
      <c r="CU511" s="88" t="str">
        <f t="shared" si="521"/>
        <v xml:space="preserve"> نشاط2</v>
      </c>
      <c r="CV511" s="32">
        <f t="shared" si="490"/>
        <v>0</v>
      </c>
      <c r="CW511" s="31" t="str">
        <f t="shared" si="522"/>
        <v xml:space="preserve"> لغة عربية رياضياتإنجليزىدين تربية فنية تربية رياضية نشاط1 نشاط2</v>
      </c>
    </row>
    <row r="512" spans="1:101" ht="17.25" thickTop="1" thickBot="1">
      <c r="A512" s="16" t="str">
        <f t="shared" si="491"/>
        <v/>
      </c>
      <c r="B512" s="18"/>
      <c r="C512" s="17"/>
      <c r="D512" s="86"/>
      <c r="E512" s="83" t="str">
        <f t="shared" si="461"/>
        <v/>
      </c>
      <c r="F512" s="83" t="str">
        <f t="shared" si="462"/>
        <v/>
      </c>
      <c r="G512" s="83" t="str">
        <f t="shared" si="463"/>
        <v/>
      </c>
      <c r="H512" s="90"/>
      <c r="I512" s="42" t="str">
        <f t="shared" si="492"/>
        <v/>
      </c>
      <c r="J512" s="43"/>
      <c r="K512" s="43"/>
      <c r="L512" s="90"/>
      <c r="M512" s="90"/>
      <c r="N512" s="90"/>
      <c r="O512" s="19">
        <f t="shared" si="464"/>
        <v>0</v>
      </c>
      <c r="P512" s="39" t="str">
        <f t="shared" si="493"/>
        <v>دون المستوى</v>
      </c>
      <c r="Q512" s="90"/>
      <c r="R512" s="90"/>
      <c r="S512" s="92"/>
      <c r="T512" s="19">
        <f t="shared" si="465"/>
        <v>0</v>
      </c>
      <c r="U512" s="39" t="str">
        <f t="shared" si="494"/>
        <v>دون المستوى</v>
      </c>
      <c r="V512" s="19">
        <f t="shared" si="466"/>
        <v>0</v>
      </c>
      <c r="W512" s="19">
        <f t="shared" si="467"/>
        <v>0</v>
      </c>
      <c r="X512" s="19">
        <f t="shared" si="468"/>
        <v>0</v>
      </c>
      <c r="Y512" s="39" t="str">
        <f t="shared" si="495"/>
        <v>دون المستوى</v>
      </c>
      <c r="Z512" s="90"/>
      <c r="AA512" s="90"/>
      <c r="AB512" s="90"/>
      <c r="AC512" s="19">
        <f t="shared" si="469"/>
        <v>0</v>
      </c>
      <c r="AD512" s="39" t="str">
        <f t="shared" si="496"/>
        <v>دون المستوى</v>
      </c>
      <c r="AE512" s="90"/>
      <c r="AF512" s="90"/>
      <c r="AG512" s="92"/>
      <c r="AH512" s="19">
        <f t="shared" si="470"/>
        <v>0</v>
      </c>
      <c r="AI512" s="39" t="str">
        <f t="shared" si="497"/>
        <v>دون المستوى</v>
      </c>
      <c r="AJ512" s="19">
        <f t="shared" si="471"/>
        <v>0</v>
      </c>
      <c r="AK512" s="19">
        <f t="shared" si="525"/>
        <v>0</v>
      </c>
      <c r="AL512" s="19">
        <f t="shared" si="473"/>
        <v>0</v>
      </c>
      <c r="AM512" s="33" t="str">
        <f t="shared" si="499"/>
        <v>دون المستوى</v>
      </c>
      <c r="AN512" s="90"/>
      <c r="AO512" s="90"/>
      <c r="AP512" s="90"/>
      <c r="AQ512" s="19">
        <f t="shared" si="474"/>
        <v>0</v>
      </c>
      <c r="AR512" s="39" t="str">
        <f t="shared" si="500"/>
        <v>دون المستوى</v>
      </c>
      <c r="AS512" s="90"/>
      <c r="AT512" s="90"/>
      <c r="AU512" s="92"/>
      <c r="AV512" s="19">
        <f t="shared" si="475"/>
        <v>0</v>
      </c>
      <c r="AW512" s="39" t="str">
        <f t="shared" si="501"/>
        <v>دون المستوى</v>
      </c>
      <c r="AX512" s="19">
        <f t="shared" si="476"/>
        <v>0</v>
      </c>
      <c r="AY512" s="19">
        <f t="shared" si="523"/>
        <v>0</v>
      </c>
      <c r="AZ512" s="19">
        <f t="shared" si="478"/>
        <v>0</v>
      </c>
      <c r="BA512" s="54" t="str">
        <f t="shared" si="503"/>
        <v>دون المستوى</v>
      </c>
      <c r="BB512" s="55">
        <f t="shared" si="479"/>
        <v>0</v>
      </c>
      <c r="BC512" s="56"/>
      <c r="BD512" s="90"/>
      <c r="BE512" s="90"/>
      <c r="BF512" s="19">
        <f t="shared" si="480"/>
        <v>0</v>
      </c>
      <c r="BG512" s="39" t="str">
        <f t="shared" si="504"/>
        <v>دون المستوى</v>
      </c>
      <c r="BH512" s="90"/>
      <c r="BI512" s="90"/>
      <c r="BJ512" s="19">
        <f t="shared" si="481"/>
        <v>0</v>
      </c>
      <c r="BK512" s="39" t="str">
        <f t="shared" si="505"/>
        <v>دون المستوى</v>
      </c>
      <c r="BL512" s="90"/>
      <c r="BM512" s="90"/>
      <c r="BN512" s="19">
        <f t="shared" si="482"/>
        <v>0</v>
      </c>
      <c r="BO512" s="39" t="str">
        <f t="shared" si="506"/>
        <v>دون المستوى</v>
      </c>
      <c r="BP512" s="90"/>
      <c r="BQ512" s="90"/>
      <c r="BR512" s="19">
        <f t="shared" si="483"/>
        <v>0</v>
      </c>
      <c r="BS512" s="39" t="str">
        <f t="shared" si="507"/>
        <v>دون المستوى</v>
      </c>
      <c r="BT512" s="59">
        <f t="shared" si="484"/>
        <v>0</v>
      </c>
      <c r="BU512" s="34" t="str">
        <f t="shared" si="508"/>
        <v>دون المستوى</v>
      </c>
      <c r="BV512" s="90"/>
      <c r="BW512" s="90"/>
      <c r="BX512" s="90"/>
      <c r="BY512" s="19">
        <f t="shared" si="485"/>
        <v>0</v>
      </c>
      <c r="BZ512" s="39" t="str">
        <f t="shared" si="509"/>
        <v>دون المستوى</v>
      </c>
      <c r="CA512" s="90"/>
      <c r="CB512" s="90"/>
      <c r="CC512" s="92"/>
      <c r="CD512" s="19">
        <f t="shared" si="486"/>
        <v>0</v>
      </c>
      <c r="CE512" s="39" t="str">
        <f t="shared" si="510"/>
        <v>دون المستوى</v>
      </c>
      <c r="CF512" s="19">
        <f t="shared" si="487"/>
        <v>0</v>
      </c>
      <c r="CG512" s="19">
        <f t="shared" si="524"/>
        <v>0</v>
      </c>
      <c r="CH512" s="19">
        <f t="shared" si="489"/>
        <v>0</v>
      </c>
      <c r="CI512" s="39" t="str">
        <f t="shared" si="512"/>
        <v>دون المستوى</v>
      </c>
      <c r="CJ512" s="89" t="str">
        <f t="shared" si="513"/>
        <v>دور ثان</v>
      </c>
      <c r="CN512" s="87" t="str">
        <f t="shared" si="514"/>
        <v xml:space="preserve"> لغة عربية</v>
      </c>
      <c r="CO512" s="87" t="str">
        <f t="shared" si="515"/>
        <v xml:space="preserve"> رياضيات</v>
      </c>
      <c r="CP512" s="87" t="str">
        <f t="shared" si="516"/>
        <v>إنجليزى</v>
      </c>
      <c r="CQ512" s="87" t="str">
        <f t="shared" si="517"/>
        <v>دين</v>
      </c>
      <c r="CR512" s="87" t="str">
        <f t="shared" si="518"/>
        <v xml:space="preserve"> تربية فنية</v>
      </c>
      <c r="CS512" s="87" t="str">
        <f t="shared" si="519"/>
        <v xml:space="preserve"> تربية رياضية</v>
      </c>
      <c r="CT512" s="88" t="str">
        <f t="shared" si="520"/>
        <v xml:space="preserve"> نشاط1</v>
      </c>
      <c r="CU512" s="88" t="str">
        <f t="shared" si="521"/>
        <v xml:space="preserve"> نشاط2</v>
      </c>
      <c r="CV512" s="32">
        <f t="shared" si="490"/>
        <v>0</v>
      </c>
      <c r="CW512" s="31" t="str">
        <f t="shared" si="522"/>
        <v xml:space="preserve"> لغة عربية رياضياتإنجليزىدين تربية فنية تربية رياضية نشاط1 نشاط2</v>
      </c>
    </row>
    <row r="513" spans="1:101" ht="17.25" thickTop="1" thickBot="1">
      <c r="A513" s="16" t="str">
        <f t="shared" si="491"/>
        <v/>
      </c>
      <c r="B513" s="18"/>
      <c r="C513" s="17"/>
      <c r="D513" s="86"/>
      <c r="E513" s="83" t="str">
        <f t="shared" si="461"/>
        <v/>
      </c>
      <c r="F513" s="83" t="str">
        <f t="shared" si="462"/>
        <v/>
      </c>
      <c r="G513" s="83" t="str">
        <f t="shared" si="463"/>
        <v/>
      </c>
      <c r="H513" s="90"/>
      <c r="I513" s="42" t="str">
        <f t="shared" si="492"/>
        <v/>
      </c>
      <c r="J513" s="43"/>
      <c r="K513" s="43"/>
      <c r="L513" s="90"/>
      <c r="M513" s="90"/>
      <c r="N513" s="90"/>
      <c r="O513" s="19">
        <f t="shared" si="464"/>
        <v>0</v>
      </c>
      <c r="P513" s="39" t="str">
        <f t="shared" si="493"/>
        <v>دون المستوى</v>
      </c>
      <c r="Q513" s="90"/>
      <c r="R513" s="90"/>
      <c r="S513" s="92"/>
      <c r="T513" s="19">
        <f t="shared" si="465"/>
        <v>0</v>
      </c>
      <c r="U513" s="39" t="str">
        <f t="shared" si="494"/>
        <v>دون المستوى</v>
      </c>
      <c r="V513" s="19">
        <f t="shared" si="466"/>
        <v>0</v>
      </c>
      <c r="W513" s="19">
        <f t="shared" si="467"/>
        <v>0</v>
      </c>
      <c r="X513" s="19">
        <f t="shared" si="468"/>
        <v>0</v>
      </c>
      <c r="Y513" s="39" t="str">
        <f t="shared" si="495"/>
        <v>دون المستوى</v>
      </c>
      <c r="Z513" s="90"/>
      <c r="AA513" s="90"/>
      <c r="AB513" s="90"/>
      <c r="AC513" s="19">
        <f t="shared" si="469"/>
        <v>0</v>
      </c>
      <c r="AD513" s="39" t="str">
        <f t="shared" si="496"/>
        <v>دون المستوى</v>
      </c>
      <c r="AE513" s="90"/>
      <c r="AF513" s="90"/>
      <c r="AG513" s="92"/>
      <c r="AH513" s="19">
        <f t="shared" si="470"/>
        <v>0</v>
      </c>
      <c r="AI513" s="39" t="str">
        <f t="shared" si="497"/>
        <v>دون المستوى</v>
      </c>
      <c r="AJ513" s="19">
        <f t="shared" si="471"/>
        <v>0</v>
      </c>
      <c r="AK513" s="19">
        <f t="shared" si="525"/>
        <v>0</v>
      </c>
      <c r="AL513" s="19">
        <f t="shared" si="473"/>
        <v>0</v>
      </c>
      <c r="AM513" s="33" t="str">
        <f t="shared" si="499"/>
        <v>دون المستوى</v>
      </c>
      <c r="AN513" s="90"/>
      <c r="AO513" s="90"/>
      <c r="AP513" s="90"/>
      <c r="AQ513" s="19">
        <f t="shared" si="474"/>
        <v>0</v>
      </c>
      <c r="AR513" s="39" t="str">
        <f t="shared" si="500"/>
        <v>دون المستوى</v>
      </c>
      <c r="AS513" s="90"/>
      <c r="AT513" s="90"/>
      <c r="AU513" s="92"/>
      <c r="AV513" s="19">
        <f t="shared" si="475"/>
        <v>0</v>
      </c>
      <c r="AW513" s="39" t="str">
        <f t="shared" si="501"/>
        <v>دون المستوى</v>
      </c>
      <c r="AX513" s="19">
        <f t="shared" si="476"/>
        <v>0</v>
      </c>
      <c r="AY513" s="19">
        <f t="shared" si="523"/>
        <v>0</v>
      </c>
      <c r="AZ513" s="19">
        <f t="shared" si="478"/>
        <v>0</v>
      </c>
      <c r="BA513" s="54" t="str">
        <f t="shared" si="503"/>
        <v>دون المستوى</v>
      </c>
      <c r="BB513" s="55">
        <f t="shared" si="479"/>
        <v>0</v>
      </c>
      <c r="BC513" s="56"/>
      <c r="BD513" s="90"/>
      <c r="BE513" s="90"/>
      <c r="BF513" s="19">
        <f t="shared" si="480"/>
        <v>0</v>
      </c>
      <c r="BG513" s="39" t="str">
        <f t="shared" si="504"/>
        <v>دون المستوى</v>
      </c>
      <c r="BH513" s="90"/>
      <c r="BI513" s="90"/>
      <c r="BJ513" s="19">
        <f t="shared" si="481"/>
        <v>0</v>
      </c>
      <c r="BK513" s="39" t="str">
        <f t="shared" si="505"/>
        <v>دون المستوى</v>
      </c>
      <c r="BL513" s="90"/>
      <c r="BM513" s="90"/>
      <c r="BN513" s="19">
        <f t="shared" si="482"/>
        <v>0</v>
      </c>
      <c r="BO513" s="39" t="str">
        <f t="shared" si="506"/>
        <v>دون المستوى</v>
      </c>
      <c r="BP513" s="90"/>
      <c r="BQ513" s="90"/>
      <c r="BR513" s="19">
        <f t="shared" si="483"/>
        <v>0</v>
      </c>
      <c r="BS513" s="39" t="str">
        <f t="shared" si="507"/>
        <v>دون المستوى</v>
      </c>
      <c r="BT513" s="59">
        <f t="shared" si="484"/>
        <v>0</v>
      </c>
      <c r="BU513" s="34" t="str">
        <f t="shared" si="508"/>
        <v>دون المستوى</v>
      </c>
      <c r="BV513" s="90"/>
      <c r="BW513" s="90"/>
      <c r="BX513" s="90"/>
      <c r="BY513" s="19">
        <f t="shared" si="485"/>
        <v>0</v>
      </c>
      <c r="BZ513" s="39" t="str">
        <f t="shared" si="509"/>
        <v>دون المستوى</v>
      </c>
      <c r="CA513" s="90"/>
      <c r="CB513" s="90"/>
      <c r="CC513" s="92"/>
      <c r="CD513" s="19">
        <f t="shared" si="486"/>
        <v>0</v>
      </c>
      <c r="CE513" s="39" t="str">
        <f t="shared" si="510"/>
        <v>دون المستوى</v>
      </c>
      <c r="CF513" s="19">
        <f t="shared" si="487"/>
        <v>0</v>
      </c>
      <c r="CG513" s="19">
        <f t="shared" si="524"/>
        <v>0</v>
      </c>
      <c r="CH513" s="19">
        <f t="shared" si="489"/>
        <v>0</v>
      </c>
      <c r="CI513" s="39" t="str">
        <f t="shared" si="512"/>
        <v>دون المستوى</v>
      </c>
      <c r="CJ513" s="89" t="str">
        <f t="shared" si="513"/>
        <v>دور ثان</v>
      </c>
      <c r="CN513" s="87" t="str">
        <f t="shared" si="514"/>
        <v xml:space="preserve"> لغة عربية</v>
      </c>
      <c r="CO513" s="87" t="str">
        <f t="shared" si="515"/>
        <v xml:space="preserve"> رياضيات</v>
      </c>
      <c r="CP513" s="87" t="str">
        <f t="shared" si="516"/>
        <v>إنجليزى</v>
      </c>
      <c r="CQ513" s="87" t="str">
        <f t="shared" si="517"/>
        <v>دين</v>
      </c>
      <c r="CR513" s="87" t="str">
        <f t="shared" si="518"/>
        <v xml:space="preserve"> تربية فنية</v>
      </c>
      <c r="CS513" s="87" t="str">
        <f t="shared" si="519"/>
        <v xml:space="preserve"> تربية رياضية</v>
      </c>
      <c r="CT513" s="88" t="str">
        <f t="shared" si="520"/>
        <v xml:space="preserve"> نشاط1</v>
      </c>
      <c r="CU513" s="88" t="str">
        <f t="shared" si="521"/>
        <v xml:space="preserve"> نشاط2</v>
      </c>
      <c r="CV513" s="32">
        <f t="shared" si="490"/>
        <v>0</v>
      </c>
      <c r="CW513" s="31" t="str">
        <f t="shared" si="522"/>
        <v xml:space="preserve"> لغة عربية رياضياتإنجليزىدين تربية فنية تربية رياضية نشاط1 نشاط2</v>
      </c>
    </row>
    <row r="514" spans="1:101" ht="17.25" thickTop="1" thickBot="1">
      <c r="A514" s="16" t="str">
        <f t="shared" si="491"/>
        <v/>
      </c>
      <c r="B514" s="18"/>
      <c r="C514" s="17"/>
      <c r="D514" s="86"/>
      <c r="E514" s="83" t="str">
        <f t="shared" si="461"/>
        <v/>
      </c>
      <c r="F514" s="83" t="str">
        <f t="shared" si="462"/>
        <v/>
      </c>
      <c r="G514" s="83" t="str">
        <f t="shared" si="463"/>
        <v/>
      </c>
      <c r="H514" s="90"/>
      <c r="I514" s="42" t="str">
        <f t="shared" si="492"/>
        <v/>
      </c>
      <c r="J514" s="43"/>
      <c r="K514" s="43"/>
      <c r="L514" s="90"/>
      <c r="M514" s="90"/>
      <c r="N514" s="90"/>
      <c r="O514" s="19">
        <f t="shared" si="464"/>
        <v>0</v>
      </c>
      <c r="P514" s="39" t="str">
        <f t="shared" si="493"/>
        <v>دون المستوى</v>
      </c>
      <c r="Q514" s="90"/>
      <c r="R514" s="90"/>
      <c r="S514" s="92"/>
      <c r="T514" s="19">
        <f t="shared" si="465"/>
        <v>0</v>
      </c>
      <c r="U514" s="39" t="str">
        <f t="shared" si="494"/>
        <v>دون المستوى</v>
      </c>
      <c r="V514" s="19">
        <f t="shared" si="466"/>
        <v>0</v>
      </c>
      <c r="W514" s="19">
        <f t="shared" si="467"/>
        <v>0</v>
      </c>
      <c r="X514" s="19">
        <f t="shared" si="468"/>
        <v>0</v>
      </c>
      <c r="Y514" s="39" t="str">
        <f t="shared" si="495"/>
        <v>دون المستوى</v>
      </c>
      <c r="Z514" s="90"/>
      <c r="AA514" s="90"/>
      <c r="AB514" s="90"/>
      <c r="AC514" s="19">
        <f t="shared" si="469"/>
        <v>0</v>
      </c>
      <c r="AD514" s="39" t="str">
        <f t="shared" si="496"/>
        <v>دون المستوى</v>
      </c>
      <c r="AE514" s="90"/>
      <c r="AF514" s="90"/>
      <c r="AG514" s="92"/>
      <c r="AH514" s="19">
        <f t="shared" si="470"/>
        <v>0</v>
      </c>
      <c r="AI514" s="39" t="str">
        <f t="shared" si="497"/>
        <v>دون المستوى</v>
      </c>
      <c r="AJ514" s="19">
        <f t="shared" si="471"/>
        <v>0</v>
      </c>
      <c r="AK514" s="19">
        <f t="shared" si="525"/>
        <v>0</v>
      </c>
      <c r="AL514" s="19">
        <f t="shared" si="473"/>
        <v>0</v>
      </c>
      <c r="AM514" s="33" t="str">
        <f t="shared" si="499"/>
        <v>دون المستوى</v>
      </c>
      <c r="AN514" s="90"/>
      <c r="AO514" s="90"/>
      <c r="AP514" s="90"/>
      <c r="AQ514" s="19">
        <f t="shared" si="474"/>
        <v>0</v>
      </c>
      <c r="AR514" s="39" t="str">
        <f t="shared" si="500"/>
        <v>دون المستوى</v>
      </c>
      <c r="AS514" s="90"/>
      <c r="AT514" s="90"/>
      <c r="AU514" s="92"/>
      <c r="AV514" s="19">
        <f t="shared" si="475"/>
        <v>0</v>
      </c>
      <c r="AW514" s="39" t="str">
        <f t="shared" si="501"/>
        <v>دون المستوى</v>
      </c>
      <c r="AX514" s="19">
        <f t="shared" si="476"/>
        <v>0</v>
      </c>
      <c r="AY514" s="19">
        <f t="shared" si="523"/>
        <v>0</v>
      </c>
      <c r="AZ514" s="19">
        <f t="shared" si="478"/>
        <v>0</v>
      </c>
      <c r="BA514" s="54" t="str">
        <f t="shared" si="503"/>
        <v>دون المستوى</v>
      </c>
      <c r="BB514" s="55">
        <f t="shared" si="479"/>
        <v>0</v>
      </c>
      <c r="BC514" s="56"/>
      <c r="BD514" s="90"/>
      <c r="BE514" s="90"/>
      <c r="BF514" s="19">
        <f t="shared" si="480"/>
        <v>0</v>
      </c>
      <c r="BG514" s="39" t="str">
        <f t="shared" si="504"/>
        <v>دون المستوى</v>
      </c>
      <c r="BH514" s="90"/>
      <c r="BI514" s="90"/>
      <c r="BJ514" s="19">
        <f t="shared" si="481"/>
        <v>0</v>
      </c>
      <c r="BK514" s="39" t="str">
        <f t="shared" si="505"/>
        <v>دون المستوى</v>
      </c>
      <c r="BL514" s="90"/>
      <c r="BM514" s="90"/>
      <c r="BN514" s="19">
        <f t="shared" si="482"/>
        <v>0</v>
      </c>
      <c r="BO514" s="39" t="str">
        <f t="shared" si="506"/>
        <v>دون المستوى</v>
      </c>
      <c r="BP514" s="90"/>
      <c r="BQ514" s="90"/>
      <c r="BR514" s="19">
        <f t="shared" si="483"/>
        <v>0</v>
      </c>
      <c r="BS514" s="39" t="str">
        <f t="shared" si="507"/>
        <v>دون المستوى</v>
      </c>
      <c r="BT514" s="59">
        <f t="shared" si="484"/>
        <v>0</v>
      </c>
      <c r="BU514" s="34" t="str">
        <f t="shared" si="508"/>
        <v>دون المستوى</v>
      </c>
      <c r="BV514" s="90"/>
      <c r="BW514" s="90"/>
      <c r="BX514" s="90"/>
      <c r="BY514" s="19">
        <f t="shared" si="485"/>
        <v>0</v>
      </c>
      <c r="BZ514" s="39" t="str">
        <f t="shared" si="509"/>
        <v>دون المستوى</v>
      </c>
      <c r="CA514" s="90"/>
      <c r="CB514" s="90"/>
      <c r="CC514" s="92"/>
      <c r="CD514" s="19">
        <f t="shared" si="486"/>
        <v>0</v>
      </c>
      <c r="CE514" s="39" t="str">
        <f t="shared" si="510"/>
        <v>دون المستوى</v>
      </c>
      <c r="CF514" s="19">
        <f t="shared" si="487"/>
        <v>0</v>
      </c>
      <c r="CG514" s="19">
        <f t="shared" si="524"/>
        <v>0</v>
      </c>
      <c r="CH514" s="19">
        <f t="shared" si="489"/>
        <v>0</v>
      </c>
      <c r="CI514" s="39" t="str">
        <f t="shared" si="512"/>
        <v>دون المستوى</v>
      </c>
      <c r="CJ514" s="89" t="str">
        <f t="shared" si="513"/>
        <v>دور ثان</v>
      </c>
      <c r="CN514" s="87" t="str">
        <f t="shared" si="514"/>
        <v xml:space="preserve"> لغة عربية</v>
      </c>
      <c r="CO514" s="87" t="str">
        <f t="shared" si="515"/>
        <v xml:space="preserve"> رياضيات</v>
      </c>
      <c r="CP514" s="87" t="str">
        <f t="shared" si="516"/>
        <v>إنجليزى</v>
      </c>
      <c r="CQ514" s="87" t="str">
        <f t="shared" si="517"/>
        <v>دين</v>
      </c>
      <c r="CR514" s="87" t="str">
        <f t="shared" si="518"/>
        <v xml:space="preserve"> تربية فنية</v>
      </c>
      <c r="CS514" s="87" t="str">
        <f t="shared" si="519"/>
        <v xml:space="preserve"> تربية رياضية</v>
      </c>
      <c r="CT514" s="88" t="str">
        <f t="shared" si="520"/>
        <v xml:space="preserve"> نشاط1</v>
      </c>
      <c r="CU514" s="88" t="str">
        <f t="shared" si="521"/>
        <v xml:space="preserve"> نشاط2</v>
      </c>
      <c r="CV514" s="32">
        <f t="shared" si="490"/>
        <v>0</v>
      </c>
      <c r="CW514" s="31" t="str">
        <f t="shared" si="522"/>
        <v xml:space="preserve"> لغة عربية رياضياتإنجليزىدين تربية فنية تربية رياضية نشاط1 نشاط2</v>
      </c>
    </row>
    <row r="515" spans="1:101" ht="17.25" thickTop="1" thickBot="1">
      <c r="A515" s="16" t="str">
        <f t="shared" si="491"/>
        <v/>
      </c>
      <c r="B515" s="18"/>
      <c r="C515" s="17"/>
      <c r="D515" s="86"/>
      <c r="E515" s="83" t="str">
        <f t="shared" si="461"/>
        <v/>
      </c>
      <c r="F515" s="83" t="str">
        <f t="shared" si="462"/>
        <v/>
      </c>
      <c r="G515" s="83" t="str">
        <f t="shared" si="463"/>
        <v/>
      </c>
      <c r="H515" s="90"/>
      <c r="I515" s="42" t="str">
        <f t="shared" si="492"/>
        <v/>
      </c>
      <c r="J515" s="43"/>
      <c r="K515" s="43"/>
      <c r="L515" s="90"/>
      <c r="M515" s="90"/>
      <c r="N515" s="90"/>
      <c r="O515" s="19">
        <f t="shared" si="464"/>
        <v>0</v>
      </c>
      <c r="P515" s="39" t="str">
        <f t="shared" si="493"/>
        <v>دون المستوى</v>
      </c>
      <c r="Q515" s="90"/>
      <c r="R515" s="90"/>
      <c r="S515" s="92"/>
      <c r="T515" s="19">
        <f t="shared" si="465"/>
        <v>0</v>
      </c>
      <c r="U515" s="39" t="str">
        <f t="shared" si="494"/>
        <v>دون المستوى</v>
      </c>
      <c r="V515" s="19">
        <f t="shared" si="466"/>
        <v>0</v>
      </c>
      <c r="W515" s="19">
        <f t="shared" si="467"/>
        <v>0</v>
      </c>
      <c r="X515" s="19">
        <f t="shared" si="468"/>
        <v>0</v>
      </c>
      <c r="Y515" s="39" t="str">
        <f t="shared" si="495"/>
        <v>دون المستوى</v>
      </c>
      <c r="Z515" s="90"/>
      <c r="AA515" s="90"/>
      <c r="AB515" s="90"/>
      <c r="AC515" s="19">
        <f t="shared" si="469"/>
        <v>0</v>
      </c>
      <c r="AD515" s="39" t="str">
        <f t="shared" si="496"/>
        <v>دون المستوى</v>
      </c>
      <c r="AE515" s="90"/>
      <c r="AF515" s="90"/>
      <c r="AG515" s="92"/>
      <c r="AH515" s="19">
        <f t="shared" si="470"/>
        <v>0</v>
      </c>
      <c r="AI515" s="39" t="str">
        <f t="shared" si="497"/>
        <v>دون المستوى</v>
      </c>
      <c r="AJ515" s="19">
        <f t="shared" si="471"/>
        <v>0</v>
      </c>
      <c r="AK515" s="19">
        <f t="shared" si="525"/>
        <v>0</v>
      </c>
      <c r="AL515" s="19">
        <f t="shared" si="473"/>
        <v>0</v>
      </c>
      <c r="AM515" s="33" t="str">
        <f t="shared" si="499"/>
        <v>دون المستوى</v>
      </c>
      <c r="AN515" s="90"/>
      <c r="AO515" s="90"/>
      <c r="AP515" s="90"/>
      <c r="AQ515" s="19">
        <f t="shared" si="474"/>
        <v>0</v>
      </c>
      <c r="AR515" s="39" t="str">
        <f t="shared" si="500"/>
        <v>دون المستوى</v>
      </c>
      <c r="AS515" s="90"/>
      <c r="AT515" s="90"/>
      <c r="AU515" s="92"/>
      <c r="AV515" s="19">
        <f t="shared" si="475"/>
        <v>0</v>
      </c>
      <c r="AW515" s="39" t="str">
        <f t="shared" si="501"/>
        <v>دون المستوى</v>
      </c>
      <c r="AX515" s="19">
        <f t="shared" si="476"/>
        <v>0</v>
      </c>
      <c r="AY515" s="19">
        <f t="shared" si="523"/>
        <v>0</v>
      </c>
      <c r="AZ515" s="19">
        <f t="shared" si="478"/>
        <v>0</v>
      </c>
      <c r="BA515" s="54" t="str">
        <f t="shared" si="503"/>
        <v>دون المستوى</v>
      </c>
      <c r="BB515" s="55">
        <f t="shared" si="479"/>
        <v>0</v>
      </c>
      <c r="BC515" s="56"/>
      <c r="BD515" s="90"/>
      <c r="BE515" s="90"/>
      <c r="BF515" s="19">
        <f t="shared" si="480"/>
        <v>0</v>
      </c>
      <c r="BG515" s="39" t="str">
        <f t="shared" si="504"/>
        <v>دون المستوى</v>
      </c>
      <c r="BH515" s="90"/>
      <c r="BI515" s="90"/>
      <c r="BJ515" s="19">
        <f t="shared" si="481"/>
        <v>0</v>
      </c>
      <c r="BK515" s="39" t="str">
        <f t="shared" si="505"/>
        <v>دون المستوى</v>
      </c>
      <c r="BL515" s="90"/>
      <c r="BM515" s="90"/>
      <c r="BN515" s="19">
        <f t="shared" si="482"/>
        <v>0</v>
      </c>
      <c r="BO515" s="39" t="str">
        <f t="shared" si="506"/>
        <v>دون المستوى</v>
      </c>
      <c r="BP515" s="90"/>
      <c r="BQ515" s="90"/>
      <c r="BR515" s="19">
        <f t="shared" si="483"/>
        <v>0</v>
      </c>
      <c r="BS515" s="39" t="str">
        <f t="shared" si="507"/>
        <v>دون المستوى</v>
      </c>
      <c r="BT515" s="59">
        <f t="shared" si="484"/>
        <v>0</v>
      </c>
      <c r="BU515" s="34" t="str">
        <f t="shared" si="508"/>
        <v>دون المستوى</v>
      </c>
      <c r="BV515" s="90"/>
      <c r="BW515" s="90"/>
      <c r="BX515" s="90"/>
      <c r="BY515" s="19">
        <f t="shared" si="485"/>
        <v>0</v>
      </c>
      <c r="BZ515" s="39" t="str">
        <f t="shared" si="509"/>
        <v>دون المستوى</v>
      </c>
      <c r="CA515" s="90"/>
      <c r="CB515" s="90"/>
      <c r="CC515" s="92"/>
      <c r="CD515" s="19">
        <f t="shared" si="486"/>
        <v>0</v>
      </c>
      <c r="CE515" s="39" t="str">
        <f t="shared" si="510"/>
        <v>دون المستوى</v>
      </c>
      <c r="CF515" s="19">
        <f t="shared" si="487"/>
        <v>0</v>
      </c>
      <c r="CG515" s="19">
        <f t="shared" si="524"/>
        <v>0</v>
      </c>
      <c r="CH515" s="19">
        <f t="shared" si="489"/>
        <v>0</v>
      </c>
      <c r="CI515" s="39" t="str">
        <f t="shared" si="512"/>
        <v>دون المستوى</v>
      </c>
      <c r="CJ515" s="89" t="str">
        <f t="shared" si="513"/>
        <v>دور ثان</v>
      </c>
      <c r="CN515" s="87" t="str">
        <f t="shared" si="514"/>
        <v xml:space="preserve"> لغة عربية</v>
      </c>
      <c r="CO515" s="87" t="str">
        <f t="shared" si="515"/>
        <v xml:space="preserve"> رياضيات</v>
      </c>
      <c r="CP515" s="87" t="str">
        <f t="shared" si="516"/>
        <v>إنجليزى</v>
      </c>
      <c r="CQ515" s="87" t="str">
        <f t="shared" si="517"/>
        <v>دين</v>
      </c>
      <c r="CR515" s="87" t="str">
        <f t="shared" si="518"/>
        <v xml:space="preserve"> تربية فنية</v>
      </c>
      <c r="CS515" s="87" t="str">
        <f t="shared" si="519"/>
        <v xml:space="preserve"> تربية رياضية</v>
      </c>
      <c r="CT515" s="88" t="str">
        <f t="shared" si="520"/>
        <v xml:space="preserve"> نشاط1</v>
      </c>
      <c r="CU515" s="88" t="str">
        <f t="shared" si="521"/>
        <v xml:space="preserve"> نشاط2</v>
      </c>
      <c r="CV515" s="32">
        <f t="shared" si="490"/>
        <v>0</v>
      </c>
      <c r="CW515" s="31" t="str">
        <f t="shared" si="522"/>
        <v xml:space="preserve"> لغة عربية رياضياتإنجليزىدين تربية فنية تربية رياضية نشاط1 نشاط2</v>
      </c>
    </row>
    <row r="516" spans="1:101" ht="17.25" thickTop="1" thickBot="1">
      <c r="A516" s="16" t="str">
        <f t="shared" si="491"/>
        <v/>
      </c>
      <c r="B516" s="18"/>
      <c r="C516" s="17"/>
      <c r="D516" s="86"/>
      <c r="E516" s="83" t="str">
        <f t="shared" si="461"/>
        <v/>
      </c>
      <c r="F516" s="83" t="str">
        <f t="shared" si="462"/>
        <v/>
      </c>
      <c r="G516" s="83" t="str">
        <f t="shared" si="463"/>
        <v/>
      </c>
      <c r="H516" s="90"/>
      <c r="I516" s="42" t="str">
        <f t="shared" si="492"/>
        <v/>
      </c>
      <c r="J516" s="43"/>
      <c r="K516" s="43"/>
      <c r="L516" s="90"/>
      <c r="M516" s="90"/>
      <c r="N516" s="90"/>
      <c r="O516" s="19">
        <f t="shared" si="464"/>
        <v>0</v>
      </c>
      <c r="P516" s="39" t="str">
        <f t="shared" si="493"/>
        <v>دون المستوى</v>
      </c>
      <c r="Q516" s="90"/>
      <c r="R516" s="90"/>
      <c r="S516" s="92"/>
      <c r="T516" s="19">
        <f t="shared" si="465"/>
        <v>0</v>
      </c>
      <c r="U516" s="39" t="str">
        <f t="shared" si="494"/>
        <v>دون المستوى</v>
      </c>
      <c r="V516" s="19">
        <f t="shared" si="466"/>
        <v>0</v>
      </c>
      <c r="W516" s="19">
        <f t="shared" si="467"/>
        <v>0</v>
      </c>
      <c r="X516" s="19">
        <f t="shared" si="468"/>
        <v>0</v>
      </c>
      <c r="Y516" s="39" t="str">
        <f t="shared" si="495"/>
        <v>دون المستوى</v>
      </c>
      <c r="Z516" s="90"/>
      <c r="AA516" s="90"/>
      <c r="AB516" s="90"/>
      <c r="AC516" s="19">
        <f t="shared" si="469"/>
        <v>0</v>
      </c>
      <c r="AD516" s="39" t="str">
        <f t="shared" si="496"/>
        <v>دون المستوى</v>
      </c>
      <c r="AE516" s="90"/>
      <c r="AF516" s="90"/>
      <c r="AG516" s="92"/>
      <c r="AH516" s="19">
        <f t="shared" si="470"/>
        <v>0</v>
      </c>
      <c r="AI516" s="39" t="str">
        <f t="shared" si="497"/>
        <v>دون المستوى</v>
      </c>
      <c r="AJ516" s="19">
        <f t="shared" si="471"/>
        <v>0</v>
      </c>
      <c r="AK516" s="19">
        <f t="shared" si="525"/>
        <v>0</v>
      </c>
      <c r="AL516" s="19">
        <f t="shared" si="473"/>
        <v>0</v>
      </c>
      <c r="AM516" s="33" t="str">
        <f t="shared" si="499"/>
        <v>دون المستوى</v>
      </c>
      <c r="AN516" s="90"/>
      <c r="AO516" s="90"/>
      <c r="AP516" s="90"/>
      <c r="AQ516" s="19">
        <f t="shared" si="474"/>
        <v>0</v>
      </c>
      <c r="AR516" s="39" t="str">
        <f t="shared" si="500"/>
        <v>دون المستوى</v>
      </c>
      <c r="AS516" s="90"/>
      <c r="AT516" s="90"/>
      <c r="AU516" s="92"/>
      <c r="AV516" s="19">
        <f t="shared" si="475"/>
        <v>0</v>
      </c>
      <c r="AW516" s="39" t="str">
        <f t="shared" si="501"/>
        <v>دون المستوى</v>
      </c>
      <c r="AX516" s="19">
        <f t="shared" si="476"/>
        <v>0</v>
      </c>
      <c r="AY516" s="19">
        <f t="shared" si="523"/>
        <v>0</v>
      </c>
      <c r="AZ516" s="19">
        <f t="shared" si="478"/>
        <v>0</v>
      </c>
      <c r="BA516" s="54" t="str">
        <f t="shared" si="503"/>
        <v>دون المستوى</v>
      </c>
      <c r="BB516" s="55">
        <f t="shared" si="479"/>
        <v>0</v>
      </c>
      <c r="BC516" s="56"/>
      <c r="BD516" s="90"/>
      <c r="BE516" s="90"/>
      <c r="BF516" s="19">
        <f t="shared" si="480"/>
        <v>0</v>
      </c>
      <c r="BG516" s="39" t="str">
        <f t="shared" si="504"/>
        <v>دون المستوى</v>
      </c>
      <c r="BH516" s="90"/>
      <c r="BI516" s="90"/>
      <c r="BJ516" s="19">
        <f t="shared" si="481"/>
        <v>0</v>
      </c>
      <c r="BK516" s="39" t="str">
        <f t="shared" si="505"/>
        <v>دون المستوى</v>
      </c>
      <c r="BL516" s="90"/>
      <c r="BM516" s="90"/>
      <c r="BN516" s="19">
        <f t="shared" si="482"/>
        <v>0</v>
      </c>
      <c r="BO516" s="39" t="str">
        <f t="shared" si="506"/>
        <v>دون المستوى</v>
      </c>
      <c r="BP516" s="90"/>
      <c r="BQ516" s="90"/>
      <c r="BR516" s="19">
        <f t="shared" si="483"/>
        <v>0</v>
      </c>
      <c r="BS516" s="39" t="str">
        <f t="shared" si="507"/>
        <v>دون المستوى</v>
      </c>
      <c r="BT516" s="59">
        <f t="shared" si="484"/>
        <v>0</v>
      </c>
      <c r="BU516" s="34" t="str">
        <f t="shared" si="508"/>
        <v>دون المستوى</v>
      </c>
      <c r="BV516" s="90"/>
      <c r="BW516" s="90"/>
      <c r="BX516" s="90"/>
      <c r="BY516" s="19">
        <f t="shared" si="485"/>
        <v>0</v>
      </c>
      <c r="BZ516" s="39" t="str">
        <f t="shared" si="509"/>
        <v>دون المستوى</v>
      </c>
      <c r="CA516" s="90"/>
      <c r="CB516" s="90"/>
      <c r="CC516" s="92"/>
      <c r="CD516" s="19">
        <f t="shared" si="486"/>
        <v>0</v>
      </c>
      <c r="CE516" s="39" t="str">
        <f t="shared" si="510"/>
        <v>دون المستوى</v>
      </c>
      <c r="CF516" s="19">
        <f t="shared" si="487"/>
        <v>0</v>
      </c>
      <c r="CG516" s="19">
        <f t="shared" si="524"/>
        <v>0</v>
      </c>
      <c r="CH516" s="19">
        <f t="shared" si="489"/>
        <v>0</v>
      </c>
      <c r="CI516" s="39" t="str">
        <f t="shared" si="512"/>
        <v>دون المستوى</v>
      </c>
      <c r="CJ516" s="89" t="str">
        <f t="shared" si="513"/>
        <v>دور ثان</v>
      </c>
      <c r="CN516" s="87" t="str">
        <f t="shared" si="514"/>
        <v xml:space="preserve"> لغة عربية</v>
      </c>
      <c r="CO516" s="87" t="str">
        <f t="shared" si="515"/>
        <v xml:space="preserve"> رياضيات</v>
      </c>
      <c r="CP516" s="87" t="str">
        <f t="shared" si="516"/>
        <v>إنجليزى</v>
      </c>
      <c r="CQ516" s="87" t="str">
        <f t="shared" si="517"/>
        <v>دين</v>
      </c>
      <c r="CR516" s="87" t="str">
        <f t="shared" si="518"/>
        <v xml:space="preserve"> تربية فنية</v>
      </c>
      <c r="CS516" s="87" t="str">
        <f t="shared" si="519"/>
        <v xml:space="preserve"> تربية رياضية</v>
      </c>
      <c r="CT516" s="88" t="str">
        <f t="shared" si="520"/>
        <v xml:space="preserve"> نشاط1</v>
      </c>
      <c r="CU516" s="88" t="str">
        <f t="shared" si="521"/>
        <v xml:space="preserve"> نشاط2</v>
      </c>
      <c r="CV516" s="32">
        <f t="shared" si="490"/>
        <v>0</v>
      </c>
      <c r="CW516" s="31" t="str">
        <f t="shared" si="522"/>
        <v xml:space="preserve"> لغة عربية رياضياتإنجليزىدين تربية فنية تربية رياضية نشاط1 نشاط2</v>
      </c>
    </row>
    <row r="517" spans="1:101" ht="17.25" thickTop="1" thickBot="1">
      <c r="A517" s="16" t="str">
        <f t="shared" si="491"/>
        <v/>
      </c>
      <c r="B517" s="18"/>
      <c r="C517" s="17"/>
      <c r="D517" s="86"/>
      <c r="E517" s="83" t="str">
        <f t="shared" si="461"/>
        <v/>
      </c>
      <c r="F517" s="83" t="str">
        <f t="shared" si="462"/>
        <v/>
      </c>
      <c r="G517" s="83" t="str">
        <f t="shared" si="463"/>
        <v/>
      </c>
      <c r="H517" s="90"/>
      <c r="I517" s="42" t="str">
        <f t="shared" si="492"/>
        <v/>
      </c>
      <c r="J517" s="43"/>
      <c r="K517" s="43"/>
      <c r="L517" s="90"/>
      <c r="M517" s="90"/>
      <c r="N517" s="90"/>
      <c r="O517" s="19">
        <f t="shared" si="464"/>
        <v>0</v>
      </c>
      <c r="P517" s="39" t="str">
        <f t="shared" si="493"/>
        <v>دون المستوى</v>
      </c>
      <c r="Q517" s="90"/>
      <c r="R517" s="90"/>
      <c r="S517" s="92"/>
      <c r="T517" s="19">
        <f t="shared" si="465"/>
        <v>0</v>
      </c>
      <c r="U517" s="39" t="str">
        <f t="shared" si="494"/>
        <v>دون المستوى</v>
      </c>
      <c r="V517" s="19">
        <f t="shared" si="466"/>
        <v>0</v>
      </c>
      <c r="W517" s="19">
        <f t="shared" si="467"/>
        <v>0</v>
      </c>
      <c r="X517" s="19">
        <f t="shared" si="468"/>
        <v>0</v>
      </c>
      <c r="Y517" s="39" t="str">
        <f t="shared" si="495"/>
        <v>دون المستوى</v>
      </c>
      <c r="Z517" s="90"/>
      <c r="AA517" s="90"/>
      <c r="AB517" s="90"/>
      <c r="AC517" s="19">
        <f t="shared" si="469"/>
        <v>0</v>
      </c>
      <c r="AD517" s="39" t="str">
        <f t="shared" si="496"/>
        <v>دون المستوى</v>
      </c>
      <c r="AE517" s="90"/>
      <c r="AF517" s="90"/>
      <c r="AG517" s="92"/>
      <c r="AH517" s="19">
        <f t="shared" si="470"/>
        <v>0</v>
      </c>
      <c r="AI517" s="39" t="str">
        <f t="shared" si="497"/>
        <v>دون المستوى</v>
      </c>
      <c r="AJ517" s="19">
        <f t="shared" si="471"/>
        <v>0</v>
      </c>
      <c r="AK517" s="19">
        <f t="shared" si="525"/>
        <v>0</v>
      </c>
      <c r="AL517" s="19">
        <f t="shared" si="473"/>
        <v>0</v>
      </c>
      <c r="AM517" s="33" t="str">
        <f t="shared" si="499"/>
        <v>دون المستوى</v>
      </c>
      <c r="AN517" s="90"/>
      <c r="AO517" s="90"/>
      <c r="AP517" s="90"/>
      <c r="AQ517" s="19">
        <f t="shared" si="474"/>
        <v>0</v>
      </c>
      <c r="AR517" s="39" t="str">
        <f t="shared" si="500"/>
        <v>دون المستوى</v>
      </c>
      <c r="AS517" s="90"/>
      <c r="AT517" s="90"/>
      <c r="AU517" s="92"/>
      <c r="AV517" s="19">
        <f t="shared" si="475"/>
        <v>0</v>
      </c>
      <c r="AW517" s="39" t="str">
        <f t="shared" si="501"/>
        <v>دون المستوى</v>
      </c>
      <c r="AX517" s="19">
        <f t="shared" si="476"/>
        <v>0</v>
      </c>
      <c r="AY517" s="19">
        <f t="shared" si="523"/>
        <v>0</v>
      </c>
      <c r="AZ517" s="19">
        <f t="shared" si="478"/>
        <v>0</v>
      </c>
      <c r="BA517" s="54" t="str">
        <f t="shared" si="503"/>
        <v>دون المستوى</v>
      </c>
      <c r="BB517" s="55">
        <f t="shared" si="479"/>
        <v>0</v>
      </c>
      <c r="BC517" s="56"/>
      <c r="BD517" s="90"/>
      <c r="BE517" s="90"/>
      <c r="BF517" s="19">
        <f t="shared" si="480"/>
        <v>0</v>
      </c>
      <c r="BG517" s="39" t="str">
        <f t="shared" si="504"/>
        <v>دون المستوى</v>
      </c>
      <c r="BH517" s="90"/>
      <c r="BI517" s="90"/>
      <c r="BJ517" s="19">
        <f t="shared" si="481"/>
        <v>0</v>
      </c>
      <c r="BK517" s="39" t="str">
        <f t="shared" si="505"/>
        <v>دون المستوى</v>
      </c>
      <c r="BL517" s="90"/>
      <c r="BM517" s="90"/>
      <c r="BN517" s="19">
        <f t="shared" si="482"/>
        <v>0</v>
      </c>
      <c r="BO517" s="39" t="str">
        <f t="shared" si="506"/>
        <v>دون المستوى</v>
      </c>
      <c r="BP517" s="90"/>
      <c r="BQ517" s="90"/>
      <c r="BR517" s="19">
        <f t="shared" si="483"/>
        <v>0</v>
      </c>
      <c r="BS517" s="39" t="str">
        <f t="shared" si="507"/>
        <v>دون المستوى</v>
      </c>
      <c r="BT517" s="59">
        <f t="shared" si="484"/>
        <v>0</v>
      </c>
      <c r="BU517" s="34" t="str">
        <f t="shared" si="508"/>
        <v>دون المستوى</v>
      </c>
      <c r="BV517" s="90"/>
      <c r="BW517" s="90"/>
      <c r="BX517" s="90"/>
      <c r="BY517" s="19">
        <f t="shared" si="485"/>
        <v>0</v>
      </c>
      <c r="BZ517" s="39" t="str">
        <f t="shared" si="509"/>
        <v>دون المستوى</v>
      </c>
      <c r="CA517" s="90"/>
      <c r="CB517" s="90"/>
      <c r="CC517" s="92"/>
      <c r="CD517" s="19">
        <f t="shared" si="486"/>
        <v>0</v>
      </c>
      <c r="CE517" s="39" t="str">
        <f t="shared" si="510"/>
        <v>دون المستوى</v>
      </c>
      <c r="CF517" s="19">
        <f t="shared" si="487"/>
        <v>0</v>
      </c>
      <c r="CG517" s="19">
        <f t="shared" si="524"/>
        <v>0</v>
      </c>
      <c r="CH517" s="19">
        <f t="shared" si="489"/>
        <v>0</v>
      </c>
      <c r="CI517" s="39" t="str">
        <f t="shared" si="512"/>
        <v>دون المستوى</v>
      </c>
      <c r="CJ517" s="89" t="str">
        <f t="shared" si="513"/>
        <v>دور ثان</v>
      </c>
      <c r="CN517" s="87" t="str">
        <f t="shared" si="514"/>
        <v xml:space="preserve"> لغة عربية</v>
      </c>
      <c r="CO517" s="87" t="str">
        <f t="shared" si="515"/>
        <v xml:space="preserve"> رياضيات</v>
      </c>
      <c r="CP517" s="87" t="str">
        <f t="shared" si="516"/>
        <v>إنجليزى</v>
      </c>
      <c r="CQ517" s="87" t="str">
        <f t="shared" si="517"/>
        <v>دين</v>
      </c>
      <c r="CR517" s="87" t="str">
        <f t="shared" si="518"/>
        <v xml:space="preserve"> تربية فنية</v>
      </c>
      <c r="CS517" s="87" t="str">
        <f t="shared" si="519"/>
        <v xml:space="preserve"> تربية رياضية</v>
      </c>
      <c r="CT517" s="88" t="str">
        <f t="shared" si="520"/>
        <v xml:space="preserve"> نشاط1</v>
      </c>
      <c r="CU517" s="88" t="str">
        <f t="shared" si="521"/>
        <v xml:space="preserve"> نشاط2</v>
      </c>
      <c r="CV517" s="32">
        <f t="shared" si="490"/>
        <v>0</v>
      </c>
      <c r="CW517" s="31" t="str">
        <f t="shared" si="522"/>
        <v xml:space="preserve"> لغة عربية رياضياتإنجليزىدين تربية فنية تربية رياضية نشاط1 نشاط2</v>
      </c>
    </row>
    <row r="518" spans="1:101" ht="17.25" thickTop="1" thickBot="1">
      <c r="A518" s="16" t="str">
        <f t="shared" si="491"/>
        <v/>
      </c>
      <c r="B518" s="18"/>
      <c r="C518" s="17"/>
      <c r="D518" s="86"/>
      <c r="E518" s="83" t="str">
        <f t="shared" si="461"/>
        <v/>
      </c>
      <c r="F518" s="83" t="str">
        <f t="shared" si="462"/>
        <v/>
      </c>
      <c r="G518" s="83" t="str">
        <f t="shared" si="463"/>
        <v/>
      </c>
      <c r="H518" s="90"/>
      <c r="I518" s="42" t="str">
        <f t="shared" si="492"/>
        <v/>
      </c>
      <c r="J518" s="43"/>
      <c r="K518" s="43"/>
      <c r="L518" s="90"/>
      <c r="M518" s="90"/>
      <c r="N518" s="90"/>
      <c r="O518" s="19">
        <f t="shared" si="464"/>
        <v>0</v>
      </c>
      <c r="P518" s="39" t="str">
        <f t="shared" si="493"/>
        <v>دون المستوى</v>
      </c>
      <c r="Q518" s="90"/>
      <c r="R518" s="90"/>
      <c r="S518" s="92"/>
      <c r="T518" s="19">
        <f t="shared" si="465"/>
        <v>0</v>
      </c>
      <c r="U518" s="39" t="str">
        <f t="shared" si="494"/>
        <v>دون المستوى</v>
      </c>
      <c r="V518" s="19">
        <f t="shared" si="466"/>
        <v>0</v>
      </c>
      <c r="W518" s="19">
        <f t="shared" si="467"/>
        <v>0</v>
      </c>
      <c r="X518" s="19">
        <f t="shared" si="468"/>
        <v>0</v>
      </c>
      <c r="Y518" s="39" t="str">
        <f t="shared" si="495"/>
        <v>دون المستوى</v>
      </c>
      <c r="Z518" s="90"/>
      <c r="AA518" s="90"/>
      <c r="AB518" s="90"/>
      <c r="AC518" s="19">
        <f t="shared" si="469"/>
        <v>0</v>
      </c>
      <c r="AD518" s="39" t="str">
        <f t="shared" si="496"/>
        <v>دون المستوى</v>
      </c>
      <c r="AE518" s="90"/>
      <c r="AF518" s="90"/>
      <c r="AG518" s="92"/>
      <c r="AH518" s="19">
        <f t="shared" si="470"/>
        <v>0</v>
      </c>
      <c r="AI518" s="39" t="str">
        <f t="shared" si="497"/>
        <v>دون المستوى</v>
      </c>
      <c r="AJ518" s="19">
        <f t="shared" si="471"/>
        <v>0</v>
      </c>
      <c r="AK518" s="19">
        <f t="shared" si="525"/>
        <v>0</v>
      </c>
      <c r="AL518" s="19">
        <f t="shared" si="473"/>
        <v>0</v>
      </c>
      <c r="AM518" s="33" t="str">
        <f t="shared" si="499"/>
        <v>دون المستوى</v>
      </c>
      <c r="AN518" s="90"/>
      <c r="AO518" s="90"/>
      <c r="AP518" s="90"/>
      <c r="AQ518" s="19">
        <f t="shared" si="474"/>
        <v>0</v>
      </c>
      <c r="AR518" s="39" t="str">
        <f t="shared" si="500"/>
        <v>دون المستوى</v>
      </c>
      <c r="AS518" s="90"/>
      <c r="AT518" s="90"/>
      <c r="AU518" s="92"/>
      <c r="AV518" s="19">
        <f t="shared" si="475"/>
        <v>0</v>
      </c>
      <c r="AW518" s="39" t="str">
        <f t="shared" si="501"/>
        <v>دون المستوى</v>
      </c>
      <c r="AX518" s="19">
        <f t="shared" si="476"/>
        <v>0</v>
      </c>
      <c r="AY518" s="19">
        <f t="shared" si="523"/>
        <v>0</v>
      </c>
      <c r="AZ518" s="19">
        <f t="shared" si="478"/>
        <v>0</v>
      </c>
      <c r="BA518" s="54" t="str">
        <f t="shared" si="503"/>
        <v>دون المستوى</v>
      </c>
      <c r="BB518" s="55">
        <f t="shared" si="479"/>
        <v>0</v>
      </c>
      <c r="BC518" s="56"/>
      <c r="BD518" s="90"/>
      <c r="BE518" s="90"/>
      <c r="BF518" s="19">
        <f t="shared" si="480"/>
        <v>0</v>
      </c>
      <c r="BG518" s="39" t="str">
        <f t="shared" si="504"/>
        <v>دون المستوى</v>
      </c>
      <c r="BH518" s="90"/>
      <c r="BI518" s="90"/>
      <c r="BJ518" s="19">
        <f t="shared" si="481"/>
        <v>0</v>
      </c>
      <c r="BK518" s="39" t="str">
        <f t="shared" si="505"/>
        <v>دون المستوى</v>
      </c>
      <c r="BL518" s="90"/>
      <c r="BM518" s="90"/>
      <c r="BN518" s="19">
        <f t="shared" si="482"/>
        <v>0</v>
      </c>
      <c r="BO518" s="39" t="str">
        <f t="shared" si="506"/>
        <v>دون المستوى</v>
      </c>
      <c r="BP518" s="90"/>
      <c r="BQ518" s="90"/>
      <c r="BR518" s="19">
        <f t="shared" si="483"/>
        <v>0</v>
      </c>
      <c r="BS518" s="39" t="str">
        <f t="shared" si="507"/>
        <v>دون المستوى</v>
      </c>
      <c r="BT518" s="59">
        <f t="shared" si="484"/>
        <v>0</v>
      </c>
      <c r="BU518" s="34" t="str">
        <f t="shared" si="508"/>
        <v>دون المستوى</v>
      </c>
      <c r="BV518" s="90"/>
      <c r="BW518" s="90"/>
      <c r="BX518" s="90"/>
      <c r="BY518" s="19">
        <f t="shared" si="485"/>
        <v>0</v>
      </c>
      <c r="BZ518" s="39" t="str">
        <f t="shared" si="509"/>
        <v>دون المستوى</v>
      </c>
      <c r="CA518" s="90"/>
      <c r="CB518" s="90"/>
      <c r="CC518" s="92"/>
      <c r="CD518" s="19">
        <f t="shared" si="486"/>
        <v>0</v>
      </c>
      <c r="CE518" s="39" t="str">
        <f t="shared" si="510"/>
        <v>دون المستوى</v>
      </c>
      <c r="CF518" s="19">
        <f t="shared" si="487"/>
        <v>0</v>
      </c>
      <c r="CG518" s="19">
        <f t="shared" si="524"/>
        <v>0</v>
      </c>
      <c r="CH518" s="19">
        <f t="shared" si="489"/>
        <v>0</v>
      </c>
      <c r="CI518" s="39" t="str">
        <f t="shared" si="512"/>
        <v>دون المستوى</v>
      </c>
      <c r="CJ518" s="89" t="str">
        <f t="shared" si="513"/>
        <v>دور ثان</v>
      </c>
      <c r="CN518" s="87" t="str">
        <f t="shared" si="514"/>
        <v xml:space="preserve"> لغة عربية</v>
      </c>
      <c r="CO518" s="87" t="str">
        <f t="shared" si="515"/>
        <v xml:space="preserve"> رياضيات</v>
      </c>
      <c r="CP518" s="87" t="str">
        <f t="shared" si="516"/>
        <v>إنجليزى</v>
      </c>
      <c r="CQ518" s="87" t="str">
        <f t="shared" si="517"/>
        <v>دين</v>
      </c>
      <c r="CR518" s="87" t="str">
        <f t="shared" si="518"/>
        <v xml:space="preserve"> تربية فنية</v>
      </c>
      <c r="CS518" s="87" t="str">
        <f t="shared" si="519"/>
        <v xml:space="preserve"> تربية رياضية</v>
      </c>
      <c r="CT518" s="88" t="str">
        <f t="shared" si="520"/>
        <v xml:space="preserve"> نشاط1</v>
      </c>
      <c r="CU518" s="88" t="str">
        <f t="shared" si="521"/>
        <v xml:space="preserve"> نشاط2</v>
      </c>
      <c r="CV518" s="32">
        <f t="shared" si="490"/>
        <v>0</v>
      </c>
      <c r="CW518" s="31" t="str">
        <f t="shared" si="522"/>
        <v xml:space="preserve"> لغة عربية رياضياتإنجليزىدين تربية فنية تربية رياضية نشاط1 نشاط2</v>
      </c>
    </row>
    <row r="519" spans="1:101" ht="17.25" thickTop="1" thickBot="1">
      <c r="A519" s="16" t="str">
        <f t="shared" si="491"/>
        <v/>
      </c>
      <c r="B519" s="18"/>
      <c r="C519" s="17"/>
      <c r="D519" s="86"/>
      <c r="E519" s="83" t="str">
        <f t="shared" si="461"/>
        <v/>
      </c>
      <c r="F519" s="83" t="str">
        <f t="shared" si="462"/>
        <v/>
      </c>
      <c r="G519" s="83" t="str">
        <f t="shared" si="463"/>
        <v/>
      </c>
      <c r="H519" s="90"/>
      <c r="I519" s="42" t="str">
        <f t="shared" si="492"/>
        <v/>
      </c>
      <c r="J519" s="43"/>
      <c r="K519" s="43"/>
      <c r="L519" s="90"/>
      <c r="M519" s="90"/>
      <c r="N519" s="90"/>
      <c r="O519" s="19">
        <f t="shared" si="464"/>
        <v>0</v>
      </c>
      <c r="P519" s="39" t="str">
        <f t="shared" si="493"/>
        <v>دون المستوى</v>
      </c>
      <c r="Q519" s="90"/>
      <c r="R519" s="90"/>
      <c r="S519" s="92"/>
      <c r="T519" s="19">
        <f t="shared" si="465"/>
        <v>0</v>
      </c>
      <c r="U519" s="39" t="str">
        <f t="shared" si="494"/>
        <v>دون المستوى</v>
      </c>
      <c r="V519" s="19">
        <f t="shared" si="466"/>
        <v>0</v>
      </c>
      <c r="W519" s="19">
        <f t="shared" si="467"/>
        <v>0</v>
      </c>
      <c r="X519" s="19">
        <f t="shared" si="468"/>
        <v>0</v>
      </c>
      <c r="Y519" s="39" t="str">
        <f t="shared" si="495"/>
        <v>دون المستوى</v>
      </c>
      <c r="Z519" s="90"/>
      <c r="AA519" s="90"/>
      <c r="AB519" s="90"/>
      <c r="AC519" s="19">
        <f t="shared" si="469"/>
        <v>0</v>
      </c>
      <c r="AD519" s="39" t="str">
        <f t="shared" si="496"/>
        <v>دون المستوى</v>
      </c>
      <c r="AE519" s="90"/>
      <c r="AF519" s="90"/>
      <c r="AG519" s="92"/>
      <c r="AH519" s="19">
        <f t="shared" si="470"/>
        <v>0</v>
      </c>
      <c r="AI519" s="39" t="str">
        <f t="shared" si="497"/>
        <v>دون المستوى</v>
      </c>
      <c r="AJ519" s="19">
        <f t="shared" si="471"/>
        <v>0</v>
      </c>
      <c r="AK519" s="19">
        <f t="shared" si="525"/>
        <v>0</v>
      </c>
      <c r="AL519" s="19">
        <f t="shared" si="473"/>
        <v>0</v>
      </c>
      <c r="AM519" s="33" t="str">
        <f t="shared" si="499"/>
        <v>دون المستوى</v>
      </c>
      <c r="AN519" s="90"/>
      <c r="AO519" s="90"/>
      <c r="AP519" s="90"/>
      <c r="AQ519" s="19">
        <f t="shared" si="474"/>
        <v>0</v>
      </c>
      <c r="AR519" s="39" t="str">
        <f t="shared" si="500"/>
        <v>دون المستوى</v>
      </c>
      <c r="AS519" s="90"/>
      <c r="AT519" s="90"/>
      <c r="AU519" s="92"/>
      <c r="AV519" s="19">
        <f t="shared" si="475"/>
        <v>0</v>
      </c>
      <c r="AW519" s="39" t="str">
        <f t="shared" si="501"/>
        <v>دون المستوى</v>
      </c>
      <c r="AX519" s="19">
        <f t="shared" si="476"/>
        <v>0</v>
      </c>
      <c r="AY519" s="19">
        <f t="shared" si="523"/>
        <v>0</v>
      </c>
      <c r="AZ519" s="19">
        <f t="shared" si="478"/>
        <v>0</v>
      </c>
      <c r="BA519" s="54" t="str">
        <f t="shared" si="503"/>
        <v>دون المستوى</v>
      </c>
      <c r="BB519" s="55">
        <f t="shared" si="479"/>
        <v>0</v>
      </c>
      <c r="BC519" s="56"/>
      <c r="BD519" s="90"/>
      <c r="BE519" s="90"/>
      <c r="BF519" s="19">
        <f t="shared" si="480"/>
        <v>0</v>
      </c>
      <c r="BG519" s="39" t="str">
        <f t="shared" si="504"/>
        <v>دون المستوى</v>
      </c>
      <c r="BH519" s="90"/>
      <c r="BI519" s="90"/>
      <c r="BJ519" s="19">
        <f t="shared" si="481"/>
        <v>0</v>
      </c>
      <c r="BK519" s="39" t="str">
        <f t="shared" si="505"/>
        <v>دون المستوى</v>
      </c>
      <c r="BL519" s="90"/>
      <c r="BM519" s="90"/>
      <c r="BN519" s="19">
        <f t="shared" si="482"/>
        <v>0</v>
      </c>
      <c r="BO519" s="39" t="str">
        <f t="shared" si="506"/>
        <v>دون المستوى</v>
      </c>
      <c r="BP519" s="90"/>
      <c r="BQ519" s="90"/>
      <c r="BR519" s="19">
        <f t="shared" si="483"/>
        <v>0</v>
      </c>
      <c r="BS519" s="39" t="str">
        <f t="shared" si="507"/>
        <v>دون المستوى</v>
      </c>
      <c r="BT519" s="59">
        <f t="shared" si="484"/>
        <v>0</v>
      </c>
      <c r="BU519" s="34" t="str">
        <f t="shared" si="508"/>
        <v>دون المستوى</v>
      </c>
      <c r="BV519" s="90"/>
      <c r="BW519" s="90"/>
      <c r="BX519" s="90"/>
      <c r="BY519" s="19">
        <f t="shared" si="485"/>
        <v>0</v>
      </c>
      <c r="BZ519" s="39" t="str">
        <f t="shared" si="509"/>
        <v>دون المستوى</v>
      </c>
      <c r="CA519" s="90"/>
      <c r="CB519" s="90"/>
      <c r="CC519" s="92"/>
      <c r="CD519" s="19">
        <f t="shared" si="486"/>
        <v>0</v>
      </c>
      <c r="CE519" s="39" t="str">
        <f t="shared" si="510"/>
        <v>دون المستوى</v>
      </c>
      <c r="CF519" s="19">
        <f t="shared" si="487"/>
        <v>0</v>
      </c>
      <c r="CG519" s="19">
        <f t="shared" si="524"/>
        <v>0</v>
      </c>
      <c r="CH519" s="19">
        <f t="shared" si="489"/>
        <v>0</v>
      </c>
      <c r="CI519" s="39" t="str">
        <f t="shared" si="512"/>
        <v>دون المستوى</v>
      </c>
      <c r="CJ519" s="89" t="str">
        <f t="shared" si="513"/>
        <v>دور ثان</v>
      </c>
      <c r="CN519" s="87" t="str">
        <f t="shared" si="514"/>
        <v xml:space="preserve"> لغة عربية</v>
      </c>
      <c r="CO519" s="87" t="str">
        <f t="shared" si="515"/>
        <v xml:space="preserve"> رياضيات</v>
      </c>
      <c r="CP519" s="87" t="str">
        <f t="shared" si="516"/>
        <v>إنجليزى</v>
      </c>
      <c r="CQ519" s="87" t="str">
        <f t="shared" si="517"/>
        <v>دين</v>
      </c>
      <c r="CR519" s="87" t="str">
        <f t="shared" si="518"/>
        <v xml:space="preserve"> تربية فنية</v>
      </c>
      <c r="CS519" s="87" t="str">
        <f t="shared" si="519"/>
        <v xml:space="preserve"> تربية رياضية</v>
      </c>
      <c r="CT519" s="88" t="str">
        <f t="shared" si="520"/>
        <v xml:space="preserve"> نشاط1</v>
      </c>
      <c r="CU519" s="88" t="str">
        <f t="shared" si="521"/>
        <v xml:space="preserve"> نشاط2</v>
      </c>
      <c r="CV519" s="32">
        <f t="shared" si="490"/>
        <v>0</v>
      </c>
      <c r="CW519" s="31" t="str">
        <f t="shared" si="522"/>
        <v xml:space="preserve"> لغة عربية رياضياتإنجليزىدين تربية فنية تربية رياضية نشاط1 نشاط2</v>
      </c>
    </row>
    <row r="520" spans="1:101" ht="17.25" thickTop="1" thickBot="1">
      <c r="A520" s="16" t="str">
        <f t="shared" si="491"/>
        <v/>
      </c>
      <c r="B520" s="18"/>
      <c r="C520" s="17"/>
      <c r="D520" s="86"/>
      <c r="E520" s="83" t="str">
        <f t="shared" si="461"/>
        <v/>
      </c>
      <c r="F520" s="83" t="str">
        <f t="shared" si="462"/>
        <v/>
      </c>
      <c r="G520" s="83" t="str">
        <f t="shared" si="463"/>
        <v/>
      </c>
      <c r="H520" s="90"/>
      <c r="I520" s="42" t="str">
        <f t="shared" si="492"/>
        <v/>
      </c>
      <c r="J520" s="43"/>
      <c r="K520" s="43"/>
      <c r="L520" s="90"/>
      <c r="M520" s="90"/>
      <c r="N520" s="90"/>
      <c r="O520" s="19">
        <f t="shared" si="464"/>
        <v>0</v>
      </c>
      <c r="P520" s="39" t="str">
        <f t="shared" si="493"/>
        <v>دون المستوى</v>
      </c>
      <c r="Q520" s="90"/>
      <c r="R520" s="90"/>
      <c r="S520" s="92"/>
      <c r="T520" s="19">
        <f t="shared" si="465"/>
        <v>0</v>
      </c>
      <c r="U520" s="39" t="str">
        <f t="shared" si="494"/>
        <v>دون المستوى</v>
      </c>
      <c r="V520" s="19">
        <f t="shared" si="466"/>
        <v>0</v>
      </c>
      <c r="W520" s="19">
        <f t="shared" si="467"/>
        <v>0</v>
      </c>
      <c r="X520" s="19">
        <f t="shared" si="468"/>
        <v>0</v>
      </c>
      <c r="Y520" s="39" t="str">
        <f t="shared" si="495"/>
        <v>دون المستوى</v>
      </c>
      <c r="Z520" s="90"/>
      <c r="AA520" s="90"/>
      <c r="AB520" s="90"/>
      <c r="AC520" s="19">
        <f t="shared" si="469"/>
        <v>0</v>
      </c>
      <c r="AD520" s="39" t="str">
        <f t="shared" si="496"/>
        <v>دون المستوى</v>
      </c>
      <c r="AE520" s="90"/>
      <c r="AF520" s="90"/>
      <c r="AG520" s="92"/>
      <c r="AH520" s="19">
        <f t="shared" si="470"/>
        <v>0</v>
      </c>
      <c r="AI520" s="39" t="str">
        <f t="shared" si="497"/>
        <v>دون المستوى</v>
      </c>
      <c r="AJ520" s="19">
        <f t="shared" si="471"/>
        <v>0</v>
      </c>
      <c r="AK520" s="19">
        <f t="shared" si="525"/>
        <v>0</v>
      </c>
      <c r="AL520" s="19">
        <f t="shared" si="473"/>
        <v>0</v>
      </c>
      <c r="AM520" s="33" t="str">
        <f t="shared" si="499"/>
        <v>دون المستوى</v>
      </c>
      <c r="AN520" s="90"/>
      <c r="AO520" s="90"/>
      <c r="AP520" s="90"/>
      <c r="AQ520" s="19">
        <f t="shared" si="474"/>
        <v>0</v>
      </c>
      <c r="AR520" s="39" t="str">
        <f t="shared" si="500"/>
        <v>دون المستوى</v>
      </c>
      <c r="AS520" s="90"/>
      <c r="AT520" s="90"/>
      <c r="AU520" s="92"/>
      <c r="AV520" s="19">
        <f t="shared" si="475"/>
        <v>0</v>
      </c>
      <c r="AW520" s="39" t="str">
        <f t="shared" si="501"/>
        <v>دون المستوى</v>
      </c>
      <c r="AX520" s="19">
        <f t="shared" si="476"/>
        <v>0</v>
      </c>
      <c r="AY520" s="19">
        <f t="shared" si="523"/>
        <v>0</v>
      </c>
      <c r="AZ520" s="19">
        <f t="shared" si="478"/>
        <v>0</v>
      </c>
      <c r="BA520" s="54" t="str">
        <f t="shared" si="503"/>
        <v>دون المستوى</v>
      </c>
      <c r="BB520" s="55">
        <f t="shared" si="479"/>
        <v>0</v>
      </c>
      <c r="BC520" s="56"/>
      <c r="BD520" s="90"/>
      <c r="BE520" s="90"/>
      <c r="BF520" s="19">
        <f t="shared" si="480"/>
        <v>0</v>
      </c>
      <c r="BG520" s="39" t="str">
        <f t="shared" si="504"/>
        <v>دون المستوى</v>
      </c>
      <c r="BH520" s="90"/>
      <c r="BI520" s="90"/>
      <c r="BJ520" s="19">
        <f t="shared" si="481"/>
        <v>0</v>
      </c>
      <c r="BK520" s="39" t="str">
        <f t="shared" si="505"/>
        <v>دون المستوى</v>
      </c>
      <c r="BL520" s="90"/>
      <c r="BM520" s="90"/>
      <c r="BN520" s="19">
        <f t="shared" si="482"/>
        <v>0</v>
      </c>
      <c r="BO520" s="39" t="str">
        <f t="shared" si="506"/>
        <v>دون المستوى</v>
      </c>
      <c r="BP520" s="90"/>
      <c r="BQ520" s="90"/>
      <c r="BR520" s="19">
        <f t="shared" si="483"/>
        <v>0</v>
      </c>
      <c r="BS520" s="39" t="str">
        <f t="shared" si="507"/>
        <v>دون المستوى</v>
      </c>
      <c r="BT520" s="59">
        <f t="shared" si="484"/>
        <v>0</v>
      </c>
      <c r="BU520" s="34" t="str">
        <f t="shared" si="508"/>
        <v>دون المستوى</v>
      </c>
      <c r="BV520" s="90"/>
      <c r="BW520" s="90"/>
      <c r="BX520" s="90"/>
      <c r="BY520" s="19">
        <f t="shared" si="485"/>
        <v>0</v>
      </c>
      <c r="BZ520" s="39" t="str">
        <f t="shared" si="509"/>
        <v>دون المستوى</v>
      </c>
      <c r="CA520" s="90"/>
      <c r="CB520" s="90"/>
      <c r="CC520" s="92"/>
      <c r="CD520" s="19">
        <f t="shared" si="486"/>
        <v>0</v>
      </c>
      <c r="CE520" s="39" t="str">
        <f t="shared" si="510"/>
        <v>دون المستوى</v>
      </c>
      <c r="CF520" s="19">
        <f t="shared" si="487"/>
        <v>0</v>
      </c>
      <c r="CG520" s="19">
        <f t="shared" si="524"/>
        <v>0</v>
      </c>
      <c r="CH520" s="19">
        <f t="shared" si="489"/>
        <v>0</v>
      </c>
      <c r="CI520" s="39" t="str">
        <f t="shared" si="512"/>
        <v>دون المستوى</v>
      </c>
      <c r="CJ520" s="89" t="str">
        <f t="shared" si="513"/>
        <v>دور ثان</v>
      </c>
      <c r="CN520" s="87" t="str">
        <f t="shared" si="514"/>
        <v xml:space="preserve"> لغة عربية</v>
      </c>
      <c r="CO520" s="87" t="str">
        <f t="shared" si="515"/>
        <v xml:space="preserve"> رياضيات</v>
      </c>
      <c r="CP520" s="87" t="str">
        <f t="shared" si="516"/>
        <v>إنجليزى</v>
      </c>
      <c r="CQ520" s="87" t="str">
        <f t="shared" si="517"/>
        <v>دين</v>
      </c>
      <c r="CR520" s="87" t="str">
        <f t="shared" si="518"/>
        <v xml:space="preserve"> تربية فنية</v>
      </c>
      <c r="CS520" s="87" t="str">
        <f t="shared" si="519"/>
        <v xml:space="preserve"> تربية رياضية</v>
      </c>
      <c r="CT520" s="88" t="str">
        <f t="shared" si="520"/>
        <v xml:space="preserve"> نشاط1</v>
      </c>
      <c r="CU520" s="88" t="str">
        <f t="shared" si="521"/>
        <v xml:space="preserve"> نشاط2</v>
      </c>
      <c r="CV520" s="32">
        <f t="shared" si="490"/>
        <v>0</v>
      </c>
      <c r="CW520" s="31" t="str">
        <f t="shared" si="522"/>
        <v xml:space="preserve"> لغة عربية رياضياتإنجليزىدين تربية فنية تربية رياضية نشاط1 نشاط2</v>
      </c>
    </row>
    <row r="521" spans="1:101" ht="17.25" thickTop="1" thickBot="1">
      <c r="A521" s="16" t="str">
        <f t="shared" si="491"/>
        <v/>
      </c>
      <c r="B521" s="18"/>
      <c r="C521" s="17"/>
      <c r="D521" s="86"/>
      <c r="E521" s="83" t="str">
        <f t="shared" si="461"/>
        <v/>
      </c>
      <c r="F521" s="83" t="str">
        <f t="shared" si="462"/>
        <v/>
      </c>
      <c r="G521" s="83" t="str">
        <f t="shared" si="463"/>
        <v/>
      </c>
      <c r="H521" s="90"/>
      <c r="I521" s="42" t="str">
        <f t="shared" si="492"/>
        <v/>
      </c>
      <c r="J521" s="43"/>
      <c r="K521" s="43"/>
      <c r="L521" s="90"/>
      <c r="M521" s="90"/>
      <c r="N521" s="90"/>
      <c r="O521" s="19">
        <f t="shared" si="464"/>
        <v>0</v>
      </c>
      <c r="P521" s="39" t="str">
        <f t="shared" si="493"/>
        <v>دون المستوى</v>
      </c>
      <c r="Q521" s="90"/>
      <c r="R521" s="90"/>
      <c r="S521" s="92"/>
      <c r="T521" s="19">
        <f t="shared" si="465"/>
        <v>0</v>
      </c>
      <c r="U521" s="39" t="str">
        <f t="shared" si="494"/>
        <v>دون المستوى</v>
      </c>
      <c r="V521" s="19">
        <f t="shared" si="466"/>
        <v>0</v>
      </c>
      <c r="W521" s="19">
        <f t="shared" si="467"/>
        <v>0</v>
      </c>
      <c r="X521" s="19">
        <f t="shared" si="468"/>
        <v>0</v>
      </c>
      <c r="Y521" s="39" t="str">
        <f t="shared" si="495"/>
        <v>دون المستوى</v>
      </c>
      <c r="Z521" s="90"/>
      <c r="AA521" s="90"/>
      <c r="AB521" s="90"/>
      <c r="AC521" s="19">
        <f t="shared" si="469"/>
        <v>0</v>
      </c>
      <c r="AD521" s="39" t="str">
        <f t="shared" si="496"/>
        <v>دون المستوى</v>
      </c>
      <c r="AE521" s="90"/>
      <c r="AF521" s="90"/>
      <c r="AG521" s="92"/>
      <c r="AH521" s="19">
        <f t="shared" si="470"/>
        <v>0</v>
      </c>
      <c r="AI521" s="39" t="str">
        <f t="shared" si="497"/>
        <v>دون المستوى</v>
      </c>
      <c r="AJ521" s="19">
        <f t="shared" si="471"/>
        <v>0</v>
      </c>
      <c r="AK521" s="19">
        <f t="shared" si="525"/>
        <v>0</v>
      </c>
      <c r="AL521" s="19">
        <f t="shared" si="473"/>
        <v>0</v>
      </c>
      <c r="AM521" s="33" t="str">
        <f t="shared" si="499"/>
        <v>دون المستوى</v>
      </c>
      <c r="AN521" s="90"/>
      <c r="AO521" s="90"/>
      <c r="AP521" s="90"/>
      <c r="AQ521" s="19">
        <f t="shared" si="474"/>
        <v>0</v>
      </c>
      <c r="AR521" s="39" t="str">
        <f t="shared" si="500"/>
        <v>دون المستوى</v>
      </c>
      <c r="AS521" s="90"/>
      <c r="AT521" s="90"/>
      <c r="AU521" s="92"/>
      <c r="AV521" s="19">
        <f t="shared" si="475"/>
        <v>0</v>
      </c>
      <c r="AW521" s="39" t="str">
        <f t="shared" si="501"/>
        <v>دون المستوى</v>
      </c>
      <c r="AX521" s="19">
        <f t="shared" si="476"/>
        <v>0</v>
      </c>
      <c r="AY521" s="19">
        <f t="shared" si="523"/>
        <v>0</v>
      </c>
      <c r="AZ521" s="19">
        <f t="shared" si="478"/>
        <v>0</v>
      </c>
      <c r="BA521" s="54" t="str">
        <f t="shared" si="503"/>
        <v>دون المستوى</v>
      </c>
      <c r="BB521" s="55">
        <f t="shared" si="479"/>
        <v>0</v>
      </c>
      <c r="BC521" s="56"/>
      <c r="BD521" s="90"/>
      <c r="BE521" s="90"/>
      <c r="BF521" s="19">
        <f t="shared" si="480"/>
        <v>0</v>
      </c>
      <c r="BG521" s="39" t="str">
        <f t="shared" si="504"/>
        <v>دون المستوى</v>
      </c>
      <c r="BH521" s="90"/>
      <c r="BI521" s="90"/>
      <c r="BJ521" s="19">
        <f t="shared" si="481"/>
        <v>0</v>
      </c>
      <c r="BK521" s="39" t="str">
        <f t="shared" si="505"/>
        <v>دون المستوى</v>
      </c>
      <c r="BL521" s="90"/>
      <c r="BM521" s="90"/>
      <c r="BN521" s="19">
        <f t="shared" si="482"/>
        <v>0</v>
      </c>
      <c r="BO521" s="39" t="str">
        <f t="shared" si="506"/>
        <v>دون المستوى</v>
      </c>
      <c r="BP521" s="90"/>
      <c r="BQ521" s="90"/>
      <c r="BR521" s="19">
        <f t="shared" si="483"/>
        <v>0</v>
      </c>
      <c r="BS521" s="39" t="str">
        <f t="shared" si="507"/>
        <v>دون المستوى</v>
      </c>
      <c r="BT521" s="59">
        <f t="shared" si="484"/>
        <v>0</v>
      </c>
      <c r="BU521" s="34" t="str">
        <f t="shared" si="508"/>
        <v>دون المستوى</v>
      </c>
      <c r="BV521" s="90"/>
      <c r="BW521" s="90"/>
      <c r="BX521" s="90"/>
      <c r="BY521" s="19">
        <f t="shared" si="485"/>
        <v>0</v>
      </c>
      <c r="BZ521" s="39" t="str">
        <f t="shared" si="509"/>
        <v>دون المستوى</v>
      </c>
      <c r="CA521" s="90"/>
      <c r="CB521" s="90"/>
      <c r="CC521" s="92"/>
      <c r="CD521" s="19">
        <f t="shared" si="486"/>
        <v>0</v>
      </c>
      <c r="CE521" s="39" t="str">
        <f t="shared" si="510"/>
        <v>دون المستوى</v>
      </c>
      <c r="CF521" s="19">
        <f t="shared" si="487"/>
        <v>0</v>
      </c>
      <c r="CG521" s="19">
        <f t="shared" si="524"/>
        <v>0</v>
      </c>
      <c r="CH521" s="19">
        <f t="shared" si="489"/>
        <v>0</v>
      </c>
      <c r="CI521" s="39" t="str">
        <f t="shared" si="512"/>
        <v>دون المستوى</v>
      </c>
      <c r="CJ521" s="89" t="str">
        <f t="shared" si="513"/>
        <v>دور ثان</v>
      </c>
      <c r="CN521" s="87" t="str">
        <f t="shared" si="514"/>
        <v xml:space="preserve"> لغة عربية</v>
      </c>
      <c r="CO521" s="87" t="str">
        <f t="shared" si="515"/>
        <v xml:space="preserve"> رياضيات</v>
      </c>
      <c r="CP521" s="87" t="str">
        <f t="shared" si="516"/>
        <v>إنجليزى</v>
      </c>
      <c r="CQ521" s="87" t="str">
        <f t="shared" si="517"/>
        <v>دين</v>
      </c>
      <c r="CR521" s="87" t="str">
        <f t="shared" si="518"/>
        <v xml:space="preserve"> تربية فنية</v>
      </c>
      <c r="CS521" s="87" t="str">
        <f t="shared" si="519"/>
        <v xml:space="preserve"> تربية رياضية</v>
      </c>
      <c r="CT521" s="88" t="str">
        <f t="shared" si="520"/>
        <v xml:space="preserve"> نشاط1</v>
      </c>
      <c r="CU521" s="88" t="str">
        <f t="shared" si="521"/>
        <v xml:space="preserve"> نشاط2</v>
      </c>
      <c r="CV521" s="32">
        <f t="shared" si="490"/>
        <v>0</v>
      </c>
      <c r="CW521" s="31" t="str">
        <f t="shared" si="522"/>
        <v xml:space="preserve"> لغة عربية رياضياتإنجليزىدين تربية فنية تربية رياضية نشاط1 نشاط2</v>
      </c>
    </row>
    <row r="522" spans="1:101" ht="17.25" thickTop="1" thickBot="1">
      <c r="A522" s="16" t="str">
        <f t="shared" si="491"/>
        <v/>
      </c>
      <c r="B522" s="18"/>
      <c r="C522" s="17"/>
      <c r="D522" s="86"/>
      <c r="E522" s="83" t="str">
        <f t="shared" ref="E522:E550" si="526">IF(D522&gt;1,DATEDIF(D522,$E$8,"md"),"")</f>
        <v/>
      </c>
      <c r="F522" s="83" t="str">
        <f t="shared" ref="F522:F550" si="527">IF(D522&gt;1,DATEDIF(D522,$E$8,"ym"),"")</f>
        <v/>
      </c>
      <c r="G522" s="83" t="str">
        <f t="shared" ref="G522:G550" si="528">IF(D522&gt;1,DATEDIF(D522,$E$8,"y"),"")</f>
        <v/>
      </c>
      <c r="H522" s="90"/>
      <c r="I522" s="42" t="str">
        <f t="shared" si="492"/>
        <v/>
      </c>
      <c r="J522" s="43"/>
      <c r="K522" s="43"/>
      <c r="L522" s="90"/>
      <c r="M522" s="90"/>
      <c r="N522" s="90"/>
      <c r="O522" s="19">
        <f t="shared" si="464"/>
        <v>0</v>
      </c>
      <c r="P522" s="39" t="str">
        <f t="shared" si="493"/>
        <v>دون المستوى</v>
      </c>
      <c r="Q522" s="90"/>
      <c r="R522" s="90"/>
      <c r="S522" s="92"/>
      <c r="T522" s="19">
        <f t="shared" si="465"/>
        <v>0</v>
      </c>
      <c r="U522" s="39" t="str">
        <f t="shared" si="494"/>
        <v>دون المستوى</v>
      </c>
      <c r="V522" s="19">
        <f t="shared" si="466"/>
        <v>0</v>
      </c>
      <c r="W522" s="19">
        <f t="shared" si="467"/>
        <v>0</v>
      </c>
      <c r="X522" s="19">
        <f t="shared" si="468"/>
        <v>0</v>
      </c>
      <c r="Y522" s="39" t="str">
        <f t="shared" si="495"/>
        <v>دون المستوى</v>
      </c>
      <c r="Z522" s="90"/>
      <c r="AA522" s="90"/>
      <c r="AB522" s="90"/>
      <c r="AC522" s="19">
        <f t="shared" si="469"/>
        <v>0</v>
      </c>
      <c r="AD522" s="39" t="str">
        <f t="shared" si="496"/>
        <v>دون المستوى</v>
      </c>
      <c r="AE522" s="90"/>
      <c r="AF522" s="90"/>
      <c r="AG522" s="92"/>
      <c r="AH522" s="19">
        <f t="shared" si="470"/>
        <v>0</v>
      </c>
      <c r="AI522" s="39" t="str">
        <f t="shared" si="497"/>
        <v>دون المستوى</v>
      </c>
      <c r="AJ522" s="19">
        <f t="shared" si="471"/>
        <v>0</v>
      </c>
      <c r="AK522" s="19">
        <f t="shared" si="525"/>
        <v>0</v>
      </c>
      <c r="AL522" s="19">
        <f t="shared" si="473"/>
        <v>0</v>
      </c>
      <c r="AM522" s="33" t="str">
        <f t="shared" si="499"/>
        <v>دون المستوى</v>
      </c>
      <c r="AN522" s="90"/>
      <c r="AO522" s="90"/>
      <c r="AP522" s="90"/>
      <c r="AQ522" s="19">
        <f t="shared" si="474"/>
        <v>0</v>
      </c>
      <c r="AR522" s="39" t="str">
        <f t="shared" si="500"/>
        <v>دون المستوى</v>
      </c>
      <c r="AS522" s="90"/>
      <c r="AT522" s="90"/>
      <c r="AU522" s="92"/>
      <c r="AV522" s="19">
        <f t="shared" si="475"/>
        <v>0</v>
      </c>
      <c r="AW522" s="39" t="str">
        <f t="shared" si="501"/>
        <v>دون المستوى</v>
      </c>
      <c r="AX522" s="19">
        <f t="shared" si="476"/>
        <v>0</v>
      </c>
      <c r="AY522" s="19">
        <f t="shared" si="523"/>
        <v>0</v>
      </c>
      <c r="AZ522" s="19">
        <f t="shared" si="478"/>
        <v>0</v>
      </c>
      <c r="BA522" s="54" t="str">
        <f t="shared" si="503"/>
        <v>دون المستوى</v>
      </c>
      <c r="BB522" s="55">
        <f t="shared" si="479"/>
        <v>0</v>
      </c>
      <c r="BC522" s="56"/>
      <c r="BD522" s="90"/>
      <c r="BE522" s="90"/>
      <c r="BF522" s="19">
        <f t="shared" si="480"/>
        <v>0</v>
      </c>
      <c r="BG522" s="39" t="str">
        <f t="shared" si="504"/>
        <v>دون المستوى</v>
      </c>
      <c r="BH522" s="90"/>
      <c r="BI522" s="90"/>
      <c r="BJ522" s="19">
        <f t="shared" si="481"/>
        <v>0</v>
      </c>
      <c r="BK522" s="39" t="str">
        <f t="shared" si="505"/>
        <v>دون المستوى</v>
      </c>
      <c r="BL522" s="90"/>
      <c r="BM522" s="90"/>
      <c r="BN522" s="19">
        <f t="shared" si="482"/>
        <v>0</v>
      </c>
      <c r="BO522" s="39" t="str">
        <f t="shared" si="506"/>
        <v>دون المستوى</v>
      </c>
      <c r="BP522" s="90"/>
      <c r="BQ522" s="90"/>
      <c r="BR522" s="19">
        <f t="shared" si="483"/>
        <v>0</v>
      </c>
      <c r="BS522" s="39" t="str">
        <f t="shared" si="507"/>
        <v>دون المستوى</v>
      </c>
      <c r="BT522" s="59">
        <f t="shared" si="484"/>
        <v>0</v>
      </c>
      <c r="BU522" s="34" t="str">
        <f t="shared" si="508"/>
        <v>دون المستوى</v>
      </c>
      <c r="BV522" s="90"/>
      <c r="BW522" s="90"/>
      <c r="BX522" s="90"/>
      <c r="BY522" s="19">
        <f t="shared" si="485"/>
        <v>0</v>
      </c>
      <c r="BZ522" s="39" t="str">
        <f t="shared" si="509"/>
        <v>دون المستوى</v>
      </c>
      <c r="CA522" s="90"/>
      <c r="CB522" s="90"/>
      <c r="CC522" s="92"/>
      <c r="CD522" s="19">
        <f t="shared" si="486"/>
        <v>0</v>
      </c>
      <c r="CE522" s="39" t="str">
        <f t="shared" si="510"/>
        <v>دون المستوى</v>
      </c>
      <c r="CF522" s="19">
        <f t="shared" si="487"/>
        <v>0</v>
      </c>
      <c r="CG522" s="19">
        <f t="shared" si="524"/>
        <v>0</v>
      </c>
      <c r="CH522" s="19">
        <f t="shared" si="489"/>
        <v>0</v>
      </c>
      <c r="CI522" s="39" t="str">
        <f t="shared" si="512"/>
        <v>دون المستوى</v>
      </c>
      <c r="CJ522" s="89" t="str">
        <f t="shared" si="513"/>
        <v>دور ثان</v>
      </c>
      <c r="CN522" s="87" t="str">
        <f t="shared" si="514"/>
        <v xml:space="preserve"> لغة عربية</v>
      </c>
      <c r="CO522" s="87" t="str">
        <f t="shared" si="515"/>
        <v xml:space="preserve"> رياضيات</v>
      </c>
      <c r="CP522" s="87" t="str">
        <f t="shared" si="516"/>
        <v>إنجليزى</v>
      </c>
      <c r="CQ522" s="87" t="str">
        <f t="shared" si="517"/>
        <v>دين</v>
      </c>
      <c r="CR522" s="87" t="str">
        <f t="shared" si="518"/>
        <v xml:space="preserve"> تربية فنية</v>
      </c>
      <c r="CS522" s="87" t="str">
        <f t="shared" si="519"/>
        <v xml:space="preserve"> تربية رياضية</v>
      </c>
      <c r="CT522" s="88" t="str">
        <f t="shared" si="520"/>
        <v xml:space="preserve"> نشاط1</v>
      </c>
      <c r="CU522" s="88" t="str">
        <f t="shared" si="521"/>
        <v xml:space="preserve"> نشاط2</v>
      </c>
      <c r="CV522" s="32">
        <f t="shared" si="490"/>
        <v>0</v>
      </c>
      <c r="CW522" s="31" t="str">
        <f t="shared" si="522"/>
        <v xml:space="preserve"> لغة عربية رياضياتإنجليزىدين تربية فنية تربية رياضية نشاط1 نشاط2</v>
      </c>
    </row>
    <row r="523" spans="1:101" ht="17.25" thickTop="1" thickBot="1">
      <c r="A523" s="16" t="str">
        <f t="shared" si="491"/>
        <v/>
      </c>
      <c r="B523" s="18"/>
      <c r="C523" s="17"/>
      <c r="D523" s="86"/>
      <c r="E523" s="83" t="str">
        <f t="shared" si="526"/>
        <v/>
      </c>
      <c r="F523" s="83" t="str">
        <f t="shared" si="527"/>
        <v/>
      </c>
      <c r="G523" s="83" t="str">
        <f t="shared" si="528"/>
        <v/>
      </c>
      <c r="H523" s="90"/>
      <c r="I523" s="42" t="str">
        <f t="shared" si="492"/>
        <v/>
      </c>
      <c r="J523" s="43"/>
      <c r="K523" s="43"/>
      <c r="L523" s="90"/>
      <c r="M523" s="90"/>
      <c r="N523" s="90"/>
      <c r="O523" s="19">
        <f t="shared" ref="O523:O550" si="529">SUM(L523:N523)</f>
        <v>0</v>
      </c>
      <c r="P523" s="39" t="str">
        <f t="shared" si="493"/>
        <v>دون المستوى</v>
      </c>
      <c r="Q523" s="90"/>
      <c r="R523" s="90"/>
      <c r="S523" s="92"/>
      <c r="T523" s="19">
        <f t="shared" ref="T523:T550" si="530">SUM(Q523:S523)</f>
        <v>0</v>
      </c>
      <c r="U523" s="39" t="str">
        <f t="shared" si="494"/>
        <v>دون المستوى</v>
      </c>
      <c r="V523" s="19">
        <f t="shared" ref="V523:V550" si="531">SUM(O523+T523)</f>
        <v>0</v>
      </c>
      <c r="W523" s="19">
        <f t="shared" ref="W523:W550" si="532">SUM(V523/2)</f>
        <v>0</v>
      </c>
      <c r="X523" s="19">
        <f t="shared" ref="X523:X550" si="533">SUM(V523/2)</f>
        <v>0</v>
      </c>
      <c r="Y523" s="39" t="str">
        <f t="shared" si="495"/>
        <v>دون المستوى</v>
      </c>
      <c r="Z523" s="90"/>
      <c r="AA523" s="90"/>
      <c r="AB523" s="90"/>
      <c r="AC523" s="19">
        <f t="shared" ref="AC523:AC550" si="534">SUM(Z523:AB523)</f>
        <v>0</v>
      </c>
      <c r="AD523" s="39" t="str">
        <f t="shared" si="496"/>
        <v>دون المستوى</v>
      </c>
      <c r="AE523" s="90"/>
      <c r="AF523" s="90"/>
      <c r="AG523" s="92"/>
      <c r="AH523" s="19">
        <f t="shared" ref="AH523:AH550" si="535">SUM(AE523:AG523)</f>
        <v>0</v>
      </c>
      <c r="AI523" s="39" t="str">
        <f t="shared" si="497"/>
        <v>دون المستوى</v>
      </c>
      <c r="AJ523" s="19">
        <f t="shared" ref="AJ523:AJ550" si="536">SUM(AC523+AH523)</f>
        <v>0</v>
      </c>
      <c r="AK523" s="19">
        <f t="shared" ref="AK523" si="537">SUM(AJ523/2)</f>
        <v>0</v>
      </c>
      <c r="AL523" s="19">
        <f t="shared" ref="AL523:AL550" si="538">SUM(AK523/1.25)</f>
        <v>0</v>
      </c>
      <c r="AM523" s="33" t="str">
        <f t="shared" si="499"/>
        <v>دون المستوى</v>
      </c>
      <c r="AN523" s="90"/>
      <c r="AO523" s="90"/>
      <c r="AP523" s="90"/>
      <c r="AQ523" s="19">
        <f t="shared" ref="AQ523:AQ550" si="539">SUM(AN523:AP523)</f>
        <v>0</v>
      </c>
      <c r="AR523" s="39" t="str">
        <f t="shared" si="500"/>
        <v>دون المستوى</v>
      </c>
      <c r="AS523" s="90"/>
      <c r="AT523" s="90"/>
      <c r="AU523" s="92"/>
      <c r="AV523" s="19">
        <f t="shared" ref="AV523:AV550" si="540">SUM(AS523:AU523)</f>
        <v>0</v>
      </c>
      <c r="AW523" s="39" t="str">
        <f t="shared" si="501"/>
        <v>دون المستوى</v>
      </c>
      <c r="AX523" s="19">
        <f t="shared" ref="AX523:AX550" si="541">SUM(AQ523+AV523)</f>
        <v>0</v>
      </c>
      <c r="AY523" s="19">
        <f t="shared" ref="AY523" si="542">SUM(AX523/2)</f>
        <v>0</v>
      </c>
      <c r="AZ523" s="19">
        <f t="shared" ref="AZ523:AZ550" si="543">SUM(AY523/3.333333333)</f>
        <v>0</v>
      </c>
      <c r="BA523" s="54" t="str">
        <f t="shared" si="503"/>
        <v>دون المستوى</v>
      </c>
      <c r="BB523" s="55">
        <f t="shared" ref="BB523:BB550" si="544">SUM(X523+AL523+AZ523)</f>
        <v>0</v>
      </c>
      <c r="BC523" s="56"/>
      <c r="BD523" s="90"/>
      <c r="BE523" s="90"/>
      <c r="BF523" s="19">
        <f t="shared" ref="BF523:BF550" si="545">SUM(BD523:BE523)</f>
        <v>0</v>
      </c>
      <c r="BG523" s="39" t="str">
        <f t="shared" si="504"/>
        <v>دون المستوى</v>
      </c>
      <c r="BH523" s="90"/>
      <c r="BI523" s="90"/>
      <c r="BJ523" s="19">
        <f t="shared" ref="BJ523:BJ550" si="546">SUM(BH523:BI523)</f>
        <v>0</v>
      </c>
      <c r="BK523" s="39" t="str">
        <f t="shared" si="505"/>
        <v>دون المستوى</v>
      </c>
      <c r="BL523" s="90"/>
      <c r="BM523" s="90"/>
      <c r="BN523" s="19">
        <f t="shared" ref="BN523:BN550" si="547">SUM(BL523:BM523)</f>
        <v>0</v>
      </c>
      <c r="BO523" s="39" t="str">
        <f t="shared" si="506"/>
        <v>دون المستوى</v>
      </c>
      <c r="BP523" s="90"/>
      <c r="BQ523" s="90"/>
      <c r="BR523" s="19">
        <f t="shared" ref="BR523:BR550" si="548">SUM(BP523:BQ523)</f>
        <v>0</v>
      </c>
      <c r="BS523" s="39" t="str">
        <f t="shared" si="507"/>
        <v>دون المستوى</v>
      </c>
      <c r="BT523" s="59">
        <f t="shared" ref="BT523:BT550" si="549">SUM(BB523+BF523+BJ523+BN523+BR523)</f>
        <v>0</v>
      </c>
      <c r="BU523" s="34" t="str">
        <f t="shared" si="508"/>
        <v>دون المستوى</v>
      </c>
      <c r="BV523" s="90"/>
      <c r="BW523" s="90"/>
      <c r="BX523" s="90"/>
      <c r="BY523" s="19">
        <f t="shared" ref="BY523:BY550" si="550">SUM(BV523:BX523)</f>
        <v>0</v>
      </c>
      <c r="BZ523" s="39" t="str">
        <f t="shared" si="509"/>
        <v>دون المستوى</v>
      </c>
      <c r="CA523" s="90"/>
      <c r="CB523" s="90"/>
      <c r="CC523" s="92"/>
      <c r="CD523" s="19">
        <f t="shared" ref="CD523:CD550" si="551">SUM(CA523:CC523)</f>
        <v>0</v>
      </c>
      <c r="CE523" s="39" t="str">
        <f t="shared" si="510"/>
        <v>دون المستوى</v>
      </c>
      <c r="CF523" s="19">
        <f t="shared" ref="CF523:CF550" si="552">SUM(BY523+CD523)</f>
        <v>0</v>
      </c>
      <c r="CG523" s="19">
        <f t="shared" ref="CG523" si="553">SUM(CF523/2)</f>
        <v>0</v>
      </c>
      <c r="CH523" s="19">
        <f t="shared" ref="CH523:CH550" si="554">SUM(CG523/3.333333333)</f>
        <v>0</v>
      </c>
      <c r="CI523" s="39" t="str">
        <f t="shared" si="512"/>
        <v>دون المستوى</v>
      </c>
      <c r="CJ523" s="89" t="str">
        <f t="shared" si="513"/>
        <v>دور ثان</v>
      </c>
      <c r="CN523" s="87" t="str">
        <f t="shared" si="514"/>
        <v xml:space="preserve"> لغة عربية</v>
      </c>
      <c r="CO523" s="87" t="str">
        <f t="shared" si="515"/>
        <v xml:space="preserve"> رياضيات</v>
      </c>
      <c r="CP523" s="87" t="str">
        <f t="shared" si="516"/>
        <v>إنجليزى</v>
      </c>
      <c r="CQ523" s="87" t="str">
        <f t="shared" si="517"/>
        <v>دين</v>
      </c>
      <c r="CR523" s="87" t="str">
        <f t="shared" si="518"/>
        <v xml:space="preserve"> تربية فنية</v>
      </c>
      <c r="CS523" s="87" t="str">
        <f t="shared" si="519"/>
        <v xml:space="preserve"> تربية رياضية</v>
      </c>
      <c r="CT523" s="88" t="str">
        <f t="shared" si="520"/>
        <v xml:space="preserve"> نشاط1</v>
      </c>
      <c r="CU523" s="88" t="str">
        <f t="shared" si="521"/>
        <v xml:space="preserve"> نشاط2</v>
      </c>
      <c r="CV523" s="32">
        <f t="shared" ref="CV523:CV550" si="555">COUNTBLANK(CN523:CU523)</f>
        <v>0</v>
      </c>
      <c r="CW523" s="31" t="str">
        <f t="shared" si="522"/>
        <v xml:space="preserve"> لغة عربية رياضياتإنجليزىدين تربية فنية تربية رياضية نشاط1 نشاط2</v>
      </c>
    </row>
    <row r="524" spans="1:101" ht="17.25" thickTop="1" thickBot="1">
      <c r="A524" s="16" t="str">
        <f t="shared" ref="A524:A550" si="556">IF(B524="","",ROW()-10)</f>
        <v/>
      </c>
      <c r="B524" s="18"/>
      <c r="C524" s="17"/>
      <c r="D524" s="86"/>
      <c r="E524" s="83" t="str">
        <f t="shared" si="526"/>
        <v/>
      </c>
      <c r="F524" s="83" t="str">
        <f t="shared" si="527"/>
        <v/>
      </c>
      <c r="G524" s="83" t="str">
        <f t="shared" si="528"/>
        <v/>
      </c>
      <c r="H524" s="90"/>
      <c r="I524" s="42" t="str">
        <f t="shared" ref="I524:I550" si="557">IF(B524="","",I523+1)</f>
        <v/>
      </c>
      <c r="J524" s="43"/>
      <c r="K524" s="43"/>
      <c r="L524" s="90"/>
      <c r="M524" s="90"/>
      <c r="N524" s="90"/>
      <c r="O524" s="19">
        <f t="shared" si="529"/>
        <v>0</v>
      </c>
      <c r="P524" s="39" t="str">
        <f t="shared" ref="P524:P550" si="558">IF(O524&gt;="غ","غ",IF(O524&gt;=85,"ممتاز",IF(O524&gt;=75,"جيد جداً",IF(O524&gt;=65,"جيد",IF(O524&gt;=50,"مقبول",IF(O524&lt;50,"دون المستوى"))))))</f>
        <v>دون المستوى</v>
      </c>
      <c r="Q524" s="90"/>
      <c r="R524" s="90"/>
      <c r="S524" s="92"/>
      <c r="T524" s="19">
        <f t="shared" si="530"/>
        <v>0</v>
      </c>
      <c r="U524" s="39" t="str">
        <f t="shared" ref="U524:U550" si="559">IF(T524&gt;="غ","غ",IF(T524&gt;=85,"ممتاز",IF(T524&gt;=75,"جيد جداً",IF(T524&gt;=65,"جيد",IF(T524&gt;=50,"مقبول",IF(T524&lt;50,"دون المستوى"))))))</f>
        <v>دون المستوى</v>
      </c>
      <c r="V524" s="19">
        <f t="shared" si="531"/>
        <v>0</v>
      </c>
      <c r="W524" s="19">
        <f t="shared" si="532"/>
        <v>0</v>
      </c>
      <c r="X524" s="19">
        <f t="shared" si="533"/>
        <v>0</v>
      </c>
      <c r="Y524" s="39" t="str">
        <f t="shared" ref="Y524:Y550" si="560">IF(X524&gt;="غ","غ",IF(X524&gt;=85,"ممتاز",IF(X524&gt;=75,"جيد جداً",IF(X524&gt;=65,"جيد",IF(X524&gt;=50,"مقبول",IF(X524&lt;50,"دون المستوى"))))))</f>
        <v>دون المستوى</v>
      </c>
      <c r="Z524" s="90"/>
      <c r="AA524" s="90"/>
      <c r="AB524" s="90"/>
      <c r="AC524" s="19">
        <f t="shared" si="534"/>
        <v>0</v>
      </c>
      <c r="AD524" s="39" t="str">
        <f t="shared" ref="AD524:AD550" si="561">IF(AC524&gt;="غ","غ",IF(AC524&gt;=85,"ممتاز",IF(AC524&gt;=75,"جيد جداً",IF(AC524&gt;=65,"جيد",IF(AC524&gt;=50,"مقبول",IF(AC524&lt;50,"دون المستوى"))))))</f>
        <v>دون المستوى</v>
      </c>
      <c r="AE524" s="90"/>
      <c r="AF524" s="90"/>
      <c r="AG524" s="92"/>
      <c r="AH524" s="19">
        <f t="shared" si="535"/>
        <v>0</v>
      </c>
      <c r="AI524" s="39" t="str">
        <f t="shared" ref="AI524:AI550" si="562">IF(AH524&gt;="غ","غ",IF(AH524&gt;=68,"ممتاز",IF(AH524&gt;=60,"جيد جداً",IF(AH524&gt;=52,"جيد",IF(AH524&gt;=40,"مقبول",IF(AH524&lt;40,"دون المستوى"))))))</f>
        <v>دون المستوى</v>
      </c>
      <c r="AJ524" s="19">
        <f t="shared" si="536"/>
        <v>0</v>
      </c>
      <c r="AK524" s="19">
        <f t="shared" ref="AK524:AK525" si="563">SUM(AJ524/2)</f>
        <v>0</v>
      </c>
      <c r="AL524" s="19">
        <f t="shared" si="538"/>
        <v>0</v>
      </c>
      <c r="AM524" s="33" t="str">
        <f t="shared" ref="AM524:AM550" si="564">IF(AL524&lt;40,"دون المستوى",IF(AND(AL524&gt;=40,AL524&lt;52),"مقبول",IF(AND(AL524&gt;=52,AL524&lt;60),"جيد",IF(AND(AL524&gt;=60,AL524&lt;68),"جيد جداَ",IF(AND(AL524&gt;=68,AL524&lt;=80),"ممتاز")))))</f>
        <v>دون المستوى</v>
      </c>
      <c r="AN524" s="90"/>
      <c r="AO524" s="90"/>
      <c r="AP524" s="90"/>
      <c r="AQ524" s="19">
        <f t="shared" si="539"/>
        <v>0</v>
      </c>
      <c r="AR524" s="39" t="str">
        <f t="shared" ref="AR524:AR550" si="565">IF(AQ524&gt;="غ","غ",IF(AQ524&gt;=85,"ممتاز",IF(AQ524&gt;=75,"جيد جداً",IF(AQ524&gt;=65,"جيد",IF(AQ524&gt;=50,"مقبول",IF(AQ524&lt;50,"دون المستوى"))))))</f>
        <v>دون المستوى</v>
      </c>
      <c r="AS524" s="90"/>
      <c r="AT524" s="90"/>
      <c r="AU524" s="92"/>
      <c r="AV524" s="19">
        <f t="shared" si="540"/>
        <v>0</v>
      </c>
      <c r="AW524" s="39" t="str">
        <f t="shared" ref="AW524:AW550" si="566">IF(AV524&gt;="غ","غ",IF(AV524&gt;=85,"ممتاز",IF(AV524&gt;=75,"جيد جداً",IF(AV524&gt;=65,"جيد",IF(AV524&gt;=50,"مقبول",IF(AV524&lt;50,"دون المستوى"))))))</f>
        <v>دون المستوى</v>
      </c>
      <c r="AX524" s="19">
        <f t="shared" si="541"/>
        <v>0</v>
      </c>
      <c r="AY524" s="19">
        <f t="shared" ref="AY524" si="567">SUM(AX524/2)</f>
        <v>0</v>
      </c>
      <c r="AZ524" s="19">
        <f t="shared" si="543"/>
        <v>0</v>
      </c>
      <c r="BA524" s="54" t="str">
        <f t="shared" ref="BA524:BA550" si="568">IF(AZ524="غ","غ",IF(AZ524&gt;=25.5,"ممتاز",IF(AZ524&gt;=22.5,"جيد جداً",IF(AZ524&gt;=19.5,"جيد",IF(AZ524&gt;=15,"مقبول",IF(AZ524&lt;=15,"دون المستوى"))))))</f>
        <v>دون المستوى</v>
      </c>
      <c r="BB524" s="55">
        <f t="shared" si="544"/>
        <v>0</v>
      </c>
      <c r="BC524" s="56"/>
      <c r="BD524" s="90"/>
      <c r="BE524" s="90"/>
      <c r="BF524" s="19">
        <f t="shared" si="545"/>
        <v>0</v>
      </c>
      <c r="BG524" s="39" t="str">
        <f t="shared" ref="BG524:BG550" si="569">IF(BF524="غ","غ",IF(BF524&gt;=17,"ممتاز",IF(BF524&gt;=13,"جيد جداً",IF(BF524&gt;=11,"جيد",IF(BF524&gt;=10,"مقبول",IF(BF524&lt;10,"دون المستوى"))))))</f>
        <v>دون المستوى</v>
      </c>
      <c r="BH524" s="90"/>
      <c r="BI524" s="90"/>
      <c r="BJ524" s="19">
        <f t="shared" si="546"/>
        <v>0</v>
      </c>
      <c r="BK524" s="39" t="str">
        <f t="shared" ref="BK524:BK550" si="570">IF(BJ524="غ","غ",IF(BJ524&gt;=17,"ممتاز",IF(BJ524&gt;=13,"جيد جداً",IF(BJ524&gt;=11,"جيد",IF(BJ524&gt;=10,"مقبول",IF(BJ524&lt;10,"دون المستوى"))))))</f>
        <v>دون المستوى</v>
      </c>
      <c r="BL524" s="90"/>
      <c r="BM524" s="90"/>
      <c r="BN524" s="19">
        <f t="shared" si="547"/>
        <v>0</v>
      </c>
      <c r="BO524" s="39" t="str">
        <f t="shared" ref="BO524:BO550" si="571">IF(BN524="غ","غ",IF(BN524&gt;=17,"ممتاز",IF(BN524&gt;=13,"جيد جداً",IF(BN524&gt;=11,"جيد",IF(BN524&gt;=10,"مقبول",IF(BN524&lt;10,"دون المستوى"))))))</f>
        <v>دون المستوى</v>
      </c>
      <c r="BP524" s="90"/>
      <c r="BQ524" s="90"/>
      <c r="BR524" s="19">
        <f t="shared" si="548"/>
        <v>0</v>
      </c>
      <c r="BS524" s="39" t="str">
        <f t="shared" ref="BS524:BS550" si="572">IF(BR524="غ","غ",IF(BR524&gt;=17,"ممتاز",IF(BR524&gt;=13,"جيد جداً",IF(BR524&gt;=11,"جيد",IF(BR524&gt;=10,"مقبول",IF(BR524&lt;10,"دون المستوى"))))))</f>
        <v>دون المستوى</v>
      </c>
      <c r="BT524" s="59">
        <f t="shared" si="549"/>
        <v>0</v>
      </c>
      <c r="BU524" s="34" t="str">
        <f t="shared" ref="BU524:BU550" si="573">IF(BT524="غ","غ",IF(BT524&gt;=324,"ممتاز",IF(BT524&gt;=284,"جيد جداً",IF(BT524&gt;=248,"جيد",IF(BT524&gt;=1900,"مقبول",IF(BT524&lt;190,"دون المستوى"))))))</f>
        <v>دون المستوى</v>
      </c>
      <c r="BV524" s="90"/>
      <c r="BW524" s="90"/>
      <c r="BX524" s="90"/>
      <c r="BY524" s="19">
        <f t="shared" si="550"/>
        <v>0</v>
      </c>
      <c r="BZ524" s="39" t="str">
        <f t="shared" ref="BZ524:BZ550" si="574">IF(BY524&gt;="غ","غ",IF(BY524&gt;=85,"ممتاز",IF(BY524&gt;=75,"جيد جداً",IF(BY524&gt;=65,"جيد",IF(BY524&gt;=50,"مقبول",IF(BY524&lt;50,"دون المستوى"))))))</f>
        <v>دون المستوى</v>
      </c>
      <c r="CA524" s="90"/>
      <c r="CB524" s="90"/>
      <c r="CC524" s="92"/>
      <c r="CD524" s="19">
        <f t="shared" si="551"/>
        <v>0</v>
      </c>
      <c r="CE524" s="39" t="str">
        <f t="shared" ref="CE524:CE550" si="575">IF(CD524&gt;="غ","غ",IF(CD524&gt;=85,"ممتاز",IF(CD524&gt;=75,"جيد جداً",IF(CD524&gt;=65,"جيد",IF(CD524&gt;=50,"مقبول",IF(CD524&lt;50,"دون المستوى"))))))</f>
        <v>دون المستوى</v>
      </c>
      <c r="CF524" s="19">
        <f t="shared" si="552"/>
        <v>0</v>
      </c>
      <c r="CG524" s="19">
        <f t="shared" ref="CG524" si="576">SUM(CF524/2)</f>
        <v>0</v>
      </c>
      <c r="CH524" s="19">
        <f t="shared" si="554"/>
        <v>0</v>
      </c>
      <c r="CI524" s="39" t="str">
        <f t="shared" ref="CI524:CI550" si="577">IF(CH524="غ","غ",IF(CH524&gt;=25.5,"ممتاز",IF(CH524&gt;=22.5,"جيد جداً",IF(CH524&gt;=19.5,"جيد",IF(CH524&gt;=15,"مقبول",IF(CH524&lt;=15,"دون المستوى"))))))</f>
        <v>دون المستوى</v>
      </c>
      <c r="CJ524" s="89" t="str">
        <f t="shared" ref="CJ524:CJ550" si="578">IF(CV524=10,"ناجح ومنقول للصف الخامس","دور ثان")</f>
        <v>دور ثان</v>
      </c>
      <c r="CN524" s="87" t="str">
        <f t="shared" ref="CN524:CN550" si="579">IF(OR(T524&lt;50,S524&lt;9,S524="غ")," لغة عربية","")</f>
        <v xml:space="preserve"> لغة عربية</v>
      </c>
      <c r="CO524" s="87" t="str">
        <f t="shared" ref="CO524:CO550" si="580">IF(OR(AH524&lt;50,AG524&lt;9,AG524="غ")," رياضيات","")</f>
        <v xml:space="preserve"> رياضيات</v>
      </c>
      <c r="CP524" s="87" t="str">
        <f t="shared" ref="CP524:CP550" si="581">IF(OR(AV524&lt;50,AU524&lt;9,AU524="غ"),"إنجليزى","")</f>
        <v>إنجليزى</v>
      </c>
      <c r="CQ524" s="87" t="str">
        <f t="shared" ref="CQ524:CQ550" si="582">IF(OR(CD524&lt;50,CC524&lt;9,CC524="غ"),"دين","")</f>
        <v>دين</v>
      </c>
      <c r="CR524" s="87" t="str">
        <f t="shared" ref="CR524:CR550" si="583">IF(OR(BF524&lt;10,BF524="غ")," تربية فنية","")</f>
        <v xml:space="preserve"> تربية فنية</v>
      </c>
      <c r="CS524" s="87" t="str">
        <f t="shared" ref="CS524:CS550" si="584">IF(OR(BJ524&lt;10,BJ524="غ")," تربية رياضية","")</f>
        <v xml:space="preserve"> تربية رياضية</v>
      </c>
      <c r="CT524" s="88" t="str">
        <f t="shared" ref="CT524:CT550" si="585">IF(OR(BN524&lt;10,BN524="غ")," نشاط1","")</f>
        <v xml:space="preserve"> نشاط1</v>
      </c>
      <c r="CU524" s="88" t="str">
        <f t="shared" ref="CU524:CU550" si="586">IF(OR(BR524&lt;10,BR524="غ")," نشاط2","")</f>
        <v xml:space="preserve"> نشاط2</v>
      </c>
      <c r="CV524" s="32">
        <f t="shared" si="555"/>
        <v>0</v>
      </c>
      <c r="CW524" s="31" t="str">
        <f t="shared" ref="CW524:CW550" si="587">CONCATENATE(CN524,CO524,CP524,CQ524,CR524,CS524,CT524,CU524)</f>
        <v xml:space="preserve"> لغة عربية رياضياتإنجليزىدين تربية فنية تربية رياضية نشاط1 نشاط2</v>
      </c>
    </row>
    <row r="525" spans="1:101" ht="17.25" thickTop="1" thickBot="1">
      <c r="A525" s="16" t="str">
        <f t="shared" si="556"/>
        <v/>
      </c>
      <c r="B525" s="18"/>
      <c r="C525" s="17"/>
      <c r="D525" s="86"/>
      <c r="E525" s="83" t="str">
        <f t="shared" si="526"/>
        <v/>
      </c>
      <c r="F525" s="83" t="str">
        <f t="shared" si="527"/>
        <v/>
      </c>
      <c r="G525" s="83" t="str">
        <f t="shared" si="528"/>
        <v/>
      </c>
      <c r="H525" s="90"/>
      <c r="I525" s="42" t="str">
        <f t="shared" si="557"/>
        <v/>
      </c>
      <c r="J525" s="43"/>
      <c r="K525" s="43"/>
      <c r="L525" s="90"/>
      <c r="M525" s="90"/>
      <c r="N525" s="90"/>
      <c r="O525" s="19">
        <f t="shared" si="529"/>
        <v>0</v>
      </c>
      <c r="P525" s="39" t="str">
        <f t="shared" si="558"/>
        <v>دون المستوى</v>
      </c>
      <c r="Q525" s="90"/>
      <c r="R525" s="90"/>
      <c r="S525" s="92"/>
      <c r="T525" s="19">
        <f t="shared" si="530"/>
        <v>0</v>
      </c>
      <c r="U525" s="39" t="str">
        <f t="shared" si="559"/>
        <v>دون المستوى</v>
      </c>
      <c r="V525" s="19">
        <f t="shared" si="531"/>
        <v>0</v>
      </c>
      <c r="W525" s="19">
        <f t="shared" si="532"/>
        <v>0</v>
      </c>
      <c r="X525" s="19">
        <f t="shared" si="533"/>
        <v>0</v>
      </c>
      <c r="Y525" s="39" t="str">
        <f t="shared" si="560"/>
        <v>دون المستوى</v>
      </c>
      <c r="Z525" s="90"/>
      <c r="AA525" s="90"/>
      <c r="AB525" s="90"/>
      <c r="AC525" s="19">
        <f t="shared" si="534"/>
        <v>0</v>
      </c>
      <c r="AD525" s="39" t="str">
        <f t="shared" si="561"/>
        <v>دون المستوى</v>
      </c>
      <c r="AE525" s="90"/>
      <c r="AF525" s="90"/>
      <c r="AG525" s="92"/>
      <c r="AH525" s="19">
        <f t="shared" si="535"/>
        <v>0</v>
      </c>
      <c r="AI525" s="39" t="str">
        <f t="shared" si="562"/>
        <v>دون المستوى</v>
      </c>
      <c r="AJ525" s="19">
        <f t="shared" si="536"/>
        <v>0</v>
      </c>
      <c r="AK525" s="19">
        <f t="shared" si="563"/>
        <v>0</v>
      </c>
      <c r="AL525" s="19">
        <f t="shared" si="538"/>
        <v>0</v>
      </c>
      <c r="AM525" s="33" t="str">
        <f t="shared" si="564"/>
        <v>دون المستوى</v>
      </c>
      <c r="AN525" s="90"/>
      <c r="AO525" s="90"/>
      <c r="AP525" s="90"/>
      <c r="AQ525" s="19">
        <f t="shared" si="539"/>
        <v>0</v>
      </c>
      <c r="AR525" s="39" t="str">
        <f t="shared" si="565"/>
        <v>دون المستوى</v>
      </c>
      <c r="AS525" s="90"/>
      <c r="AT525" s="90"/>
      <c r="AU525" s="92"/>
      <c r="AV525" s="19">
        <f t="shared" si="540"/>
        <v>0</v>
      </c>
      <c r="AW525" s="39" t="str">
        <f t="shared" si="566"/>
        <v>دون المستوى</v>
      </c>
      <c r="AX525" s="19">
        <f t="shared" si="541"/>
        <v>0</v>
      </c>
      <c r="AY525" s="19">
        <f t="shared" ref="AY525:AY550" si="588">SUM(AX525/2)</f>
        <v>0</v>
      </c>
      <c r="AZ525" s="19">
        <f t="shared" si="543"/>
        <v>0</v>
      </c>
      <c r="BA525" s="54" t="str">
        <f t="shared" si="568"/>
        <v>دون المستوى</v>
      </c>
      <c r="BB525" s="55">
        <f t="shared" si="544"/>
        <v>0</v>
      </c>
      <c r="BC525" s="56"/>
      <c r="BD525" s="90"/>
      <c r="BE525" s="90"/>
      <c r="BF525" s="19">
        <f t="shared" si="545"/>
        <v>0</v>
      </c>
      <c r="BG525" s="39" t="str">
        <f t="shared" si="569"/>
        <v>دون المستوى</v>
      </c>
      <c r="BH525" s="90"/>
      <c r="BI525" s="90"/>
      <c r="BJ525" s="19">
        <f t="shared" si="546"/>
        <v>0</v>
      </c>
      <c r="BK525" s="39" t="str">
        <f t="shared" si="570"/>
        <v>دون المستوى</v>
      </c>
      <c r="BL525" s="90"/>
      <c r="BM525" s="90"/>
      <c r="BN525" s="19">
        <f t="shared" si="547"/>
        <v>0</v>
      </c>
      <c r="BO525" s="39" t="str">
        <f t="shared" si="571"/>
        <v>دون المستوى</v>
      </c>
      <c r="BP525" s="90"/>
      <c r="BQ525" s="90"/>
      <c r="BR525" s="19">
        <f t="shared" si="548"/>
        <v>0</v>
      </c>
      <c r="BS525" s="39" t="str">
        <f t="shared" si="572"/>
        <v>دون المستوى</v>
      </c>
      <c r="BT525" s="59">
        <f t="shared" si="549"/>
        <v>0</v>
      </c>
      <c r="BU525" s="34" t="str">
        <f t="shared" si="573"/>
        <v>دون المستوى</v>
      </c>
      <c r="BV525" s="90"/>
      <c r="BW525" s="90"/>
      <c r="BX525" s="90"/>
      <c r="BY525" s="19">
        <f t="shared" si="550"/>
        <v>0</v>
      </c>
      <c r="BZ525" s="39" t="str">
        <f t="shared" si="574"/>
        <v>دون المستوى</v>
      </c>
      <c r="CA525" s="90"/>
      <c r="CB525" s="90"/>
      <c r="CC525" s="92"/>
      <c r="CD525" s="19">
        <f t="shared" si="551"/>
        <v>0</v>
      </c>
      <c r="CE525" s="39" t="str">
        <f t="shared" si="575"/>
        <v>دون المستوى</v>
      </c>
      <c r="CF525" s="19">
        <f t="shared" si="552"/>
        <v>0</v>
      </c>
      <c r="CG525" s="19">
        <f t="shared" ref="CG525:CG550" si="589">SUM(CF525/2)</f>
        <v>0</v>
      </c>
      <c r="CH525" s="19">
        <f t="shared" si="554"/>
        <v>0</v>
      </c>
      <c r="CI525" s="39" t="str">
        <f t="shared" si="577"/>
        <v>دون المستوى</v>
      </c>
      <c r="CJ525" s="89" t="str">
        <f t="shared" si="578"/>
        <v>دور ثان</v>
      </c>
      <c r="CN525" s="87" t="str">
        <f t="shared" si="579"/>
        <v xml:space="preserve"> لغة عربية</v>
      </c>
      <c r="CO525" s="87" t="str">
        <f t="shared" si="580"/>
        <v xml:space="preserve"> رياضيات</v>
      </c>
      <c r="CP525" s="87" t="str">
        <f t="shared" si="581"/>
        <v>إنجليزى</v>
      </c>
      <c r="CQ525" s="87" t="str">
        <f t="shared" si="582"/>
        <v>دين</v>
      </c>
      <c r="CR525" s="87" t="str">
        <f t="shared" si="583"/>
        <v xml:space="preserve"> تربية فنية</v>
      </c>
      <c r="CS525" s="87" t="str">
        <f t="shared" si="584"/>
        <v xml:space="preserve"> تربية رياضية</v>
      </c>
      <c r="CT525" s="88" t="str">
        <f t="shared" si="585"/>
        <v xml:space="preserve"> نشاط1</v>
      </c>
      <c r="CU525" s="88" t="str">
        <f t="shared" si="586"/>
        <v xml:space="preserve"> نشاط2</v>
      </c>
      <c r="CV525" s="32">
        <f t="shared" si="555"/>
        <v>0</v>
      </c>
      <c r="CW525" s="31" t="str">
        <f t="shared" si="587"/>
        <v xml:space="preserve"> لغة عربية رياضياتإنجليزىدين تربية فنية تربية رياضية نشاط1 نشاط2</v>
      </c>
    </row>
    <row r="526" spans="1:101" ht="17.25" thickTop="1" thickBot="1">
      <c r="A526" s="16" t="str">
        <f t="shared" si="556"/>
        <v/>
      </c>
      <c r="B526" s="18"/>
      <c r="C526" s="17"/>
      <c r="D526" s="86"/>
      <c r="E526" s="83" t="str">
        <f t="shared" si="526"/>
        <v/>
      </c>
      <c r="F526" s="83" t="str">
        <f t="shared" si="527"/>
        <v/>
      </c>
      <c r="G526" s="83" t="str">
        <f t="shared" si="528"/>
        <v/>
      </c>
      <c r="H526" s="90"/>
      <c r="I526" s="42" t="str">
        <f t="shared" si="557"/>
        <v/>
      </c>
      <c r="J526" s="43"/>
      <c r="K526" s="43"/>
      <c r="L526" s="90"/>
      <c r="M526" s="90"/>
      <c r="N526" s="90"/>
      <c r="O526" s="19">
        <f t="shared" si="529"/>
        <v>0</v>
      </c>
      <c r="P526" s="39" t="str">
        <f t="shared" si="558"/>
        <v>دون المستوى</v>
      </c>
      <c r="Q526" s="90"/>
      <c r="R526" s="90"/>
      <c r="S526" s="92"/>
      <c r="T526" s="19">
        <f t="shared" si="530"/>
        <v>0</v>
      </c>
      <c r="U526" s="39" t="str">
        <f t="shared" si="559"/>
        <v>دون المستوى</v>
      </c>
      <c r="V526" s="19">
        <f t="shared" si="531"/>
        <v>0</v>
      </c>
      <c r="W526" s="19">
        <f t="shared" si="532"/>
        <v>0</v>
      </c>
      <c r="X526" s="19">
        <f t="shared" si="533"/>
        <v>0</v>
      </c>
      <c r="Y526" s="39" t="str">
        <f t="shared" si="560"/>
        <v>دون المستوى</v>
      </c>
      <c r="Z526" s="90"/>
      <c r="AA526" s="90"/>
      <c r="AB526" s="90"/>
      <c r="AC526" s="19">
        <f t="shared" si="534"/>
        <v>0</v>
      </c>
      <c r="AD526" s="39" t="str">
        <f t="shared" si="561"/>
        <v>دون المستوى</v>
      </c>
      <c r="AE526" s="90"/>
      <c r="AF526" s="90"/>
      <c r="AG526" s="92"/>
      <c r="AH526" s="19">
        <f t="shared" si="535"/>
        <v>0</v>
      </c>
      <c r="AI526" s="39" t="str">
        <f t="shared" si="562"/>
        <v>دون المستوى</v>
      </c>
      <c r="AJ526" s="19">
        <f t="shared" si="536"/>
        <v>0</v>
      </c>
      <c r="AK526" s="19">
        <f t="shared" ref="AK526:AK550" si="590">SUM(AJ526/2)</f>
        <v>0</v>
      </c>
      <c r="AL526" s="19">
        <f t="shared" si="538"/>
        <v>0</v>
      </c>
      <c r="AM526" s="33" t="str">
        <f t="shared" si="564"/>
        <v>دون المستوى</v>
      </c>
      <c r="AN526" s="90"/>
      <c r="AO526" s="90"/>
      <c r="AP526" s="90"/>
      <c r="AQ526" s="19">
        <f t="shared" si="539"/>
        <v>0</v>
      </c>
      <c r="AR526" s="39" t="str">
        <f t="shared" si="565"/>
        <v>دون المستوى</v>
      </c>
      <c r="AS526" s="90"/>
      <c r="AT526" s="90"/>
      <c r="AU526" s="92"/>
      <c r="AV526" s="19">
        <f t="shared" si="540"/>
        <v>0</v>
      </c>
      <c r="AW526" s="39" t="str">
        <f t="shared" si="566"/>
        <v>دون المستوى</v>
      </c>
      <c r="AX526" s="19">
        <f t="shared" si="541"/>
        <v>0</v>
      </c>
      <c r="AY526" s="19">
        <f t="shared" si="588"/>
        <v>0</v>
      </c>
      <c r="AZ526" s="19">
        <f t="shared" si="543"/>
        <v>0</v>
      </c>
      <c r="BA526" s="54" t="str">
        <f t="shared" si="568"/>
        <v>دون المستوى</v>
      </c>
      <c r="BB526" s="55">
        <f t="shared" si="544"/>
        <v>0</v>
      </c>
      <c r="BC526" s="56"/>
      <c r="BD526" s="90"/>
      <c r="BE526" s="90"/>
      <c r="BF526" s="19">
        <f t="shared" si="545"/>
        <v>0</v>
      </c>
      <c r="BG526" s="39" t="str">
        <f t="shared" si="569"/>
        <v>دون المستوى</v>
      </c>
      <c r="BH526" s="90"/>
      <c r="BI526" s="90"/>
      <c r="BJ526" s="19">
        <f t="shared" si="546"/>
        <v>0</v>
      </c>
      <c r="BK526" s="39" t="str">
        <f t="shared" si="570"/>
        <v>دون المستوى</v>
      </c>
      <c r="BL526" s="90"/>
      <c r="BM526" s="90"/>
      <c r="BN526" s="19">
        <f t="shared" si="547"/>
        <v>0</v>
      </c>
      <c r="BO526" s="39" t="str">
        <f t="shared" si="571"/>
        <v>دون المستوى</v>
      </c>
      <c r="BP526" s="90"/>
      <c r="BQ526" s="90"/>
      <c r="BR526" s="19">
        <f t="shared" si="548"/>
        <v>0</v>
      </c>
      <c r="BS526" s="39" t="str">
        <f t="shared" si="572"/>
        <v>دون المستوى</v>
      </c>
      <c r="BT526" s="59">
        <f t="shared" si="549"/>
        <v>0</v>
      </c>
      <c r="BU526" s="34" t="str">
        <f t="shared" si="573"/>
        <v>دون المستوى</v>
      </c>
      <c r="BV526" s="90"/>
      <c r="BW526" s="90"/>
      <c r="BX526" s="90"/>
      <c r="BY526" s="19">
        <f t="shared" si="550"/>
        <v>0</v>
      </c>
      <c r="BZ526" s="39" t="str">
        <f t="shared" si="574"/>
        <v>دون المستوى</v>
      </c>
      <c r="CA526" s="90"/>
      <c r="CB526" s="90"/>
      <c r="CC526" s="92"/>
      <c r="CD526" s="19">
        <f t="shared" si="551"/>
        <v>0</v>
      </c>
      <c r="CE526" s="39" t="str">
        <f t="shared" si="575"/>
        <v>دون المستوى</v>
      </c>
      <c r="CF526" s="19">
        <f t="shared" si="552"/>
        <v>0</v>
      </c>
      <c r="CG526" s="19">
        <f t="shared" si="589"/>
        <v>0</v>
      </c>
      <c r="CH526" s="19">
        <f t="shared" si="554"/>
        <v>0</v>
      </c>
      <c r="CI526" s="39" t="str">
        <f t="shared" si="577"/>
        <v>دون المستوى</v>
      </c>
      <c r="CJ526" s="89" t="str">
        <f t="shared" si="578"/>
        <v>دور ثان</v>
      </c>
      <c r="CN526" s="87" t="str">
        <f t="shared" si="579"/>
        <v xml:space="preserve"> لغة عربية</v>
      </c>
      <c r="CO526" s="87" t="str">
        <f t="shared" si="580"/>
        <v xml:space="preserve"> رياضيات</v>
      </c>
      <c r="CP526" s="87" t="str">
        <f t="shared" si="581"/>
        <v>إنجليزى</v>
      </c>
      <c r="CQ526" s="87" t="str">
        <f t="shared" si="582"/>
        <v>دين</v>
      </c>
      <c r="CR526" s="87" t="str">
        <f t="shared" si="583"/>
        <v xml:space="preserve"> تربية فنية</v>
      </c>
      <c r="CS526" s="87" t="str">
        <f t="shared" si="584"/>
        <v xml:space="preserve"> تربية رياضية</v>
      </c>
      <c r="CT526" s="88" t="str">
        <f t="shared" si="585"/>
        <v xml:space="preserve"> نشاط1</v>
      </c>
      <c r="CU526" s="88" t="str">
        <f t="shared" si="586"/>
        <v xml:space="preserve"> نشاط2</v>
      </c>
      <c r="CV526" s="32">
        <f t="shared" si="555"/>
        <v>0</v>
      </c>
      <c r="CW526" s="31" t="str">
        <f t="shared" si="587"/>
        <v xml:space="preserve"> لغة عربية رياضياتإنجليزىدين تربية فنية تربية رياضية نشاط1 نشاط2</v>
      </c>
    </row>
    <row r="527" spans="1:101" ht="17.25" thickTop="1" thickBot="1">
      <c r="A527" s="16" t="str">
        <f t="shared" si="556"/>
        <v/>
      </c>
      <c r="B527" s="18"/>
      <c r="C527" s="17"/>
      <c r="D527" s="86"/>
      <c r="E527" s="83" t="str">
        <f t="shared" si="526"/>
        <v/>
      </c>
      <c r="F527" s="83" t="str">
        <f t="shared" si="527"/>
        <v/>
      </c>
      <c r="G527" s="83" t="str">
        <f t="shared" si="528"/>
        <v/>
      </c>
      <c r="H527" s="90"/>
      <c r="I527" s="42" t="str">
        <f t="shared" si="557"/>
        <v/>
      </c>
      <c r="J527" s="43"/>
      <c r="K527" s="43"/>
      <c r="L527" s="90"/>
      <c r="M527" s="90"/>
      <c r="N527" s="90"/>
      <c r="O527" s="19">
        <f t="shared" si="529"/>
        <v>0</v>
      </c>
      <c r="P527" s="39" t="str">
        <f t="shared" si="558"/>
        <v>دون المستوى</v>
      </c>
      <c r="Q527" s="90"/>
      <c r="R527" s="90"/>
      <c r="S527" s="92"/>
      <c r="T527" s="19">
        <f t="shared" si="530"/>
        <v>0</v>
      </c>
      <c r="U527" s="39" t="str">
        <f t="shared" si="559"/>
        <v>دون المستوى</v>
      </c>
      <c r="V527" s="19">
        <f t="shared" si="531"/>
        <v>0</v>
      </c>
      <c r="W527" s="19">
        <f t="shared" si="532"/>
        <v>0</v>
      </c>
      <c r="X527" s="19">
        <f t="shared" si="533"/>
        <v>0</v>
      </c>
      <c r="Y527" s="39" t="str">
        <f t="shared" si="560"/>
        <v>دون المستوى</v>
      </c>
      <c r="Z527" s="90"/>
      <c r="AA527" s="90"/>
      <c r="AB527" s="90"/>
      <c r="AC527" s="19">
        <f t="shared" si="534"/>
        <v>0</v>
      </c>
      <c r="AD527" s="39" t="str">
        <f t="shared" si="561"/>
        <v>دون المستوى</v>
      </c>
      <c r="AE527" s="90"/>
      <c r="AF527" s="90"/>
      <c r="AG527" s="92"/>
      <c r="AH527" s="19">
        <f t="shared" si="535"/>
        <v>0</v>
      </c>
      <c r="AI527" s="39" t="str">
        <f t="shared" si="562"/>
        <v>دون المستوى</v>
      </c>
      <c r="AJ527" s="19">
        <f t="shared" si="536"/>
        <v>0</v>
      </c>
      <c r="AK527" s="19">
        <f t="shared" si="590"/>
        <v>0</v>
      </c>
      <c r="AL527" s="19">
        <f t="shared" si="538"/>
        <v>0</v>
      </c>
      <c r="AM527" s="33" t="str">
        <f t="shared" si="564"/>
        <v>دون المستوى</v>
      </c>
      <c r="AN527" s="90"/>
      <c r="AO527" s="90"/>
      <c r="AP527" s="90"/>
      <c r="AQ527" s="19">
        <f t="shared" si="539"/>
        <v>0</v>
      </c>
      <c r="AR527" s="39" t="str">
        <f t="shared" si="565"/>
        <v>دون المستوى</v>
      </c>
      <c r="AS527" s="90"/>
      <c r="AT527" s="90"/>
      <c r="AU527" s="92"/>
      <c r="AV527" s="19">
        <f t="shared" si="540"/>
        <v>0</v>
      </c>
      <c r="AW527" s="39" t="str">
        <f t="shared" si="566"/>
        <v>دون المستوى</v>
      </c>
      <c r="AX527" s="19">
        <f t="shared" si="541"/>
        <v>0</v>
      </c>
      <c r="AY527" s="19">
        <f t="shared" si="588"/>
        <v>0</v>
      </c>
      <c r="AZ527" s="19">
        <f t="shared" si="543"/>
        <v>0</v>
      </c>
      <c r="BA527" s="54" t="str">
        <f t="shared" si="568"/>
        <v>دون المستوى</v>
      </c>
      <c r="BB527" s="55">
        <f t="shared" si="544"/>
        <v>0</v>
      </c>
      <c r="BC527" s="56"/>
      <c r="BD527" s="90"/>
      <c r="BE527" s="90"/>
      <c r="BF527" s="19">
        <f t="shared" si="545"/>
        <v>0</v>
      </c>
      <c r="BG527" s="39" t="str">
        <f t="shared" si="569"/>
        <v>دون المستوى</v>
      </c>
      <c r="BH527" s="90"/>
      <c r="BI527" s="90"/>
      <c r="BJ527" s="19">
        <f t="shared" si="546"/>
        <v>0</v>
      </c>
      <c r="BK527" s="39" t="str">
        <f t="shared" si="570"/>
        <v>دون المستوى</v>
      </c>
      <c r="BL527" s="90"/>
      <c r="BM527" s="90"/>
      <c r="BN527" s="19">
        <f t="shared" si="547"/>
        <v>0</v>
      </c>
      <c r="BO527" s="39" t="str">
        <f t="shared" si="571"/>
        <v>دون المستوى</v>
      </c>
      <c r="BP527" s="90"/>
      <c r="BQ527" s="90"/>
      <c r="BR527" s="19">
        <f t="shared" si="548"/>
        <v>0</v>
      </c>
      <c r="BS527" s="39" t="str">
        <f t="shared" si="572"/>
        <v>دون المستوى</v>
      </c>
      <c r="BT527" s="59">
        <f t="shared" si="549"/>
        <v>0</v>
      </c>
      <c r="BU527" s="34" t="str">
        <f t="shared" si="573"/>
        <v>دون المستوى</v>
      </c>
      <c r="BV527" s="90"/>
      <c r="BW527" s="90"/>
      <c r="BX527" s="90"/>
      <c r="BY527" s="19">
        <f t="shared" si="550"/>
        <v>0</v>
      </c>
      <c r="BZ527" s="39" t="str">
        <f t="shared" si="574"/>
        <v>دون المستوى</v>
      </c>
      <c r="CA527" s="90"/>
      <c r="CB527" s="90"/>
      <c r="CC527" s="92"/>
      <c r="CD527" s="19">
        <f t="shared" si="551"/>
        <v>0</v>
      </c>
      <c r="CE527" s="39" t="str">
        <f t="shared" si="575"/>
        <v>دون المستوى</v>
      </c>
      <c r="CF527" s="19">
        <f t="shared" si="552"/>
        <v>0</v>
      </c>
      <c r="CG527" s="19">
        <f t="shared" si="589"/>
        <v>0</v>
      </c>
      <c r="CH527" s="19">
        <f t="shared" si="554"/>
        <v>0</v>
      </c>
      <c r="CI527" s="39" t="str">
        <f t="shared" si="577"/>
        <v>دون المستوى</v>
      </c>
      <c r="CJ527" s="89" t="str">
        <f t="shared" si="578"/>
        <v>دور ثان</v>
      </c>
      <c r="CN527" s="87" t="str">
        <f t="shared" si="579"/>
        <v xml:space="preserve"> لغة عربية</v>
      </c>
      <c r="CO527" s="87" t="str">
        <f t="shared" si="580"/>
        <v xml:space="preserve"> رياضيات</v>
      </c>
      <c r="CP527" s="87" t="str">
        <f t="shared" si="581"/>
        <v>إنجليزى</v>
      </c>
      <c r="CQ527" s="87" t="str">
        <f t="shared" si="582"/>
        <v>دين</v>
      </c>
      <c r="CR527" s="87" t="str">
        <f t="shared" si="583"/>
        <v xml:space="preserve"> تربية فنية</v>
      </c>
      <c r="CS527" s="87" t="str">
        <f t="shared" si="584"/>
        <v xml:space="preserve"> تربية رياضية</v>
      </c>
      <c r="CT527" s="88" t="str">
        <f t="shared" si="585"/>
        <v xml:space="preserve"> نشاط1</v>
      </c>
      <c r="CU527" s="88" t="str">
        <f t="shared" si="586"/>
        <v xml:space="preserve"> نشاط2</v>
      </c>
      <c r="CV527" s="32">
        <f t="shared" si="555"/>
        <v>0</v>
      </c>
      <c r="CW527" s="31" t="str">
        <f t="shared" si="587"/>
        <v xml:space="preserve"> لغة عربية رياضياتإنجليزىدين تربية فنية تربية رياضية نشاط1 نشاط2</v>
      </c>
    </row>
    <row r="528" spans="1:101" ht="17.25" thickTop="1" thickBot="1">
      <c r="A528" s="16" t="str">
        <f t="shared" si="556"/>
        <v/>
      </c>
      <c r="B528" s="18"/>
      <c r="C528" s="17"/>
      <c r="D528" s="86"/>
      <c r="E528" s="83" t="str">
        <f t="shared" si="526"/>
        <v/>
      </c>
      <c r="F528" s="83" t="str">
        <f t="shared" si="527"/>
        <v/>
      </c>
      <c r="G528" s="83" t="str">
        <f t="shared" si="528"/>
        <v/>
      </c>
      <c r="H528" s="90"/>
      <c r="I528" s="42" t="str">
        <f t="shared" si="557"/>
        <v/>
      </c>
      <c r="J528" s="43"/>
      <c r="K528" s="43"/>
      <c r="L528" s="90"/>
      <c r="M528" s="90"/>
      <c r="N528" s="90"/>
      <c r="O528" s="19">
        <f t="shared" si="529"/>
        <v>0</v>
      </c>
      <c r="P528" s="39" t="str">
        <f t="shared" si="558"/>
        <v>دون المستوى</v>
      </c>
      <c r="Q528" s="90"/>
      <c r="R528" s="90"/>
      <c r="S528" s="92"/>
      <c r="T528" s="19">
        <f t="shared" si="530"/>
        <v>0</v>
      </c>
      <c r="U528" s="39" t="str">
        <f t="shared" si="559"/>
        <v>دون المستوى</v>
      </c>
      <c r="V528" s="19">
        <f t="shared" si="531"/>
        <v>0</v>
      </c>
      <c r="W528" s="19">
        <f t="shared" si="532"/>
        <v>0</v>
      </c>
      <c r="X528" s="19">
        <f t="shared" si="533"/>
        <v>0</v>
      </c>
      <c r="Y528" s="39" t="str">
        <f t="shared" si="560"/>
        <v>دون المستوى</v>
      </c>
      <c r="Z528" s="90"/>
      <c r="AA528" s="90"/>
      <c r="AB528" s="90"/>
      <c r="AC528" s="19">
        <f t="shared" si="534"/>
        <v>0</v>
      </c>
      <c r="AD528" s="39" t="str">
        <f t="shared" si="561"/>
        <v>دون المستوى</v>
      </c>
      <c r="AE528" s="90"/>
      <c r="AF528" s="90"/>
      <c r="AG528" s="92"/>
      <c r="AH528" s="19">
        <f t="shared" si="535"/>
        <v>0</v>
      </c>
      <c r="AI528" s="39" t="str">
        <f t="shared" si="562"/>
        <v>دون المستوى</v>
      </c>
      <c r="AJ528" s="19">
        <f t="shared" si="536"/>
        <v>0</v>
      </c>
      <c r="AK528" s="19">
        <f t="shared" si="590"/>
        <v>0</v>
      </c>
      <c r="AL528" s="19">
        <f t="shared" si="538"/>
        <v>0</v>
      </c>
      <c r="AM528" s="33" t="str">
        <f t="shared" si="564"/>
        <v>دون المستوى</v>
      </c>
      <c r="AN528" s="90"/>
      <c r="AO528" s="90"/>
      <c r="AP528" s="90"/>
      <c r="AQ528" s="19">
        <f t="shared" si="539"/>
        <v>0</v>
      </c>
      <c r="AR528" s="39" t="str">
        <f t="shared" si="565"/>
        <v>دون المستوى</v>
      </c>
      <c r="AS528" s="90"/>
      <c r="AT528" s="90"/>
      <c r="AU528" s="92"/>
      <c r="AV528" s="19">
        <f t="shared" si="540"/>
        <v>0</v>
      </c>
      <c r="AW528" s="39" t="str">
        <f t="shared" si="566"/>
        <v>دون المستوى</v>
      </c>
      <c r="AX528" s="19">
        <f t="shared" si="541"/>
        <v>0</v>
      </c>
      <c r="AY528" s="19">
        <f t="shared" si="588"/>
        <v>0</v>
      </c>
      <c r="AZ528" s="19">
        <f t="shared" si="543"/>
        <v>0</v>
      </c>
      <c r="BA528" s="54" t="str">
        <f t="shared" si="568"/>
        <v>دون المستوى</v>
      </c>
      <c r="BB528" s="55">
        <f t="shared" si="544"/>
        <v>0</v>
      </c>
      <c r="BC528" s="56"/>
      <c r="BD528" s="90"/>
      <c r="BE528" s="90"/>
      <c r="BF528" s="19">
        <f t="shared" si="545"/>
        <v>0</v>
      </c>
      <c r="BG528" s="39" t="str">
        <f t="shared" si="569"/>
        <v>دون المستوى</v>
      </c>
      <c r="BH528" s="90"/>
      <c r="BI528" s="90"/>
      <c r="BJ528" s="19">
        <f t="shared" si="546"/>
        <v>0</v>
      </c>
      <c r="BK528" s="39" t="str">
        <f t="shared" si="570"/>
        <v>دون المستوى</v>
      </c>
      <c r="BL528" s="90"/>
      <c r="BM528" s="90"/>
      <c r="BN528" s="19">
        <f t="shared" si="547"/>
        <v>0</v>
      </c>
      <c r="BO528" s="39" t="str">
        <f t="shared" si="571"/>
        <v>دون المستوى</v>
      </c>
      <c r="BP528" s="90"/>
      <c r="BQ528" s="90"/>
      <c r="BR528" s="19">
        <f t="shared" si="548"/>
        <v>0</v>
      </c>
      <c r="BS528" s="39" t="str">
        <f t="shared" si="572"/>
        <v>دون المستوى</v>
      </c>
      <c r="BT528" s="59">
        <f t="shared" si="549"/>
        <v>0</v>
      </c>
      <c r="BU528" s="34" t="str">
        <f t="shared" si="573"/>
        <v>دون المستوى</v>
      </c>
      <c r="BV528" s="90"/>
      <c r="BW528" s="90"/>
      <c r="BX528" s="90"/>
      <c r="BY528" s="19">
        <f t="shared" si="550"/>
        <v>0</v>
      </c>
      <c r="BZ528" s="39" t="str">
        <f t="shared" si="574"/>
        <v>دون المستوى</v>
      </c>
      <c r="CA528" s="90"/>
      <c r="CB528" s="90"/>
      <c r="CC528" s="92"/>
      <c r="CD528" s="19">
        <f t="shared" si="551"/>
        <v>0</v>
      </c>
      <c r="CE528" s="39" t="str">
        <f t="shared" si="575"/>
        <v>دون المستوى</v>
      </c>
      <c r="CF528" s="19">
        <f t="shared" si="552"/>
        <v>0</v>
      </c>
      <c r="CG528" s="19">
        <f t="shared" si="589"/>
        <v>0</v>
      </c>
      <c r="CH528" s="19">
        <f t="shared" si="554"/>
        <v>0</v>
      </c>
      <c r="CI528" s="39" t="str">
        <f t="shared" si="577"/>
        <v>دون المستوى</v>
      </c>
      <c r="CJ528" s="89" t="str">
        <f t="shared" si="578"/>
        <v>دور ثان</v>
      </c>
      <c r="CN528" s="87" t="str">
        <f t="shared" si="579"/>
        <v xml:space="preserve"> لغة عربية</v>
      </c>
      <c r="CO528" s="87" t="str">
        <f t="shared" si="580"/>
        <v xml:space="preserve"> رياضيات</v>
      </c>
      <c r="CP528" s="87" t="str">
        <f t="shared" si="581"/>
        <v>إنجليزى</v>
      </c>
      <c r="CQ528" s="87" t="str">
        <f t="shared" si="582"/>
        <v>دين</v>
      </c>
      <c r="CR528" s="87" t="str">
        <f t="shared" si="583"/>
        <v xml:space="preserve"> تربية فنية</v>
      </c>
      <c r="CS528" s="87" t="str">
        <f t="shared" si="584"/>
        <v xml:space="preserve"> تربية رياضية</v>
      </c>
      <c r="CT528" s="88" t="str">
        <f t="shared" si="585"/>
        <v xml:space="preserve"> نشاط1</v>
      </c>
      <c r="CU528" s="88" t="str">
        <f t="shared" si="586"/>
        <v xml:space="preserve"> نشاط2</v>
      </c>
      <c r="CV528" s="32">
        <f t="shared" si="555"/>
        <v>0</v>
      </c>
      <c r="CW528" s="31" t="str">
        <f t="shared" si="587"/>
        <v xml:space="preserve"> لغة عربية رياضياتإنجليزىدين تربية فنية تربية رياضية نشاط1 نشاط2</v>
      </c>
    </row>
    <row r="529" spans="1:101" ht="17.25" thickTop="1" thickBot="1">
      <c r="A529" s="16" t="str">
        <f t="shared" si="556"/>
        <v/>
      </c>
      <c r="B529" s="18"/>
      <c r="C529" s="17"/>
      <c r="D529" s="86"/>
      <c r="E529" s="83" t="str">
        <f t="shared" si="526"/>
        <v/>
      </c>
      <c r="F529" s="83" t="str">
        <f t="shared" si="527"/>
        <v/>
      </c>
      <c r="G529" s="83" t="str">
        <f t="shared" si="528"/>
        <v/>
      </c>
      <c r="H529" s="90"/>
      <c r="I529" s="42" t="str">
        <f t="shared" si="557"/>
        <v/>
      </c>
      <c r="J529" s="43"/>
      <c r="K529" s="43"/>
      <c r="L529" s="90"/>
      <c r="M529" s="90"/>
      <c r="N529" s="90"/>
      <c r="O529" s="19">
        <f t="shared" si="529"/>
        <v>0</v>
      </c>
      <c r="P529" s="39" t="str">
        <f t="shared" si="558"/>
        <v>دون المستوى</v>
      </c>
      <c r="Q529" s="90"/>
      <c r="R529" s="90"/>
      <c r="S529" s="92"/>
      <c r="T529" s="19">
        <f t="shared" si="530"/>
        <v>0</v>
      </c>
      <c r="U529" s="39" t="str">
        <f t="shared" si="559"/>
        <v>دون المستوى</v>
      </c>
      <c r="V529" s="19">
        <f t="shared" si="531"/>
        <v>0</v>
      </c>
      <c r="W529" s="19">
        <f t="shared" si="532"/>
        <v>0</v>
      </c>
      <c r="X529" s="19">
        <f t="shared" si="533"/>
        <v>0</v>
      </c>
      <c r="Y529" s="39" t="str">
        <f t="shared" si="560"/>
        <v>دون المستوى</v>
      </c>
      <c r="Z529" s="90"/>
      <c r="AA529" s="90"/>
      <c r="AB529" s="90"/>
      <c r="AC529" s="19">
        <f t="shared" si="534"/>
        <v>0</v>
      </c>
      <c r="AD529" s="39" t="str">
        <f t="shared" si="561"/>
        <v>دون المستوى</v>
      </c>
      <c r="AE529" s="90"/>
      <c r="AF529" s="90"/>
      <c r="AG529" s="92"/>
      <c r="AH529" s="19">
        <f t="shared" si="535"/>
        <v>0</v>
      </c>
      <c r="AI529" s="39" t="str">
        <f t="shared" si="562"/>
        <v>دون المستوى</v>
      </c>
      <c r="AJ529" s="19">
        <f t="shared" si="536"/>
        <v>0</v>
      </c>
      <c r="AK529" s="19">
        <f t="shared" si="590"/>
        <v>0</v>
      </c>
      <c r="AL529" s="19">
        <f t="shared" si="538"/>
        <v>0</v>
      </c>
      <c r="AM529" s="33" t="str">
        <f t="shared" si="564"/>
        <v>دون المستوى</v>
      </c>
      <c r="AN529" s="90"/>
      <c r="AO529" s="90"/>
      <c r="AP529" s="90"/>
      <c r="AQ529" s="19">
        <f t="shared" si="539"/>
        <v>0</v>
      </c>
      <c r="AR529" s="39" t="str">
        <f t="shared" si="565"/>
        <v>دون المستوى</v>
      </c>
      <c r="AS529" s="90"/>
      <c r="AT529" s="90"/>
      <c r="AU529" s="92"/>
      <c r="AV529" s="19">
        <f t="shared" si="540"/>
        <v>0</v>
      </c>
      <c r="AW529" s="39" t="str">
        <f t="shared" si="566"/>
        <v>دون المستوى</v>
      </c>
      <c r="AX529" s="19">
        <f t="shared" si="541"/>
        <v>0</v>
      </c>
      <c r="AY529" s="19">
        <f t="shared" si="588"/>
        <v>0</v>
      </c>
      <c r="AZ529" s="19">
        <f t="shared" si="543"/>
        <v>0</v>
      </c>
      <c r="BA529" s="54" t="str">
        <f t="shared" si="568"/>
        <v>دون المستوى</v>
      </c>
      <c r="BB529" s="55">
        <f t="shared" si="544"/>
        <v>0</v>
      </c>
      <c r="BC529" s="56"/>
      <c r="BD529" s="90"/>
      <c r="BE529" s="90"/>
      <c r="BF529" s="19">
        <f t="shared" si="545"/>
        <v>0</v>
      </c>
      <c r="BG529" s="39" t="str">
        <f t="shared" si="569"/>
        <v>دون المستوى</v>
      </c>
      <c r="BH529" s="90"/>
      <c r="BI529" s="90"/>
      <c r="BJ529" s="19">
        <f t="shared" si="546"/>
        <v>0</v>
      </c>
      <c r="BK529" s="39" t="str">
        <f t="shared" si="570"/>
        <v>دون المستوى</v>
      </c>
      <c r="BL529" s="90"/>
      <c r="BM529" s="90"/>
      <c r="BN529" s="19">
        <f t="shared" si="547"/>
        <v>0</v>
      </c>
      <c r="BO529" s="39" t="str">
        <f t="shared" si="571"/>
        <v>دون المستوى</v>
      </c>
      <c r="BP529" s="90"/>
      <c r="BQ529" s="90"/>
      <c r="BR529" s="19">
        <f t="shared" si="548"/>
        <v>0</v>
      </c>
      <c r="BS529" s="39" t="str">
        <f t="shared" si="572"/>
        <v>دون المستوى</v>
      </c>
      <c r="BT529" s="59">
        <f t="shared" si="549"/>
        <v>0</v>
      </c>
      <c r="BU529" s="34" t="str">
        <f t="shared" si="573"/>
        <v>دون المستوى</v>
      </c>
      <c r="BV529" s="90"/>
      <c r="BW529" s="90"/>
      <c r="BX529" s="90"/>
      <c r="BY529" s="19">
        <f t="shared" si="550"/>
        <v>0</v>
      </c>
      <c r="BZ529" s="39" t="str">
        <f t="shared" si="574"/>
        <v>دون المستوى</v>
      </c>
      <c r="CA529" s="90"/>
      <c r="CB529" s="90"/>
      <c r="CC529" s="92"/>
      <c r="CD529" s="19">
        <f t="shared" si="551"/>
        <v>0</v>
      </c>
      <c r="CE529" s="39" t="str">
        <f t="shared" si="575"/>
        <v>دون المستوى</v>
      </c>
      <c r="CF529" s="19">
        <f t="shared" si="552"/>
        <v>0</v>
      </c>
      <c r="CG529" s="19">
        <f t="shared" si="589"/>
        <v>0</v>
      </c>
      <c r="CH529" s="19">
        <f t="shared" si="554"/>
        <v>0</v>
      </c>
      <c r="CI529" s="39" t="str">
        <f t="shared" si="577"/>
        <v>دون المستوى</v>
      </c>
      <c r="CJ529" s="89" t="str">
        <f t="shared" si="578"/>
        <v>دور ثان</v>
      </c>
      <c r="CN529" s="87" t="str">
        <f t="shared" si="579"/>
        <v xml:space="preserve"> لغة عربية</v>
      </c>
      <c r="CO529" s="87" t="str">
        <f t="shared" si="580"/>
        <v xml:space="preserve"> رياضيات</v>
      </c>
      <c r="CP529" s="87" t="str">
        <f t="shared" si="581"/>
        <v>إنجليزى</v>
      </c>
      <c r="CQ529" s="87" t="str">
        <f t="shared" si="582"/>
        <v>دين</v>
      </c>
      <c r="CR529" s="87" t="str">
        <f t="shared" si="583"/>
        <v xml:space="preserve"> تربية فنية</v>
      </c>
      <c r="CS529" s="87" t="str">
        <f t="shared" si="584"/>
        <v xml:space="preserve"> تربية رياضية</v>
      </c>
      <c r="CT529" s="88" t="str">
        <f t="shared" si="585"/>
        <v xml:space="preserve"> نشاط1</v>
      </c>
      <c r="CU529" s="88" t="str">
        <f t="shared" si="586"/>
        <v xml:space="preserve"> نشاط2</v>
      </c>
      <c r="CV529" s="32">
        <f t="shared" si="555"/>
        <v>0</v>
      </c>
      <c r="CW529" s="31" t="str">
        <f t="shared" si="587"/>
        <v xml:space="preserve"> لغة عربية رياضياتإنجليزىدين تربية فنية تربية رياضية نشاط1 نشاط2</v>
      </c>
    </row>
    <row r="530" spans="1:101" ht="17.25" thickTop="1" thickBot="1">
      <c r="A530" s="16" t="str">
        <f t="shared" si="556"/>
        <v/>
      </c>
      <c r="B530" s="18"/>
      <c r="C530" s="17"/>
      <c r="D530" s="86"/>
      <c r="E530" s="83" t="str">
        <f t="shared" si="526"/>
        <v/>
      </c>
      <c r="F530" s="83" t="str">
        <f t="shared" si="527"/>
        <v/>
      </c>
      <c r="G530" s="83" t="str">
        <f t="shared" si="528"/>
        <v/>
      </c>
      <c r="H530" s="90"/>
      <c r="I530" s="42" t="str">
        <f t="shared" si="557"/>
        <v/>
      </c>
      <c r="J530" s="43"/>
      <c r="K530" s="43"/>
      <c r="L530" s="90"/>
      <c r="M530" s="90"/>
      <c r="N530" s="90"/>
      <c r="O530" s="19">
        <f t="shared" si="529"/>
        <v>0</v>
      </c>
      <c r="P530" s="39" t="str">
        <f t="shared" si="558"/>
        <v>دون المستوى</v>
      </c>
      <c r="Q530" s="90"/>
      <c r="R530" s="90"/>
      <c r="S530" s="92"/>
      <c r="T530" s="19">
        <f t="shared" si="530"/>
        <v>0</v>
      </c>
      <c r="U530" s="39" t="str">
        <f t="shared" si="559"/>
        <v>دون المستوى</v>
      </c>
      <c r="V530" s="19">
        <f t="shared" si="531"/>
        <v>0</v>
      </c>
      <c r="W530" s="19">
        <f t="shared" si="532"/>
        <v>0</v>
      </c>
      <c r="X530" s="19">
        <f t="shared" si="533"/>
        <v>0</v>
      </c>
      <c r="Y530" s="39" t="str">
        <f t="shared" si="560"/>
        <v>دون المستوى</v>
      </c>
      <c r="Z530" s="90"/>
      <c r="AA530" s="90"/>
      <c r="AB530" s="90"/>
      <c r="AC530" s="19">
        <f t="shared" si="534"/>
        <v>0</v>
      </c>
      <c r="AD530" s="39" t="str">
        <f t="shared" si="561"/>
        <v>دون المستوى</v>
      </c>
      <c r="AE530" s="90"/>
      <c r="AF530" s="90"/>
      <c r="AG530" s="92"/>
      <c r="AH530" s="19">
        <f t="shared" si="535"/>
        <v>0</v>
      </c>
      <c r="AI530" s="39" t="str">
        <f t="shared" si="562"/>
        <v>دون المستوى</v>
      </c>
      <c r="AJ530" s="19">
        <f t="shared" si="536"/>
        <v>0</v>
      </c>
      <c r="AK530" s="19">
        <f t="shared" si="590"/>
        <v>0</v>
      </c>
      <c r="AL530" s="19">
        <f t="shared" si="538"/>
        <v>0</v>
      </c>
      <c r="AM530" s="33" t="str">
        <f t="shared" si="564"/>
        <v>دون المستوى</v>
      </c>
      <c r="AN530" s="90"/>
      <c r="AO530" s="90"/>
      <c r="AP530" s="90"/>
      <c r="AQ530" s="19">
        <f t="shared" si="539"/>
        <v>0</v>
      </c>
      <c r="AR530" s="39" t="str">
        <f t="shared" si="565"/>
        <v>دون المستوى</v>
      </c>
      <c r="AS530" s="90"/>
      <c r="AT530" s="90"/>
      <c r="AU530" s="92"/>
      <c r="AV530" s="19">
        <f t="shared" si="540"/>
        <v>0</v>
      </c>
      <c r="AW530" s="39" t="str">
        <f t="shared" si="566"/>
        <v>دون المستوى</v>
      </c>
      <c r="AX530" s="19">
        <f t="shared" si="541"/>
        <v>0</v>
      </c>
      <c r="AY530" s="19">
        <f t="shared" si="588"/>
        <v>0</v>
      </c>
      <c r="AZ530" s="19">
        <f t="shared" si="543"/>
        <v>0</v>
      </c>
      <c r="BA530" s="54" t="str">
        <f t="shared" si="568"/>
        <v>دون المستوى</v>
      </c>
      <c r="BB530" s="55">
        <f t="shared" si="544"/>
        <v>0</v>
      </c>
      <c r="BC530" s="56"/>
      <c r="BD530" s="90"/>
      <c r="BE530" s="90"/>
      <c r="BF530" s="19">
        <f t="shared" si="545"/>
        <v>0</v>
      </c>
      <c r="BG530" s="39" t="str">
        <f t="shared" si="569"/>
        <v>دون المستوى</v>
      </c>
      <c r="BH530" s="90"/>
      <c r="BI530" s="90"/>
      <c r="BJ530" s="19">
        <f t="shared" si="546"/>
        <v>0</v>
      </c>
      <c r="BK530" s="39" t="str">
        <f t="shared" si="570"/>
        <v>دون المستوى</v>
      </c>
      <c r="BL530" s="90"/>
      <c r="BM530" s="90"/>
      <c r="BN530" s="19">
        <f t="shared" si="547"/>
        <v>0</v>
      </c>
      <c r="BO530" s="39" t="str">
        <f t="shared" si="571"/>
        <v>دون المستوى</v>
      </c>
      <c r="BP530" s="90"/>
      <c r="BQ530" s="90"/>
      <c r="BR530" s="19">
        <f t="shared" si="548"/>
        <v>0</v>
      </c>
      <c r="BS530" s="39" t="str">
        <f t="shared" si="572"/>
        <v>دون المستوى</v>
      </c>
      <c r="BT530" s="59">
        <f t="shared" si="549"/>
        <v>0</v>
      </c>
      <c r="BU530" s="34" t="str">
        <f t="shared" si="573"/>
        <v>دون المستوى</v>
      </c>
      <c r="BV530" s="90"/>
      <c r="BW530" s="90"/>
      <c r="BX530" s="90"/>
      <c r="BY530" s="19">
        <f t="shared" si="550"/>
        <v>0</v>
      </c>
      <c r="BZ530" s="39" t="str">
        <f t="shared" si="574"/>
        <v>دون المستوى</v>
      </c>
      <c r="CA530" s="90"/>
      <c r="CB530" s="90"/>
      <c r="CC530" s="92"/>
      <c r="CD530" s="19">
        <f t="shared" si="551"/>
        <v>0</v>
      </c>
      <c r="CE530" s="39" t="str">
        <f t="shared" si="575"/>
        <v>دون المستوى</v>
      </c>
      <c r="CF530" s="19">
        <f t="shared" si="552"/>
        <v>0</v>
      </c>
      <c r="CG530" s="19">
        <f t="shared" si="589"/>
        <v>0</v>
      </c>
      <c r="CH530" s="19">
        <f t="shared" si="554"/>
        <v>0</v>
      </c>
      <c r="CI530" s="39" t="str">
        <f t="shared" si="577"/>
        <v>دون المستوى</v>
      </c>
      <c r="CJ530" s="89" t="str">
        <f t="shared" si="578"/>
        <v>دور ثان</v>
      </c>
      <c r="CN530" s="87" t="str">
        <f t="shared" si="579"/>
        <v xml:space="preserve"> لغة عربية</v>
      </c>
      <c r="CO530" s="87" t="str">
        <f t="shared" si="580"/>
        <v xml:space="preserve"> رياضيات</v>
      </c>
      <c r="CP530" s="87" t="str">
        <f t="shared" si="581"/>
        <v>إنجليزى</v>
      </c>
      <c r="CQ530" s="87" t="str">
        <f t="shared" si="582"/>
        <v>دين</v>
      </c>
      <c r="CR530" s="87" t="str">
        <f t="shared" si="583"/>
        <v xml:space="preserve"> تربية فنية</v>
      </c>
      <c r="CS530" s="87" t="str">
        <f t="shared" si="584"/>
        <v xml:space="preserve"> تربية رياضية</v>
      </c>
      <c r="CT530" s="88" t="str">
        <f t="shared" si="585"/>
        <v xml:space="preserve"> نشاط1</v>
      </c>
      <c r="CU530" s="88" t="str">
        <f t="shared" si="586"/>
        <v xml:space="preserve"> نشاط2</v>
      </c>
      <c r="CV530" s="32">
        <f t="shared" si="555"/>
        <v>0</v>
      </c>
      <c r="CW530" s="31" t="str">
        <f t="shared" si="587"/>
        <v xml:space="preserve"> لغة عربية رياضياتإنجليزىدين تربية فنية تربية رياضية نشاط1 نشاط2</v>
      </c>
    </row>
    <row r="531" spans="1:101" ht="17.25" thickTop="1" thickBot="1">
      <c r="A531" s="16" t="str">
        <f t="shared" si="556"/>
        <v/>
      </c>
      <c r="B531" s="18"/>
      <c r="C531" s="17"/>
      <c r="D531" s="86"/>
      <c r="E531" s="83" t="str">
        <f t="shared" si="526"/>
        <v/>
      </c>
      <c r="F531" s="83" t="str">
        <f t="shared" si="527"/>
        <v/>
      </c>
      <c r="G531" s="83" t="str">
        <f t="shared" si="528"/>
        <v/>
      </c>
      <c r="H531" s="90"/>
      <c r="I531" s="42" t="str">
        <f t="shared" si="557"/>
        <v/>
      </c>
      <c r="J531" s="43"/>
      <c r="K531" s="43"/>
      <c r="L531" s="90"/>
      <c r="M531" s="90"/>
      <c r="N531" s="90"/>
      <c r="O531" s="19">
        <f t="shared" si="529"/>
        <v>0</v>
      </c>
      <c r="P531" s="39" t="str">
        <f t="shared" si="558"/>
        <v>دون المستوى</v>
      </c>
      <c r="Q531" s="90"/>
      <c r="R531" s="90"/>
      <c r="S531" s="92"/>
      <c r="T531" s="19">
        <f t="shared" si="530"/>
        <v>0</v>
      </c>
      <c r="U531" s="39" t="str">
        <f t="shared" si="559"/>
        <v>دون المستوى</v>
      </c>
      <c r="V531" s="19">
        <f t="shared" si="531"/>
        <v>0</v>
      </c>
      <c r="W531" s="19">
        <f t="shared" si="532"/>
        <v>0</v>
      </c>
      <c r="X531" s="19">
        <f t="shared" si="533"/>
        <v>0</v>
      </c>
      <c r="Y531" s="39" t="str">
        <f t="shared" si="560"/>
        <v>دون المستوى</v>
      </c>
      <c r="Z531" s="90"/>
      <c r="AA531" s="90"/>
      <c r="AB531" s="90"/>
      <c r="AC531" s="19">
        <f t="shared" si="534"/>
        <v>0</v>
      </c>
      <c r="AD531" s="39" t="str">
        <f t="shared" si="561"/>
        <v>دون المستوى</v>
      </c>
      <c r="AE531" s="90"/>
      <c r="AF531" s="90"/>
      <c r="AG531" s="92"/>
      <c r="AH531" s="19">
        <f t="shared" si="535"/>
        <v>0</v>
      </c>
      <c r="AI531" s="39" t="str">
        <f t="shared" si="562"/>
        <v>دون المستوى</v>
      </c>
      <c r="AJ531" s="19">
        <f t="shared" si="536"/>
        <v>0</v>
      </c>
      <c r="AK531" s="19">
        <f t="shared" si="590"/>
        <v>0</v>
      </c>
      <c r="AL531" s="19">
        <f t="shared" si="538"/>
        <v>0</v>
      </c>
      <c r="AM531" s="33" t="str">
        <f t="shared" si="564"/>
        <v>دون المستوى</v>
      </c>
      <c r="AN531" s="90"/>
      <c r="AO531" s="90"/>
      <c r="AP531" s="90"/>
      <c r="AQ531" s="19">
        <f t="shared" si="539"/>
        <v>0</v>
      </c>
      <c r="AR531" s="39" t="str">
        <f t="shared" si="565"/>
        <v>دون المستوى</v>
      </c>
      <c r="AS531" s="90"/>
      <c r="AT531" s="90"/>
      <c r="AU531" s="92"/>
      <c r="AV531" s="19">
        <f t="shared" si="540"/>
        <v>0</v>
      </c>
      <c r="AW531" s="39" t="str">
        <f t="shared" si="566"/>
        <v>دون المستوى</v>
      </c>
      <c r="AX531" s="19">
        <f t="shared" si="541"/>
        <v>0</v>
      </c>
      <c r="AY531" s="19">
        <f t="shared" si="588"/>
        <v>0</v>
      </c>
      <c r="AZ531" s="19">
        <f t="shared" si="543"/>
        <v>0</v>
      </c>
      <c r="BA531" s="54" t="str">
        <f t="shared" si="568"/>
        <v>دون المستوى</v>
      </c>
      <c r="BB531" s="55">
        <f t="shared" si="544"/>
        <v>0</v>
      </c>
      <c r="BC531" s="56"/>
      <c r="BD531" s="90"/>
      <c r="BE531" s="90"/>
      <c r="BF531" s="19">
        <f t="shared" si="545"/>
        <v>0</v>
      </c>
      <c r="BG531" s="39" t="str">
        <f t="shared" si="569"/>
        <v>دون المستوى</v>
      </c>
      <c r="BH531" s="90"/>
      <c r="BI531" s="90"/>
      <c r="BJ531" s="19">
        <f t="shared" si="546"/>
        <v>0</v>
      </c>
      <c r="BK531" s="39" t="str">
        <f t="shared" si="570"/>
        <v>دون المستوى</v>
      </c>
      <c r="BL531" s="90"/>
      <c r="BM531" s="90"/>
      <c r="BN531" s="19">
        <f t="shared" si="547"/>
        <v>0</v>
      </c>
      <c r="BO531" s="39" t="str">
        <f t="shared" si="571"/>
        <v>دون المستوى</v>
      </c>
      <c r="BP531" s="90"/>
      <c r="BQ531" s="90"/>
      <c r="BR531" s="19">
        <f t="shared" si="548"/>
        <v>0</v>
      </c>
      <c r="BS531" s="39" t="str">
        <f t="shared" si="572"/>
        <v>دون المستوى</v>
      </c>
      <c r="BT531" s="59">
        <f t="shared" si="549"/>
        <v>0</v>
      </c>
      <c r="BU531" s="34" t="str">
        <f t="shared" si="573"/>
        <v>دون المستوى</v>
      </c>
      <c r="BV531" s="90"/>
      <c r="BW531" s="90"/>
      <c r="BX531" s="90"/>
      <c r="BY531" s="19">
        <f t="shared" si="550"/>
        <v>0</v>
      </c>
      <c r="BZ531" s="39" t="str">
        <f t="shared" si="574"/>
        <v>دون المستوى</v>
      </c>
      <c r="CA531" s="90"/>
      <c r="CB531" s="90"/>
      <c r="CC531" s="92"/>
      <c r="CD531" s="19">
        <f t="shared" si="551"/>
        <v>0</v>
      </c>
      <c r="CE531" s="39" t="str">
        <f t="shared" si="575"/>
        <v>دون المستوى</v>
      </c>
      <c r="CF531" s="19">
        <f t="shared" si="552"/>
        <v>0</v>
      </c>
      <c r="CG531" s="19">
        <f t="shared" si="589"/>
        <v>0</v>
      </c>
      <c r="CH531" s="19">
        <f t="shared" si="554"/>
        <v>0</v>
      </c>
      <c r="CI531" s="39" t="str">
        <f t="shared" si="577"/>
        <v>دون المستوى</v>
      </c>
      <c r="CJ531" s="89" t="str">
        <f t="shared" si="578"/>
        <v>دور ثان</v>
      </c>
      <c r="CN531" s="87" t="str">
        <f t="shared" si="579"/>
        <v xml:space="preserve"> لغة عربية</v>
      </c>
      <c r="CO531" s="87" t="str">
        <f t="shared" si="580"/>
        <v xml:space="preserve"> رياضيات</v>
      </c>
      <c r="CP531" s="87" t="str">
        <f t="shared" si="581"/>
        <v>إنجليزى</v>
      </c>
      <c r="CQ531" s="87" t="str">
        <f t="shared" si="582"/>
        <v>دين</v>
      </c>
      <c r="CR531" s="87" t="str">
        <f t="shared" si="583"/>
        <v xml:space="preserve"> تربية فنية</v>
      </c>
      <c r="CS531" s="87" t="str">
        <f t="shared" si="584"/>
        <v xml:space="preserve"> تربية رياضية</v>
      </c>
      <c r="CT531" s="88" t="str">
        <f t="shared" si="585"/>
        <v xml:space="preserve"> نشاط1</v>
      </c>
      <c r="CU531" s="88" t="str">
        <f t="shared" si="586"/>
        <v xml:space="preserve"> نشاط2</v>
      </c>
      <c r="CV531" s="32">
        <f t="shared" si="555"/>
        <v>0</v>
      </c>
      <c r="CW531" s="31" t="str">
        <f t="shared" si="587"/>
        <v xml:space="preserve"> لغة عربية رياضياتإنجليزىدين تربية فنية تربية رياضية نشاط1 نشاط2</v>
      </c>
    </row>
    <row r="532" spans="1:101" ht="17.25" thickTop="1" thickBot="1">
      <c r="A532" s="16" t="str">
        <f t="shared" si="556"/>
        <v/>
      </c>
      <c r="B532" s="18"/>
      <c r="C532" s="17"/>
      <c r="D532" s="86"/>
      <c r="E532" s="83" t="str">
        <f t="shared" si="526"/>
        <v/>
      </c>
      <c r="F532" s="83" t="str">
        <f t="shared" si="527"/>
        <v/>
      </c>
      <c r="G532" s="83" t="str">
        <f t="shared" si="528"/>
        <v/>
      </c>
      <c r="H532" s="90"/>
      <c r="I532" s="42" t="str">
        <f t="shared" si="557"/>
        <v/>
      </c>
      <c r="J532" s="43"/>
      <c r="K532" s="43"/>
      <c r="L532" s="90"/>
      <c r="M532" s="90"/>
      <c r="N532" s="90"/>
      <c r="O532" s="19">
        <f t="shared" si="529"/>
        <v>0</v>
      </c>
      <c r="P532" s="39" t="str">
        <f t="shared" si="558"/>
        <v>دون المستوى</v>
      </c>
      <c r="Q532" s="90"/>
      <c r="R532" s="90"/>
      <c r="S532" s="92"/>
      <c r="T532" s="19">
        <f t="shared" si="530"/>
        <v>0</v>
      </c>
      <c r="U532" s="39" t="str">
        <f t="shared" si="559"/>
        <v>دون المستوى</v>
      </c>
      <c r="V532" s="19">
        <f t="shared" si="531"/>
        <v>0</v>
      </c>
      <c r="W532" s="19">
        <f t="shared" si="532"/>
        <v>0</v>
      </c>
      <c r="X532" s="19">
        <f t="shared" si="533"/>
        <v>0</v>
      </c>
      <c r="Y532" s="39" t="str">
        <f t="shared" si="560"/>
        <v>دون المستوى</v>
      </c>
      <c r="Z532" s="90"/>
      <c r="AA532" s="90"/>
      <c r="AB532" s="90"/>
      <c r="AC532" s="19">
        <f t="shared" si="534"/>
        <v>0</v>
      </c>
      <c r="AD532" s="39" t="str">
        <f t="shared" si="561"/>
        <v>دون المستوى</v>
      </c>
      <c r="AE532" s="90"/>
      <c r="AF532" s="90"/>
      <c r="AG532" s="92"/>
      <c r="AH532" s="19">
        <f t="shared" si="535"/>
        <v>0</v>
      </c>
      <c r="AI532" s="39" t="str">
        <f t="shared" si="562"/>
        <v>دون المستوى</v>
      </c>
      <c r="AJ532" s="19">
        <f t="shared" si="536"/>
        <v>0</v>
      </c>
      <c r="AK532" s="19">
        <f t="shared" si="590"/>
        <v>0</v>
      </c>
      <c r="AL532" s="19">
        <f t="shared" si="538"/>
        <v>0</v>
      </c>
      <c r="AM532" s="33" t="str">
        <f t="shared" si="564"/>
        <v>دون المستوى</v>
      </c>
      <c r="AN532" s="90"/>
      <c r="AO532" s="90"/>
      <c r="AP532" s="90"/>
      <c r="AQ532" s="19">
        <f t="shared" si="539"/>
        <v>0</v>
      </c>
      <c r="AR532" s="39" t="str">
        <f t="shared" si="565"/>
        <v>دون المستوى</v>
      </c>
      <c r="AS532" s="90"/>
      <c r="AT532" s="90"/>
      <c r="AU532" s="92"/>
      <c r="AV532" s="19">
        <f t="shared" si="540"/>
        <v>0</v>
      </c>
      <c r="AW532" s="39" t="str">
        <f t="shared" si="566"/>
        <v>دون المستوى</v>
      </c>
      <c r="AX532" s="19">
        <f t="shared" si="541"/>
        <v>0</v>
      </c>
      <c r="AY532" s="19">
        <f t="shared" si="588"/>
        <v>0</v>
      </c>
      <c r="AZ532" s="19">
        <f t="shared" si="543"/>
        <v>0</v>
      </c>
      <c r="BA532" s="54" t="str">
        <f t="shared" si="568"/>
        <v>دون المستوى</v>
      </c>
      <c r="BB532" s="55">
        <f t="shared" si="544"/>
        <v>0</v>
      </c>
      <c r="BC532" s="56"/>
      <c r="BD532" s="90"/>
      <c r="BE532" s="90"/>
      <c r="BF532" s="19">
        <f t="shared" si="545"/>
        <v>0</v>
      </c>
      <c r="BG532" s="39" t="str">
        <f t="shared" si="569"/>
        <v>دون المستوى</v>
      </c>
      <c r="BH532" s="90"/>
      <c r="BI532" s="90"/>
      <c r="BJ532" s="19">
        <f t="shared" si="546"/>
        <v>0</v>
      </c>
      <c r="BK532" s="39" t="str">
        <f t="shared" si="570"/>
        <v>دون المستوى</v>
      </c>
      <c r="BL532" s="90"/>
      <c r="BM532" s="90"/>
      <c r="BN532" s="19">
        <f t="shared" si="547"/>
        <v>0</v>
      </c>
      <c r="BO532" s="39" t="str">
        <f t="shared" si="571"/>
        <v>دون المستوى</v>
      </c>
      <c r="BP532" s="90"/>
      <c r="BQ532" s="90"/>
      <c r="BR532" s="19">
        <f t="shared" si="548"/>
        <v>0</v>
      </c>
      <c r="BS532" s="39" t="str">
        <f t="shared" si="572"/>
        <v>دون المستوى</v>
      </c>
      <c r="BT532" s="59">
        <f t="shared" si="549"/>
        <v>0</v>
      </c>
      <c r="BU532" s="34" t="str">
        <f t="shared" si="573"/>
        <v>دون المستوى</v>
      </c>
      <c r="BV532" s="90"/>
      <c r="BW532" s="90"/>
      <c r="BX532" s="90"/>
      <c r="BY532" s="19">
        <f t="shared" si="550"/>
        <v>0</v>
      </c>
      <c r="BZ532" s="39" t="str">
        <f t="shared" si="574"/>
        <v>دون المستوى</v>
      </c>
      <c r="CA532" s="90"/>
      <c r="CB532" s="90"/>
      <c r="CC532" s="92"/>
      <c r="CD532" s="19">
        <f t="shared" si="551"/>
        <v>0</v>
      </c>
      <c r="CE532" s="39" t="str">
        <f t="shared" si="575"/>
        <v>دون المستوى</v>
      </c>
      <c r="CF532" s="19">
        <f t="shared" si="552"/>
        <v>0</v>
      </c>
      <c r="CG532" s="19">
        <f t="shared" si="589"/>
        <v>0</v>
      </c>
      <c r="CH532" s="19">
        <f t="shared" si="554"/>
        <v>0</v>
      </c>
      <c r="CI532" s="39" t="str">
        <f t="shared" si="577"/>
        <v>دون المستوى</v>
      </c>
      <c r="CJ532" s="89" t="str">
        <f t="shared" si="578"/>
        <v>دور ثان</v>
      </c>
      <c r="CN532" s="87" t="str">
        <f t="shared" si="579"/>
        <v xml:space="preserve"> لغة عربية</v>
      </c>
      <c r="CO532" s="87" t="str">
        <f t="shared" si="580"/>
        <v xml:space="preserve"> رياضيات</v>
      </c>
      <c r="CP532" s="87" t="str">
        <f t="shared" si="581"/>
        <v>إنجليزى</v>
      </c>
      <c r="CQ532" s="87" t="str">
        <f t="shared" si="582"/>
        <v>دين</v>
      </c>
      <c r="CR532" s="87" t="str">
        <f t="shared" si="583"/>
        <v xml:space="preserve"> تربية فنية</v>
      </c>
      <c r="CS532" s="87" t="str">
        <f t="shared" si="584"/>
        <v xml:space="preserve"> تربية رياضية</v>
      </c>
      <c r="CT532" s="88" t="str">
        <f t="shared" si="585"/>
        <v xml:space="preserve"> نشاط1</v>
      </c>
      <c r="CU532" s="88" t="str">
        <f t="shared" si="586"/>
        <v xml:space="preserve"> نشاط2</v>
      </c>
      <c r="CV532" s="32">
        <f t="shared" si="555"/>
        <v>0</v>
      </c>
      <c r="CW532" s="31" t="str">
        <f t="shared" si="587"/>
        <v xml:space="preserve"> لغة عربية رياضياتإنجليزىدين تربية فنية تربية رياضية نشاط1 نشاط2</v>
      </c>
    </row>
    <row r="533" spans="1:101" ht="17.25" thickTop="1" thickBot="1">
      <c r="A533" s="16" t="str">
        <f t="shared" si="556"/>
        <v/>
      </c>
      <c r="B533" s="18"/>
      <c r="C533" s="17"/>
      <c r="D533" s="86"/>
      <c r="E533" s="83" t="str">
        <f t="shared" si="526"/>
        <v/>
      </c>
      <c r="F533" s="83" t="str">
        <f t="shared" si="527"/>
        <v/>
      </c>
      <c r="G533" s="83" t="str">
        <f t="shared" si="528"/>
        <v/>
      </c>
      <c r="H533" s="90"/>
      <c r="I533" s="42" t="str">
        <f t="shared" si="557"/>
        <v/>
      </c>
      <c r="J533" s="43"/>
      <c r="K533" s="43"/>
      <c r="L533" s="90"/>
      <c r="M533" s="90"/>
      <c r="N533" s="90"/>
      <c r="O533" s="19">
        <f t="shared" si="529"/>
        <v>0</v>
      </c>
      <c r="P533" s="39" t="str">
        <f t="shared" si="558"/>
        <v>دون المستوى</v>
      </c>
      <c r="Q533" s="90"/>
      <c r="R533" s="90"/>
      <c r="S533" s="92"/>
      <c r="T533" s="19">
        <f t="shared" si="530"/>
        <v>0</v>
      </c>
      <c r="U533" s="39" t="str">
        <f t="shared" si="559"/>
        <v>دون المستوى</v>
      </c>
      <c r="V533" s="19">
        <f t="shared" si="531"/>
        <v>0</v>
      </c>
      <c r="W533" s="19">
        <f t="shared" si="532"/>
        <v>0</v>
      </c>
      <c r="X533" s="19">
        <f t="shared" si="533"/>
        <v>0</v>
      </c>
      <c r="Y533" s="39" t="str">
        <f t="shared" si="560"/>
        <v>دون المستوى</v>
      </c>
      <c r="Z533" s="90"/>
      <c r="AA533" s="90"/>
      <c r="AB533" s="90"/>
      <c r="AC533" s="19">
        <f t="shared" si="534"/>
        <v>0</v>
      </c>
      <c r="AD533" s="39" t="str">
        <f t="shared" si="561"/>
        <v>دون المستوى</v>
      </c>
      <c r="AE533" s="90"/>
      <c r="AF533" s="90"/>
      <c r="AG533" s="92"/>
      <c r="AH533" s="19">
        <f t="shared" si="535"/>
        <v>0</v>
      </c>
      <c r="AI533" s="39" t="str">
        <f t="shared" si="562"/>
        <v>دون المستوى</v>
      </c>
      <c r="AJ533" s="19">
        <f t="shared" si="536"/>
        <v>0</v>
      </c>
      <c r="AK533" s="19">
        <f t="shared" si="590"/>
        <v>0</v>
      </c>
      <c r="AL533" s="19">
        <f t="shared" si="538"/>
        <v>0</v>
      </c>
      <c r="AM533" s="33" t="str">
        <f t="shared" si="564"/>
        <v>دون المستوى</v>
      </c>
      <c r="AN533" s="90"/>
      <c r="AO533" s="90"/>
      <c r="AP533" s="90"/>
      <c r="AQ533" s="19">
        <f t="shared" si="539"/>
        <v>0</v>
      </c>
      <c r="AR533" s="39" t="str">
        <f t="shared" si="565"/>
        <v>دون المستوى</v>
      </c>
      <c r="AS533" s="90"/>
      <c r="AT533" s="90"/>
      <c r="AU533" s="92"/>
      <c r="AV533" s="19">
        <f t="shared" si="540"/>
        <v>0</v>
      </c>
      <c r="AW533" s="39" t="str">
        <f t="shared" si="566"/>
        <v>دون المستوى</v>
      </c>
      <c r="AX533" s="19">
        <f t="shared" si="541"/>
        <v>0</v>
      </c>
      <c r="AY533" s="19">
        <f t="shared" si="588"/>
        <v>0</v>
      </c>
      <c r="AZ533" s="19">
        <f t="shared" si="543"/>
        <v>0</v>
      </c>
      <c r="BA533" s="54" t="str">
        <f t="shared" si="568"/>
        <v>دون المستوى</v>
      </c>
      <c r="BB533" s="55">
        <f t="shared" si="544"/>
        <v>0</v>
      </c>
      <c r="BC533" s="56"/>
      <c r="BD533" s="90"/>
      <c r="BE533" s="90"/>
      <c r="BF533" s="19">
        <f t="shared" si="545"/>
        <v>0</v>
      </c>
      <c r="BG533" s="39" t="str">
        <f t="shared" si="569"/>
        <v>دون المستوى</v>
      </c>
      <c r="BH533" s="90"/>
      <c r="BI533" s="90"/>
      <c r="BJ533" s="19">
        <f t="shared" si="546"/>
        <v>0</v>
      </c>
      <c r="BK533" s="39" t="str">
        <f t="shared" si="570"/>
        <v>دون المستوى</v>
      </c>
      <c r="BL533" s="90"/>
      <c r="BM533" s="90"/>
      <c r="BN533" s="19">
        <f t="shared" si="547"/>
        <v>0</v>
      </c>
      <c r="BO533" s="39" t="str">
        <f t="shared" si="571"/>
        <v>دون المستوى</v>
      </c>
      <c r="BP533" s="90"/>
      <c r="BQ533" s="90"/>
      <c r="BR533" s="19">
        <f t="shared" si="548"/>
        <v>0</v>
      </c>
      <c r="BS533" s="39" t="str">
        <f t="shared" si="572"/>
        <v>دون المستوى</v>
      </c>
      <c r="BT533" s="59">
        <f t="shared" si="549"/>
        <v>0</v>
      </c>
      <c r="BU533" s="34" t="str">
        <f t="shared" si="573"/>
        <v>دون المستوى</v>
      </c>
      <c r="BV533" s="90"/>
      <c r="BW533" s="90"/>
      <c r="BX533" s="90"/>
      <c r="BY533" s="19">
        <f t="shared" si="550"/>
        <v>0</v>
      </c>
      <c r="BZ533" s="39" t="str">
        <f t="shared" si="574"/>
        <v>دون المستوى</v>
      </c>
      <c r="CA533" s="90"/>
      <c r="CB533" s="90"/>
      <c r="CC533" s="92"/>
      <c r="CD533" s="19">
        <f t="shared" si="551"/>
        <v>0</v>
      </c>
      <c r="CE533" s="39" t="str">
        <f t="shared" si="575"/>
        <v>دون المستوى</v>
      </c>
      <c r="CF533" s="19">
        <f t="shared" si="552"/>
        <v>0</v>
      </c>
      <c r="CG533" s="19">
        <f t="shared" si="589"/>
        <v>0</v>
      </c>
      <c r="CH533" s="19">
        <f t="shared" si="554"/>
        <v>0</v>
      </c>
      <c r="CI533" s="39" t="str">
        <f t="shared" si="577"/>
        <v>دون المستوى</v>
      </c>
      <c r="CJ533" s="89" t="str">
        <f t="shared" si="578"/>
        <v>دور ثان</v>
      </c>
      <c r="CN533" s="87" t="str">
        <f t="shared" si="579"/>
        <v xml:space="preserve"> لغة عربية</v>
      </c>
      <c r="CO533" s="87" t="str">
        <f t="shared" si="580"/>
        <v xml:space="preserve"> رياضيات</v>
      </c>
      <c r="CP533" s="87" t="str">
        <f t="shared" si="581"/>
        <v>إنجليزى</v>
      </c>
      <c r="CQ533" s="87" t="str">
        <f t="shared" si="582"/>
        <v>دين</v>
      </c>
      <c r="CR533" s="87" t="str">
        <f t="shared" si="583"/>
        <v xml:space="preserve"> تربية فنية</v>
      </c>
      <c r="CS533" s="87" t="str">
        <f t="shared" si="584"/>
        <v xml:space="preserve"> تربية رياضية</v>
      </c>
      <c r="CT533" s="88" t="str">
        <f t="shared" si="585"/>
        <v xml:space="preserve"> نشاط1</v>
      </c>
      <c r="CU533" s="88" t="str">
        <f t="shared" si="586"/>
        <v xml:space="preserve"> نشاط2</v>
      </c>
      <c r="CV533" s="32">
        <f t="shared" si="555"/>
        <v>0</v>
      </c>
      <c r="CW533" s="31" t="str">
        <f t="shared" si="587"/>
        <v xml:space="preserve"> لغة عربية رياضياتإنجليزىدين تربية فنية تربية رياضية نشاط1 نشاط2</v>
      </c>
    </row>
    <row r="534" spans="1:101" ht="17.25" thickTop="1" thickBot="1">
      <c r="A534" s="16" t="str">
        <f t="shared" si="556"/>
        <v/>
      </c>
      <c r="B534" s="18"/>
      <c r="C534" s="17"/>
      <c r="D534" s="86"/>
      <c r="E534" s="83" t="str">
        <f t="shared" si="526"/>
        <v/>
      </c>
      <c r="F534" s="83" t="str">
        <f t="shared" si="527"/>
        <v/>
      </c>
      <c r="G534" s="83" t="str">
        <f t="shared" si="528"/>
        <v/>
      </c>
      <c r="H534" s="90"/>
      <c r="I534" s="42" t="str">
        <f t="shared" si="557"/>
        <v/>
      </c>
      <c r="J534" s="43"/>
      <c r="K534" s="43"/>
      <c r="L534" s="90"/>
      <c r="M534" s="90"/>
      <c r="N534" s="90"/>
      <c r="O534" s="19">
        <f t="shared" si="529"/>
        <v>0</v>
      </c>
      <c r="P534" s="39" t="str">
        <f t="shared" si="558"/>
        <v>دون المستوى</v>
      </c>
      <c r="Q534" s="90"/>
      <c r="R534" s="90"/>
      <c r="S534" s="92"/>
      <c r="T534" s="19">
        <f t="shared" si="530"/>
        <v>0</v>
      </c>
      <c r="U534" s="39" t="str">
        <f t="shared" si="559"/>
        <v>دون المستوى</v>
      </c>
      <c r="V534" s="19">
        <f t="shared" si="531"/>
        <v>0</v>
      </c>
      <c r="W534" s="19">
        <f t="shared" si="532"/>
        <v>0</v>
      </c>
      <c r="X534" s="19">
        <f t="shared" si="533"/>
        <v>0</v>
      </c>
      <c r="Y534" s="39" t="str">
        <f t="shared" si="560"/>
        <v>دون المستوى</v>
      </c>
      <c r="Z534" s="90"/>
      <c r="AA534" s="90"/>
      <c r="AB534" s="90"/>
      <c r="AC534" s="19">
        <f t="shared" si="534"/>
        <v>0</v>
      </c>
      <c r="AD534" s="39" t="str">
        <f t="shared" si="561"/>
        <v>دون المستوى</v>
      </c>
      <c r="AE534" s="90"/>
      <c r="AF534" s="90"/>
      <c r="AG534" s="92"/>
      <c r="AH534" s="19">
        <f t="shared" si="535"/>
        <v>0</v>
      </c>
      <c r="AI534" s="39" t="str">
        <f t="shared" si="562"/>
        <v>دون المستوى</v>
      </c>
      <c r="AJ534" s="19">
        <f t="shared" si="536"/>
        <v>0</v>
      </c>
      <c r="AK534" s="19">
        <f t="shared" si="590"/>
        <v>0</v>
      </c>
      <c r="AL534" s="19">
        <f t="shared" si="538"/>
        <v>0</v>
      </c>
      <c r="AM534" s="33" t="str">
        <f t="shared" si="564"/>
        <v>دون المستوى</v>
      </c>
      <c r="AN534" s="90"/>
      <c r="AO534" s="90"/>
      <c r="AP534" s="90"/>
      <c r="AQ534" s="19">
        <f t="shared" si="539"/>
        <v>0</v>
      </c>
      <c r="AR534" s="39" t="str">
        <f t="shared" si="565"/>
        <v>دون المستوى</v>
      </c>
      <c r="AS534" s="90"/>
      <c r="AT534" s="90"/>
      <c r="AU534" s="92"/>
      <c r="AV534" s="19">
        <f t="shared" si="540"/>
        <v>0</v>
      </c>
      <c r="AW534" s="39" t="str">
        <f t="shared" si="566"/>
        <v>دون المستوى</v>
      </c>
      <c r="AX534" s="19">
        <f t="shared" si="541"/>
        <v>0</v>
      </c>
      <c r="AY534" s="19">
        <f t="shared" si="588"/>
        <v>0</v>
      </c>
      <c r="AZ534" s="19">
        <f t="shared" si="543"/>
        <v>0</v>
      </c>
      <c r="BA534" s="54" t="str">
        <f t="shared" si="568"/>
        <v>دون المستوى</v>
      </c>
      <c r="BB534" s="55">
        <f t="shared" si="544"/>
        <v>0</v>
      </c>
      <c r="BC534" s="56"/>
      <c r="BD534" s="90"/>
      <c r="BE534" s="90"/>
      <c r="BF534" s="19">
        <f t="shared" si="545"/>
        <v>0</v>
      </c>
      <c r="BG534" s="39" t="str">
        <f t="shared" si="569"/>
        <v>دون المستوى</v>
      </c>
      <c r="BH534" s="90"/>
      <c r="BI534" s="90"/>
      <c r="BJ534" s="19">
        <f t="shared" si="546"/>
        <v>0</v>
      </c>
      <c r="BK534" s="39" t="str">
        <f t="shared" si="570"/>
        <v>دون المستوى</v>
      </c>
      <c r="BL534" s="90"/>
      <c r="BM534" s="90"/>
      <c r="BN534" s="19">
        <f t="shared" si="547"/>
        <v>0</v>
      </c>
      <c r="BO534" s="39" t="str">
        <f t="shared" si="571"/>
        <v>دون المستوى</v>
      </c>
      <c r="BP534" s="90"/>
      <c r="BQ534" s="90"/>
      <c r="BR534" s="19">
        <f t="shared" si="548"/>
        <v>0</v>
      </c>
      <c r="BS534" s="39" t="str">
        <f t="shared" si="572"/>
        <v>دون المستوى</v>
      </c>
      <c r="BT534" s="59">
        <f t="shared" si="549"/>
        <v>0</v>
      </c>
      <c r="BU534" s="34" t="str">
        <f t="shared" si="573"/>
        <v>دون المستوى</v>
      </c>
      <c r="BV534" s="90"/>
      <c r="BW534" s="90"/>
      <c r="BX534" s="90"/>
      <c r="BY534" s="19">
        <f t="shared" si="550"/>
        <v>0</v>
      </c>
      <c r="BZ534" s="39" t="str">
        <f t="shared" si="574"/>
        <v>دون المستوى</v>
      </c>
      <c r="CA534" s="90"/>
      <c r="CB534" s="90"/>
      <c r="CC534" s="92"/>
      <c r="CD534" s="19">
        <f t="shared" si="551"/>
        <v>0</v>
      </c>
      <c r="CE534" s="39" t="str">
        <f t="shared" si="575"/>
        <v>دون المستوى</v>
      </c>
      <c r="CF534" s="19">
        <f t="shared" si="552"/>
        <v>0</v>
      </c>
      <c r="CG534" s="19">
        <f t="shared" si="589"/>
        <v>0</v>
      </c>
      <c r="CH534" s="19">
        <f t="shared" si="554"/>
        <v>0</v>
      </c>
      <c r="CI534" s="39" t="str">
        <f t="shared" si="577"/>
        <v>دون المستوى</v>
      </c>
      <c r="CJ534" s="89" t="str">
        <f t="shared" si="578"/>
        <v>دور ثان</v>
      </c>
      <c r="CN534" s="87" t="str">
        <f t="shared" si="579"/>
        <v xml:space="preserve"> لغة عربية</v>
      </c>
      <c r="CO534" s="87" t="str">
        <f t="shared" si="580"/>
        <v xml:space="preserve"> رياضيات</v>
      </c>
      <c r="CP534" s="87" t="str">
        <f t="shared" si="581"/>
        <v>إنجليزى</v>
      </c>
      <c r="CQ534" s="87" t="str">
        <f t="shared" si="582"/>
        <v>دين</v>
      </c>
      <c r="CR534" s="87" t="str">
        <f t="shared" si="583"/>
        <v xml:space="preserve"> تربية فنية</v>
      </c>
      <c r="CS534" s="87" t="str">
        <f t="shared" si="584"/>
        <v xml:space="preserve"> تربية رياضية</v>
      </c>
      <c r="CT534" s="88" t="str">
        <f t="shared" si="585"/>
        <v xml:space="preserve"> نشاط1</v>
      </c>
      <c r="CU534" s="88" t="str">
        <f t="shared" si="586"/>
        <v xml:space="preserve"> نشاط2</v>
      </c>
      <c r="CV534" s="32">
        <f t="shared" si="555"/>
        <v>0</v>
      </c>
      <c r="CW534" s="31" t="str">
        <f t="shared" si="587"/>
        <v xml:space="preserve"> لغة عربية رياضياتإنجليزىدين تربية فنية تربية رياضية نشاط1 نشاط2</v>
      </c>
    </row>
    <row r="535" spans="1:101" ht="17.25" thickTop="1" thickBot="1">
      <c r="A535" s="16" t="str">
        <f t="shared" si="556"/>
        <v/>
      </c>
      <c r="B535" s="18"/>
      <c r="C535" s="17"/>
      <c r="D535" s="86"/>
      <c r="E535" s="83" t="str">
        <f t="shared" si="526"/>
        <v/>
      </c>
      <c r="F535" s="83" t="str">
        <f t="shared" si="527"/>
        <v/>
      </c>
      <c r="G535" s="83" t="str">
        <f t="shared" si="528"/>
        <v/>
      </c>
      <c r="H535" s="90"/>
      <c r="I535" s="42" t="str">
        <f t="shared" si="557"/>
        <v/>
      </c>
      <c r="J535" s="43"/>
      <c r="K535" s="43"/>
      <c r="L535" s="90"/>
      <c r="M535" s="90"/>
      <c r="N535" s="90"/>
      <c r="O535" s="19">
        <f t="shared" si="529"/>
        <v>0</v>
      </c>
      <c r="P535" s="39" t="str">
        <f t="shared" si="558"/>
        <v>دون المستوى</v>
      </c>
      <c r="Q535" s="90"/>
      <c r="R535" s="90"/>
      <c r="S535" s="92"/>
      <c r="T535" s="19">
        <f t="shared" si="530"/>
        <v>0</v>
      </c>
      <c r="U535" s="39" t="str">
        <f t="shared" si="559"/>
        <v>دون المستوى</v>
      </c>
      <c r="V535" s="19">
        <f t="shared" si="531"/>
        <v>0</v>
      </c>
      <c r="W535" s="19">
        <f t="shared" si="532"/>
        <v>0</v>
      </c>
      <c r="X535" s="19">
        <f t="shared" si="533"/>
        <v>0</v>
      </c>
      <c r="Y535" s="39" t="str">
        <f t="shared" si="560"/>
        <v>دون المستوى</v>
      </c>
      <c r="Z535" s="90"/>
      <c r="AA535" s="90"/>
      <c r="AB535" s="90"/>
      <c r="AC535" s="19">
        <f t="shared" si="534"/>
        <v>0</v>
      </c>
      <c r="AD535" s="39" t="str">
        <f t="shared" si="561"/>
        <v>دون المستوى</v>
      </c>
      <c r="AE535" s="90"/>
      <c r="AF535" s="90"/>
      <c r="AG535" s="92"/>
      <c r="AH535" s="19">
        <f t="shared" si="535"/>
        <v>0</v>
      </c>
      <c r="AI535" s="39" t="str">
        <f t="shared" si="562"/>
        <v>دون المستوى</v>
      </c>
      <c r="AJ535" s="19">
        <f t="shared" si="536"/>
        <v>0</v>
      </c>
      <c r="AK535" s="19">
        <f t="shared" si="590"/>
        <v>0</v>
      </c>
      <c r="AL535" s="19">
        <f t="shared" si="538"/>
        <v>0</v>
      </c>
      <c r="AM535" s="33" t="str">
        <f t="shared" si="564"/>
        <v>دون المستوى</v>
      </c>
      <c r="AN535" s="90"/>
      <c r="AO535" s="90"/>
      <c r="AP535" s="90"/>
      <c r="AQ535" s="19">
        <f t="shared" si="539"/>
        <v>0</v>
      </c>
      <c r="AR535" s="39" t="str">
        <f t="shared" si="565"/>
        <v>دون المستوى</v>
      </c>
      <c r="AS535" s="90"/>
      <c r="AT535" s="90"/>
      <c r="AU535" s="92"/>
      <c r="AV535" s="19">
        <f t="shared" si="540"/>
        <v>0</v>
      </c>
      <c r="AW535" s="39" t="str">
        <f t="shared" si="566"/>
        <v>دون المستوى</v>
      </c>
      <c r="AX535" s="19">
        <f t="shared" si="541"/>
        <v>0</v>
      </c>
      <c r="AY535" s="19">
        <f t="shared" si="588"/>
        <v>0</v>
      </c>
      <c r="AZ535" s="19">
        <f t="shared" si="543"/>
        <v>0</v>
      </c>
      <c r="BA535" s="54" t="str">
        <f t="shared" si="568"/>
        <v>دون المستوى</v>
      </c>
      <c r="BB535" s="55">
        <f t="shared" si="544"/>
        <v>0</v>
      </c>
      <c r="BC535" s="56"/>
      <c r="BD535" s="90"/>
      <c r="BE535" s="90"/>
      <c r="BF535" s="19">
        <f t="shared" si="545"/>
        <v>0</v>
      </c>
      <c r="BG535" s="39" t="str">
        <f t="shared" si="569"/>
        <v>دون المستوى</v>
      </c>
      <c r="BH535" s="90"/>
      <c r="BI535" s="90"/>
      <c r="BJ535" s="19">
        <f t="shared" si="546"/>
        <v>0</v>
      </c>
      <c r="BK535" s="39" t="str">
        <f t="shared" si="570"/>
        <v>دون المستوى</v>
      </c>
      <c r="BL535" s="90"/>
      <c r="BM535" s="90"/>
      <c r="BN535" s="19">
        <f t="shared" si="547"/>
        <v>0</v>
      </c>
      <c r="BO535" s="39" t="str">
        <f t="shared" si="571"/>
        <v>دون المستوى</v>
      </c>
      <c r="BP535" s="90"/>
      <c r="BQ535" s="90"/>
      <c r="BR535" s="19">
        <f t="shared" si="548"/>
        <v>0</v>
      </c>
      <c r="BS535" s="39" t="str">
        <f t="shared" si="572"/>
        <v>دون المستوى</v>
      </c>
      <c r="BT535" s="59">
        <f t="shared" si="549"/>
        <v>0</v>
      </c>
      <c r="BU535" s="34" t="str">
        <f t="shared" si="573"/>
        <v>دون المستوى</v>
      </c>
      <c r="BV535" s="90"/>
      <c r="BW535" s="90"/>
      <c r="BX535" s="90"/>
      <c r="BY535" s="19">
        <f t="shared" si="550"/>
        <v>0</v>
      </c>
      <c r="BZ535" s="39" t="str">
        <f t="shared" si="574"/>
        <v>دون المستوى</v>
      </c>
      <c r="CA535" s="90"/>
      <c r="CB535" s="90"/>
      <c r="CC535" s="92"/>
      <c r="CD535" s="19">
        <f t="shared" si="551"/>
        <v>0</v>
      </c>
      <c r="CE535" s="39" t="str">
        <f t="shared" si="575"/>
        <v>دون المستوى</v>
      </c>
      <c r="CF535" s="19">
        <f t="shared" si="552"/>
        <v>0</v>
      </c>
      <c r="CG535" s="19">
        <f t="shared" si="589"/>
        <v>0</v>
      </c>
      <c r="CH535" s="19">
        <f t="shared" si="554"/>
        <v>0</v>
      </c>
      <c r="CI535" s="39" t="str">
        <f t="shared" si="577"/>
        <v>دون المستوى</v>
      </c>
      <c r="CJ535" s="89" t="str">
        <f t="shared" si="578"/>
        <v>دور ثان</v>
      </c>
      <c r="CN535" s="87" t="str">
        <f t="shared" si="579"/>
        <v xml:space="preserve"> لغة عربية</v>
      </c>
      <c r="CO535" s="87" t="str">
        <f t="shared" si="580"/>
        <v xml:space="preserve"> رياضيات</v>
      </c>
      <c r="CP535" s="87" t="str">
        <f t="shared" si="581"/>
        <v>إنجليزى</v>
      </c>
      <c r="CQ535" s="87" t="str">
        <f t="shared" si="582"/>
        <v>دين</v>
      </c>
      <c r="CR535" s="87" t="str">
        <f t="shared" si="583"/>
        <v xml:space="preserve"> تربية فنية</v>
      </c>
      <c r="CS535" s="87" t="str">
        <f t="shared" si="584"/>
        <v xml:space="preserve"> تربية رياضية</v>
      </c>
      <c r="CT535" s="88" t="str">
        <f t="shared" si="585"/>
        <v xml:space="preserve"> نشاط1</v>
      </c>
      <c r="CU535" s="88" t="str">
        <f t="shared" si="586"/>
        <v xml:space="preserve"> نشاط2</v>
      </c>
      <c r="CV535" s="32">
        <f t="shared" si="555"/>
        <v>0</v>
      </c>
      <c r="CW535" s="31" t="str">
        <f t="shared" si="587"/>
        <v xml:space="preserve"> لغة عربية رياضياتإنجليزىدين تربية فنية تربية رياضية نشاط1 نشاط2</v>
      </c>
    </row>
    <row r="536" spans="1:101" ht="17.25" thickTop="1" thickBot="1">
      <c r="A536" s="16" t="str">
        <f t="shared" si="556"/>
        <v/>
      </c>
      <c r="B536" s="18"/>
      <c r="C536" s="17"/>
      <c r="D536" s="86"/>
      <c r="E536" s="83" t="str">
        <f t="shared" si="526"/>
        <v/>
      </c>
      <c r="F536" s="83" t="str">
        <f t="shared" si="527"/>
        <v/>
      </c>
      <c r="G536" s="83" t="str">
        <f t="shared" si="528"/>
        <v/>
      </c>
      <c r="H536" s="90"/>
      <c r="I536" s="42" t="str">
        <f t="shared" si="557"/>
        <v/>
      </c>
      <c r="J536" s="43"/>
      <c r="K536" s="43"/>
      <c r="L536" s="90"/>
      <c r="M536" s="90"/>
      <c r="N536" s="90"/>
      <c r="O536" s="19">
        <f t="shared" si="529"/>
        <v>0</v>
      </c>
      <c r="P536" s="39" t="str">
        <f t="shared" si="558"/>
        <v>دون المستوى</v>
      </c>
      <c r="Q536" s="90"/>
      <c r="R536" s="90"/>
      <c r="S536" s="92"/>
      <c r="T536" s="19">
        <f t="shared" si="530"/>
        <v>0</v>
      </c>
      <c r="U536" s="39" t="str">
        <f t="shared" si="559"/>
        <v>دون المستوى</v>
      </c>
      <c r="V536" s="19">
        <f t="shared" si="531"/>
        <v>0</v>
      </c>
      <c r="W536" s="19">
        <f t="shared" si="532"/>
        <v>0</v>
      </c>
      <c r="X536" s="19">
        <f t="shared" si="533"/>
        <v>0</v>
      </c>
      <c r="Y536" s="39" t="str">
        <f t="shared" si="560"/>
        <v>دون المستوى</v>
      </c>
      <c r="Z536" s="90"/>
      <c r="AA536" s="90"/>
      <c r="AB536" s="90"/>
      <c r="AC536" s="19">
        <f t="shared" si="534"/>
        <v>0</v>
      </c>
      <c r="AD536" s="39" t="str">
        <f t="shared" si="561"/>
        <v>دون المستوى</v>
      </c>
      <c r="AE536" s="90"/>
      <c r="AF536" s="90"/>
      <c r="AG536" s="92"/>
      <c r="AH536" s="19">
        <f t="shared" si="535"/>
        <v>0</v>
      </c>
      <c r="AI536" s="39" t="str">
        <f t="shared" si="562"/>
        <v>دون المستوى</v>
      </c>
      <c r="AJ536" s="19">
        <f t="shared" si="536"/>
        <v>0</v>
      </c>
      <c r="AK536" s="19">
        <f t="shared" si="590"/>
        <v>0</v>
      </c>
      <c r="AL536" s="19">
        <f t="shared" si="538"/>
        <v>0</v>
      </c>
      <c r="AM536" s="33" t="str">
        <f t="shared" si="564"/>
        <v>دون المستوى</v>
      </c>
      <c r="AN536" s="90"/>
      <c r="AO536" s="90"/>
      <c r="AP536" s="90"/>
      <c r="AQ536" s="19">
        <f t="shared" si="539"/>
        <v>0</v>
      </c>
      <c r="AR536" s="39" t="str">
        <f t="shared" si="565"/>
        <v>دون المستوى</v>
      </c>
      <c r="AS536" s="90"/>
      <c r="AT536" s="90"/>
      <c r="AU536" s="92"/>
      <c r="AV536" s="19">
        <f t="shared" si="540"/>
        <v>0</v>
      </c>
      <c r="AW536" s="39" t="str">
        <f t="shared" si="566"/>
        <v>دون المستوى</v>
      </c>
      <c r="AX536" s="19">
        <f t="shared" si="541"/>
        <v>0</v>
      </c>
      <c r="AY536" s="19">
        <f t="shared" si="588"/>
        <v>0</v>
      </c>
      <c r="AZ536" s="19">
        <f t="shared" si="543"/>
        <v>0</v>
      </c>
      <c r="BA536" s="54" t="str">
        <f t="shared" si="568"/>
        <v>دون المستوى</v>
      </c>
      <c r="BB536" s="55">
        <f t="shared" si="544"/>
        <v>0</v>
      </c>
      <c r="BC536" s="56"/>
      <c r="BD536" s="90"/>
      <c r="BE536" s="90"/>
      <c r="BF536" s="19">
        <f t="shared" si="545"/>
        <v>0</v>
      </c>
      <c r="BG536" s="39" t="str">
        <f t="shared" si="569"/>
        <v>دون المستوى</v>
      </c>
      <c r="BH536" s="90"/>
      <c r="BI536" s="90"/>
      <c r="BJ536" s="19">
        <f t="shared" si="546"/>
        <v>0</v>
      </c>
      <c r="BK536" s="39" t="str">
        <f t="shared" si="570"/>
        <v>دون المستوى</v>
      </c>
      <c r="BL536" s="90"/>
      <c r="BM536" s="90"/>
      <c r="BN536" s="19">
        <f t="shared" si="547"/>
        <v>0</v>
      </c>
      <c r="BO536" s="39" t="str">
        <f t="shared" si="571"/>
        <v>دون المستوى</v>
      </c>
      <c r="BP536" s="90"/>
      <c r="BQ536" s="90"/>
      <c r="BR536" s="19">
        <f t="shared" si="548"/>
        <v>0</v>
      </c>
      <c r="BS536" s="39" t="str">
        <f t="shared" si="572"/>
        <v>دون المستوى</v>
      </c>
      <c r="BT536" s="59">
        <f t="shared" si="549"/>
        <v>0</v>
      </c>
      <c r="BU536" s="34" t="str">
        <f t="shared" si="573"/>
        <v>دون المستوى</v>
      </c>
      <c r="BV536" s="90"/>
      <c r="BW536" s="90"/>
      <c r="BX536" s="90"/>
      <c r="BY536" s="19">
        <f t="shared" si="550"/>
        <v>0</v>
      </c>
      <c r="BZ536" s="39" t="str">
        <f t="shared" si="574"/>
        <v>دون المستوى</v>
      </c>
      <c r="CA536" s="90"/>
      <c r="CB536" s="90"/>
      <c r="CC536" s="92"/>
      <c r="CD536" s="19">
        <f t="shared" si="551"/>
        <v>0</v>
      </c>
      <c r="CE536" s="39" t="str">
        <f t="shared" si="575"/>
        <v>دون المستوى</v>
      </c>
      <c r="CF536" s="19">
        <f t="shared" si="552"/>
        <v>0</v>
      </c>
      <c r="CG536" s="19">
        <f t="shared" si="589"/>
        <v>0</v>
      </c>
      <c r="CH536" s="19">
        <f t="shared" si="554"/>
        <v>0</v>
      </c>
      <c r="CI536" s="39" t="str">
        <f t="shared" si="577"/>
        <v>دون المستوى</v>
      </c>
      <c r="CJ536" s="89" t="str">
        <f t="shared" si="578"/>
        <v>دور ثان</v>
      </c>
      <c r="CN536" s="87" t="str">
        <f t="shared" si="579"/>
        <v xml:space="preserve"> لغة عربية</v>
      </c>
      <c r="CO536" s="87" t="str">
        <f t="shared" si="580"/>
        <v xml:space="preserve"> رياضيات</v>
      </c>
      <c r="CP536" s="87" t="str">
        <f t="shared" si="581"/>
        <v>إنجليزى</v>
      </c>
      <c r="CQ536" s="87" t="str">
        <f t="shared" si="582"/>
        <v>دين</v>
      </c>
      <c r="CR536" s="87" t="str">
        <f t="shared" si="583"/>
        <v xml:space="preserve"> تربية فنية</v>
      </c>
      <c r="CS536" s="87" t="str">
        <f t="shared" si="584"/>
        <v xml:space="preserve"> تربية رياضية</v>
      </c>
      <c r="CT536" s="88" t="str">
        <f t="shared" si="585"/>
        <v xml:space="preserve"> نشاط1</v>
      </c>
      <c r="CU536" s="88" t="str">
        <f t="shared" si="586"/>
        <v xml:space="preserve"> نشاط2</v>
      </c>
      <c r="CV536" s="32">
        <f t="shared" si="555"/>
        <v>0</v>
      </c>
      <c r="CW536" s="31" t="str">
        <f t="shared" si="587"/>
        <v xml:space="preserve"> لغة عربية رياضياتإنجليزىدين تربية فنية تربية رياضية نشاط1 نشاط2</v>
      </c>
    </row>
    <row r="537" spans="1:101" ht="17.25" thickTop="1" thickBot="1">
      <c r="A537" s="16" t="str">
        <f t="shared" si="556"/>
        <v/>
      </c>
      <c r="B537" s="18"/>
      <c r="C537" s="17"/>
      <c r="D537" s="86"/>
      <c r="E537" s="83" t="str">
        <f t="shared" si="526"/>
        <v/>
      </c>
      <c r="F537" s="83" t="str">
        <f t="shared" si="527"/>
        <v/>
      </c>
      <c r="G537" s="83" t="str">
        <f t="shared" si="528"/>
        <v/>
      </c>
      <c r="H537" s="90"/>
      <c r="I537" s="42" t="str">
        <f t="shared" si="557"/>
        <v/>
      </c>
      <c r="J537" s="43"/>
      <c r="K537" s="43"/>
      <c r="L537" s="90"/>
      <c r="M537" s="90"/>
      <c r="N537" s="90"/>
      <c r="O537" s="19">
        <f t="shared" si="529"/>
        <v>0</v>
      </c>
      <c r="P537" s="39" t="str">
        <f t="shared" si="558"/>
        <v>دون المستوى</v>
      </c>
      <c r="Q537" s="90"/>
      <c r="R537" s="90"/>
      <c r="S537" s="92"/>
      <c r="T537" s="19">
        <f t="shared" si="530"/>
        <v>0</v>
      </c>
      <c r="U537" s="39" t="str">
        <f t="shared" si="559"/>
        <v>دون المستوى</v>
      </c>
      <c r="V537" s="19">
        <f t="shared" si="531"/>
        <v>0</v>
      </c>
      <c r="W537" s="19">
        <f t="shared" si="532"/>
        <v>0</v>
      </c>
      <c r="X537" s="19">
        <f t="shared" si="533"/>
        <v>0</v>
      </c>
      <c r="Y537" s="39" t="str">
        <f t="shared" si="560"/>
        <v>دون المستوى</v>
      </c>
      <c r="Z537" s="90"/>
      <c r="AA537" s="90"/>
      <c r="AB537" s="90"/>
      <c r="AC537" s="19">
        <f t="shared" si="534"/>
        <v>0</v>
      </c>
      <c r="AD537" s="39" t="str">
        <f t="shared" si="561"/>
        <v>دون المستوى</v>
      </c>
      <c r="AE537" s="90"/>
      <c r="AF537" s="90"/>
      <c r="AG537" s="92"/>
      <c r="AH537" s="19">
        <f t="shared" si="535"/>
        <v>0</v>
      </c>
      <c r="AI537" s="39" t="str">
        <f t="shared" si="562"/>
        <v>دون المستوى</v>
      </c>
      <c r="AJ537" s="19">
        <f t="shared" si="536"/>
        <v>0</v>
      </c>
      <c r="AK537" s="19">
        <f t="shared" si="590"/>
        <v>0</v>
      </c>
      <c r="AL537" s="19">
        <f t="shared" si="538"/>
        <v>0</v>
      </c>
      <c r="AM537" s="33" t="str">
        <f t="shared" si="564"/>
        <v>دون المستوى</v>
      </c>
      <c r="AN537" s="90"/>
      <c r="AO537" s="90"/>
      <c r="AP537" s="90"/>
      <c r="AQ537" s="19">
        <f t="shared" si="539"/>
        <v>0</v>
      </c>
      <c r="AR537" s="39" t="str">
        <f t="shared" si="565"/>
        <v>دون المستوى</v>
      </c>
      <c r="AS537" s="90"/>
      <c r="AT537" s="90"/>
      <c r="AU537" s="92"/>
      <c r="AV537" s="19">
        <f t="shared" si="540"/>
        <v>0</v>
      </c>
      <c r="AW537" s="39" t="str">
        <f t="shared" si="566"/>
        <v>دون المستوى</v>
      </c>
      <c r="AX537" s="19">
        <f t="shared" si="541"/>
        <v>0</v>
      </c>
      <c r="AY537" s="19">
        <f t="shared" si="588"/>
        <v>0</v>
      </c>
      <c r="AZ537" s="19">
        <f t="shared" si="543"/>
        <v>0</v>
      </c>
      <c r="BA537" s="54" t="str">
        <f t="shared" si="568"/>
        <v>دون المستوى</v>
      </c>
      <c r="BB537" s="55">
        <f t="shared" si="544"/>
        <v>0</v>
      </c>
      <c r="BC537" s="56"/>
      <c r="BD537" s="90"/>
      <c r="BE537" s="90"/>
      <c r="BF537" s="19">
        <f t="shared" si="545"/>
        <v>0</v>
      </c>
      <c r="BG537" s="39" t="str">
        <f t="shared" si="569"/>
        <v>دون المستوى</v>
      </c>
      <c r="BH537" s="90"/>
      <c r="BI537" s="90"/>
      <c r="BJ537" s="19">
        <f t="shared" si="546"/>
        <v>0</v>
      </c>
      <c r="BK537" s="39" t="str">
        <f t="shared" si="570"/>
        <v>دون المستوى</v>
      </c>
      <c r="BL537" s="90"/>
      <c r="BM537" s="90"/>
      <c r="BN537" s="19">
        <f t="shared" si="547"/>
        <v>0</v>
      </c>
      <c r="BO537" s="39" t="str">
        <f t="shared" si="571"/>
        <v>دون المستوى</v>
      </c>
      <c r="BP537" s="90"/>
      <c r="BQ537" s="90"/>
      <c r="BR537" s="19">
        <f t="shared" si="548"/>
        <v>0</v>
      </c>
      <c r="BS537" s="39" t="str">
        <f t="shared" si="572"/>
        <v>دون المستوى</v>
      </c>
      <c r="BT537" s="59">
        <f t="shared" si="549"/>
        <v>0</v>
      </c>
      <c r="BU537" s="34" t="str">
        <f t="shared" si="573"/>
        <v>دون المستوى</v>
      </c>
      <c r="BV537" s="90"/>
      <c r="BW537" s="90"/>
      <c r="BX537" s="90"/>
      <c r="BY537" s="19">
        <f t="shared" si="550"/>
        <v>0</v>
      </c>
      <c r="BZ537" s="39" t="str">
        <f t="shared" si="574"/>
        <v>دون المستوى</v>
      </c>
      <c r="CA537" s="90"/>
      <c r="CB537" s="90"/>
      <c r="CC537" s="92"/>
      <c r="CD537" s="19">
        <f t="shared" si="551"/>
        <v>0</v>
      </c>
      <c r="CE537" s="39" t="str">
        <f t="shared" si="575"/>
        <v>دون المستوى</v>
      </c>
      <c r="CF537" s="19">
        <f t="shared" si="552"/>
        <v>0</v>
      </c>
      <c r="CG537" s="19">
        <f t="shared" si="589"/>
        <v>0</v>
      </c>
      <c r="CH537" s="19">
        <f t="shared" si="554"/>
        <v>0</v>
      </c>
      <c r="CI537" s="39" t="str">
        <f t="shared" si="577"/>
        <v>دون المستوى</v>
      </c>
      <c r="CJ537" s="89" t="str">
        <f t="shared" si="578"/>
        <v>دور ثان</v>
      </c>
      <c r="CN537" s="87" t="str">
        <f t="shared" si="579"/>
        <v xml:space="preserve"> لغة عربية</v>
      </c>
      <c r="CO537" s="87" t="str">
        <f t="shared" si="580"/>
        <v xml:space="preserve"> رياضيات</v>
      </c>
      <c r="CP537" s="87" t="str">
        <f t="shared" si="581"/>
        <v>إنجليزى</v>
      </c>
      <c r="CQ537" s="87" t="str">
        <f t="shared" si="582"/>
        <v>دين</v>
      </c>
      <c r="CR537" s="87" t="str">
        <f t="shared" si="583"/>
        <v xml:space="preserve"> تربية فنية</v>
      </c>
      <c r="CS537" s="87" t="str">
        <f t="shared" si="584"/>
        <v xml:space="preserve"> تربية رياضية</v>
      </c>
      <c r="CT537" s="88" t="str">
        <f t="shared" si="585"/>
        <v xml:space="preserve"> نشاط1</v>
      </c>
      <c r="CU537" s="88" t="str">
        <f t="shared" si="586"/>
        <v xml:space="preserve"> نشاط2</v>
      </c>
      <c r="CV537" s="32">
        <f t="shared" si="555"/>
        <v>0</v>
      </c>
      <c r="CW537" s="31" t="str">
        <f t="shared" si="587"/>
        <v xml:space="preserve"> لغة عربية رياضياتإنجليزىدين تربية فنية تربية رياضية نشاط1 نشاط2</v>
      </c>
    </row>
    <row r="538" spans="1:101" ht="17.25" thickTop="1" thickBot="1">
      <c r="A538" s="16" t="str">
        <f t="shared" si="556"/>
        <v/>
      </c>
      <c r="B538" s="18"/>
      <c r="C538" s="17"/>
      <c r="D538" s="86"/>
      <c r="E538" s="83" t="str">
        <f t="shared" si="526"/>
        <v/>
      </c>
      <c r="F538" s="83" t="str">
        <f t="shared" si="527"/>
        <v/>
      </c>
      <c r="G538" s="83" t="str">
        <f t="shared" si="528"/>
        <v/>
      </c>
      <c r="H538" s="90"/>
      <c r="I538" s="42" t="str">
        <f t="shared" si="557"/>
        <v/>
      </c>
      <c r="J538" s="43"/>
      <c r="K538" s="43"/>
      <c r="L538" s="90"/>
      <c r="M538" s="90"/>
      <c r="N538" s="90"/>
      <c r="O538" s="19">
        <f t="shared" si="529"/>
        <v>0</v>
      </c>
      <c r="P538" s="39" t="str">
        <f t="shared" si="558"/>
        <v>دون المستوى</v>
      </c>
      <c r="Q538" s="90"/>
      <c r="R538" s="90"/>
      <c r="S538" s="92"/>
      <c r="T538" s="19">
        <f t="shared" si="530"/>
        <v>0</v>
      </c>
      <c r="U538" s="39" t="str">
        <f t="shared" si="559"/>
        <v>دون المستوى</v>
      </c>
      <c r="V538" s="19">
        <f t="shared" si="531"/>
        <v>0</v>
      </c>
      <c r="W538" s="19">
        <f t="shared" si="532"/>
        <v>0</v>
      </c>
      <c r="X538" s="19">
        <f t="shared" si="533"/>
        <v>0</v>
      </c>
      <c r="Y538" s="39" t="str">
        <f t="shared" si="560"/>
        <v>دون المستوى</v>
      </c>
      <c r="Z538" s="90"/>
      <c r="AA538" s="90"/>
      <c r="AB538" s="90"/>
      <c r="AC538" s="19">
        <f t="shared" si="534"/>
        <v>0</v>
      </c>
      <c r="AD538" s="39" t="str">
        <f t="shared" si="561"/>
        <v>دون المستوى</v>
      </c>
      <c r="AE538" s="90"/>
      <c r="AF538" s="90"/>
      <c r="AG538" s="92"/>
      <c r="AH538" s="19">
        <f t="shared" si="535"/>
        <v>0</v>
      </c>
      <c r="AI538" s="39" t="str">
        <f t="shared" si="562"/>
        <v>دون المستوى</v>
      </c>
      <c r="AJ538" s="19">
        <f t="shared" si="536"/>
        <v>0</v>
      </c>
      <c r="AK538" s="19">
        <f t="shared" si="590"/>
        <v>0</v>
      </c>
      <c r="AL538" s="19">
        <f t="shared" si="538"/>
        <v>0</v>
      </c>
      <c r="AM538" s="33" t="str">
        <f t="shared" si="564"/>
        <v>دون المستوى</v>
      </c>
      <c r="AN538" s="90"/>
      <c r="AO538" s="90"/>
      <c r="AP538" s="90"/>
      <c r="AQ538" s="19">
        <f t="shared" si="539"/>
        <v>0</v>
      </c>
      <c r="AR538" s="39" t="str">
        <f t="shared" si="565"/>
        <v>دون المستوى</v>
      </c>
      <c r="AS538" s="90"/>
      <c r="AT538" s="90"/>
      <c r="AU538" s="92"/>
      <c r="AV538" s="19">
        <f t="shared" si="540"/>
        <v>0</v>
      </c>
      <c r="AW538" s="39" t="str">
        <f t="shared" si="566"/>
        <v>دون المستوى</v>
      </c>
      <c r="AX538" s="19">
        <f t="shared" si="541"/>
        <v>0</v>
      </c>
      <c r="AY538" s="19">
        <f t="shared" si="588"/>
        <v>0</v>
      </c>
      <c r="AZ538" s="19">
        <f t="shared" si="543"/>
        <v>0</v>
      </c>
      <c r="BA538" s="54" t="str">
        <f t="shared" si="568"/>
        <v>دون المستوى</v>
      </c>
      <c r="BB538" s="55">
        <f t="shared" si="544"/>
        <v>0</v>
      </c>
      <c r="BC538" s="56"/>
      <c r="BD538" s="90"/>
      <c r="BE538" s="90"/>
      <c r="BF538" s="19">
        <f t="shared" si="545"/>
        <v>0</v>
      </c>
      <c r="BG538" s="39" t="str">
        <f t="shared" si="569"/>
        <v>دون المستوى</v>
      </c>
      <c r="BH538" s="90"/>
      <c r="BI538" s="90"/>
      <c r="BJ538" s="19">
        <f t="shared" si="546"/>
        <v>0</v>
      </c>
      <c r="BK538" s="39" t="str">
        <f t="shared" si="570"/>
        <v>دون المستوى</v>
      </c>
      <c r="BL538" s="90"/>
      <c r="BM538" s="90"/>
      <c r="BN538" s="19">
        <f t="shared" si="547"/>
        <v>0</v>
      </c>
      <c r="BO538" s="39" t="str">
        <f t="shared" si="571"/>
        <v>دون المستوى</v>
      </c>
      <c r="BP538" s="90"/>
      <c r="BQ538" s="90"/>
      <c r="BR538" s="19">
        <f t="shared" si="548"/>
        <v>0</v>
      </c>
      <c r="BS538" s="39" t="str">
        <f t="shared" si="572"/>
        <v>دون المستوى</v>
      </c>
      <c r="BT538" s="59">
        <f t="shared" si="549"/>
        <v>0</v>
      </c>
      <c r="BU538" s="34" t="str">
        <f t="shared" si="573"/>
        <v>دون المستوى</v>
      </c>
      <c r="BV538" s="90"/>
      <c r="BW538" s="90"/>
      <c r="BX538" s="90"/>
      <c r="BY538" s="19">
        <f t="shared" si="550"/>
        <v>0</v>
      </c>
      <c r="BZ538" s="39" t="str">
        <f t="shared" si="574"/>
        <v>دون المستوى</v>
      </c>
      <c r="CA538" s="90"/>
      <c r="CB538" s="90"/>
      <c r="CC538" s="92"/>
      <c r="CD538" s="19">
        <f t="shared" si="551"/>
        <v>0</v>
      </c>
      <c r="CE538" s="39" t="str">
        <f t="shared" si="575"/>
        <v>دون المستوى</v>
      </c>
      <c r="CF538" s="19">
        <f t="shared" si="552"/>
        <v>0</v>
      </c>
      <c r="CG538" s="19">
        <f t="shared" si="589"/>
        <v>0</v>
      </c>
      <c r="CH538" s="19">
        <f t="shared" si="554"/>
        <v>0</v>
      </c>
      <c r="CI538" s="39" t="str">
        <f t="shared" si="577"/>
        <v>دون المستوى</v>
      </c>
      <c r="CJ538" s="89" t="str">
        <f t="shared" si="578"/>
        <v>دور ثان</v>
      </c>
      <c r="CN538" s="87" t="str">
        <f t="shared" si="579"/>
        <v xml:space="preserve"> لغة عربية</v>
      </c>
      <c r="CO538" s="87" t="str">
        <f t="shared" si="580"/>
        <v xml:space="preserve"> رياضيات</v>
      </c>
      <c r="CP538" s="87" t="str">
        <f t="shared" si="581"/>
        <v>إنجليزى</v>
      </c>
      <c r="CQ538" s="87" t="str">
        <f t="shared" si="582"/>
        <v>دين</v>
      </c>
      <c r="CR538" s="87" t="str">
        <f t="shared" si="583"/>
        <v xml:space="preserve"> تربية فنية</v>
      </c>
      <c r="CS538" s="87" t="str">
        <f t="shared" si="584"/>
        <v xml:space="preserve"> تربية رياضية</v>
      </c>
      <c r="CT538" s="88" t="str">
        <f t="shared" si="585"/>
        <v xml:space="preserve"> نشاط1</v>
      </c>
      <c r="CU538" s="88" t="str">
        <f t="shared" si="586"/>
        <v xml:space="preserve"> نشاط2</v>
      </c>
      <c r="CV538" s="32">
        <f t="shared" si="555"/>
        <v>0</v>
      </c>
      <c r="CW538" s="31" t="str">
        <f t="shared" si="587"/>
        <v xml:space="preserve"> لغة عربية رياضياتإنجليزىدين تربية فنية تربية رياضية نشاط1 نشاط2</v>
      </c>
    </row>
    <row r="539" spans="1:101" ht="17.25" thickTop="1" thickBot="1">
      <c r="A539" s="16" t="str">
        <f t="shared" si="556"/>
        <v/>
      </c>
      <c r="B539" s="18"/>
      <c r="C539" s="17"/>
      <c r="D539" s="86"/>
      <c r="E539" s="83" t="str">
        <f t="shared" si="526"/>
        <v/>
      </c>
      <c r="F539" s="83" t="str">
        <f t="shared" si="527"/>
        <v/>
      </c>
      <c r="G539" s="83" t="str">
        <f t="shared" si="528"/>
        <v/>
      </c>
      <c r="H539" s="90"/>
      <c r="I539" s="42" t="str">
        <f t="shared" si="557"/>
        <v/>
      </c>
      <c r="J539" s="43"/>
      <c r="K539" s="43"/>
      <c r="L539" s="90"/>
      <c r="M539" s="90"/>
      <c r="N539" s="90"/>
      <c r="O539" s="19">
        <f t="shared" si="529"/>
        <v>0</v>
      </c>
      <c r="P539" s="39" t="str">
        <f t="shared" si="558"/>
        <v>دون المستوى</v>
      </c>
      <c r="Q539" s="90"/>
      <c r="R539" s="90"/>
      <c r="S539" s="92"/>
      <c r="T539" s="19">
        <f t="shared" si="530"/>
        <v>0</v>
      </c>
      <c r="U539" s="39" t="str">
        <f t="shared" si="559"/>
        <v>دون المستوى</v>
      </c>
      <c r="V539" s="19">
        <f t="shared" si="531"/>
        <v>0</v>
      </c>
      <c r="W539" s="19">
        <f t="shared" si="532"/>
        <v>0</v>
      </c>
      <c r="X539" s="19">
        <f t="shared" si="533"/>
        <v>0</v>
      </c>
      <c r="Y539" s="39" t="str">
        <f t="shared" si="560"/>
        <v>دون المستوى</v>
      </c>
      <c r="Z539" s="90"/>
      <c r="AA539" s="90"/>
      <c r="AB539" s="90"/>
      <c r="AC539" s="19">
        <f t="shared" si="534"/>
        <v>0</v>
      </c>
      <c r="AD539" s="39" t="str">
        <f t="shared" si="561"/>
        <v>دون المستوى</v>
      </c>
      <c r="AE539" s="90"/>
      <c r="AF539" s="90"/>
      <c r="AG539" s="92"/>
      <c r="AH539" s="19">
        <f t="shared" si="535"/>
        <v>0</v>
      </c>
      <c r="AI539" s="39" t="str">
        <f t="shared" si="562"/>
        <v>دون المستوى</v>
      </c>
      <c r="AJ539" s="19">
        <f t="shared" si="536"/>
        <v>0</v>
      </c>
      <c r="AK539" s="19">
        <f t="shared" si="590"/>
        <v>0</v>
      </c>
      <c r="AL539" s="19">
        <f t="shared" si="538"/>
        <v>0</v>
      </c>
      <c r="AM539" s="33" t="str">
        <f t="shared" si="564"/>
        <v>دون المستوى</v>
      </c>
      <c r="AN539" s="90"/>
      <c r="AO539" s="90"/>
      <c r="AP539" s="90"/>
      <c r="AQ539" s="19">
        <f t="shared" si="539"/>
        <v>0</v>
      </c>
      <c r="AR539" s="39" t="str">
        <f t="shared" si="565"/>
        <v>دون المستوى</v>
      </c>
      <c r="AS539" s="90"/>
      <c r="AT539" s="90"/>
      <c r="AU539" s="92"/>
      <c r="AV539" s="19">
        <f t="shared" si="540"/>
        <v>0</v>
      </c>
      <c r="AW539" s="39" t="str">
        <f t="shared" si="566"/>
        <v>دون المستوى</v>
      </c>
      <c r="AX539" s="19">
        <f t="shared" si="541"/>
        <v>0</v>
      </c>
      <c r="AY539" s="19">
        <f t="shared" si="588"/>
        <v>0</v>
      </c>
      <c r="AZ539" s="19">
        <f t="shared" si="543"/>
        <v>0</v>
      </c>
      <c r="BA539" s="54" t="str">
        <f t="shared" si="568"/>
        <v>دون المستوى</v>
      </c>
      <c r="BB539" s="55">
        <f t="shared" si="544"/>
        <v>0</v>
      </c>
      <c r="BC539" s="56"/>
      <c r="BD539" s="90"/>
      <c r="BE539" s="90"/>
      <c r="BF539" s="19">
        <f t="shared" si="545"/>
        <v>0</v>
      </c>
      <c r="BG539" s="39" t="str">
        <f t="shared" si="569"/>
        <v>دون المستوى</v>
      </c>
      <c r="BH539" s="90"/>
      <c r="BI539" s="90"/>
      <c r="BJ539" s="19">
        <f t="shared" si="546"/>
        <v>0</v>
      </c>
      <c r="BK539" s="39" t="str">
        <f t="shared" si="570"/>
        <v>دون المستوى</v>
      </c>
      <c r="BL539" s="90"/>
      <c r="BM539" s="90"/>
      <c r="BN539" s="19">
        <f t="shared" si="547"/>
        <v>0</v>
      </c>
      <c r="BO539" s="39" t="str">
        <f t="shared" si="571"/>
        <v>دون المستوى</v>
      </c>
      <c r="BP539" s="90"/>
      <c r="BQ539" s="90"/>
      <c r="BR539" s="19">
        <f t="shared" si="548"/>
        <v>0</v>
      </c>
      <c r="BS539" s="39" t="str">
        <f t="shared" si="572"/>
        <v>دون المستوى</v>
      </c>
      <c r="BT539" s="59">
        <f t="shared" si="549"/>
        <v>0</v>
      </c>
      <c r="BU539" s="34" t="str">
        <f t="shared" si="573"/>
        <v>دون المستوى</v>
      </c>
      <c r="BV539" s="90"/>
      <c r="BW539" s="90"/>
      <c r="BX539" s="90"/>
      <c r="BY539" s="19">
        <f t="shared" si="550"/>
        <v>0</v>
      </c>
      <c r="BZ539" s="39" t="str">
        <f t="shared" si="574"/>
        <v>دون المستوى</v>
      </c>
      <c r="CA539" s="90"/>
      <c r="CB539" s="90"/>
      <c r="CC539" s="92"/>
      <c r="CD539" s="19">
        <f t="shared" si="551"/>
        <v>0</v>
      </c>
      <c r="CE539" s="39" t="str">
        <f t="shared" si="575"/>
        <v>دون المستوى</v>
      </c>
      <c r="CF539" s="19">
        <f t="shared" si="552"/>
        <v>0</v>
      </c>
      <c r="CG539" s="19">
        <f t="shared" si="589"/>
        <v>0</v>
      </c>
      <c r="CH539" s="19">
        <f t="shared" si="554"/>
        <v>0</v>
      </c>
      <c r="CI539" s="39" t="str">
        <f t="shared" si="577"/>
        <v>دون المستوى</v>
      </c>
      <c r="CJ539" s="89" t="str">
        <f t="shared" si="578"/>
        <v>دور ثان</v>
      </c>
      <c r="CN539" s="87" t="str">
        <f t="shared" si="579"/>
        <v xml:space="preserve"> لغة عربية</v>
      </c>
      <c r="CO539" s="87" t="str">
        <f t="shared" si="580"/>
        <v xml:space="preserve"> رياضيات</v>
      </c>
      <c r="CP539" s="87" t="str">
        <f t="shared" si="581"/>
        <v>إنجليزى</v>
      </c>
      <c r="CQ539" s="87" t="str">
        <f t="shared" si="582"/>
        <v>دين</v>
      </c>
      <c r="CR539" s="87" t="str">
        <f t="shared" si="583"/>
        <v xml:space="preserve"> تربية فنية</v>
      </c>
      <c r="CS539" s="87" t="str">
        <f t="shared" si="584"/>
        <v xml:space="preserve"> تربية رياضية</v>
      </c>
      <c r="CT539" s="88" t="str">
        <f t="shared" si="585"/>
        <v xml:space="preserve"> نشاط1</v>
      </c>
      <c r="CU539" s="88" t="str">
        <f t="shared" si="586"/>
        <v xml:space="preserve"> نشاط2</v>
      </c>
      <c r="CV539" s="32">
        <f t="shared" si="555"/>
        <v>0</v>
      </c>
      <c r="CW539" s="31" t="str">
        <f t="shared" si="587"/>
        <v xml:space="preserve"> لغة عربية رياضياتإنجليزىدين تربية فنية تربية رياضية نشاط1 نشاط2</v>
      </c>
    </row>
    <row r="540" spans="1:101" ht="17.25" thickTop="1" thickBot="1">
      <c r="A540" s="16" t="str">
        <f t="shared" si="556"/>
        <v/>
      </c>
      <c r="B540" s="18"/>
      <c r="C540" s="17"/>
      <c r="D540" s="86"/>
      <c r="E540" s="83" t="str">
        <f t="shared" si="526"/>
        <v/>
      </c>
      <c r="F540" s="83" t="str">
        <f t="shared" si="527"/>
        <v/>
      </c>
      <c r="G540" s="83" t="str">
        <f t="shared" si="528"/>
        <v/>
      </c>
      <c r="H540" s="90"/>
      <c r="I540" s="42" t="str">
        <f t="shared" si="557"/>
        <v/>
      </c>
      <c r="J540" s="43"/>
      <c r="K540" s="43"/>
      <c r="L540" s="90"/>
      <c r="M540" s="90"/>
      <c r="N540" s="90"/>
      <c r="O540" s="19">
        <f t="shared" si="529"/>
        <v>0</v>
      </c>
      <c r="P540" s="39" t="str">
        <f t="shared" si="558"/>
        <v>دون المستوى</v>
      </c>
      <c r="Q540" s="90"/>
      <c r="R540" s="90"/>
      <c r="S540" s="92"/>
      <c r="T540" s="19">
        <f t="shared" si="530"/>
        <v>0</v>
      </c>
      <c r="U540" s="39" t="str">
        <f t="shared" si="559"/>
        <v>دون المستوى</v>
      </c>
      <c r="V540" s="19">
        <f t="shared" si="531"/>
        <v>0</v>
      </c>
      <c r="W540" s="19">
        <f t="shared" si="532"/>
        <v>0</v>
      </c>
      <c r="X540" s="19">
        <f t="shared" si="533"/>
        <v>0</v>
      </c>
      <c r="Y540" s="39" t="str">
        <f t="shared" si="560"/>
        <v>دون المستوى</v>
      </c>
      <c r="Z540" s="90"/>
      <c r="AA540" s="90"/>
      <c r="AB540" s="90"/>
      <c r="AC540" s="19">
        <f t="shared" si="534"/>
        <v>0</v>
      </c>
      <c r="AD540" s="39" t="str">
        <f t="shared" si="561"/>
        <v>دون المستوى</v>
      </c>
      <c r="AE540" s="90"/>
      <c r="AF540" s="90"/>
      <c r="AG540" s="92"/>
      <c r="AH540" s="19">
        <f t="shared" si="535"/>
        <v>0</v>
      </c>
      <c r="AI540" s="39" t="str">
        <f t="shared" si="562"/>
        <v>دون المستوى</v>
      </c>
      <c r="AJ540" s="19">
        <f t="shared" si="536"/>
        <v>0</v>
      </c>
      <c r="AK540" s="19">
        <f t="shared" si="590"/>
        <v>0</v>
      </c>
      <c r="AL540" s="19">
        <f t="shared" si="538"/>
        <v>0</v>
      </c>
      <c r="AM540" s="33" t="str">
        <f t="shared" si="564"/>
        <v>دون المستوى</v>
      </c>
      <c r="AN540" s="90"/>
      <c r="AO540" s="90"/>
      <c r="AP540" s="90"/>
      <c r="AQ540" s="19">
        <f t="shared" si="539"/>
        <v>0</v>
      </c>
      <c r="AR540" s="39" t="str">
        <f t="shared" si="565"/>
        <v>دون المستوى</v>
      </c>
      <c r="AS540" s="90"/>
      <c r="AT540" s="90"/>
      <c r="AU540" s="92"/>
      <c r="AV540" s="19">
        <f t="shared" si="540"/>
        <v>0</v>
      </c>
      <c r="AW540" s="39" t="str">
        <f t="shared" si="566"/>
        <v>دون المستوى</v>
      </c>
      <c r="AX540" s="19">
        <f t="shared" si="541"/>
        <v>0</v>
      </c>
      <c r="AY540" s="19">
        <f t="shared" si="588"/>
        <v>0</v>
      </c>
      <c r="AZ540" s="19">
        <f t="shared" si="543"/>
        <v>0</v>
      </c>
      <c r="BA540" s="54" t="str">
        <f t="shared" si="568"/>
        <v>دون المستوى</v>
      </c>
      <c r="BB540" s="55">
        <f t="shared" si="544"/>
        <v>0</v>
      </c>
      <c r="BC540" s="56"/>
      <c r="BD540" s="90"/>
      <c r="BE540" s="90"/>
      <c r="BF540" s="19">
        <f t="shared" si="545"/>
        <v>0</v>
      </c>
      <c r="BG540" s="39" t="str">
        <f t="shared" si="569"/>
        <v>دون المستوى</v>
      </c>
      <c r="BH540" s="90"/>
      <c r="BI540" s="90"/>
      <c r="BJ540" s="19">
        <f t="shared" si="546"/>
        <v>0</v>
      </c>
      <c r="BK540" s="39" t="str">
        <f t="shared" si="570"/>
        <v>دون المستوى</v>
      </c>
      <c r="BL540" s="90"/>
      <c r="BM540" s="90"/>
      <c r="BN540" s="19">
        <f t="shared" si="547"/>
        <v>0</v>
      </c>
      <c r="BO540" s="39" t="str">
        <f t="shared" si="571"/>
        <v>دون المستوى</v>
      </c>
      <c r="BP540" s="90"/>
      <c r="BQ540" s="90"/>
      <c r="BR540" s="19">
        <f t="shared" si="548"/>
        <v>0</v>
      </c>
      <c r="BS540" s="39" t="str">
        <f t="shared" si="572"/>
        <v>دون المستوى</v>
      </c>
      <c r="BT540" s="59">
        <f t="shared" si="549"/>
        <v>0</v>
      </c>
      <c r="BU540" s="34" t="str">
        <f t="shared" si="573"/>
        <v>دون المستوى</v>
      </c>
      <c r="BV540" s="90"/>
      <c r="BW540" s="90"/>
      <c r="BX540" s="90"/>
      <c r="BY540" s="19">
        <f t="shared" si="550"/>
        <v>0</v>
      </c>
      <c r="BZ540" s="39" t="str">
        <f t="shared" si="574"/>
        <v>دون المستوى</v>
      </c>
      <c r="CA540" s="90"/>
      <c r="CB540" s="90"/>
      <c r="CC540" s="92"/>
      <c r="CD540" s="19">
        <f t="shared" si="551"/>
        <v>0</v>
      </c>
      <c r="CE540" s="39" t="str">
        <f t="shared" si="575"/>
        <v>دون المستوى</v>
      </c>
      <c r="CF540" s="19">
        <f t="shared" si="552"/>
        <v>0</v>
      </c>
      <c r="CG540" s="19">
        <f t="shared" si="589"/>
        <v>0</v>
      </c>
      <c r="CH540" s="19">
        <f t="shared" si="554"/>
        <v>0</v>
      </c>
      <c r="CI540" s="39" t="str">
        <f t="shared" si="577"/>
        <v>دون المستوى</v>
      </c>
      <c r="CJ540" s="89" t="str">
        <f t="shared" si="578"/>
        <v>دور ثان</v>
      </c>
      <c r="CN540" s="87" t="str">
        <f t="shared" si="579"/>
        <v xml:space="preserve"> لغة عربية</v>
      </c>
      <c r="CO540" s="87" t="str">
        <f t="shared" si="580"/>
        <v xml:space="preserve"> رياضيات</v>
      </c>
      <c r="CP540" s="87" t="str">
        <f t="shared" si="581"/>
        <v>إنجليزى</v>
      </c>
      <c r="CQ540" s="87" t="str">
        <f t="shared" si="582"/>
        <v>دين</v>
      </c>
      <c r="CR540" s="87" t="str">
        <f t="shared" si="583"/>
        <v xml:space="preserve"> تربية فنية</v>
      </c>
      <c r="CS540" s="87" t="str">
        <f t="shared" si="584"/>
        <v xml:space="preserve"> تربية رياضية</v>
      </c>
      <c r="CT540" s="88" t="str">
        <f t="shared" si="585"/>
        <v xml:space="preserve"> نشاط1</v>
      </c>
      <c r="CU540" s="88" t="str">
        <f t="shared" si="586"/>
        <v xml:space="preserve"> نشاط2</v>
      </c>
      <c r="CV540" s="32">
        <f t="shared" si="555"/>
        <v>0</v>
      </c>
      <c r="CW540" s="31" t="str">
        <f t="shared" si="587"/>
        <v xml:space="preserve"> لغة عربية رياضياتإنجليزىدين تربية فنية تربية رياضية نشاط1 نشاط2</v>
      </c>
    </row>
    <row r="541" spans="1:101" ht="17.25" thickTop="1" thickBot="1">
      <c r="A541" s="16" t="str">
        <f t="shared" si="556"/>
        <v/>
      </c>
      <c r="B541" s="18"/>
      <c r="C541" s="17"/>
      <c r="D541" s="86"/>
      <c r="E541" s="83" t="str">
        <f t="shared" si="526"/>
        <v/>
      </c>
      <c r="F541" s="83" t="str">
        <f t="shared" si="527"/>
        <v/>
      </c>
      <c r="G541" s="83" t="str">
        <f t="shared" si="528"/>
        <v/>
      </c>
      <c r="H541" s="90"/>
      <c r="I541" s="42" t="str">
        <f t="shared" si="557"/>
        <v/>
      </c>
      <c r="J541" s="43"/>
      <c r="K541" s="43"/>
      <c r="L541" s="90"/>
      <c r="M541" s="90"/>
      <c r="N541" s="90"/>
      <c r="O541" s="19">
        <f t="shared" si="529"/>
        <v>0</v>
      </c>
      <c r="P541" s="39" t="str">
        <f t="shared" si="558"/>
        <v>دون المستوى</v>
      </c>
      <c r="Q541" s="90"/>
      <c r="R541" s="90"/>
      <c r="S541" s="92"/>
      <c r="T541" s="19">
        <f t="shared" si="530"/>
        <v>0</v>
      </c>
      <c r="U541" s="39" t="str">
        <f t="shared" si="559"/>
        <v>دون المستوى</v>
      </c>
      <c r="V541" s="19">
        <f t="shared" si="531"/>
        <v>0</v>
      </c>
      <c r="W541" s="19">
        <f t="shared" si="532"/>
        <v>0</v>
      </c>
      <c r="X541" s="19">
        <f t="shared" si="533"/>
        <v>0</v>
      </c>
      <c r="Y541" s="39" t="str">
        <f t="shared" si="560"/>
        <v>دون المستوى</v>
      </c>
      <c r="Z541" s="90"/>
      <c r="AA541" s="90"/>
      <c r="AB541" s="90"/>
      <c r="AC541" s="19">
        <f t="shared" si="534"/>
        <v>0</v>
      </c>
      <c r="AD541" s="39" t="str">
        <f t="shared" si="561"/>
        <v>دون المستوى</v>
      </c>
      <c r="AE541" s="90"/>
      <c r="AF541" s="90"/>
      <c r="AG541" s="92"/>
      <c r="AH541" s="19">
        <f t="shared" si="535"/>
        <v>0</v>
      </c>
      <c r="AI541" s="39" t="str">
        <f t="shared" si="562"/>
        <v>دون المستوى</v>
      </c>
      <c r="AJ541" s="19">
        <f t="shared" si="536"/>
        <v>0</v>
      </c>
      <c r="AK541" s="19">
        <f t="shared" si="590"/>
        <v>0</v>
      </c>
      <c r="AL541" s="19">
        <f t="shared" si="538"/>
        <v>0</v>
      </c>
      <c r="AM541" s="33" t="str">
        <f t="shared" si="564"/>
        <v>دون المستوى</v>
      </c>
      <c r="AN541" s="90"/>
      <c r="AO541" s="90"/>
      <c r="AP541" s="90"/>
      <c r="AQ541" s="19">
        <f t="shared" si="539"/>
        <v>0</v>
      </c>
      <c r="AR541" s="39" t="str">
        <f t="shared" si="565"/>
        <v>دون المستوى</v>
      </c>
      <c r="AS541" s="90"/>
      <c r="AT541" s="90"/>
      <c r="AU541" s="92"/>
      <c r="AV541" s="19">
        <f t="shared" si="540"/>
        <v>0</v>
      </c>
      <c r="AW541" s="39" t="str">
        <f t="shared" si="566"/>
        <v>دون المستوى</v>
      </c>
      <c r="AX541" s="19">
        <f t="shared" si="541"/>
        <v>0</v>
      </c>
      <c r="AY541" s="19">
        <f t="shared" si="588"/>
        <v>0</v>
      </c>
      <c r="AZ541" s="19">
        <f t="shared" si="543"/>
        <v>0</v>
      </c>
      <c r="BA541" s="54" t="str">
        <f t="shared" si="568"/>
        <v>دون المستوى</v>
      </c>
      <c r="BB541" s="55">
        <f t="shared" si="544"/>
        <v>0</v>
      </c>
      <c r="BC541" s="56"/>
      <c r="BD541" s="90"/>
      <c r="BE541" s="90"/>
      <c r="BF541" s="19">
        <f t="shared" si="545"/>
        <v>0</v>
      </c>
      <c r="BG541" s="39" t="str">
        <f t="shared" si="569"/>
        <v>دون المستوى</v>
      </c>
      <c r="BH541" s="90"/>
      <c r="BI541" s="90"/>
      <c r="BJ541" s="19">
        <f t="shared" si="546"/>
        <v>0</v>
      </c>
      <c r="BK541" s="39" t="str">
        <f t="shared" si="570"/>
        <v>دون المستوى</v>
      </c>
      <c r="BL541" s="90"/>
      <c r="BM541" s="90"/>
      <c r="BN541" s="19">
        <f t="shared" si="547"/>
        <v>0</v>
      </c>
      <c r="BO541" s="39" t="str">
        <f t="shared" si="571"/>
        <v>دون المستوى</v>
      </c>
      <c r="BP541" s="90"/>
      <c r="BQ541" s="90"/>
      <c r="BR541" s="19">
        <f t="shared" si="548"/>
        <v>0</v>
      </c>
      <c r="BS541" s="39" t="str">
        <f t="shared" si="572"/>
        <v>دون المستوى</v>
      </c>
      <c r="BT541" s="59">
        <f t="shared" si="549"/>
        <v>0</v>
      </c>
      <c r="BU541" s="34" t="str">
        <f t="shared" si="573"/>
        <v>دون المستوى</v>
      </c>
      <c r="BV541" s="90"/>
      <c r="BW541" s="90"/>
      <c r="BX541" s="90"/>
      <c r="BY541" s="19">
        <f t="shared" si="550"/>
        <v>0</v>
      </c>
      <c r="BZ541" s="39" t="str">
        <f t="shared" si="574"/>
        <v>دون المستوى</v>
      </c>
      <c r="CA541" s="90"/>
      <c r="CB541" s="90"/>
      <c r="CC541" s="92"/>
      <c r="CD541" s="19">
        <f t="shared" si="551"/>
        <v>0</v>
      </c>
      <c r="CE541" s="39" t="str">
        <f t="shared" si="575"/>
        <v>دون المستوى</v>
      </c>
      <c r="CF541" s="19">
        <f t="shared" si="552"/>
        <v>0</v>
      </c>
      <c r="CG541" s="19">
        <f t="shared" si="589"/>
        <v>0</v>
      </c>
      <c r="CH541" s="19">
        <f t="shared" si="554"/>
        <v>0</v>
      </c>
      <c r="CI541" s="39" t="str">
        <f t="shared" si="577"/>
        <v>دون المستوى</v>
      </c>
      <c r="CJ541" s="89" t="str">
        <f t="shared" si="578"/>
        <v>دور ثان</v>
      </c>
      <c r="CN541" s="87" t="str">
        <f t="shared" si="579"/>
        <v xml:space="preserve"> لغة عربية</v>
      </c>
      <c r="CO541" s="87" t="str">
        <f t="shared" si="580"/>
        <v xml:space="preserve"> رياضيات</v>
      </c>
      <c r="CP541" s="87" t="str">
        <f t="shared" si="581"/>
        <v>إنجليزى</v>
      </c>
      <c r="CQ541" s="87" t="str">
        <f t="shared" si="582"/>
        <v>دين</v>
      </c>
      <c r="CR541" s="87" t="str">
        <f t="shared" si="583"/>
        <v xml:space="preserve"> تربية فنية</v>
      </c>
      <c r="CS541" s="87" t="str">
        <f t="shared" si="584"/>
        <v xml:space="preserve"> تربية رياضية</v>
      </c>
      <c r="CT541" s="88" t="str">
        <f t="shared" si="585"/>
        <v xml:space="preserve"> نشاط1</v>
      </c>
      <c r="CU541" s="88" t="str">
        <f t="shared" si="586"/>
        <v xml:space="preserve"> نشاط2</v>
      </c>
      <c r="CV541" s="32">
        <f t="shared" si="555"/>
        <v>0</v>
      </c>
      <c r="CW541" s="31" t="str">
        <f t="shared" si="587"/>
        <v xml:space="preserve"> لغة عربية رياضياتإنجليزىدين تربية فنية تربية رياضية نشاط1 نشاط2</v>
      </c>
    </row>
    <row r="542" spans="1:101" ht="17.25" thickTop="1" thickBot="1">
      <c r="A542" s="16" t="str">
        <f t="shared" si="556"/>
        <v/>
      </c>
      <c r="B542" s="18"/>
      <c r="C542" s="17"/>
      <c r="D542" s="86"/>
      <c r="E542" s="83" t="str">
        <f t="shared" si="526"/>
        <v/>
      </c>
      <c r="F542" s="83" t="str">
        <f t="shared" si="527"/>
        <v/>
      </c>
      <c r="G542" s="83" t="str">
        <f t="shared" si="528"/>
        <v/>
      </c>
      <c r="H542" s="90"/>
      <c r="I542" s="42" t="str">
        <f t="shared" si="557"/>
        <v/>
      </c>
      <c r="J542" s="43"/>
      <c r="K542" s="43"/>
      <c r="L542" s="90"/>
      <c r="M542" s="90"/>
      <c r="N542" s="90"/>
      <c r="O542" s="19">
        <f t="shared" si="529"/>
        <v>0</v>
      </c>
      <c r="P542" s="39" t="str">
        <f t="shared" si="558"/>
        <v>دون المستوى</v>
      </c>
      <c r="Q542" s="90"/>
      <c r="R542" s="90"/>
      <c r="S542" s="92"/>
      <c r="T542" s="19">
        <f t="shared" si="530"/>
        <v>0</v>
      </c>
      <c r="U542" s="39" t="str">
        <f t="shared" si="559"/>
        <v>دون المستوى</v>
      </c>
      <c r="V542" s="19">
        <f t="shared" si="531"/>
        <v>0</v>
      </c>
      <c r="W542" s="19">
        <f t="shared" si="532"/>
        <v>0</v>
      </c>
      <c r="X542" s="19">
        <f t="shared" si="533"/>
        <v>0</v>
      </c>
      <c r="Y542" s="39" t="str">
        <f t="shared" si="560"/>
        <v>دون المستوى</v>
      </c>
      <c r="Z542" s="90"/>
      <c r="AA542" s="90"/>
      <c r="AB542" s="90"/>
      <c r="AC542" s="19">
        <f t="shared" si="534"/>
        <v>0</v>
      </c>
      <c r="AD542" s="39" t="str">
        <f t="shared" si="561"/>
        <v>دون المستوى</v>
      </c>
      <c r="AE542" s="90"/>
      <c r="AF542" s="90"/>
      <c r="AG542" s="92"/>
      <c r="AH542" s="19">
        <f t="shared" si="535"/>
        <v>0</v>
      </c>
      <c r="AI542" s="39" t="str">
        <f t="shared" si="562"/>
        <v>دون المستوى</v>
      </c>
      <c r="AJ542" s="19">
        <f t="shared" si="536"/>
        <v>0</v>
      </c>
      <c r="AK542" s="19">
        <f t="shared" si="590"/>
        <v>0</v>
      </c>
      <c r="AL542" s="19">
        <f t="shared" si="538"/>
        <v>0</v>
      </c>
      <c r="AM542" s="33" t="str">
        <f t="shared" si="564"/>
        <v>دون المستوى</v>
      </c>
      <c r="AN542" s="90"/>
      <c r="AO542" s="90"/>
      <c r="AP542" s="90"/>
      <c r="AQ542" s="19">
        <f t="shared" si="539"/>
        <v>0</v>
      </c>
      <c r="AR542" s="39" t="str">
        <f t="shared" si="565"/>
        <v>دون المستوى</v>
      </c>
      <c r="AS542" s="90"/>
      <c r="AT542" s="90"/>
      <c r="AU542" s="92"/>
      <c r="AV542" s="19">
        <f t="shared" si="540"/>
        <v>0</v>
      </c>
      <c r="AW542" s="39" t="str">
        <f t="shared" si="566"/>
        <v>دون المستوى</v>
      </c>
      <c r="AX542" s="19">
        <f t="shared" si="541"/>
        <v>0</v>
      </c>
      <c r="AY542" s="19">
        <f t="shared" si="588"/>
        <v>0</v>
      </c>
      <c r="AZ542" s="19">
        <f t="shared" si="543"/>
        <v>0</v>
      </c>
      <c r="BA542" s="54" t="str">
        <f t="shared" si="568"/>
        <v>دون المستوى</v>
      </c>
      <c r="BB542" s="55">
        <f t="shared" si="544"/>
        <v>0</v>
      </c>
      <c r="BC542" s="56"/>
      <c r="BD542" s="90"/>
      <c r="BE542" s="90"/>
      <c r="BF542" s="19">
        <f t="shared" si="545"/>
        <v>0</v>
      </c>
      <c r="BG542" s="39" t="str">
        <f t="shared" si="569"/>
        <v>دون المستوى</v>
      </c>
      <c r="BH542" s="90"/>
      <c r="BI542" s="90"/>
      <c r="BJ542" s="19">
        <f t="shared" si="546"/>
        <v>0</v>
      </c>
      <c r="BK542" s="39" t="str">
        <f t="shared" si="570"/>
        <v>دون المستوى</v>
      </c>
      <c r="BL542" s="90"/>
      <c r="BM542" s="90"/>
      <c r="BN542" s="19">
        <f t="shared" si="547"/>
        <v>0</v>
      </c>
      <c r="BO542" s="39" t="str">
        <f t="shared" si="571"/>
        <v>دون المستوى</v>
      </c>
      <c r="BP542" s="90"/>
      <c r="BQ542" s="90"/>
      <c r="BR542" s="19">
        <f t="shared" si="548"/>
        <v>0</v>
      </c>
      <c r="BS542" s="39" t="str">
        <f t="shared" si="572"/>
        <v>دون المستوى</v>
      </c>
      <c r="BT542" s="59">
        <f t="shared" si="549"/>
        <v>0</v>
      </c>
      <c r="BU542" s="34" t="str">
        <f t="shared" si="573"/>
        <v>دون المستوى</v>
      </c>
      <c r="BV542" s="90"/>
      <c r="BW542" s="90"/>
      <c r="BX542" s="90"/>
      <c r="BY542" s="19">
        <f t="shared" si="550"/>
        <v>0</v>
      </c>
      <c r="BZ542" s="39" t="str">
        <f t="shared" si="574"/>
        <v>دون المستوى</v>
      </c>
      <c r="CA542" s="90"/>
      <c r="CB542" s="90"/>
      <c r="CC542" s="92"/>
      <c r="CD542" s="19">
        <f t="shared" si="551"/>
        <v>0</v>
      </c>
      <c r="CE542" s="39" t="str">
        <f t="shared" si="575"/>
        <v>دون المستوى</v>
      </c>
      <c r="CF542" s="19">
        <f t="shared" si="552"/>
        <v>0</v>
      </c>
      <c r="CG542" s="19">
        <f t="shared" si="589"/>
        <v>0</v>
      </c>
      <c r="CH542" s="19">
        <f t="shared" si="554"/>
        <v>0</v>
      </c>
      <c r="CI542" s="39" t="str">
        <f t="shared" si="577"/>
        <v>دون المستوى</v>
      </c>
      <c r="CJ542" s="89" t="str">
        <f t="shared" si="578"/>
        <v>دور ثان</v>
      </c>
      <c r="CN542" s="87" t="str">
        <f t="shared" si="579"/>
        <v xml:space="preserve"> لغة عربية</v>
      </c>
      <c r="CO542" s="87" t="str">
        <f t="shared" si="580"/>
        <v xml:space="preserve"> رياضيات</v>
      </c>
      <c r="CP542" s="87" t="str">
        <f t="shared" si="581"/>
        <v>إنجليزى</v>
      </c>
      <c r="CQ542" s="87" t="str">
        <f t="shared" si="582"/>
        <v>دين</v>
      </c>
      <c r="CR542" s="87" t="str">
        <f t="shared" si="583"/>
        <v xml:space="preserve"> تربية فنية</v>
      </c>
      <c r="CS542" s="87" t="str">
        <f t="shared" si="584"/>
        <v xml:space="preserve"> تربية رياضية</v>
      </c>
      <c r="CT542" s="88" t="str">
        <f t="shared" si="585"/>
        <v xml:space="preserve"> نشاط1</v>
      </c>
      <c r="CU542" s="88" t="str">
        <f t="shared" si="586"/>
        <v xml:space="preserve"> نشاط2</v>
      </c>
      <c r="CV542" s="32">
        <f t="shared" si="555"/>
        <v>0</v>
      </c>
      <c r="CW542" s="31" t="str">
        <f t="shared" si="587"/>
        <v xml:space="preserve"> لغة عربية رياضياتإنجليزىدين تربية فنية تربية رياضية نشاط1 نشاط2</v>
      </c>
    </row>
    <row r="543" spans="1:101" ht="17.25" thickTop="1" thickBot="1">
      <c r="A543" s="16" t="str">
        <f t="shared" si="556"/>
        <v/>
      </c>
      <c r="B543" s="18"/>
      <c r="C543" s="17"/>
      <c r="D543" s="86"/>
      <c r="E543" s="83" t="str">
        <f t="shared" si="526"/>
        <v/>
      </c>
      <c r="F543" s="83" t="str">
        <f t="shared" si="527"/>
        <v/>
      </c>
      <c r="G543" s="83" t="str">
        <f t="shared" si="528"/>
        <v/>
      </c>
      <c r="H543" s="90"/>
      <c r="I543" s="42" t="str">
        <f t="shared" si="557"/>
        <v/>
      </c>
      <c r="J543" s="43"/>
      <c r="K543" s="43"/>
      <c r="L543" s="90"/>
      <c r="M543" s="90"/>
      <c r="N543" s="90"/>
      <c r="O543" s="19">
        <f t="shared" si="529"/>
        <v>0</v>
      </c>
      <c r="P543" s="39" t="str">
        <f t="shared" si="558"/>
        <v>دون المستوى</v>
      </c>
      <c r="Q543" s="90"/>
      <c r="R543" s="90"/>
      <c r="S543" s="92"/>
      <c r="T543" s="19">
        <f t="shared" si="530"/>
        <v>0</v>
      </c>
      <c r="U543" s="39" t="str">
        <f t="shared" si="559"/>
        <v>دون المستوى</v>
      </c>
      <c r="V543" s="19">
        <f t="shared" si="531"/>
        <v>0</v>
      </c>
      <c r="W543" s="19">
        <f t="shared" si="532"/>
        <v>0</v>
      </c>
      <c r="X543" s="19">
        <f t="shared" si="533"/>
        <v>0</v>
      </c>
      <c r="Y543" s="39" t="str">
        <f t="shared" si="560"/>
        <v>دون المستوى</v>
      </c>
      <c r="Z543" s="90"/>
      <c r="AA543" s="90"/>
      <c r="AB543" s="90"/>
      <c r="AC543" s="19">
        <f t="shared" si="534"/>
        <v>0</v>
      </c>
      <c r="AD543" s="39" t="str">
        <f t="shared" si="561"/>
        <v>دون المستوى</v>
      </c>
      <c r="AE543" s="90"/>
      <c r="AF543" s="90"/>
      <c r="AG543" s="92"/>
      <c r="AH543" s="19">
        <f t="shared" si="535"/>
        <v>0</v>
      </c>
      <c r="AI543" s="39" t="str">
        <f t="shared" si="562"/>
        <v>دون المستوى</v>
      </c>
      <c r="AJ543" s="19">
        <f t="shared" si="536"/>
        <v>0</v>
      </c>
      <c r="AK543" s="19">
        <f t="shared" si="590"/>
        <v>0</v>
      </c>
      <c r="AL543" s="19">
        <f t="shared" si="538"/>
        <v>0</v>
      </c>
      <c r="AM543" s="33" t="str">
        <f t="shared" si="564"/>
        <v>دون المستوى</v>
      </c>
      <c r="AN543" s="90"/>
      <c r="AO543" s="90"/>
      <c r="AP543" s="90"/>
      <c r="AQ543" s="19">
        <f t="shared" si="539"/>
        <v>0</v>
      </c>
      <c r="AR543" s="39" t="str">
        <f t="shared" si="565"/>
        <v>دون المستوى</v>
      </c>
      <c r="AS543" s="90"/>
      <c r="AT543" s="90"/>
      <c r="AU543" s="92"/>
      <c r="AV543" s="19">
        <f t="shared" si="540"/>
        <v>0</v>
      </c>
      <c r="AW543" s="39" t="str">
        <f t="shared" si="566"/>
        <v>دون المستوى</v>
      </c>
      <c r="AX543" s="19">
        <f t="shared" si="541"/>
        <v>0</v>
      </c>
      <c r="AY543" s="19">
        <f t="shared" si="588"/>
        <v>0</v>
      </c>
      <c r="AZ543" s="19">
        <f t="shared" si="543"/>
        <v>0</v>
      </c>
      <c r="BA543" s="54" t="str">
        <f t="shared" si="568"/>
        <v>دون المستوى</v>
      </c>
      <c r="BB543" s="55">
        <f t="shared" si="544"/>
        <v>0</v>
      </c>
      <c r="BC543" s="56"/>
      <c r="BD543" s="90"/>
      <c r="BE543" s="90"/>
      <c r="BF543" s="19">
        <f t="shared" si="545"/>
        <v>0</v>
      </c>
      <c r="BG543" s="39" t="str">
        <f t="shared" si="569"/>
        <v>دون المستوى</v>
      </c>
      <c r="BH543" s="90"/>
      <c r="BI543" s="90"/>
      <c r="BJ543" s="19">
        <f t="shared" si="546"/>
        <v>0</v>
      </c>
      <c r="BK543" s="39" t="str">
        <f t="shared" si="570"/>
        <v>دون المستوى</v>
      </c>
      <c r="BL543" s="90"/>
      <c r="BM543" s="90"/>
      <c r="BN543" s="19">
        <f t="shared" si="547"/>
        <v>0</v>
      </c>
      <c r="BO543" s="39" t="str">
        <f t="shared" si="571"/>
        <v>دون المستوى</v>
      </c>
      <c r="BP543" s="90"/>
      <c r="BQ543" s="90"/>
      <c r="BR543" s="19">
        <f t="shared" si="548"/>
        <v>0</v>
      </c>
      <c r="BS543" s="39" t="str">
        <f t="shared" si="572"/>
        <v>دون المستوى</v>
      </c>
      <c r="BT543" s="59">
        <f t="shared" si="549"/>
        <v>0</v>
      </c>
      <c r="BU543" s="34" t="str">
        <f t="shared" si="573"/>
        <v>دون المستوى</v>
      </c>
      <c r="BV543" s="90"/>
      <c r="BW543" s="90"/>
      <c r="BX543" s="90"/>
      <c r="BY543" s="19">
        <f t="shared" si="550"/>
        <v>0</v>
      </c>
      <c r="BZ543" s="39" t="str">
        <f t="shared" si="574"/>
        <v>دون المستوى</v>
      </c>
      <c r="CA543" s="90"/>
      <c r="CB543" s="90"/>
      <c r="CC543" s="92"/>
      <c r="CD543" s="19">
        <f t="shared" si="551"/>
        <v>0</v>
      </c>
      <c r="CE543" s="39" t="str">
        <f t="shared" si="575"/>
        <v>دون المستوى</v>
      </c>
      <c r="CF543" s="19">
        <f t="shared" si="552"/>
        <v>0</v>
      </c>
      <c r="CG543" s="19">
        <f t="shared" si="589"/>
        <v>0</v>
      </c>
      <c r="CH543" s="19">
        <f t="shared" si="554"/>
        <v>0</v>
      </c>
      <c r="CI543" s="39" t="str">
        <f t="shared" si="577"/>
        <v>دون المستوى</v>
      </c>
      <c r="CJ543" s="89" t="str">
        <f t="shared" si="578"/>
        <v>دور ثان</v>
      </c>
      <c r="CN543" s="87" t="str">
        <f t="shared" si="579"/>
        <v xml:space="preserve"> لغة عربية</v>
      </c>
      <c r="CO543" s="87" t="str">
        <f t="shared" si="580"/>
        <v xml:space="preserve"> رياضيات</v>
      </c>
      <c r="CP543" s="87" t="str">
        <f t="shared" si="581"/>
        <v>إنجليزى</v>
      </c>
      <c r="CQ543" s="87" t="str">
        <f t="shared" si="582"/>
        <v>دين</v>
      </c>
      <c r="CR543" s="87" t="str">
        <f t="shared" si="583"/>
        <v xml:space="preserve"> تربية فنية</v>
      </c>
      <c r="CS543" s="87" t="str">
        <f t="shared" si="584"/>
        <v xml:space="preserve"> تربية رياضية</v>
      </c>
      <c r="CT543" s="88" t="str">
        <f t="shared" si="585"/>
        <v xml:space="preserve"> نشاط1</v>
      </c>
      <c r="CU543" s="88" t="str">
        <f t="shared" si="586"/>
        <v xml:space="preserve"> نشاط2</v>
      </c>
      <c r="CV543" s="32">
        <f t="shared" si="555"/>
        <v>0</v>
      </c>
      <c r="CW543" s="31" t="str">
        <f t="shared" si="587"/>
        <v xml:space="preserve"> لغة عربية رياضياتإنجليزىدين تربية فنية تربية رياضية نشاط1 نشاط2</v>
      </c>
    </row>
    <row r="544" spans="1:101" ht="17.25" thickTop="1" thickBot="1">
      <c r="A544" s="16" t="str">
        <f t="shared" si="556"/>
        <v/>
      </c>
      <c r="B544" s="18"/>
      <c r="C544" s="17"/>
      <c r="D544" s="86"/>
      <c r="E544" s="83" t="str">
        <f t="shared" si="526"/>
        <v/>
      </c>
      <c r="F544" s="83" t="str">
        <f t="shared" si="527"/>
        <v/>
      </c>
      <c r="G544" s="83" t="str">
        <f t="shared" si="528"/>
        <v/>
      </c>
      <c r="H544" s="90"/>
      <c r="I544" s="42" t="str">
        <f t="shared" si="557"/>
        <v/>
      </c>
      <c r="J544" s="43"/>
      <c r="K544" s="43"/>
      <c r="L544" s="90"/>
      <c r="M544" s="90"/>
      <c r="N544" s="90"/>
      <c r="O544" s="19">
        <f t="shared" si="529"/>
        <v>0</v>
      </c>
      <c r="P544" s="39" t="str">
        <f t="shared" si="558"/>
        <v>دون المستوى</v>
      </c>
      <c r="Q544" s="90"/>
      <c r="R544" s="90"/>
      <c r="S544" s="92"/>
      <c r="T544" s="19">
        <f t="shared" si="530"/>
        <v>0</v>
      </c>
      <c r="U544" s="39" t="str">
        <f t="shared" si="559"/>
        <v>دون المستوى</v>
      </c>
      <c r="V544" s="19">
        <f t="shared" si="531"/>
        <v>0</v>
      </c>
      <c r="W544" s="19">
        <f t="shared" si="532"/>
        <v>0</v>
      </c>
      <c r="X544" s="19">
        <f t="shared" si="533"/>
        <v>0</v>
      </c>
      <c r="Y544" s="39" t="str">
        <f t="shared" si="560"/>
        <v>دون المستوى</v>
      </c>
      <c r="Z544" s="90"/>
      <c r="AA544" s="90"/>
      <c r="AB544" s="90"/>
      <c r="AC544" s="19">
        <f t="shared" si="534"/>
        <v>0</v>
      </c>
      <c r="AD544" s="39" t="str">
        <f t="shared" si="561"/>
        <v>دون المستوى</v>
      </c>
      <c r="AE544" s="90"/>
      <c r="AF544" s="90"/>
      <c r="AG544" s="92"/>
      <c r="AH544" s="19">
        <f t="shared" si="535"/>
        <v>0</v>
      </c>
      <c r="AI544" s="39" t="str">
        <f t="shared" si="562"/>
        <v>دون المستوى</v>
      </c>
      <c r="AJ544" s="19">
        <f t="shared" si="536"/>
        <v>0</v>
      </c>
      <c r="AK544" s="19">
        <f t="shared" si="590"/>
        <v>0</v>
      </c>
      <c r="AL544" s="19">
        <f t="shared" si="538"/>
        <v>0</v>
      </c>
      <c r="AM544" s="33" t="str">
        <f t="shared" si="564"/>
        <v>دون المستوى</v>
      </c>
      <c r="AN544" s="90"/>
      <c r="AO544" s="90"/>
      <c r="AP544" s="90"/>
      <c r="AQ544" s="19">
        <f t="shared" si="539"/>
        <v>0</v>
      </c>
      <c r="AR544" s="39" t="str">
        <f t="shared" si="565"/>
        <v>دون المستوى</v>
      </c>
      <c r="AS544" s="90"/>
      <c r="AT544" s="90"/>
      <c r="AU544" s="92"/>
      <c r="AV544" s="19">
        <f t="shared" si="540"/>
        <v>0</v>
      </c>
      <c r="AW544" s="39" t="str">
        <f t="shared" si="566"/>
        <v>دون المستوى</v>
      </c>
      <c r="AX544" s="19">
        <f t="shared" si="541"/>
        <v>0</v>
      </c>
      <c r="AY544" s="19">
        <f t="shared" si="588"/>
        <v>0</v>
      </c>
      <c r="AZ544" s="19">
        <f t="shared" si="543"/>
        <v>0</v>
      </c>
      <c r="BA544" s="54" t="str">
        <f t="shared" si="568"/>
        <v>دون المستوى</v>
      </c>
      <c r="BB544" s="55">
        <f t="shared" si="544"/>
        <v>0</v>
      </c>
      <c r="BC544" s="56"/>
      <c r="BD544" s="90"/>
      <c r="BE544" s="90"/>
      <c r="BF544" s="19">
        <f t="shared" si="545"/>
        <v>0</v>
      </c>
      <c r="BG544" s="39" t="str">
        <f t="shared" si="569"/>
        <v>دون المستوى</v>
      </c>
      <c r="BH544" s="90"/>
      <c r="BI544" s="90"/>
      <c r="BJ544" s="19">
        <f t="shared" si="546"/>
        <v>0</v>
      </c>
      <c r="BK544" s="39" t="str">
        <f t="shared" si="570"/>
        <v>دون المستوى</v>
      </c>
      <c r="BL544" s="90"/>
      <c r="BM544" s="90"/>
      <c r="BN544" s="19">
        <f t="shared" si="547"/>
        <v>0</v>
      </c>
      <c r="BO544" s="39" t="str">
        <f t="shared" si="571"/>
        <v>دون المستوى</v>
      </c>
      <c r="BP544" s="90"/>
      <c r="BQ544" s="90"/>
      <c r="BR544" s="19">
        <f t="shared" si="548"/>
        <v>0</v>
      </c>
      <c r="BS544" s="39" t="str">
        <f t="shared" si="572"/>
        <v>دون المستوى</v>
      </c>
      <c r="BT544" s="59">
        <f t="shared" si="549"/>
        <v>0</v>
      </c>
      <c r="BU544" s="34" t="str">
        <f t="shared" si="573"/>
        <v>دون المستوى</v>
      </c>
      <c r="BV544" s="90"/>
      <c r="BW544" s="90"/>
      <c r="BX544" s="90"/>
      <c r="BY544" s="19">
        <f t="shared" si="550"/>
        <v>0</v>
      </c>
      <c r="BZ544" s="39" t="str">
        <f t="shared" si="574"/>
        <v>دون المستوى</v>
      </c>
      <c r="CA544" s="90"/>
      <c r="CB544" s="90"/>
      <c r="CC544" s="92"/>
      <c r="CD544" s="19">
        <f t="shared" si="551"/>
        <v>0</v>
      </c>
      <c r="CE544" s="39" t="str">
        <f t="shared" si="575"/>
        <v>دون المستوى</v>
      </c>
      <c r="CF544" s="19">
        <f t="shared" si="552"/>
        <v>0</v>
      </c>
      <c r="CG544" s="19">
        <f t="shared" si="589"/>
        <v>0</v>
      </c>
      <c r="CH544" s="19">
        <f t="shared" si="554"/>
        <v>0</v>
      </c>
      <c r="CI544" s="39" t="str">
        <f t="shared" si="577"/>
        <v>دون المستوى</v>
      </c>
      <c r="CJ544" s="89" t="str">
        <f t="shared" si="578"/>
        <v>دور ثان</v>
      </c>
      <c r="CN544" s="87" t="str">
        <f t="shared" si="579"/>
        <v xml:space="preserve"> لغة عربية</v>
      </c>
      <c r="CO544" s="87" t="str">
        <f t="shared" si="580"/>
        <v xml:space="preserve"> رياضيات</v>
      </c>
      <c r="CP544" s="87" t="str">
        <f t="shared" si="581"/>
        <v>إنجليزى</v>
      </c>
      <c r="CQ544" s="87" t="str">
        <f t="shared" si="582"/>
        <v>دين</v>
      </c>
      <c r="CR544" s="87" t="str">
        <f t="shared" si="583"/>
        <v xml:space="preserve"> تربية فنية</v>
      </c>
      <c r="CS544" s="87" t="str">
        <f t="shared" si="584"/>
        <v xml:space="preserve"> تربية رياضية</v>
      </c>
      <c r="CT544" s="88" t="str">
        <f t="shared" si="585"/>
        <v xml:space="preserve"> نشاط1</v>
      </c>
      <c r="CU544" s="88" t="str">
        <f t="shared" si="586"/>
        <v xml:space="preserve"> نشاط2</v>
      </c>
      <c r="CV544" s="32">
        <f t="shared" si="555"/>
        <v>0</v>
      </c>
      <c r="CW544" s="31" t="str">
        <f t="shared" si="587"/>
        <v xml:space="preserve"> لغة عربية رياضياتإنجليزىدين تربية فنية تربية رياضية نشاط1 نشاط2</v>
      </c>
    </row>
    <row r="545" spans="1:101" ht="17.25" thickTop="1" thickBot="1">
      <c r="A545" s="16" t="str">
        <f t="shared" si="556"/>
        <v/>
      </c>
      <c r="B545" s="18"/>
      <c r="C545" s="17"/>
      <c r="D545" s="86"/>
      <c r="E545" s="83" t="str">
        <f t="shared" si="526"/>
        <v/>
      </c>
      <c r="F545" s="83" t="str">
        <f t="shared" si="527"/>
        <v/>
      </c>
      <c r="G545" s="83" t="str">
        <f t="shared" si="528"/>
        <v/>
      </c>
      <c r="H545" s="90"/>
      <c r="I545" s="42" t="str">
        <f t="shared" si="557"/>
        <v/>
      </c>
      <c r="J545" s="43"/>
      <c r="K545" s="43"/>
      <c r="L545" s="90"/>
      <c r="M545" s="90"/>
      <c r="N545" s="90"/>
      <c r="O545" s="19">
        <f t="shared" si="529"/>
        <v>0</v>
      </c>
      <c r="P545" s="39" t="str">
        <f t="shared" si="558"/>
        <v>دون المستوى</v>
      </c>
      <c r="Q545" s="90"/>
      <c r="R545" s="90"/>
      <c r="S545" s="92"/>
      <c r="T545" s="19">
        <f t="shared" si="530"/>
        <v>0</v>
      </c>
      <c r="U545" s="39" t="str">
        <f t="shared" si="559"/>
        <v>دون المستوى</v>
      </c>
      <c r="V545" s="19">
        <f t="shared" si="531"/>
        <v>0</v>
      </c>
      <c r="W545" s="19">
        <f t="shared" si="532"/>
        <v>0</v>
      </c>
      <c r="X545" s="19">
        <f t="shared" si="533"/>
        <v>0</v>
      </c>
      <c r="Y545" s="39" t="str">
        <f t="shared" si="560"/>
        <v>دون المستوى</v>
      </c>
      <c r="Z545" s="90"/>
      <c r="AA545" s="90"/>
      <c r="AB545" s="90"/>
      <c r="AC545" s="19">
        <f t="shared" si="534"/>
        <v>0</v>
      </c>
      <c r="AD545" s="39" t="str">
        <f t="shared" si="561"/>
        <v>دون المستوى</v>
      </c>
      <c r="AE545" s="90"/>
      <c r="AF545" s="90"/>
      <c r="AG545" s="92"/>
      <c r="AH545" s="19">
        <f t="shared" si="535"/>
        <v>0</v>
      </c>
      <c r="AI545" s="39" t="str">
        <f t="shared" si="562"/>
        <v>دون المستوى</v>
      </c>
      <c r="AJ545" s="19">
        <f t="shared" si="536"/>
        <v>0</v>
      </c>
      <c r="AK545" s="19">
        <f t="shared" si="590"/>
        <v>0</v>
      </c>
      <c r="AL545" s="19">
        <f t="shared" si="538"/>
        <v>0</v>
      </c>
      <c r="AM545" s="33" t="str">
        <f t="shared" si="564"/>
        <v>دون المستوى</v>
      </c>
      <c r="AN545" s="90"/>
      <c r="AO545" s="90"/>
      <c r="AP545" s="90"/>
      <c r="AQ545" s="19">
        <f t="shared" si="539"/>
        <v>0</v>
      </c>
      <c r="AR545" s="39" t="str">
        <f t="shared" si="565"/>
        <v>دون المستوى</v>
      </c>
      <c r="AS545" s="90"/>
      <c r="AT545" s="90"/>
      <c r="AU545" s="92"/>
      <c r="AV545" s="19">
        <f t="shared" si="540"/>
        <v>0</v>
      </c>
      <c r="AW545" s="39" t="str">
        <f t="shared" si="566"/>
        <v>دون المستوى</v>
      </c>
      <c r="AX545" s="19">
        <f t="shared" si="541"/>
        <v>0</v>
      </c>
      <c r="AY545" s="19">
        <f t="shared" si="588"/>
        <v>0</v>
      </c>
      <c r="AZ545" s="19">
        <f t="shared" si="543"/>
        <v>0</v>
      </c>
      <c r="BA545" s="54" t="str">
        <f t="shared" si="568"/>
        <v>دون المستوى</v>
      </c>
      <c r="BB545" s="55">
        <f t="shared" si="544"/>
        <v>0</v>
      </c>
      <c r="BC545" s="56"/>
      <c r="BD545" s="90"/>
      <c r="BE545" s="90"/>
      <c r="BF545" s="19">
        <f t="shared" si="545"/>
        <v>0</v>
      </c>
      <c r="BG545" s="39" t="str">
        <f t="shared" si="569"/>
        <v>دون المستوى</v>
      </c>
      <c r="BH545" s="90"/>
      <c r="BI545" s="90"/>
      <c r="BJ545" s="19">
        <f t="shared" si="546"/>
        <v>0</v>
      </c>
      <c r="BK545" s="39" t="str">
        <f t="shared" si="570"/>
        <v>دون المستوى</v>
      </c>
      <c r="BL545" s="90"/>
      <c r="BM545" s="90"/>
      <c r="BN545" s="19">
        <f t="shared" si="547"/>
        <v>0</v>
      </c>
      <c r="BO545" s="39" t="str">
        <f t="shared" si="571"/>
        <v>دون المستوى</v>
      </c>
      <c r="BP545" s="90"/>
      <c r="BQ545" s="90"/>
      <c r="BR545" s="19">
        <f t="shared" si="548"/>
        <v>0</v>
      </c>
      <c r="BS545" s="39" t="str">
        <f t="shared" si="572"/>
        <v>دون المستوى</v>
      </c>
      <c r="BT545" s="59">
        <f t="shared" si="549"/>
        <v>0</v>
      </c>
      <c r="BU545" s="34" t="str">
        <f t="shared" si="573"/>
        <v>دون المستوى</v>
      </c>
      <c r="BV545" s="90"/>
      <c r="BW545" s="90"/>
      <c r="BX545" s="90"/>
      <c r="BY545" s="19">
        <f t="shared" si="550"/>
        <v>0</v>
      </c>
      <c r="BZ545" s="39" t="str">
        <f t="shared" si="574"/>
        <v>دون المستوى</v>
      </c>
      <c r="CA545" s="90"/>
      <c r="CB545" s="90"/>
      <c r="CC545" s="92"/>
      <c r="CD545" s="19">
        <f t="shared" si="551"/>
        <v>0</v>
      </c>
      <c r="CE545" s="39" t="str">
        <f t="shared" si="575"/>
        <v>دون المستوى</v>
      </c>
      <c r="CF545" s="19">
        <f t="shared" si="552"/>
        <v>0</v>
      </c>
      <c r="CG545" s="19">
        <f t="shared" si="589"/>
        <v>0</v>
      </c>
      <c r="CH545" s="19">
        <f t="shared" si="554"/>
        <v>0</v>
      </c>
      <c r="CI545" s="39" t="str">
        <f t="shared" si="577"/>
        <v>دون المستوى</v>
      </c>
      <c r="CJ545" s="89" t="str">
        <f t="shared" si="578"/>
        <v>دور ثان</v>
      </c>
      <c r="CN545" s="87" t="str">
        <f t="shared" si="579"/>
        <v xml:space="preserve"> لغة عربية</v>
      </c>
      <c r="CO545" s="87" t="str">
        <f t="shared" si="580"/>
        <v xml:space="preserve"> رياضيات</v>
      </c>
      <c r="CP545" s="87" t="str">
        <f t="shared" si="581"/>
        <v>إنجليزى</v>
      </c>
      <c r="CQ545" s="87" t="str">
        <f t="shared" si="582"/>
        <v>دين</v>
      </c>
      <c r="CR545" s="87" t="str">
        <f t="shared" si="583"/>
        <v xml:space="preserve"> تربية فنية</v>
      </c>
      <c r="CS545" s="87" t="str">
        <f t="shared" si="584"/>
        <v xml:space="preserve"> تربية رياضية</v>
      </c>
      <c r="CT545" s="88" t="str">
        <f t="shared" si="585"/>
        <v xml:space="preserve"> نشاط1</v>
      </c>
      <c r="CU545" s="88" t="str">
        <f t="shared" si="586"/>
        <v xml:space="preserve"> نشاط2</v>
      </c>
      <c r="CV545" s="32">
        <f t="shared" si="555"/>
        <v>0</v>
      </c>
      <c r="CW545" s="31" t="str">
        <f t="shared" si="587"/>
        <v xml:space="preserve"> لغة عربية رياضياتإنجليزىدين تربية فنية تربية رياضية نشاط1 نشاط2</v>
      </c>
    </row>
    <row r="546" spans="1:101" ht="17.25" thickTop="1" thickBot="1">
      <c r="A546" s="16" t="str">
        <f t="shared" si="556"/>
        <v/>
      </c>
      <c r="B546" s="18"/>
      <c r="C546" s="17"/>
      <c r="D546" s="86"/>
      <c r="E546" s="83" t="str">
        <f t="shared" si="526"/>
        <v/>
      </c>
      <c r="F546" s="83" t="str">
        <f t="shared" si="527"/>
        <v/>
      </c>
      <c r="G546" s="83" t="str">
        <f t="shared" si="528"/>
        <v/>
      </c>
      <c r="H546" s="90"/>
      <c r="I546" s="42" t="str">
        <f t="shared" si="557"/>
        <v/>
      </c>
      <c r="J546" s="43"/>
      <c r="K546" s="43"/>
      <c r="L546" s="90"/>
      <c r="M546" s="90"/>
      <c r="N546" s="90"/>
      <c r="O546" s="19">
        <f t="shared" si="529"/>
        <v>0</v>
      </c>
      <c r="P546" s="39" t="str">
        <f t="shared" si="558"/>
        <v>دون المستوى</v>
      </c>
      <c r="Q546" s="90"/>
      <c r="R546" s="90"/>
      <c r="S546" s="92"/>
      <c r="T546" s="19">
        <f t="shared" si="530"/>
        <v>0</v>
      </c>
      <c r="U546" s="39" t="str">
        <f t="shared" si="559"/>
        <v>دون المستوى</v>
      </c>
      <c r="V546" s="19">
        <f t="shared" si="531"/>
        <v>0</v>
      </c>
      <c r="W546" s="19">
        <f t="shared" si="532"/>
        <v>0</v>
      </c>
      <c r="X546" s="19">
        <f t="shared" si="533"/>
        <v>0</v>
      </c>
      <c r="Y546" s="39" t="str">
        <f t="shared" si="560"/>
        <v>دون المستوى</v>
      </c>
      <c r="Z546" s="90"/>
      <c r="AA546" s="90"/>
      <c r="AB546" s="90"/>
      <c r="AC546" s="19">
        <f t="shared" si="534"/>
        <v>0</v>
      </c>
      <c r="AD546" s="39" t="str">
        <f t="shared" si="561"/>
        <v>دون المستوى</v>
      </c>
      <c r="AE546" s="90"/>
      <c r="AF546" s="90"/>
      <c r="AG546" s="92"/>
      <c r="AH546" s="19">
        <f t="shared" si="535"/>
        <v>0</v>
      </c>
      <c r="AI546" s="39" t="str">
        <f t="shared" si="562"/>
        <v>دون المستوى</v>
      </c>
      <c r="AJ546" s="19">
        <f t="shared" si="536"/>
        <v>0</v>
      </c>
      <c r="AK546" s="19">
        <f t="shared" si="590"/>
        <v>0</v>
      </c>
      <c r="AL546" s="19">
        <f t="shared" si="538"/>
        <v>0</v>
      </c>
      <c r="AM546" s="33" t="str">
        <f t="shared" si="564"/>
        <v>دون المستوى</v>
      </c>
      <c r="AN546" s="90"/>
      <c r="AO546" s="90"/>
      <c r="AP546" s="90"/>
      <c r="AQ546" s="19">
        <f t="shared" si="539"/>
        <v>0</v>
      </c>
      <c r="AR546" s="39" t="str">
        <f t="shared" si="565"/>
        <v>دون المستوى</v>
      </c>
      <c r="AS546" s="90"/>
      <c r="AT546" s="90"/>
      <c r="AU546" s="92"/>
      <c r="AV546" s="19">
        <f t="shared" si="540"/>
        <v>0</v>
      </c>
      <c r="AW546" s="39" t="str">
        <f t="shared" si="566"/>
        <v>دون المستوى</v>
      </c>
      <c r="AX546" s="19">
        <f t="shared" si="541"/>
        <v>0</v>
      </c>
      <c r="AY546" s="19">
        <f t="shared" si="588"/>
        <v>0</v>
      </c>
      <c r="AZ546" s="19">
        <f t="shared" si="543"/>
        <v>0</v>
      </c>
      <c r="BA546" s="54" t="str">
        <f t="shared" si="568"/>
        <v>دون المستوى</v>
      </c>
      <c r="BB546" s="55">
        <f t="shared" si="544"/>
        <v>0</v>
      </c>
      <c r="BC546" s="56"/>
      <c r="BD546" s="90"/>
      <c r="BE546" s="90"/>
      <c r="BF546" s="19">
        <f t="shared" si="545"/>
        <v>0</v>
      </c>
      <c r="BG546" s="39" t="str">
        <f t="shared" si="569"/>
        <v>دون المستوى</v>
      </c>
      <c r="BH546" s="90"/>
      <c r="BI546" s="90"/>
      <c r="BJ546" s="19">
        <f t="shared" si="546"/>
        <v>0</v>
      </c>
      <c r="BK546" s="39" t="str">
        <f t="shared" si="570"/>
        <v>دون المستوى</v>
      </c>
      <c r="BL546" s="90"/>
      <c r="BM546" s="90"/>
      <c r="BN546" s="19">
        <f t="shared" si="547"/>
        <v>0</v>
      </c>
      <c r="BO546" s="39" t="str">
        <f t="shared" si="571"/>
        <v>دون المستوى</v>
      </c>
      <c r="BP546" s="90"/>
      <c r="BQ546" s="90"/>
      <c r="BR546" s="19">
        <f t="shared" si="548"/>
        <v>0</v>
      </c>
      <c r="BS546" s="39" t="str">
        <f t="shared" si="572"/>
        <v>دون المستوى</v>
      </c>
      <c r="BT546" s="59">
        <f t="shared" si="549"/>
        <v>0</v>
      </c>
      <c r="BU546" s="34" t="str">
        <f t="shared" si="573"/>
        <v>دون المستوى</v>
      </c>
      <c r="BV546" s="90"/>
      <c r="BW546" s="90"/>
      <c r="BX546" s="90"/>
      <c r="BY546" s="19">
        <f t="shared" si="550"/>
        <v>0</v>
      </c>
      <c r="BZ546" s="39" t="str">
        <f t="shared" si="574"/>
        <v>دون المستوى</v>
      </c>
      <c r="CA546" s="90"/>
      <c r="CB546" s="90"/>
      <c r="CC546" s="92"/>
      <c r="CD546" s="19">
        <f t="shared" si="551"/>
        <v>0</v>
      </c>
      <c r="CE546" s="39" t="str">
        <f t="shared" si="575"/>
        <v>دون المستوى</v>
      </c>
      <c r="CF546" s="19">
        <f t="shared" si="552"/>
        <v>0</v>
      </c>
      <c r="CG546" s="19">
        <f t="shared" si="589"/>
        <v>0</v>
      </c>
      <c r="CH546" s="19">
        <f t="shared" si="554"/>
        <v>0</v>
      </c>
      <c r="CI546" s="39" t="str">
        <f t="shared" si="577"/>
        <v>دون المستوى</v>
      </c>
      <c r="CJ546" s="89" t="str">
        <f t="shared" si="578"/>
        <v>دور ثان</v>
      </c>
      <c r="CN546" s="87" t="str">
        <f t="shared" si="579"/>
        <v xml:space="preserve"> لغة عربية</v>
      </c>
      <c r="CO546" s="87" t="str">
        <f t="shared" si="580"/>
        <v xml:space="preserve"> رياضيات</v>
      </c>
      <c r="CP546" s="87" t="str">
        <f t="shared" si="581"/>
        <v>إنجليزى</v>
      </c>
      <c r="CQ546" s="87" t="str">
        <f t="shared" si="582"/>
        <v>دين</v>
      </c>
      <c r="CR546" s="87" t="str">
        <f t="shared" si="583"/>
        <v xml:space="preserve"> تربية فنية</v>
      </c>
      <c r="CS546" s="87" t="str">
        <f t="shared" si="584"/>
        <v xml:space="preserve"> تربية رياضية</v>
      </c>
      <c r="CT546" s="88" t="str">
        <f t="shared" si="585"/>
        <v xml:space="preserve"> نشاط1</v>
      </c>
      <c r="CU546" s="88" t="str">
        <f t="shared" si="586"/>
        <v xml:space="preserve"> نشاط2</v>
      </c>
      <c r="CV546" s="32">
        <f t="shared" si="555"/>
        <v>0</v>
      </c>
      <c r="CW546" s="31" t="str">
        <f t="shared" si="587"/>
        <v xml:space="preserve"> لغة عربية رياضياتإنجليزىدين تربية فنية تربية رياضية نشاط1 نشاط2</v>
      </c>
    </row>
    <row r="547" spans="1:101" ht="17.25" thickTop="1" thickBot="1">
      <c r="A547" s="16" t="str">
        <f t="shared" si="556"/>
        <v/>
      </c>
      <c r="B547" s="18"/>
      <c r="C547" s="17"/>
      <c r="D547" s="86"/>
      <c r="E547" s="83" t="str">
        <f t="shared" si="526"/>
        <v/>
      </c>
      <c r="F547" s="83" t="str">
        <f t="shared" si="527"/>
        <v/>
      </c>
      <c r="G547" s="83" t="str">
        <f t="shared" si="528"/>
        <v/>
      </c>
      <c r="H547" s="90"/>
      <c r="I547" s="42" t="str">
        <f t="shared" si="557"/>
        <v/>
      </c>
      <c r="J547" s="43"/>
      <c r="K547" s="43"/>
      <c r="L547" s="90"/>
      <c r="M547" s="90"/>
      <c r="N547" s="90"/>
      <c r="O547" s="19">
        <f t="shared" si="529"/>
        <v>0</v>
      </c>
      <c r="P547" s="39" t="str">
        <f t="shared" si="558"/>
        <v>دون المستوى</v>
      </c>
      <c r="Q547" s="90"/>
      <c r="R547" s="90"/>
      <c r="S547" s="92"/>
      <c r="T547" s="19">
        <f t="shared" si="530"/>
        <v>0</v>
      </c>
      <c r="U547" s="39" t="str">
        <f t="shared" si="559"/>
        <v>دون المستوى</v>
      </c>
      <c r="V547" s="19">
        <f t="shared" si="531"/>
        <v>0</v>
      </c>
      <c r="W547" s="19">
        <f t="shared" si="532"/>
        <v>0</v>
      </c>
      <c r="X547" s="19">
        <f t="shared" si="533"/>
        <v>0</v>
      </c>
      <c r="Y547" s="39" t="str">
        <f t="shared" si="560"/>
        <v>دون المستوى</v>
      </c>
      <c r="Z547" s="90"/>
      <c r="AA547" s="90"/>
      <c r="AB547" s="90"/>
      <c r="AC547" s="19">
        <f t="shared" si="534"/>
        <v>0</v>
      </c>
      <c r="AD547" s="39" t="str">
        <f t="shared" si="561"/>
        <v>دون المستوى</v>
      </c>
      <c r="AE547" s="90"/>
      <c r="AF547" s="90"/>
      <c r="AG547" s="92"/>
      <c r="AH547" s="19">
        <f t="shared" si="535"/>
        <v>0</v>
      </c>
      <c r="AI547" s="39" t="str">
        <f t="shared" si="562"/>
        <v>دون المستوى</v>
      </c>
      <c r="AJ547" s="19">
        <f t="shared" si="536"/>
        <v>0</v>
      </c>
      <c r="AK547" s="19">
        <f t="shared" si="590"/>
        <v>0</v>
      </c>
      <c r="AL547" s="19">
        <f t="shared" si="538"/>
        <v>0</v>
      </c>
      <c r="AM547" s="33" t="str">
        <f t="shared" si="564"/>
        <v>دون المستوى</v>
      </c>
      <c r="AN547" s="90"/>
      <c r="AO547" s="90"/>
      <c r="AP547" s="90"/>
      <c r="AQ547" s="19">
        <f t="shared" si="539"/>
        <v>0</v>
      </c>
      <c r="AR547" s="39" t="str">
        <f t="shared" si="565"/>
        <v>دون المستوى</v>
      </c>
      <c r="AS547" s="90"/>
      <c r="AT547" s="90"/>
      <c r="AU547" s="92"/>
      <c r="AV547" s="19">
        <f t="shared" si="540"/>
        <v>0</v>
      </c>
      <c r="AW547" s="39" t="str">
        <f t="shared" si="566"/>
        <v>دون المستوى</v>
      </c>
      <c r="AX547" s="19">
        <f t="shared" si="541"/>
        <v>0</v>
      </c>
      <c r="AY547" s="19">
        <f t="shared" si="588"/>
        <v>0</v>
      </c>
      <c r="AZ547" s="19">
        <f t="shared" si="543"/>
        <v>0</v>
      </c>
      <c r="BA547" s="54" t="str">
        <f t="shared" si="568"/>
        <v>دون المستوى</v>
      </c>
      <c r="BB547" s="55">
        <f t="shared" si="544"/>
        <v>0</v>
      </c>
      <c r="BC547" s="56"/>
      <c r="BD547" s="90"/>
      <c r="BE547" s="90"/>
      <c r="BF547" s="19">
        <f t="shared" si="545"/>
        <v>0</v>
      </c>
      <c r="BG547" s="39" t="str">
        <f t="shared" si="569"/>
        <v>دون المستوى</v>
      </c>
      <c r="BH547" s="90"/>
      <c r="BI547" s="90"/>
      <c r="BJ547" s="19">
        <f t="shared" si="546"/>
        <v>0</v>
      </c>
      <c r="BK547" s="39" t="str">
        <f t="shared" si="570"/>
        <v>دون المستوى</v>
      </c>
      <c r="BL547" s="90"/>
      <c r="BM547" s="90"/>
      <c r="BN547" s="19">
        <f t="shared" si="547"/>
        <v>0</v>
      </c>
      <c r="BO547" s="39" t="str">
        <f t="shared" si="571"/>
        <v>دون المستوى</v>
      </c>
      <c r="BP547" s="90"/>
      <c r="BQ547" s="90"/>
      <c r="BR547" s="19">
        <f t="shared" si="548"/>
        <v>0</v>
      </c>
      <c r="BS547" s="39" t="str">
        <f t="shared" si="572"/>
        <v>دون المستوى</v>
      </c>
      <c r="BT547" s="59">
        <f t="shared" si="549"/>
        <v>0</v>
      </c>
      <c r="BU547" s="34" t="str">
        <f t="shared" si="573"/>
        <v>دون المستوى</v>
      </c>
      <c r="BV547" s="90"/>
      <c r="BW547" s="90"/>
      <c r="BX547" s="90"/>
      <c r="BY547" s="19">
        <f t="shared" si="550"/>
        <v>0</v>
      </c>
      <c r="BZ547" s="39" t="str">
        <f t="shared" si="574"/>
        <v>دون المستوى</v>
      </c>
      <c r="CA547" s="90"/>
      <c r="CB547" s="90"/>
      <c r="CC547" s="92"/>
      <c r="CD547" s="19">
        <f t="shared" si="551"/>
        <v>0</v>
      </c>
      <c r="CE547" s="39" t="str">
        <f t="shared" si="575"/>
        <v>دون المستوى</v>
      </c>
      <c r="CF547" s="19">
        <f t="shared" si="552"/>
        <v>0</v>
      </c>
      <c r="CG547" s="19">
        <f t="shared" si="589"/>
        <v>0</v>
      </c>
      <c r="CH547" s="19">
        <f t="shared" si="554"/>
        <v>0</v>
      </c>
      <c r="CI547" s="39" t="str">
        <f t="shared" si="577"/>
        <v>دون المستوى</v>
      </c>
      <c r="CJ547" s="89" t="str">
        <f t="shared" si="578"/>
        <v>دور ثان</v>
      </c>
      <c r="CN547" s="87" t="str">
        <f t="shared" si="579"/>
        <v xml:space="preserve"> لغة عربية</v>
      </c>
      <c r="CO547" s="87" t="str">
        <f t="shared" si="580"/>
        <v xml:space="preserve"> رياضيات</v>
      </c>
      <c r="CP547" s="87" t="str">
        <f t="shared" si="581"/>
        <v>إنجليزى</v>
      </c>
      <c r="CQ547" s="87" t="str">
        <f t="shared" si="582"/>
        <v>دين</v>
      </c>
      <c r="CR547" s="87" t="str">
        <f t="shared" si="583"/>
        <v xml:space="preserve"> تربية فنية</v>
      </c>
      <c r="CS547" s="87" t="str">
        <f t="shared" si="584"/>
        <v xml:space="preserve"> تربية رياضية</v>
      </c>
      <c r="CT547" s="88" t="str">
        <f t="shared" si="585"/>
        <v xml:space="preserve"> نشاط1</v>
      </c>
      <c r="CU547" s="88" t="str">
        <f t="shared" si="586"/>
        <v xml:space="preserve"> نشاط2</v>
      </c>
      <c r="CV547" s="32">
        <f t="shared" si="555"/>
        <v>0</v>
      </c>
      <c r="CW547" s="31" t="str">
        <f t="shared" si="587"/>
        <v xml:space="preserve"> لغة عربية رياضياتإنجليزىدين تربية فنية تربية رياضية نشاط1 نشاط2</v>
      </c>
    </row>
    <row r="548" spans="1:101" ht="17.25" thickTop="1" thickBot="1">
      <c r="A548" s="16" t="str">
        <f t="shared" si="556"/>
        <v/>
      </c>
      <c r="B548" s="18"/>
      <c r="C548" s="17"/>
      <c r="D548" s="86"/>
      <c r="E548" s="83" t="str">
        <f t="shared" si="526"/>
        <v/>
      </c>
      <c r="F548" s="83" t="str">
        <f t="shared" si="527"/>
        <v/>
      </c>
      <c r="G548" s="83" t="str">
        <f t="shared" si="528"/>
        <v/>
      </c>
      <c r="H548" s="90"/>
      <c r="I548" s="42" t="str">
        <f t="shared" si="557"/>
        <v/>
      </c>
      <c r="J548" s="43"/>
      <c r="K548" s="43"/>
      <c r="L548" s="90"/>
      <c r="M548" s="90"/>
      <c r="N548" s="90"/>
      <c r="O548" s="19">
        <f t="shared" si="529"/>
        <v>0</v>
      </c>
      <c r="P548" s="39" t="str">
        <f t="shared" si="558"/>
        <v>دون المستوى</v>
      </c>
      <c r="Q548" s="90"/>
      <c r="R548" s="90"/>
      <c r="S548" s="92"/>
      <c r="T548" s="19">
        <f t="shared" si="530"/>
        <v>0</v>
      </c>
      <c r="U548" s="39" t="str">
        <f t="shared" si="559"/>
        <v>دون المستوى</v>
      </c>
      <c r="V548" s="19">
        <f t="shared" si="531"/>
        <v>0</v>
      </c>
      <c r="W548" s="19">
        <f t="shared" si="532"/>
        <v>0</v>
      </c>
      <c r="X548" s="19">
        <f t="shared" si="533"/>
        <v>0</v>
      </c>
      <c r="Y548" s="39" t="str">
        <f t="shared" si="560"/>
        <v>دون المستوى</v>
      </c>
      <c r="Z548" s="90"/>
      <c r="AA548" s="90"/>
      <c r="AB548" s="90"/>
      <c r="AC548" s="19">
        <f t="shared" si="534"/>
        <v>0</v>
      </c>
      <c r="AD548" s="39" t="str">
        <f t="shared" si="561"/>
        <v>دون المستوى</v>
      </c>
      <c r="AE548" s="90"/>
      <c r="AF548" s="90"/>
      <c r="AG548" s="92"/>
      <c r="AH548" s="19">
        <f t="shared" si="535"/>
        <v>0</v>
      </c>
      <c r="AI548" s="39" t="str">
        <f t="shared" si="562"/>
        <v>دون المستوى</v>
      </c>
      <c r="AJ548" s="19">
        <f t="shared" si="536"/>
        <v>0</v>
      </c>
      <c r="AK548" s="19">
        <f t="shared" si="590"/>
        <v>0</v>
      </c>
      <c r="AL548" s="19">
        <f t="shared" si="538"/>
        <v>0</v>
      </c>
      <c r="AM548" s="33" t="str">
        <f t="shared" si="564"/>
        <v>دون المستوى</v>
      </c>
      <c r="AN548" s="90"/>
      <c r="AO548" s="90"/>
      <c r="AP548" s="90"/>
      <c r="AQ548" s="19">
        <f t="shared" si="539"/>
        <v>0</v>
      </c>
      <c r="AR548" s="39" t="str">
        <f t="shared" si="565"/>
        <v>دون المستوى</v>
      </c>
      <c r="AS548" s="90"/>
      <c r="AT548" s="90"/>
      <c r="AU548" s="92"/>
      <c r="AV548" s="19">
        <f t="shared" si="540"/>
        <v>0</v>
      </c>
      <c r="AW548" s="39" t="str">
        <f t="shared" si="566"/>
        <v>دون المستوى</v>
      </c>
      <c r="AX548" s="19">
        <f t="shared" si="541"/>
        <v>0</v>
      </c>
      <c r="AY548" s="19">
        <f t="shared" si="588"/>
        <v>0</v>
      </c>
      <c r="AZ548" s="19">
        <f t="shared" si="543"/>
        <v>0</v>
      </c>
      <c r="BA548" s="54" t="str">
        <f t="shared" si="568"/>
        <v>دون المستوى</v>
      </c>
      <c r="BB548" s="55">
        <f t="shared" si="544"/>
        <v>0</v>
      </c>
      <c r="BC548" s="56"/>
      <c r="BD548" s="90"/>
      <c r="BE548" s="90"/>
      <c r="BF548" s="19">
        <f t="shared" si="545"/>
        <v>0</v>
      </c>
      <c r="BG548" s="39" t="str">
        <f t="shared" si="569"/>
        <v>دون المستوى</v>
      </c>
      <c r="BH548" s="90"/>
      <c r="BI548" s="90"/>
      <c r="BJ548" s="19">
        <f t="shared" si="546"/>
        <v>0</v>
      </c>
      <c r="BK548" s="39" t="str">
        <f t="shared" si="570"/>
        <v>دون المستوى</v>
      </c>
      <c r="BL548" s="90"/>
      <c r="BM548" s="90"/>
      <c r="BN548" s="19">
        <f t="shared" si="547"/>
        <v>0</v>
      </c>
      <c r="BO548" s="39" t="str">
        <f t="shared" si="571"/>
        <v>دون المستوى</v>
      </c>
      <c r="BP548" s="90"/>
      <c r="BQ548" s="90"/>
      <c r="BR548" s="19">
        <f t="shared" si="548"/>
        <v>0</v>
      </c>
      <c r="BS548" s="39" t="str">
        <f t="shared" si="572"/>
        <v>دون المستوى</v>
      </c>
      <c r="BT548" s="59">
        <f t="shared" si="549"/>
        <v>0</v>
      </c>
      <c r="BU548" s="34" t="str">
        <f t="shared" si="573"/>
        <v>دون المستوى</v>
      </c>
      <c r="BV548" s="90"/>
      <c r="BW548" s="90"/>
      <c r="BX548" s="90"/>
      <c r="BY548" s="19">
        <f t="shared" si="550"/>
        <v>0</v>
      </c>
      <c r="BZ548" s="39" t="str">
        <f t="shared" si="574"/>
        <v>دون المستوى</v>
      </c>
      <c r="CA548" s="90"/>
      <c r="CB548" s="90"/>
      <c r="CC548" s="92"/>
      <c r="CD548" s="19">
        <f t="shared" si="551"/>
        <v>0</v>
      </c>
      <c r="CE548" s="39" t="str">
        <f t="shared" si="575"/>
        <v>دون المستوى</v>
      </c>
      <c r="CF548" s="19">
        <f t="shared" si="552"/>
        <v>0</v>
      </c>
      <c r="CG548" s="19">
        <f t="shared" si="589"/>
        <v>0</v>
      </c>
      <c r="CH548" s="19">
        <f t="shared" si="554"/>
        <v>0</v>
      </c>
      <c r="CI548" s="39" t="str">
        <f t="shared" si="577"/>
        <v>دون المستوى</v>
      </c>
      <c r="CJ548" s="89" t="str">
        <f t="shared" si="578"/>
        <v>دور ثان</v>
      </c>
      <c r="CN548" s="87" t="str">
        <f t="shared" si="579"/>
        <v xml:space="preserve"> لغة عربية</v>
      </c>
      <c r="CO548" s="87" t="str">
        <f t="shared" si="580"/>
        <v xml:space="preserve"> رياضيات</v>
      </c>
      <c r="CP548" s="87" t="str">
        <f t="shared" si="581"/>
        <v>إنجليزى</v>
      </c>
      <c r="CQ548" s="87" t="str">
        <f t="shared" si="582"/>
        <v>دين</v>
      </c>
      <c r="CR548" s="87" t="str">
        <f t="shared" si="583"/>
        <v xml:space="preserve"> تربية فنية</v>
      </c>
      <c r="CS548" s="87" t="str">
        <f t="shared" si="584"/>
        <v xml:space="preserve"> تربية رياضية</v>
      </c>
      <c r="CT548" s="88" t="str">
        <f t="shared" si="585"/>
        <v xml:space="preserve"> نشاط1</v>
      </c>
      <c r="CU548" s="88" t="str">
        <f t="shared" si="586"/>
        <v xml:space="preserve"> نشاط2</v>
      </c>
      <c r="CV548" s="32">
        <f t="shared" si="555"/>
        <v>0</v>
      </c>
      <c r="CW548" s="31" t="str">
        <f t="shared" si="587"/>
        <v xml:space="preserve"> لغة عربية رياضياتإنجليزىدين تربية فنية تربية رياضية نشاط1 نشاط2</v>
      </c>
    </row>
    <row r="549" spans="1:101" ht="17.25" thickTop="1" thickBot="1">
      <c r="A549" s="16" t="str">
        <f t="shared" si="556"/>
        <v/>
      </c>
      <c r="B549" s="18"/>
      <c r="C549" s="17"/>
      <c r="D549" s="86"/>
      <c r="E549" s="83" t="str">
        <f t="shared" si="526"/>
        <v/>
      </c>
      <c r="F549" s="83" t="str">
        <f t="shared" si="527"/>
        <v/>
      </c>
      <c r="G549" s="83" t="str">
        <f t="shared" si="528"/>
        <v/>
      </c>
      <c r="H549" s="90"/>
      <c r="I549" s="42" t="str">
        <f t="shared" si="557"/>
        <v/>
      </c>
      <c r="J549" s="43"/>
      <c r="K549" s="43"/>
      <c r="L549" s="90"/>
      <c r="M549" s="90"/>
      <c r="N549" s="90"/>
      <c r="O549" s="19">
        <f t="shared" si="529"/>
        <v>0</v>
      </c>
      <c r="P549" s="39" t="str">
        <f t="shared" si="558"/>
        <v>دون المستوى</v>
      </c>
      <c r="Q549" s="90"/>
      <c r="R549" s="90"/>
      <c r="S549" s="92"/>
      <c r="T549" s="19">
        <f t="shared" si="530"/>
        <v>0</v>
      </c>
      <c r="U549" s="39" t="str">
        <f t="shared" si="559"/>
        <v>دون المستوى</v>
      </c>
      <c r="V549" s="19">
        <f t="shared" si="531"/>
        <v>0</v>
      </c>
      <c r="W549" s="19">
        <f t="shared" si="532"/>
        <v>0</v>
      </c>
      <c r="X549" s="19">
        <f t="shared" si="533"/>
        <v>0</v>
      </c>
      <c r="Y549" s="39" t="str">
        <f t="shared" si="560"/>
        <v>دون المستوى</v>
      </c>
      <c r="Z549" s="90"/>
      <c r="AA549" s="90"/>
      <c r="AB549" s="90"/>
      <c r="AC549" s="19">
        <f t="shared" si="534"/>
        <v>0</v>
      </c>
      <c r="AD549" s="39" t="str">
        <f t="shared" si="561"/>
        <v>دون المستوى</v>
      </c>
      <c r="AE549" s="90"/>
      <c r="AF549" s="90"/>
      <c r="AG549" s="92"/>
      <c r="AH549" s="19">
        <f t="shared" si="535"/>
        <v>0</v>
      </c>
      <c r="AI549" s="39" t="str">
        <f t="shared" si="562"/>
        <v>دون المستوى</v>
      </c>
      <c r="AJ549" s="19">
        <f t="shared" si="536"/>
        <v>0</v>
      </c>
      <c r="AK549" s="19">
        <f t="shared" si="590"/>
        <v>0</v>
      </c>
      <c r="AL549" s="19">
        <f t="shared" si="538"/>
        <v>0</v>
      </c>
      <c r="AM549" s="33" t="str">
        <f t="shared" si="564"/>
        <v>دون المستوى</v>
      </c>
      <c r="AN549" s="90"/>
      <c r="AO549" s="90"/>
      <c r="AP549" s="90"/>
      <c r="AQ549" s="19">
        <f t="shared" si="539"/>
        <v>0</v>
      </c>
      <c r="AR549" s="39" t="str">
        <f t="shared" si="565"/>
        <v>دون المستوى</v>
      </c>
      <c r="AS549" s="90"/>
      <c r="AT549" s="90"/>
      <c r="AU549" s="92"/>
      <c r="AV549" s="19">
        <f t="shared" si="540"/>
        <v>0</v>
      </c>
      <c r="AW549" s="39" t="str">
        <f t="shared" si="566"/>
        <v>دون المستوى</v>
      </c>
      <c r="AX549" s="19">
        <f t="shared" si="541"/>
        <v>0</v>
      </c>
      <c r="AY549" s="19">
        <f t="shared" si="588"/>
        <v>0</v>
      </c>
      <c r="AZ549" s="19">
        <f t="shared" si="543"/>
        <v>0</v>
      </c>
      <c r="BA549" s="54" t="str">
        <f t="shared" si="568"/>
        <v>دون المستوى</v>
      </c>
      <c r="BB549" s="55">
        <f t="shared" si="544"/>
        <v>0</v>
      </c>
      <c r="BC549" s="56"/>
      <c r="BD549" s="90"/>
      <c r="BE549" s="90"/>
      <c r="BF549" s="19">
        <f t="shared" si="545"/>
        <v>0</v>
      </c>
      <c r="BG549" s="39" t="str">
        <f t="shared" si="569"/>
        <v>دون المستوى</v>
      </c>
      <c r="BH549" s="90"/>
      <c r="BI549" s="90"/>
      <c r="BJ549" s="19">
        <f t="shared" si="546"/>
        <v>0</v>
      </c>
      <c r="BK549" s="39" t="str">
        <f t="shared" si="570"/>
        <v>دون المستوى</v>
      </c>
      <c r="BL549" s="90"/>
      <c r="BM549" s="90"/>
      <c r="BN549" s="19">
        <f t="shared" si="547"/>
        <v>0</v>
      </c>
      <c r="BO549" s="39" t="str">
        <f t="shared" si="571"/>
        <v>دون المستوى</v>
      </c>
      <c r="BP549" s="90"/>
      <c r="BQ549" s="90"/>
      <c r="BR549" s="19">
        <f t="shared" si="548"/>
        <v>0</v>
      </c>
      <c r="BS549" s="39" t="str">
        <f t="shared" si="572"/>
        <v>دون المستوى</v>
      </c>
      <c r="BT549" s="59">
        <f t="shared" si="549"/>
        <v>0</v>
      </c>
      <c r="BU549" s="34" t="str">
        <f t="shared" si="573"/>
        <v>دون المستوى</v>
      </c>
      <c r="BV549" s="90"/>
      <c r="BW549" s="90"/>
      <c r="BX549" s="90"/>
      <c r="BY549" s="19">
        <f t="shared" si="550"/>
        <v>0</v>
      </c>
      <c r="BZ549" s="39" t="str">
        <f t="shared" si="574"/>
        <v>دون المستوى</v>
      </c>
      <c r="CA549" s="90"/>
      <c r="CB549" s="90"/>
      <c r="CC549" s="92"/>
      <c r="CD549" s="19">
        <f t="shared" si="551"/>
        <v>0</v>
      </c>
      <c r="CE549" s="39" t="str">
        <f t="shared" si="575"/>
        <v>دون المستوى</v>
      </c>
      <c r="CF549" s="19">
        <f t="shared" si="552"/>
        <v>0</v>
      </c>
      <c r="CG549" s="19">
        <f t="shared" si="589"/>
        <v>0</v>
      </c>
      <c r="CH549" s="19">
        <f t="shared" si="554"/>
        <v>0</v>
      </c>
      <c r="CI549" s="39" t="str">
        <f t="shared" si="577"/>
        <v>دون المستوى</v>
      </c>
      <c r="CJ549" s="89" t="str">
        <f t="shared" si="578"/>
        <v>دور ثان</v>
      </c>
      <c r="CN549" s="87" t="str">
        <f t="shared" si="579"/>
        <v xml:space="preserve"> لغة عربية</v>
      </c>
      <c r="CO549" s="87" t="str">
        <f t="shared" si="580"/>
        <v xml:space="preserve"> رياضيات</v>
      </c>
      <c r="CP549" s="87" t="str">
        <f t="shared" si="581"/>
        <v>إنجليزى</v>
      </c>
      <c r="CQ549" s="87" t="str">
        <f t="shared" si="582"/>
        <v>دين</v>
      </c>
      <c r="CR549" s="87" t="str">
        <f t="shared" si="583"/>
        <v xml:space="preserve"> تربية فنية</v>
      </c>
      <c r="CS549" s="87" t="str">
        <f t="shared" si="584"/>
        <v xml:space="preserve"> تربية رياضية</v>
      </c>
      <c r="CT549" s="88" t="str">
        <f t="shared" si="585"/>
        <v xml:space="preserve"> نشاط1</v>
      </c>
      <c r="CU549" s="88" t="str">
        <f t="shared" si="586"/>
        <v xml:space="preserve"> نشاط2</v>
      </c>
      <c r="CV549" s="32">
        <f t="shared" si="555"/>
        <v>0</v>
      </c>
      <c r="CW549" s="31" t="str">
        <f t="shared" si="587"/>
        <v xml:space="preserve"> لغة عربية رياضياتإنجليزىدين تربية فنية تربية رياضية نشاط1 نشاط2</v>
      </c>
    </row>
    <row r="550" spans="1:101" ht="17.25" thickTop="1" thickBot="1">
      <c r="A550" s="16" t="str">
        <f t="shared" si="556"/>
        <v/>
      </c>
      <c r="B550" s="18"/>
      <c r="C550" s="17"/>
      <c r="D550" s="86"/>
      <c r="E550" s="83" t="str">
        <f t="shared" si="526"/>
        <v/>
      </c>
      <c r="F550" s="83" t="str">
        <f t="shared" si="527"/>
        <v/>
      </c>
      <c r="G550" s="83" t="str">
        <f t="shared" si="528"/>
        <v/>
      </c>
      <c r="H550" s="90"/>
      <c r="I550" s="42" t="str">
        <f t="shared" si="557"/>
        <v/>
      </c>
      <c r="J550" s="43"/>
      <c r="K550" s="43"/>
      <c r="L550" s="90"/>
      <c r="M550" s="90"/>
      <c r="N550" s="90"/>
      <c r="O550" s="19">
        <f t="shared" si="529"/>
        <v>0</v>
      </c>
      <c r="P550" s="39" t="str">
        <f t="shared" si="558"/>
        <v>دون المستوى</v>
      </c>
      <c r="Q550" s="90"/>
      <c r="R550" s="90"/>
      <c r="S550" s="92"/>
      <c r="T550" s="19">
        <f t="shared" si="530"/>
        <v>0</v>
      </c>
      <c r="U550" s="39" t="str">
        <f t="shared" si="559"/>
        <v>دون المستوى</v>
      </c>
      <c r="V550" s="19">
        <f t="shared" si="531"/>
        <v>0</v>
      </c>
      <c r="W550" s="19">
        <f t="shared" si="532"/>
        <v>0</v>
      </c>
      <c r="X550" s="19">
        <f t="shared" si="533"/>
        <v>0</v>
      </c>
      <c r="Y550" s="39" t="str">
        <f t="shared" si="560"/>
        <v>دون المستوى</v>
      </c>
      <c r="Z550" s="90"/>
      <c r="AA550" s="90"/>
      <c r="AB550" s="90"/>
      <c r="AC550" s="19">
        <f t="shared" si="534"/>
        <v>0</v>
      </c>
      <c r="AD550" s="39" t="str">
        <f t="shared" si="561"/>
        <v>دون المستوى</v>
      </c>
      <c r="AE550" s="90"/>
      <c r="AF550" s="90"/>
      <c r="AG550" s="92"/>
      <c r="AH550" s="19">
        <f t="shared" si="535"/>
        <v>0</v>
      </c>
      <c r="AI550" s="39" t="str">
        <f t="shared" si="562"/>
        <v>دون المستوى</v>
      </c>
      <c r="AJ550" s="19">
        <f t="shared" si="536"/>
        <v>0</v>
      </c>
      <c r="AK550" s="19">
        <f t="shared" si="590"/>
        <v>0</v>
      </c>
      <c r="AL550" s="19">
        <f t="shared" si="538"/>
        <v>0</v>
      </c>
      <c r="AM550" s="33" t="str">
        <f t="shared" si="564"/>
        <v>دون المستوى</v>
      </c>
      <c r="AN550" s="90"/>
      <c r="AO550" s="90"/>
      <c r="AP550" s="90"/>
      <c r="AQ550" s="19">
        <f t="shared" si="539"/>
        <v>0</v>
      </c>
      <c r="AR550" s="39" t="str">
        <f t="shared" si="565"/>
        <v>دون المستوى</v>
      </c>
      <c r="AS550" s="90"/>
      <c r="AT550" s="90"/>
      <c r="AU550" s="92"/>
      <c r="AV550" s="19">
        <f t="shared" si="540"/>
        <v>0</v>
      </c>
      <c r="AW550" s="39" t="str">
        <f t="shared" si="566"/>
        <v>دون المستوى</v>
      </c>
      <c r="AX550" s="19">
        <f t="shared" si="541"/>
        <v>0</v>
      </c>
      <c r="AY550" s="19">
        <f t="shared" si="588"/>
        <v>0</v>
      </c>
      <c r="AZ550" s="19">
        <f t="shared" si="543"/>
        <v>0</v>
      </c>
      <c r="BA550" s="54" t="str">
        <f t="shared" si="568"/>
        <v>دون المستوى</v>
      </c>
      <c r="BB550" s="55">
        <f t="shared" si="544"/>
        <v>0</v>
      </c>
      <c r="BC550" s="56"/>
      <c r="BD550" s="90"/>
      <c r="BE550" s="90"/>
      <c r="BF550" s="19">
        <f t="shared" si="545"/>
        <v>0</v>
      </c>
      <c r="BG550" s="39" t="str">
        <f t="shared" si="569"/>
        <v>دون المستوى</v>
      </c>
      <c r="BH550" s="90"/>
      <c r="BI550" s="90"/>
      <c r="BJ550" s="19">
        <f t="shared" si="546"/>
        <v>0</v>
      </c>
      <c r="BK550" s="39" t="str">
        <f t="shared" si="570"/>
        <v>دون المستوى</v>
      </c>
      <c r="BL550" s="90"/>
      <c r="BM550" s="90"/>
      <c r="BN550" s="19">
        <f t="shared" si="547"/>
        <v>0</v>
      </c>
      <c r="BO550" s="39" t="str">
        <f t="shared" si="571"/>
        <v>دون المستوى</v>
      </c>
      <c r="BP550" s="90"/>
      <c r="BQ550" s="90"/>
      <c r="BR550" s="19">
        <f t="shared" si="548"/>
        <v>0</v>
      </c>
      <c r="BS550" s="39" t="str">
        <f t="shared" si="572"/>
        <v>دون المستوى</v>
      </c>
      <c r="BT550" s="59">
        <f t="shared" si="549"/>
        <v>0</v>
      </c>
      <c r="BU550" s="34" t="str">
        <f t="shared" si="573"/>
        <v>دون المستوى</v>
      </c>
      <c r="BV550" s="90"/>
      <c r="BW550" s="90"/>
      <c r="BX550" s="90"/>
      <c r="BY550" s="19">
        <f t="shared" si="550"/>
        <v>0</v>
      </c>
      <c r="BZ550" s="39" t="str">
        <f t="shared" si="574"/>
        <v>دون المستوى</v>
      </c>
      <c r="CA550" s="90"/>
      <c r="CB550" s="90"/>
      <c r="CC550" s="92"/>
      <c r="CD550" s="19">
        <f t="shared" si="551"/>
        <v>0</v>
      </c>
      <c r="CE550" s="39" t="str">
        <f t="shared" si="575"/>
        <v>دون المستوى</v>
      </c>
      <c r="CF550" s="19">
        <f t="shared" si="552"/>
        <v>0</v>
      </c>
      <c r="CG550" s="19">
        <f t="shared" si="589"/>
        <v>0</v>
      </c>
      <c r="CH550" s="19">
        <f t="shared" si="554"/>
        <v>0</v>
      </c>
      <c r="CI550" s="39" t="str">
        <f t="shared" si="577"/>
        <v>دون المستوى</v>
      </c>
      <c r="CJ550" s="89" t="str">
        <f t="shared" si="578"/>
        <v>دور ثان</v>
      </c>
      <c r="CN550" s="87" t="str">
        <f t="shared" si="579"/>
        <v xml:space="preserve"> لغة عربية</v>
      </c>
      <c r="CO550" s="87" t="str">
        <f t="shared" si="580"/>
        <v xml:space="preserve"> رياضيات</v>
      </c>
      <c r="CP550" s="87" t="str">
        <f t="shared" si="581"/>
        <v>إنجليزى</v>
      </c>
      <c r="CQ550" s="87" t="str">
        <f t="shared" si="582"/>
        <v>دين</v>
      </c>
      <c r="CR550" s="87" t="str">
        <f t="shared" si="583"/>
        <v xml:space="preserve"> تربية فنية</v>
      </c>
      <c r="CS550" s="87" t="str">
        <f t="shared" si="584"/>
        <v xml:space="preserve"> تربية رياضية</v>
      </c>
      <c r="CT550" s="88" t="str">
        <f t="shared" si="585"/>
        <v xml:space="preserve"> نشاط1</v>
      </c>
      <c r="CU550" s="88" t="str">
        <f t="shared" si="586"/>
        <v xml:space="preserve"> نشاط2</v>
      </c>
      <c r="CV550" s="32">
        <f t="shared" si="555"/>
        <v>0</v>
      </c>
      <c r="CW550" s="31" t="str">
        <f t="shared" si="587"/>
        <v xml:space="preserve"> لغة عربية رياضياتإنجليزىدين تربية فنية تربية رياضية نشاط1 نشاط2</v>
      </c>
    </row>
  </sheetData>
  <autoFilter ref="CJ10:CJ14"/>
  <mergeCells count="125">
    <mergeCell ref="BW6:BW9"/>
    <mergeCell ref="BX6:BX9"/>
    <mergeCell ref="BY6:BY9"/>
    <mergeCell ref="BD6:BD9"/>
    <mergeCell ref="BE6:BE9"/>
    <mergeCell ref="BF6:BF9"/>
    <mergeCell ref="BG6:BG10"/>
    <mergeCell ref="BD4:BS4"/>
    <mergeCell ref="BH6:BH9"/>
    <mergeCell ref="BI6:BI9"/>
    <mergeCell ref="BJ6:BJ9"/>
    <mergeCell ref="BK6:BK10"/>
    <mergeCell ref="BL6:BL9"/>
    <mergeCell ref="BM6:BM9"/>
    <mergeCell ref="BN6:BN9"/>
    <mergeCell ref="BO6:BO10"/>
    <mergeCell ref="BP6:BP9"/>
    <mergeCell ref="BQ6:BQ9"/>
    <mergeCell ref="BR6:BR9"/>
    <mergeCell ref="P6:P10"/>
    <mergeCell ref="Q6:Q9"/>
    <mergeCell ref="R6:R9"/>
    <mergeCell ref="S6:S9"/>
    <mergeCell ref="T6:T9"/>
    <mergeCell ref="AN3:AP3"/>
    <mergeCell ref="AH2:AQ2"/>
    <mergeCell ref="BS6:BS10"/>
    <mergeCell ref="BV6:BV9"/>
    <mergeCell ref="AY4:AY9"/>
    <mergeCell ref="AZ4:AZ9"/>
    <mergeCell ref="BA4:BA10"/>
    <mergeCell ref="AN4:AW4"/>
    <mergeCell ref="AX4:AX9"/>
    <mergeCell ref="AN6:AN9"/>
    <mergeCell ref="AO6:AO9"/>
    <mergeCell ref="AP6:AP9"/>
    <mergeCell ref="AQ6:AQ9"/>
    <mergeCell ref="AR6:AR10"/>
    <mergeCell ref="AS6:AS9"/>
    <mergeCell ref="AT6:AT9"/>
    <mergeCell ref="AU6:AU9"/>
    <mergeCell ref="AV6:AV9"/>
    <mergeCell ref="AW6:AW10"/>
    <mergeCell ref="L6:L9"/>
    <mergeCell ref="M6:M9"/>
    <mergeCell ref="N6:N9"/>
    <mergeCell ref="O6:O9"/>
    <mergeCell ref="CW4:CW10"/>
    <mergeCell ref="L5:P5"/>
    <mergeCell ref="Q5:U5"/>
    <mergeCell ref="Z5:AD5"/>
    <mergeCell ref="AE5:AI5"/>
    <mergeCell ref="AN5:AR5"/>
    <mergeCell ref="AS5:AW5"/>
    <mergeCell ref="BD5:BG5"/>
    <mergeCell ref="BH5:BK5"/>
    <mergeCell ref="BL5:BO5"/>
    <mergeCell ref="BP5:BS5"/>
    <mergeCell ref="BV5:BZ5"/>
    <mergeCell ref="CI4:CI10"/>
    <mergeCell ref="CJ4:CJ10"/>
    <mergeCell ref="CN4:CU9"/>
    <mergeCell ref="CV4:CV9"/>
    <mergeCell ref="BU4:BU10"/>
    <mergeCell ref="BV4:CE4"/>
    <mergeCell ref="CF4:CF9"/>
    <mergeCell ref="U6:U10"/>
    <mergeCell ref="CG4:CG9"/>
    <mergeCell ref="CH4:CH9"/>
    <mergeCell ref="CA5:CE5"/>
    <mergeCell ref="BZ6:BZ10"/>
    <mergeCell ref="CA6:CA9"/>
    <mergeCell ref="CB6:CB9"/>
    <mergeCell ref="CC6:CC9"/>
    <mergeCell ref="CD6:CD9"/>
    <mergeCell ref="CE6:CE10"/>
    <mergeCell ref="X4:X9"/>
    <mergeCell ref="Y4:Y10"/>
    <mergeCell ref="Z4:AI4"/>
    <mergeCell ref="AJ4:AJ9"/>
    <mergeCell ref="AD6:AD10"/>
    <mergeCell ref="AE6:AE9"/>
    <mergeCell ref="AF6:AF9"/>
    <mergeCell ref="AG6:AG9"/>
    <mergeCell ref="AH6:AH9"/>
    <mergeCell ref="AI6:AI10"/>
    <mergeCell ref="Z6:Z9"/>
    <mergeCell ref="AA6:AA9"/>
    <mergeCell ref="AB6:AB9"/>
    <mergeCell ref="AC6:AC9"/>
    <mergeCell ref="A4:A10"/>
    <mergeCell ref="B4:B10"/>
    <mergeCell ref="C4:C10"/>
    <mergeCell ref="H4:H10"/>
    <mergeCell ref="I4:I10"/>
    <mergeCell ref="J4:J10"/>
    <mergeCell ref="E4:F5"/>
    <mergeCell ref="G4:G5"/>
    <mergeCell ref="E6:G7"/>
    <mergeCell ref="D4:D10"/>
    <mergeCell ref="E8:G10"/>
    <mergeCell ref="BB4:BB9"/>
    <mergeCell ref="BC4:BC10"/>
    <mergeCell ref="BT4:BT9"/>
    <mergeCell ref="AT1:AW1"/>
    <mergeCell ref="AX1:BA1"/>
    <mergeCell ref="BG1:BI1"/>
    <mergeCell ref="BL1:BN1"/>
    <mergeCell ref="C2:I2"/>
    <mergeCell ref="AT2:AW2"/>
    <mergeCell ref="AX2:BA2"/>
    <mergeCell ref="BG2:BI2"/>
    <mergeCell ref="BL2:BN2"/>
    <mergeCell ref="C1:I1"/>
    <mergeCell ref="AK3:AM3"/>
    <mergeCell ref="AT3:AW3"/>
    <mergeCell ref="AX3:BA3"/>
    <mergeCell ref="K4:K10"/>
    <mergeCell ref="L4:U4"/>
    <mergeCell ref="V4:V9"/>
    <mergeCell ref="C3:I3"/>
    <mergeCell ref="AK4:AK9"/>
    <mergeCell ref="AL4:AL9"/>
    <mergeCell ref="AM4:AM10"/>
    <mergeCell ref="W4:W9"/>
  </mergeCells>
  <conditionalFormatting sqref="BW6:BW7 AC1:AC3 AA4:AA7 AY1:AY3 AO6:AO7">
    <cfRule type="cellIs" dxfId="71" priority="95" stopIfTrue="1" operator="equal">
      <formula>"دون المستوى"</formula>
    </cfRule>
  </conditionalFormatting>
  <conditionalFormatting sqref="CA6:CA7 AF1:AF3 S1:S3 AD1:AD7 Q1 Q6:Q7 AE6:AE7 AS6:AS7">
    <cfRule type="cellIs" dxfId="70" priority="92" stopIfTrue="1" operator="lessThan">
      <formula>7.5</formula>
    </cfRule>
  </conditionalFormatting>
  <conditionalFormatting sqref="CG4 CI4 CC6:CC7 AA1:AA3 W1:W4 S6:S7 Y1:Y4 S1 U1:U3 AK4 AG6:AG7 AM4 AU1:AU3 AW1:AW3 AY4 AU6:AU7 BA4:BC4">
    <cfRule type="cellIs" dxfId="69" priority="91" stopIfTrue="1" operator="lessThan">
      <formula>5</formula>
    </cfRule>
  </conditionalFormatting>
  <conditionalFormatting sqref="CD6 BX6:BX7 BY6 AD1:AD3 Q1:Q3 L1:L3 AB4:AB7 J1 J4:K4 O6 O1 T6 AC6 AH6 AV6 AZ1:AZ3 AP6:AP7 AQ6 AI3">
    <cfRule type="cellIs" dxfId="68" priority="90" stopIfTrue="1" operator="lessThan">
      <formula>9</formula>
    </cfRule>
  </conditionalFormatting>
  <conditionalFormatting sqref="CA6:CB7 CF4 CH4 BV6:BV7 BW6 CD6:CD7 J1:J3 O1:O3 AB1:AB3 AG1:AG3 AE1:AE7 H4 M1 V1:V4 Z1:Z7 X1:X4 M6 R1 T1:T3 T6:T7 R6:R7 AJ4 AS6:AT7 AA6 AH6:AH7 AF6:AF7 AT1:AT3 AV1:AV3 AX1:AX4 AZ4 AN6:AN7 AO6 AV6:AV7 AL3:AL4">
    <cfRule type="cellIs" dxfId="67" priority="88" stopIfTrue="1" operator="equal">
      <formula>"غ"</formula>
    </cfRule>
    <cfRule type="cellIs" dxfId="66" priority="89" stopIfTrue="1" operator="equal">
      <formula>"دون المستوى"</formula>
    </cfRule>
  </conditionalFormatting>
  <conditionalFormatting sqref="C11:C550 E11:G550 D94:D550">
    <cfRule type="containsText" dxfId="65" priority="79" operator="containsText" text="باق">
      <formula>NOT(ISERROR(SEARCH("باق",C11)))</formula>
    </cfRule>
  </conditionalFormatting>
  <conditionalFormatting sqref="H11:H550">
    <cfRule type="containsText" dxfId="64" priority="78" operator="containsText" text="مسيحى">
      <formula>NOT(ISERROR(SEARCH("مسيحى",H11)))</formula>
    </cfRule>
  </conditionalFormatting>
  <conditionalFormatting sqref="BU11:BU550 CI11:CI550 BA11:BA550 BC11:BC550 BG11:BG550 BK11:BK550 BO11:BO550 BS11:BS550">
    <cfRule type="cellIs" dxfId="63" priority="77" stopIfTrue="1" operator="equal">
      <formula>"غ"</formula>
    </cfRule>
  </conditionalFormatting>
  <conditionalFormatting sqref="P11:P550 U11:U550 Y11:Y550 AD11:AD550 AR11:AR550 AW11:AW550 BZ11:BZ550 CE11:CE550 AI11:AI550 BA11:BA550 BC11:BC550 CI11:CI550 BG11:BG550 BK11:BK550 BO11:BO550 BS11:BS550">
    <cfRule type="cellIs" dxfId="62" priority="76" stopIfTrue="1" operator="equal">
      <formula>"غ"</formula>
    </cfRule>
  </conditionalFormatting>
  <conditionalFormatting sqref="C11:C93 E11:G93">
    <cfRule type="cellIs" dxfId="61" priority="32" stopIfTrue="1" operator="equal">
      <formula>"باق"</formula>
    </cfRule>
  </conditionalFormatting>
  <conditionalFormatting sqref="G1:G3">
    <cfRule type="cellIs" dxfId="60" priority="31" stopIfTrue="1" operator="equal">
      <formula>"خطة علاج"</formula>
    </cfRule>
  </conditionalFormatting>
  <conditionalFormatting sqref="F1:F3">
    <cfRule type="cellIs" dxfId="59" priority="30" stopIfTrue="1" operator="equal">
      <formula>"مسيحى"</formula>
    </cfRule>
  </conditionalFormatting>
  <conditionalFormatting sqref="C11:C550">
    <cfRule type="containsText" dxfId="58" priority="29" operator="containsText" text="باق">
      <formula>NOT(ISERROR(SEARCH("باق",C11)))</formula>
    </cfRule>
  </conditionalFormatting>
  <conditionalFormatting sqref="S11:S550">
    <cfRule type="cellIs" dxfId="57" priority="28" operator="lessThan">
      <formula>9</formula>
    </cfRule>
    <cfRule type="cellIs" dxfId="56" priority="24" operator="lessThan">
      <formula>9</formula>
    </cfRule>
    <cfRule type="cellIs" dxfId="55" priority="23" operator="lessThan">
      <formula>9</formula>
    </cfRule>
    <cfRule type="cellIs" dxfId="54" priority="22" operator="lessThan">
      <formula>9</formula>
    </cfRule>
    <cfRule type="cellIs" dxfId="53" priority="21" operator="lessThan">
      <formula>9</formula>
    </cfRule>
    <cfRule type="cellIs" dxfId="52" priority="20" operator="lessThan">
      <formula>9</formula>
    </cfRule>
  </conditionalFormatting>
  <conditionalFormatting sqref="AG11:AG550">
    <cfRule type="cellIs" dxfId="51" priority="27" operator="lessThan">
      <formula>9</formula>
    </cfRule>
  </conditionalFormatting>
  <conditionalFormatting sqref="AU11:AU550">
    <cfRule type="cellIs" dxfId="50" priority="26" operator="lessThan">
      <formula>9</formula>
    </cfRule>
  </conditionalFormatting>
  <conditionalFormatting sqref="CC11:CC550">
    <cfRule type="cellIs" dxfId="49" priority="25" operator="lessThan">
      <formula>9</formula>
    </cfRule>
  </conditionalFormatting>
  <conditionalFormatting sqref="AG11:AG550">
    <cfRule type="cellIs" dxfId="48" priority="14" operator="lessThan">
      <formula>9</formula>
    </cfRule>
    <cfRule type="cellIs" dxfId="47" priority="15" operator="lessThan">
      <formula>9</formula>
    </cfRule>
    <cfRule type="cellIs" dxfId="46" priority="16" operator="lessThan">
      <formula>9</formula>
    </cfRule>
    <cfRule type="cellIs" dxfId="45" priority="17" operator="lessThan">
      <formula>9</formula>
    </cfRule>
    <cfRule type="cellIs" dxfId="44" priority="18" operator="lessThan">
      <formula>9</formula>
    </cfRule>
    <cfRule type="cellIs" dxfId="43" priority="19" operator="lessThan">
      <formula>9</formula>
    </cfRule>
  </conditionalFormatting>
  <conditionalFormatting sqref="AU11:AU550">
    <cfRule type="cellIs" dxfId="42" priority="8" operator="lessThan">
      <formula>9</formula>
    </cfRule>
    <cfRule type="cellIs" dxfId="41" priority="9" operator="lessThan">
      <formula>9</formula>
    </cfRule>
    <cfRule type="cellIs" dxfId="40" priority="10" operator="lessThan">
      <formula>9</formula>
    </cfRule>
    <cfRule type="cellIs" dxfId="39" priority="11" operator="lessThan">
      <formula>9</formula>
    </cfRule>
    <cfRule type="cellIs" dxfId="38" priority="12" operator="lessThan">
      <formula>9</formula>
    </cfRule>
    <cfRule type="cellIs" dxfId="37" priority="13" operator="lessThan">
      <formula>9</formula>
    </cfRule>
  </conditionalFormatting>
  <conditionalFormatting sqref="CC11:CC550">
    <cfRule type="cellIs" dxfId="36" priority="2" operator="lessThan">
      <formula>9</formula>
    </cfRule>
    <cfRule type="cellIs" dxfId="35" priority="3" operator="lessThan">
      <formula>9</formula>
    </cfRule>
    <cfRule type="cellIs" dxfId="34" priority="4" operator="lessThan">
      <formula>9</formula>
    </cfRule>
    <cfRule type="cellIs" dxfId="33" priority="5" operator="lessThan">
      <formula>9</formula>
    </cfRule>
    <cfRule type="cellIs" dxfId="32" priority="6" operator="lessThan">
      <formula>9</formula>
    </cfRule>
    <cfRule type="cellIs" dxfId="31" priority="7" operator="lessThan">
      <formula>9</formula>
    </cfRule>
  </conditionalFormatting>
  <conditionalFormatting sqref="C11:C93">
    <cfRule type="cellIs" dxfId="30" priority="1" stopIfTrue="1" operator="equal">
      <formula>"باق"</formula>
    </cfRule>
  </conditionalFormatting>
  <dataValidations count="4">
    <dataValidation type="list" allowBlank="1" showInputMessage="1" showErrorMessage="1" sqref="H11:H550">
      <formula1>$DG$12:$DG$13</formula1>
    </dataValidation>
    <dataValidation type="list" allowBlank="1" showInputMessage="1" showErrorMessage="1" sqref="C94:C550">
      <formula1>$DG$10:$DG$11</formula1>
    </dataValidation>
    <dataValidation errorStyle="information" allowBlank="1" showInputMessage="1" showErrorMessage="1" sqref="B41:B93 B11:B24 B35"/>
    <dataValidation type="list" allowBlank="1" showInputMessage="1" showErrorMessage="1" sqref="C11:C93">
      <formula1>$P$4:$P$5</formula1>
    </dataValidation>
  </dataValidations>
  <pageMargins left="0.19685039370078741" right="0.11811023622047245" top="0.39370078740157483" bottom="0.39370078740157483" header="0.19685039370078741" footer="0.19685039370078741"/>
  <pageSetup paperSize="9" pageOrder="overThenDown" orientation="portrait" horizontalDpi="200" verticalDpi="200" r:id="rId1"/>
  <headerFooter>
    <oddHeader>&amp;F</oddHeader>
    <oddFooter>&amp;L&amp;P&amp;R&amp;D&amp;T</oddFooter>
  </headerFooter>
</worksheet>
</file>

<file path=xl/worksheets/sheet3.xml><?xml version="1.0" encoding="utf-8"?>
<worksheet xmlns="http://schemas.openxmlformats.org/spreadsheetml/2006/main" xmlns:r="http://schemas.openxmlformats.org/officeDocument/2006/relationships">
  <sheetPr codeName="ورقة5"/>
  <dimension ref="A1:IF550"/>
  <sheetViews>
    <sheetView rightToLeft="1" tabSelected="1" topLeftCell="A12" workbookViewId="0">
      <selection activeCell="H22" sqref="H22"/>
    </sheetView>
  </sheetViews>
  <sheetFormatPr defaultColWidth="3.625" defaultRowHeight="15.75"/>
  <cols>
    <col min="1" max="1" width="3.625" style="13" customWidth="1"/>
    <col min="2" max="2" width="20.625" style="14" customWidth="1"/>
    <col min="3" max="3" width="4.625" style="14" customWidth="1"/>
    <col min="4" max="4" width="8.625" style="84" customWidth="1"/>
    <col min="5" max="7" width="3.625" style="85"/>
    <col min="8" max="8" width="4.125" style="38" customWidth="1"/>
    <col min="9" max="9" width="4.125" style="44" customWidth="1"/>
    <col min="10" max="11" width="4.125" style="11" customWidth="1"/>
    <col min="12" max="14" width="3.625" style="11" customWidth="1"/>
    <col min="15" max="15" width="4.125" style="11" customWidth="1"/>
    <col min="16" max="16" width="4.125" style="29" customWidth="1"/>
    <col min="17" max="19" width="3.625" style="11" customWidth="1"/>
    <col min="20" max="20" width="4.125" style="11" customWidth="1"/>
    <col min="21" max="21" width="4.125" style="29" customWidth="1"/>
    <col min="22" max="24" width="4.125" style="11" customWidth="1"/>
    <col min="25" max="25" width="4.125" style="29" customWidth="1"/>
    <col min="26" max="28" width="3.625" style="11" customWidth="1"/>
    <col min="29" max="29" width="4.125" style="11" customWidth="1"/>
    <col min="30" max="30" width="4.125" style="29" customWidth="1"/>
    <col min="31" max="33" width="3.625" style="11" customWidth="1"/>
    <col min="34" max="34" width="4.125" style="11" customWidth="1"/>
    <col min="35" max="35" width="4.125" style="29" customWidth="1"/>
    <col min="36" max="38" width="4.125" style="11" customWidth="1"/>
    <col min="39" max="39" width="4.125" style="29" customWidth="1"/>
    <col min="40" max="42" width="3.625" style="11" customWidth="1"/>
    <col min="43" max="43" width="4.125" style="11" customWidth="1"/>
    <col min="44" max="44" width="4.125" style="29" customWidth="1"/>
    <col min="45" max="47" width="3.625" style="11" customWidth="1"/>
    <col min="48" max="48" width="4.125" style="11" customWidth="1"/>
    <col min="49" max="49" width="4.125" style="29" customWidth="1"/>
    <col min="50" max="52" width="4.125" style="11" customWidth="1"/>
    <col min="53" max="53" width="4.125" style="29" customWidth="1"/>
    <col min="54" max="56" width="3.625" style="11" customWidth="1"/>
    <col min="57" max="57" width="4.125" style="11" customWidth="1"/>
    <col min="58" max="58" width="4.125" style="29" customWidth="1"/>
    <col min="59" max="61" width="3.625" style="11" customWidth="1"/>
    <col min="62" max="62" width="4.125" style="11" customWidth="1"/>
    <col min="63" max="63" width="4.125" style="29" customWidth="1"/>
    <col min="64" max="66" width="4.125" style="11" customWidth="1"/>
    <col min="67" max="67" width="4.125" style="29" customWidth="1"/>
    <col min="68" max="71" width="3.625" style="11" customWidth="1"/>
    <col min="72" max="72" width="4.125" style="11" customWidth="1"/>
    <col min="73" max="73" width="4.125" style="29" customWidth="1"/>
    <col min="74" max="77" width="3.625" style="11" customWidth="1"/>
    <col min="78" max="78" width="4.125" style="11" customWidth="1"/>
    <col min="79" max="79" width="4.125" style="29" customWidth="1"/>
    <col min="80" max="82" width="4.125" style="11" customWidth="1"/>
    <col min="83" max="85" width="4.125" style="29" customWidth="1"/>
    <col min="86" max="88" width="3.625" style="11" customWidth="1"/>
    <col min="89" max="89" width="4.125" style="29" customWidth="1"/>
    <col min="90" max="92" width="3.625" style="11" customWidth="1"/>
    <col min="93" max="93" width="4.125" style="29" customWidth="1"/>
    <col min="94" max="96" width="3.625" style="11" customWidth="1"/>
    <col min="97" max="97" width="4.125" style="29" customWidth="1"/>
    <col min="98" max="100" width="3.625" style="11" customWidth="1"/>
    <col min="101" max="101" width="4.125" style="29" customWidth="1"/>
    <col min="102" max="102" width="4.125" style="11" customWidth="1"/>
    <col min="103" max="103" width="4.125" style="29" customWidth="1"/>
    <col min="104" max="106" width="3.625" style="11" customWidth="1"/>
    <col min="107" max="107" width="4.125" style="11" customWidth="1"/>
    <col min="108" max="108" width="4.125" style="29" customWidth="1"/>
    <col min="109" max="111" width="3.625" style="11" customWidth="1"/>
    <col min="112" max="112" width="4.125" style="11" customWidth="1"/>
    <col min="113" max="113" width="4.125" style="29" customWidth="1"/>
    <col min="114" max="116" width="4.125" style="11" customWidth="1"/>
    <col min="117" max="117" width="4.125" style="29" customWidth="1"/>
    <col min="118" max="118" width="10.25" style="11" bestFit="1" customWidth="1"/>
    <col min="119" max="120" width="3.625" style="11"/>
    <col min="121" max="121" width="1.625" style="11" customWidth="1"/>
    <col min="122" max="132" width="4.625" style="29" customWidth="1"/>
    <col min="133" max="133" width="51.25" style="11" customWidth="1"/>
    <col min="134" max="16384" width="3.625" style="11"/>
  </cols>
  <sheetData>
    <row r="1" spans="1:240" s="8" customFormat="1" ht="17.25" thickTop="1" thickBot="1">
      <c r="A1" s="1"/>
      <c r="B1" s="51" t="s">
        <v>0</v>
      </c>
      <c r="C1" s="68"/>
      <c r="D1" s="69"/>
      <c r="E1" s="69"/>
      <c r="F1" s="69"/>
      <c r="G1" s="69"/>
      <c r="H1" s="123"/>
      <c r="I1" s="123"/>
      <c r="J1" s="4"/>
      <c r="K1" s="4"/>
      <c r="L1" s="4"/>
      <c r="M1" s="4"/>
      <c r="N1" s="4"/>
      <c r="O1" s="4"/>
      <c r="P1" s="4"/>
      <c r="Q1" s="4"/>
      <c r="R1" s="4"/>
      <c r="S1" s="4"/>
      <c r="T1" s="4"/>
      <c r="U1" s="4"/>
      <c r="AD1" s="5"/>
      <c r="AE1" s="5"/>
      <c r="AF1" s="5"/>
      <c r="AG1" s="5"/>
      <c r="AH1" s="5"/>
      <c r="AI1" s="5"/>
      <c r="AJ1" s="5"/>
      <c r="AK1" s="5"/>
      <c r="AL1" s="5"/>
      <c r="AM1" s="5"/>
      <c r="AN1" s="5"/>
      <c r="AO1" s="5"/>
      <c r="AP1" s="5"/>
      <c r="AQ1" s="5"/>
      <c r="AR1" s="5"/>
      <c r="AS1" s="5"/>
      <c r="AT1" s="5"/>
      <c r="AU1" s="5"/>
      <c r="AV1" s="5"/>
      <c r="AW1" s="5"/>
      <c r="AX1" s="5"/>
      <c r="AY1" s="5"/>
      <c r="AZ1" s="6"/>
      <c r="BA1" s="6"/>
      <c r="BB1" s="6"/>
      <c r="BC1" s="6"/>
      <c r="BD1" s="6"/>
      <c r="BE1" s="6"/>
      <c r="BF1" s="6"/>
      <c r="BG1" s="6"/>
      <c r="BH1" s="127" t="s">
        <v>1</v>
      </c>
      <c r="BI1" s="127"/>
      <c r="BJ1" s="127"/>
      <c r="BK1" s="127"/>
      <c r="BL1" s="128" t="s">
        <v>53</v>
      </c>
      <c r="BM1" s="129"/>
      <c r="BN1" s="129"/>
      <c r="BO1" s="130"/>
      <c r="BP1" s="6"/>
      <c r="BQ1" s="6"/>
      <c r="BR1" s="6"/>
      <c r="BS1" s="6"/>
      <c r="BT1" s="6"/>
      <c r="BU1" s="6"/>
      <c r="BV1" s="6"/>
      <c r="BW1" s="6"/>
      <c r="BX1" s="6"/>
      <c r="BY1" s="6"/>
      <c r="BZ1" s="6"/>
      <c r="CA1" s="6"/>
      <c r="CB1" s="6"/>
      <c r="CC1" s="6"/>
      <c r="CD1" s="131" t="s">
        <v>49</v>
      </c>
      <c r="CE1" s="131"/>
      <c r="CF1" s="131"/>
      <c r="CG1" s="131"/>
      <c r="CH1" s="131"/>
      <c r="CI1" s="7"/>
      <c r="CJ1" s="7"/>
      <c r="CK1" s="7"/>
      <c r="CL1" s="7"/>
      <c r="CM1" s="7"/>
      <c r="CN1" s="7"/>
      <c r="CO1" s="7"/>
      <c r="CP1" s="113" t="s">
        <v>51</v>
      </c>
      <c r="CQ1" s="113"/>
      <c r="CR1" s="113"/>
      <c r="CS1" s="7"/>
      <c r="CT1" s="7"/>
      <c r="CU1" s="7"/>
      <c r="CV1" s="7"/>
      <c r="CW1" s="7"/>
      <c r="CX1" s="7"/>
      <c r="CY1" s="7"/>
      <c r="CZ1" s="7"/>
      <c r="DA1" s="113" t="s">
        <v>60</v>
      </c>
      <c r="DB1" s="113"/>
      <c r="DC1" s="113"/>
      <c r="DD1" s="113"/>
      <c r="DE1" s="5"/>
      <c r="DF1" s="5"/>
      <c r="DG1" s="5"/>
      <c r="DH1" s="5"/>
      <c r="DI1" s="5"/>
      <c r="DJ1" s="5"/>
      <c r="DK1" s="5"/>
      <c r="DL1" s="5"/>
      <c r="DM1" s="5"/>
      <c r="DN1" s="5"/>
      <c r="DO1" s="5"/>
      <c r="DP1" s="5"/>
      <c r="DQ1" s="5"/>
      <c r="DR1" s="5"/>
      <c r="DS1" s="5"/>
      <c r="DT1" s="5"/>
      <c r="DU1" s="5"/>
      <c r="DV1" s="5"/>
      <c r="DW1" s="5"/>
      <c r="DX1" s="5"/>
      <c r="DY1" s="5"/>
      <c r="DZ1" s="5"/>
      <c r="EA1" s="5"/>
      <c r="EB1" s="5"/>
      <c r="EC1" s="5"/>
      <c r="ED1" s="5"/>
      <c r="EE1" s="5"/>
      <c r="EF1" s="5"/>
      <c r="EG1" s="5"/>
      <c r="EH1" s="5"/>
      <c r="EI1" s="5"/>
      <c r="EJ1" s="5"/>
      <c r="EK1" s="5"/>
      <c r="EL1" s="5"/>
      <c r="EM1" s="5"/>
      <c r="EN1" s="5"/>
      <c r="EO1" s="5"/>
      <c r="EP1" s="5"/>
      <c r="EQ1" s="5"/>
      <c r="ER1" s="5"/>
      <c r="ES1" s="5"/>
      <c r="ET1" s="5"/>
      <c r="EU1" s="5"/>
      <c r="EV1" s="5"/>
      <c r="EW1" s="5"/>
      <c r="EX1" s="5"/>
      <c r="EY1" s="5"/>
      <c r="EZ1" s="5"/>
      <c r="FA1" s="5"/>
      <c r="FB1" s="5"/>
      <c r="FC1" s="5"/>
      <c r="FD1" s="5"/>
      <c r="FE1" s="5"/>
      <c r="FF1" s="5"/>
      <c r="FG1" s="5"/>
      <c r="FH1" s="5"/>
      <c r="FI1" s="5"/>
      <c r="FJ1" s="5"/>
      <c r="FK1" s="5"/>
      <c r="FL1" s="5"/>
      <c r="FM1" s="5"/>
      <c r="FN1" s="5"/>
      <c r="FO1" s="5"/>
      <c r="FP1" s="5"/>
      <c r="FQ1" s="5"/>
      <c r="FR1" s="5"/>
      <c r="FS1" s="5"/>
      <c r="FT1" s="5"/>
      <c r="FU1" s="5"/>
      <c r="FV1" s="5"/>
      <c r="FW1" s="5"/>
      <c r="FX1" s="5"/>
      <c r="FY1" s="5"/>
      <c r="FZ1" s="5"/>
      <c r="GA1" s="5"/>
      <c r="GB1" s="5"/>
      <c r="GC1" s="5"/>
      <c r="GD1" s="5"/>
      <c r="GE1" s="5"/>
      <c r="GF1" s="5"/>
      <c r="GG1" s="5"/>
      <c r="GH1" s="5"/>
      <c r="GI1" s="5"/>
      <c r="GJ1" s="5"/>
      <c r="GK1" s="5"/>
      <c r="GL1" s="5"/>
      <c r="GM1" s="5"/>
      <c r="GN1" s="5"/>
      <c r="GO1" s="5"/>
      <c r="GP1" s="5"/>
      <c r="GQ1" s="5"/>
      <c r="GR1" s="5"/>
      <c r="GS1" s="5"/>
      <c r="GT1" s="5"/>
      <c r="GU1" s="5"/>
      <c r="GV1" s="5"/>
      <c r="GW1" s="5"/>
      <c r="GX1" s="5"/>
      <c r="GY1" s="5"/>
      <c r="GZ1" s="5"/>
      <c r="HA1" s="5"/>
      <c r="HB1" s="5"/>
      <c r="HC1" s="5"/>
      <c r="HD1" s="5"/>
      <c r="HE1" s="5"/>
      <c r="HF1" s="5"/>
      <c r="HG1" s="5"/>
      <c r="HH1" s="5"/>
      <c r="HI1" s="5"/>
      <c r="HJ1" s="5"/>
      <c r="HK1" s="5"/>
      <c r="HL1" s="5"/>
      <c r="HM1" s="5"/>
      <c r="HN1" s="5"/>
      <c r="HO1" s="5"/>
      <c r="HP1" s="5"/>
      <c r="HQ1" s="5"/>
      <c r="HR1" s="5"/>
      <c r="HS1" s="5"/>
      <c r="HT1" s="5"/>
      <c r="HU1" s="5"/>
      <c r="HV1" s="5"/>
      <c r="HW1" s="5"/>
      <c r="HX1" s="5"/>
      <c r="HY1" s="5"/>
      <c r="HZ1" s="5"/>
      <c r="IA1" s="5"/>
      <c r="IB1" s="5"/>
      <c r="IC1" s="5"/>
      <c r="ID1" s="5"/>
      <c r="IE1" s="5"/>
      <c r="IF1" s="5"/>
    </row>
    <row r="2" spans="1:240" s="8" customFormat="1" ht="17.25" thickTop="1" thickBot="1">
      <c r="A2" s="1"/>
      <c r="B2" s="51" t="s">
        <v>2</v>
      </c>
      <c r="C2" s="68"/>
      <c r="D2" s="69"/>
      <c r="E2" s="69"/>
      <c r="F2" s="69"/>
      <c r="G2" s="69"/>
      <c r="H2" s="123"/>
      <c r="I2" s="123"/>
      <c r="U2" s="4"/>
      <c r="AD2" s="6"/>
      <c r="AE2" s="6"/>
      <c r="AF2" s="6"/>
      <c r="AG2" s="6"/>
      <c r="AH2" s="9"/>
      <c r="AI2" s="124" t="s">
        <v>62</v>
      </c>
      <c r="AJ2" s="125"/>
      <c r="AK2" s="125"/>
      <c r="AL2" s="125"/>
      <c r="AM2" s="125"/>
      <c r="AN2" s="125"/>
      <c r="AO2" s="125"/>
      <c r="AP2" s="125"/>
      <c r="AQ2" s="125"/>
      <c r="AR2" s="125"/>
      <c r="AS2" s="125"/>
      <c r="AT2" s="125"/>
      <c r="AU2" s="125"/>
      <c r="AV2" s="125"/>
      <c r="AW2" s="125"/>
      <c r="AX2" s="126"/>
      <c r="AY2" s="6"/>
      <c r="AZ2" s="6"/>
      <c r="BA2" s="6"/>
      <c r="BB2" s="6"/>
      <c r="BC2" s="6"/>
      <c r="BD2" s="6"/>
      <c r="BE2" s="6"/>
      <c r="BF2" s="6"/>
      <c r="BG2" s="6"/>
      <c r="BH2" s="127" t="s">
        <v>3</v>
      </c>
      <c r="BI2" s="127"/>
      <c r="BJ2" s="127"/>
      <c r="BK2" s="127"/>
      <c r="BL2" s="128" t="s">
        <v>54</v>
      </c>
      <c r="BM2" s="129"/>
      <c r="BN2" s="129"/>
      <c r="BO2" s="130"/>
      <c r="BP2" s="6"/>
      <c r="BQ2" s="6"/>
      <c r="BR2" s="6"/>
      <c r="BS2" s="6"/>
      <c r="BT2" s="6"/>
      <c r="BU2" s="6"/>
      <c r="BV2" s="6"/>
      <c r="BW2" s="6"/>
      <c r="BX2" s="6"/>
      <c r="BY2" s="6"/>
      <c r="BZ2" s="6"/>
      <c r="CA2" s="6"/>
      <c r="CB2" s="6"/>
      <c r="CC2" s="6"/>
      <c r="CD2" s="131" t="s">
        <v>50</v>
      </c>
      <c r="CE2" s="131"/>
      <c r="CF2" s="131"/>
      <c r="CG2" s="131"/>
      <c r="CH2" s="131"/>
      <c r="CI2" s="10"/>
      <c r="CJ2" s="10"/>
      <c r="CK2" s="10"/>
      <c r="CL2" s="10"/>
      <c r="CM2" s="10"/>
      <c r="CN2" s="10"/>
      <c r="CO2" s="10"/>
      <c r="CP2" s="113" t="s">
        <v>52</v>
      </c>
      <c r="CQ2" s="113"/>
      <c r="CR2" s="113"/>
      <c r="CS2" s="10"/>
      <c r="CT2" s="10"/>
      <c r="CU2" s="10"/>
      <c r="CV2" s="10"/>
      <c r="CW2" s="10"/>
      <c r="CX2" s="10"/>
      <c r="CY2" s="10"/>
      <c r="CZ2" s="10"/>
      <c r="DA2" s="113" t="s">
        <v>61</v>
      </c>
      <c r="DB2" s="113"/>
      <c r="DC2" s="113"/>
      <c r="DD2" s="113"/>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row>
    <row r="3" spans="1:240" s="8" customFormat="1" ht="17.25" thickTop="1" thickBot="1">
      <c r="A3" s="1"/>
      <c r="B3" s="51" t="s">
        <v>4</v>
      </c>
      <c r="C3" s="68"/>
      <c r="D3" s="69"/>
      <c r="E3" s="69"/>
      <c r="F3" s="69"/>
      <c r="G3" s="69"/>
      <c r="H3" s="114"/>
      <c r="I3" s="114"/>
      <c r="U3" s="4"/>
      <c r="AD3" s="6"/>
      <c r="AE3" s="6"/>
      <c r="AF3" s="6"/>
      <c r="AG3" s="6"/>
      <c r="AH3" s="2"/>
      <c r="AI3" s="3"/>
      <c r="AJ3" s="3"/>
      <c r="AK3" s="238" t="s">
        <v>5</v>
      </c>
      <c r="AL3" s="239"/>
      <c r="AM3" s="239"/>
      <c r="AN3" s="240"/>
      <c r="AO3" s="238" t="s">
        <v>48</v>
      </c>
      <c r="AP3" s="239"/>
      <c r="AQ3" s="239"/>
      <c r="AR3" s="240"/>
      <c r="AS3" s="4"/>
      <c r="AT3" s="4"/>
      <c r="AU3" s="4"/>
      <c r="AV3" s="4"/>
      <c r="AW3" s="4"/>
      <c r="AX3" s="4"/>
      <c r="AY3" s="6"/>
      <c r="AZ3" s="10"/>
      <c r="BA3" s="10"/>
      <c r="BB3" s="10"/>
      <c r="BC3" s="10"/>
      <c r="BD3" s="10"/>
      <c r="BE3" s="10"/>
      <c r="BF3" s="10"/>
      <c r="BG3" s="10"/>
      <c r="BH3" s="119" t="s">
        <v>6</v>
      </c>
      <c r="BI3" s="119"/>
      <c r="BJ3" s="119"/>
      <c r="BK3" s="119"/>
      <c r="BL3" s="120" t="s">
        <v>55</v>
      </c>
      <c r="BM3" s="121"/>
      <c r="BN3" s="121"/>
      <c r="BO3" s="122"/>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row>
    <row r="4" spans="1:240" s="23" customFormat="1" ht="15" customHeight="1" thickTop="1" thickBot="1">
      <c r="A4" s="189" t="s">
        <v>7</v>
      </c>
      <c r="B4" s="189" t="s">
        <v>15</v>
      </c>
      <c r="C4" s="191" t="s">
        <v>16</v>
      </c>
      <c r="D4" s="197" t="s">
        <v>8</v>
      </c>
      <c r="E4" s="195" t="s">
        <v>73</v>
      </c>
      <c r="F4" s="195"/>
      <c r="G4" s="195">
        <v>262</v>
      </c>
      <c r="H4" s="207" t="s">
        <v>14</v>
      </c>
      <c r="I4" s="183" t="s">
        <v>12</v>
      </c>
      <c r="J4" s="193" t="s">
        <v>13</v>
      </c>
      <c r="K4" s="193" t="s">
        <v>13</v>
      </c>
      <c r="L4" s="185" t="s">
        <v>9</v>
      </c>
      <c r="M4" s="185"/>
      <c r="N4" s="185"/>
      <c r="O4" s="185"/>
      <c r="P4" s="186"/>
      <c r="Q4" s="185"/>
      <c r="R4" s="185"/>
      <c r="S4" s="185"/>
      <c r="T4" s="185"/>
      <c r="U4" s="186"/>
      <c r="V4" s="187" t="s">
        <v>22</v>
      </c>
      <c r="W4" s="187" t="s">
        <v>23</v>
      </c>
      <c r="X4" s="187" t="s">
        <v>24</v>
      </c>
      <c r="Y4" s="179" t="s">
        <v>21</v>
      </c>
      <c r="Z4" s="185" t="s">
        <v>44</v>
      </c>
      <c r="AA4" s="185"/>
      <c r="AB4" s="185"/>
      <c r="AC4" s="185"/>
      <c r="AD4" s="186"/>
      <c r="AE4" s="185"/>
      <c r="AF4" s="185"/>
      <c r="AG4" s="185"/>
      <c r="AH4" s="185"/>
      <c r="AI4" s="186"/>
      <c r="AJ4" s="187" t="s">
        <v>22</v>
      </c>
      <c r="AK4" s="187" t="s">
        <v>23</v>
      </c>
      <c r="AL4" s="187" t="s">
        <v>24</v>
      </c>
      <c r="AM4" s="179" t="s">
        <v>21</v>
      </c>
      <c r="AN4" s="185" t="s">
        <v>25</v>
      </c>
      <c r="AO4" s="185"/>
      <c r="AP4" s="185"/>
      <c r="AQ4" s="185"/>
      <c r="AR4" s="186"/>
      <c r="AS4" s="185"/>
      <c r="AT4" s="185"/>
      <c r="AU4" s="185"/>
      <c r="AV4" s="185"/>
      <c r="AW4" s="186"/>
      <c r="AX4" s="187" t="s">
        <v>22</v>
      </c>
      <c r="AY4" s="187" t="s">
        <v>23</v>
      </c>
      <c r="AZ4" s="187" t="s">
        <v>24</v>
      </c>
      <c r="BA4" s="179" t="s">
        <v>21</v>
      </c>
      <c r="BB4" s="185" t="s">
        <v>26</v>
      </c>
      <c r="BC4" s="185"/>
      <c r="BD4" s="185"/>
      <c r="BE4" s="185"/>
      <c r="BF4" s="186"/>
      <c r="BG4" s="185"/>
      <c r="BH4" s="185"/>
      <c r="BI4" s="185"/>
      <c r="BJ4" s="185"/>
      <c r="BK4" s="186"/>
      <c r="BL4" s="187" t="s">
        <v>22</v>
      </c>
      <c r="BM4" s="187" t="s">
        <v>23</v>
      </c>
      <c r="BN4" s="187" t="s">
        <v>24</v>
      </c>
      <c r="BO4" s="179" t="s">
        <v>21</v>
      </c>
      <c r="BP4" s="185" t="s">
        <v>27</v>
      </c>
      <c r="BQ4" s="185"/>
      <c r="BR4" s="185"/>
      <c r="BS4" s="185"/>
      <c r="BT4" s="185"/>
      <c r="BU4" s="186"/>
      <c r="BV4" s="185"/>
      <c r="BW4" s="185"/>
      <c r="BX4" s="185"/>
      <c r="BY4" s="185"/>
      <c r="BZ4" s="185"/>
      <c r="CA4" s="186"/>
      <c r="CB4" s="187" t="s">
        <v>22</v>
      </c>
      <c r="CC4" s="187" t="s">
        <v>23</v>
      </c>
      <c r="CD4" s="187" t="s">
        <v>24</v>
      </c>
      <c r="CE4" s="179" t="s">
        <v>21</v>
      </c>
      <c r="CF4" s="179" t="s">
        <v>63</v>
      </c>
      <c r="CG4" s="179" t="s">
        <v>21</v>
      </c>
      <c r="CH4" s="216" t="s">
        <v>35</v>
      </c>
      <c r="CI4" s="217"/>
      <c r="CJ4" s="217"/>
      <c r="CK4" s="235"/>
      <c r="CL4" s="217"/>
      <c r="CM4" s="217"/>
      <c r="CN4" s="217"/>
      <c r="CO4" s="235"/>
      <c r="CP4" s="217"/>
      <c r="CQ4" s="217"/>
      <c r="CR4" s="217"/>
      <c r="CS4" s="235"/>
      <c r="CT4" s="217"/>
      <c r="CU4" s="217"/>
      <c r="CV4" s="217"/>
      <c r="CW4" s="218"/>
      <c r="CX4" s="181" t="s">
        <v>42</v>
      </c>
      <c r="CY4" s="226" t="s">
        <v>43</v>
      </c>
      <c r="CZ4" s="185" t="s">
        <v>30</v>
      </c>
      <c r="DA4" s="185"/>
      <c r="DB4" s="185"/>
      <c r="DC4" s="185"/>
      <c r="DD4" s="186"/>
      <c r="DE4" s="185"/>
      <c r="DF4" s="185"/>
      <c r="DG4" s="185"/>
      <c r="DH4" s="185"/>
      <c r="DI4" s="186"/>
      <c r="DJ4" s="187" t="s">
        <v>22</v>
      </c>
      <c r="DK4" s="187" t="s">
        <v>23</v>
      </c>
      <c r="DL4" s="187" t="s">
        <v>24</v>
      </c>
      <c r="DM4" s="179" t="s">
        <v>21</v>
      </c>
      <c r="DN4" s="93" t="s">
        <v>47</v>
      </c>
      <c r="DO4" s="22"/>
      <c r="DP4" s="22"/>
      <c r="DQ4" s="22"/>
      <c r="DR4" s="223" t="s">
        <v>45</v>
      </c>
      <c r="DS4" s="223"/>
      <c r="DT4" s="223"/>
      <c r="DU4" s="223"/>
      <c r="DV4" s="223"/>
      <c r="DW4" s="223"/>
      <c r="DX4" s="223"/>
      <c r="DY4" s="223"/>
      <c r="DZ4" s="223"/>
      <c r="EA4" s="223"/>
      <c r="EB4" s="224"/>
      <c r="EC4" s="211" t="s">
        <v>45</v>
      </c>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row>
    <row r="5" spans="1:240" s="23" customFormat="1" ht="15" customHeight="1" thickTop="1" thickBot="1">
      <c r="A5" s="189"/>
      <c r="B5" s="189"/>
      <c r="C5" s="191"/>
      <c r="D5" s="198"/>
      <c r="E5" s="195"/>
      <c r="F5" s="195"/>
      <c r="G5" s="195"/>
      <c r="H5" s="207"/>
      <c r="I5" s="183"/>
      <c r="J5" s="193"/>
      <c r="K5" s="193"/>
      <c r="L5" s="185" t="s">
        <v>10</v>
      </c>
      <c r="M5" s="185"/>
      <c r="N5" s="185"/>
      <c r="O5" s="185"/>
      <c r="P5" s="186"/>
      <c r="Q5" s="185" t="s">
        <v>11</v>
      </c>
      <c r="R5" s="185"/>
      <c r="S5" s="185"/>
      <c r="T5" s="185"/>
      <c r="U5" s="186"/>
      <c r="V5" s="187"/>
      <c r="W5" s="187"/>
      <c r="X5" s="187"/>
      <c r="Y5" s="180"/>
      <c r="Z5" s="185" t="s">
        <v>10</v>
      </c>
      <c r="AA5" s="185"/>
      <c r="AB5" s="185"/>
      <c r="AC5" s="185"/>
      <c r="AD5" s="186"/>
      <c r="AE5" s="185" t="s">
        <v>11</v>
      </c>
      <c r="AF5" s="185"/>
      <c r="AG5" s="185"/>
      <c r="AH5" s="185"/>
      <c r="AI5" s="186"/>
      <c r="AJ5" s="187"/>
      <c r="AK5" s="187"/>
      <c r="AL5" s="187"/>
      <c r="AM5" s="180"/>
      <c r="AN5" s="185" t="s">
        <v>10</v>
      </c>
      <c r="AO5" s="185"/>
      <c r="AP5" s="185"/>
      <c r="AQ5" s="185"/>
      <c r="AR5" s="186"/>
      <c r="AS5" s="185" t="s">
        <v>11</v>
      </c>
      <c r="AT5" s="185"/>
      <c r="AU5" s="185"/>
      <c r="AV5" s="185"/>
      <c r="AW5" s="186"/>
      <c r="AX5" s="187"/>
      <c r="AY5" s="187"/>
      <c r="AZ5" s="187"/>
      <c r="BA5" s="180"/>
      <c r="BB5" s="185" t="s">
        <v>10</v>
      </c>
      <c r="BC5" s="185"/>
      <c r="BD5" s="185"/>
      <c r="BE5" s="185"/>
      <c r="BF5" s="186"/>
      <c r="BG5" s="185" t="s">
        <v>11</v>
      </c>
      <c r="BH5" s="185"/>
      <c r="BI5" s="185"/>
      <c r="BJ5" s="185"/>
      <c r="BK5" s="186"/>
      <c r="BL5" s="187"/>
      <c r="BM5" s="187"/>
      <c r="BN5" s="187"/>
      <c r="BO5" s="180"/>
      <c r="BP5" s="185" t="s">
        <v>10</v>
      </c>
      <c r="BQ5" s="185"/>
      <c r="BR5" s="185"/>
      <c r="BS5" s="185"/>
      <c r="BT5" s="185"/>
      <c r="BU5" s="186"/>
      <c r="BV5" s="185" t="s">
        <v>11</v>
      </c>
      <c r="BW5" s="185"/>
      <c r="BX5" s="185"/>
      <c r="BY5" s="185"/>
      <c r="BZ5" s="185"/>
      <c r="CA5" s="186"/>
      <c r="CB5" s="187"/>
      <c r="CC5" s="187"/>
      <c r="CD5" s="187"/>
      <c r="CE5" s="180"/>
      <c r="CF5" s="180"/>
      <c r="CG5" s="180"/>
      <c r="CH5" s="214" t="s">
        <v>36</v>
      </c>
      <c r="CI5" s="214"/>
      <c r="CJ5" s="214"/>
      <c r="CK5" s="215"/>
      <c r="CL5" s="214" t="s">
        <v>37</v>
      </c>
      <c r="CM5" s="214"/>
      <c r="CN5" s="214"/>
      <c r="CO5" s="215"/>
      <c r="CP5" s="216" t="s">
        <v>38</v>
      </c>
      <c r="CQ5" s="217"/>
      <c r="CR5" s="217"/>
      <c r="CS5" s="218"/>
      <c r="CT5" s="216" t="s">
        <v>39</v>
      </c>
      <c r="CU5" s="217"/>
      <c r="CV5" s="217"/>
      <c r="CW5" s="218"/>
      <c r="CX5" s="182"/>
      <c r="CY5" s="227"/>
      <c r="CZ5" s="185" t="s">
        <v>10</v>
      </c>
      <c r="DA5" s="185"/>
      <c r="DB5" s="185"/>
      <c r="DC5" s="185"/>
      <c r="DD5" s="186"/>
      <c r="DE5" s="185" t="s">
        <v>11</v>
      </c>
      <c r="DF5" s="185"/>
      <c r="DG5" s="185"/>
      <c r="DH5" s="185"/>
      <c r="DI5" s="186"/>
      <c r="DJ5" s="187"/>
      <c r="DK5" s="187"/>
      <c r="DL5" s="187"/>
      <c r="DM5" s="180"/>
      <c r="DN5" s="221" t="s">
        <v>47</v>
      </c>
      <c r="DO5" s="22"/>
      <c r="DP5" s="22"/>
      <c r="DQ5" s="22"/>
      <c r="DR5" s="223"/>
      <c r="DS5" s="223"/>
      <c r="DT5" s="223"/>
      <c r="DU5" s="223"/>
      <c r="DV5" s="223"/>
      <c r="DW5" s="223"/>
      <c r="DX5" s="223"/>
      <c r="DY5" s="223"/>
      <c r="DZ5" s="223"/>
      <c r="EA5" s="223"/>
      <c r="EB5" s="225"/>
      <c r="EC5" s="21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row>
    <row r="6" spans="1:240" s="23" customFormat="1" ht="9.9499999999999993" customHeight="1" thickTop="1" thickBot="1">
      <c r="A6" s="189"/>
      <c r="B6" s="189"/>
      <c r="C6" s="191"/>
      <c r="D6" s="198"/>
      <c r="E6" s="196" t="s">
        <v>74</v>
      </c>
      <c r="F6" s="196"/>
      <c r="G6" s="196"/>
      <c r="H6" s="207"/>
      <c r="I6" s="183"/>
      <c r="J6" s="193"/>
      <c r="K6" s="193"/>
      <c r="L6" s="209" t="s">
        <v>17</v>
      </c>
      <c r="M6" s="209" t="s">
        <v>18</v>
      </c>
      <c r="N6" s="209" t="s">
        <v>19</v>
      </c>
      <c r="O6" s="210" t="s">
        <v>20</v>
      </c>
      <c r="P6" s="205" t="s">
        <v>21</v>
      </c>
      <c r="Q6" s="209" t="s">
        <v>17</v>
      </c>
      <c r="R6" s="209" t="s">
        <v>18</v>
      </c>
      <c r="S6" s="209" t="s">
        <v>29</v>
      </c>
      <c r="T6" s="228" t="s">
        <v>20</v>
      </c>
      <c r="U6" s="205" t="s">
        <v>21</v>
      </c>
      <c r="V6" s="187"/>
      <c r="W6" s="187"/>
      <c r="X6" s="187"/>
      <c r="Y6" s="180"/>
      <c r="Z6" s="209" t="s">
        <v>17</v>
      </c>
      <c r="AA6" s="209" t="s">
        <v>18</v>
      </c>
      <c r="AB6" s="209" t="s">
        <v>19</v>
      </c>
      <c r="AC6" s="210" t="s">
        <v>20</v>
      </c>
      <c r="AD6" s="205" t="s">
        <v>21</v>
      </c>
      <c r="AE6" s="207" t="s">
        <v>17</v>
      </c>
      <c r="AF6" s="207" t="s">
        <v>18</v>
      </c>
      <c r="AG6" s="207" t="s">
        <v>29</v>
      </c>
      <c r="AH6" s="208" t="s">
        <v>20</v>
      </c>
      <c r="AI6" s="205" t="s">
        <v>21</v>
      </c>
      <c r="AJ6" s="187"/>
      <c r="AK6" s="187"/>
      <c r="AL6" s="187"/>
      <c r="AM6" s="180"/>
      <c r="AN6" s="209" t="s">
        <v>17</v>
      </c>
      <c r="AO6" s="209" t="s">
        <v>18</v>
      </c>
      <c r="AP6" s="209" t="s">
        <v>19</v>
      </c>
      <c r="AQ6" s="210" t="s">
        <v>20</v>
      </c>
      <c r="AR6" s="205" t="s">
        <v>21</v>
      </c>
      <c r="AS6" s="207" t="s">
        <v>17</v>
      </c>
      <c r="AT6" s="207" t="s">
        <v>18</v>
      </c>
      <c r="AU6" s="207" t="s">
        <v>29</v>
      </c>
      <c r="AV6" s="208" t="s">
        <v>20</v>
      </c>
      <c r="AW6" s="205" t="s">
        <v>21</v>
      </c>
      <c r="AX6" s="187"/>
      <c r="AY6" s="187"/>
      <c r="AZ6" s="187"/>
      <c r="BA6" s="180"/>
      <c r="BB6" s="209" t="s">
        <v>17</v>
      </c>
      <c r="BC6" s="209" t="s">
        <v>18</v>
      </c>
      <c r="BD6" s="209" t="s">
        <v>19</v>
      </c>
      <c r="BE6" s="210" t="s">
        <v>20</v>
      </c>
      <c r="BF6" s="205" t="s">
        <v>21</v>
      </c>
      <c r="BG6" s="207" t="s">
        <v>17</v>
      </c>
      <c r="BH6" s="207" t="s">
        <v>18</v>
      </c>
      <c r="BI6" s="207" t="s">
        <v>29</v>
      </c>
      <c r="BJ6" s="208" t="s">
        <v>20</v>
      </c>
      <c r="BK6" s="205" t="s">
        <v>21</v>
      </c>
      <c r="BL6" s="187"/>
      <c r="BM6" s="187"/>
      <c r="BN6" s="187"/>
      <c r="BO6" s="180"/>
      <c r="BP6" s="236" t="s">
        <v>17</v>
      </c>
      <c r="BQ6" s="236" t="s">
        <v>18</v>
      </c>
      <c r="BR6" s="236" t="s">
        <v>28</v>
      </c>
      <c r="BS6" s="236" t="s">
        <v>19</v>
      </c>
      <c r="BT6" s="237" t="s">
        <v>20</v>
      </c>
      <c r="BU6" s="205" t="s">
        <v>21</v>
      </c>
      <c r="BV6" s="236" t="s">
        <v>17</v>
      </c>
      <c r="BW6" s="236" t="s">
        <v>18</v>
      </c>
      <c r="BX6" s="236" t="s">
        <v>28</v>
      </c>
      <c r="BY6" s="236" t="s">
        <v>29</v>
      </c>
      <c r="BZ6" s="237" t="s">
        <v>20</v>
      </c>
      <c r="CA6" s="205" t="s">
        <v>21</v>
      </c>
      <c r="CB6" s="187"/>
      <c r="CC6" s="187"/>
      <c r="CD6" s="187"/>
      <c r="CE6" s="180"/>
      <c r="CF6" s="180"/>
      <c r="CG6" s="180"/>
      <c r="CH6" s="232" t="s">
        <v>40</v>
      </c>
      <c r="CI6" s="232" t="s">
        <v>41</v>
      </c>
      <c r="CJ6" s="232" t="s">
        <v>20</v>
      </c>
      <c r="CK6" s="229" t="s">
        <v>21</v>
      </c>
      <c r="CL6" s="232" t="s">
        <v>40</v>
      </c>
      <c r="CM6" s="232" t="s">
        <v>41</v>
      </c>
      <c r="CN6" s="232" t="s">
        <v>20</v>
      </c>
      <c r="CO6" s="229" t="s">
        <v>21</v>
      </c>
      <c r="CP6" s="232" t="s">
        <v>40</v>
      </c>
      <c r="CQ6" s="232" t="s">
        <v>41</v>
      </c>
      <c r="CR6" s="232" t="s">
        <v>20</v>
      </c>
      <c r="CS6" s="229" t="s">
        <v>21</v>
      </c>
      <c r="CT6" s="232" t="s">
        <v>40</v>
      </c>
      <c r="CU6" s="232" t="s">
        <v>41</v>
      </c>
      <c r="CV6" s="232" t="s">
        <v>20</v>
      </c>
      <c r="CW6" s="229" t="s">
        <v>21</v>
      </c>
      <c r="CX6" s="182"/>
      <c r="CY6" s="227"/>
      <c r="CZ6" s="209" t="s">
        <v>17</v>
      </c>
      <c r="DA6" s="209" t="s">
        <v>18</v>
      </c>
      <c r="DB6" s="209" t="s">
        <v>19</v>
      </c>
      <c r="DC6" s="210" t="s">
        <v>20</v>
      </c>
      <c r="DD6" s="205" t="s">
        <v>21</v>
      </c>
      <c r="DE6" s="207" t="s">
        <v>17</v>
      </c>
      <c r="DF6" s="207" t="s">
        <v>18</v>
      </c>
      <c r="DG6" s="207" t="s">
        <v>29</v>
      </c>
      <c r="DH6" s="208" t="s">
        <v>20</v>
      </c>
      <c r="DI6" s="205" t="s">
        <v>21</v>
      </c>
      <c r="DJ6" s="187"/>
      <c r="DK6" s="187"/>
      <c r="DL6" s="187"/>
      <c r="DM6" s="180"/>
      <c r="DN6" s="221"/>
      <c r="DO6" s="22"/>
      <c r="DP6" s="22"/>
      <c r="DQ6" s="22"/>
      <c r="DR6" s="223"/>
      <c r="DS6" s="223"/>
      <c r="DT6" s="223"/>
      <c r="DU6" s="223"/>
      <c r="DV6" s="223"/>
      <c r="DW6" s="223"/>
      <c r="DX6" s="223"/>
      <c r="DY6" s="223"/>
      <c r="DZ6" s="223"/>
      <c r="EA6" s="223"/>
      <c r="EB6" s="225"/>
      <c r="EC6" s="21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row>
    <row r="7" spans="1:240" s="23" customFormat="1" ht="9.9499999999999993" customHeight="1" thickTop="1" thickBot="1">
      <c r="A7" s="189"/>
      <c r="B7" s="189"/>
      <c r="C7" s="191"/>
      <c r="D7" s="198"/>
      <c r="E7" s="196"/>
      <c r="F7" s="196"/>
      <c r="G7" s="196"/>
      <c r="H7" s="207"/>
      <c r="I7" s="183"/>
      <c r="J7" s="193"/>
      <c r="K7" s="193"/>
      <c r="L7" s="209"/>
      <c r="M7" s="209"/>
      <c r="N7" s="209"/>
      <c r="O7" s="210"/>
      <c r="P7" s="205"/>
      <c r="Q7" s="209"/>
      <c r="R7" s="209"/>
      <c r="S7" s="209"/>
      <c r="T7" s="228"/>
      <c r="U7" s="205"/>
      <c r="V7" s="187"/>
      <c r="W7" s="187"/>
      <c r="X7" s="187"/>
      <c r="Y7" s="180"/>
      <c r="Z7" s="209"/>
      <c r="AA7" s="209"/>
      <c r="AB7" s="209"/>
      <c r="AC7" s="210"/>
      <c r="AD7" s="205"/>
      <c r="AE7" s="207"/>
      <c r="AF7" s="207"/>
      <c r="AG7" s="207"/>
      <c r="AH7" s="208"/>
      <c r="AI7" s="205"/>
      <c r="AJ7" s="187"/>
      <c r="AK7" s="187"/>
      <c r="AL7" s="187"/>
      <c r="AM7" s="180"/>
      <c r="AN7" s="209"/>
      <c r="AO7" s="209"/>
      <c r="AP7" s="209"/>
      <c r="AQ7" s="210"/>
      <c r="AR7" s="205"/>
      <c r="AS7" s="207"/>
      <c r="AT7" s="207"/>
      <c r="AU7" s="207"/>
      <c r="AV7" s="208"/>
      <c r="AW7" s="205"/>
      <c r="AX7" s="187"/>
      <c r="AY7" s="187"/>
      <c r="AZ7" s="187"/>
      <c r="BA7" s="180"/>
      <c r="BB7" s="209"/>
      <c r="BC7" s="209"/>
      <c r="BD7" s="209"/>
      <c r="BE7" s="210"/>
      <c r="BF7" s="205"/>
      <c r="BG7" s="207"/>
      <c r="BH7" s="207"/>
      <c r="BI7" s="207"/>
      <c r="BJ7" s="208"/>
      <c r="BK7" s="205"/>
      <c r="BL7" s="187"/>
      <c r="BM7" s="187"/>
      <c r="BN7" s="187"/>
      <c r="BO7" s="180"/>
      <c r="BP7" s="236"/>
      <c r="BQ7" s="236"/>
      <c r="BR7" s="236"/>
      <c r="BS7" s="236"/>
      <c r="BT7" s="237"/>
      <c r="BU7" s="205"/>
      <c r="BV7" s="236"/>
      <c r="BW7" s="236"/>
      <c r="BX7" s="236"/>
      <c r="BY7" s="236"/>
      <c r="BZ7" s="237"/>
      <c r="CA7" s="205"/>
      <c r="CB7" s="187"/>
      <c r="CC7" s="187"/>
      <c r="CD7" s="187"/>
      <c r="CE7" s="180"/>
      <c r="CF7" s="180"/>
      <c r="CG7" s="180"/>
      <c r="CH7" s="233"/>
      <c r="CI7" s="233"/>
      <c r="CJ7" s="233"/>
      <c r="CK7" s="230"/>
      <c r="CL7" s="233"/>
      <c r="CM7" s="233"/>
      <c r="CN7" s="233"/>
      <c r="CO7" s="230"/>
      <c r="CP7" s="233"/>
      <c r="CQ7" s="233"/>
      <c r="CR7" s="233"/>
      <c r="CS7" s="230"/>
      <c r="CT7" s="233"/>
      <c r="CU7" s="233"/>
      <c r="CV7" s="233"/>
      <c r="CW7" s="230"/>
      <c r="CX7" s="182"/>
      <c r="CY7" s="227"/>
      <c r="CZ7" s="209"/>
      <c r="DA7" s="209"/>
      <c r="DB7" s="209"/>
      <c r="DC7" s="210"/>
      <c r="DD7" s="205"/>
      <c r="DE7" s="207"/>
      <c r="DF7" s="207"/>
      <c r="DG7" s="207"/>
      <c r="DH7" s="208"/>
      <c r="DI7" s="205"/>
      <c r="DJ7" s="187"/>
      <c r="DK7" s="187"/>
      <c r="DL7" s="187"/>
      <c r="DM7" s="180"/>
      <c r="DN7" s="221"/>
      <c r="DO7" s="22"/>
      <c r="DP7" s="22"/>
      <c r="DQ7" s="22"/>
      <c r="DR7" s="223"/>
      <c r="DS7" s="223"/>
      <c r="DT7" s="223"/>
      <c r="DU7" s="223"/>
      <c r="DV7" s="223"/>
      <c r="DW7" s="223"/>
      <c r="DX7" s="223"/>
      <c r="DY7" s="223"/>
      <c r="DZ7" s="223"/>
      <c r="EA7" s="223"/>
      <c r="EB7" s="225"/>
      <c r="EC7" s="21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row>
    <row r="8" spans="1:240" s="24" customFormat="1" ht="9.9499999999999993" customHeight="1" thickTop="1" thickBot="1">
      <c r="A8" s="189"/>
      <c r="B8" s="189"/>
      <c r="C8" s="191"/>
      <c r="D8" s="198"/>
      <c r="E8" s="199">
        <v>41913</v>
      </c>
      <c r="F8" s="199"/>
      <c r="G8" s="200"/>
      <c r="H8" s="207"/>
      <c r="I8" s="183"/>
      <c r="J8" s="193"/>
      <c r="K8" s="193"/>
      <c r="L8" s="209"/>
      <c r="M8" s="209"/>
      <c r="N8" s="209"/>
      <c r="O8" s="210"/>
      <c r="P8" s="205"/>
      <c r="Q8" s="209"/>
      <c r="R8" s="209"/>
      <c r="S8" s="209"/>
      <c r="T8" s="228"/>
      <c r="U8" s="205"/>
      <c r="V8" s="187"/>
      <c r="W8" s="187"/>
      <c r="X8" s="187"/>
      <c r="Y8" s="180"/>
      <c r="Z8" s="209"/>
      <c r="AA8" s="209"/>
      <c r="AB8" s="209"/>
      <c r="AC8" s="210"/>
      <c r="AD8" s="205"/>
      <c r="AE8" s="207"/>
      <c r="AF8" s="207"/>
      <c r="AG8" s="207"/>
      <c r="AH8" s="208"/>
      <c r="AI8" s="205"/>
      <c r="AJ8" s="187"/>
      <c r="AK8" s="187"/>
      <c r="AL8" s="187"/>
      <c r="AM8" s="180"/>
      <c r="AN8" s="209"/>
      <c r="AO8" s="209"/>
      <c r="AP8" s="209"/>
      <c r="AQ8" s="210"/>
      <c r="AR8" s="205"/>
      <c r="AS8" s="207"/>
      <c r="AT8" s="207"/>
      <c r="AU8" s="207"/>
      <c r="AV8" s="208"/>
      <c r="AW8" s="205"/>
      <c r="AX8" s="187"/>
      <c r="AY8" s="187"/>
      <c r="AZ8" s="187"/>
      <c r="BA8" s="180"/>
      <c r="BB8" s="209"/>
      <c r="BC8" s="209"/>
      <c r="BD8" s="209"/>
      <c r="BE8" s="210"/>
      <c r="BF8" s="205"/>
      <c r="BG8" s="207"/>
      <c r="BH8" s="207"/>
      <c r="BI8" s="207"/>
      <c r="BJ8" s="208"/>
      <c r="BK8" s="205"/>
      <c r="BL8" s="187"/>
      <c r="BM8" s="187"/>
      <c r="BN8" s="187"/>
      <c r="BO8" s="180"/>
      <c r="BP8" s="236"/>
      <c r="BQ8" s="236"/>
      <c r="BR8" s="236"/>
      <c r="BS8" s="236"/>
      <c r="BT8" s="237"/>
      <c r="BU8" s="205"/>
      <c r="BV8" s="236"/>
      <c r="BW8" s="236"/>
      <c r="BX8" s="236"/>
      <c r="BY8" s="236"/>
      <c r="BZ8" s="237"/>
      <c r="CA8" s="205"/>
      <c r="CB8" s="187"/>
      <c r="CC8" s="187"/>
      <c r="CD8" s="187"/>
      <c r="CE8" s="180"/>
      <c r="CF8" s="180"/>
      <c r="CG8" s="180"/>
      <c r="CH8" s="233"/>
      <c r="CI8" s="233"/>
      <c r="CJ8" s="233"/>
      <c r="CK8" s="230"/>
      <c r="CL8" s="233"/>
      <c r="CM8" s="233"/>
      <c r="CN8" s="233"/>
      <c r="CO8" s="230"/>
      <c r="CP8" s="233"/>
      <c r="CQ8" s="233"/>
      <c r="CR8" s="233"/>
      <c r="CS8" s="230"/>
      <c r="CT8" s="233"/>
      <c r="CU8" s="233"/>
      <c r="CV8" s="233"/>
      <c r="CW8" s="230"/>
      <c r="CX8" s="182"/>
      <c r="CY8" s="227"/>
      <c r="CZ8" s="209"/>
      <c r="DA8" s="209"/>
      <c r="DB8" s="209"/>
      <c r="DC8" s="210"/>
      <c r="DD8" s="205"/>
      <c r="DE8" s="207"/>
      <c r="DF8" s="207"/>
      <c r="DG8" s="207"/>
      <c r="DH8" s="208"/>
      <c r="DI8" s="205"/>
      <c r="DJ8" s="187"/>
      <c r="DK8" s="187"/>
      <c r="DL8" s="187"/>
      <c r="DM8" s="180"/>
      <c r="DN8" s="221"/>
      <c r="DR8" s="223"/>
      <c r="DS8" s="223"/>
      <c r="DT8" s="223"/>
      <c r="DU8" s="223"/>
      <c r="DV8" s="223"/>
      <c r="DW8" s="223"/>
      <c r="DX8" s="223"/>
      <c r="DY8" s="223"/>
      <c r="DZ8" s="223"/>
      <c r="EA8" s="223"/>
      <c r="EB8" s="225"/>
      <c r="EC8" s="212"/>
    </row>
    <row r="9" spans="1:240" s="25" customFormat="1" ht="15" customHeight="1" thickTop="1" thickBot="1">
      <c r="A9" s="189"/>
      <c r="B9" s="189"/>
      <c r="C9" s="191"/>
      <c r="D9" s="198"/>
      <c r="E9" s="201"/>
      <c r="F9" s="201"/>
      <c r="G9" s="202"/>
      <c r="H9" s="207"/>
      <c r="I9" s="183"/>
      <c r="J9" s="193"/>
      <c r="K9" s="193"/>
      <c r="L9" s="209"/>
      <c r="M9" s="209"/>
      <c r="N9" s="209"/>
      <c r="O9" s="210"/>
      <c r="P9" s="205"/>
      <c r="Q9" s="209"/>
      <c r="R9" s="209"/>
      <c r="S9" s="209"/>
      <c r="T9" s="228"/>
      <c r="U9" s="205"/>
      <c r="V9" s="187"/>
      <c r="W9" s="187"/>
      <c r="X9" s="187"/>
      <c r="Y9" s="180"/>
      <c r="Z9" s="209"/>
      <c r="AA9" s="209"/>
      <c r="AB9" s="209"/>
      <c r="AC9" s="210"/>
      <c r="AD9" s="205"/>
      <c r="AE9" s="207"/>
      <c r="AF9" s="207"/>
      <c r="AG9" s="207"/>
      <c r="AH9" s="208"/>
      <c r="AI9" s="205"/>
      <c r="AJ9" s="187"/>
      <c r="AK9" s="187"/>
      <c r="AL9" s="187"/>
      <c r="AM9" s="180"/>
      <c r="AN9" s="209"/>
      <c r="AO9" s="209"/>
      <c r="AP9" s="209"/>
      <c r="AQ9" s="210"/>
      <c r="AR9" s="205"/>
      <c r="AS9" s="207"/>
      <c r="AT9" s="207"/>
      <c r="AU9" s="207"/>
      <c r="AV9" s="208"/>
      <c r="AW9" s="205"/>
      <c r="AX9" s="187"/>
      <c r="AY9" s="187"/>
      <c r="AZ9" s="187"/>
      <c r="BA9" s="180"/>
      <c r="BB9" s="209"/>
      <c r="BC9" s="209"/>
      <c r="BD9" s="209"/>
      <c r="BE9" s="210"/>
      <c r="BF9" s="205"/>
      <c r="BG9" s="207"/>
      <c r="BH9" s="207"/>
      <c r="BI9" s="207"/>
      <c r="BJ9" s="208"/>
      <c r="BK9" s="205"/>
      <c r="BL9" s="187"/>
      <c r="BM9" s="187"/>
      <c r="BN9" s="187"/>
      <c r="BO9" s="180"/>
      <c r="BP9" s="236"/>
      <c r="BQ9" s="236"/>
      <c r="BR9" s="236"/>
      <c r="BS9" s="236"/>
      <c r="BT9" s="237"/>
      <c r="BU9" s="205"/>
      <c r="BV9" s="236"/>
      <c r="BW9" s="236"/>
      <c r="BX9" s="236"/>
      <c r="BY9" s="236"/>
      <c r="BZ9" s="237"/>
      <c r="CA9" s="205"/>
      <c r="CB9" s="187"/>
      <c r="CC9" s="187"/>
      <c r="CD9" s="187"/>
      <c r="CE9" s="180"/>
      <c r="CF9" s="180"/>
      <c r="CG9" s="180"/>
      <c r="CH9" s="234"/>
      <c r="CI9" s="234"/>
      <c r="CJ9" s="234"/>
      <c r="CK9" s="230"/>
      <c r="CL9" s="234"/>
      <c r="CM9" s="234"/>
      <c r="CN9" s="234"/>
      <c r="CO9" s="230"/>
      <c r="CP9" s="234"/>
      <c r="CQ9" s="234"/>
      <c r="CR9" s="234"/>
      <c r="CS9" s="230"/>
      <c r="CT9" s="234"/>
      <c r="CU9" s="234"/>
      <c r="CV9" s="234"/>
      <c r="CW9" s="230"/>
      <c r="CX9" s="182"/>
      <c r="CY9" s="227"/>
      <c r="CZ9" s="209"/>
      <c r="DA9" s="209"/>
      <c r="DB9" s="209"/>
      <c r="DC9" s="210"/>
      <c r="DD9" s="205"/>
      <c r="DE9" s="207"/>
      <c r="DF9" s="207"/>
      <c r="DG9" s="207"/>
      <c r="DH9" s="208"/>
      <c r="DI9" s="205"/>
      <c r="DJ9" s="187"/>
      <c r="DK9" s="187"/>
      <c r="DL9" s="187"/>
      <c r="DM9" s="180"/>
      <c r="DN9" s="221"/>
      <c r="DR9" s="223"/>
      <c r="DS9" s="223"/>
      <c r="DT9" s="223"/>
      <c r="DU9" s="223"/>
      <c r="DV9" s="223"/>
      <c r="DW9" s="223"/>
      <c r="DX9" s="223"/>
      <c r="DY9" s="223"/>
      <c r="DZ9" s="223"/>
      <c r="EA9" s="223"/>
      <c r="EB9" s="225"/>
      <c r="EC9" s="212"/>
    </row>
    <row r="10" spans="1:240" s="25" customFormat="1" ht="15" customHeight="1" thickTop="1" thickBot="1">
      <c r="A10" s="190"/>
      <c r="B10" s="190"/>
      <c r="C10" s="192"/>
      <c r="D10" s="198"/>
      <c r="E10" s="203"/>
      <c r="F10" s="203"/>
      <c r="G10" s="204"/>
      <c r="H10" s="241"/>
      <c r="I10" s="184"/>
      <c r="J10" s="194"/>
      <c r="K10" s="194"/>
      <c r="L10" s="19">
        <v>40</v>
      </c>
      <c r="M10" s="19">
        <v>20</v>
      </c>
      <c r="N10" s="19">
        <v>40</v>
      </c>
      <c r="O10" s="19">
        <f>SUM(L10:N10)</f>
        <v>100</v>
      </c>
      <c r="P10" s="206"/>
      <c r="Q10" s="19">
        <v>40</v>
      </c>
      <c r="R10" s="19">
        <v>20</v>
      </c>
      <c r="S10" s="19">
        <v>40</v>
      </c>
      <c r="T10" s="19">
        <f>SUM(Q10:S10)</f>
        <v>100</v>
      </c>
      <c r="U10" s="206"/>
      <c r="V10" s="19">
        <f>SUM(O10+T10)</f>
        <v>200</v>
      </c>
      <c r="W10" s="19">
        <f>SUM(V10/2)</f>
        <v>100</v>
      </c>
      <c r="X10" s="19">
        <f>SUM(V10/2)</f>
        <v>100</v>
      </c>
      <c r="Y10" s="188"/>
      <c r="Z10" s="19">
        <v>40</v>
      </c>
      <c r="AA10" s="19">
        <v>20</v>
      </c>
      <c r="AB10" s="19">
        <v>40</v>
      </c>
      <c r="AC10" s="19">
        <f>SUM(Z10:AB10)</f>
        <v>100</v>
      </c>
      <c r="AD10" s="206"/>
      <c r="AE10" s="19">
        <v>40</v>
      </c>
      <c r="AF10" s="19">
        <v>20</v>
      </c>
      <c r="AG10" s="19">
        <v>40</v>
      </c>
      <c r="AH10" s="19">
        <f>SUM(AE10:AG10)</f>
        <v>100</v>
      </c>
      <c r="AI10" s="206"/>
      <c r="AJ10" s="19">
        <f>SUM(AC10+AH10)</f>
        <v>200</v>
      </c>
      <c r="AK10" s="19">
        <f>SUM(AJ10/2)</f>
        <v>100</v>
      </c>
      <c r="AL10" s="19">
        <f>SUM(AK10/1.25)</f>
        <v>80</v>
      </c>
      <c r="AM10" s="188"/>
      <c r="AN10" s="19">
        <v>40</v>
      </c>
      <c r="AO10" s="19">
        <v>20</v>
      </c>
      <c r="AP10" s="19">
        <v>40</v>
      </c>
      <c r="AQ10" s="19">
        <f>SUM(AN10:AP10)</f>
        <v>100</v>
      </c>
      <c r="AR10" s="206"/>
      <c r="AS10" s="19">
        <v>40</v>
      </c>
      <c r="AT10" s="19">
        <v>20</v>
      </c>
      <c r="AU10" s="19">
        <v>40</v>
      </c>
      <c r="AV10" s="19">
        <f>SUM(AS10:AU10)</f>
        <v>100</v>
      </c>
      <c r="AW10" s="206"/>
      <c r="AX10" s="19">
        <f>SUM(AQ10+AV10)</f>
        <v>200</v>
      </c>
      <c r="AY10" s="19">
        <f>SUM(AX10/2)</f>
        <v>100</v>
      </c>
      <c r="AZ10" s="19">
        <f>SUM(AY10/2.5)</f>
        <v>40</v>
      </c>
      <c r="BA10" s="219"/>
      <c r="BB10" s="19">
        <v>40</v>
      </c>
      <c r="BC10" s="19">
        <v>20</v>
      </c>
      <c r="BD10" s="19">
        <v>40</v>
      </c>
      <c r="BE10" s="19">
        <f>SUM(BB10:BD10)</f>
        <v>100</v>
      </c>
      <c r="BF10" s="206"/>
      <c r="BG10" s="19">
        <v>40</v>
      </c>
      <c r="BH10" s="19">
        <v>20</v>
      </c>
      <c r="BI10" s="19">
        <v>40</v>
      </c>
      <c r="BJ10" s="19">
        <f>SUM(BG10:BI10)</f>
        <v>100</v>
      </c>
      <c r="BK10" s="206"/>
      <c r="BL10" s="19">
        <f>SUM(BE10+BJ10)</f>
        <v>200</v>
      </c>
      <c r="BM10" s="19">
        <f>SUM(BL10/2)</f>
        <v>100</v>
      </c>
      <c r="BN10" s="19">
        <f>SUM(BM10/2.5)</f>
        <v>40</v>
      </c>
      <c r="BO10" s="219"/>
      <c r="BP10" s="19">
        <v>40</v>
      </c>
      <c r="BQ10" s="19">
        <v>20</v>
      </c>
      <c r="BR10" s="19">
        <v>8</v>
      </c>
      <c r="BS10" s="19">
        <v>32</v>
      </c>
      <c r="BT10" s="19">
        <f>SUM(BP10:BS10)</f>
        <v>100</v>
      </c>
      <c r="BU10" s="206"/>
      <c r="BV10" s="19">
        <v>40</v>
      </c>
      <c r="BW10" s="19">
        <v>20</v>
      </c>
      <c r="BX10" s="19">
        <v>8</v>
      </c>
      <c r="BY10" s="19">
        <v>32</v>
      </c>
      <c r="BZ10" s="19">
        <f>SUM(BV10:BY10)</f>
        <v>100</v>
      </c>
      <c r="CA10" s="206"/>
      <c r="CB10" s="19">
        <f>SUM(BT10+BZ10)</f>
        <v>200</v>
      </c>
      <c r="CC10" s="19">
        <f>SUM(CB10/2)</f>
        <v>100</v>
      </c>
      <c r="CD10" s="19">
        <f>SUM(CC10/2.5)</f>
        <v>40</v>
      </c>
      <c r="CE10" s="219"/>
      <c r="CF10" s="63">
        <f>SUM(X10+AL10+AZ10+BN10+CD10)</f>
        <v>300</v>
      </c>
      <c r="CG10" s="180"/>
      <c r="CH10" s="19">
        <v>10</v>
      </c>
      <c r="CI10" s="19">
        <v>10</v>
      </c>
      <c r="CJ10" s="19">
        <f>SUM(CH10:CI10)</f>
        <v>20</v>
      </c>
      <c r="CK10" s="231"/>
      <c r="CL10" s="19">
        <v>10</v>
      </c>
      <c r="CM10" s="19">
        <v>10</v>
      </c>
      <c r="CN10" s="19">
        <f>SUM(CL10:CM10)</f>
        <v>20</v>
      </c>
      <c r="CO10" s="231"/>
      <c r="CP10" s="19">
        <v>10</v>
      </c>
      <c r="CQ10" s="19">
        <v>10</v>
      </c>
      <c r="CR10" s="19">
        <f>SUM(CP10:CQ10)</f>
        <v>20</v>
      </c>
      <c r="CS10" s="231"/>
      <c r="CT10" s="19">
        <v>10</v>
      </c>
      <c r="CU10" s="19">
        <v>10</v>
      </c>
      <c r="CV10" s="19">
        <f>SUM(CT10:CU10)</f>
        <v>20</v>
      </c>
      <c r="CW10" s="231"/>
      <c r="CX10" s="59">
        <f>SUM(CF10+CJ10+CN10+CR10+CV10)</f>
        <v>380</v>
      </c>
      <c r="CY10" s="227"/>
      <c r="CZ10" s="19">
        <v>40</v>
      </c>
      <c r="DA10" s="19">
        <v>20</v>
      </c>
      <c r="DB10" s="19">
        <v>40</v>
      </c>
      <c r="DC10" s="19">
        <f>SUM(CZ10:DB10)</f>
        <v>100</v>
      </c>
      <c r="DD10" s="206"/>
      <c r="DE10" s="19">
        <v>40</v>
      </c>
      <c r="DF10" s="19">
        <v>20</v>
      </c>
      <c r="DG10" s="19">
        <v>40</v>
      </c>
      <c r="DH10" s="19">
        <f>SUM(DE10:DG10)</f>
        <v>100</v>
      </c>
      <c r="DI10" s="206"/>
      <c r="DJ10" s="19">
        <f>SUM(DC10+DH10)</f>
        <v>200</v>
      </c>
      <c r="DK10" s="19">
        <f>SUM(DJ10/2)</f>
        <v>100</v>
      </c>
      <c r="DL10" s="19">
        <f>SUM(DK10/2.5)</f>
        <v>40</v>
      </c>
      <c r="DM10" s="219"/>
      <c r="DN10" s="222"/>
      <c r="DR10" s="26" t="s">
        <v>9</v>
      </c>
      <c r="DS10" s="27" t="s">
        <v>44</v>
      </c>
      <c r="DT10" s="27" t="s">
        <v>25</v>
      </c>
      <c r="DU10" s="27" t="s">
        <v>26</v>
      </c>
      <c r="DV10" s="27" t="s">
        <v>27</v>
      </c>
      <c r="DW10" s="27" t="s">
        <v>46</v>
      </c>
      <c r="DX10" s="27" t="s">
        <v>36</v>
      </c>
      <c r="DY10" s="27" t="s">
        <v>37</v>
      </c>
      <c r="DZ10" s="27" t="s">
        <v>38</v>
      </c>
      <c r="EA10" s="30" t="s">
        <v>39</v>
      </c>
      <c r="EB10" s="32">
        <f>COUNTBLANK(DR10:EA10)</f>
        <v>0</v>
      </c>
      <c r="EC10" s="213"/>
      <c r="EM10" s="25" t="s">
        <v>31</v>
      </c>
    </row>
    <row r="11" spans="1:240" s="12" customFormat="1" ht="17.100000000000001" customHeight="1" thickTop="1" thickBot="1">
      <c r="A11" s="16">
        <f>IF(B11="","",ROW()-10)</f>
        <v>1</v>
      </c>
      <c r="B11" s="64" t="s">
        <v>274</v>
      </c>
      <c r="C11" s="105" t="s">
        <v>31</v>
      </c>
      <c r="D11" s="104">
        <v>38034</v>
      </c>
      <c r="E11" s="83">
        <f t="shared" ref="E11:E74" si="0">IF(D11&gt;1,DATEDIF(D11,$E$8,"md"),"")</f>
        <v>15</v>
      </c>
      <c r="F11" s="83">
        <f t="shared" ref="F11:F74" si="1">IF(D11&gt;1,DATEDIF(D11,$E$8,"ym"),"")</f>
        <v>7</v>
      </c>
      <c r="G11" s="83">
        <f t="shared" ref="G11:G74" si="2">IF(D11&gt;1,DATEDIF(D11,$E$8,"y"),"")</f>
        <v>10</v>
      </c>
      <c r="H11" s="42" t="s">
        <v>33</v>
      </c>
      <c r="I11" s="42">
        <f>IF(B11="","",G4)</f>
        <v>262</v>
      </c>
      <c r="J11" s="66"/>
      <c r="K11" s="66"/>
      <c r="L11" s="20"/>
      <c r="M11" s="20"/>
      <c r="N11" s="20"/>
      <c r="O11" s="19">
        <f t="shared" ref="O11:O74" si="3">SUM(L11:N11)</f>
        <v>0</v>
      </c>
      <c r="P11" s="39" t="str">
        <f>IF(O11&gt;="غ","غ",IF(O11&gt;=85,"ممتاز",IF(O11&gt;=75,"جيد جداً",IF(O11&gt;=65,"جيد",IF(O11&gt;=50,"مقبول",IF(O11&lt;50,"دون المستوى"))))))</f>
        <v>دون المستوى</v>
      </c>
      <c r="Q11" s="20"/>
      <c r="R11" s="20"/>
      <c r="S11" s="91"/>
      <c r="T11" s="19">
        <f t="shared" ref="T11:T74" si="4">SUM(Q11:S11)</f>
        <v>0</v>
      </c>
      <c r="U11" s="39" t="str">
        <f>IF(T11&gt;="غ","غ",IF(T11&gt;=85,"ممتاز",IF(T11&gt;=75,"جيد جداً",IF(T11&gt;=65,"جيد",IF(T11&gt;=50,"مقبول",IF(T11&lt;50,"دون المستوى"))))))</f>
        <v>دون المستوى</v>
      </c>
      <c r="V11" s="19">
        <f t="shared" ref="V11:V74" si="5">SUM(O11+T11)</f>
        <v>0</v>
      </c>
      <c r="W11" s="19">
        <f t="shared" ref="W11:W74" si="6">SUM(V11/2)</f>
        <v>0</v>
      </c>
      <c r="X11" s="19">
        <f t="shared" ref="X11:X74" si="7">SUM(V11/2)</f>
        <v>0</v>
      </c>
      <c r="Y11" s="39" t="str">
        <f>IF(X11&gt;="غ","غ",IF(X11&gt;=85,"ممتاز",IF(X11&gt;=75,"جيد جداً",IF(X11&gt;=65,"جيد",IF(X11&gt;=50,"مقبول",IF(X11&lt;50,"دون المستوى"))))))</f>
        <v>دون المستوى</v>
      </c>
      <c r="Z11" s="20"/>
      <c r="AA11" s="20"/>
      <c r="AB11" s="20"/>
      <c r="AC11" s="19">
        <f t="shared" ref="AC11:AC74" si="8">SUM(Z11:AB11)</f>
        <v>0</v>
      </c>
      <c r="AD11" s="39" t="str">
        <f>IF(AC11&gt;="غ","غ",IF(AC11&gt;=85,"ممتاز",IF(AC11&gt;=75,"جيد جداً",IF(AC11&gt;=65,"جيد",IF(AC11&gt;=50,"مقبول",IF(AC11&lt;50,"دون المستوى"))))))</f>
        <v>دون المستوى</v>
      </c>
      <c r="AE11" s="20"/>
      <c r="AF11" s="20"/>
      <c r="AG11" s="91"/>
      <c r="AH11" s="19">
        <f t="shared" ref="AH11:AH74" si="9">SUM(AE11:AG11)</f>
        <v>0</v>
      </c>
      <c r="AI11" s="39" t="str">
        <f>IF(AH11&gt;="غ","غ",IF(AH11&gt;=85,"ممتاز",IF(AH11&gt;=75,"جيد جداً",IF(AH11&gt;=65,"جيد",IF(AH11&gt;=50,"مقبول",IF(AH11&lt;50,"دون المستوى"))))))</f>
        <v>دون المستوى</v>
      </c>
      <c r="AJ11" s="19">
        <f t="shared" ref="AJ11:AJ74" si="10">SUM(AC11+AH11)</f>
        <v>0</v>
      </c>
      <c r="AK11" s="19">
        <f t="shared" ref="AK11" si="11">SUM(AJ11/2)</f>
        <v>0</v>
      </c>
      <c r="AL11" s="19">
        <f t="shared" ref="AL11:AL74" si="12">SUM(AK11/1.25)</f>
        <v>0</v>
      </c>
      <c r="AM11" s="39" t="str">
        <f>IF(AL11&gt;="غ","غ",IF(AL11&gt;=68,"ممتاز",IF(AL11&gt;=60,"جيد جداً",IF(AL11&gt;=52,"جيد",IF(AL11&gt;=40,"مقبول",IF(AL11&lt;40,"دون المستوى"))))))</f>
        <v>دون المستوى</v>
      </c>
      <c r="AN11" s="20"/>
      <c r="AO11" s="20"/>
      <c r="AP11" s="20"/>
      <c r="AQ11" s="19">
        <f t="shared" ref="AQ11:AQ74" si="13">SUM(AN11:AP11)</f>
        <v>0</v>
      </c>
      <c r="AR11" s="39" t="str">
        <f>IF(AQ11&gt;="غ","غ",IF(AQ11&gt;=85,"ممتاز",IF(AQ11&gt;=75,"جيد جداً",IF(AQ11&gt;=65,"جيد",IF(AQ11&gt;=50,"مقبول",IF(AQ11&lt;50,"دون المستوى"))))))</f>
        <v>دون المستوى</v>
      </c>
      <c r="AS11" s="20"/>
      <c r="AT11" s="20"/>
      <c r="AU11" s="91"/>
      <c r="AV11" s="19">
        <f t="shared" ref="AV11:AV74" si="14">SUM(AS11:AU11)</f>
        <v>0</v>
      </c>
      <c r="AW11" s="39" t="str">
        <f>IF(AV11&gt;="غ","غ",IF(AV11&gt;=85,"ممتاز",IF(AV11&gt;=75,"جيد جداً",IF(AV11&gt;=65,"جيد",IF(AV11&gt;=50,"مقبول",IF(AV11&lt;50,"دون المستوى"))))))</f>
        <v>دون المستوى</v>
      </c>
      <c r="AX11" s="19">
        <f t="shared" ref="AX11:AX74" si="15">SUM(AQ11+AV11)</f>
        <v>0</v>
      </c>
      <c r="AY11" s="19">
        <f t="shared" ref="AY11" si="16">SUM(AX11/2)</f>
        <v>0</v>
      </c>
      <c r="AZ11" s="19">
        <f t="shared" ref="AZ11:AZ74" si="17">SUM(AY11/2.5)</f>
        <v>0</v>
      </c>
      <c r="BA11" s="34" t="str">
        <f>IF(AZ11="غ","غ",IF(AZ11&gt;=35,"ممتاز",IF(AZ11&gt;=30,"جيد جداً",IF(AZ11&gt;=26,"جيد",IF(AZ11&gt;=20,"مقبول",IF(AZ11&lt;20,"دون المستوى"))))))</f>
        <v>دون المستوى</v>
      </c>
      <c r="BB11" s="20"/>
      <c r="BC11" s="20"/>
      <c r="BD11" s="20"/>
      <c r="BE11" s="19">
        <f t="shared" ref="BE11:BE74" si="18">SUM(BB11:BD11)</f>
        <v>0</v>
      </c>
      <c r="BF11" s="39" t="str">
        <f>IF(BE11&gt;="غ","غ",IF(BE11&gt;=85,"ممتاز",IF(BE11&gt;=75,"جيد جداً",IF(BE11&gt;=65,"جيد",IF(BE11&gt;=50,"مقبول",IF(BE11&lt;50,"دون المستوى"))))))</f>
        <v>دون المستوى</v>
      </c>
      <c r="BG11" s="20"/>
      <c r="BH11" s="20"/>
      <c r="BI11" s="91"/>
      <c r="BJ11" s="19">
        <f t="shared" ref="BJ11:BJ74" si="19">SUM(BG11:BI11)</f>
        <v>0</v>
      </c>
      <c r="BK11" s="39" t="str">
        <f>IF(BJ11&gt;="غ","غ",IF(BJ11&gt;=85,"ممتاز",IF(BJ11&gt;=75,"جيد جداً",IF(BJ11&gt;=65,"جيد",IF(BJ11&gt;=50,"مقبول",IF(BJ11&lt;50,"دون المستوى"))))))</f>
        <v>دون المستوى</v>
      </c>
      <c r="BL11" s="19">
        <f t="shared" ref="BL11:BL74" si="20">SUM(BE11+BJ11)</f>
        <v>0</v>
      </c>
      <c r="BM11" s="19">
        <f t="shared" ref="BM11" si="21">SUM(BL11/2)</f>
        <v>0</v>
      </c>
      <c r="BN11" s="19">
        <f t="shared" ref="BN11:BN74" si="22">SUM(BM11/2.5)</f>
        <v>0</v>
      </c>
      <c r="BO11" s="34" t="str">
        <f>IF(BN11="غ","غ",IF(BN11&gt;=35,"ممتاز",IF(BN11&gt;=30,"جيد جداً",IF(BN11&gt;=26,"جيد",IF(BN11&gt;=20,"مقبول",IF(BN11&lt;20,"دون المستوى"))))))</f>
        <v>دون المستوى</v>
      </c>
      <c r="BP11" s="20"/>
      <c r="BQ11" s="20"/>
      <c r="BR11" s="20"/>
      <c r="BS11" s="20"/>
      <c r="BT11" s="19">
        <f t="shared" ref="BT11:BT74" si="23">SUM(BP11:BS11)</f>
        <v>0</v>
      </c>
      <c r="BU11" s="39" t="str">
        <f>IF(BT11&gt;="غ","غ",IF(BT11&gt;=85,"ممتاز",IF(BT11&gt;=75,"جيد جداً",IF(BT11&gt;=65,"جيد",IF(BT11&gt;=50,"مقبول",IF(BT11&lt;50,"دون المستوى"))))))</f>
        <v>دون المستوى</v>
      </c>
      <c r="BV11" s="20"/>
      <c r="BW11" s="20"/>
      <c r="BX11" s="20"/>
      <c r="BY11" s="91"/>
      <c r="BZ11" s="19">
        <f t="shared" ref="BZ11:BZ74" si="24">SUM(BV11:BY11)</f>
        <v>0</v>
      </c>
      <c r="CA11" s="39" t="str">
        <f>IF(BZ11&gt;="غ","غ",IF(BZ11&gt;=85,"ممتاز",IF(BZ11&gt;=75,"جيد جداً",IF(BZ11&gt;=65,"جيد",IF(BZ11&gt;=50,"مقبول",IF(BZ11&lt;50,"دون المستوى"))))))</f>
        <v>دون المستوى</v>
      </c>
      <c r="CB11" s="19">
        <f t="shared" ref="CB11:CB74" si="25">SUM(BT11+BZ11)</f>
        <v>0</v>
      </c>
      <c r="CC11" s="19">
        <f t="shared" ref="CC11" si="26">SUM(CB11/2)</f>
        <v>0</v>
      </c>
      <c r="CD11" s="19">
        <f t="shared" ref="CD11:CD74" si="27">SUM(CC11/2.5)</f>
        <v>0</v>
      </c>
      <c r="CE11" s="60" t="str">
        <f>IF(CD11="غ","غ",IF(CD11&gt;=35,"ممتاز",IF(CD11&gt;=30,"جيد جداً",IF(CD11&gt;=26,"جيد",IF(CD11&gt;=20,"مقبول",IF(CD11&lt;20,"دون المستوى"))))))</f>
        <v>دون المستوى</v>
      </c>
      <c r="CF11" s="62">
        <f t="shared" ref="CF11:CF74" si="28">SUM(X11+AL11+AZ11+BN11+CD11)</f>
        <v>0</v>
      </c>
      <c r="CG11" s="67" t="str">
        <f>IF(CF11&gt;=255,"ممتاز",IF(CF11&gt;=225,"جيد جداً",IF(CF11&gt;=195,"جيد",IF(CF11&gt;=150,"مقبول",IF(CF848&lt;1,"دون المستوى")))))</f>
        <v>دون المستوى</v>
      </c>
      <c r="CH11" s="20"/>
      <c r="CI11" s="20"/>
      <c r="CJ11" s="19">
        <f t="shared" ref="CJ11:CJ74" si="29">SUM(CH11:CI11)</f>
        <v>0</v>
      </c>
      <c r="CK11" s="39" t="str">
        <f>IF(CJ11="غ","غ",IF(CJ11&gt;=17,"ممتاز",IF(CJ11&gt;=13,"جيد جداً",IF(CJ11&gt;=11,"جيد",IF(CJ11&gt;=10,"مقبول",IF(CJ11&lt;10,"دون المستوى"))))))</f>
        <v>دون المستوى</v>
      </c>
      <c r="CL11" s="20"/>
      <c r="CM11" s="20"/>
      <c r="CN11" s="19">
        <f t="shared" ref="CN11:CN74" si="30">SUM(CL11:CM11)</f>
        <v>0</v>
      </c>
      <c r="CO11" s="39" t="str">
        <f>IF(CN11="غ","غ",IF(CN11&gt;=17,"ممتاز",IF(CN11&gt;=13,"جيد جداً",IF(CN11&gt;=11,"جيد",IF(CN11&gt;=10,"مقبول",IF(CN11&lt;10,"دون المستوى"))))))</f>
        <v>دون المستوى</v>
      </c>
      <c r="CP11" s="20"/>
      <c r="CQ11" s="20"/>
      <c r="CR11" s="19">
        <f t="shared" ref="CR11:CR74" si="31">SUM(CP11:CQ11)</f>
        <v>0</v>
      </c>
      <c r="CS11" s="39" t="str">
        <f>IF(CR11="غ","غ",IF(CR11&gt;=17,"ممتاز",IF(CR11&gt;=13,"جيد جداً",IF(CR11&gt;=11,"جيد",IF(CR11&gt;=10,"مقبول",IF(CR11&lt;10,"دون المستوى"))))))</f>
        <v>دون المستوى</v>
      </c>
      <c r="CT11" s="20"/>
      <c r="CU11" s="20"/>
      <c r="CV11" s="19">
        <f t="shared" ref="CV11:CV74" si="32">SUM(CT11:CU11)</f>
        <v>0</v>
      </c>
      <c r="CW11" s="39" t="str">
        <f>IF(CV11="غ","غ",IF(CV11&gt;=17,"ممتاز",IF(CV11&gt;=13,"جيد جداً",IF(CV11&gt;=11,"جيد",IF(CV11&gt;=10,"مقبول",IF(CV11&lt;10,"دون المستوى"))))))</f>
        <v>دون المستوى</v>
      </c>
      <c r="CX11" s="59">
        <f t="shared" ref="CX11:CX74" si="33">SUM(CF11+CJ11+CN11+CR11+CV11)</f>
        <v>0</v>
      </c>
      <c r="CY11" s="34" t="str">
        <f>IF(CX11="غ","غ",IF(CX11&gt;=324,"ممتاز",IF(CX11&gt;=284,"جيد جداً",IF(CX11&gt;=248,"جيد",IF(CX11&gt;=1900,"مقبول",IF(CX11&lt;190,"دون المستوى"))))))</f>
        <v>دون المستوى</v>
      </c>
      <c r="CZ11" s="20"/>
      <c r="DA11" s="20"/>
      <c r="DB11" s="20"/>
      <c r="DC11" s="19">
        <f t="shared" ref="DC11:DC74" si="34">SUM(CZ11:DB11)</f>
        <v>0</v>
      </c>
      <c r="DD11" s="39" t="str">
        <f>IF(DC11&gt;="غ","غ",IF(DC11&gt;=85,"ممتاز",IF(DC11&gt;=75,"جيد جداً",IF(DC11&gt;=65,"جيد",IF(DC11&gt;=50,"مقبول",IF(DC11&lt;50,"دون المستوى"))))))</f>
        <v>دون المستوى</v>
      </c>
      <c r="DE11" s="20"/>
      <c r="DF11" s="20"/>
      <c r="DG11" s="91"/>
      <c r="DH11" s="19">
        <f t="shared" ref="DH11:DH74" si="35">SUM(DE11:DG11)</f>
        <v>0</v>
      </c>
      <c r="DI11" s="39" t="str">
        <f>IF(DH11&gt;="غ","غ",IF(DH11&gt;=85,"ممتاز",IF(DH11&gt;=75,"جيد جداً",IF(DH11&gt;=65,"جيد",IF(DH11&gt;=50,"مقبول",IF(DH11&lt;50,"دون المستوى"))))))</f>
        <v>دون المستوى</v>
      </c>
      <c r="DJ11" s="19">
        <f t="shared" ref="DJ11:DJ74" si="36">SUM(DC11+DH11)</f>
        <v>0</v>
      </c>
      <c r="DK11" s="19">
        <f t="shared" ref="DK11" si="37">SUM(DJ11/2)</f>
        <v>0</v>
      </c>
      <c r="DL11" s="19">
        <f t="shared" ref="DL11:DL74" si="38">SUM(DK11/2.5)</f>
        <v>0</v>
      </c>
      <c r="DM11" s="34" t="str">
        <f>IF(DL11="غ","غ",IF(DL11&gt;=35,"ممتاز",IF(DL11&gt;=30,"جيد جداً",IF(DL11&gt;=26,"جيد",IF(DL11&gt;=20,"مقبول",IF(DL11&lt;20,"دون المستوى"))))))</f>
        <v>دون المستوى</v>
      </c>
      <c r="DN11" s="20" t="str">
        <f>IF(EB11=10,"ناجح ومنقول للصف الأول الاعدادى","دور ثان")</f>
        <v>دور ثان</v>
      </c>
      <c r="DR11" s="28" t="str">
        <f>IF(OR(T11&lt;50,S11&lt;12,S11="غ")," لغة عربية","")</f>
        <v xml:space="preserve"> لغة عربية</v>
      </c>
      <c r="DS11" s="28" t="str">
        <f>IF(OR(AH11&lt;50,AG11&lt;12,AG11="غ")," رياضيات","")</f>
        <v xml:space="preserve"> رياضيات</v>
      </c>
      <c r="DT11" s="28" t="str">
        <f>IF(OR(AV11&lt;50,AU11&lt;12,AU11="غ")," دراسات","")</f>
        <v xml:space="preserve"> دراسات</v>
      </c>
      <c r="DU11" s="28" t="str">
        <f>IF(OR(BJ11&lt;20,BI11&lt;12,BI11="غ")," إنجليزى","")</f>
        <v xml:space="preserve"> إنجليزى</v>
      </c>
      <c r="DV11" s="28" t="str">
        <f>IF(OR(BZ11&lt;50,BY11&lt;9.6,BY11="غ")," علوم","")</f>
        <v xml:space="preserve"> علوم</v>
      </c>
      <c r="DW11" s="28" t="str">
        <f>IF(OR(DH11&lt;50,DG11&lt;12,DG11="غ")," تربية دينية","")</f>
        <v xml:space="preserve"> تربية دينية</v>
      </c>
      <c r="DX11" s="87" t="str">
        <f>IF(OR(CJ11&lt;10,CJ11="غ")," تربية فنية","")</f>
        <v xml:space="preserve"> تربية فنية</v>
      </c>
      <c r="DY11" s="87" t="str">
        <f>IF(OR(CN11&lt;10,CN11="غ")," تربية رياضية","")</f>
        <v xml:space="preserve"> تربية رياضية</v>
      </c>
      <c r="DZ11" s="88" t="str">
        <f>IF(OR(CR11&lt;10,CR11="غ")," نشاط1","")</f>
        <v xml:space="preserve"> نشاط1</v>
      </c>
      <c r="EA11" s="88" t="str">
        <f>IF(OR(CV11&lt;10,CV11="غ")," نشاط2","")</f>
        <v xml:space="preserve"> نشاط2</v>
      </c>
      <c r="EB11" s="32">
        <f t="shared" ref="EB11:EB74" si="39">COUNTBLANK(DR11:EA11)</f>
        <v>0</v>
      </c>
      <c r="EC11" s="31" t="str">
        <f>CONCATENATE(DR11,DS11,DT11,DU11,DV11,DW11,DX11,DY11,DZ11,EA11)</f>
        <v xml:space="preserve"> لغة عربية رياضيات دراسات إنجليزى علوم تربية دينية تربية فنية تربية رياضية نشاط1 نشاط2</v>
      </c>
      <c r="EM11" s="12" t="s">
        <v>32</v>
      </c>
    </row>
    <row r="12" spans="1:240" s="12" customFormat="1" ht="19.5" thickTop="1" thickBot="1">
      <c r="A12" s="16">
        <f t="shared" ref="A12:A75" si="40">IF(B12="","",ROW()-10)</f>
        <v>2</v>
      </c>
      <c r="B12" s="64" t="s">
        <v>275</v>
      </c>
      <c r="C12" s="105" t="s">
        <v>31</v>
      </c>
      <c r="D12" s="104">
        <v>37956</v>
      </c>
      <c r="E12" s="83">
        <f t="shared" si="0"/>
        <v>0</v>
      </c>
      <c r="F12" s="83">
        <f t="shared" si="1"/>
        <v>10</v>
      </c>
      <c r="G12" s="83">
        <f t="shared" si="2"/>
        <v>10</v>
      </c>
      <c r="H12" s="42" t="s">
        <v>33</v>
      </c>
      <c r="I12" s="42">
        <f t="shared" ref="I12:I75" si="41">IF(B12="","",I11+1)</f>
        <v>263</v>
      </c>
      <c r="J12" s="66"/>
      <c r="K12" s="66"/>
      <c r="L12" s="20"/>
      <c r="M12" s="20"/>
      <c r="N12" s="20"/>
      <c r="O12" s="19">
        <f t="shared" si="3"/>
        <v>0</v>
      </c>
      <c r="P12" s="39" t="str">
        <f t="shared" ref="P12:P75" si="42">IF(O12&gt;="غ","غ",IF(O12&gt;=85,"ممتاز",IF(O12&gt;=75,"جيد جداً",IF(O12&gt;=65,"جيد",IF(O12&gt;=50,"مقبول",IF(O12&lt;50,"دون المستوى"))))))</f>
        <v>دون المستوى</v>
      </c>
      <c r="Q12" s="20"/>
      <c r="R12" s="20"/>
      <c r="S12" s="91"/>
      <c r="T12" s="19">
        <f t="shared" si="4"/>
        <v>0</v>
      </c>
      <c r="U12" s="39" t="str">
        <f t="shared" ref="U12:U75" si="43">IF(T12&gt;="غ","غ",IF(T12&gt;=85,"ممتاز",IF(T12&gt;=75,"جيد جداً",IF(T12&gt;=65,"جيد",IF(T12&gt;=50,"مقبول",IF(T12&lt;50,"دون المستوى"))))))</f>
        <v>دون المستوى</v>
      </c>
      <c r="V12" s="19">
        <f t="shared" si="5"/>
        <v>0</v>
      </c>
      <c r="W12" s="19">
        <f t="shared" si="6"/>
        <v>0</v>
      </c>
      <c r="X12" s="19">
        <f t="shared" si="7"/>
        <v>0</v>
      </c>
      <c r="Y12" s="39" t="str">
        <f t="shared" ref="Y12:Y75" si="44">IF(X12&gt;="غ","غ",IF(X12&gt;=85,"ممتاز",IF(X12&gt;=75,"جيد جداً",IF(X12&gt;=65,"جيد",IF(X12&gt;=50,"مقبول",IF(X12&lt;50,"دون المستوى"))))))</f>
        <v>دون المستوى</v>
      </c>
      <c r="Z12" s="20"/>
      <c r="AA12" s="20"/>
      <c r="AB12" s="20"/>
      <c r="AC12" s="19">
        <f t="shared" si="8"/>
        <v>0</v>
      </c>
      <c r="AD12" s="39" t="str">
        <f t="shared" ref="AD12:AD75" si="45">IF(AC12&gt;="غ","غ",IF(AC12&gt;=85,"ممتاز",IF(AC12&gt;=75,"جيد جداً",IF(AC12&gt;=65,"جيد",IF(AC12&gt;=50,"مقبول",IF(AC12&lt;50,"دون المستوى"))))))</f>
        <v>دون المستوى</v>
      </c>
      <c r="AE12" s="20"/>
      <c r="AF12" s="20"/>
      <c r="AG12" s="91"/>
      <c r="AH12" s="19">
        <f t="shared" si="9"/>
        <v>0</v>
      </c>
      <c r="AI12" s="39" t="str">
        <f t="shared" ref="AI12:AI75" si="46">IF(AH12&gt;="غ","غ",IF(AH12&gt;=85,"ممتاز",IF(AH12&gt;=75,"جيد جداً",IF(AH12&gt;=65,"جيد",IF(AH12&gt;=50,"مقبول",IF(AH12&lt;50,"دون المستوى"))))))</f>
        <v>دون المستوى</v>
      </c>
      <c r="AJ12" s="19">
        <f t="shared" si="10"/>
        <v>0</v>
      </c>
      <c r="AK12" s="19">
        <f t="shared" ref="AK12:AK13" si="47">SUM(AJ12/2)</f>
        <v>0</v>
      </c>
      <c r="AL12" s="19">
        <f t="shared" si="12"/>
        <v>0</v>
      </c>
      <c r="AM12" s="39" t="str">
        <f t="shared" ref="AM12:AM75" si="48">IF(AL12&gt;="غ","غ",IF(AL12&gt;=68,"ممتاز",IF(AL12&gt;=60,"جيد جداً",IF(AL12&gt;=52,"جيد",IF(AL12&gt;=40,"مقبول",IF(AL12&lt;40,"دون المستوى"))))))</f>
        <v>دون المستوى</v>
      </c>
      <c r="AN12" s="20"/>
      <c r="AO12" s="20"/>
      <c r="AP12" s="20"/>
      <c r="AQ12" s="19">
        <f t="shared" si="13"/>
        <v>0</v>
      </c>
      <c r="AR12" s="39" t="str">
        <f t="shared" ref="AR12:AR75" si="49">IF(AQ12&gt;="غ","غ",IF(AQ12&gt;=85,"ممتاز",IF(AQ12&gt;=75,"جيد جداً",IF(AQ12&gt;=65,"جيد",IF(AQ12&gt;=50,"مقبول",IF(AQ12&lt;50,"دون المستوى"))))))</f>
        <v>دون المستوى</v>
      </c>
      <c r="AS12" s="20"/>
      <c r="AT12" s="20"/>
      <c r="AU12" s="91"/>
      <c r="AV12" s="19">
        <f t="shared" si="14"/>
        <v>0</v>
      </c>
      <c r="AW12" s="39" t="str">
        <f t="shared" ref="AW12:AW75" si="50">IF(AV12&gt;="غ","غ",IF(AV12&gt;=85,"ممتاز",IF(AV12&gt;=75,"جيد جداً",IF(AV12&gt;=65,"جيد",IF(AV12&gt;=50,"مقبول",IF(AV12&lt;50,"دون المستوى"))))))</f>
        <v>دون المستوى</v>
      </c>
      <c r="AX12" s="19">
        <f t="shared" si="15"/>
        <v>0</v>
      </c>
      <c r="AY12" s="19">
        <f t="shared" ref="AY12:AY74" si="51">SUM(AX12/2)</f>
        <v>0</v>
      </c>
      <c r="AZ12" s="19">
        <f t="shared" si="17"/>
        <v>0</v>
      </c>
      <c r="BA12" s="34" t="str">
        <f t="shared" ref="BA12:BA75" si="52">IF(AZ12="غ","غ",IF(AZ12&gt;=35,"ممتاز",IF(AZ12&gt;=30,"جيد جداً",IF(AZ12&gt;=26,"جيد",IF(AZ12&gt;=20,"مقبول",IF(AZ12&lt;20,"دون المستوى"))))))</f>
        <v>دون المستوى</v>
      </c>
      <c r="BB12" s="20"/>
      <c r="BC12" s="20"/>
      <c r="BD12" s="20"/>
      <c r="BE12" s="19">
        <f t="shared" si="18"/>
        <v>0</v>
      </c>
      <c r="BF12" s="39" t="str">
        <f t="shared" ref="BF12:BF75" si="53">IF(BE12&gt;="غ","غ",IF(BE12&gt;=85,"ممتاز",IF(BE12&gt;=75,"جيد جداً",IF(BE12&gt;=65,"جيد",IF(BE12&gt;=50,"مقبول",IF(BE12&lt;50,"دون المستوى"))))))</f>
        <v>دون المستوى</v>
      </c>
      <c r="BG12" s="20"/>
      <c r="BH12" s="20"/>
      <c r="BI12" s="91"/>
      <c r="BJ12" s="19">
        <f t="shared" si="19"/>
        <v>0</v>
      </c>
      <c r="BK12" s="39" t="str">
        <f t="shared" ref="BK12:BK75" si="54">IF(BJ12&gt;="غ","غ",IF(BJ12&gt;=85,"ممتاز",IF(BJ12&gt;=75,"جيد جداً",IF(BJ12&gt;=65,"جيد",IF(BJ12&gt;=50,"مقبول",IF(BJ12&lt;50,"دون المستوى"))))))</f>
        <v>دون المستوى</v>
      </c>
      <c r="BL12" s="19">
        <f t="shared" si="20"/>
        <v>0</v>
      </c>
      <c r="BM12" s="19">
        <f t="shared" ref="BM12" si="55">SUM(BL12/2)</f>
        <v>0</v>
      </c>
      <c r="BN12" s="19">
        <f t="shared" si="22"/>
        <v>0</v>
      </c>
      <c r="BO12" s="34" t="str">
        <f t="shared" ref="BO12:BO75" si="56">IF(BN12="غ","غ",IF(BN12&gt;=35,"ممتاز",IF(BN12&gt;=30,"جيد جداً",IF(BN12&gt;=26,"جيد",IF(BN12&gt;=20,"مقبول",IF(BN12&lt;20,"دون المستوى"))))))</f>
        <v>دون المستوى</v>
      </c>
      <c r="BP12" s="20"/>
      <c r="BQ12" s="20"/>
      <c r="BR12" s="20"/>
      <c r="BS12" s="20"/>
      <c r="BT12" s="19">
        <f t="shared" si="23"/>
        <v>0</v>
      </c>
      <c r="BU12" s="39" t="str">
        <f t="shared" ref="BU12:BU75" si="57">IF(BT12&gt;="غ","غ",IF(BT12&gt;=85,"ممتاز",IF(BT12&gt;=75,"جيد جداً",IF(BT12&gt;=65,"جيد",IF(BT12&gt;=50,"مقبول",IF(BT12&lt;50,"دون المستوى"))))))</f>
        <v>دون المستوى</v>
      </c>
      <c r="BV12" s="20"/>
      <c r="BW12" s="20"/>
      <c r="BX12" s="20"/>
      <c r="BY12" s="91"/>
      <c r="BZ12" s="19">
        <f t="shared" si="24"/>
        <v>0</v>
      </c>
      <c r="CA12" s="39" t="str">
        <f t="shared" ref="CA12:CA75" si="58">IF(BZ12&gt;="غ","غ",IF(BZ12&gt;=85,"ممتاز",IF(BZ12&gt;=75,"جيد جداً",IF(BZ12&gt;=65,"جيد",IF(BZ12&gt;=50,"مقبول",IF(BZ12&lt;50,"دون المستوى"))))))</f>
        <v>دون المستوى</v>
      </c>
      <c r="CB12" s="19">
        <f t="shared" si="25"/>
        <v>0</v>
      </c>
      <c r="CC12" s="19">
        <f t="shared" ref="CC12" si="59">SUM(CB12/2)</f>
        <v>0</v>
      </c>
      <c r="CD12" s="19">
        <f t="shared" si="27"/>
        <v>0</v>
      </c>
      <c r="CE12" s="60" t="str">
        <f t="shared" ref="CE12:CE75" si="60">IF(CD12="غ","غ",IF(CD12&gt;=35,"ممتاز",IF(CD12&gt;=30,"جيد جداً",IF(CD12&gt;=26,"جيد",IF(CD12&gt;=20,"مقبول",IF(CD12&lt;20,"دون المستوى"))))))</f>
        <v>دون المستوى</v>
      </c>
      <c r="CF12" s="61">
        <f t="shared" si="28"/>
        <v>0</v>
      </c>
      <c r="CG12" s="67" t="str">
        <f t="shared" ref="CG12:CG75" si="61">IF(CF12&gt;=255,"ممتاز",IF(CF12&gt;=225,"جيد جداً",IF(CF12&gt;=195,"جيد",IF(CF12&gt;=150,"مقبول",IF(CF849&lt;1,"دون المستوى")))))</f>
        <v>دون المستوى</v>
      </c>
      <c r="CH12" s="20"/>
      <c r="CI12" s="20"/>
      <c r="CJ12" s="19">
        <f t="shared" si="29"/>
        <v>0</v>
      </c>
      <c r="CK12" s="39" t="str">
        <f t="shared" ref="CK12:CK75" si="62">IF(CJ12="غ","غ",IF(CJ12&gt;=17,"ممتاز",IF(CJ12&gt;=13,"جيد جداً",IF(CJ12&gt;=11,"جيد",IF(CJ12&gt;=10,"مقبول",IF(CJ12&lt;10,"دون المستوى"))))))</f>
        <v>دون المستوى</v>
      </c>
      <c r="CL12" s="20"/>
      <c r="CM12" s="20"/>
      <c r="CN12" s="19">
        <f t="shared" si="30"/>
        <v>0</v>
      </c>
      <c r="CO12" s="39" t="str">
        <f t="shared" ref="CO12:CO75" si="63">IF(CN12="غ","غ",IF(CN12&gt;=17,"ممتاز",IF(CN12&gt;=13,"جيد جداً",IF(CN12&gt;=11,"جيد",IF(CN12&gt;=10,"مقبول",IF(CN12&lt;10,"دون المستوى"))))))</f>
        <v>دون المستوى</v>
      </c>
      <c r="CP12" s="20"/>
      <c r="CQ12" s="20"/>
      <c r="CR12" s="19">
        <f t="shared" si="31"/>
        <v>0</v>
      </c>
      <c r="CS12" s="39" t="str">
        <f t="shared" ref="CS12:CS75" si="64">IF(CR12="غ","غ",IF(CR12&gt;=17,"ممتاز",IF(CR12&gt;=13,"جيد جداً",IF(CR12&gt;=11,"جيد",IF(CR12&gt;=10,"مقبول",IF(CR12&lt;10,"دون المستوى"))))))</f>
        <v>دون المستوى</v>
      </c>
      <c r="CT12" s="20"/>
      <c r="CU12" s="20"/>
      <c r="CV12" s="19">
        <f t="shared" si="32"/>
        <v>0</v>
      </c>
      <c r="CW12" s="39" t="str">
        <f t="shared" ref="CW12:CW75" si="65">IF(CV12="غ","غ",IF(CV12&gt;=17,"ممتاز",IF(CV12&gt;=13,"جيد جداً",IF(CV12&gt;=11,"جيد",IF(CV12&gt;=10,"مقبول",IF(CV12&lt;10,"دون المستوى"))))))</f>
        <v>دون المستوى</v>
      </c>
      <c r="CX12" s="59">
        <f t="shared" si="33"/>
        <v>0</v>
      </c>
      <c r="CY12" s="34" t="str">
        <f t="shared" ref="CY12:CY75" si="66">IF(CX12="غ","غ",IF(CX12&gt;=324,"ممتاز",IF(CX12&gt;=284,"جيد جداً",IF(CX12&gt;=248,"جيد",IF(CX12&gt;=1900,"مقبول",IF(CX12&lt;190,"دون المستوى"))))))</f>
        <v>دون المستوى</v>
      </c>
      <c r="CZ12" s="20"/>
      <c r="DA12" s="20"/>
      <c r="DB12" s="20"/>
      <c r="DC12" s="19">
        <f t="shared" si="34"/>
        <v>0</v>
      </c>
      <c r="DD12" s="39" t="str">
        <f t="shared" ref="DD12:DD75" si="67">IF(DC12&gt;="غ","غ",IF(DC12&gt;=85,"ممتاز",IF(DC12&gt;=75,"جيد جداً",IF(DC12&gt;=65,"جيد",IF(DC12&gt;=50,"مقبول",IF(DC12&lt;50,"دون المستوى"))))))</f>
        <v>دون المستوى</v>
      </c>
      <c r="DE12" s="20"/>
      <c r="DF12" s="20"/>
      <c r="DG12" s="91"/>
      <c r="DH12" s="19">
        <f t="shared" si="35"/>
        <v>0</v>
      </c>
      <c r="DI12" s="39" t="str">
        <f t="shared" ref="DI12:DI75" si="68">IF(DH12&gt;="غ","غ",IF(DH12&gt;=85,"ممتاز",IF(DH12&gt;=75,"جيد جداً",IF(DH12&gt;=65,"جيد",IF(DH12&gt;=50,"مقبول",IF(DH12&lt;50,"دون المستوى"))))))</f>
        <v>دون المستوى</v>
      </c>
      <c r="DJ12" s="19">
        <f t="shared" si="36"/>
        <v>0</v>
      </c>
      <c r="DK12" s="19">
        <f t="shared" ref="DK12" si="69">SUM(DJ12/2)</f>
        <v>0</v>
      </c>
      <c r="DL12" s="19">
        <f t="shared" si="38"/>
        <v>0</v>
      </c>
      <c r="DM12" s="34" t="str">
        <f t="shared" ref="DM12:DM75" si="70">IF(DL12="غ","غ",IF(DL12&gt;=35,"ممتاز",IF(DL12&gt;=30,"جيد جداً",IF(DL12&gt;=26,"جيد",IF(DL12&gt;=20,"مقبول",IF(DL12&lt;20,"دون المستوى"))))))</f>
        <v>دون المستوى</v>
      </c>
      <c r="DN12" s="20" t="str">
        <f t="shared" ref="DN12:DN75" si="71">IF(EB12=10,"ناجح ومنقول للصف الأول الاعدادى","دور ثان")</f>
        <v>دور ثان</v>
      </c>
      <c r="DR12" s="28" t="str">
        <f t="shared" ref="DR12:DR75" si="72">IF(OR(T12&lt;50,S12&lt;12,S12="غ")," لغة عربية","")</f>
        <v xml:space="preserve"> لغة عربية</v>
      </c>
      <c r="DS12" s="28" t="str">
        <f t="shared" ref="DS12:DS75" si="73">IF(OR(AH12&lt;50,AG12&lt;12,AG12="غ")," رياضيات","")</f>
        <v xml:space="preserve"> رياضيات</v>
      </c>
      <c r="DT12" s="28" t="str">
        <f t="shared" ref="DT12:DT75" si="74">IF(OR(AV12&lt;50,AU12&lt;12,AU12="غ")," دراسات","")</f>
        <v xml:space="preserve"> دراسات</v>
      </c>
      <c r="DU12" s="28" t="str">
        <f t="shared" ref="DU12:DU75" si="75">IF(OR(BJ12&lt;20,BI12&lt;12,BI12="غ")," إنجليزى","")</f>
        <v xml:space="preserve"> إنجليزى</v>
      </c>
      <c r="DV12" s="28" t="str">
        <f t="shared" ref="DV12:DV75" si="76">IF(OR(BZ12&lt;50,BY12&lt;9.6,BY12="غ")," علوم","")</f>
        <v xml:space="preserve"> علوم</v>
      </c>
      <c r="DW12" s="28" t="str">
        <f t="shared" ref="DW12:DW75" si="77">IF(OR(DH12&lt;50,DG12&lt;12,DG12="غ")," تربية دينية","")</f>
        <v xml:space="preserve"> تربية دينية</v>
      </c>
      <c r="DX12" s="87" t="str">
        <f t="shared" ref="DX12:DX75" si="78">IF(OR(CJ12&lt;10,CJ12="غ")," تربية فنية","")</f>
        <v xml:space="preserve"> تربية فنية</v>
      </c>
      <c r="DY12" s="87" t="str">
        <f t="shared" ref="DY12:DY75" si="79">IF(OR(CN12&lt;10,CN12="غ")," تربية رياضية","")</f>
        <v xml:space="preserve"> تربية رياضية</v>
      </c>
      <c r="DZ12" s="88" t="str">
        <f t="shared" ref="DZ12:DZ75" si="80">IF(OR(CR12&lt;10,CR12="غ")," نشاط1","")</f>
        <v xml:space="preserve"> نشاط1</v>
      </c>
      <c r="EA12" s="88" t="str">
        <f t="shared" ref="EA12:EA75" si="81">IF(OR(CV12&lt;10,CV12="غ")," نشاط2","")</f>
        <v xml:space="preserve"> نشاط2</v>
      </c>
      <c r="EB12" s="32">
        <f t="shared" si="39"/>
        <v>0</v>
      </c>
      <c r="EC12" s="31" t="str">
        <f t="shared" ref="EC12:EC75" si="82">CONCATENATE(DR12,DS12,DT12,DU12,DV12,DW12,DX12,DY12,DZ12,EA12)</f>
        <v xml:space="preserve"> لغة عربية رياضيات دراسات إنجليزى علوم تربية دينية تربية فنية تربية رياضية نشاط1 نشاط2</v>
      </c>
      <c r="EM12" s="12" t="s">
        <v>33</v>
      </c>
    </row>
    <row r="13" spans="1:240" s="12" customFormat="1" ht="19.5" thickTop="1" thickBot="1">
      <c r="A13" s="16">
        <f t="shared" si="40"/>
        <v>3</v>
      </c>
      <c r="B13" s="64" t="s">
        <v>276</v>
      </c>
      <c r="C13" s="105" t="s">
        <v>31</v>
      </c>
      <c r="D13" s="104">
        <v>38171</v>
      </c>
      <c r="E13" s="83">
        <f t="shared" si="0"/>
        <v>29</v>
      </c>
      <c r="F13" s="83">
        <f t="shared" si="1"/>
        <v>2</v>
      </c>
      <c r="G13" s="83">
        <f t="shared" si="2"/>
        <v>10</v>
      </c>
      <c r="H13" s="42" t="s">
        <v>33</v>
      </c>
      <c r="I13" s="42">
        <f t="shared" si="41"/>
        <v>264</v>
      </c>
      <c r="J13" s="66"/>
      <c r="K13" s="66"/>
      <c r="L13" s="20"/>
      <c r="M13" s="20"/>
      <c r="N13" s="20"/>
      <c r="O13" s="19">
        <f t="shared" si="3"/>
        <v>0</v>
      </c>
      <c r="P13" s="39" t="str">
        <f t="shared" si="42"/>
        <v>دون المستوى</v>
      </c>
      <c r="Q13" s="20"/>
      <c r="R13" s="20"/>
      <c r="S13" s="91"/>
      <c r="T13" s="19">
        <f t="shared" si="4"/>
        <v>0</v>
      </c>
      <c r="U13" s="39" t="str">
        <f t="shared" si="43"/>
        <v>دون المستوى</v>
      </c>
      <c r="V13" s="19">
        <f t="shared" si="5"/>
        <v>0</v>
      </c>
      <c r="W13" s="19">
        <f t="shared" si="6"/>
        <v>0</v>
      </c>
      <c r="X13" s="19">
        <f t="shared" si="7"/>
        <v>0</v>
      </c>
      <c r="Y13" s="39" t="str">
        <f t="shared" si="44"/>
        <v>دون المستوى</v>
      </c>
      <c r="Z13" s="20"/>
      <c r="AA13" s="20"/>
      <c r="AB13" s="20"/>
      <c r="AC13" s="19">
        <f t="shared" si="8"/>
        <v>0</v>
      </c>
      <c r="AD13" s="39" t="str">
        <f t="shared" si="45"/>
        <v>دون المستوى</v>
      </c>
      <c r="AE13" s="20"/>
      <c r="AF13" s="20"/>
      <c r="AG13" s="91"/>
      <c r="AH13" s="19">
        <f t="shared" si="9"/>
        <v>0</v>
      </c>
      <c r="AI13" s="39" t="str">
        <f t="shared" si="46"/>
        <v>دون المستوى</v>
      </c>
      <c r="AJ13" s="19">
        <f t="shared" si="10"/>
        <v>0</v>
      </c>
      <c r="AK13" s="19">
        <f t="shared" si="47"/>
        <v>0</v>
      </c>
      <c r="AL13" s="19">
        <f t="shared" si="12"/>
        <v>0</v>
      </c>
      <c r="AM13" s="39" t="str">
        <f t="shared" si="48"/>
        <v>دون المستوى</v>
      </c>
      <c r="AN13" s="20"/>
      <c r="AO13" s="20"/>
      <c r="AP13" s="20"/>
      <c r="AQ13" s="19">
        <f t="shared" si="13"/>
        <v>0</v>
      </c>
      <c r="AR13" s="39" t="str">
        <f t="shared" si="49"/>
        <v>دون المستوى</v>
      </c>
      <c r="AS13" s="20"/>
      <c r="AT13" s="20"/>
      <c r="AU13" s="91"/>
      <c r="AV13" s="19">
        <f t="shared" si="14"/>
        <v>0</v>
      </c>
      <c r="AW13" s="39" t="str">
        <f t="shared" si="50"/>
        <v>دون المستوى</v>
      </c>
      <c r="AX13" s="19">
        <f t="shared" si="15"/>
        <v>0</v>
      </c>
      <c r="AY13" s="19">
        <f t="shared" si="51"/>
        <v>0</v>
      </c>
      <c r="AZ13" s="19">
        <f t="shared" si="17"/>
        <v>0</v>
      </c>
      <c r="BA13" s="34" t="str">
        <f t="shared" si="52"/>
        <v>دون المستوى</v>
      </c>
      <c r="BB13" s="20"/>
      <c r="BC13" s="20"/>
      <c r="BD13" s="20"/>
      <c r="BE13" s="19">
        <f t="shared" si="18"/>
        <v>0</v>
      </c>
      <c r="BF13" s="39" t="str">
        <f t="shared" si="53"/>
        <v>دون المستوى</v>
      </c>
      <c r="BG13" s="20"/>
      <c r="BH13" s="20"/>
      <c r="BI13" s="91"/>
      <c r="BJ13" s="19">
        <f t="shared" si="19"/>
        <v>0</v>
      </c>
      <c r="BK13" s="39" t="str">
        <f t="shared" si="54"/>
        <v>دون المستوى</v>
      </c>
      <c r="BL13" s="19">
        <f t="shared" si="20"/>
        <v>0</v>
      </c>
      <c r="BM13" s="19">
        <f t="shared" ref="BM13:BM74" si="83">SUM(BL13/2)</f>
        <v>0</v>
      </c>
      <c r="BN13" s="19">
        <f t="shared" si="22"/>
        <v>0</v>
      </c>
      <c r="BO13" s="34" t="str">
        <f t="shared" si="56"/>
        <v>دون المستوى</v>
      </c>
      <c r="BP13" s="20"/>
      <c r="BQ13" s="20"/>
      <c r="BR13" s="20"/>
      <c r="BS13" s="20"/>
      <c r="BT13" s="19">
        <f t="shared" si="23"/>
        <v>0</v>
      </c>
      <c r="BU13" s="39" t="str">
        <f t="shared" si="57"/>
        <v>دون المستوى</v>
      </c>
      <c r="BV13" s="20"/>
      <c r="BW13" s="20"/>
      <c r="BX13" s="20"/>
      <c r="BY13" s="91"/>
      <c r="BZ13" s="19">
        <f t="shared" si="24"/>
        <v>0</v>
      </c>
      <c r="CA13" s="39" t="str">
        <f t="shared" si="58"/>
        <v>دون المستوى</v>
      </c>
      <c r="CB13" s="19">
        <f t="shared" si="25"/>
        <v>0</v>
      </c>
      <c r="CC13" s="19">
        <f t="shared" ref="CC13:CC74" si="84">SUM(CB13/2)</f>
        <v>0</v>
      </c>
      <c r="CD13" s="19">
        <f t="shared" si="27"/>
        <v>0</v>
      </c>
      <c r="CE13" s="60" t="str">
        <f t="shared" si="60"/>
        <v>دون المستوى</v>
      </c>
      <c r="CF13" s="61">
        <f t="shared" si="28"/>
        <v>0</v>
      </c>
      <c r="CG13" s="67" t="str">
        <f t="shared" si="61"/>
        <v>دون المستوى</v>
      </c>
      <c r="CH13" s="20"/>
      <c r="CI13" s="20"/>
      <c r="CJ13" s="19">
        <f t="shared" si="29"/>
        <v>0</v>
      </c>
      <c r="CK13" s="39" t="str">
        <f t="shared" si="62"/>
        <v>دون المستوى</v>
      </c>
      <c r="CL13" s="20"/>
      <c r="CM13" s="20"/>
      <c r="CN13" s="19">
        <f t="shared" si="30"/>
        <v>0</v>
      </c>
      <c r="CO13" s="39" t="str">
        <f t="shared" si="63"/>
        <v>دون المستوى</v>
      </c>
      <c r="CP13" s="20"/>
      <c r="CQ13" s="20"/>
      <c r="CR13" s="19">
        <f t="shared" si="31"/>
        <v>0</v>
      </c>
      <c r="CS13" s="39" t="str">
        <f t="shared" si="64"/>
        <v>دون المستوى</v>
      </c>
      <c r="CT13" s="20"/>
      <c r="CU13" s="20"/>
      <c r="CV13" s="19">
        <f t="shared" si="32"/>
        <v>0</v>
      </c>
      <c r="CW13" s="39" t="str">
        <f t="shared" si="65"/>
        <v>دون المستوى</v>
      </c>
      <c r="CX13" s="59">
        <f t="shared" si="33"/>
        <v>0</v>
      </c>
      <c r="CY13" s="34" t="str">
        <f t="shared" si="66"/>
        <v>دون المستوى</v>
      </c>
      <c r="CZ13" s="20"/>
      <c r="DA13" s="20"/>
      <c r="DB13" s="20"/>
      <c r="DC13" s="19">
        <f t="shared" si="34"/>
        <v>0</v>
      </c>
      <c r="DD13" s="39" t="str">
        <f t="shared" si="67"/>
        <v>دون المستوى</v>
      </c>
      <c r="DE13" s="20"/>
      <c r="DF13" s="20"/>
      <c r="DG13" s="91"/>
      <c r="DH13" s="19">
        <f t="shared" si="35"/>
        <v>0</v>
      </c>
      <c r="DI13" s="39" t="str">
        <f t="shared" si="68"/>
        <v>دون المستوى</v>
      </c>
      <c r="DJ13" s="19">
        <f t="shared" si="36"/>
        <v>0</v>
      </c>
      <c r="DK13" s="19">
        <f t="shared" ref="DK13:DK74" si="85">SUM(DJ13/2)</f>
        <v>0</v>
      </c>
      <c r="DL13" s="19">
        <f t="shared" si="38"/>
        <v>0</v>
      </c>
      <c r="DM13" s="34" t="str">
        <f t="shared" si="70"/>
        <v>دون المستوى</v>
      </c>
      <c r="DN13" s="20" t="str">
        <f t="shared" si="71"/>
        <v>دور ثان</v>
      </c>
      <c r="DR13" s="28" t="str">
        <f t="shared" si="72"/>
        <v xml:space="preserve"> لغة عربية</v>
      </c>
      <c r="DS13" s="28" t="str">
        <f t="shared" si="73"/>
        <v xml:space="preserve"> رياضيات</v>
      </c>
      <c r="DT13" s="28" t="str">
        <f t="shared" si="74"/>
        <v xml:space="preserve"> دراسات</v>
      </c>
      <c r="DU13" s="28" t="str">
        <f t="shared" si="75"/>
        <v xml:space="preserve"> إنجليزى</v>
      </c>
      <c r="DV13" s="28" t="str">
        <f t="shared" si="76"/>
        <v xml:space="preserve"> علوم</v>
      </c>
      <c r="DW13" s="28" t="str">
        <f t="shared" si="77"/>
        <v xml:space="preserve"> تربية دينية</v>
      </c>
      <c r="DX13" s="87" t="str">
        <f t="shared" si="78"/>
        <v xml:space="preserve"> تربية فنية</v>
      </c>
      <c r="DY13" s="87" t="str">
        <f t="shared" si="79"/>
        <v xml:space="preserve"> تربية رياضية</v>
      </c>
      <c r="DZ13" s="88" t="str">
        <f t="shared" si="80"/>
        <v xml:space="preserve"> نشاط1</v>
      </c>
      <c r="EA13" s="88" t="str">
        <f t="shared" si="81"/>
        <v xml:space="preserve"> نشاط2</v>
      </c>
      <c r="EB13" s="32">
        <f t="shared" si="39"/>
        <v>0</v>
      </c>
      <c r="EC13" s="31" t="str">
        <f t="shared" si="82"/>
        <v xml:space="preserve"> لغة عربية رياضيات دراسات إنجليزى علوم تربية دينية تربية فنية تربية رياضية نشاط1 نشاط2</v>
      </c>
      <c r="EM13" s="12" t="s">
        <v>34</v>
      </c>
    </row>
    <row r="14" spans="1:240" s="12" customFormat="1" ht="19.5" thickTop="1" thickBot="1">
      <c r="A14" s="16">
        <f t="shared" si="40"/>
        <v>4</v>
      </c>
      <c r="B14" s="49" t="s">
        <v>277</v>
      </c>
      <c r="C14" s="105" t="s">
        <v>31</v>
      </c>
      <c r="D14" s="104">
        <v>37716</v>
      </c>
      <c r="E14" s="83">
        <f t="shared" si="0"/>
        <v>27</v>
      </c>
      <c r="F14" s="83">
        <f t="shared" si="1"/>
        <v>5</v>
      </c>
      <c r="G14" s="83">
        <f t="shared" si="2"/>
        <v>11</v>
      </c>
      <c r="H14" s="42" t="s">
        <v>33</v>
      </c>
      <c r="I14" s="42">
        <f t="shared" si="41"/>
        <v>265</v>
      </c>
      <c r="J14" s="66"/>
      <c r="K14" s="66"/>
      <c r="L14" s="20"/>
      <c r="M14" s="20"/>
      <c r="N14" s="20"/>
      <c r="O14" s="19">
        <f t="shared" si="3"/>
        <v>0</v>
      </c>
      <c r="P14" s="39" t="str">
        <f t="shared" si="42"/>
        <v>دون المستوى</v>
      </c>
      <c r="Q14" s="20"/>
      <c r="R14" s="20"/>
      <c r="S14" s="91"/>
      <c r="T14" s="19">
        <f t="shared" si="4"/>
        <v>0</v>
      </c>
      <c r="U14" s="39" t="str">
        <f t="shared" si="43"/>
        <v>دون المستوى</v>
      </c>
      <c r="V14" s="19">
        <f t="shared" si="5"/>
        <v>0</v>
      </c>
      <c r="W14" s="19">
        <f t="shared" si="6"/>
        <v>0</v>
      </c>
      <c r="X14" s="19">
        <f t="shared" si="7"/>
        <v>0</v>
      </c>
      <c r="Y14" s="39" t="str">
        <f t="shared" si="44"/>
        <v>دون المستوى</v>
      </c>
      <c r="Z14" s="20"/>
      <c r="AA14" s="20"/>
      <c r="AB14" s="20"/>
      <c r="AC14" s="19">
        <f t="shared" si="8"/>
        <v>0</v>
      </c>
      <c r="AD14" s="39" t="str">
        <f t="shared" si="45"/>
        <v>دون المستوى</v>
      </c>
      <c r="AE14" s="20"/>
      <c r="AF14" s="20"/>
      <c r="AG14" s="91"/>
      <c r="AH14" s="19">
        <f t="shared" si="9"/>
        <v>0</v>
      </c>
      <c r="AI14" s="39" t="str">
        <f t="shared" si="46"/>
        <v>دون المستوى</v>
      </c>
      <c r="AJ14" s="19">
        <f t="shared" si="10"/>
        <v>0</v>
      </c>
      <c r="AK14" s="19">
        <f t="shared" ref="AK14:AK74" si="86">SUM(AJ14/2)</f>
        <v>0</v>
      </c>
      <c r="AL14" s="19">
        <f t="shared" si="12"/>
        <v>0</v>
      </c>
      <c r="AM14" s="39" t="str">
        <f t="shared" si="48"/>
        <v>دون المستوى</v>
      </c>
      <c r="AN14" s="20"/>
      <c r="AO14" s="20"/>
      <c r="AP14" s="20"/>
      <c r="AQ14" s="19">
        <f t="shared" si="13"/>
        <v>0</v>
      </c>
      <c r="AR14" s="39" t="str">
        <f t="shared" si="49"/>
        <v>دون المستوى</v>
      </c>
      <c r="AS14" s="20"/>
      <c r="AT14" s="20"/>
      <c r="AU14" s="91"/>
      <c r="AV14" s="19">
        <f t="shared" si="14"/>
        <v>0</v>
      </c>
      <c r="AW14" s="39" t="str">
        <f t="shared" si="50"/>
        <v>دون المستوى</v>
      </c>
      <c r="AX14" s="19">
        <f t="shared" si="15"/>
        <v>0</v>
      </c>
      <c r="AY14" s="19">
        <f t="shared" si="51"/>
        <v>0</v>
      </c>
      <c r="AZ14" s="19">
        <f t="shared" si="17"/>
        <v>0</v>
      </c>
      <c r="BA14" s="34" t="str">
        <f t="shared" si="52"/>
        <v>دون المستوى</v>
      </c>
      <c r="BB14" s="20"/>
      <c r="BC14" s="20"/>
      <c r="BD14" s="20"/>
      <c r="BE14" s="19">
        <f t="shared" si="18"/>
        <v>0</v>
      </c>
      <c r="BF14" s="39" t="str">
        <f t="shared" si="53"/>
        <v>دون المستوى</v>
      </c>
      <c r="BG14" s="20"/>
      <c r="BH14" s="20"/>
      <c r="BI14" s="91"/>
      <c r="BJ14" s="19">
        <f t="shared" si="19"/>
        <v>0</v>
      </c>
      <c r="BK14" s="39" t="str">
        <f t="shared" si="54"/>
        <v>دون المستوى</v>
      </c>
      <c r="BL14" s="19">
        <f t="shared" si="20"/>
        <v>0</v>
      </c>
      <c r="BM14" s="19">
        <f t="shared" si="83"/>
        <v>0</v>
      </c>
      <c r="BN14" s="19">
        <f t="shared" si="22"/>
        <v>0</v>
      </c>
      <c r="BO14" s="34" t="str">
        <f t="shared" si="56"/>
        <v>دون المستوى</v>
      </c>
      <c r="BP14" s="20"/>
      <c r="BQ14" s="20"/>
      <c r="BR14" s="20"/>
      <c r="BS14" s="20"/>
      <c r="BT14" s="19">
        <f t="shared" si="23"/>
        <v>0</v>
      </c>
      <c r="BU14" s="39" t="str">
        <f t="shared" si="57"/>
        <v>دون المستوى</v>
      </c>
      <c r="BV14" s="20"/>
      <c r="BW14" s="20"/>
      <c r="BX14" s="20"/>
      <c r="BY14" s="91"/>
      <c r="BZ14" s="19">
        <f t="shared" si="24"/>
        <v>0</v>
      </c>
      <c r="CA14" s="39" t="str">
        <f t="shared" si="58"/>
        <v>دون المستوى</v>
      </c>
      <c r="CB14" s="19">
        <f t="shared" si="25"/>
        <v>0</v>
      </c>
      <c r="CC14" s="19">
        <f t="shared" si="84"/>
        <v>0</v>
      </c>
      <c r="CD14" s="19">
        <f t="shared" si="27"/>
        <v>0</v>
      </c>
      <c r="CE14" s="60" t="str">
        <f t="shared" si="60"/>
        <v>دون المستوى</v>
      </c>
      <c r="CF14" s="61">
        <f t="shared" si="28"/>
        <v>0</v>
      </c>
      <c r="CG14" s="67" t="str">
        <f t="shared" si="61"/>
        <v>دون المستوى</v>
      </c>
      <c r="CH14" s="20"/>
      <c r="CI14" s="20"/>
      <c r="CJ14" s="19">
        <f t="shared" si="29"/>
        <v>0</v>
      </c>
      <c r="CK14" s="39" t="str">
        <f t="shared" si="62"/>
        <v>دون المستوى</v>
      </c>
      <c r="CL14" s="20"/>
      <c r="CM14" s="20"/>
      <c r="CN14" s="19">
        <f t="shared" si="30"/>
        <v>0</v>
      </c>
      <c r="CO14" s="39" t="str">
        <f t="shared" si="63"/>
        <v>دون المستوى</v>
      </c>
      <c r="CP14" s="20"/>
      <c r="CQ14" s="20"/>
      <c r="CR14" s="19">
        <f t="shared" si="31"/>
        <v>0</v>
      </c>
      <c r="CS14" s="39" t="str">
        <f t="shared" si="64"/>
        <v>دون المستوى</v>
      </c>
      <c r="CT14" s="20"/>
      <c r="CU14" s="20"/>
      <c r="CV14" s="19">
        <f t="shared" si="32"/>
        <v>0</v>
      </c>
      <c r="CW14" s="39" t="str">
        <f t="shared" si="65"/>
        <v>دون المستوى</v>
      </c>
      <c r="CX14" s="59">
        <f t="shared" si="33"/>
        <v>0</v>
      </c>
      <c r="CY14" s="34" t="str">
        <f t="shared" si="66"/>
        <v>دون المستوى</v>
      </c>
      <c r="CZ14" s="20"/>
      <c r="DA14" s="20"/>
      <c r="DB14" s="20"/>
      <c r="DC14" s="19">
        <f t="shared" si="34"/>
        <v>0</v>
      </c>
      <c r="DD14" s="39" t="str">
        <f t="shared" si="67"/>
        <v>دون المستوى</v>
      </c>
      <c r="DE14" s="20"/>
      <c r="DF14" s="20"/>
      <c r="DG14" s="91"/>
      <c r="DH14" s="19">
        <f t="shared" si="35"/>
        <v>0</v>
      </c>
      <c r="DI14" s="39" t="str">
        <f t="shared" si="68"/>
        <v>دون المستوى</v>
      </c>
      <c r="DJ14" s="19">
        <f t="shared" si="36"/>
        <v>0</v>
      </c>
      <c r="DK14" s="19">
        <f t="shared" si="85"/>
        <v>0</v>
      </c>
      <c r="DL14" s="19">
        <f t="shared" si="38"/>
        <v>0</v>
      </c>
      <c r="DM14" s="34" t="str">
        <f t="shared" si="70"/>
        <v>دون المستوى</v>
      </c>
      <c r="DN14" s="20" t="str">
        <f t="shared" si="71"/>
        <v>دور ثان</v>
      </c>
      <c r="DR14" s="28" t="str">
        <f t="shared" si="72"/>
        <v xml:space="preserve"> لغة عربية</v>
      </c>
      <c r="DS14" s="28" t="str">
        <f t="shared" si="73"/>
        <v xml:space="preserve"> رياضيات</v>
      </c>
      <c r="DT14" s="28" t="str">
        <f t="shared" si="74"/>
        <v xml:space="preserve"> دراسات</v>
      </c>
      <c r="DU14" s="28" t="str">
        <f t="shared" si="75"/>
        <v xml:space="preserve"> إنجليزى</v>
      </c>
      <c r="DV14" s="28" t="str">
        <f t="shared" si="76"/>
        <v xml:space="preserve"> علوم</v>
      </c>
      <c r="DW14" s="28" t="str">
        <f t="shared" si="77"/>
        <v xml:space="preserve"> تربية دينية</v>
      </c>
      <c r="DX14" s="87" t="str">
        <f t="shared" si="78"/>
        <v xml:space="preserve"> تربية فنية</v>
      </c>
      <c r="DY14" s="87" t="str">
        <f t="shared" si="79"/>
        <v xml:space="preserve"> تربية رياضية</v>
      </c>
      <c r="DZ14" s="88" t="str">
        <f t="shared" si="80"/>
        <v xml:space="preserve"> نشاط1</v>
      </c>
      <c r="EA14" s="88" t="str">
        <f t="shared" si="81"/>
        <v xml:space="preserve"> نشاط2</v>
      </c>
      <c r="EB14" s="32">
        <f t="shared" si="39"/>
        <v>0</v>
      </c>
      <c r="EC14" s="31" t="str">
        <f t="shared" si="82"/>
        <v xml:space="preserve"> لغة عربية رياضيات دراسات إنجليزى علوم تربية دينية تربية فنية تربية رياضية نشاط1 نشاط2</v>
      </c>
    </row>
    <row r="15" spans="1:240" s="12" customFormat="1" ht="19.5" thickTop="1" thickBot="1">
      <c r="A15" s="16">
        <f t="shared" si="40"/>
        <v>5</v>
      </c>
      <c r="B15" s="49" t="s">
        <v>278</v>
      </c>
      <c r="C15" s="105" t="s">
        <v>31</v>
      </c>
      <c r="D15" s="104">
        <v>38108</v>
      </c>
      <c r="E15" s="83">
        <f t="shared" si="0"/>
        <v>0</v>
      </c>
      <c r="F15" s="83">
        <f t="shared" si="1"/>
        <v>5</v>
      </c>
      <c r="G15" s="83">
        <f t="shared" si="2"/>
        <v>10</v>
      </c>
      <c r="H15" s="42" t="s">
        <v>33</v>
      </c>
      <c r="I15" s="42">
        <f t="shared" si="41"/>
        <v>266</v>
      </c>
      <c r="J15" s="66"/>
      <c r="K15" s="66"/>
      <c r="L15" s="20"/>
      <c r="M15" s="20"/>
      <c r="N15" s="20"/>
      <c r="O15" s="19">
        <f t="shared" si="3"/>
        <v>0</v>
      </c>
      <c r="P15" s="39" t="str">
        <f t="shared" si="42"/>
        <v>دون المستوى</v>
      </c>
      <c r="Q15" s="20"/>
      <c r="R15" s="20"/>
      <c r="S15" s="91"/>
      <c r="T15" s="19">
        <f t="shared" si="4"/>
        <v>0</v>
      </c>
      <c r="U15" s="39" t="str">
        <f t="shared" si="43"/>
        <v>دون المستوى</v>
      </c>
      <c r="V15" s="19">
        <f t="shared" si="5"/>
        <v>0</v>
      </c>
      <c r="W15" s="19">
        <f t="shared" si="6"/>
        <v>0</v>
      </c>
      <c r="X15" s="19">
        <f t="shared" si="7"/>
        <v>0</v>
      </c>
      <c r="Y15" s="39" t="str">
        <f t="shared" si="44"/>
        <v>دون المستوى</v>
      </c>
      <c r="Z15" s="20"/>
      <c r="AA15" s="20"/>
      <c r="AB15" s="20"/>
      <c r="AC15" s="19">
        <f t="shared" si="8"/>
        <v>0</v>
      </c>
      <c r="AD15" s="39" t="str">
        <f t="shared" si="45"/>
        <v>دون المستوى</v>
      </c>
      <c r="AE15" s="20"/>
      <c r="AF15" s="20"/>
      <c r="AG15" s="91"/>
      <c r="AH15" s="19">
        <f t="shared" si="9"/>
        <v>0</v>
      </c>
      <c r="AI15" s="39" t="str">
        <f t="shared" si="46"/>
        <v>دون المستوى</v>
      </c>
      <c r="AJ15" s="19">
        <f t="shared" si="10"/>
        <v>0</v>
      </c>
      <c r="AK15" s="19">
        <f t="shared" si="86"/>
        <v>0</v>
      </c>
      <c r="AL15" s="19">
        <f t="shared" si="12"/>
        <v>0</v>
      </c>
      <c r="AM15" s="39" t="str">
        <f t="shared" si="48"/>
        <v>دون المستوى</v>
      </c>
      <c r="AN15" s="20"/>
      <c r="AO15" s="20"/>
      <c r="AP15" s="20"/>
      <c r="AQ15" s="19">
        <f t="shared" si="13"/>
        <v>0</v>
      </c>
      <c r="AR15" s="39" t="str">
        <f t="shared" si="49"/>
        <v>دون المستوى</v>
      </c>
      <c r="AS15" s="20"/>
      <c r="AT15" s="20"/>
      <c r="AU15" s="91"/>
      <c r="AV15" s="19">
        <f t="shared" si="14"/>
        <v>0</v>
      </c>
      <c r="AW15" s="39" t="str">
        <f t="shared" si="50"/>
        <v>دون المستوى</v>
      </c>
      <c r="AX15" s="19">
        <f t="shared" si="15"/>
        <v>0</v>
      </c>
      <c r="AY15" s="19">
        <f t="shared" si="51"/>
        <v>0</v>
      </c>
      <c r="AZ15" s="19">
        <f t="shared" si="17"/>
        <v>0</v>
      </c>
      <c r="BA15" s="34" t="str">
        <f t="shared" si="52"/>
        <v>دون المستوى</v>
      </c>
      <c r="BB15" s="20"/>
      <c r="BC15" s="20"/>
      <c r="BD15" s="20"/>
      <c r="BE15" s="19">
        <f t="shared" si="18"/>
        <v>0</v>
      </c>
      <c r="BF15" s="39" t="str">
        <f t="shared" si="53"/>
        <v>دون المستوى</v>
      </c>
      <c r="BG15" s="20"/>
      <c r="BH15" s="20"/>
      <c r="BI15" s="91"/>
      <c r="BJ15" s="19">
        <f t="shared" si="19"/>
        <v>0</v>
      </c>
      <c r="BK15" s="39" t="str">
        <f t="shared" si="54"/>
        <v>دون المستوى</v>
      </c>
      <c r="BL15" s="19">
        <f t="shared" si="20"/>
        <v>0</v>
      </c>
      <c r="BM15" s="19">
        <f t="shared" si="83"/>
        <v>0</v>
      </c>
      <c r="BN15" s="19">
        <f t="shared" si="22"/>
        <v>0</v>
      </c>
      <c r="BO15" s="34" t="str">
        <f t="shared" si="56"/>
        <v>دون المستوى</v>
      </c>
      <c r="BP15" s="20"/>
      <c r="BQ15" s="20"/>
      <c r="BR15" s="20"/>
      <c r="BS15" s="20"/>
      <c r="BT15" s="19">
        <f t="shared" si="23"/>
        <v>0</v>
      </c>
      <c r="BU15" s="39" t="str">
        <f t="shared" si="57"/>
        <v>دون المستوى</v>
      </c>
      <c r="BV15" s="20"/>
      <c r="BW15" s="20"/>
      <c r="BX15" s="20"/>
      <c r="BY15" s="91"/>
      <c r="BZ15" s="19">
        <f t="shared" si="24"/>
        <v>0</v>
      </c>
      <c r="CA15" s="39" t="str">
        <f t="shared" si="58"/>
        <v>دون المستوى</v>
      </c>
      <c r="CB15" s="19">
        <f t="shared" si="25"/>
        <v>0</v>
      </c>
      <c r="CC15" s="19">
        <f t="shared" si="84"/>
        <v>0</v>
      </c>
      <c r="CD15" s="19">
        <f t="shared" si="27"/>
        <v>0</v>
      </c>
      <c r="CE15" s="60" t="str">
        <f t="shared" si="60"/>
        <v>دون المستوى</v>
      </c>
      <c r="CF15" s="61">
        <f t="shared" si="28"/>
        <v>0</v>
      </c>
      <c r="CG15" s="67" t="str">
        <f t="shared" si="61"/>
        <v>دون المستوى</v>
      </c>
      <c r="CH15" s="20"/>
      <c r="CI15" s="20"/>
      <c r="CJ15" s="19">
        <f t="shared" si="29"/>
        <v>0</v>
      </c>
      <c r="CK15" s="39" t="str">
        <f t="shared" si="62"/>
        <v>دون المستوى</v>
      </c>
      <c r="CL15" s="20"/>
      <c r="CM15" s="20"/>
      <c r="CN15" s="19">
        <f t="shared" si="30"/>
        <v>0</v>
      </c>
      <c r="CO15" s="39" t="str">
        <f t="shared" si="63"/>
        <v>دون المستوى</v>
      </c>
      <c r="CP15" s="20"/>
      <c r="CQ15" s="20"/>
      <c r="CR15" s="19">
        <f t="shared" si="31"/>
        <v>0</v>
      </c>
      <c r="CS15" s="39" t="str">
        <f t="shared" si="64"/>
        <v>دون المستوى</v>
      </c>
      <c r="CT15" s="20"/>
      <c r="CU15" s="20"/>
      <c r="CV15" s="19">
        <f t="shared" si="32"/>
        <v>0</v>
      </c>
      <c r="CW15" s="39" t="str">
        <f t="shared" si="65"/>
        <v>دون المستوى</v>
      </c>
      <c r="CX15" s="59">
        <f t="shared" si="33"/>
        <v>0</v>
      </c>
      <c r="CY15" s="34" t="str">
        <f t="shared" si="66"/>
        <v>دون المستوى</v>
      </c>
      <c r="CZ15" s="20"/>
      <c r="DA15" s="20"/>
      <c r="DB15" s="20"/>
      <c r="DC15" s="19">
        <f t="shared" si="34"/>
        <v>0</v>
      </c>
      <c r="DD15" s="39" t="str">
        <f t="shared" si="67"/>
        <v>دون المستوى</v>
      </c>
      <c r="DE15" s="20"/>
      <c r="DF15" s="20"/>
      <c r="DG15" s="91"/>
      <c r="DH15" s="19">
        <f t="shared" si="35"/>
        <v>0</v>
      </c>
      <c r="DI15" s="39" t="str">
        <f t="shared" si="68"/>
        <v>دون المستوى</v>
      </c>
      <c r="DJ15" s="19">
        <f t="shared" si="36"/>
        <v>0</v>
      </c>
      <c r="DK15" s="19">
        <f t="shared" si="85"/>
        <v>0</v>
      </c>
      <c r="DL15" s="19">
        <f t="shared" si="38"/>
        <v>0</v>
      </c>
      <c r="DM15" s="34" t="str">
        <f t="shared" si="70"/>
        <v>دون المستوى</v>
      </c>
      <c r="DN15" s="20" t="str">
        <f t="shared" si="71"/>
        <v>دور ثان</v>
      </c>
      <c r="DR15" s="28" t="str">
        <f t="shared" si="72"/>
        <v xml:space="preserve"> لغة عربية</v>
      </c>
      <c r="DS15" s="28" t="str">
        <f t="shared" si="73"/>
        <v xml:space="preserve"> رياضيات</v>
      </c>
      <c r="DT15" s="28" t="str">
        <f t="shared" si="74"/>
        <v xml:space="preserve"> دراسات</v>
      </c>
      <c r="DU15" s="28" t="str">
        <f t="shared" si="75"/>
        <v xml:space="preserve"> إنجليزى</v>
      </c>
      <c r="DV15" s="28" t="str">
        <f t="shared" si="76"/>
        <v xml:space="preserve"> علوم</v>
      </c>
      <c r="DW15" s="28" t="str">
        <f t="shared" si="77"/>
        <v xml:space="preserve"> تربية دينية</v>
      </c>
      <c r="DX15" s="87" t="str">
        <f t="shared" si="78"/>
        <v xml:space="preserve"> تربية فنية</v>
      </c>
      <c r="DY15" s="87" t="str">
        <f t="shared" si="79"/>
        <v xml:space="preserve"> تربية رياضية</v>
      </c>
      <c r="DZ15" s="88" t="str">
        <f t="shared" si="80"/>
        <v xml:space="preserve"> نشاط1</v>
      </c>
      <c r="EA15" s="88" t="str">
        <f t="shared" si="81"/>
        <v xml:space="preserve"> نشاط2</v>
      </c>
      <c r="EB15" s="32">
        <f t="shared" si="39"/>
        <v>0</v>
      </c>
      <c r="EC15" s="31" t="str">
        <f t="shared" si="82"/>
        <v xml:space="preserve"> لغة عربية رياضيات دراسات إنجليزى علوم تربية دينية تربية فنية تربية رياضية نشاط1 نشاط2</v>
      </c>
    </row>
    <row r="16" spans="1:240" s="12" customFormat="1" ht="19.5" thickTop="1" thickBot="1">
      <c r="A16" s="16">
        <f t="shared" si="40"/>
        <v>6</v>
      </c>
      <c r="B16" s="47" t="s">
        <v>279</v>
      </c>
      <c r="C16" s="105" t="s">
        <v>32</v>
      </c>
      <c r="D16" s="104">
        <v>37565</v>
      </c>
      <c r="E16" s="83">
        <f t="shared" si="0"/>
        <v>27</v>
      </c>
      <c r="F16" s="83">
        <f t="shared" si="1"/>
        <v>10</v>
      </c>
      <c r="G16" s="83">
        <f t="shared" si="2"/>
        <v>11</v>
      </c>
      <c r="H16" s="42" t="s">
        <v>33</v>
      </c>
      <c r="I16" s="42">
        <f t="shared" si="41"/>
        <v>267</v>
      </c>
      <c r="J16" s="66"/>
      <c r="K16" s="66"/>
      <c r="L16" s="20"/>
      <c r="M16" s="20"/>
      <c r="N16" s="20"/>
      <c r="O16" s="19">
        <f t="shared" si="3"/>
        <v>0</v>
      </c>
      <c r="P16" s="39" t="str">
        <f t="shared" si="42"/>
        <v>دون المستوى</v>
      </c>
      <c r="Q16" s="20"/>
      <c r="R16" s="20"/>
      <c r="S16" s="91"/>
      <c r="T16" s="19">
        <f t="shared" si="4"/>
        <v>0</v>
      </c>
      <c r="U16" s="39" t="str">
        <f t="shared" si="43"/>
        <v>دون المستوى</v>
      </c>
      <c r="V16" s="19">
        <f t="shared" si="5"/>
        <v>0</v>
      </c>
      <c r="W16" s="19">
        <f t="shared" si="6"/>
        <v>0</v>
      </c>
      <c r="X16" s="19">
        <f t="shared" si="7"/>
        <v>0</v>
      </c>
      <c r="Y16" s="39" t="str">
        <f t="shared" si="44"/>
        <v>دون المستوى</v>
      </c>
      <c r="Z16" s="20"/>
      <c r="AA16" s="20"/>
      <c r="AB16" s="20"/>
      <c r="AC16" s="19">
        <f t="shared" si="8"/>
        <v>0</v>
      </c>
      <c r="AD16" s="39" t="str">
        <f t="shared" si="45"/>
        <v>دون المستوى</v>
      </c>
      <c r="AE16" s="20"/>
      <c r="AF16" s="20"/>
      <c r="AG16" s="91"/>
      <c r="AH16" s="19">
        <f t="shared" si="9"/>
        <v>0</v>
      </c>
      <c r="AI16" s="39" t="str">
        <f t="shared" si="46"/>
        <v>دون المستوى</v>
      </c>
      <c r="AJ16" s="19">
        <f t="shared" si="10"/>
        <v>0</v>
      </c>
      <c r="AK16" s="19">
        <f t="shared" si="86"/>
        <v>0</v>
      </c>
      <c r="AL16" s="19">
        <f t="shared" si="12"/>
        <v>0</v>
      </c>
      <c r="AM16" s="39" t="str">
        <f t="shared" si="48"/>
        <v>دون المستوى</v>
      </c>
      <c r="AN16" s="20"/>
      <c r="AO16" s="20"/>
      <c r="AP16" s="20"/>
      <c r="AQ16" s="19">
        <f t="shared" si="13"/>
        <v>0</v>
      </c>
      <c r="AR16" s="39" t="str">
        <f t="shared" si="49"/>
        <v>دون المستوى</v>
      </c>
      <c r="AS16" s="20"/>
      <c r="AT16" s="20"/>
      <c r="AU16" s="91"/>
      <c r="AV16" s="19">
        <f t="shared" si="14"/>
        <v>0</v>
      </c>
      <c r="AW16" s="39" t="str">
        <f t="shared" si="50"/>
        <v>دون المستوى</v>
      </c>
      <c r="AX16" s="19">
        <f t="shared" si="15"/>
        <v>0</v>
      </c>
      <c r="AY16" s="19">
        <f t="shared" si="51"/>
        <v>0</v>
      </c>
      <c r="AZ16" s="19">
        <f t="shared" si="17"/>
        <v>0</v>
      </c>
      <c r="BA16" s="34" t="str">
        <f t="shared" si="52"/>
        <v>دون المستوى</v>
      </c>
      <c r="BB16" s="20"/>
      <c r="BC16" s="20"/>
      <c r="BD16" s="20"/>
      <c r="BE16" s="19">
        <f t="shared" si="18"/>
        <v>0</v>
      </c>
      <c r="BF16" s="39" t="str">
        <f t="shared" si="53"/>
        <v>دون المستوى</v>
      </c>
      <c r="BG16" s="20"/>
      <c r="BH16" s="20"/>
      <c r="BI16" s="91"/>
      <c r="BJ16" s="19">
        <f t="shared" si="19"/>
        <v>0</v>
      </c>
      <c r="BK16" s="39" t="str">
        <f t="shared" si="54"/>
        <v>دون المستوى</v>
      </c>
      <c r="BL16" s="19">
        <f t="shared" si="20"/>
        <v>0</v>
      </c>
      <c r="BM16" s="19">
        <f t="shared" si="83"/>
        <v>0</v>
      </c>
      <c r="BN16" s="19">
        <f t="shared" si="22"/>
        <v>0</v>
      </c>
      <c r="BO16" s="34" t="str">
        <f t="shared" si="56"/>
        <v>دون المستوى</v>
      </c>
      <c r="BP16" s="20"/>
      <c r="BQ16" s="20"/>
      <c r="BR16" s="20"/>
      <c r="BS16" s="20"/>
      <c r="BT16" s="19">
        <f t="shared" si="23"/>
        <v>0</v>
      </c>
      <c r="BU16" s="39" t="str">
        <f t="shared" si="57"/>
        <v>دون المستوى</v>
      </c>
      <c r="BV16" s="20"/>
      <c r="BW16" s="20"/>
      <c r="BX16" s="20"/>
      <c r="BY16" s="91"/>
      <c r="BZ16" s="19">
        <f t="shared" si="24"/>
        <v>0</v>
      </c>
      <c r="CA16" s="39" t="str">
        <f t="shared" si="58"/>
        <v>دون المستوى</v>
      </c>
      <c r="CB16" s="19">
        <f t="shared" si="25"/>
        <v>0</v>
      </c>
      <c r="CC16" s="19">
        <f t="shared" si="84"/>
        <v>0</v>
      </c>
      <c r="CD16" s="19">
        <f t="shared" si="27"/>
        <v>0</v>
      </c>
      <c r="CE16" s="60" t="str">
        <f t="shared" si="60"/>
        <v>دون المستوى</v>
      </c>
      <c r="CF16" s="61">
        <f t="shared" si="28"/>
        <v>0</v>
      </c>
      <c r="CG16" s="67" t="str">
        <f t="shared" si="61"/>
        <v>دون المستوى</v>
      </c>
      <c r="CH16" s="20"/>
      <c r="CI16" s="20"/>
      <c r="CJ16" s="19">
        <f t="shared" si="29"/>
        <v>0</v>
      </c>
      <c r="CK16" s="39" t="str">
        <f t="shared" si="62"/>
        <v>دون المستوى</v>
      </c>
      <c r="CL16" s="20"/>
      <c r="CM16" s="20"/>
      <c r="CN16" s="19">
        <f t="shared" si="30"/>
        <v>0</v>
      </c>
      <c r="CO16" s="39" t="str">
        <f t="shared" si="63"/>
        <v>دون المستوى</v>
      </c>
      <c r="CP16" s="20"/>
      <c r="CQ16" s="20"/>
      <c r="CR16" s="19">
        <f t="shared" si="31"/>
        <v>0</v>
      </c>
      <c r="CS16" s="39" t="str">
        <f t="shared" si="64"/>
        <v>دون المستوى</v>
      </c>
      <c r="CT16" s="20"/>
      <c r="CU16" s="20"/>
      <c r="CV16" s="19">
        <f t="shared" si="32"/>
        <v>0</v>
      </c>
      <c r="CW16" s="39" t="str">
        <f t="shared" si="65"/>
        <v>دون المستوى</v>
      </c>
      <c r="CX16" s="59">
        <f t="shared" si="33"/>
        <v>0</v>
      </c>
      <c r="CY16" s="34" t="str">
        <f t="shared" si="66"/>
        <v>دون المستوى</v>
      </c>
      <c r="CZ16" s="20"/>
      <c r="DA16" s="20"/>
      <c r="DB16" s="20"/>
      <c r="DC16" s="19">
        <f t="shared" si="34"/>
        <v>0</v>
      </c>
      <c r="DD16" s="39" t="str">
        <f t="shared" si="67"/>
        <v>دون المستوى</v>
      </c>
      <c r="DE16" s="20"/>
      <c r="DF16" s="20"/>
      <c r="DG16" s="91"/>
      <c r="DH16" s="19">
        <f t="shared" si="35"/>
        <v>0</v>
      </c>
      <c r="DI16" s="39" t="str">
        <f t="shared" si="68"/>
        <v>دون المستوى</v>
      </c>
      <c r="DJ16" s="19">
        <f t="shared" si="36"/>
        <v>0</v>
      </c>
      <c r="DK16" s="19">
        <f t="shared" si="85"/>
        <v>0</v>
      </c>
      <c r="DL16" s="19">
        <f t="shared" si="38"/>
        <v>0</v>
      </c>
      <c r="DM16" s="34" t="str">
        <f t="shared" si="70"/>
        <v>دون المستوى</v>
      </c>
      <c r="DN16" s="20" t="str">
        <f t="shared" si="71"/>
        <v>دور ثان</v>
      </c>
      <c r="DR16" s="28" t="str">
        <f t="shared" si="72"/>
        <v xml:space="preserve"> لغة عربية</v>
      </c>
      <c r="DS16" s="28" t="str">
        <f t="shared" si="73"/>
        <v xml:space="preserve"> رياضيات</v>
      </c>
      <c r="DT16" s="28" t="str">
        <f t="shared" si="74"/>
        <v xml:space="preserve"> دراسات</v>
      </c>
      <c r="DU16" s="28" t="str">
        <f t="shared" si="75"/>
        <v xml:space="preserve"> إنجليزى</v>
      </c>
      <c r="DV16" s="28" t="str">
        <f t="shared" si="76"/>
        <v xml:space="preserve"> علوم</v>
      </c>
      <c r="DW16" s="28" t="str">
        <f t="shared" si="77"/>
        <v xml:space="preserve"> تربية دينية</v>
      </c>
      <c r="DX16" s="87" t="str">
        <f t="shared" si="78"/>
        <v xml:space="preserve"> تربية فنية</v>
      </c>
      <c r="DY16" s="87" t="str">
        <f t="shared" si="79"/>
        <v xml:space="preserve"> تربية رياضية</v>
      </c>
      <c r="DZ16" s="88" t="str">
        <f t="shared" si="80"/>
        <v xml:space="preserve"> نشاط1</v>
      </c>
      <c r="EA16" s="88" t="str">
        <f t="shared" si="81"/>
        <v xml:space="preserve"> نشاط2</v>
      </c>
      <c r="EB16" s="32">
        <f t="shared" si="39"/>
        <v>0</v>
      </c>
      <c r="EC16" s="31" t="str">
        <f t="shared" si="82"/>
        <v xml:space="preserve"> لغة عربية رياضيات دراسات إنجليزى علوم تربية دينية تربية فنية تربية رياضية نشاط1 نشاط2</v>
      </c>
    </row>
    <row r="17" spans="1:133" s="12" customFormat="1" ht="19.5" thickTop="1" thickBot="1">
      <c r="A17" s="16">
        <f t="shared" si="40"/>
        <v>7</v>
      </c>
      <c r="B17" s="64" t="s">
        <v>280</v>
      </c>
      <c r="C17" s="105" t="s">
        <v>31</v>
      </c>
      <c r="D17" s="104">
        <v>37951</v>
      </c>
      <c r="E17" s="83">
        <f t="shared" si="0"/>
        <v>6</v>
      </c>
      <c r="F17" s="83">
        <f t="shared" si="1"/>
        <v>10</v>
      </c>
      <c r="G17" s="83">
        <f t="shared" si="2"/>
        <v>10</v>
      </c>
      <c r="H17" s="42" t="s">
        <v>33</v>
      </c>
      <c r="I17" s="42">
        <f t="shared" si="41"/>
        <v>268</v>
      </c>
      <c r="J17" s="66"/>
      <c r="K17" s="66"/>
      <c r="L17" s="20"/>
      <c r="M17" s="20"/>
      <c r="N17" s="20"/>
      <c r="O17" s="19">
        <f t="shared" si="3"/>
        <v>0</v>
      </c>
      <c r="P17" s="39" t="str">
        <f t="shared" si="42"/>
        <v>دون المستوى</v>
      </c>
      <c r="Q17" s="20"/>
      <c r="R17" s="20"/>
      <c r="S17" s="91"/>
      <c r="T17" s="19">
        <f t="shared" si="4"/>
        <v>0</v>
      </c>
      <c r="U17" s="39" t="str">
        <f t="shared" si="43"/>
        <v>دون المستوى</v>
      </c>
      <c r="V17" s="19">
        <f t="shared" si="5"/>
        <v>0</v>
      </c>
      <c r="W17" s="19">
        <f t="shared" si="6"/>
        <v>0</v>
      </c>
      <c r="X17" s="19">
        <f t="shared" si="7"/>
        <v>0</v>
      </c>
      <c r="Y17" s="39" t="str">
        <f t="shared" si="44"/>
        <v>دون المستوى</v>
      </c>
      <c r="Z17" s="20"/>
      <c r="AA17" s="20"/>
      <c r="AB17" s="20"/>
      <c r="AC17" s="19">
        <f t="shared" si="8"/>
        <v>0</v>
      </c>
      <c r="AD17" s="39" t="str">
        <f t="shared" si="45"/>
        <v>دون المستوى</v>
      </c>
      <c r="AE17" s="20"/>
      <c r="AF17" s="20"/>
      <c r="AG17" s="91"/>
      <c r="AH17" s="19">
        <f t="shared" si="9"/>
        <v>0</v>
      </c>
      <c r="AI17" s="39" t="str">
        <f t="shared" si="46"/>
        <v>دون المستوى</v>
      </c>
      <c r="AJ17" s="19">
        <f t="shared" si="10"/>
        <v>0</v>
      </c>
      <c r="AK17" s="19">
        <f t="shared" si="86"/>
        <v>0</v>
      </c>
      <c r="AL17" s="19">
        <f t="shared" si="12"/>
        <v>0</v>
      </c>
      <c r="AM17" s="39" t="str">
        <f t="shared" si="48"/>
        <v>دون المستوى</v>
      </c>
      <c r="AN17" s="20"/>
      <c r="AO17" s="20"/>
      <c r="AP17" s="20"/>
      <c r="AQ17" s="19">
        <f t="shared" si="13"/>
        <v>0</v>
      </c>
      <c r="AR17" s="39" t="str">
        <f t="shared" si="49"/>
        <v>دون المستوى</v>
      </c>
      <c r="AS17" s="20"/>
      <c r="AT17" s="20"/>
      <c r="AU17" s="91"/>
      <c r="AV17" s="19">
        <f t="shared" si="14"/>
        <v>0</v>
      </c>
      <c r="AW17" s="39" t="str">
        <f t="shared" si="50"/>
        <v>دون المستوى</v>
      </c>
      <c r="AX17" s="19">
        <f t="shared" si="15"/>
        <v>0</v>
      </c>
      <c r="AY17" s="19">
        <f t="shared" si="51"/>
        <v>0</v>
      </c>
      <c r="AZ17" s="19">
        <f t="shared" si="17"/>
        <v>0</v>
      </c>
      <c r="BA17" s="34" t="str">
        <f t="shared" si="52"/>
        <v>دون المستوى</v>
      </c>
      <c r="BB17" s="20"/>
      <c r="BC17" s="20"/>
      <c r="BD17" s="20"/>
      <c r="BE17" s="19">
        <f t="shared" si="18"/>
        <v>0</v>
      </c>
      <c r="BF17" s="39" t="str">
        <f t="shared" si="53"/>
        <v>دون المستوى</v>
      </c>
      <c r="BG17" s="20"/>
      <c r="BH17" s="20"/>
      <c r="BI17" s="91"/>
      <c r="BJ17" s="19">
        <f t="shared" si="19"/>
        <v>0</v>
      </c>
      <c r="BK17" s="39" t="str">
        <f t="shared" si="54"/>
        <v>دون المستوى</v>
      </c>
      <c r="BL17" s="19">
        <f t="shared" si="20"/>
        <v>0</v>
      </c>
      <c r="BM17" s="19">
        <f t="shared" si="83"/>
        <v>0</v>
      </c>
      <c r="BN17" s="19">
        <f t="shared" si="22"/>
        <v>0</v>
      </c>
      <c r="BO17" s="34" t="str">
        <f t="shared" si="56"/>
        <v>دون المستوى</v>
      </c>
      <c r="BP17" s="20"/>
      <c r="BQ17" s="20"/>
      <c r="BR17" s="20"/>
      <c r="BS17" s="20"/>
      <c r="BT17" s="19">
        <f t="shared" si="23"/>
        <v>0</v>
      </c>
      <c r="BU17" s="39" t="str">
        <f t="shared" si="57"/>
        <v>دون المستوى</v>
      </c>
      <c r="BV17" s="20"/>
      <c r="BW17" s="20"/>
      <c r="BX17" s="20"/>
      <c r="BY17" s="91"/>
      <c r="BZ17" s="19">
        <f t="shared" si="24"/>
        <v>0</v>
      </c>
      <c r="CA17" s="39" t="str">
        <f t="shared" si="58"/>
        <v>دون المستوى</v>
      </c>
      <c r="CB17" s="19">
        <f t="shared" si="25"/>
        <v>0</v>
      </c>
      <c r="CC17" s="19">
        <f t="shared" si="84"/>
        <v>0</v>
      </c>
      <c r="CD17" s="19">
        <f t="shared" si="27"/>
        <v>0</v>
      </c>
      <c r="CE17" s="60" t="str">
        <f t="shared" si="60"/>
        <v>دون المستوى</v>
      </c>
      <c r="CF17" s="61">
        <f t="shared" si="28"/>
        <v>0</v>
      </c>
      <c r="CG17" s="67" t="str">
        <f t="shared" si="61"/>
        <v>دون المستوى</v>
      </c>
      <c r="CH17" s="20"/>
      <c r="CI17" s="20"/>
      <c r="CJ17" s="19">
        <f t="shared" si="29"/>
        <v>0</v>
      </c>
      <c r="CK17" s="39" t="str">
        <f t="shared" si="62"/>
        <v>دون المستوى</v>
      </c>
      <c r="CL17" s="20"/>
      <c r="CM17" s="20"/>
      <c r="CN17" s="19">
        <f t="shared" si="30"/>
        <v>0</v>
      </c>
      <c r="CO17" s="39" t="str">
        <f t="shared" si="63"/>
        <v>دون المستوى</v>
      </c>
      <c r="CP17" s="20"/>
      <c r="CQ17" s="20"/>
      <c r="CR17" s="19">
        <f t="shared" si="31"/>
        <v>0</v>
      </c>
      <c r="CS17" s="39" t="str">
        <f t="shared" si="64"/>
        <v>دون المستوى</v>
      </c>
      <c r="CT17" s="20"/>
      <c r="CU17" s="20"/>
      <c r="CV17" s="19">
        <f t="shared" si="32"/>
        <v>0</v>
      </c>
      <c r="CW17" s="39" t="str">
        <f t="shared" si="65"/>
        <v>دون المستوى</v>
      </c>
      <c r="CX17" s="59">
        <f t="shared" si="33"/>
        <v>0</v>
      </c>
      <c r="CY17" s="34" t="str">
        <f t="shared" si="66"/>
        <v>دون المستوى</v>
      </c>
      <c r="CZ17" s="20"/>
      <c r="DA17" s="20"/>
      <c r="DB17" s="20"/>
      <c r="DC17" s="19">
        <f t="shared" si="34"/>
        <v>0</v>
      </c>
      <c r="DD17" s="39" t="str">
        <f t="shared" si="67"/>
        <v>دون المستوى</v>
      </c>
      <c r="DE17" s="20"/>
      <c r="DF17" s="20"/>
      <c r="DG17" s="91"/>
      <c r="DH17" s="19">
        <f t="shared" si="35"/>
        <v>0</v>
      </c>
      <c r="DI17" s="39" t="str">
        <f t="shared" si="68"/>
        <v>دون المستوى</v>
      </c>
      <c r="DJ17" s="19">
        <f t="shared" si="36"/>
        <v>0</v>
      </c>
      <c r="DK17" s="19">
        <f t="shared" si="85"/>
        <v>0</v>
      </c>
      <c r="DL17" s="19">
        <f t="shared" si="38"/>
        <v>0</v>
      </c>
      <c r="DM17" s="34" t="str">
        <f t="shared" si="70"/>
        <v>دون المستوى</v>
      </c>
      <c r="DN17" s="20" t="str">
        <f t="shared" si="71"/>
        <v>دور ثان</v>
      </c>
      <c r="DR17" s="28" t="str">
        <f t="shared" si="72"/>
        <v xml:space="preserve"> لغة عربية</v>
      </c>
      <c r="DS17" s="28" t="str">
        <f t="shared" si="73"/>
        <v xml:space="preserve"> رياضيات</v>
      </c>
      <c r="DT17" s="28" t="str">
        <f t="shared" si="74"/>
        <v xml:space="preserve"> دراسات</v>
      </c>
      <c r="DU17" s="28" t="str">
        <f t="shared" si="75"/>
        <v xml:space="preserve"> إنجليزى</v>
      </c>
      <c r="DV17" s="28" t="str">
        <f t="shared" si="76"/>
        <v xml:space="preserve"> علوم</v>
      </c>
      <c r="DW17" s="28" t="str">
        <f t="shared" si="77"/>
        <v xml:space="preserve"> تربية دينية</v>
      </c>
      <c r="DX17" s="87" t="str">
        <f t="shared" si="78"/>
        <v xml:space="preserve"> تربية فنية</v>
      </c>
      <c r="DY17" s="87" t="str">
        <f t="shared" si="79"/>
        <v xml:space="preserve"> تربية رياضية</v>
      </c>
      <c r="DZ17" s="88" t="str">
        <f t="shared" si="80"/>
        <v xml:space="preserve"> نشاط1</v>
      </c>
      <c r="EA17" s="88" t="str">
        <f t="shared" si="81"/>
        <v xml:space="preserve"> نشاط2</v>
      </c>
      <c r="EB17" s="32">
        <f t="shared" si="39"/>
        <v>0</v>
      </c>
      <c r="EC17" s="31" t="str">
        <f t="shared" si="82"/>
        <v xml:space="preserve"> لغة عربية رياضيات دراسات إنجليزى علوم تربية دينية تربية فنية تربية رياضية نشاط1 نشاط2</v>
      </c>
    </row>
    <row r="18" spans="1:133" s="12" customFormat="1" ht="19.5" thickTop="1" thickBot="1">
      <c r="A18" s="16">
        <f t="shared" si="40"/>
        <v>8</v>
      </c>
      <c r="B18" s="49" t="s">
        <v>281</v>
      </c>
      <c r="C18" s="105" t="s">
        <v>31</v>
      </c>
      <c r="D18" s="104">
        <v>38135</v>
      </c>
      <c r="E18" s="83">
        <f t="shared" si="0"/>
        <v>4</v>
      </c>
      <c r="F18" s="83">
        <f t="shared" si="1"/>
        <v>4</v>
      </c>
      <c r="G18" s="83">
        <f t="shared" si="2"/>
        <v>10</v>
      </c>
      <c r="H18" s="42" t="s">
        <v>33</v>
      </c>
      <c r="I18" s="42">
        <f t="shared" si="41"/>
        <v>269</v>
      </c>
      <c r="J18" s="66"/>
      <c r="K18" s="66"/>
      <c r="L18" s="20"/>
      <c r="M18" s="20"/>
      <c r="N18" s="20"/>
      <c r="O18" s="19">
        <f t="shared" si="3"/>
        <v>0</v>
      </c>
      <c r="P18" s="39" t="str">
        <f t="shared" si="42"/>
        <v>دون المستوى</v>
      </c>
      <c r="Q18" s="20"/>
      <c r="R18" s="20"/>
      <c r="S18" s="91"/>
      <c r="T18" s="19">
        <f t="shared" si="4"/>
        <v>0</v>
      </c>
      <c r="U18" s="39" t="str">
        <f t="shared" si="43"/>
        <v>دون المستوى</v>
      </c>
      <c r="V18" s="19">
        <f t="shared" si="5"/>
        <v>0</v>
      </c>
      <c r="W18" s="19">
        <f t="shared" si="6"/>
        <v>0</v>
      </c>
      <c r="X18" s="19">
        <f t="shared" si="7"/>
        <v>0</v>
      </c>
      <c r="Y18" s="39" t="str">
        <f t="shared" si="44"/>
        <v>دون المستوى</v>
      </c>
      <c r="Z18" s="20"/>
      <c r="AA18" s="20"/>
      <c r="AB18" s="20"/>
      <c r="AC18" s="19">
        <f t="shared" si="8"/>
        <v>0</v>
      </c>
      <c r="AD18" s="39" t="str">
        <f t="shared" si="45"/>
        <v>دون المستوى</v>
      </c>
      <c r="AE18" s="20"/>
      <c r="AF18" s="20"/>
      <c r="AG18" s="91"/>
      <c r="AH18" s="19">
        <f t="shared" si="9"/>
        <v>0</v>
      </c>
      <c r="AI18" s="39" t="str">
        <f t="shared" si="46"/>
        <v>دون المستوى</v>
      </c>
      <c r="AJ18" s="19">
        <f t="shared" si="10"/>
        <v>0</v>
      </c>
      <c r="AK18" s="19">
        <f t="shared" si="86"/>
        <v>0</v>
      </c>
      <c r="AL18" s="19">
        <f t="shared" si="12"/>
        <v>0</v>
      </c>
      <c r="AM18" s="39" t="str">
        <f t="shared" si="48"/>
        <v>دون المستوى</v>
      </c>
      <c r="AN18" s="20"/>
      <c r="AO18" s="20"/>
      <c r="AP18" s="20"/>
      <c r="AQ18" s="19">
        <f t="shared" si="13"/>
        <v>0</v>
      </c>
      <c r="AR18" s="39" t="str">
        <f t="shared" si="49"/>
        <v>دون المستوى</v>
      </c>
      <c r="AS18" s="20"/>
      <c r="AT18" s="20"/>
      <c r="AU18" s="91"/>
      <c r="AV18" s="19">
        <f t="shared" si="14"/>
        <v>0</v>
      </c>
      <c r="AW18" s="39" t="str">
        <f t="shared" si="50"/>
        <v>دون المستوى</v>
      </c>
      <c r="AX18" s="19">
        <f t="shared" si="15"/>
        <v>0</v>
      </c>
      <c r="AY18" s="19">
        <f t="shared" si="51"/>
        <v>0</v>
      </c>
      <c r="AZ18" s="19">
        <f t="shared" si="17"/>
        <v>0</v>
      </c>
      <c r="BA18" s="34" t="str">
        <f t="shared" si="52"/>
        <v>دون المستوى</v>
      </c>
      <c r="BB18" s="20"/>
      <c r="BC18" s="20"/>
      <c r="BD18" s="20"/>
      <c r="BE18" s="19">
        <f t="shared" si="18"/>
        <v>0</v>
      </c>
      <c r="BF18" s="39" t="str">
        <f t="shared" si="53"/>
        <v>دون المستوى</v>
      </c>
      <c r="BG18" s="20"/>
      <c r="BH18" s="20"/>
      <c r="BI18" s="91"/>
      <c r="BJ18" s="19">
        <f t="shared" si="19"/>
        <v>0</v>
      </c>
      <c r="BK18" s="39" t="str">
        <f t="shared" si="54"/>
        <v>دون المستوى</v>
      </c>
      <c r="BL18" s="19">
        <f t="shared" si="20"/>
        <v>0</v>
      </c>
      <c r="BM18" s="19">
        <f t="shared" si="83"/>
        <v>0</v>
      </c>
      <c r="BN18" s="19">
        <f t="shared" si="22"/>
        <v>0</v>
      </c>
      <c r="BO18" s="34" t="str">
        <f t="shared" si="56"/>
        <v>دون المستوى</v>
      </c>
      <c r="BP18" s="20"/>
      <c r="BQ18" s="20"/>
      <c r="BR18" s="20"/>
      <c r="BS18" s="20"/>
      <c r="BT18" s="19">
        <f t="shared" si="23"/>
        <v>0</v>
      </c>
      <c r="BU18" s="39" t="str">
        <f t="shared" si="57"/>
        <v>دون المستوى</v>
      </c>
      <c r="BV18" s="20"/>
      <c r="BW18" s="20"/>
      <c r="BX18" s="20"/>
      <c r="BY18" s="91"/>
      <c r="BZ18" s="19">
        <f t="shared" si="24"/>
        <v>0</v>
      </c>
      <c r="CA18" s="39" t="str">
        <f t="shared" si="58"/>
        <v>دون المستوى</v>
      </c>
      <c r="CB18" s="19">
        <f t="shared" si="25"/>
        <v>0</v>
      </c>
      <c r="CC18" s="19">
        <f t="shared" si="84"/>
        <v>0</v>
      </c>
      <c r="CD18" s="19">
        <f t="shared" si="27"/>
        <v>0</v>
      </c>
      <c r="CE18" s="60" t="str">
        <f t="shared" si="60"/>
        <v>دون المستوى</v>
      </c>
      <c r="CF18" s="61">
        <f t="shared" si="28"/>
        <v>0</v>
      </c>
      <c r="CG18" s="67" t="str">
        <f t="shared" si="61"/>
        <v>دون المستوى</v>
      </c>
      <c r="CH18" s="20"/>
      <c r="CI18" s="20"/>
      <c r="CJ18" s="19">
        <f t="shared" si="29"/>
        <v>0</v>
      </c>
      <c r="CK18" s="39" t="str">
        <f t="shared" si="62"/>
        <v>دون المستوى</v>
      </c>
      <c r="CL18" s="20"/>
      <c r="CM18" s="20"/>
      <c r="CN18" s="19">
        <f t="shared" si="30"/>
        <v>0</v>
      </c>
      <c r="CO18" s="39" t="str">
        <f t="shared" si="63"/>
        <v>دون المستوى</v>
      </c>
      <c r="CP18" s="20"/>
      <c r="CQ18" s="20"/>
      <c r="CR18" s="19">
        <f t="shared" si="31"/>
        <v>0</v>
      </c>
      <c r="CS18" s="39" t="str">
        <f t="shared" si="64"/>
        <v>دون المستوى</v>
      </c>
      <c r="CT18" s="20"/>
      <c r="CU18" s="20"/>
      <c r="CV18" s="19">
        <f t="shared" si="32"/>
        <v>0</v>
      </c>
      <c r="CW18" s="39" t="str">
        <f t="shared" si="65"/>
        <v>دون المستوى</v>
      </c>
      <c r="CX18" s="59">
        <f t="shared" si="33"/>
        <v>0</v>
      </c>
      <c r="CY18" s="34" t="str">
        <f t="shared" si="66"/>
        <v>دون المستوى</v>
      </c>
      <c r="CZ18" s="20"/>
      <c r="DA18" s="20"/>
      <c r="DB18" s="20"/>
      <c r="DC18" s="19">
        <f t="shared" si="34"/>
        <v>0</v>
      </c>
      <c r="DD18" s="39" t="str">
        <f t="shared" si="67"/>
        <v>دون المستوى</v>
      </c>
      <c r="DE18" s="20"/>
      <c r="DF18" s="20"/>
      <c r="DG18" s="91"/>
      <c r="DH18" s="19">
        <f t="shared" si="35"/>
        <v>0</v>
      </c>
      <c r="DI18" s="39" t="str">
        <f t="shared" si="68"/>
        <v>دون المستوى</v>
      </c>
      <c r="DJ18" s="19">
        <f t="shared" si="36"/>
        <v>0</v>
      </c>
      <c r="DK18" s="19">
        <f t="shared" si="85"/>
        <v>0</v>
      </c>
      <c r="DL18" s="19">
        <f t="shared" si="38"/>
        <v>0</v>
      </c>
      <c r="DM18" s="34" t="str">
        <f t="shared" si="70"/>
        <v>دون المستوى</v>
      </c>
      <c r="DN18" s="20" t="str">
        <f t="shared" si="71"/>
        <v>دور ثان</v>
      </c>
      <c r="DR18" s="28" t="str">
        <f t="shared" si="72"/>
        <v xml:space="preserve"> لغة عربية</v>
      </c>
      <c r="DS18" s="28" t="str">
        <f t="shared" si="73"/>
        <v xml:space="preserve"> رياضيات</v>
      </c>
      <c r="DT18" s="28" t="str">
        <f t="shared" si="74"/>
        <v xml:space="preserve"> دراسات</v>
      </c>
      <c r="DU18" s="28" t="str">
        <f t="shared" si="75"/>
        <v xml:space="preserve"> إنجليزى</v>
      </c>
      <c r="DV18" s="28" t="str">
        <f t="shared" si="76"/>
        <v xml:space="preserve"> علوم</v>
      </c>
      <c r="DW18" s="28" t="str">
        <f t="shared" si="77"/>
        <v xml:space="preserve"> تربية دينية</v>
      </c>
      <c r="DX18" s="87" t="str">
        <f t="shared" si="78"/>
        <v xml:space="preserve"> تربية فنية</v>
      </c>
      <c r="DY18" s="87" t="str">
        <f t="shared" si="79"/>
        <v xml:space="preserve"> تربية رياضية</v>
      </c>
      <c r="DZ18" s="88" t="str">
        <f t="shared" si="80"/>
        <v xml:space="preserve"> نشاط1</v>
      </c>
      <c r="EA18" s="88" t="str">
        <f t="shared" si="81"/>
        <v xml:space="preserve"> نشاط2</v>
      </c>
      <c r="EB18" s="32">
        <f t="shared" si="39"/>
        <v>0</v>
      </c>
      <c r="EC18" s="31" t="str">
        <f t="shared" si="82"/>
        <v xml:space="preserve"> لغة عربية رياضيات دراسات إنجليزى علوم تربية دينية تربية فنية تربية رياضية نشاط1 نشاط2</v>
      </c>
    </row>
    <row r="19" spans="1:133" s="12" customFormat="1" ht="19.5" thickTop="1" thickBot="1">
      <c r="A19" s="16">
        <f t="shared" si="40"/>
        <v>9</v>
      </c>
      <c r="B19" s="47" t="s">
        <v>282</v>
      </c>
      <c r="C19" s="105" t="s">
        <v>31</v>
      </c>
      <c r="D19" s="104">
        <v>37968</v>
      </c>
      <c r="E19" s="83">
        <f t="shared" si="0"/>
        <v>19</v>
      </c>
      <c r="F19" s="83">
        <f t="shared" si="1"/>
        <v>9</v>
      </c>
      <c r="G19" s="83">
        <f t="shared" si="2"/>
        <v>10</v>
      </c>
      <c r="H19" s="42" t="s">
        <v>33</v>
      </c>
      <c r="I19" s="42">
        <f t="shared" si="41"/>
        <v>270</v>
      </c>
      <c r="J19" s="66"/>
      <c r="K19" s="66"/>
      <c r="L19" s="20"/>
      <c r="M19" s="20"/>
      <c r="N19" s="20"/>
      <c r="O19" s="19">
        <f t="shared" si="3"/>
        <v>0</v>
      </c>
      <c r="P19" s="39" t="str">
        <f t="shared" si="42"/>
        <v>دون المستوى</v>
      </c>
      <c r="Q19" s="20"/>
      <c r="R19" s="20"/>
      <c r="S19" s="91"/>
      <c r="T19" s="19">
        <f t="shared" si="4"/>
        <v>0</v>
      </c>
      <c r="U19" s="39" t="str">
        <f t="shared" si="43"/>
        <v>دون المستوى</v>
      </c>
      <c r="V19" s="19">
        <f t="shared" si="5"/>
        <v>0</v>
      </c>
      <c r="W19" s="19">
        <f t="shared" si="6"/>
        <v>0</v>
      </c>
      <c r="X19" s="19">
        <f t="shared" si="7"/>
        <v>0</v>
      </c>
      <c r="Y19" s="39" t="str">
        <f t="shared" si="44"/>
        <v>دون المستوى</v>
      </c>
      <c r="Z19" s="20"/>
      <c r="AA19" s="20"/>
      <c r="AB19" s="20"/>
      <c r="AC19" s="19">
        <f t="shared" si="8"/>
        <v>0</v>
      </c>
      <c r="AD19" s="39" t="str">
        <f t="shared" si="45"/>
        <v>دون المستوى</v>
      </c>
      <c r="AE19" s="20"/>
      <c r="AF19" s="20"/>
      <c r="AG19" s="91"/>
      <c r="AH19" s="19">
        <f t="shared" si="9"/>
        <v>0</v>
      </c>
      <c r="AI19" s="39" t="str">
        <f t="shared" si="46"/>
        <v>دون المستوى</v>
      </c>
      <c r="AJ19" s="19">
        <f t="shared" si="10"/>
        <v>0</v>
      </c>
      <c r="AK19" s="19">
        <f t="shared" si="86"/>
        <v>0</v>
      </c>
      <c r="AL19" s="19">
        <f t="shared" si="12"/>
        <v>0</v>
      </c>
      <c r="AM19" s="39" t="str">
        <f t="shared" si="48"/>
        <v>دون المستوى</v>
      </c>
      <c r="AN19" s="20"/>
      <c r="AO19" s="20"/>
      <c r="AP19" s="20"/>
      <c r="AQ19" s="19">
        <f t="shared" si="13"/>
        <v>0</v>
      </c>
      <c r="AR19" s="39" t="str">
        <f t="shared" si="49"/>
        <v>دون المستوى</v>
      </c>
      <c r="AS19" s="20"/>
      <c r="AT19" s="20"/>
      <c r="AU19" s="91"/>
      <c r="AV19" s="19">
        <f t="shared" si="14"/>
        <v>0</v>
      </c>
      <c r="AW19" s="39" t="str">
        <f t="shared" si="50"/>
        <v>دون المستوى</v>
      </c>
      <c r="AX19" s="19">
        <f t="shared" si="15"/>
        <v>0</v>
      </c>
      <c r="AY19" s="19">
        <f t="shared" si="51"/>
        <v>0</v>
      </c>
      <c r="AZ19" s="19">
        <f t="shared" si="17"/>
        <v>0</v>
      </c>
      <c r="BA19" s="34" t="str">
        <f t="shared" si="52"/>
        <v>دون المستوى</v>
      </c>
      <c r="BB19" s="20"/>
      <c r="BC19" s="20"/>
      <c r="BD19" s="20"/>
      <c r="BE19" s="19">
        <f t="shared" si="18"/>
        <v>0</v>
      </c>
      <c r="BF19" s="39" t="str">
        <f t="shared" si="53"/>
        <v>دون المستوى</v>
      </c>
      <c r="BG19" s="20"/>
      <c r="BH19" s="20"/>
      <c r="BI19" s="91"/>
      <c r="BJ19" s="19">
        <f t="shared" si="19"/>
        <v>0</v>
      </c>
      <c r="BK19" s="39" t="str">
        <f t="shared" si="54"/>
        <v>دون المستوى</v>
      </c>
      <c r="BL19" s="19">
        <f t="shared" si="20"/>
        <v>0</v>
      </c>
      <c r="BM19" s="19">
        <f t="shared" si="83"/>
        <v>0</v>
      </c>
      <c r="BN19" s="19">
        <f t="shared" si="22"/>
        <v>0</v>
      </c>
      <c r="BO19" s="34" t="str">
        <f t="shared" si="56"/>
        <v>دون المستوى</v>
      </c>
      <c r="BP19" s="20"/>
      <c r="BQ19" s="20"/>
      <c r="BR19" s="20"/>
      <c r="BS19" s="20"/>
      <c r="BT19" s="19">
        <f t="shared" si="23"/>
        <v>0</v>
      </c>
      <c r="BU19" s="39" t="str">
        <f t="shared" si="57"/>
        <v>دون المستوى</v>
      </c>
      <c r="BV19" s="20"/>
      <c r="BW19" s="20"/>
      <c r="BX19" s="20"/>
      <c r="BY19" s="91"/>
      <c r="BZ19" s="19">
        <f t="shared" si="24"/>
        <v>0</v>
      </c>
      <c r="CA19" s="39" t="str">
        <f t="shared" si="58"/>
        <v>دون المستوى</v>
      </c>
      <c r="CB19" s="19">
        <f t="shared" si="25"/>
        <v>0</v>
      </c>
      <c r="CC19" s="19">
        <f t="shared" si="84"/>
        <v>0</v>
      </c>
      <c r="CD19" s="19">
        <f t="shared" si="27"/>
        <v>0</v>
      </c>
      <c r="CE19" s="60" t="str">
        <f t="shared" si="60"/>
        <v>دون المستوى</v>
      </c>
      <c r="CF19" s="61">
        <f t="shared" si="28"/>
        <v>0</v>
      </c>
      <c r="CG19" s="67" t="str">
        <f t="shared" si="61"/>
        <v>دون المستوى</v>
      </c>
      <c r="CH19" s="20"/>
      <c r="CI19" s="20"/>
      <c r="CJ19" s="19">
        <f t="shared" si="29"/>
        <v>0</v>
      </c>
      <c r="CK19" s="39" t="str">
        <f t="shared" si="62"/>
        <v>دون المستوى</v>
      </c>
      <c r="CL19" s="20"/>
      <c r="CM19" s="20"/>
      <c r="CN19" s="19">
        <f t="shared" si="30"/>
        <v>0</v>
      </c>
      <c r="CO19" s="39" t="str">
        <f t="shared" si="63"/>
        <v>دون المستوى</v>
      </c>
      <c r="CP19" s="20"/>
      <c r="CQ19" s="20"/>
      <c r="CR19" s="19">
        <f t="shared" si="31"/>
        <v>0</v>
      </c>
      <c r="CS19" s="39" t="str">
        <f t="shared" si="64"/>
        <v>دون المستوى</v>
      </c>
      <c r="CT19" s="20"/>
      <c r="CU19" s="20"/>
      <c r="CV19" s="19">
        <f t="shared" si="32"/>
        <v>0</v>
      </c>
      <c r="CW19" s="39" t="str">
        <f t="shared" si="65"/>
        <v>دون المستوى</v>
      </c>
      <c r="CX19" s="59">
        <f t="shared" si="33"/>
        <v>0</v>
      </c>
      <c r="CY19" s="34" t="str">
        <f t="shared" si="66"/>
        <v>دون المستوى</v>
      </c>
      <c r="CZ19" s="20"/>
      <c r="DA19" s="20"/>
      <c r="DB19" s="20"/>
      <c r="DC19" s="19">
        <f t="shared" si="34"/>
        <v>0</v>
      </c>
      <c r="DD19" s="39" t="str">
        <f t="shared" si="67"/>
        <v>دون المستوى</v>
      </c>
      <c r="DE19" s="20"/>
      <c r="DF19" s="20"/>
      <c r="DG19" s="91"/>
      <c r="DH19" s="19">
        <f t="shared" si="35"/>
        <v>0</v>
      </c>
      <c r="DI19" s="39" t="str">
        <f t="shared" si="68"/>
        <v>دون المستوى</v>
      </c>
      <c r="DJ19" s="19">
        <f t="shared" si="36"/>
        <v>0</v>
      </c>
      <c r="DK19" s="19">
        <f t="shared" si="85"/>
        <v>0</v>
      </c>
      <c r="DL19" s="19">
        <f t="shared" si="38"/>
        <v>0</v>
      </c>
      <c r="DM19" s="34" t="str">
        <f t="shared" si="70"/>
        <v>دون المستوى</v>
      </c>
      <c r="DN19" s="20" t="str">
        <f t="shared" si="71"/>
        <v>دور ثان</v>
      </c>
      <c r="DR19" s="28" t="str">
        <f t="shared" si="72"/>
        <v xml:space="preserve"> لغة عربية</v>
      </c>
      <c r="DS19" s="28" t="str">
        <f t="shared" si="73"/>
        <v xml:space="preserve"> رياضيات</v>
      </c>
      <c r="DT19" s="28" t="str">
        <f t="shared" si="74"/>
        <v xml:space="preserve"> دراسات</v>
      </c>
      <c r="DU19" s="28" t="str">
        <f t="shared" si="75"/>
        <v xml:space="preserve"> إنجليزى</v>
      </c>
      <c r="DV19" s="28" t="str">
        <f t="shared" si="76"/>
        <v xml:space="preserve"> علوم</v>
      </c>
      <c r="DW19" s="28" t="str">
        <f t="shared" si="77"/>
        <v xml:space="preserve"> تربية دينية</v>
      </c>
      <c r="DX19" s="87" t="str">
        <f t="shared" si="78"/>
        <v xml:space="preserve"> تربية فنية</v>
      </c>
      <c r="DY19" s="87" t="str">
        <f t="shared" si="79"/>
        <v xml:space="preserve"> تربية رياضية</v>
      </c>
      <c r="DZ19" s="88" t="str">
        <f t="shared" si="80"/>
        <v xml:space="preserve"> نشاط1</v>
      </c>
      <c r="EA19" s="88" t="str">
        <f t="shared" si="81"/>
        <v xml:space="preserve"> نشاط2</v>
      </c>
      <c r="EB19" s="32">
        <f t="shared" si="39"/>
        <v>0</v>
      </c>
      <c r="EC19" s="31" t="str">
        <f t="shared" si="82"/>
        <v xml:space="preserve"> لغة عربية رياضيات دراسات إنجليزى علوم تربية دينية تربية فنية تربية رياضية نشاط1 نشاط2</v>
      </c>
    </row>
    <row r="20" spans="1:133" s="12" customFormat="1" ht="19.5" thickTop="1" thickBot="1">
      <c r="A20" s="16">
        <f t="shared" si="40"/>
        <v>10</v>
      </c>
      <c r="B20" s="64" t="s">
        <v>283</v>
      </c>
      <c r="C20" s="105" t="s">
        <v>31</v>
      </c>
      <c r="D20" s="104">
        <v>38000</v>
      </c>
      <c r="E20" s="83">
        <f t="shared" si="0"/>
        <v>18</v>
      </c>
      <c r="F20" s="83">
        <f t="shared" si="1"/>
        <v>8</v>
      </c>
      <c r="G20" s="83">
        <f t="shared" si="2"/>
        <v>10</v>
      </c>
      <c r="H20" s="42" t="s">
        <v>33</v>
      </c>
      <c r="I20" s="42">
        <f t="shared" si="41"/>
        <v>271</v>
      </c>
      <c r="J20" s="66"/>
      <c r="K20" s="66"/>
      <c r="L20" s="20"/>
      <c r="M20" s="20"/>
      <c r="N20" s="20"/>
      <c r="O20" s="19">
        <f t="shared" si="3"/>
        <v>0</v>
      </c>
      <c r="P20" s="39" t="str">
        <f t="shared" si="42"/>
        <v>دون المستوى</v>
      </c>
      <c r="Q20" s="20"/>
      <c r="R20" s="20"/>
      <c r="S20" s="91"/>
      <c r="T20" s="19">
        <f t="shared" si="4"/>
        <v>0</v>
      </c>
      <c r="U20" s="39" t="str">
        <f t="shared" si="43"/>
        <v>دون المستوى</v>
      </c>
      <c r="V20" s="19">
        <f t="shared" si="5"/>
        <v>0</v>
      </c>
      <c r="W20" s="19">
        <f t="shared" si="6"/>
        <v>0</v>
      </c>
      <c r="X20" s="19">
        <f t="shared" si="7"/>
        <v>0</v>
      </c>
      <c r="Y20" s="39" t="str">
        <f t="shared" si="44"/>
        <v>دون المستوى</v>
      </c>
      <c r="Z20" s="20"/>
      <c r="AA20" s="20"/>
      <c r="AB20" s="20"/>
      <c r="AC20" s="19">
        <f t="shared" si="8"/>
        <v>0</v>
      </c>
      <c r="AD20" s="39" t="str">
        <f t="shared" si="45"/>
        <v>دون المستوى</v>
      </c>
      <c r="AE20" s="20"/>
      <c r="AF20" s="20"/>
      <c r="AG20" s="91"/>
      <c r="AH20" s="19">
        <f t="shared" si="9"/>
        <v>0</v>
      </c>
      <c r="AI20" s="39" t="str">
        <f t="shared" si="46"/>
        <v>دون المستوى</v>
      </c>
      <c r="AJ20" s="19">
        <f t="shared" si="10"/>
        <v>0</v>
      </c>
      <c r="AK20" s="19">
        <f t="shared" si="86"/>
        <v>0</v>
      </c>
      <c r="AL20" s="19">
        <f t="shared" si="12"/>
        <v>0</v>
      </c>
      <c r="AM20" s="39" t="str">
        <f t="shared" si="48"/>
        <v>دون المستوى</v>
      </c>
      <c r="AN20" s="20"/>
      <c r="AO20" s="20"/>
      <c r="AP20" s="20"/>
      <c r="AQ20" s="19">
        <f t="shared" si="13"/>
        <v>0</v>
      </c>
      <c r="AR20" s="39" t="str">
        <f t="shared" si="49"/>
        <v>دون المستوى</v>
      </c>
      <c r="AS20" s="20"/>
      <c r="AT20" s="20"/>
      <c r="AU20" s="91"/>
      <c r="AV20" s="19">
        <f t="shared" si="14"/>
        <v>0</v>
      </c>
      <c r="AW20" s="39" t="str">
        <f t="shared" si="50"/>
        <v>دون المستوى</v>
      </c>
      <c r="AX20" s="19">
        <f t="shared" si="15"/>
        <v>0</v>
      </c>
      <c r="AY20" s="19">
        <f t="shared" si="51"/>
        <v>0</v>
      </c>
      <c r="AZ20" s="19">
        <f t="shared" si="17"/>
        <v>0</v>
      </c>
      <c r="BA20" s="34" t="str">
        <f t="shared" si="52"/>
        <v>دون المستوى</v>
      </c>
      <c r="BB20" s="20"/>
      <c r="BC20" s="20"/>
      <c r="BD20" s="20"/>
      <c r="BE20" s="19">
        <f t="shared" si="18"/>
        <v>0</v>
      </c>
      <c r="BF20" s="39" t="str">
        <f t="shared" si="53"/>
        <v>دون المستوى</v>
      </c>
      <c r="BG20" s="20"/>
      <c r="BH20" s="20"/>
      <c r="BI20" s="91"/>
      <c r="BJ20" s="19">
        <f t="shared" si="19"/>
        <v>0</v>
      </c>
      <c r="BK20" s="39" t="str">
        <f t="shared" si="54"/>
        <v>دون المستوى</v>
      </c>
      <c r="BL20" s="19">
        <f t="shared" si="20"/>
        <v>0</v>
      </c>
      <c r="BM20" s="19">
        <f t="shared" si="83"/>
        <v>0</v>
      </c>
      <c r="BN20" s="19">
        <f t="shared" si="22"/>
        <v>0</v>
      </c>
      <c r="BO20" s="34" t="str">
        <f t="shared" si="56"/>
        <v>دون المستوى</v>
      </c>
      <c r="BP20" s="20"/>
      <c r="BQ20" s="20"/>
      <c r="BR20" s="20"/>
      <c r="BS20" s="20"/>
      <c r="BT20" s="19">
        <f t="shared" si="23"/>
        <v>0</v>
      </c>
      <c r="BU20" s="39" t="str">
        <f t="shared" si="57"/>
        <v>دون المستوى</v>
      </c>
      <c r="BV20" s="20"/>
      <c r="BW20" s="20"/>
      <c r="BX20" s="20"/>
      <c r="BY20" s="91"/>
      <c r="BZ20" s="19">
        <f t="shared" si="24"/>
        <v>0</v>
      </c>
      <c r="CA20" s="39" t="str">
        <f t="shared" si="58"/>
        <v>دون المستوى</v>
      </c>
      <c r="CB20" s="19">
        <f t="shared" si="25"/>
        <v>0</v>
      </c>
      <c r="CC20" s="19">
        <f t="shared" si="84"/>
        <v>0</v>
      </c>
      <c r="CD20" s="19">
        <f t="shared" si="27"/>
        <v>0</v>
      </c>
      <c r="CE20" s="60" t="str">
        <f t="shared" si="60"/>
        <v>دون المستوى</v>
      </c>
      <c r="CF20" s="61">
        <f t="shared" si="28"/>
        <v>0</v>
      </c>
      <c r="CG20" s="67" t="str">
        <f t="shared" si="61"/>
        <v>دون المستوى</v>
      </c>
      <c r="CH20" s="20"/>
      <c r="CI20" s="20"/>
      <c r="CJ20" s="19">
        <f t="shared" si="29"/>
        <v>0</v>
      </c>
      <c r="CK20" s="39" t="str">
        <f t="shared" si="62"/>
        <v>دون المستوى</v>
      </c>
      <c r="CL20" s="20"/>
      <c r="CM20" s="20"/>
      <c r="CN20" s="19">
        <f t="shared" si="30"/>
        <v>0</v>
      </c>
      <c r="CO20" s="39" t="str">
        <f t="shared" si="63"/>
        <v>دون المستوى</v>
      </c>
      <c r="CP20" s="20"/>
      <c r="CQ20" s="20"/>
      <c r="CR20" s="19">
        <f t="shared" si="31"/>
        <v>0</v>
      </c>
      <c r="CS20" s="39" t="str">
        <f t="shared" si="64"/>
        <v>دون المستوى</v>
      </c>
      <c r="CT20" s="20"/>
      <c r="CU20" s="20"/>
      <c r="CV20" s="19">
        <f t="shared" si="32"/>
        <v>0</v>
      </c>
      <c r="CW20" s="39" t="str">
        <f t="shared" si="65"/>
        <v>دون المستوى</v>
      </c>
      <c r="CX20" s="59">
        <f t="shared" si="33"/>
        <v>0</v>
      </c>
      <c r="CY20" s="34" t="str">
        <f t="shared" si="66"/>
        <v>دون المستوى</v>
      </c>
      <c r="CZ20" s="20"/>
      <c r="DA20" s="20"/>
      <c r="DB20" s="20"/>
      <c r="DC20" s="19">
        <f t="shared" si="34"/>
        <v>0</v>
      </c>
      <c r="DD20" s="39" t="str">
        <f t="shared" si="67"/>
        <v>دون المستوى</v>
      </c>
      <c r="DE20" s="20"/>
      <c r="DF20" s="20"/>
      <c r="DG20" s="91"/>
      <c r="DH20" s="19">
        <f t="shared" si="35"/>
        <v>0</v>
      </c>
      <c r="DI20" s="39" t="str">
        <f t="shared" si="68"/>
        <v>دون المستوى</v>
      </c>
      <c r="DJ20" s="19">
        <f t="shared" si="36"/>
        <v>0</v>
      </c>
      <c r="DK20" s="19">
        <f t="shared" si="85"/>
        <v>0</v>
      </c>
      <c r="DL20" s="19">
        <f t="shared" si="38"/>
        <v>0</v>
      </c>
      <c r="DM20" s="34" t="str">
        <f t="shared" si="70"/>
        <v>دون المستوى</v>
      </c>
      <c r="DN20" s="20" t="str">
        <f t="shared" si="71"/>
        <v>دور ثان</v>
      </c>
      <c r="DR20" s="28" t="str">
        <f t="shared" si="72"/>
        <v xml:space="preserve"> لغة عربية</v>
      </c>
      <c r="DS20" s="28" t="str">
        <f t="shared" si="73"/>
        <v xml:space="preserve"> رياضيات</v>
      </c>
      <c r="DT20" s="28" t="str">
        <f t="shared" si="74"/>
        <v xml:space="preserve"> دراسات</v>
      </c>
      <c r="DU20" s="28" t="str">
        <f t="shared" si="75"/>
        <v xml:space="preserve"> إنجليزى</v>
      </c>
      <c r="DV20" s="28" t="str">
        <f t="shared" si="76"/>
        <v xml:space="preserve"> علوم</v>
      </c>
      <c r="DW20" s="28" t="str">
        <f t="shared" si="77"/>
        <v xml:space="preserve"> تربية دينية</v>
      </c>
      <c r="DX20" s="87" t="str">
        <f t="shared" si="78"/>
        <v xml:space="preserve"> تربية فنية</v>
      </c>
      <c r="DY20" s="87" t="str">
        <f t="shared" si="79"/>
        <v xml:space="preserve"> تربية رياضية</v>
      </c>
      <c r="DZ20" s="88" t="str">
        <f t="shared" si="80"/>
        <v xml:space="preserve"> نشاط1</v>
      </c>
      <c r="EA20" s="88" t="str">
        <f t="shared" si="81"/>
        <v xml:space="preserve"> نشاط2</v>
      </c>
      <c r="EB20" s="32">
        <f t="shared" si="39"/>
        <v>0</v>
      </c>
      <c r="EC20" s="31" t="str">
        <f t="shared" si="82"/>
        <v xml:space="preserve"> لغة عربية رياضيات دراسات إنجليزى علوم تربية دينية تربية فنية تربية رياضية نشاط1 نشاط2</v>
      </c>
    </row>
    <row r="21" spans="1:133" ht="19.5" thickTop="1" thickBot="1">
      <c r="A21" s="16">
        <f t="shared" si="40"/>
        <v>11</v>
      </c>
      <c r="B21" s="64" t="s">
        <v>284</v>
      </c>
      <c r="C21" s="105" t="s">
        <v>31</v>
      </c>
      <c r="D21" s="104">
        <v>37697</v>
      </c>
      <c r="E21" s="83">
        <f t="shared" si="0"/>
        <v>15</v>
      </c>
      <c r="F21" s="83">
        <f t="shared" si="1"/>
        <v>6</v>
      </c>
      <c r="G21" s="83">
        <f t="shared" si="2"/>
        <v>11</v>
      </c>
      <c r="H21" s="42" t="s">
        <v>33</v>
      </c>
      <c r="I21" s="42">
        <f t="shared" si="41"/>
        <v>272</v>
      </c>
      <c r="J21" s="66"/>
      <c r="K21" s="66"/>
      <c r="L21" s="21"/>
      <c r="M21" s="21"/>
      <c r="N21" s="21"/>
      <c r="O21" s="19">
        <f t="shared" si="3"/>
        <v>0</v>
      </c>
      <c r="P21" s="39" t="str">
        <f t="shared" si="42"/>
        <v>دون المستوى</v>
      </c>
      <c r="Q21" s="21"/>
      <c r="R21" s="21"/>
      <c r="S21" s="92"/>
      <c r="T21" s="19">
        <f t="shared" si="4"/>
        <v>0</v>
      </c>
      <c r="U21" s="39" t="str">
        <f t="shared" si="43"/>
        <v>دون المستوى</v>
      </c>
      <c r="V21" s="19">
        <f t="shared" si="5"/>
        <v>0</v>
      </c>
      <c r="W21" s="19">
        <f t="shared" si="6"/>
        <v>0</v>
      </c>
      <c r="X21" s="19">
        <f t="shared" si="7"/>
        <v>0</v>
      </c>
      <c r="Y21" s="39" t="str">
        <f t="shared" si="44"/>
        <v>دون المستوى</v>
      </c>
      <c r="Z21" s="21"/>
      <c r="AA21" s="21"/>
      <c r="AB21" s="21"/>
      <c r="AC21" s="19">
        <f t="shared" si="8"/>
        <v>0</v>
      </c>
      <c r="AD21" s="39" t="str">
        <f t="shared" si="45"/>
        <v>دون المستوى</v>
      </c>
      <c r="AE21" s="21"/>
      <c r="AF21" s="21"/>
      <c r="AG21" s="92"/>
      <c r="AH21" s="19">
        <f t="shared" si="9"/>
        <v>0</v>
      </c>
      <c r="AI21" s="39" t="str">
        <f t="shared" si="46"/>
        <v>دون المستوى</v>
      </c>
      <c r="AJ21" s="19">
        <f t="shared" si="10"/>
        <v>0</v>
      </c>
      <c r="AK21" s="19">
        <f t="shared" si="86"/>
        <v>0</v>
      </c>
      <c r="AL21" s="19">
        <f t="shared" si="12"/>
        <v>0</v>
      </c>
      <c r="AM21" s="39" t="str">
        <f t="shared" si="48"/>
        <v>دون المستوى</v>
      </c>
      <c r="AN21" s="21"/>
      <c r="AO21" s="21"/>
      <c r="AP21" s="21"/>
      <c r="AQ21" s="19">
        <f t="shared" si="13"/>
        <v>0</v>
      </c>
      <c r="AR21" s="39" t="str">
        <f t="shared" si="49"/>
        <v>دون المستوى</v>
      </c>
      <c r="AS21" s="21"/>
      <c r="AT21" s="21"/>
      <c r="AU21" s="92"/>
      <c r="AV21" s="19">
        <f t="shared" si="14"/>
        <v>0</v>
      </c>
      <c r="AW21" s="39" t="str">
        <f t="shared" si="50"/>
        <v>دون المستوى</v>
      </c>
      <c r="AX21" s="19">
        <f t="shared" si="15"/>
        <v>0</v>
      </c>
      <c r="AY21" s="19">
        <f t="shared" si="51"/>
        <v>0</v>
      </c>
      <c r="AZ21" s="19">
        <f t="shared" si="17"/>
        <v>0</v>
      </c>
      <c r="BA21" s="34" t="str">
        <f t="shared" si="52"/>
        <v>دون المستوى</v>
      </c>
      <c r="BB21" s="21"/>
      <c r="BC21" s="21"/>
      <c r="BD21" s="21"/>
      <c r="BE21" s="19">
        <f t="shared" si="18"/>
        <v>0</v>
      </c>
      <c r="BF21" s="39" t="str">
        <f t="shared" si="53"/>
        <v>دون المستوى</v>
      </c>
      <c r="BG21" s="21"/>
      <c r="BH21" s="21"/>
      <c r="BI21" s="92"/>
      <c r="BJ21" s="19">
        <f t="shared" si="19"/>
        <v>0</v>
      </c>
      <c r="BK21" s="39" t="str">
        <f t="shared" si="54"/>
        <v>دون المستوى</v>
      </c>
      <c r="BL21" s="19">
        <f t="shared" si="20"/>
        <v>0</v>
      </c>
      <c r="BM21" s="19">
        <f t="shared" si="83"/>
        <v>0</v>
      </c>
      <c r="BN21" s="19">
        <f t="shared" si="22"/>
        <v>0</v>
      </c>
      <c r="BO21" s="34" t="str">
        <f t="shared" si="56"/>
        <v>دون المستوى</v>
      </c>
      <c r="BP21" s="21"/>
      <c r="BQ21" s="21"/>
      <c r="BR21" s="21"/>
      <c r="BS21" s="21"/>
      <c r="BT21" s="19">
        <f t="shared" si="23"/>
        <v>0</v>
      </c>
      <c r="BU21" s="39" t="str">
        <f t="shared" si="57"/>
        <v>دون المستوى</v>
      </c>
      <c r="BV21" s="21"/>
      <c r="BW21" s="21"/>
      <c r="BX21" s="21"/>
      <c r="BY21" s="92"/>
      <c r="BZ21" s="19">
        <f t="shared" si="24"/>
        <v>0</v>
      </c>
      <c r="CA21" s="39" t="str">
        <f t="shared" si="58"/>
        <v>دون المستوى</v>
      </c>
      <c r="CB21" s="19">
        <f t="shared" si="25"/>
        <v>0</v>
      </c>
      <c r="CC21" s="19">
        <f t="shared" si="84"/>
        <v>0</v>
      </c>
      <c r="CD21" s="19">
        <f t="shared" si="27"/>
        <v>0</v>
      </c>
      <c r="CE21" s="60" t="str">
        <f t="shared" si="60"/>
        <v>دون المستوى</v>
      </c>
      <c r="CF21" s="61">
        <f t="shared" si="28"/>
        <v>0</v>
      </c>
      <c r="CG21" s="67" t="str">
        <f t="shared" si="61"/>
        <v>دون المستوى</v>
      </c>
      <c r="CH21" s="21"/>
      <c r="CI21" s="21"/>
      <c r="CJ21" s="19">
        <f t="shared" si="29"/>
        <v>0</v>
      </c>
      <c r="CK21" s="39" t="str">
        <f t="shared" si="62"/>
        <v>دون المستوى</v>
      </c>
      <c r="CL21" s="21"/>
      <c r="CM21" s="21"/>
      <c r="CN21" s="19">
        <f t="shared" si="30"/>
        <v>0</v>
      </c>
      <c r="CO21" s="39" t="str">
        <f t="shared" si="63"/>
        <v>دون المستوى</v>
      </c>
      <c r="CP21" s="21"/>
      <c r="CQ21" s="21"/>
      <c r="CR21" s="19">
        <f t="shared" si="31"/>
        <v>0</v>
      </c>
      <c r="CS21" s="39" t="str">
        <f t="shared" si="64"/>
        <v>دون المستوى</v>
      </c>
      <c r="CT21" s="21"/>
      <c r="CU21" s="21"/>
      <c r="CV21" s="19">
        <f t="shared" si="32"/>
        <v>0</v>
      </c>
      <c r="CW21" s="39" t="str">
        <f t="shared" si="65"/>
        <v>دون المستوى</v>
      </c>
      <c r="CX21" s="59">
        <f t="shared" si="33"/>
        <v>0</v>
      </c>
      <c r="CY21" s="34" t="str">
        <f t="shared" si="66"/>
        <v>دون المستوى</v>
      </c>
      <c r="CZ21" s="21"/>
      <c r="DA21" s="21"/>
      <c r="DB21" s="21"/>
      <c r="DC21" s="19">
        <f t="shared" si="34"/>
        <v>0</v>
      </c>
      <c r="DD21" s="39" t="str">
        <f t="shared" si="67"/>
        <v>دون المستوى</v>
      </c>
      <c r="DE21" s="21"/>
      <c r="DF21" s="21"/>
      <c r="DG21" s="92"/>
      <c r="DH21" s="19">
        <f t="shared" si="35"/>
        <v>0</v>
      </c>
      <c r="DI21" s="39" t="str">
        <f t="shared" si="68"/>
        <v>دون المستوى</v>
      </c>
      <c r="DJ21" s="19">
        <f t="shared" si="36"/>
        <v>0</v>
      </c>
      <c r="DK21" s="19">
        <f t="shared" si="85"/>
        <v>0</v>
      </c>
      <c r="DL21" s="19">
        <f t="shared" si="38"/>
        <v>0</v>
      </c>
      <c r="DM21" s="34" t="str">
        <f t="shared" si="70"/>
        <v>دون المستوى</v>
      </c>
      <c r="DN21" s="20" t="str">
        <f t="shared" si="71"/>
        <v>دور ثان</v>
      </c>
      <c r="DR21" s="28" t="str">
        <f t="shared" si="72"/>
        <v xml:space="preserve"> لغة عربية</v>
      </c>
      <c r="DS21" s="28" t="str">
        <f t="shared" si="73"/>
        <v xml:space="preserve"> رياضيات</v>
      </c>
      <c r="DT21" s="28" t="str">
        <f t="shared" si="74"/>
        <v xml:space="preserve"> دراسات</v>
      </c>
      <c r="DU21" s="28" t="str">
        <f t="shared" si="75"/>
        <v xml:space="preserve"> إنجليزى</v>
      </c>
      <c r="DV21" s="28" t="str">
        <f t="shared" si="76"/>
        <v xml:space="preserve"> علوم</v>
      </c>
      <c r="DW21" s="28" t="str">
        <f t="shared" si="77"/>
        <v xml:space="preserve"> تربية دينية</v>
      </c>
      <c r="DX21" s="87" t="str">
        <f t="shared" si="78"/>
        <v xml:space="preserve"> تربية فنية</v>
      </c>
      <c r="DY21" s="87" t="str">
        <f t="shared" si="79"/>
        <v xml:space="preserve"> تربية رياضية</v>
      </c>
      <c r="DZ21" s="88" t="str">
        <f t="shared" si="80"/>
        <v xml:space="preserve"> نشاط1</v>
      </c>
      <c r="EA21" s="88" t="str">
        <f t="shared" si="81"/>
        <v xml:space="preserve"> نشاط2</v>
      </c>
      <c r="EB21" s="32">
        <f t="shared" si="39"/>
        <v>0</v>
      </c>
      <c r="EC21" s="31" t="str">
        <f t="shared" si="82"/>
        <v xml:space="preserve"> لغة عربية رياضيات دراسات إنجليزى علوم تربية دينية تربية فنية تربية رياضية نشاط1 نشاط2</v>
      </c>
    </row>
    <row r="22" spans="1:133" ht="19.5" thickTop="1" thickBot="1">
      <c r="A22" s="16">
        <f t="shared" si="40"/>
        <v>12</v>
      </c>
      <c r="B22" s="64" t="s">
        <v>285</v>
      </c>
      <c r="C22" s="105" t="s">
        <v>31</v>
      </c>
      <c r="D22" s="104">
        <v>37950</v>
      </c>
      <c r="E22" s="83">
        <f t="shared" si="0"/>
        <v>7</v>
      </c>
      <c r="F22" s="83">
        <f t="shared" si="1"/>
        <v>10</v>
      </c>
      <c r="G22" s="83">
        <f t="shared" si="2"/>
        <v>10</v>
      </c>
      <c r="H22" s="42" t="s">
        <v>34</v>
      </c>
      <c r="I22" s="42">
        <f t="shared" si="41"/>
        <v>273</v>
      </c>
      <c r="J22" s="66"/>
      <c r="K22" s="66"/>
      <c r="L22" s="21"/>
      <c r="M22" s="21"/>
      <c r="N22" s="21"/>
      <c r="O22" s="19">
        <f t="shared" si="3"/>
        <v>0</v>
      </c>
      <c r="P22" s="39" t="str">
        <f t="shared" si="42"/>
        <v>دون المستوى</v>
      </c>
      <c r="Q22" s="21"/>
      <c r="R22" s="21"/>
      <c r="S22" s="92"/>
      <c r="T22" s="19">
        <f t="shared" si="4"/>
        <v>0</v>
      </c>
      <c r="U22" s="39" t="str">
        <f t="shared" si="43"/>
        <v>دون المستوى</v>
      </c>
      <c r="V22" s="19">
        <f t="shared" si="5"/>
        <v>0</v>
      </c>
      <c r="W22" s="19">
        <f t="shared" si="6"/>
        <v>0</v>
      </c>
      <c r="X22" s="19">
        <f t="shared" si="7"/>
        <v>0</v>
      </c>
      <c r="Y22" s="39" t="str">
        <f t="shared" si="44"/>
        <v>دون المستوى</v>
      </c>
      <c r="Z22" s="21"/>
      <c r="AA22" s="21"/>
      <c r="AB22" s="21"/>
      <c r="AC22" s="19">
        <f t="shared" si="8"/>
        <v>0</v>
      </c>
      <c r="AD22" s="39" t="str">
        <f t="shared" si="45"/>
        <v>دون المستوى</v>
      </c>
      <c r="AE22" s="21"/>
      <c r="AF22" s="21"/>
      <c r="AG22" s="92"/>
      <c r="AH22" s="19">
        <f t="shared" si="9"/>
        <v>0</v>
      </c>
      <c r="AI22" s="39" t="str">
        <f t="shared" si="46"/>
        <v>دون المستوى</v>
      </c>
      <c r="AJ22" s="19">
        <f t="shared" si="10"/>
        <v>0</v>
      </c>
      <c r="AK22" s="19">
        <f t="shared" si="86"/>
        <v>0</v>
      </c>
      <c r="AL22" s="19">
        <f t="shared" si="12"/>
        <v>0</v>
      </c>
      <c r="AM22" s="39" t="str">
        <f t="shared" si="48"/>
        <v>دون المستوى</v>
      </c>
      <c r="AN22" s="21"/>
      <c r="AO22" s="21"/>
      <c r="AP22" s="21"/>
      <c r="AQ22" s="19">
        <f t="shared" si="13"/>
        <v>0</v>
      </c>
      <c r="AR22" s="39" t="str">
        <f t="shared" si="49"/>
        <v>دون المستوى</v>
      </c>
      <c r="AS22" s="21"/>
      <c r="AT22" s="21"/>
      <c r="AU22" s="92"/>
      <c r="AV22" s="19">
        <f t="shared" si="14"/>
        <v>0</v>
      </c>
      <c r="AW22" s="39" t="str">
        <f t="shared" si="50"/>
        <v>دون المستوى</v>
      </c>
      <c r="AX22" s="19">
        <f t="shared" si="15"/>
        <v>0</v>
      </c>
      <c r="AY22" s="19">
        <f t="shared" si="51"/>
        <v>0</v>
      </c>
      <c r="AZ22" s="19">
        <f t="shared" si="17"/>
        <v>0</v>
      </c>
      <c r="BA22" s="34" t="str">
        <f t="shared" si="52"/>
        <v>دون المستوى</v>
      </c>
      <c r="BB22" s="21"/>
      <c r="BC22" s="21"/>
      <c r="BD22" s="21"/>
      <c r="BE22" s="19">
        <f t="shared" si="18"/>
        <v>0</v>
      </c>
      <c r="BF22" s="39" t="str">
        <f t="shared" si="53"/>
        <v>دون المستوى</v>
      </c>
      <c r="BG22" s="21"/>
      <c r="BH22" s="21"/>
      <c r="BI22" s="92"/>
      <c r="BJ22" s="19">
        <f t="shared" si="19"/>
        <v>0</v>
      </c>
      <c r="BK22" s="39" t="str">
        <f t="shared" si="54"/>
        <v>دون المستوى</v>
      </c>
      <c r="BL22" s="19">
        <f t="shared" si="20"/>
        <v>0</v>
      </c>
      <c r="BM22" s="19">
        <f t="shared" si="83"/>
        <v>0</v>
      </c>
      <c r="BN22" s="19">
        <f t="shared" si="22"/>
        <v>0</v>
      </c>
      <c r="BO22" s="34" t="str">
        <f t="shared" si="56"/>
        <v>دون المستوى</v>
      </c>
      <c r="BP22" s="21"/>
      <c r="BQ22" s="21"/>
      <c r="BR22" s="21"/>
      <c r="BS22" s="21"/>
      <c r="BT22" s="19">
        <f t="shared" si="23"/>
        <v>0</v>
      </c>
      <c r="BU22" s="39" t="str">
        <f t="shared" si="57"/>
        <v>دون المستوى</v>
      </c>
      <c r="BV22" s="21"/>
      <c r="BW22" s="21"/>
      <c r="BX22" s="21"/>
      <c r="BY22" s="92"/>
      <c r="BZ22" s="19">
        <f t="shared" si="24"/>
        <v>0</v>
      </c>
      <c r="CA22" s="39" t="str">
        <f t="shared" si="58"/>
        <v>دون المستوى</v>
      </c>
      <c r="CB22" s="19">
        <f t="shared" si="25"/>
        <v>0</v>
      </c>
      <c r="CC22" s="19">
        <f t="shared" si="84"/>
        <v>0</v>
      </c>
      <c r="CD22" s="19">
        <f t="shared" si="27"/>
        <v>0</v>
      </c>
      <c r="CE22" s="60" t="str">
        <f t="shared" si="60"/>
        <v>دون المستوى</v>
      </c>
      <c r="CF22" s="61">
        <f t="shared" si="28"/>
        <v>0</v>
      </c>
      <c r="CG22" s="67" t="str">
        <f t="shared" si="61"/>
        <v>دون المستوى</v>
      </c>
      <c r="CH22" s="21"/>
      <c r="CI22" s="21"/>
      <c r="CJ22" s="19">
        <f t="shared" si="29"/>
        <v>0</v>
      </c>
      <c r="CK22" s="39" t="str">
        <f t="shared" si="62"/>
        <v>دون المستوى</v>
      </c>
      <c r="CL22" s="21"/>
      <c r="CM22" s="21"/>
      <c r="CN22" s="19">
        <f t="shared" si="30"/>
        <v>0</v>
      </c>
      <c r="CO22" s="39" t="str">
        <f t="shared" si="63"/>
        <v>دون المستوى</v>
      </c>
      <c r="CP22" s="21"/>
      <c r="CQ22" s="21"/>
      <c r="CR22" s="19">
        <f t="shared" si="31"/>
        <v>0</v>
      </c>
      <c r="CS22" s="39" t="str">
        <f t="shared" si="64"/>
        <v>دون المستوى</v>
      </c>
      <c r="CT22" s="21"/>
      <c r="CU22" s="21"/>
      <c r="CV22" s="19">
        <f t="shared" si="32"/>
        <v>0</v>
      </c>
      <c r="CW22" s="39" t="str">
        <f t="shared" si="65"/>
        <v>دون المستوى</v>
      </c>
      <c r="CX22" s="59">
        <f t="shared" si="33"/>
        <v>0</v>
      </c>
      <c r="CY22" s="34" t="str">
        <f t="shared" si="66"/>
        <v>دون المستوى</v>
      </c>
      <c r="CZ22" s="21"/>
      <c r="DA22" s="21"/>
      <c r="DB22" s="21"/>
      <c r="DC22" s="19">
        <f t="shared" si="34"/>
        <v>0</v>
      </c>
      <c r="DD22" s="39" t="str">
        <f t="shared" si="67"/>
        <v>دون المستوى</v>
      </c>
      <c r="DE22" s="21"/>
      <c r="DF22" s="21"/>
      <c r="DG22" s="92"/>
      <c r="DH22" s="19">
        <f t="shared" si="35"/>
        <v>0</v>
      </c>
      <c r="DI22" s="39" t="str">
        <f t="shared" si="68"/>
        <v>دون المستوى</v>
      </c>
      <c r="DJ22" s="19">
        <f t="shared" si="36"/>
        <v>0</v>
      </c>
      <c r="DK22" s="19">
        <f t="shared" si="85"/>
        <v>0</v>
      </c>
      <c r="DL22" s="19">
        <f t="shared" si="38"/>
        <v>0</v>
      </c>
      <c r="DM22" s="34" t="str">
        <f t="shared" si="70"/>
        <v>دون المستوى</v>
      </c>
      <c r="DN22" s="20" t="str">
        <f t="shared" si="71"/>
        <v>دور ثان</v>
      </c>
      <c r="DR22" s="28" t="str">
        <f t="shared" si="72"/>
        <v xml:space="preserve"> لغة عربية</v>
      </c>
      <c r="DS22" s="28" t="str">
        <f t="shared" si="73"/>
        <v xml:space="preserve"> رياضيات</v>
      </c>
      <c r="DT22" s="28" t="str">
        <f t="shared" si="74"/>
        <v xml:space="preserve"> دراسات</v>
      </c>
      <c r="DU22" s="28" t="str">
        <f t="shared" si="75"/>
        <v xml:space="preserve"> إنجليزى</v>
      </c>
      <c r="DV22" s="28" t="str">
        <f t="shared" si="76"/>
        <v xml:space="preserve"> علوم</v>
      </c>
      <c r="DW22" s="28" t="str">
        <f t="shared" si="77"/>
        <v xml:space="preserve"> تربية دينية</v>
      </c>
      <c r="DX22" s="87" t="str">
        <f t="shared" si="78"/>
        <v xml:space="preserve"> تربية فنية</v>
      </c>
      <c r="DY22" s="87" t="str">
        <f t="shared" si="79"/>
        <v xml:space="preserve"> تربية رياضية</v>
      </c>
      <c r="DZ22" s="88" t="str">
        <f t="shared" si="80"/>
        <v xml:space="preserve"> نشاط1</v>
      </c>
      <c r="EA22" s="88" t="str">
        <f t="shared" si="81"/>
        <v xml:space="preserve"> نشاط2</v>
      </c>
      <c r="EB22" s="32">
        <f t="shared" si="39"/>
        <v>0</v>
      </c>
      <c r="EC22" s="31" t="str">
        <f t="shared" si="82"/>
        <v xml:space="preserve"> لغة عربية رياضيات دراسات إنجليزى علوم تربية دينية تربية فنية تربية رياضية نشاط1 نشاط2</v>
      </c>
    </row>
    <row r="23" spans="1:133" ht="19.5" thickTop="1" thickBot="1">
      <c r="A23" s="16">
        <f t="shared" si="40"/>
        <v>13</v>
      </c>
      <c r="B23" s="64" t="s">
        <v>286</v>
      </c>
      <c r="C23" s="105" t="s">
        <v>31</v>
      </c>
      <c r="D23" s="104">
        <v>37721</v>
      </c>
      <c r="E23" s="83">
        <f t="shared" si="0"/>
        <v>22</v>
      </c>
      <c r="F23" s="83">
        <f t="shared" si="1"/>
        <v>5</v>
      </c>
      <c r="G23" s="83">
        <f t="shared" si="2"/>
        <v>11</v>
      </c>
      <c r="H23" s="42" t="s">
        <v>33</v>
      </c>
      <c r="I23" s="42">
        <f t="shared" si="41"/>
        <v>274</v>
      </c>
      <c r="J23" s="66"/>
      <c r="K23" s="66"/>
      <c r="L23" s="21"/>
      <c r="M23" s="21"/>
      <c r="N23" s="21"/>
      <c r="O23" s="19">
        <f t="shared" si="3"/>
        <v>0</v>
      </c>
      <c r="P23" s="39" t="str">
        <f t="shared" si="42"/>
        <v>دون المستوى</v>
      </c>
      <c r="Q23" s="21"/>
      <c r="R23" s="21"/>
      <c r="S23" s="92"/>
      <c r="T23" s="19">
        <f t="shared" si="4"/>
        <v>0</v>
      </c>
      <c r="U23" s="39" t="str">
        <f t="shared" si="43"/>
        <v>دون المستوى</v>
      </c>
      <c r="V23" s="19">
        <f t="shared" si="5"/>
        <v>0</v>
      </c>
      <c r="W23" s="19">
        <f t="shared" si="6"/>
        <v>0</v>
      </c>
      <c r="X23" s="19">
        <f t="shared" si="7"/>
        <v>0</v>
      </c>
      <c r="Y23" s="39" t="str">
        <f t="shared" si="44"/>
        <v>دون المستوى</v>
      </c>
      <c r="Z23" s="21"/>
      <c r="AA23" s="21"/>
      <c r="AB23" s="21"/>
      <c r="AC23" s="19">
        <f t="shared" si="8"/>
        <v>0</v>
      </c>
      <c r="AD23" s="39" t="str">
        <f t="shared" si="45"/>
        <v>دون المستوى</v>
      </c>
      <c r="AE23" s="21"/>
      <c r="AF23" s="21"/>
      <c r="AG23" s="92"/>
      <c r="AH23" s="19">
        <f t="shared" si="9"/>
        <v>0</v>
      </c>
      <c r="AI23" s="39" t="str">
        <f t="shared" si="46"/>
        <v>دون المستوى</v>
      </c>
      <c r="AJ23" s="19">
        <f t="shared" si="10"/>
        <v>0</v>
      </c>
      <c r="AK23" s="19">
        <f t="shared" si="86"/>
        <v>0</v>
      </c>
      <c r="AL23" s="19">
        <f t="shared" si="12"/>
        <v>0</v>
      </c>
      <c r="AM23" s="39" t="str">
        <f t="shared" si="48"/>
        <v>دون المستوى</v>
      </c>
      <c r="AN23" s="21"/>
      <c r="AO23" s="21"/>
      <c r="AP23" s="21"/>
      <c r="AQ23" s="19">
        <f t="shared" si="13"/>
        <v>0</v>
      </c>
      <c r="AR23" s="39" t="str">
        <f t="shared" si="49"/>
        <v>دون المستوى</v>
      </c>
      <c r="AS23" s="21"/>
      <c r="AT23" s="21"/>
      <c r="AU23" s="92"/>
      <c r="AV23" s="19">
        <f t="shared" si="14"/>
        <v>0</v>
      </c>
      <c r="AW23" s="39" t="str">
        <f t="shared" si="50"/>
        <v>دون المستوى</v>
      </c>
      <c r="AX23" s="19">
        <f t="shared" si="15"/>
        <v>0</v>
      </c>
      <c r="AY23" s="19">
        <f t="shared" si="51"/>
        <v>0</v>
      </c>
      <c r="AZ23" s="19">
        <f t="shared" si="17"/>
        <v>0</v>
      </c>
      <c r="BA23" s="34" t="str">
        <f t="shared" si="52"/>
        <v>دون المستوى</v>
      </c>
      <c r="BB23" s="21"/>
      <c r="BC23" s="21"/>
      <c r="BD23" s="21"/>
      <c r="BE23" s="19">
        <f t="shared" si="18"/>
        <v>0</v>
      </c>
      <c r="BF23" s="39" t="str">
        <f t="shared" si="53"/>
        <v>دون المستوى</v>
      </c>
      <c r="BG23" s="21"/>
      <c r="BH23" s="21"/>
      <c r="BI23" s="92"/>
      <c r="BJ23" s="19">
        <f t="shared" si="19"/>
        <v>0</v>
      </c>
      <c r="BK23" s="39" t="str">
        <f t="shared" si="54"/>
        <v>دون المستوى</v>
      </c>
      <c r="BL23" s="19">
        <f t="shared" si="20"/>
        <v>0</v>
      </c>
      <c r="BM23" s="19">
        <f t="shared" si="83"/>
        <v>0</v>
      </c>
      <c r="BN23" s="19">
        <f t="shared" si="22"/>
        <v>0</v>
      </c>
      <c r="BO23" s="34" t="str">
        <f t="shared" si="56"/>
        <v>دون المستوى</v>
      </c>
      <c r="BP23" s="21"/>
      <c r="BQ23" s="21"/>
      <c r="BR23" s="21"/>
      <c r="BS23" s="21"/>
      <c r="BT23" s="19">
        <f t="shared" si="23"/>
        <v>0</v>
      </c>
      <c r="BU23" s="39" t="str">
        <f t="shared" si="57"/>
        <v>دون المستوى</v>
      </c>
      <c r="BV23" s="21"/>
      <c r="BW23" s="21"/>
      <c r="BX23" s="21"/>
      <c r="BY23" s="92"/>
      <c r="BZ23" s="19">
        <f t="shared" si="24"/>
        <v>0</v>
      </c>
      <c r="CA23" s="39" t="str">
        <f t="shared" si="58"/>
        <v>دون المستوى</v>
      </c>
      <c r="CB23" s="19">
        <f t="shared" si="25"/>
        <v>0</v>
      </c>
      <c r="CC23" s="19">
        <f t="shared" si="84"/>
        <v>0</v>
      </c>
      <c r="CD23" s="19">
        <f t="shared" si="27"/>
        <v>0</v>
      </c>
      <c r="CE23" s="60" t="str">
        <f t="shared" si="60"/>
        <v>دون المستوى</v>
      </c>
      <c r="CF23" s="61">
        <f t="shared" si="28"/>
        <v>0</v>
      </c>
      <c r="CG23" s="67" t="str">
        <f t="shared" si="61"/>
        <v>دون المستوى</v>
      </c>
      <c r="CH23" s="21"/>
      <c r="CI23" s="21"/>
      <c r="CJ23" s="19">
        <f t="shared" si="29"/>
        <v>0</v>
      </c>
      <c r="CK23" s="39" t="str">
        <f t="shared" si="62"/>
        <v>دون المستوى</v>
      </c>
      <c r="CL23" s="21"/>
      <c r="CM23" s="21"/>
      <c r="CN23" s="19">
        <f t="shared" si="30"/>
        <v>0</v>
      </c>
      <c r="CO23" s="39" t="str">
        <f t="shared" si="63"/>
        <v>دون المستوى</v>
      </c>
      <c r="CP23" s="21"/>
      <c r="CQ23" s="21"/>
      <c r="CR23" s="19">
        <f t="shared" si="31"/>
        <v>0</v>
      </c>
      <c r="CS23" s="39" t="str">
        <f t="shared" si="64"/>
        <v>دون المستوى</v>
      </c>
      <c r="CT23" s="21"/>
      <c r="CU23" s="21"/>
      <c r="CV23" s="19">
        <f t="shared" si="32"/>
        <v>0</v>
      </c>
      <c r="CW23" s="39" t="str">
        <f t="shared" si="65"/>
        <v>دون المستوى</v>
      </c>
      <c r="CX23" s="59">
        <f t="shared" si="33"/>
        <v>0</v>
      </c>
      <c r="CY23" s="34" t="str">
        <f t="shared" si="66"/>
        <v>دون المستوى</v>
      </c>
      <c r="CZ23" s="21"/>
      <c r="DA23" s="21"/>
      <c r="DB23" s="21"/>
      <c r="DC23" s="19">
        <f t="shared" si="34"/>
        <v>0</v>
      </c>
      <c r="DD23" s="39" t="str">
        <f t="shared" si="67"/>
        <v>دون المستوى</v>
      </c>
      <c r="DE23" s="21"/>
      <c r="DF23" s="21"/>
      <c r="DG23" s="92"/>
      <c r="DH23" s="19">
        <f t="shared" si="35"/>
        <v>0</v>
      </c>
      <c r="DI23" s="39" t="str">
        <f t="shared" si="68"/>
        <v>دون المستوى</v>
      </c>
      <c r="DJ23" s="19">
        <f t="shared" si="36"/>
        <v>0</v>
      </c>
      <c r="DK23" s="19">
        <f t="shared" si="85"/>
        <v>0</v>
      </c>
      <c r="DL23" s="19">
        <f t="shared" si="38"/>
        <v>0</v>
      </c>
      <c r="DM23" s="34" t="str">
        <f t="shared" si="70"/>
        <v>دون المستوى</v>
      </c>
      <c r="DN23" s="20" t="str">
        <f t="shared" si="71"/>
        <v>دور ثان</v>
      </c>
      <c r="DR23" s="28" t="str">
        <f t="shared" si="72"/>
        <v xml:space="preserve"> لغة عربية</v>
      </c>
      <c r="DS23" s="28" t="str">
        <f t="shared" si="73"/>
        <v xml:space="preserve"> رياضيات</v>
      </c>
      <c r="DT23" s="28" t="str">
        <f t="shared" si="74"/>
        <v xml:space="preserve"> دراسات</v>
      </c>
      <c r="DU23" s="28" t="str">
        <f t="shared" si="75"/>
        <v xml:space="preserve"> إنجليزى</v>
      </c>
      <c r="DV23" s="28" t="str">
        <f t="shared" si="76"/>
        <v xml:space="preserve"> علوم</v>
      </c>
      <c r="DW23" s="28" t="str">
        <f t="shared" si="77"/>
        <v xml:space="preserve"> تربية دينية</v>
      </c>
      <c r="DX23" s="87" t="str">
        <f t="shared" si="78"/>
        <v xml:space="preserve"> تربية فنية</v>
      </c>
      <c r="DY23" s="87" t="str">
        <f t="shared" si="79"/>
        <v xml:space="preserve"> تربية رياضية</v>
      </c>
      <c r="DZ23" s="88" t="str">
        <f t="shared" si="80"/>
        <v xml:space="preserve"> نشاط1</v>
      </c>
      <c r="EA23" s="88" t="str">
        <f t="shared" si="81"/>
        <v xml:space="preserve"> نشاط2</v>
      </c>
      <c r="EB23" s="32">
        <f t="shared" si="39"/>
        <v>0</v>
      </c>
      <c r="EC23" s="31" t="str">
        <f t="shared" si="82"/>
        <v xml:space="preserve"> لغة عربية رياضيات دراسات إنجليزى علوم تربية دينية تربية فنية تربية رياضية نشاط1 نشاط2</v>
      </c>
    </row>
    <row r="24" spans="1:133" ht="19.5" thickTop="1" thickBot="1">
      <c r="A24" s="16">
        <f t="shared" si="40"/>
        <v>14</v>
      </c>
      <c r="B24" s="64" t="s">
        <v>287</v>
      </c>
      <c r="C24" s="105" t="s">
        <v>31</v>
      </c>
      <c r="D24" s="104">
        <v>38164</v>
      </c>
      <c r="E24" s="83">
        <f t="shared" si="0"/>
        <v>6</v>
      </c>
      <c r="F24" s="83">
        <f t="shared" si="1"/>
        <v>3</v>
      </c>
      <c r="G24" s="83">
        <f t="shared" si="2"/>
        <v>10</v>
      </c>
      <c r="H24" s="42" t="s">
        <v>33</v>
      </c>
      <c r="I24" s="42">
        <f t="shared" si="41"/>
        <v>275</v>
      </c>
      <c r="J24" s="66"/>
      <c r="K24" s="66"/>
      <c r="L24" s="21"/>
      <c r="M24" s="21"/>
      <c r="N24" s="21"/>
      <c r="O24" s="19">
        <f t="shared" si="3"/>
        <v>0</v>
      </c>
      <c r="P24" s="39" t="str">
        <f t="shared" si="42"/>
        <v>دون المستوى</v>
      </c>
      <c r="Q24" s="21"/>
      <c r="R24" s="21"/>
      <c r="S24" s="92"/>
      <c r="T24" s="19">
        <f t="shared" si="4"/>
        <v>0</v>
      </c>
      <c r="U24" s="39" t="str">
        <f t="shared" si="43"/>
        <v>دون المستوى</v>
      </c>
      <c r="V24" s="19">
        <f t="shared" si="5"/>
        <v>0</v>
      </c>
      <c r="W24" s="19">
        <f t="shared" si="6"/>
        <v>0</v>
      </c>
      <c r="X24" s="19">
        <f t="shared" si="7"/>
        <v>0</v>
      </c>
      <c r="Y24" s="39" t="str">
        <f t="shared" si="44"/>
        <v>دون المستوى</v>
      </c>
      <c r="Z24" s="21"/>
      <c r="AA24" s="21"/>
      <c r="AB24" s="21"/>
      <c r="AC24" s="19">
        <f t="shared" si="8"/>
        <v>0</v>
      </c>
      <c r="AD24" s="39" t="str">
        <f t="shared" si="45"/>
        <v>دون المستوى</v>
      </c>
      <c r="AE24" s="21"/>
      <c r="AF24" s="21"/>
      <c r="AG24" s="92"/>
      <c r="AH24" s="19">
        <f t="shared" si="9"/>
        <v>0</v>
      </c>
      <c r="AI24" s="39" t="str">
        <f t="shared" si="46"/>
        <v>دون المستوى</v>
      </c>
      <c r="AJ24" s="19">
        <f t="shared" si="10"/>
        <v>0</v>
      </c>
      <c r="AK24" s="19">
        <f t="shared" si="86"/>
        <v>0</v>
      </c>
      <c r="AL24" s="19">
        <f t="shared" si="12"/>
        <v>0</v>
      </c>
      <c r="AM24" s="39" t="str">
        <f t="shared" si="48"/>
        <v>دون المستوى</v>
      </c>
      <c r="AN24" s="21"/>
      <c r="AO24" s="21"/>
      <c r="AP24" s="21"/>
      <c r="AQ24" s="19">
        <f t="shared" si="13"/>
        <v>0</v>
      </c>
      <c r="AR24" s="39" t="str">
        <f t="shared" si="49"/>
        <v>دون المستوى</v>
      </c>
      <c r="AS24" s="21"/>
      <c r="AT24" s="21"/>
      <c r="AU24" s="92"/>
      <c r="AV24" s="19">
        <f t="shared" si="14"/>
        <v>0</v>
      </c>
      <c r="AW24" s="39" t="str">
        <f t="shared" si="50"/>
        <v>دون المستوى</v>
      </c>
      <c r="AX24" s="19">
        <f t="shared" si="15"/>
        <v>0</v>
      </c>
      <c r="AY24" s="19">
        <f t="shared" si="51"/>
        <v>0</v>
      </c>
      <c r="AZ24" s="19">
        <f t="shared" si="17"/>
        <v>0</v>
      </c>
      <c r="BA24" s="34" t="str">
        <f t="shared" si="52"/>
        <v>دون المستوى</v>
      </c>
      <c r="BB24" s="21"/>
      <c r="BC24" s="21"/>
      <c r="BD24" s="21"/>
      <c r="BE24" s="19">
        <f t="shared" si="18"/>
        <v>0</v>
      </c>
      <c r="BF24" s="39" t="str">
        <f t="shared" si="53"/>
        <v>دون المستوى</v>
      </c>
      <c r="BG24" s="21"/>
      <c r="BH24" s="21"/>
      <c r="BI24" s="92"/>
      <c r="BJ24" s="19">
        <f t="shared" si="19"/>
        <v>0</v>
      </c>
      <c r="BK24" s="39" t="str">
        <f t="shared" si="54"/>
        <v>دون المستوى</v>
      </c>
      <c r="BL24" s="19">
        <f t="shared" si="20"/>
        <v>0</v>
      </c>
      <c r="BM24" s="19">
        <f t="shared" si="83"/>
        <v>0</v>
      </c>
      <c r="BN24" s="19">
        <f t="shared" si="22"/>
        <v>0</v>
      </c>
      <c r="BO24" s="34" t="str">
        <f t="shared" si="56"/>
        <v>دون المستوى</v>
      </c>
      <c r="BP24" s="21"/>
      <c r="BQ24" s="21"/>
      <c r="BR24" s="21"/>
      <c r="BS24" s="21"/>
      <c r="BT24" s="19">
        <f t="shared" si="23"/>
        <v>0</v>
      </c>
      <c r="BU24" s="39" t="str">
        <f t="shared" si="57"/>
        <v>دون المستوى</v>
      </c>
      <c r="BV24" s="21"/>
      <c r="BW24" s="21"/>
      <c r="BX24" s="21"/>
      <c r="BY24" s="92"/>
      <c r="BZ24" s="19">
        <f t="shared" si="24"/>
        <v>0</v>
      </c>
      <c r="CA24" s="39" t="str">
        <f t="shared" si="58"/>
        <v>دون المستوى</v>
      </c>
      <c r="CB24" s="19">
        <f t="shared" si="25"/>
        <v>0</v>
      </c>
      <c r="CC24" s="19">
        <f t="shared" si="84"/>
        <v>0</v>
      </c>
      <c r="CD24" s="19">
        <f t="shared" si="27"/>
        <v>0</v>
      </c>
      <c r="CE24" s="60" t="str">
        <f t="shared" si="60"/>
        <v>دون المستوى</v>
      </c>
      <c r="CF24" s="61">
        <f t="shared" si="28"/>
        <v>0</v>
      </c>
      <c r="CG24" s="67" t="str">
        <f t="shared" si="61"/>
        <v>دون المستوى</v>
      </c>
      <c r="CH24" s="21"/>
      <c r="CI24" s="21"/>
      <c r="CJ24" s="19">
        <f t="shared" si="29"/>
        <v>0</v>
      </c>
      <c r="CK24" s="39" t="str">
        <f t="shared" si="62"/>
        <v>دون المستوى</v>
      </c>
      <c r="CL24" s="21"/>
      <c r="CM24" s="21"/>
      <c r="CN24" s="19">
        <f t="shared" si="30"/>
        <v>0</v>
      </c>
      <c r="CO24" s="39" t="str">
        <f t="shared" si="63"/>
        <v>دون المستوى</v>
      </c>
      <c r="CP24" s="21"/>
      <c r="CQ24" s="21"/>
      <c r="CR24" s="19">
        <f t="shared" si="31"/>
        <v>0</v>
      </c>
      <c r="CS24" s="39" t="str">
        <f t="shared" si="64"/>
        <v>دون المستوى</v>
      </c>
      <c r="CT24" s="21"/>
      <c r="CU24" s="21"/>
      <c r="CV24" s="19">
        <f t="shared" si="32"/>
        <v>0</v>
      </c>
      <c r="CW24" s="39" t="str">
        <f t="shared" si="65"/>
        <v>دون المستوى</v>
      </c>
      <c r="CX24" s="59">
        <f t="shared" si="33"/>
        <v>0</v>
      </c>
      <c r="CY24" s="34" t="str">
        <f t="shared" si="66"/>
        <v>دون المستوى</v>
      </c>
      <c r="CZ24" s="21"/>
      <c r="DA24" s="21"/>
      <c r="DB24" s="21"/>
      <c r="DC24" s="19">
        <f t="shared" si="34"/>
        <v>0</v>
      </c>
      <c r="DD24" s="39" t="str">
        <f t="shared" si="67"/>
        <v>دون المستوى</v>
      </c>
      <c r="DE24" s="21"/>
      <c r="DF24" s="21"/>
      <c r="DG24" s="92"/>
      <c r="DH24" s="19">
        <f t="shared" si="35"/>
        <v>0</v>
      </c>
      <c r="DI24" s="39" t="str">
        <f t="shared" si="68"/>
        <v>دون المستوى</v>
      </c>
      <c r="DJ24" s="19">
        <f t="shared" si="36"/>
        <v>0</v>
      </c>
      <c r="DK24" s="19">
        <f t="shared" si="85"/>
        <v>0</v>
      </c>
      <c r="DL24" s="19">
        <f t="shared" si="38"/>
        <v>0</v>
      </c>
      <c r="DM24" s="34" t="str">
        <f t="shared" si="70"/>
        <v>دون المستوى</v>
      </c>
      <c r="DN24" s="20" t="str">
        <f t="shared" si="71"/>
        <v>دور ثان</v>
      </c>
      <c r="DR24" s="28" t="str">
        <f t="shared" si="72"/>
        <v xml:space="preserve"> لغة عربية</v>
      </c>
      <c r="DS24" s="28" t="str">
        <f t="shared" si="73"/>
        <v xml:space="preserve"> رياضيات</v>
      </c>
      <c r="DT24" s="28" t="str">
        <f t="shared" si="74"/>
        <v xml:space="preserve"> دراسات</v>
      </c>
      <c r="DU24" s="28" t="str">
        <f t="shared" si="75"/>
        <v xml:space="preserve"> إنجليزى</v>
      </c>
      <c r="DV24" s="28" t="str">
        <f t="shared" si="76"/>
        <v xml:space="preserve"> علوم</v>
      </c>
      <c r="DW24" s="28" t="str">
        <f t="shared" si="77"/>
        <v xml:space="preserve"> تربية دينية</v>
      </c>
      <c r="DX24" s="87" t="str">
        <f t="shared" si="78"/>
        <v xml:space="preserve"> تربية فنية</v>
      </c>
      <c r="DY24" s="87" t="str">
        <f t="shared" si="79"/>
        <v xml:space="preserve"> تربية رياضية</v>
      </c>
      <c r="DZ24" s="88" t="str">
        <f t="shared" si="80"/>
        <v xml:space="preserve"> نشاط1</v>
      </c>
      <c r="EA24" s="88" t="str">
        <f t="shared" si="81"/>
        <v xml:space="preserve"> نشاط2</v>
      </c>
      <c r="EB24" s="32">
        <f t="shared" si="39"/>
        <v>0</v>
      </c>
      <c r="EC24" s="31" t="str">
        <f t="shared" si="82"/>
        <v xml:space="preserve"> لغة عربية رياضيات دراسات إنجليزى علوم تربية دينية تربية فنية تربية رياضية نشاط1 نشاط2</v>
      </c>
    </row>
    <row r="25" spans="1:133" ht="19.5" thickTop="1" thickBot="1">
      <c r="A25" s="16">
        <f t="shared" si="40"/>
        <v>15</v>
      </c>
      <c r="B25" s="47" t="s">
        <v>288</v>
      </c>
      <c r="C25" s="105" t="s">
        <v>32</v>
      </c>
      <c r="D25" s="104">
        <v>37564</v>
      </c>
      <c r="E25" s="83">
        <f t="shared" si="0"/>
        <v>28</v>
      </c>
      <c r="F25" s="83">
        <f t="shared" si="1"/>
        <v>10</v>
      </c>
      <c r="G25" s="83">
        <f t="shared" si="2"/>
        <v>11</v>
      </c>
      <c r="H25" s="42" t="s">
        <v>33</v>
      </c>
      <c r="I25" s="42">
        <f t="shared" si="41"/>
        <v>276</v>
      </c>
      <c r="J25" s="66"/>
      <c r="K25" s="66"/>
      <c r="L25" s="21"/>
      <c r="M25" s="21"/>
      <c r="N25" s="21"/>
      <c r="O25" s="19">
        <f t="shared" si="3"/>
        <v>0</v>
      </c>
      <c r="P25" s="39" t="str">
        <f t="shared" si="42"/>
        <v>دون المستوى</v>
      </c>
      <c r="Q25" s="21"/>
      <c r="R25" s="21"/>
      <c r="S25" s="92"/>
      <c r="T25" s="19">
        <f t="shared" si="4"/>
        <v>0</v>
      </c>
      <c r="U25" s="39" t="str">
        <f t="shared" si="43"/>
        <v>دون المستوى</v>
      </c>
      <c r="V25" s="19">
        <f t="shared" si="5"/>
        <v>0</v>
      </c>
      <c r="W25" s="19">
        <f t="shared" si="6"/>
        <v>0</v>
      </c>
      <c r="X25" s="19">
        <f t="shared" si="7"/>
        <v>0</v>
      </c>
      <c r="Y25" s="39" t="str">
        <f t="shared" si="44"/>
        <v>دون المستوى</v>
      </c>
      <c r="Z25" s="21"/>
      <c r="AA25" s="21"/>
      <c r="AB25" s="21"/>
      <c r="AC25" s="19">
        <f t="shared" si="8"/>
        <v>0</v>
      </c>
      <c r="AD25" s="39" t="str">
        <f t="shared" si="45"/>
        <v>دون المستوى</v>
      </c>
      <c r="AE25" s="21"/>
      <c r="AF25" s="21"/>
      <c r="AG25" s="92"/>
      <c r="AH25" s="19">
        <f t="shared" si="9"/>
        <v>0</v>
      </c>
      <c r="AI25" s="39" t="str">
        <f t="shared" si="46"/>
        <v>دون المستوى</v>
      </c>
      <c r="AJ25" s="19">
        <f t="shared" si="10"/>
        <v>0</v>
      </c>
      <c r="AK25" s="19">
        <f t="shared" si="86"/>
        <v>0</v>
      </c>
      <c r="AL25" s="19">
        <f t="shared" si="12"/>
        <v>0</v>
      </c>
      <c r="AM25" s="39" t="str">
        <f t="shared" si="48"/>
        <v>دون المستوى</v>
      </c>
      <c r="AN25" s="21"/>
      <c r="AO25" s="21"/>
      <c r="AP25" s="21"/>
      <c r="AQ25" s="19">
        <f t="shared" si="13"/>
        <v>0</v>
      </c>
      <c r="AR25" s="39" t="str">
        <f t="shared" si="49"/>
        <v>دون المستوى</v>
      </c>
      <c r="AS25" s="21"/>
      <c r="AT25" s="21"/>
      <c r="AU25" s="92"/>
      <c r="AV25" s="19">
        <f t="shared" si="14"/>
        <v>0</v>
      </c>
      <c r="AW25" s="39" t="str">
        <f t="shared" si="50"/>
        <v>دون المستوى</v>
      </c>
      <c r="AX25" s="19">
        <f t="shared" si="15"/>
        <v>0</v>
      </c>
      <c r="AY25" s="19">
        <f t="shared" si="51"/>
        <v>0</v>
      </c>
      <c r="AZ25" s="19">
        <f t="shared" si="17"/>
        <v>0</v>
      </c>
      <c r="BA25" s="34" t="str">
        <f t="shared" si="52"/>
        <v>دون المستوى</v>
      </c>
      <c r="BB25" s="21"/>
      <c r="BC25" s="21"/>
      <c r="BD25" s="21"/>
      <c r="BE25" s="19">
        <f t="shared" si="18"/>
        <v>0</v>
      </c>
      <c r="BF25" s="39" t="str">
        <f t="shared" si="53"/>
        <v>دون المستوى</v>
      </c>
      <c r="BG25" s="21"/>
      <c r="BH25" s="21"/>
      <c r="BI25" s="92"/>
      <c r="BJ25" s="19">
        <f t="shared" si="19"/>
        <v>0</v>
      </c>
      <c r="BK25" s="39" t="str">
        <f t="shared" si="54"/>
        <v>دون المستوى</v>
      </c>
      <c r="BL25" s="19">
        <f t="shared" si="20"/>
        <v>0</v>
      </c>
      <c r="BM25" s="19">
        <f t="shared" si="83"/>
        <v>0</v>
      </c>
      <c r="BN25" s="19">
        <f t="shared" si="22"/>
        <v>0</v>
      </c>
      <c r="BO25" s="34" t="str">
        <f t="shared" si="56"/>
        <v>دون المستوى</v>
      </c>
      <c r="BP25" s="21"/>
      <c r="BQ25" s="21"/>
      <c r="BR25" s="21"/>
      <c r="BS25" s="21"/>
      <c r="BT25" s="19">
        <f t="shared" si="23"/>
        <v>0</v>
      </c>
      <c r="BU25" s="39" t="str">
        <f t="shared" si="57"/>
        <v>دون المستوى</v>
      </c>
      <c r="BV25" s="21"/>
      <c r="BW25" s="21"/>
      <c r="BX25" s="21"/>
      <c r="BY25" s="92"/>
      <c r="BZ25" s="19">
        <f t="shared" si="24"/>
        <v>0</v>
      </c>
      <c r="CA25" s="39" t="str">
        <f t="shared" si="58"/>
        <v>دون المستوى</v>
      </c>
      <c r="CB25" s="19">
        <f t="shared" si="25"/>
        <v>0</v>
      </c>
      <c r="CC25" s="19">
        <f t="shared" si="84"/>
        <v>0</v>
      </c>
      <c r="CD25" s="19">
        <f t="shared" si="27"/>
        <v>0</v>
      </c>
      <c r="CE25" s="60" t="str">
        <f t="shared" si="60"/>
        <v>دون المستوى</v>
      </c>
      <c r="CF25" s="61">
        <f t="shared" si="28"/>
        <v>0</v>
      </c>
      <c r="CG25" s="67" t="str">
        <f t="shared" si="61"/>
        <v>دون المستوى</v>
      </c>
      <c r="CH25" s="21"/>
      <c r="CI25" s="21"/>
      <c r="CJ25" s="19">
        <f t="shared" si="29"/>
        <v>0</v>
      </c>
      <c r="CK25" s="39" t="str">
        <f t="shared" si="62"/>
        <v>دون المستوى</v>
      </c>
      <c r="CL25" s="21"/>
      <c r="CM25" s="21"/>
      <c r="CN25" s="19">
        <f t="shared" si="30"/>
        <v>0</v>
      </c>
      <c r="CO25" s="39" t="str">
        <f t="shared" si="63"/>
        <v>دون المستوى</v>
      </c>
      <c r="CP25" s="21"/>
      <c r="CQ25" s="21"/>
      <c r="CR25" s="19">
        <f t="shared" si="31"/>
        <v>0</v>
      </c>
      <c r="CS25" s="39" t="str">
        <f t="shared" si="64"/>
        <v>دون المستوى</v>
      </c>
      <c r="CT25" s="21"/>
      <c r="CU25" s="21"/>
      <c r="CV25" s="19">
        <f t="shared" si="32"/>
        <v>0</v>
      </c>
      <c r="CW25" s="39" t="str">
        <f t="shared" si="65"/>
        <v>دون المستوى</v>
      </c>
      <c r="CX25" s="59">
        <f t="shared" si="33"/>
        <v>0</v>
      </c>
      <c r="CY25" s="34" t="str">
        <f t="shared" si="66"/>
        <v>دون المستوى</v>
      </c>
      <c r="CZ25" s="21"/>
      <c r="DA25" s="21"/>
      <c r="DB25" s="21"/>
      <c r="DC25" s="19">
        <f t="shared" si="34"/>
        <v>0</v>
      </c>
      <c r="DD25" s="39" t="str">
        <f t="shared" si="67"/>
        <v>دون المستوى</v>
      </c>
      <c r="DE25" s="21"/>
      <c r="DF25" s="21"/>
      <c r="DG25" s="92"/>
      <c r="DH25" s="19">
        <f t="shared" si="35"/>
        <v>0</v>
      </c>
      <c r="DI25" s="39" t="str">
        <f t="shared" si="68"/>
        <v>دون المستوى</v>
      </c>
      <c r="DJ25" s="19">
        <f t="shared" si="36"/>
        <v>0</v>
      </c>
      <c r="DK25" s="19">
        <f t="shared" si="85"/>
        <v>0</v>
      </c>
      <c r="DL25" s="19">
        <f t="shared" si="38"/>
        <v>0</v>
      </c>
      <c r="DM25" s="34" t="str">
        <f t="shared" si="70"/>
        <v>دون المستوى</v>
      </c>
      <c r="DN25" s="20" t="str">
        <f t="shared" si="71"/>
        <v>دور ثان</v>
      </c>
      <c r="DR25" s="28" t="str">
        <f t="shared" si="72"/>
        <v xml:space="preserve"> لغة عربية</v>
      </c>
      <c r="DS25" s="28" t="str">
        <f t="shared" si="73"/>
        <v xml:space="preserve"> رياضيات</v>
      </c>
      <c r="DT25" s="28" t="str">
        <f t="shared" si="74"/>
        <v xml:space="preserve"> دراسات</v>
      </c>
      <c r="DU25" s="28" t="str">
        <f t="shared" si="75"/>
        <v xml:space="preserve"> إنجليزى</v>
      </c>
      <c r="DV25" s="28" t="str">
        <f t="shared" si="76"/>
        <v xml:space="preserve"> علوم</v>
      </c>
      <c r="DW25" s="28" t="str">
        <f t="shared" si="77"/>
        <v xml:space="preserve"> تربية دينية</v>
      </c>
      <c r="DX25" s="87" t="str">
        <f t="shared" si="78"/>
        <v xml:space="preserve"> تربية فنية</v>
      </c>
      <c r="DY25" s="87" t="str">
        <f t="shared" si="79"/>
        <v xml:space="preserve"> تربية رياضية</v>
      </c>
      <c r="DZ25" s="88" t="str">
        <f t="shared" si="80"/>
        <v xml:space="preserve"> نشاط1</v>
      </c>
      <c r="EA25" s="88" t="str">
        <f t="shared" si="81"/>
        <v xml:space="preserve"> نشاط2</v>
      </c>
      <c r="EB25" s="32">
        <f t="shared" si="39"/>
        <v>0</v>
      </c>
      <c r="EC25" s="31" t="str">
        <f t="shared" si="82"/>
        <v xml:space="preserve"> لغة عربية رياضيات دراسات إنجليزى علوم تربية دينية تربية فنية تربية رياضية نشاط1 نشاط2</v>
      </c>
    </row>
    <row r="26" spans="1:133" ht="19.5" thickTop="1" thickBot="1">
      <c r="A26" s="16">
        <f t="shared" si="40"/>
        <v>16</v>
      </c>
      <c r="B26" s="47" t="s">
        <v>289</v>
      </c>
      <c r="C26" s="105" t="s">
        <v>32</v>
      </c>
      <c r="D26" s="104">
        <v>37895</v>
      </c>
      <c r="E26" s="83">
        <f t="shared" si="0"/>
        <v>0</v>
      </c>
      <c r="F26" s="83">
        <f t="shared" si="1"/>
        <v>0</v>
      </c>
      <c r="G26" s="83">
        <f t="shared" si="2"/>
        <v>11</v>
      </c>
      <c r="H26" s="42" t="s">
        <v>33</v>
      </c>
      <c r="I26" s="42">
        <f t="shared" si="41"/>
        <v>277</v>
      </c>
      <c r="J26" s="66"/>
      <c r="K26" s="66"/>
      <c r="L26" s="21"/>
      <c r="M26" s="21"/>
      <c r="N26" s="21"/>
      <c r="O26" s="19">
        <f t="shared" si="3"/>
        <v>0</v>
      </c>
      <c r="P26" s="39" t="str">
        <f t="shared" si="42"/>
        <v>دون المستوى</v>
      </c>
      <c r="Q26" s="21"/>
      <c r="R26" s="21"/>
      <c r="S26" s="92"/>
      <c r="T26" s="19">
        <f t="shared" si="4"/>
        <v>0</v>
      </c>
      <c r="U26" s="39" t="str">
        <f t="shared" si="43"/>
        <v>دون المستوى</v>
      </c>
      <c r="V26" s="19">
        <f t="shared" si="5"/>
        <v>0</v>
      </c>
      <c r="W26" s="19">
        <f t="shared" si="6"/>
        <v>0</v>
      </c>
      <c r="X26" s="19">
        <f t="shared" si="7"/>
        <v>0</v>
      </c>
      <c r="Y26" s="39" t="str">
        <f t="shared" si="44"/>
        <v>دون المستوى</v>
      </c>
      <c r="Z26" s="21"/>
      <c r="AA26" s="21"/>
      <c r="AB26" s="21"/>
      <c r="AC26" s="19">
        <f t="shared" si="8"/>
        <v>0</v>
      </c>
      <c r="AD26" s="39" t="str">
        <f t="shared" si="45"/>
        <v>دون المستوى</v>
      </c>
      <c r="AE26" s="21"/>
      <c r="AF26" s="21"/>
      <c r="AG26" s="92"/>
      <c r="AH26" s="19">
        <f t="shared" si="9"/>
        <v>0</v>
      </c>
      <c r="AI26" s="39" t="str">
        <f t="shared" si="46"/>
        <v>دون المستوى</v>
      </c>
      <c r="AJ26" s="19">
        <f t="shared" si="10"/>
        <v>0</v>
      </c>
      <c r="AK26" s="19">
        <f t="shared" si="86"/>
        <v>0</v>
      </c>
      <c r="AL26" s="19">
        <f t="shared" si="12"/>
        <v>0</v>
      </c>
      <c r="AM26" s="39" t="str">
        <f t="shared" si="48"/>
        <v>دون المستوى</v>
      </c>
      <c r="AN26" s="21"/>
      <c r="AO26" s="21"/>
      <c r="AP26" s="21"/>
      <c r="AQ26" s="19">
        <f t="shared" si="13"/>
        <v>0</v>
      </c>
      <c r="AR26" s="39" t="str">
        <f t="shared" si="49"/>
        <v>دون المستوى</v>
      </c>
      <c r="AS26" s="21"/>
      <c r="AT26" s="21"/>
      <c r="AU26" s="92"/>
      <c r="AV26" s="19">
        <f t="shared" si="14"/>
        <v>0</v>
      </c>
      <c r="AW26" s="39" t="str">
        <f t="shared" si="50"/>
        <v>دون المستوى</v>
      </c>
      <c r="AX26" s="19">
        <f t="shared" si="15"/>
        <v>0</v>
      </c>
      <c r="AY26" s="19">
        <f t="shared" si="51"/>
        <v>0</v>
      </c>
      <c r="AZ26" s="19">
        <f t="shared" si="17"/>
        <v>0</v>
      </c>
      <c r="BA26" s="34" t="str">
        <f t="shared" si="52"/>
        <v>دون المستوى</v>
      </c>
      <c r="BB26" s="21"/>
      <c r="BC26" s="21"/>
      <c r="BD26" s="21"/>
      <c r="BE26" s="19">
        <f t="shared" si="18"/>
        <v>0</v>
      </c>
      <c r="BF26" s="39" t="str">
        <f t="shared" si="53"/>
        <v>دون المستوى</v>
      </c>
      <c r="BG26" s="21"/>
      <c r="BH26" s="21"/>
      <c r="BI26" s="92"/>
      <c r="BJ26" s="19">
        <f t="shared" si="19"/>
        <v>0</v>
      </c>
      <c r="BK26" s="39" t="str">
        <f t="shared" si="54"/>
        <v>دون المستوى</v>
      </c>
      <c r="BL26" s="19">
        <f t="shared" si="20"/>
        <v>0</v>
      </c>
      <c r="BM26" s="19">
        <f t="shared" si="83"/>
        <v>0</v>
      </c>
      <c r="BN26" s="19">
        <f t="shared" si="22"/>
        <v>0</v>
      </c>
      <c r="BO26" s="34" t="str">
        <f t="shared" si="56"/>
        <v>دون المستوى</v>
      </c>
      <c r="BP26" s="21"/>
      <c r="BQ26" s="21"/>
      <c r="BR26" s="21"/>
      <c r="BS26" s="21"/>
      <c r="BT26" s="19">
        <f t="shared" si="23"/>
        <v>0</v>
      </c>
      <c r="BU26" s="39" t="str">
        <f t="shared" si="57"/>
        <v>دون المستوى</v>
      </c>
      <c r="BV26" s="21"/>
      <c r="BW26" s="21"/>
      <c r="BX26" s="21"/>
      <c r="BY26" s="92"/>
      <c r="BZ26" s="19">
        <f t="shared" si="24"/>
        <v>0</v>
      </c>
      <c r="CA26" s="39" t="str">
        <f t="shared" si="58"/>
        <v>دون المستوى</v>
      </c>
      <c r="CB26" s="19">
        <f t="shared" si="25"/>
        <v>0</v>
      </c>
      <c r="CC26" s="19">
        <f t="shared" si="84"/>
        <v>0</v>
      </c>
      <c r="CD26" s="19">
        <f t="shared" si="27"/>
        <v>0</v>
      </c>
      <c r="CE26" s="60" t="str">
        <f t="shared" si="60"/>
        <v>دون المستوى</v>
      </c>
      <c r="CF26" s="61">
        <f t="shared" si="28"/>
        <v>0</v>
      </c>
      <c r="CG26" s="67" t="str">
        <f t="shared" si="61"/>
        <v>دون المستوى</v>
      </c>
      <c r="CH26" s="21"/>
      <c r="CI26" s="21"/>
      <c r="CJ26" s="19">
        <f t="shared" si="29"/>
        <v>0</v>
      </c>
      <c r="CK26" s="39" t="str">
        <f t="shared" si="62"/>
        <v>دون المستوى</v>
      </c>
      <c r="CL26" s="21"/>
      <c r="CM26" s="21"/>
      <c r="CN26" s="19">
        <f t="shared" si="30"/>
        <v>0</v>
      </c>
      <c r="CO26" s="39" t="str">
        <f t="shared" si="63"/>
        <v>دون المستوى</v>
      </c>
      <c r="CP26" s="21"/>
      <c r="CQ26" s="21"/>
      <c r="CR26" s="19">
        <f t="shared" si="31"/>
        <v>0</v>
      </c>
      <c r="CS26" s="39" t="str">
        <f t="shared" si="64"/>
        <v>دون المستوى</v>
      </c>
      <c r="CT26" s="21"/>
      <c r="CU26" s="21"/>
      <c r="CV26" s="19">
        <f t="shared" si="32"/>
        <v>0</v>
      </c>
      <c r="CW26" s="39" t="str">
        <f t="shared" si="65"/>
        <v>دون المستوى</v>
      </c>
      <c r="CX26" s="59">
        <f t="shared" si="33"/>
        <v>0</v>
      </c>
      <c r="CY26" s="34" t="str">
        <f t="shared" si="66"/>
        <v>دون المستوى</v>
      </c>
      <c r="CZ26" s="21"/>
      <c r="DA26" s="21"/>
      <c r="DB26" s="21"/>
      <c r="DC26" s="19">
        <f t="shared" si="34"/>
        <v>0</v>
      </c>
      <c r="DD26" s="39" t="str">
        <f t="shared" si="67"/>
        <v>دون المستوى</v>
      </c>
      <c r="DE26" s="21"/>
      <c r="DF26" s="21"/>
      <c r="DG26" s="92"/>
      <c r="DH26" s="19">
        <f t="shared" si="35"/>
        <v>0</v>
      </c>
      <c r="DI26" s="39" t="str">
        <f t="shared" si="68"/>
        <v>دون المستوى</v>
      </c>
      <c r="DJ26" s="19">
        <f t="shared" si="36"/>
        <v>0</v>
      </c>
      <c r="DK26" s="19">
        <f t="shared" si="85"/>
        <v>0</v>
      </c>
      <c r="DL26" s="19">
        <f t="shared" si="38"/>
        <v>0</v>
      </c>
      <c r="DM26" s="34" t="str">
        <f t="shared" si="70"/>
        <v>دون المستوى</v>
      </c>
      <c r="DN26" s="20" t="str">
        <f t="shared" si="71"/>
        <v>دور ثان</v>
      </c>
      <c r="DR26" s="28" t="str">
        <f t="shared" si="72"/>
        <v xml:space="preserve"> لغة عربية</v>
      </c>
      <c r="DS26" s="28" t="str">
        <f t="shared" si="73"/>
        <v xml:space="preserve"> رياضيات</v>
      </c>
      <c r="DT26" s="28" t="str">
        <f t="shared" si="74"/>
        <v xml:space="preserve"> دراسات</v>
      </c>
      <c r="DU26" s="28" t="str">
        <f t="shared" si="75"/>
        <v xml:space="preserve"> إنجليزى</v>
      </c>
      <c r="DV26" s="28" t="str">
        <f t="shared" si="76"/>
        <v xml:space="preserve"> علوم</v>
      </c>
      <c r="DW26" s="28" t="str">
        <f t="shared" si="77"/>
        <v xml:space="preserve"> تربية دينية</v>
      </c>
      <c r="DX26" s="87" t="str">
        <f t="shared" si="78"/>
        <v xml:space="preserve"> تربية فنية</v>
      </c>
      <c r="DY26" s="87" t="str">
        <f t="shared" si="79"/>
        <v xml:space="preserve"> تربية رياضية</v>
      </c>
      <c r="DZ26" s="88" t="str">
        <f t="shared" si="80"/>
        <v xml:space="preserve"> نشاط1</v>
      </c>
      <c r="EA26" s="88" t="str">
        <f t="shared" si="81"/>
        <v xml:space="preserve"> نشاط2</v>
      </c>
      <c r="EB26" s="32">
        <f t="shared" si="39"/>
        <v>0</v>
      </c>
      <c r="EC26" s="31" t="str">
        <f t="shared" si="82"/>
        <v xml:space="preserve"> لغة عربية رياضيات دراسات إنجليزى علوم تربية دينية تربية فنية تربية رياضية نشاط1 نشاط2</v>
      </c>
    </row>
    <row r="27" spans="1:133" ht="19.5" thickTop="1" thickBot="1">
      <c r="A27" s="16">
        <f t="shared" si="40"/>
        <v>17</v>
      </c>
      <c r="B27" s="64" t="s">
        <v>290</v>
      </c>
      <c r="C27" s="105" t="s">
        <v>31</v>
      </c>
      <c r="D27" s="104">
        <v>38118</v>
      </c>
      <c r="E27" s="83">
        <f t="shared" si="0"/>
        <v>21</v>
      </c>
      <c r="F27" s="83">
        <f t="shared" si="1"/>
        <v>4</v>
      </c>
      <c r="G27" s="83">
        <f t="shared" si="2"/>
        <v>10</v>
      </c>
      <c r="H27" s="42" t="s">
        <v>33</v>
      </c>
      <c r="I27" s="42">
        <f t="shared" si="41"/>
        <v>278</v>
      </c>
      <c r="J27" s="66"/>
      <c r="K27" s="66"/>
      <c r="L27" s="21"/>
      <c r="M27" s="21"/>
      <c r="N27" s="21"/>
      <c r="O27" s="19">
        <f t="shared" si="3"/>
        <v>0</v>
      </c>
      <c r="P27" s="39" t="str">
        <f t="shared" si="42"/>
        <v>دون المستوى</v>
      </c>
      <c r="Q27" s="21"/>
      <c r="R27" s="21"/>
      <c r="S27" s="92"/>
      <c r="T27" s="19">
        <f t="shared" si="4"/>
        <v>0</v>
      </c>
      <c r="U27" s="39" t="str">
        <f t="shared" si="43"/>
        <v>دون المستوى</v>
      </c>
      <c r="V27" s="19">
        <f t="shared" si="5"/>
        <v>0</v>
      </c>
      <c r="W27" s="19">
        <f t="shared" si="6"/>
        <v>0</v>
      </c>
      <c r="X27" s="19">
        <f t="shared" si="7"/>
        <v>0</v>
      </c>
      <c r="Y27" s="39" t="str">
        <f t="shared" si="44"/>
        <v>دون المستوى</v>
      </c>
      <c r="Z27" s="21"/>
      <c r="AA27" s="21"/>
      <c r="AB27" s="21"/>
      <c r="AC27" s="19">
        <f t="shared" si="8"/>
        <v>0</v>
      </c>
      <c r="AD27" s="39" t="str">
        <f t="shared" si="45"/>
        <v>دون المستوى</v>
      </c>
      <c r="AE27" s="21"/>
      <c r="AF27" s="21"/>
      <c r="AG27" s="92"/>
      <c r="AH27" s="19">
        <f t="shared" si="9"/>
        <v>0</v>
      </c>
      <c r="AI27" s="39" t="str">
        <f t="shared" si="46"/>
        <v>دون المستوى</v>
      </c>
      <c r="AJ27" s="19">
        <f t="shared" si="10"/>
        <v>0</v>
      </c>
      <c r="AK27" s="19">
        <f t="shared" si="86"/>
        <v>0</v>
      </c>
      <c r="AL27" s="19">
        <f t="shared" si="12"/>
        <v>0</v>
      </c>
      <c r="AM27" s="39" t="str">
        <f t="shared" si="48"/>
        <v>دون المستوى</v>
      </c>
      <c r="AN27" s="21"/>
      <c r="AO27" s="21"/>
      <c r="AP27" s="21"/>
      <c r="AQ27" s="19">
        <f t="shared" si="13"/>
        <v>0</v>
      </c>
      <c r="AR27" s="39" t="str">
        <f t="shared" si="49"/>
        <v>دون المستوى</v>
      </c>
      <c r="AS27" s="21"/>
      <c r="AT27" s="21"/>
      <c r="AU27" s="92"/>
      <c r="AV27" s="19">
        <f t="shared" si="14"/>
        <v>0</v>
      </c>
      <c r="AW27" s="39" t="str">
        <f t="shared" si="50"/>
        <v>دون المستوى</v>
      </c>
      <c r="AX27" s="19">
        <f t="shared" si="15"/>
        <v>0</v>
      </c>
      <c r="AY27" s="19">
        <f t="shared" si="51"/>
        <v>0</v>
      </c>
      <c r="AZ27" s="19">
        <f t="shared" si="17"/>
        <v>0</v>
      </c>
      <c r="BA27" s="34" t="str">
        <f t="shared" si="52"/>
        <v>دون المستوى</v>
      </c>
      <c r="BB27" s="21"/>
      <c r="BC27" s="21"/>
      <c r="BD27" s="21"/>
      <c r="BE27" s="19">
        <f t="shared" si="18"/>
        <v>0</v>
      </c>
      <c r="BF27" s="39" t="str">
        <f t="shared" si="53"/>
        <v>دون المستوى</v>
      </c>
      <c r="BG27" s="21"/>
      <c r="BH27" s="21"/>
      <c r="BI27" s="92"/>
      <c r="BJ27" s="19">
        <f t="shared" si="19"/>
        <v>0</v>
      </c>
      <c r="BK27" s="39" t="str">
        <f t="shared" si="54"/>
        <v>دون المستوى</v>
      </c>
      <c r="BL27" s="19">
        <f t="shared" si="20"/>
        <v>0</v>
      </c>
      <c r="BM27" s="19">
        <f t="shared" si="83"/>
        <v>0</v>
      </c>
      <c r="BN27" s="19">
        <f t="shared" si="22"/>
        <v>0</v>
      </c>
      <c r="BO27" s="34" t="str">
        <f t="shared" si="56"/>
        <v>دون المستوى</v>
      </c>
      <c r="BP27" s="21"/>
      <c r="BQ27" s="21"/>
      <c r="BR27" s="21"/>
      <c r="BS27" s="21"/>
      <c r="BT27" s="19">
        <f t="shared" si="23"/>
        <v>0</v>
      </c>
      <c r="BU27" s="39" t="str">
        <f t="shared" si="57"/>
        <v>دون المستوى</v>
      </c>
      <c r="BV27" s="21"/>
      <c r="BW27" s="21"/>
      <c r="BX27" s="21"/>
      <c r="BY27" s="92"/>
      <c r="BZ27" s="19">
        <f t="shared" si="24"/>
        <v>0</v>
      </c>
      <c r="CA27" s="39" t="str">
        <f t="shared" si="58"/>
        <v>دون المستوى</v>
      </c>
      <c r="CB27" s="19">
        <f t="shared" si="25"/>
        <v>0</v>
      </c>
      <c r="CC27" s="19">
        <f t="shared" si="84"/>
        <v>0</v>
      </c>
      <c r="CD27" s="19">
        <f t="shared" si="27"/>
        <v>0</v>
      </c>
      <c r="CE27" s="60" t="str">
        <f t="shared" si="60"/>
        <v>دون المستوى</v>
      </c>
      <c r="CF27" s="61">
        <f t="shared" si="28"/>
        <v>0</v>
      </c>
      <c r="CG27" s="67" t="str">
        <f t="shared" si="61"/>
        <v>دون المستوى</v>
      </c>
      <c r="CH27" s="21"/>
      <c r="CI27" s="21"/>
      <c r="CJ27" s="19">
        <f t="shared" si="29"/>
        <v>0</v>
      </c>
      <c r="CK27" s="39" t="str">
        <f t="shared" si="62"/>
        <v>دون المستوى</v>
      </c>
      <c r="CL27" s="21"/>
      <c r="CM27" s="21"/>
      <c r="CN27" s="19">
        <f t="shared" si="30"/>
        <v>0</v>
      </c>
      <c r="CO27" s="39" t="str">
        <f t="shared" si="63"/>
        <v>دون المستوى</v>
      </c>
      <c r="CP27" s="21"/>
      <c r="CQ27" s="21"/>
      <c r="CR27" s="19">
        <f t="shared" si="31"/>
        <v>0</v>
      </c>
      <c r="CS27" s="39" t="str">
        <f t="shared" si="64"/>
        <v>دون المستوى</v>
      </c>
      <c r="CT27" s="21"/>
      <c r="CU27" s="21"/>
      <c r="CV27" s="19">
        <f t="shared" si="32"/>
        <v>0</v>
      </c>
      <c r="CW27" s="39" t="str">
        <f t="shared" si="65"/>
        <v>دون المستوى</v>
      </c>
      <c r="CX27" s="59">
        <f t="shared" si="33"/>
        <v>0</v>
      </c>
      <c r="CY27" s="34" t="str">
        <f t="shared" si="66"/>
        <v>دون المستوى</v>
      </c>
      <c r="CZ27" s="21"/>
      <c r="DA27" s="21"/>
      <c r="DB27" s="21"/>
      <c r="DC27" s="19">
        <f t="shared" si="34"/>
        <v>0</v>
      </c>
      <c r="DD27" s="39" t="str">
        <f t="shared" si="67"/>
        <v>دون المستوى</v>
      </c>
      <c r="DE27" s="21"/>
      <c r="DF27" s="21"/>
      <c r="DG27" s="92"/>
      <c r="DH27" s="19">
        <f t="shared" si="35"/>
        <v>0</v>
      </c>
      <c r="DI27" s="39" t="str">
        <f t="shared" si="68"/>
        <v>دون المستوى</v>
      </c>
      <c r="DJ27" s="19">
        <f t="shared" si="36"/>
        <v>0</v>
      </c>
      <c r="DK27" s="19">
        <f t="shared" si="85"/>
        <v>0</v>
      </c>
      <c r="DL27" s="19">
        <f t="shared" si="38"/>
        <v>0</v>
      </c>
      <c r="DM27" s="34" t="str">
        <f t="shared" si="70"/>
        <v>دون المستوى</v>
      </c>
      <c r="DN27" s="20" t="str">
        <f t="shared" si="71"/>
        <v>دور ثان</v>
      </c>
      <c r="DR27" s="28" t="str">
        <f t="shared" si="72"/>
        <v xml:space="preserve"> لغة عربية</v>
      </c>
      <c r="DS27" s="28" t="str">
        <f t="shared" si="73"/>
        <v xml:space="preserve"> رياضيات</v>
      </c>
      <c r="DT27" s="28" t="str">
        <f t="shared" si="74"/>
        <v xml:space="preserve"> دراسات</v>
      </c>
      <c r="DU27" s="28" t="str">
        <f t="shared" si="75"/>
        <v xml:space="preserve"> إنجليزى</v>
      </c>
      <c r="DV27" s="28" t="str">
        <f t="shared" si="76"/>
        <v xml:space="preserve"> علوم</v>
      </c>
      <c r="DW27" s="28" t="str">
        <f t="shared" si="77"/>
        <v xml:space="preserve"> تربية دينية</v>
      </c>
      <c r="DX27" s="87" t="str">
        <f t="shared" si="78"/>
        <v xml:space="preserve"> تربية فنية</v>
      </c>
      <c r="DY27" s="87" t="str">
        <f t="shared" si="79"/>
        <v xml:space="preserve"> تربية رياضية</v>
      </c>
      <c r="DZ27" s="88" t="str">
        <f t="shared" si="80"/>
        <v xml:space="preserve"> نشاط1</v>
      </c>
      <c r="EA27" s="88" t="str">
        <f t="shared" si="81"/>
        <v xml:space="preserve"> نشاط2</v>
      </c>
      <c r="EB27" s="32">
        <f t="shared" si="39"/>
        <v>0</v>
      </c>
      <c r="EC27" s="31" t="str">
        <f t="shared" si="82"/>
        <v xml:space="preserve"> لغة عربية رياضيات دراسات إنجليزى علوم تربية دينية تربية فنية تربية رياضية نشاط1 نشاط2</v>
      </c>
    </row>
    <row r="28" spans="1:133" ht="19.5" thickTop="1" thickBot="1">
      <c r="A28" s="16">
        <f t="shared" si="40"/>
        <v>18</v>
      </c>
      <c r="B28" s="64" t="s">
        <v>291</v>
      </c>
      <c r="C28" s="105" t="s">
        <v>31</v>
      </c>
      <c r="D28" s="104">
        <v>38211</v>
      </c>
      <c r="E28" s="83">
        <f t="shared" si="0"/>
        <v>20</v>
      </c>
      <c r="F28" s="83">
        <f t="shared" si="1"/>
        <v>1</v>
      </c>
      <c r="G28" s="83">
        <f t="shared" si="2"/>
        <v>10</v>
      </c>
      <c r="H28" s="42" t="s">
        <v>33</v>
      </c>
      <c r="I28" s="42">
        <f t="shared" si="41"/>
        <v>279</v>
      </c>
      <c r="J28" s="66"/>
      <c r="K28" s="66"/>
      <c r="L28" s="21"/>
      <c r="M28" s="21"/>
      <c r="N28" s="21"/>
      <c r="O28" s="19">
        <f t="shared" si="3"/>
        <v>0</v>
      </c>
      <c r="P28" s="39" t="str">
        <f t="shared" si="42"/>
        <v>دون المستوى</v>
      </c>
      <c r="Q28" s="21"/>
      <c r="R28" s="21"/>
      <c r="S28" s="92"/>
      <c r="T28" s="19">
        <f t="shared" si="4"/>
        <v>0</v>
      </c>
      <c r="U28" s="39" t="str">
        <f t="shared" si="43"/>
        <v>دون المستوى</v>
      </c>
      <c r="V28" s="19">
        <f t="shared" si="5"/>
        <v>0</v>
      </c>
      <c r="W28" s="19">
        <f t="shared" si="6"/>
        <v>0</v>
      </c>
      <c r="X28" s="19">
        <f t="shared" si="7"/>
        <v>0</v>
      </c>
      <c r="Y28" s="39" t="str">
        <f t="shared" si="44"/>
        <v>دون المستوى</v>
      </c>
      <c r="Z28" s="21"/>
      <c r="AA28" s="21"/>
      <c r="AB28" s="21"/>
      <c r="AC28" s="19">
        <f t="shared" si="8"/>
        <v>0</v>
      </c>
      <c r="AD28" s="39" t="str">
        <f t="shared" si="45"/>
        <v>دون المستوى</v>
      </c>
      <c r="AE28" s="21"/>
      <c r="AF28" s="21"/>
      <c r="AG28" s="92"/>
      <c r="AH28" s="19">
        <f t="shared" si="9"/>
        <v>0</v>
      </c>
      <c r="AI28" s="39" t="str">
        <f t="shared" si="46"/>
        <v>دون المستوى</v>
      </c>
      <c r="AJ28" s="19">
        <f t="shared" si="10"/>
        <v>0</v>
      </c>
      <c r="AK28" s="19">
        <f t="shared" si="86"/>
        <v>0</v>
      </c>
      <c r="AL28" s="19">
        <f t="shared" si="12"/>
        <v>0</v>
      </c>
      <c r="AM28" s="39" t="str">
        <f t="shared" si="48"/>
        <v>دون المستوى</v>
      </c>
      <c r="AN28" s="21"/>
      <c r="AO28" s="21"/>
      <c r="AP28" s="21"/>
      <c r="AQ28" s="19">
        <f t="shared" si="13"/>
        <v>0</v>
      </c>
      <c r="AR28" s="39" t="str">
        <f t="shared" si="49"/>
        <v>دون المستوى</v>
      </c>
      <c r="AS28" s="21"/>
      <c r="AT28" s="21"/>
      <c r="AU28" s="92"/>
      <c r="AV28" s="19">
        <f t="shared" si="14"/>
        <v>0</v>
      </c>
      <c r="AW28" s="39" t="str">
        <f t="shared" si="50"/>
        <v>دون المستوى</v>
      </c>
      <c r="AX28" s="19">
        <f t="shared" si="15"/>
        <v>0</v>
      </c>
      <c r="AY28" s="19">
        <f t="shared" si="51"/>
        <v>0</v>
      </c>
      <c r="AZ28" s="19">
        <f t="shared" si="17"/>
        <v>0</v>
      </c>
      <c r="BA28" s="34" t="str">
        <f t="shared" si="52"/>
        <v>دون المستوى</v>
      </c>
      <c r="BB28" s="21"/>
      <c r="BC28" s="21"/>
      <c r="BD28" s="21"/>
      <c r="BE28" s="19">
        <f t="shared" si="18"/>
        <v>0</v>
      </c>
      <c r="BF28" s="39" t="str">
        <f t="shared" si="53"/>
        <v>دون المستوى</v>
      </c>
      <c r="BG28" s="21"/>
      <c r="BH28" s="21"/>
      <c r="BI28" s="92"/>
      <c r="BJ28" s="19">
        <f t="shared" si="19"/>
        <v>0</v>
      </c>
      <c r="BK28" s="39" t="str">
        <f t="shared" si="54"/>
        <v>دون المستوى</v>
      </c>
      <c r="BL28" s="19">
        <f t="shared" si="20"/>
        <v>0</v>
      </c>
      <c r="BM28" s="19">
        <f t="shared" si="83"/>
        <v>0</v>
      </c>
      <c r="BN28" s="19">
        <f t="shared" si="22"/>
        <v>0</v>
      </c>
      <c r="BO28" s="34" t="str">
        <f t="shared" si="56"/>
        <v>دون المستوى</v>
      </c>
      <c r="BP28" s="21"/>
      <c r="BQ28" s="21"/>
      <c r="BR28" s="21"/>
      <c r="BS28" s="21"/>
      <c r="BT28" s="19">
        <f t="shared" si="23"/>
        <v>0</v>
      </c>
      <c r="BU28" s="39" t="str">
        <f t="shared" si="57"/>
        <v>دون المستوى</v>
      </c>
      <c r="BV28" s="21"/>
      <c r="BW28" s="21"/>
      <c r="BX28" s="21"/>
      <c r="BY28" s="92"/>
      <c r="BZ28" s="19">
        <f t="shared" si="24"/>
        <v>0</v>
      </c>
      <c r="CA28" s="39" t="str">
        <f t="shared" si="58"/>
        <v>دون المستوى</v>
      </c>
      <c r="CB28" s="19">
        <f t="shared" si="25"/>
        <v>0</v>
      </c>
      <c r="CC28" s="19">
        <f t="shared" si="84"/>
        <v>0</v>
      </c>
      <c r="CD28" s="19">
        <f t="shared" si="27"/>
        <v>0</v>
      </c>
      <c r="CE28" s="60" t="str">
        <f t="shared" si="60"/>
        <v>دون المستوى</v>
      </c>
      <c r="CF28" s="61">
        <f t="shared" si="28"/>
        <v>0</v>
      </c>
      <c r="CG28" s="67" t="str">
        <f t="shared" si="61"/>
        <v>دون المستوى</v>
      </c>
      <c r="CH28" s="21"/>
      <c r="CI28" s="21"/>
      <c r="CJ28" s="19">
        <f t="shared" si="29"/>
        <v>0</v>
      </c>
      <c r="CK28" s="39" t="str">
        <f t="shared" si="62"/>
        <v>دون المستوى</v>
      </c>
      <c r="CL28" s="21"/>
      <c r="CM28" s="21"/>
      <c r="CN28" s="19">
        <f t="shared" si="30"/>
        <v>0</v>
      </c>
      <c r="CO28" s="39" t="str">
        <f t="shared" si="63"/>
        <v>دون المستوى</v>
      </c>
      <c r="CP28" s="21"/>
      <c r="CQ28" s="21"/>
      <c r="CR28" s="19">
        <f t="shared" si="31"/>
        <v>0</v>
      </c>
      <c r="CS28" s="39" t="str">
        <f t="shared" si="64"/>
        <v>دون المستوى</v>
      </c>
      <c r="CT28" s="21"/>
      <c r="CU28" s="21"/>
      <c r="CV28" s="19">
        <f t="shared" si="32"/>
        <v>0</v>
      </c>
      <c r="CW28" s="39" t="str">
        <f t="shared" si="65"/>
        <v>دون المستوى</v>
      </c>
      <c r="CX28" s="59">
        <f t="shared" si="33"/>
        <v>0</v>
      </c>
      <c r="CY28" s="34" t="str">
        <f t="shared" si="66"/>
        <v>دون المستوى</v>
      </c>
      <c r="CZ28" s="21"/>
      <c r="DA28" s="21"/>
      <c r="DB28" s="21"/>
      <c r="DC28" s="19">
        <f t="shared" si="34"/>
        <v>0</v>
      </c>
      <c r="DD28" s="39" t="str">
        <f t="shared" si="67"/>
        <v>دون المستوى</v>
      </c>
      <c r="DE28" s="21"/>
      <c r="DF28" s="21"/>
      <c r="DG28" s="92"/>
      <c r="DH28" s="19">
        <f t="shared" si="35"/>
        <v>0</v>
      </c>
      <c r="DI28" s="39" t="str">
        <f t="shared" si="68"/>
        <v>دون المستوى</v>
      </c>
      <c r="DJ28" s="19">
        <f t="shared" si="36"/>
        <v>0</v>
      </c>
      <c r="DK28" s="19">
        <f t="shared" si="85"/>
        <v>0</v>
      </c>
      <c r="DL28" s="19">
        <f t="shared" si="38"/>
        <v>0</v>
      </c>
      <c r="DM28" s="34" t="str">
        <f t="shared" si="70"/>
        <v>دون المستوى</v>
      </c>
      <c r="DN28" s="20" t="str">
        <f t="shared" si="71"/>
        <v>دور ثان</v>
      </c>
      <c r="DR28" s="28" t="str">
        <f t="shared" si="72"/>
        <v xml:space="preserve"> لغة عربية</v>
      </c>
      <c r="DS28" s="28" t="str">
        <f t="shared" si="73"/>
        <v xml:space="preserve"> رياضيات</v>
      </c>
      <c r="DT28" s="28" t="str">
        <f t="shared" si="74"/>
        <v xml:space="preserve"> دراسات</v>
      </c>
      <c r="DU28" s="28" t="str">
        <f t="shared" si="75"/>
        <v xml:space="preserve"> إنجليزى</v>
      </c>
      <c r="DV28" s="28" t="str">
        <f t="shared" si="76"/>
        <v xml:space="preserve"> علوم</v>
      </c>
      <c r="DW28" s="28" t="str">
        <f t="shared" si="77"/>
        <v xml:space="preserve"> تربية دينية</v>
      </c>
      <c r="DX28" s="87" t="str">
        <f t="shared" si="78"/>
        <v xml:space="preserve"> تربية فنية</v>
      </c>
      <c r="DY28" s="87" t="str">
        <f t="shared" si="79"/>
        <v xml:space="preserve"> تربية رياضية</v>
      </c>
      <c r="DZ28" s="88" t="str">
        <f t="shared" si="80"/>
        <v xml:space="preserve"> نشاط1</v>
      </c>
      <c r="EA28" s="88" t="str">
        <f t="shared" si="81"/>
        <v xml:space="preserve"> نشاط2</v>
      </c>
      <c r="EB28" s="32">
        <f t="shared" si="39"/>
        <v>0</v>
      </c>
      <c r="EC28" s="31" t="str">
        <f t="shared" si="82"/>
        <v xml:space="preserve"> لغة عربية رياضيات دراسات إنجليزى علوم تربية دينية تربية فنية تربية رياضية نشاط1 نشاط2</v>
      </c>
    </row>
    <row r="29" spans="1:133" ht="19.5" thickTop="1" thickBot="1">
      <c r="A29" s="16">
        <f t="shared" si="40"/>
        <v>19</v>
      </c>
      <c r="B29" s="64" t="s">
        <v>292</v>
      </c>
      <c r="C29" s="105" t="s">
        <v>31</v>
      </c>
      <c r="D29" s="104">
        <v>38024</v>
      </c>
      <c r="E29" s="83">
        <f t="shared" si="0"/>
        <v>25</v>
      </c>
      <c r="F29" s="83">
        <f t="shared" si="1"/>
        <v>7</v>
      </c>
      <c r="G29" s="83">
        <f t="shared" si="2"/>
        <v>10</v>
      </c>
      <c r="H29" s="42" t="s">
        <v>34</v>
      </c>
      <c r="I29" s="42">
        <f t="shared" si="41"/>
        <v>280</v>
      </c>
      <c r="J29" s="66"/>
      <c r="K29" s="66"/>
      <c r="L29" s="21"/>
      <c r="M29" s="21"/>
      <c r="N29" s="21"/>
      <c r="O29" s="19">
        <f t="shared" si="3"/>
        <v>0</v>
      </c>
      <c r="P29" s="39" t="str">
        <f t="shared" si="42"/>
        <v>دون المستوى</v>
      </c>
      <c r="Q29" s="21"/>
      <c r="R29" s="21"/>
      <c r="S29" s="92"/>
      <c r="T29" s="19">
        <f t="shared" si="4"/>
        <v>0</v>
      </c>
      <c r="U29" s="39" t="str">
        <f t="shared" si="43"/>
        <v>دون المستوى</v>
      </c>
      <c r="V29" s="19">
        <f t="shared" si="5"/>
        <v>0</v>
      </c>
      <c r="W29" s="19">
        <f t="shared" si="6"/>
        <v>0</v>
      </c>
      <c r="X29" s="19">
        <f t="shared" si="7"/>
        <v>0</v>
      </c>
      <c r="Y29" s="39" t="str">
        <f t="shared" si="44"/>
        <v>دون المستوى</v>
      </c>
      <c r="Z29" s="21"/>
      <c r="AA29" s="21"/>
      <c r="AB29" s="21"/>
      <c r="AC29" s="19">
        <f t="shared" si="8"/>
        <v>0</v>
      </c>
      <c r="AD29" s="39" t="str">
        <f t="shared" si="45"/>
        <v>دون المستوى</v>
      </c>
      <c r="AE29" s="21"/>
      <c r="AF29" s="21"/>
      <c r="AG29" s="92"/>
      <c r="AH29" s="19">
        <f t="shared" si="9"/>
        <v>0</v>
      </c>
      <c r="AI29" s="39" t="str">
        <f t="shared" si="46"/>
        <v>دون المستوى</v>
      </c>
      <c r="AJ29" s="19">
        <f t="shared" si="10"/>
        <v>0</v>
      </c>
      <c r="AK29" s="19">
        <f t="shared" si="86"/>
        <v>0</v>
      </c>
      <c r="AL29" s="19">
        <f t="shared" si="12"/>
        <v>0</v>
      </c>
      <c r="AM29" s="39" t="str">
        <f t="shared" si="48"/>
        <v>دون المستوى</v>
      </c>
      <c r="AN29" s="21"/>
      <c r="AO29" s="21"/>
      <c r="AP29" s="21"/>
      <c r="AQ29" s="19">
        <f t="shared" si="13"/>
        <v>0</v>
      </c>
      <c r="AR29" s="39" t="str">
        <f t="shared" si="49"/>
        <v>دون المستوى</v>
      </c>
      <c r="AS29" s="21"/>
      <c r="AT29" s="21"/>
      <c r="AU29" s="92"/>
      <c r="AV29" s="19">
        <f t="shared" si="14"/>
        <v>0</v>
      </c>
      <c r="AW29" s="39" t="str">
        <f t="shared" si="50"/>
        <v>دون المستوى</v>
      </c>
      <c r="AX29" s="19">
        <f t="shared" si="15"/>
        <v>0</v>
      </c>
      <c r="AY29" s="19">
        <f t="shared" si="51"/>
        <v>0</v>
      </c>
      <c r="AZ29" s="19">
        <f t="shared" si="17"/>
        <v>0</v>
      </c>
      <c r="BA29" s="34" t="str">
        <f t="shared" si="52"/>
        <v>دون المستوى</v>
      </c>
      <c r="BB29" s="21"/>
      <c r="BC29" s="21"/>
      <c r="BD29" s="21"/>
      <c r="BE29" s="19">
        <f t="shared" si="18"/>
        <v>0</v>
      </c>
      <c r="BF29" s="39" t="str">
        <f t="shared" si="53"/>
        <v>دون المستوى</v>
      </c>
      <c r="BG29" s="21"/>
      <c r="BH29" s="21"/>
      <c r="BI29" s="92"/>
      <c r="BJ29" s="19">
        <f t="shared" si="19"/>
        <v>0</v>
      </c>
      <c r="BK29" s="39" t="str">
        <f t="shared" si="54"/>
        <v>دون المستوى</v>
      </c>
      <c r="BL29" s="19">
        <f t="shared" si="20"/>
        <v>0</v>
      </c>
      <c r="BM29" s="19">
        <f t="shared" si="83"/>
        <v>0</v>
      </c>
      <c r="BN29" s="19">
        <f t="shared" si="22"/>
        <v>0</v>
      </c>
      <c r="BO29" s="34" t="str">
        <f t="shared" si="56"/>
        <v>دون المستوى</v>
      </c>
      <c r="BP29" s="21"/>
      <c r="BQ29" s="21"/>
      <c r="BR29" s="21"/>
      <c r="BS29" s="21"/>
      <c r="BT29" s="19">
        <f t="shared" si="23"/>
        <v>0</v>
      </c>
      <c r="BU29" s="39" t="str">
        <f t="shared" si="57"/>
        <v>دون المستوى</v>
      </c>
      <c r="BV29" s="21"/>
      <c r="BW29" s="21"/>
      <c r="BX29" s="21"/>
      <c r="BY29" s="92"/>
      <c r="BZ29" s="19">
        <f t="shared" si="24"/>
        <v>0</v>
      </c>
      <c r="CA29" s="39" t="str">
        <f t="shared" si="58"/>
        <v>دون المستوى</v>
      </c>
      <c r="CB29" s="19">
        <f t="shared" si="25"/>
        <v>0</v>
      </c>
      <c r="CC29" s="19">
        <f t="shared" si="84"/>
        <v>0</v>
      </c>
      <c r="CD29" s="19">
        <f t="shared" si="27"/>
        <v>0</v>
      </c>
      <c r="CE29" s="60" t="str">
        <f t="shared" si="60"/>
        <v>دون المستوى</v>
      </c>
      <c r="CF29" s="61">
        <f t="shared" si="28"/>
        <v>0</v>
      </c>
      <c r="CG29" s="67" t="str">
        <f t="shared" si="61"/>
        <v>دون المستوى</v>
      </c>
      <c r="CH29" s="21"/>
      <c r="CI29" s="21"/>
      <c r="CJ29" s="19">
        <f t="shared" si="29"/>
        <v>0</v>
      </c>
      <c r="CK29" s="39" t="str">
        <f t="shared" si="62"/>
        <v>دون المستوى</v>
      </c>
      <c r="CL29" s="21"/>
      <c r="CM29" s="21"/>
      <c r="CN29" s="19">
        <f t="shared" si="30"/>
        <v>0</v>
      </c>
      <c r="CO29" s="39" t="str">
        <f t="shared" si="63"/>
        <v>دون المستوى</v>
      </c>
      <c r="CP29" s="21"/>
      <c r="CQ29" s="21"/>
      <c r="CR29" s="19">
        <f t="shared" si="31"/>
        <v>0</v>
      </c>
      <c r="CS29" s="39" t="str">
        <f t="shared" si="64"/>
        <v>دون المستوى</v>
      </c>
      <c r="CT29" s="21"/>
      <c r="CU29" s="21"/>
      <c r="CV29" s="19">
        <f t="shared" si="32"/>
        <v>0</v>
      </c>
      <c r="CW29" s="39" t="str">
        <f t="shared" si="65"/>
        <v>دون المستوى</v>
      </c>
      <c r="CX29" s="59">
        <f t="shared" si="33"/>
        <v>0</v>
      </c>
      <c r="CY29" s="34" t="str">
        <f t="shared" si="66"/>
        <v>دون المستوى</v>
      </c>
      <c r="CZ29" s="21"/>
      <c r="DA29" s="21"/>
      <c r="DB29" s="21"/>
      <c r="DC29" s="19">
        <f t="shared" si="34"/>
        <v>0</v>
      </c>
      <c r="DD29" s="39" t="str">
        <f t="shared" si="67"/>
        <v>دون المستوى</v>
      </c>
      <c r="DE29" s="21"/>
      <c r="DF29" s="21"/>
      <c r="DG29" s="92"/>
      <c r="DH29" s="19">
        <f t="shared" si="35"/>
        <v>0</v>
      </c>
      <c r="DI29" s="39" t="str">
        <f t="shared" si="68"/>
        <v>دون المستوى</v>
      </c>
      <c r="DJ29" s="19">
        <f t="shared" si="36"/>
        <v>0</v>
      </c>
      <c r="DK29" s="19">
        <f t="shared" si="85"/>
        <v>0</v>
      </c>
      <c r="DL29" s="19">
        <f t="shared" si="38"/>
        <v>0</v>
      </c>
      <c r="DM29" s="34" t="str">
        <f t="shared" si="70"/>
        <v>دون المستوى</v>
      </c>
      <c r="DN29" s="20" t="str">
        <f t="shared" si="71"/>
        <v>دور ثان</v>
      </c>
      <c r="DR29" s="28" t="str">
        <f t="shared" si="72"/>
        <v xml:space="preserve"> لغة عربية</v>
      </c>
      <c r="DS29" s="28" t="str">
        <f t="shared" si="73"/>
        <v xml:space="preserve"> رياضيات</v>
      </c>
      <c r="DT29" s="28" t="str">
        <f t="shared" si="74"/>
        <v xml:space="preserve"> دراسات</v>
      </c>
      <c r="DU29" s="28" t="str">
        <f t="shared" si="75"/>
        <v xml:space="preserve"> إنجليزى</v>
      </c>
      <c r="DV29" s="28" t="str">
        <f t="shared" si="76"/>
        <v xml:space="preserve"> علوم</v>
      </c>
      <c r="DW29" s="28" t="str">
        <f t="shared" si="77"/>
        <v xml:space="preserve"> تربية دينية</v>
      </c>
      <c r="DX29" s="87" t="str">
        <f t="shared" si="78"/>
        <v xml:space="preserve"> تربية فنية</v>
      </c>
      <c r="DY29" s="87" t="str">
        <f t="shared" si="79"/>
        <v xml:space="preserve"> تربية رياضية</v>
      </c>
      <c r="DZ29" s="88" t="str">
        <f t="shared" si="80"/>
        <v xml:space="preserve"> نشاط1</v>
      </c>
      <c r="EA29" s="88" t="str">
        <f t="shared" si="81"/>
        <v xml:space="preserve"> نشاط2</v>
      </c>
      <c r="EB29" s="32">
        <f t="shared" si="39"/>
        <v>0</v>
      </c>
      <c r="EC29" s="31" t="str">
        <f t="shared" si="82"/>
        <v xml:space="preserve"> لغة عربية رياضيات دراسات إنجليزى علوم تربية دينية تربية فنية تربية رياضية نشاط1 نشاط2</v>
      </c>
    </row>
    <row r="30" spans="1:133" ht="19.5" thickTop="1" thickBot="1">
      <c r="A30" s="16">
        <f t="shared" si="40"/>
        <v>20</v>
      </c>
      <c r="B30" s="47" t="s">
        <v>293</v>
      </c>
      <c r="C30" s="105" t="s">
        <v>31</v>
      </c>
      <c r="D30" s="104">
        <v>38200</v>
      </c>
      <c r="E30" s="83">
        <f t="shared" si="0"/>
        <v>0</v>
      </c>
      <c r="F30" s="83">
        <f t="shared" si="1"/>
        <v>2</v>
      </c>
      <c r="G30" s="83">
        <f t="shared" si="2"/>
        <v>10</v>
      </c>
      <c r="H30" s="42" t="s">
        <v>33</v>
      </c>
      <c r="I30" s="42">
        <f t="shared" si="41"/>
        <v>281</v>
      </c>
      <c r="J30" s="66"/>
      <c r="K30" s="66"/>
      <c r="L30" s="21"/>
      <c r="M30" s="21"/>
      <c r="N30" s="21"/>
      <c r="O30" s="19">
        <f t="shared" si="3"/>
        <v>0</v>
      </c>
      <c r="P30" s="39" t="str">
        <f t="shared" si="42"/>
        <v>دون المستوى</v>
      </c>
      <c r="Q30" s="21"/>
      <c r="R30" s="21"/>
      <c r="S30" s="92"/>
      <c r="T30" s="19">
        <f t="shared" si="4"/>
        <v>0</v>
      </c>
      <c r="U30" s="39" t="str">
        <f t="shared" si="43"/>
        <v>دون المستوى</v>
      </c>
      <c r="V30" s="19">
        <f t="shared" si="5"/>
        <v>0</v>
      </c>
      <c r="W30" s="19">
        <f t="shared" si="6"/>
        <v>0</v>
      </c>
      <c r="X30" s="19">
        <f t="shared" si="7"/>
        <v>0</v>
      </c>
      <c r="Y30" s="39" t="str">
        <f t="shared" si="44"/>
        <v>دون المستوى</v>
      </c>
      <c r="Z30" s="21"/>
      <c r="AA30" s="21"/>
      <c r="AB30" s="21"/>
      <c r="AC30" s="19">
        <f t="shared" si="8"/>
        <v>0</v>
      </c>
      <c r="AD30" s="39" t="str">
        <f t="shared" si="45"/>
        <v>دون المستوى</v>
      </c>
      <c r="AE30" s="21"/>
      <c r="AF30" s="21"/>
      <c r="AG30" s="92"/>
      <c r="AH30" s="19">
        <f t="shared" si="9"/>
        <v>0</v>
      </c>
      <c r="AI30" s="39" t="str">
        <f t="shared" si="46"/>
        <v>دون المستوى</v>
      </c>
      <c r="AJ30" s="19">
        <f t="shared" si="10"/>
        <v>0</v>
      </c>
      <c r="AK30" s="19">
        <f t="shared" si="86"/>
        <v>0</v>
      </c>
      <c r="AL30" s="19">
        <f t="shared" si="12"/>
        <v>0</v>
      </c>
      <c r="AM30" s="39" t="str">
        <f t="shared" si="48"/>
        <v>دون المستوى</v>
      </c>
      <c r="AN30" s="21"/>
      <c r="AO30" s="21"/>
      <c r="AP30" s="21"/>
      <c r="AQ30" s="19">
        <f t="shared" si="13"/>
        <v>0</v>
      </c>
      <c r="AR30" s="39" t="str">
        <f t="shared" si="49"/>
        <v>دون المستوى</v>
      </c>
      <c r="AS30" s="21"/>
      <c r="AT30" s="21"/>
      <c r="AU30" s="92"/>
      <c r="AV30" s="19">
        <f t="shared" si="14"/>
        <v>0</v>
      </c>
      <c r="AW30" s="39" t="str">
        <f t="shared" si="50"/>
        <v>دون المستوى</v>
      </c>
      <c r="AX30" s="19">
        <f t="shared" si="15"/>
        <v>0</v>
      </c>
      <c r="AY30" s="19">
        <f t="shared" si="51"/>
        <v>0</v>
      </c>
      <c r="AZ30" s="19">
        <f t="shared" si="17"/>
        <v>0</v>
      </c>
      <c r="BA30" s="34" t="str">
        <f t="shared" si="52"/>
        <v>دون المستوى</v>
      </c>
      <c r="BB30" s="21"/>
      <c r="BC30" s="21"/>
      <c r="BD30" s="21"/>
      <c r="BE30" s="19">
        <f t="shared" si="18"/>
        <v>0</v>
      </c>
      <c r="BF30" s="39" t="str">
        <f t="shared" si="53"/>
        <v>دون المستوى</v>
      </c>
      <c r="BG30" s="21"/>
      <c r="BH30" s="21"/>
      <c r="BI30" s="92"/>
      <c r="BJ30" s="19">
        <f t="shared" si="19"/>
        <v>0</v>
      </c>
      <c r="BK30" s="39" t="str">
        <f t="shared" si="54"/>
        <v>دون المستوى</v>
      </c>
      <c r="BL30" s="19">
        <f t="shared" si="20"/>
        <v>0</v>
      </c>
      <c r="BM30" s="19">
        <f t="shared" si="83"/>
        <v>0</v>
      </c>
      <c r="BN30" s="19">
        <f t="shared" si="22"/>
        <v>0</v>
      </c>
      <c r="BO30" s="34" t="str">
        <f t="shared" si="56"/>
        <v>دون المستوى</v>
      </c>
      <c r="BP30" s="21"/>
      <c r="BQ30" s="21"/>
      <c r="BR30" s="21"/>
      <c r="BS30" s="21"/>
      <c r="BT30" s="19">
        <f t="shared" si="23"/>
        <v>0</v>
      </c>
      <c r="BU30" s="39" t="str">
        <f t="shared" si="57"/>
        <v>دون المستوى</v>
      </c>
      <c r="BV30" s="21"/>
      <c r="BW30" s="21"/>
      <c r="BX30" s="21"/>
      <c r="BY30" s="92"/>
      <c r="BZ30" s="19">
        <f t="shared" si="24"/>
        <v>0</v>
      </c>
      <c r="CA30" s="39" t="str">
        <f t="shared" si="58"/>
        <v>دون المستوى</v>
      </c>
      <c r="CB30" s="19">
        <f t="shared" si="25"/>
        <v>0</v>
      </c>
      <c r="CC30" s="19">
        <f t="shared" si="84"/>
        <v>0</v>
      </c>
      <c r="CD30" s="19">
        <f t="shared" si="27"/>
        <v>0</v>
      </c>
      <c r="CE30" s="60" t="str">
        <f t="shared" si="60"/>
        <v>دون المستوى</v>
      </c>
      <c r="CF30" s="61">
        <f t="shared" si="28"/>
        <v>0</v>
      </c>
      <c r="CG30" s="67" t="str">
        <f t="shared" si="61"/>
        <v>دون المستوى</v>
      </c>
      <c r="CH30" s="21"/>
      <c r="CI30" s="21"/>
      <c r="CJ30" s="19">
        <f t="shared" si="29"/>
        <v>0</v>
      </c>
      <c r="CK30" s="39" t="str">
        <f t="shared" si="62"/>
        <v>دون المستوى</v>
      </c>
      <c r="CL30" s="21"/>
      <c r="CM30" s="21"/>
      <c r="CN30" s="19">
        <f t="shared" si="30"/>
        <v>0</v>
      </c>
      <c r="CO30" s="39" t="str">
        <f t="shared" si="63"/>
        <v>دون المستوى</v>
      </c>
      <c r="CP30" s="21"/>
      <c r="CQ30" s="21"/>
      <c r="CR30" s="19">
        <f t="shared" si="31"/>
        <v>0</v>
      </c>
      <c r="CS30" s="39" t="str">
        <f t="shared" si="64"/>
        <v>دون المستوى</v>
      </c>
      <c r="CT30" s="21"/>
      <c r="CU30" s="21"/>
      <c r="CV30" s="19">
        <f t="shared" si="32"/>
        <v>0</v>
      </c>
      <c r="CW30" s="39" t="str">
        <f t="shared" si="65"/>
        <v>دون المستوى</v>
      </c>
      <c r="CX30" s="59">
        <f t="shared" si="33"/>
        <v>0</v>
      </c>
      <c r="CY30" s="34" t="str">
        <f t="shared" si="66"/>
        <v>دون المستوى</v>
      </c>
      <c r="CZ30" s="21"/>
      <c r="DA30" s="21"/>
      <c r="DB30" s="21"/>
      <c r="DC30" s="19">
        <f t="shared" si="34"/>
        <v>0</v>
      </c>
      <c r="DD30" s="39" t="str">
        <f t="shared" si="67"/>
        <v>دون المستوى</v>
      </c>
      <c r="DE30" s="21"/>
      <c r="DF30" s="21"/>
      <c r="DG30" s="92"/>
      <c r="DH30" s="19">
        <f t="shared" si="35"/>
        <v>0</v>
      </c>
      <c r="DI30" s="39" t="str">
        <f t="shared" si="68"/>
        <v>دون المستوى</v>
      </c>
      <c r="DJ30" s="19">
        <f t="shared" si="36"/>
        <v>0</v>
      </c>
      <c r="DK30" s="19">
        <f t="shared" si="85"/>
        <v>0</v>
      </c>
      <c r="DL30" s="19">
        <f t="shared" si="38"/>
        <v>0</v>
      </c>
      <c r="DM30" s="34" t="str">
        <f t="shared" si="70"/>
        <v>دون المستوى</v>
      </c>
      <c r="DN30" s="20" t="str">
        <f t="shared" si="71"/>
        <v>دور ثان</v>
      </c>
      <c r="DR30" s="28" t="str">
        <f t="shared" si="72"/>
        <v xml:space="preserve"> لغة عربية</v>
      </c>
      <c r="DS30" s="28" t="str">
        <f t="shared" si="73"/>
        <v xml:space="preserve"> رياضيات</v>
      </c>
      <c r="DT30" s="28" t="str">
        <f t="shared" si="74"/>
        <v xml:space="preserve"> دراسات</v>
      </c>
      <c r="DU30" s="28" t="str">
        <f t="shared" si="75"/>
        <v xml:space="preserve"> إنجليزى</v>
      </c>
      <c r="DV30" s="28" t="str">
        <f t="shared" si="76"/>
        <v xml:space="preserve"> علوم</v>
      </c>
      <c r="DW30" s="28" t="str">
        <f t="shared" si="77"/>
        <v xml:space="preserve"> تربية دينية</v>
      </c>
      <c r="DX30" s="87" t="str">
        <f t="shared" si="78"/>
        <v xml:space="preserve"> تربية فنية</v>
      </c>
      <c r="DY30" s="87" t="str">
        <f t="shared" si="79"/>
        <v xml:space="preserve"> تربية رياضية</v>
      </c>
      <c r="DZ30" s="88" t="str">
        <f t="shared" si="80"/>
        <v xml:space="preserve"> نشاط1</v>
      </c>
      <c r="EA30" s="88" t="str">
        <f t="shared" si="81"/>
        <v xml:space="preserve"> نشاط2</v>
      </c>
      <c r="EB30" s="32">
        <f t="shared" si="39"/>
        <v>0</v>
      </c>
      <c r="EC30" s="31" t="str">
        <f t="shared" si="82"/>
        <v xml:space="preserve"> لغة عربية رياضيات دراسات إنجليزى علوم تربية دينية تربية فنية تربية رياضية نشاط1 نشاط2</v>
      </c>
    </row>
    <row r="31" spans="1:133" ht="19.5" thickTop="1" thickBot="1">
      <c r="A31" s="16">
        <f t="shared" si="40"/>
        <v>21</v>
      </c>
      <c r="B31" s="47" t="s">
        <v>294</v>
      </c>
      <c r="C31" s="105" t="s">
        <v>32</v>
      </c>
      <c r="D31" s="104">
        <v>37330</v>
      </c>
      <c r="E31" s="83">
        <f t="shared" si="0"/>
        <v>17</v>
      </c>
      <c r="F31" s="83">
        <f t="shared" si="1"/>
        <v>6</v>
      </c>
      <c r="G31" s="83">
        <f t="shared" si="2"/>
        <v>12</v>
      </c>
      <c r="H31" s="42" t="s">
        <v>33</v>
      </c>
      <c r="I31" s="42">
        <f t="shared" si="41"/>
        <v>282</v>
      </c>
      <c r="J31" s="66"/>
      <c r="K31" s="66"/>
      <c r="L31" s="21"/>
      <c r="M31" s="21"/>
      <c r="N31" s="21"/>
      <c r="O31" s="19">
        <f t="shared" si="3"/>
        <v>0</v>
      </c>
      <c r="P31" s="39" t="str">
        <f t="shared" si="42"/>
        <v>دون المستوى</v>
      </c>
      <c r="Q31" s="21"/>
      <c r="R31" s="21"/>
      <c r="S31" s="92"/>
      <c r="T31" s="19">
        <f t="shared" si="4"/>
        <v>0</v>
      </c>
      <c r="U31" s="39" t="str">
        <f t="shared" si="43"/>
        <v>دون المستوى</v>
      </c>
      <c r="V31" s="19">
        <f t="shared" si="5"/>
        <v>0</v>
      </c>
      <c r="W31" s="19">
        <f t="shared" si="6"/>
        <v>0</v>
      </c>
      <c r="X31" s="19">
        <f t="shared" si="7"/>
        <v>0</v>
      </c>
      <c r="Y31" s="39" t="str">
        <f t="shared" si="44"/>
        <v>دون المستوى</v>
      </c>
      <c r="Z31" s="21"/>
      <c r="AA31" s="21"/>
      <c r="AB31" s="21"/>
      <c r="AC31" s="19">
        <f t="shared" si="8"/>
        <v>0</v>
      </c>
      <c r="AD31" s="39" t="str">
        <f t="shared" si="45"/>
        <v>دون المستوى</v>
      </c>
      <c r="AE31" s="21"/>
      <c r="AF31" s="21"/>
      <c r="AG31" s="92"/>
      <c r="AH31" s="19">
        <f t="shared" si="9"/>
        <v>0</v>
      </c>
      <c r="AI31" s="39" t="str">
        <f t="shared" si="46"/>
        <v>دون المستوى</v>
      </c>
      <c r="AJ31" s="19">
        <f t="shared" si="10"/>
        <v>0</v>
      </c>
      <c r="AK31" s="19">
        <f t="shared" si="86"/>
        <v>0</v>
      </c>
      <c r="AL31" s="19">
        <f t="shared" si="12"/>
        <v>0</v>
      </c>
      <c r="AM31" s="39" t="str">
        <f t="shared" si="48"/>
        <v>دون المستوى</v>
      </c>
      <c r="AN31" s="21"/>
      <c r="AO31" s="21"/>
      <c r="AP31" s="21"/>
      <c r="AQ31" s="19">
        <f t="shared" si="13"/>
        <v>0</v>
      </c>
      <c r="AR31" s="39" t="str">
        <f t="shared" si="49"/>
        <v>دون المستوى</v>
      </c>
      <c r="AS31" s="21"/>
      <c r="AT31" s="21"/>
      <c r="AU31" s="92"/>
      <c r="AV31" s="19">
        <f t="shared" si="14"/>
        <v>0</v>
      </c>
      <c r="AW31" s="39" t="str">
        <f t="shared" si="50"/>
        <v>دون المستوى</v>
      </c>
      <c r="AX31" s="19">
        <f t="shared" si="15"/>
        <v>0</v>
      </c>
      <c r="AY31" s="19">
        <f t="shared" si="51"/>
        <v>0</v>
      </c>
      <c r="AZ31" s="19">
        <f t="shared" si="17"/>
        <v>0</v>
      </c>
      <c r="BA31" s="34" t="str">
        <f t="shared" si="52"/>
        <v>دون المستوى</v>
      </c>
      <c r="BB31" s="21"/>
      <c r="BC31" s="21"/>
      <c r="BD31" s="21"/>
      <c r="BE31" s="19">
        <f t="shared" si="18"/>
        <v>0</v>
      </c>
      <c r="BF31" s="39" t="str">
        <f t="shared" si="53"/>
        <v>دون المستوى</v>
      </c>
      <c r="BG31" s="21"/>
      <c r="BH31" s="21"/>
      <c r="BI31" s="92"/>
      <c r="BJ31" s="19">
        <f t="shared" si="19"/>
        <v>0</v>
      </c>
      <c r="BK31" s="39" t="str">
        <f t="shared" si="54"/>
        <v>دون المستوى</v>
      </c>
      <c r="BL31" s="19">
        <f t="shared" si="20"/>
        <v>0</v>
      </c>
      <c r="BM31" s="19">
        <f t="shared" si="83"/>
        <v>0</v>
      </c>
      <c r="BN31" s="19">
        <f t="shared" si="22"/>
        <v>0</v>
      </c>
      <c r="BO31" s="34" t="str">
        <f t="shared" si="56"/>
        <v>دون المستوى</v>
      </c>
      <c r="BP31" s="21"/>
      <c r="BQ31" s="21"/>
      <c r="BR31" s="21"/>
      <c r="BS31" s="21"/>
      <c r="BT31" s="19">
        <f t="shared" si="23"/>
        <v>0</v>
      </c>
      <c r="BU31" s="39" t="str">
        <f t="shared" si="57"/>
        <v>دون المستوى</v>
      </c>
      <c r="BV31" s="21"/>
      <c r="BW31" s="21"/>
      <c r="BX31" s="21"/>
      <c r="BY31" s="92"/>
      <c r="BZ31" s="19">
        <f t="shared" si="24"/>
        <v>0</v>
      </c>
      <c r="CA31" s="39" t="str">
        <f t="shared" si="58"/>
        <v>دون المستوى</v>
      </c>
      <c r="CB31" s="19">
        <f t="shared" si="25"/>
        <v>0</v>
      </c>
      <c r="CC31" s="19">
        <f t="shared" si="84"/>
        <v>0</v>
      </c>
      <c r="CD31" s="19">
        <f t="shared" si="27"/>
        <v>0</v>
      </c>
      <c r="CE31" s="60" t="str">
        <f t="shared" si="60"/>
        <v>دون المستوى</v>
      </c>
      <c r="CF31" s="61">
        <f t="shared" si="28"/>
        <v>0</v>
      </c>
      <c r="CG31" s="67" t="str">
        <f t="shared" si="61"/>
        <v>دون المستوى</v>
      </c>
      <c r="CH31" s="21"/>
      <c r="CI31" s="21"/>
      <c r="CJ31" s="19">
        <f t="shared" si="29"/>
        <v>0</v>
      </c>
      <c r="CK31" s="39" t="str">
        <f t="shared" si="62"/>
        <v>دون المستوى</v>
      </c>
      <c r="CL31" s="21"/>
      <c r="CM31" s="21"/>
      <c r="CN31" s="19">
        <f t="shared" si="30"/>
        <v>0</v>
      </c>
      <c r="CO31" s="39" t="str">
        <f t="shared" si="63"/>
        <v>دون المستوى</v>
      </c>
      <c r="CP31" s="21"/>
      <c r="CQ31" s="21"/>
      <c r="CR31" s="19">
        <f t="shared" si="31"/>
        <v>0</v>
      </c>
      <c r="CS31" s="39" t="str">
        <f t="shared" si="64"/>
        <v>دون المستوى</v>
      </c>
      <c r="CT31" s="21"/>
      <c r="CU31" s="21"/>
      <c r="CV31" s="19">
        <f t="shared" si="32"/>
        <v>0</v>
      </c>
      <c r="CW31" s="39" t="str">
        <f t="shared" si="65"/>
        <v>دون المستوى</v>
      </c>
      <c r="CX31" s="59">
        <f t="shared" si="33"/>
        <v>0</v>
      </c>
      <c r="CY31" s="34" t="str">
        <f t="shared" si="66"/>
        <v>دون المستوى</v>
      </c>
      <c r="CZ31" s="21"/>
      <c r="DA31" s="21"/>
      <c r="DB31" s="21"/>
      <c r="DC31" s="19">
        <f t="shared" si="34"/>
        <v>0</v>
      </c>
      <c r="DD31" s="39" t="str">
        <f t="shared" si="67"/>
        <v>دون المستوى</v>
      </c>
      <c r="DE31" s="21"/>
      <c r="DF31" s="21"/>
      <c r="DG31" s="92"/>
      <c r="DH31" s="19">
        <f t="shared" si="35"/>
        <v>0</v>
      </c>
      <c r="DI31" s="39" t="str">
        <f t="shared" si="68"/>
        <v>دون المستوى</v>
      </c>
      <c r="DJ31" s="19">
        <f t="shared" si="36"/>
        <v>0</v>
      </c>
      <c r="DK31" s="19">
        <f t="shared" si="85"/>
        <v>0</v>
      </c>
      <c r="DL31" s="19">
        <f t="shared" si="38"/>
        <v>0</v>
      </c>
      <c r="DM31" s="34" t="str">
        <f t="shared" si="70"/>
        <v>دون المستوى</v>
      </c>
      <c r="DN31" s="20" t="str">
        <f t="shared" si="71"/>
        <v>دور ثان</v>
      </c>
      <c r="DR31" s="28" t="str">
        <f t="shared" si="72"/>
        <v xml:space="preserve"> لغة عربية</v>
      </c>
      <c r="DS31" s="28" t="str">
        <f t="shared" si="73"/>
        <v xml:space="preserve"> رياضيات</v>
      </c>
      <c r="DT31" s="28" t="str">
        <f t="shared" si="74"/>
        <v xml:space="preserve"> دراسات</v>
      </c>
      <c r="DU31" s="28" t="str">
        <f t="shared" si="75"/>
        <v xml:space="preserve"> إنجليزى</v>
      </c>
      <c r="DV31" s="28" t="str">
        <f t="shared" si="76"/>
        <v xml:space="preserve"> علوم</v>
      </c>
      <c r="DW31" s="28" t="str">
        <f t="shared" si="77"/>
        <v xml:space="preserve"> تربية دينية</v>
      </c>
      <c r="DX31" s="87" t="str">
        <f t="shared" si="78"/>
        <v xml:space="preserve"> تربية فنية</v>
      </c>
      <c r="DY31" s="87" t="str">
        <f t="shared" si="79"/>
        <v xml:space="preserve"> تربية رياضية</v>
      </c>
      <c r="DZ31" s="88" t="str">
        <f t="shared" si="80"/>
        <v xml:space="preserve"> نشاط1</v>
      </c>
      <c r="EA31" s="88" t="str">
        <f t="shared" si="81"/>
        <v xml:space="preserve"> نشاط2</v>
      </c>
      <c r="EB31" s="32">
        <f t="shared" si="39"/>
        <v>0</v>
      </c>
      <c r="EC31" s="31" t="str">
        <f t="shared" si="82"/>
        <v xml:space="preserve"> لغة عربية رياضيات دراسات إنجليزى علوم تربية دينية تربية فنية تربية رياضية نشاط1 نشاط2</v>
      </c>
    </row>
    <row r="32" spans="1:133" ht="19.5" thickTop="1" thickBot="1">
      <c r="A32" s="16">
        <f t="shared" si="40"/>
        <v>22</v>
      </c>
      <c r="B32" s="47" t="s">
        <v>295</v>
      </c>
      <c r="C32" s="105" t="s">
        <v>31</v>
      </c>
      <c r="D32" s="104">
        <v>37876</v>
      </c>
      <c r="E32" s="83">
        <f t="shared" si="0"/>
        <v>20</v>
      </c>
      <c r="F32" s="83">
        <f t="shared" si="1"/>
        <v>0</v>
      </c>
      <c r="G32" s="83">
        <f t="shared" si="2"/>
        <v>11</v>
      </c>
      <c r="H32" s="42" t="s">
        <v>33</v>
      </c>
      <c r="I32" s="42">
        <f t="shared" si="41"/>
        <v>283</v>
      </c>
      <c r="J32" s="66"/>
      <c r="K32" s="66"/>
      <c r="L32" s="21"/>
      <c r="M32" s="21"/>
      <c r="N32" s="21"/>
      <c r="O32" s="19">
        <f t="shared" si="3"/>
        <v>0</v>
      </c>
      <c r="P32" s="39" t="str">
        <f t="shared" si="42"/>
        <v>دون المستوى</v>
      </c>
      <c r="Q32" s="21"/>
      <c r="R32" s="21"/>
      <c r="S32" s="92"/>
      <c r="T32" s="19">
        <f t="shared" si="4"/>
        <v>0</v>
      </c>
      <c r="U32" s="39" t="str">
        <f t="shared" si="43"/>
        <v>دون المستوى</v>
      </c>
      <c r="V32" s="19">
        <f t="shared" si="5"/>
        <v>0</v>
      </c>
      <c r="W32" s="19">
        <f t="shared" si="6"/>
        <v>0</v>
      </c>
      <c r="X32" s="19">
        <f t="shared" si="7"/>
        <v>0</v>
      </c>
      <c r="Y32" s="39" t="str">
        <f t="shared" si="44"/>
        <v>دون المستوى</v>
      </c>
      <c r="Z32" s="21"/>
      <c r="AA32" s="21"/>
      <c r="AB32" s="21"/>
      <c r="AC32" s="19">
        <f t="shared" si="8"/>
        <v>0</v>
      </c>
      <c r="AD32" s="39" t="str">
        <f t="shared" si="45"/>
        <v>دون المستوى</v>
      </c>
      <c r="AE32" s="21"/>
      <c r="AF32" s="21"/>
      <c r="AG32" s="92"/>
      <c r="AH32" s="19">
        <f t="shared" si="9"/>
        <v>0</v>
      </c>
      <c r="AI32" s="39" t="str">
        <f t="shared" si="46"/>
        <v>دون المستوى</v>
      </c>
      <c r="AJ32" s="19">
        <f t="shared" si="10"/>
        <v>0</v>
      </c>
      <c r="AK32" s="19">
        <f t="shared" si="86"/>
        <v>0</v>
      </c>
      <c r="AL32" s="19">
        <f t="shared" si="12"/>
        <v>0</v>
      </c>
      <c r="AM32" s="39" t="str">
        <f t="shared" si="48"/>
        <v>دون المستوى</v>
      </c>
      <c r="AN32" s="21"/>
      <c r="AO32" s="21"/>
      <c r="AP32" s="21"/>
      <c r="AQ32" s="19">
        <f t="shared" si="13"/>
        <v>0</v>
      </c>
      <c r="AR32" s="39" t="str">
        <f t="shared" si="49"/>
        <v>دون المستوى</v>
      </c>
      <c r="AS32" s="21"/>
      <c r="AT32" s="21"/>
      <c r="AU32" s="92"/>
      <c r="AV32" s="19">
        <f t="shared" si="14"/>
        <v>0</v>
      </c>
      <c r="AW32" s="39" t="str">
        <f t="shared" si="50"/>
        <v>دون المستوى</v>
      </c>
      <c r="AX32" s="19">
        <f t="shared" si="15"/>
        <v>0</v>
      </c>
      <c r="AY32" s="19">
        <f t="shared" si="51"/>
        <v>0</v>
      </c>
      <c r="AZ32" s="19">
        <f t="shared" si="17"/>
        <v>0</v>
      </c>
      <c r="BA32" s="34" t="str">
        <f t="shared" si="52"/>
        <v>دون المستوى</v>
      </c>
      <c r="BB32" s="21"/>
      <c r="BC32" s="21"/>
      <c r="BD32" s="21"/>
      <c r="BE32" s="19">
        <f t="shared" si="18"/>
        <v>0</v>
      </c>
      <c r="BF32" s="39" t="str">
        <f t="shared" si="53"/>
        <v>دون المستوى</v>
      </c>
      <c r="BG32" s="21"/>
      <c r="BH32" s="21"/>
      <c r="BI32" s="92"/>
      <c r="BJ32" s="19">
        <f t="shared" si="19"/>
        <v>0</v>
      </c>
      <c r="BK32" s="39" t="str">
        <f t="shared" si="54"/>
        <v>دون المستوى</v>
      </c>
      <c r="BL32" s="19">
        <f t="shared" si="20"/>
        <v>0</v>
      </c>
      <c r="BM32" s="19">
        <f t="shared" si="83"/>
        <v>0</v>
      </c>
      <c r="BN32" s="19">
        <f t="shared" si="22"/>
        <v>0</v>
      </c>
      <c r="BO32" s="34" t="str">
        <f t="shared" si="56"/>
        <v>دون المستوى</v>
      </c>
      <c r="BP32" s="21"/>
      <c r="BQ32" s="21"/>
      <c r="BR32" s="21"/>
      <c r="BS32" s="21"/>
      <c r="BT32" s="19">
        <f t="shared" si="23"/>
        <v>0</v>
      </c>
      <c r="BU32" s="39" t="str">
        <f t="shared" si="57"/>
        <v>دون المستوى</v>
      </c>
      <c r="BV32" s="21"/>
      <c r="BW32" s="21"/>
      <c r="BX32" s="21"/>
      <c r="BY32" s="92"/>
      <c r="BZ32" s="19">
        <f t="shared" si="24"/>
        <v>0</v>
      </c>
      <c r="CA32" s="39" t="str">
        <f t="shared" si="58"/>
        <v>دون المستوى</v>
      </c>
      <c r="CB32" s="19">
        <f t="shared" si="25"/>
        <v>0</v>
      </c>
      <c r="CC32" s="19">
        <f t="shared" si="84"/>
        <v>0</v>
      </c>
      <c r="CD32" s="19">
        <f t="shared" si="27"/>
        <v>0</v>
      </c>
      <c r="CE32" s="60" t="str">
        <f t="shared" si="60"/>
        <v>دون المستوى</v>
      </c>
      <c r="CF32" s="61">
        <f t="shared" si="28"/>
        <v>0</v>
      </c>
      <c r="CG32" s="67" t="str">
        <f t="shared" si="61"/>
        <v>دون المستوى</v>
      </c>
      <c r="CH32" s="21"/>
      <c r="CI32" s="21"/>
      <c r="CJ32" s="19">
        <f t="shared" si="29"/>
        <v>0</v>
      </c>
      <c r="CK32" s="39" t="str">
        <f t="shared" si="62"/>
        <v>دون المستوى</v>
      </c>
      <c r="CL32" s="21"/>
      <c r="CM32" s="21"/>
      <c r="CN32" s="19">
        <f t="shared" si="30"/>
        <v>0</v>
      </c>
      <c r="CO32" s="39" t="str">
        <f t="shared" si="63"/>
        <v>دون المستوى</v>
      </c>
      <c r="CP32" s="21"/>
      <c r="CQ32" s="21"/>
      <c r="CR32" s="19">
        <f t="shared" si="31"/>
        <v>0</v>
      </c>
      <c r="CS32" s="39" t="str">
        <f t="shared" si="64"/>
        <v>دون المستوى</v>
      </c>
      <c r="CT32" s="21"/>
      <c r="CU32" s="21"/>
      <c r="CV32" s="19">
        <f t="shared" si="32"/>
        <v>0</v>
      </c>
      <c r="CW32" s="39" t="str">
        <f t="shared" si="65"/>
        <v>دون المستوى</v>
      </c>
      <c r="CX32" s="59">
        <f t="shared" si="33"/>
        <v>0</v>
      </c>
      <c r="CY32" s="34" t="str">
        <f t="shared" si="66"/>
        <v>دون المستوى</v>
      </c>
      <c r="CZ32" s="21"/>
      <c r="DA32" s="21"/>
      <c r="DB32" s="21"/>
      <c r="DC32" s="19">
        <f t="shared" si="34"/>
        <v>0</v>
      </c>
      <c r="DD32" s="39" t="str">
        <f t="shared" si="67"/>
        <v>دون المستوى</v>
      </c>
      <c r="DE32" s="21"/>
      <c r="DF32" s="21"/>
      <c r="DG32" s="92"/>
      <c r="DH32" s="19">
        <f t="shared" si="35"/>
        <v>0</v>
      </c>
      <c r="DI32" s="39" t="str">
        <f t="shared" si="68"/>
        <v>دون المستوى</v>
      </c>
      <c r="DJ32" s="19">
        <f t="shared" si="36"/>
        <v>0</v>
      </c>
      <c r="DK32" s="19">
        <f t="shared" si="85"/>
        <v>0</v>
      </c>
      <c r="DL32" s="19">
        <f t="shared" si="38"/>
        <v>0</v>
      </c>
      <c r="DM32" s="34" t="str">
        <f t="shared" si="70"/>
        <v>دون المستوى</v>
      </c>
      <c r="DN32" s="20" t="str">
        <f t="shared" si="71"/>
        <v>دور ثان</v>
      </c>
      <c r="DR32" s="28" t="str">
        <f t="shared" si="72"/>
        <v xml:space="preserve"> لغة عربية</v>
      </c>
      <c r="DS32" s="28" t="str">
        <f t="shared" si="73"/>
        <v xml:space="preserve"> رياضيات</v>
      </c>
      <c r="DT32" s="28" t="str">
        <f t="shared" si="74"/>
        <v xml:space="preserve"> دراسات</v>
      </c>
      <c r="DU32" s="28" t="str">
        <f t="shared" si="75"/>
        <v xml:space="preserve"> إنجليزى</v>
      </c>
      <c r="DV32" s="28" t="str">
        <f t="shared" si="76"/>
        <v xml:space="preserve"> علوم</v>
      </c>
      <c r="DW32" s="28" t="str">
        <f t="shared" si="77"/>
        <v xml:space="preserve"> تربية دينية</v>
      </c>
      <c r="DX32" s="87" t="str">
        <f t="shared" si="78"/>
        <v xml:space="preserve"> تربية فنية</v>
      </c>
      <c r="DY32" s="87" t="str">
        <f t="shared" si="79"/>
        <v xml:space="preserve"> تربية رياضية</v>
      </c>
      <c r="DZ32" s="88" t="str">
        <f t="shared" si="80"/>
        <v xml:space="preserve"> نشاط1</v>
      </c>
      <c r="EA32" s="88" t="str">
        <f t="shared" si="81"/>
        <v xml:space="preserve"> نشاط2</v>
      </c>
      <c r="EB32" s="32">
        <f t="shared" si="39"/>
        <v>0</v>
      </c>
      <c r="EC32" s="31" t="str">
        <f t="shared" si="82"/>
        <v xml:space="preserve"> لغة عربية رياضيات دراسات إنجليزى علوم تربية دينية تربية فنية تربية رياضية نشاط1 نشاط2</v>
      </c>
    </row>
    <row r="33" spans="1:133" ht="19.5" thickTop="1" thickBot="1">
      <c r="A33" s="16">
        <f t="shared" si="40"/>
        <v>23</v>
      </c>
      <c r="B33" s="64" t="s">
        <v>296</v>
      </c>
      <c r="C33" s="105" t="s">
        <v>31</v>
      </c>
      <c r="D33" s="104">
        <v>38211</v>
      </c>
      <c r="E33" s="83">
        <f t="shared" si="0"/>
        <v>20</v>
      </c>
      <c r="F33" s="83">
        <f t="shared" si="1"/>
        <v>1</v>
      </c>
      <c r="G33" s="83">
        <f t="shared" si="2"/>
        <v>10</v>
      </c>
      <c r="H33" s="42" t="s">
        <v>33</v>
      </c>
      <c r="I33" s="42">
        <f t="shared" si="41"/>
        <v>284</v>
      </c>
      <c r="J33" s="66"/>
      <c r="K33" s="66"/>
      <c r="L33" s="21"/>
      <c r="M33" s="21"/>
      <c r="N33" s="21"/>
      <c r="O33" s="19">
        <f t="shared" si="3"/>
        <v>0</v>
      </c>
      <c r="P33" s="39" t="str">
        <f t="shared" si="42"/>
        <v>دون المستوى</v>
      </c>
      <c r="Q33" s="21"/>
      <c r="R33" s="21"/>
      <c r="S33" s="92"/>
      <c r="T33" s="19">
        <f t="shared" si="4"/>
        <v>0</v>
      </c>
      <c r="U33" s="39" t="str">
        <f t="shared" si="43"/>
        <v>دون المستوى</v>
      </c>
      <c r="V33" s="19">
        <f t="shared" si="5"/>
        <v>0</v>
      </c>
      <c r="W33" s="19">
        <f t="shared" si="6"/>
        <v>0</v>
      </c>
      <c r="X33" s="19">
        <f t="shared" si="7"/>
        <v>0</v>
      </c>
      <c r="Y33" s="39" t="str">
        <f t="shared" si="44"/>
        <v>دون المستوى</v>
      </c>
      <c r="Z33" s="21"/>
      <c r="AA33" s="21"/>
      <c r="AB33" s="21"/>
      <c r="AC33" s="19">
        <f t="shared" si="8"/>
        <v>0</v>
      </c>
      <c r="AD33" s="39" t="str">
        <f t="shared" si="45"/>
        <v>دون المستوى</v>
      </c>
      <c r="AE33" s="21"/>
      <c r="AF33" s="21"/>
      <c r="AG33" s="92"/>
      <c r="AH33" s="19">
        <f t="shared" si="9"/>
        <v>0</v>
      </c>
      <c r="AI33" s="39" t="str">
        <f t="shared" si="46"/>
        <v>دون المستوى</v>
      </c>
      <c r="AJ33" s="19">
        <f t="shared" si="10"/>
        <v>0</v>
      </c>
      <c r="AK33" s="19">
        <f t="shared" si="86"/>
        <v>0</v>
      </c>
      <c r="AL33" s="19">
        <f t="shared" si="12"/>
        <v>0</v>
      </c>
      <c r="AM33" s="39" t="str">
        <f t="shared" si="48"/>
        <v>دون المستوى</v>
      </c>
      <c r="AN33" s="21"/>
      <c r="AO33" s="21"/>
      <c r="AP33" s="21"/>
      <c r="AQ33" s="19">
        <f t="shared" si="13"/>
        <v>0</v>
      </c>
      <c r="AR33" s="39" t="str">
        <f t="shared" si="49"/>
        <v>دون المستوى</v>
      </c>
      <c r="AS33" s="21"/>
      <c r="AT33" s="21"/>
      <c r="AU33" s="92"/>
      <c r="AV33" s="19">
        <f t="shared" si="14"/>
        <v>0</v>
      </c>
      <c r="AW33" s="39" t="str">
        <f t="shared" si="50"/>
        <v>دون المستوى</v>
      </c>
      <c r="AX33" s="19">
        <f t="shared" si="15"/>
        <v>0</v>
      </c>
      <c r="AY33" s="19">
        <f t="shared" si="51"/>
        <v>0</v>
      </c>
      <c r="AZ33" s="19">
        <f t="shared" si="17"/>
        <v>0</v>
      </c>
      <c r="BA33" s="34" t="str">
        <f t="shared" si="52"/>
        <v>دون المستوى</v>
      </c>
      <c r="BB33" s="21"/>
      <c r="BC33" s="21"/>
      <c r="BD33" s="21"/>
      <c r="BE33" s="19">
        <f t="shared" si="18"/>
        <v>0</v>
      </c>
      <c r="BF33" s="39" t="str">
        <f t="shared" si="53"/>
        <v>دون المستوى</v>
      </c>
      <c r="BG33" s="21"/>
      <c r="BH33" s="21"/>
      <c r="BI33" s="92"/>
      <c r="BJ33" s="19">
        <f t="shared" si="19"/>
        <v>0</v>
      </c>
      <c r="BK33" s="39" t="str">
        <f t="shared" si="54"/>
        <v>دون المستوى</v>
      </c>
      <c r="BL33" s="19">
        <f t="shared" si="20"/>
        <v>0</v>
      </c>
      <c r="BM33" s="19">
        <f t="shared" si="83"/>
        <v>0</v>
      </c>
      <c r="BN33" s="19">
        <f t="shared" si="22"/>
        <v>0</v>
      </c>
      <c r="BO33" s="34" t="str">
        <f t="shared" si="56"/>
        <v>دون المستوى</v>
      </c>
      <c r="BP33" s="21"/>
      <c r="BQ33" s="21"/>
      <c r="BR33" s="21"/>
      <c r="BS33" s="21"/>
      <c r="BT33" s="19">
        <f t="shared" si="23"/>
        <v>0</v>
      </c>
      <c r="BU33" s="39" t="str">
        <f t="shared" si="57"/>
        <v>دون المستوى</v>
      </c>
      <c r="BV33" s="21"/>
      <c r="BW33" s="21"/>
      <c r="BX33" s="21"/>
      <c r="BY33" s="92"/>
      <c r="BZ33" s="19">
        <f t="shared" si="24"/>
        <v>0</v>
      </c>
      <c r="CA33" s="39" t="str">
        <f t="shared" si="58"/>
        <v>دون المستوى</v>
      </c>
      <c r="CB33" s="19">
        <f t="shared" si="25"/>
        <v>0</v>
      </c>
      <c r="CC33" s="19">
        <f t="shared" si="84"/>
        <v>0</v>
      </c>
      <c r="CD33" s="19">
        <f t="shared" si="27"/>
        <v>0</v>
      </c>
      <c r="CE33" s="60" t="str">
        <f t="shared" si="60"/>
        <v>دون المستوى</v>
      </c>
      <c r="CF33" s="61">
        <f t="shared" si="28"/>
        <v>0</v>
      </c>
      <c r="CG33" s="67" t="str">
        <f t="shared" si="61"/>
        <v>دون المستوى</v>
      </c>
      <c r="CH33" s="21"/>
      <c r="CI33" s="21"/>
      <c r="CJ33" s="19">
        <f t="shared" si="29"/>
        <v>0</v>
      </c>
      <c r="CK33" s="39" t="str">
        <f t="shared" si="62"/>
        <v>دون المستوى</v>
      </c>
      <c r="CL33" s="21"/>
      <c r="CM33" s="21"/>
      <c r="CN33" s="19">
        <f t="shared" si="30"/>
        <v>0</v>
      </c>
      <c r="CO33" s="39" t="str">
        <f t="shared" si="63"/>
        <v>دون المستوى</v>
      </c>
      <c r="CP33" s="21"/>
      <c r="CQ33" s="21"/>
      <c r="CR33" s="19">
        <f t="shared" si="31"/>
        <v>0</v>
      </c>
      <c r="CS33" s="39" t="str">
        <f t="shared" si="64"/>
        <v>دون المستوى</v>
      </c>
      <c r="CT33" s="21"/>
      <c r="CU33" s="21"/>
      <c r="CV33" s="19">
        <f t="shared" si="32"/>
        <v>0</v>
      </c>
      <c r="CW33" s="39" t="str">
        <f t="shared" si="65"/>
        <v>دون المستوى</v>
      </c>
      <c r="CX33" s="59">
        <f t="shared" si="33"/>
        <v>0</v>
      </c>
      <c r="CY33" s="34" t="str">
        <f t="shared" si="66"/>
        <v>دون المستوى</v>
      </c>
      <c r="CZ33" s="21"/>
      <c r="DA33" s="21"/>
      <c r="DB33" s="21"/>
      <c r="DC33" s="19">
        <f t="shared" si="34"/>
        <v>0</v>
      </c>
      <c r="DD33" s="39" t="str">
        <f t="shared" si="67"/>
        <v>دون المستوى</v>
      </c>
      <c r="DE33" s="21"/>
      <c r="DF33" s="21"/>
      <c r="DG33" s="92"/>
      <c r="DH33" s="19">
        <f t="shared" si="35"/>
        <v>0</v>
      </c>
      <c r="DI33" s="39" t="str">
        <f t="shared" si="68"/>
        <v>دون المستوى</v>
      </c>
      <c r="DJ33" s="19">
        <f t="shared" si="36"/>
        <v>0</v>
      </c>
      <c r="DK33" s="19">
        <f t="shared" si="85"/>
        <v>0</v>
      </c>
      <c r="DL33" s="19">
        <f t="shared" si="38"/>
        <v>0</v>
      </c>
      <c r="DM33" s="34" t="str">
        <f t="shared" si="70"/>
        <v>دون المستوى</v>
      </c>
      <c r="DN33" s="20" t="str">
        <f t="shared" si="71"/>
        <v>دور ثان</v>
      </c>
      <c r="DR33" s="28" t="str">
        <f t="shared" si="72"/>
        <v xml:space="preserve"> لغة عربية</v>
      </c>
      <c r="DS33" s="28" t="str">
        <f t="shared" si="73"/>
        <v xml:space="preserve"> رياضيات</v>
      </c>
      <c r="DT33" s="28" t="str">
        <f t="shared" si="74"/>
        <v xml:space="preserve"> دراسات</v>
      </c>
      <c r="DU33" s="28" t="str">
        <f t="shared" si="75"/>
        <v xml:space="preserve"> إنجليزى</v>
      </c>
      <c r="DV33" s="28" t="str">
        <f t="shared" si="76"/>
        <v xml:space="preserve"> علوم</v>
      </c>
      <c r="DW33" s="28" t="str">
        <f t="shared" si="77"/>
        <v xml:space="preserve"> تربية دينية</v>
      </c>
      <c r="DX33" s="87" t="str">
        <f t="shared" si="78"/>
        <v xml:space="preserve"> تربية فنية</v>
      </c>
      <c r="DY33" s="87" t="str">
        <f t="shared" si="79"/>
        <v xml:space="preserve"> تربية رياضية</v>
      </c>
      <c r="DZ33" s="88" t="str">
        <f t="shared" si="80"/>
        <v xml:space="preserve"> نشاط1</v>
      </c>
      <c r="EA33" s="88" t="str">
        <f t="shared" si="81"/>
        <v xml:space="preserve"> نشاط2</v>
      </c>
      <c r="EB33" s="32">
        <f t="shared" si="39"/>
        <v>0</v>
      </c>
      <c r="EC33" s="31" t="str">
        <f t="shared" si="82"/>
        <v xml:space="preserve"> لغة عربية رياضيات دراسات إنجليزى علوم تربية دينية تربية فنية تربية رياضية نشاط1 نشاط2</v>
      </c>
    </row>
    <row r="34" spans="1:133" ht="19.5" thickTop="1" thickBot="1">
      <c r="A34" s="16">
        <f t="shared" si="40"/>
        <v>24</v>
      </c>
      <c r="B34" s="49" t="s">
        <v>297</v>
      </c>
      <c r="C34" s="105" t="s">
        <v>31</v>
      </c>
      <c r="D34" s="104">
        <v>37966</v>
      </c>
      <c r="E34" s="83">
        <f t="shared" si="0"/>
        <v>21</v>
      </c>
      <c r="F34" s="83">
        <f t="shared" si="1"/>
        <v>9</v>
      </c>
      <c r="G34" s="83">
        <f t="shared" si="2"/>
        <v>10</v>
      </c>
      <c r="H34" s="42" t="s">
        <v>33</v>
      </c>
      <c r="I34" s="42">
        <f t="shared" si="41"/>
        <v>285</v>
      </c>
      <c r="J34" s="66"/>
      <c r="K34" s="66"/>
      <c r="L34" s="21"/>
      <c r="M34" s="21"/>
      <c r="N34" s="21"/>
      <c r="O34" s="19">
        <f t="shared" si="3"/>
        <v>0</v>
      </c>
      <c r="P34" s="39" t="str">
        <f t="shared" si="42"/>
        <v>دون المستوى</v>
      </c>
      <c r="Q34" s="21"/>
      <c r="R34" s="21"/>
      <c r="S34" s="92"/>
      <c r="T34" s="19">
        <f t="shared" si="4"/>
        <v>0</v>
      </c>
      <c r="U34" s="39" t="str">
        <f t="shared" si="43"/>
        <v>دون المستوى</v>
      </c>
      <c r="V34" s="19">
        <f t="shared" si="5"/>
        <v>0</v>
      </c>
      <c r="W34" s="19">
        <f t="shared" si="6"/>
        <v>0</v>
      </c>
      <c r="X34" s="19">
        <f t="shared" si="7"/>
        <v>0</v>
      </c>
      <c r="Y34" s="39" t="str">
        <f t="shared" si="44"/>
        <v>دون المستوى</v>
      </c>
      <c r="Z34" s="21"/>
      <c r="AA34" s="21"/>
      <c r="AB34" s="21"/>
      <c r="AC34" s="19">
        <f t="shared" si="8"/>
        <v>0</v>
      </c>
      <c r="AD34" s="39" t="str">
        <f t="shared" si="45"/>
        <v>دون المستوى</v>
      </c>
      <c r="AE34" s="21"/>
      <c r="AF34" s="21"/>
      <c r="AG34" s="92"/>
      <c r="AH34" s="19">
        <f t="shared" si="9"/>
        <v>0</v>
      </c>
      <c r="AI34" s="39" t="str">
        <f t="shared" si="46"/>
        <v>دون المستوى</v>
      </c>
      <c r="AJ34" s="19">
        <f t="shared" si="10"/>
        <v>0</v>
      </c>
      <c r="AK34" s="19">
        <f t="shared" si="86"/>
        <v>0</v>
      </c>
      <c r="AL34" s="19">
        <f t="shared" si="12"/>
        <v>0</v>
      </c>
      <c r="AM34" s="39" t="str">
        <f t="shared" si="48"/>
        <v>دون المستوى</v>
      </c>
      <c r="AN34" s="21"/>
      <c r="AO34" s="21"/>
      <c r="AP34" s="21"/>
      <c r="AQ34" s="19">
        <f t="shared" si="13"/>
        <v>0</v>
      </c>
      <c r="AR34" s="39" t="str">
        <f t="shared" si="49"/>
        <v>دون المستوى</v>
      </c>
      <c r="AS34" s="21"/>
      <c r="AT34" s="21"/>
      <c r="AU34" s="92"/>
      <c r="AV34" s="19">
        <f t="shared" si="14"/>
        <v>0</v>
      </c>
      <c r="AW34" s="39" t="str">
        <f t="shared" si="50"/>
        <v>دون المستوى</v>
      </c>
      <c r="AX34" s="19">
        <f t="shared" si="15"/>
        <v>0</v>
      </c>
      <c r="AY34" s="19">
        <f t="shared" si="51"/>
        <v>0</v>
      </c>
      <c r="AZ34" s="19">
        <f t="shared" si="17"/>
        <v>0</v>
      </c>
      <c r="BA34" s="34" t="str">
        <f t="shared" si="52"/>
        <v>دون المستوى</v>
      </c>
      <c r="BB34" s="21"/>
      <c r="BC34" s="21"/>
      <c r="BD34" s="21"/>
      <c r="BE34" s="19">
        <f t="shared" si="18"/>
        <v>0</v>
      </c>
      <c r="BF34" s="39" t="str">
        <f t="shared" si="53"/>
        <v>دون المستوى</v>
      </c>
      <c r="BG34" s="21"/>
      <c r="BH34" s="21"/>
      <c r="BI34" s="92"/>
      <c r="BJ34" s="19">
        <f t="shared" si="19"/>
        <v>0</v>
      </c>
      <c r="BK34" s="39" t="str">
        <f t="shared" si="54"/>
        <v>دون المستوى</v>
      </c>
      <c r="BL34" s="19">
        <f t="shared" si="20"/>
        <v>0</v>
      </c>
      <c r="BM34" s="19">
        <f t="shared" si="83"/>
        <v>0</v>
      </c>
      <c r="BN34" s="19">
        <f t="shared" si="22"/>
        <v>0</v>
      </c>
      <c r="BO34" s="34" t="str">
        <f t="shared" si="56"/>
        <v>دون المستوى</v>
      </c>
      <c r="BP34" s="21"/>
      <c r="BQ34" s="21"/>
      <c r="BR34" s="21"/>
      <c r="BS34" s="21"/>
      <c r="BT34" s="19">
        <f t="shared" si="23"/>
        <v>0</v>
      </c>
      <c r="BU34" s="39" t="str">
        <f t="shared" si="57"/>
        <v>دون المستوى</v>
      </c>
      <c r="BV34" s="21"/>
      <c r="BW34" s="21"/>
      <c r="BX34" s="21"/>
      <c r="BY34" s="92"/>
      <c r="BZ34" s="19">
        <f t="shared" si="24"/>
        <v>0</v>
      </c>
      <c r="CA34" s="39" t="str">
        <f t="shared" si="58"/>
        <v>دون المستوى</v>
      </c>
      <c r="CB34" s="19">
        <f t="shared" si="25"/>
        <v>0</v>
      </c>
      <c r="CC34" s="19">
        <f t="shared" si="84"/>
        <v>0</v>
      </c>
      <c r="CD34" s="19">
        <f t="shared" si="27"/>
        <v>0</v>
      </c>
      <c r="CE34" s="60" t="str">
        <f t="shared" si="60"/>
        <v>دون المستوى</v>
      </c>
      <c r="CF34" s="61">
        <f t="shared" si="28"/>
        <v>0</v>
      </c>
      <c r="CG34" s="67" t="str">
        <f t="shared" si="61"/>
        <v>دون المستوى</v>
      </c>
      <c r="CH34" s="21"/>
      <c r="CI34" s="21"/>
      <c r="CJ34" s="19">
        <f t="shared" si="29"/>
        <v>0</v>
      </c>
      <c r="CK34" s="39" t="str">
        <f t="shared" si="62"/>
        <v>دون المستوى</v>
      </c>
      <c r="CL34" s="21"/>
      <c r="CM34" s="21"/>
      <c r="CN34" s="19">
        <f t="shared" si="30"/>
        <v>0</v>
      </c>
      <c r="CO34" s="39" t="str">
        <f t="shared" si="63"/>
        <v>دون المستوى</v>
      </c>
      <c r="CP34" s="21"/>
      <c r="CQ34" s="21"/>
      <c r="CR34" s="19">
        <f t="shared" si="31"/>
        <v>0</v>
      </c>
      <c r="CS34" s="39" t="str">
        <f t="shared" si="64"/>
        <v>دون المستوى</v>
      </c>
      <c r="CT34" s="21"/>
      <c r="CU34" s="21"/>
      <c r="CV34" s="19">
        <f t="shared" si="32"/>
        <v>0</v>
      </c>
      <c r="CW34" s="39" t="str">
        <f t="shared" si="65"/>
        <v>دون المستوى</v>
      </c>
      <c r="CX34" s="59">
        <f t="shared" si="33"/>
        <v>0</v>
      </c>
      <c r="CY34" s="34" t="str">
        <f t="shared" si="66"/>
        <v>دون المستوى</v>
      </c>
      <c r="CZ34" s="21"/>
      <c r="DA34" s="21"/>
      <c r="DB34" s="21"/>
      <c r="DC34" s="19">
        <f t="shared" si="34"/>
        <v>0</v>
      </c>
      <c r="DD34" s="39" t="str">
        <f t="shared" si="67"/>
        <v>دون المستوى</v>
      </c>
      <c r="DE34" s="21"/>
      <c r="DF34" s="21"/>
      <c r="DG34" s="92"/>
      <c r="DH34" s="19">
        <f t="shared" si="35"/>
        <v>0</v>
      </c>
      <c r="DI34" s="39" t="str">
        <f t="shared" si="68"/>
        <v>دون المستوى</v>
      </c>
      <c r="DJ34" s="19">
        <f t="shared" si="36"/>
        <v>0</v>
      </c>
      <c r="DK34" s="19">
        <f t="shared" si="85"/>
        <v>0</v>
      </c>
      <c r="DL34" s="19">
        <f t="shared" si="38"/>
        <v>0</v>
      </c>
      <c r="DM34" s="34" t="str">
        <f t="shared" si="70"/>
        <v>دون المستوى</v>
      </c>
      <c r="DN34" s="20" t="str">
        <f t="shared" si="71"/>
        <v>دور ثان</v>
      </c>
      <c r="DR34" s="28" t="str">
        <f t="shared" si="72"/>
        <v xml:space="preserve"> لغة عربية</v>
      </c>
      <c r="DS34" s="28" t="str">
        <f t="shared" si="73"/>
        <v xml:space="preserve"> رياضيات</v>
      </c>
      <c r="DT34" s="28" t="str">
        <f t="shared" si="74"/>
        <v xml:space="preserve"> دراسات</v>
      </c>
      <c r="DU34" s="28" t="str">
        <f t="shared" si="75"/>
        <v xml:space="preserve"> إنجليزى</v>
      </c>
      <c r="DV34" s="28" t="str">
        <f t="shared" si="76"/>
        <v xml:space="preserve"> علوم</v>
      </c>
      <c r="DW34" s="28" t="str">
        <f t="shared" si="77"/>
        <v xml:space="preserve"> تربية دينية</v>
      </c>
      <c r="DX34" s="87" t="str">
        <f t="shared" si="78"/>
        <v xml:space="preserve"> تربية فنية</v>
      </c>
      <c r="DY34" s="87" t="str">
        <f t="shared" si="79"/>
        <v xml:space="preserve"> تربية رياضية</v>
      </c>
      <c r="DZ34" s="88" t="str">
        <f t="shared" si="80"/>
        <v xml:space="preserve"> نشاط1</v>
      </c>
      <c r="EA34" s="88" t="str">
        <f t="shared" si="81"/>
        <v xml:space="preserve"> نشاط2</v>
      </c>
      <c r="EB34" s="32">
        <f t="shared" si="39"/>
        <v>0</v>
      </c>
      <c r="EC34" s="31" t="str">
        <f t="shared" si="82"/>
        <v xml:space="preserve"> لغة عربية رياضيات دراسات إنجليزى علوم تربية دينية تربية فنية تربية رياضية نشاط1 نشاط2</v>
      </c>
    </row>
    <row r="35" spans="1:133" ht="19.5" thickTop="1" thickBot="1">
      <c r="A35" s="16">
        <f t="shared" si="40"/>
        <v>25</v>
      </c>
      <c r="B35" s="64" t="s">
        <v>298</v>
      </c>
      <c r="C35" s="105" t="s">
        <v>31</v>
      </c>
      <c r="D35" s="104">
        <v>37823</v>
      </c>
      <c r="E35" s="83">
        <f t="shared" si="0"/>
        <v>11</v>
      </c>
      <c r="F35" s="83">
        <f t="shared" si="1"/>
        <v>2</v>
      </c>
      <c r="G35" s="83">
        <f t="shared" si="2"/>
        <v>11</v>
      </c>
      <c r="H35" s="42" t="s">
        <v>33</v>
      </c>
      <c r="I35" s="42">
        <f t="shared" si="41"/>
        <v>286</v>
      </c>
      <c r="J35" s="66"/>
      <c r="K35" s="66"/>
      <c r="L35" s="21"/>
      <c r="M35" s="21"/>
      <c r="N35" s="21"/>
      <c r="O35" s="19">
        <f t="shared" si="3"/>
        <v>0</v>
      </c>
      <c r="P35" s="39" t="str">
        <f t="shared" si="42"/>
        <v>دون المستوى</v>
      </c>
      <c r="Q35" s="21"/>
      <c r="R35" s="21"/>
      <c r="S35" s="92"/>
      <c r="T35" s="19">
        <f t="shared" si="4"/>
        <v>0</v>
      </c>
      <c r="U35" s="39" t="str">
        <f t="shared" si="43"/>
        <v>دون المستوى</v>
      </c>
      <c r="V35" s="19">
        <f t="shared" si="5"/>
        <v>0</v>
      </c>
      <c r="W35" s="19">
        <f t="shared" si="6"/>
        <v>0</v>
      </c>
      <c r="X35" s="19">
        <f t="shared" si="7"/>
        <v>0</v>
      </c>
      <c r="Y35" s="39" t="str">
        <f t="shared" si="44"/>
        <v>دون المستوى</v>
      </c>
      <c r="Z35" s="21"/>
      <c r="AA35" s="21"/>
      <c r="AB35" s="21"/>
      <c r="AC35" s="19">
        <f t="shared" si="8"/>
        <v>0</v>
      </c>
      <c r="AD35" s="39" t="str">
        <f t="shared" si="45"/>
        <v>دون المستوى</v>
      </c>
      <c r="AE35" s="21"/>
      <c r="AF35" s="21"/>
      <c r="AG35" s="92"/>
      <c r="AH35" s="19">
        <f t="shared" si="9"/>
        <v>0</v>
      </c>
      <c r="AI35" s="39" t="str">
        <f t="shared" si="46"/>
        <v>دون المستوى</v>
      </c>
      <c r="AJ35" s="19">
        <f t="shared" si="10"/>
        <v>0</v>
      </c>
      <c r="AK35" s="19">
        <f t="shared" si="86"/>
        <v>0</v>
      </c>
      <c r="AL35" s="19">
        <f t="shared" si="12"/>
        <v>0</v>
      </c>
      <c r="AM35" s="39" t="str">
        <f t="shared" si="48"/>
        <v>دون المستوى</v>
      </c>
      <c r="AN35" s="21"/>
      <c r="AO35" s="21"/>
      <c r="AP35" s="21"/>
      <c r="AQ35" s="19">
        <f t="shared" si="13"/>
        <v>0</v>
      </c>
      <c r="AR35" s="39" t="str">
        <f t="shared" si="49"/>
        <v>دون المستوى</v>
      </c>
      <c r="AS35" s="21"/>
      <c r="AT35" s="21"/>
      <c r="AU35" s="92"/>
      <c r="AV35" s="19">
        <f t="shared" si="14"/>
        <v>0</v>
      </c>
      <c r="AW35" s="39" t="str">
        <f t="shared" si="50"/>
        <v>دون المستوى</v>
      </c>
      <c r="AX35" s="19">
        <f t="shared" si="15"/>
        <v>0</v>
      </c>
      <c r="AY35" s="19">
        <f t="shared" si="51"/>
        <v>0</v>
      </c>
      <c r="AZ35" s="19">
        <f t="shared" si="17"/>
        <v>0</v>
      </c>
      <c r="BA35" s="34" t="str">
        <f t="shared" si="52"/>
        <v>دون المستوى</v>
      </c>
      <c r="BB35" s="21"/>
      <c r="BC35" s="21"/>
      <c r="BD35" s="21"/>
      <c r="BE35" s="19">
        <f t="shared" si="18"/>
        <v>0</v>
      </c>
      <c r="BF35" s="39" t="str">
        <f t="shared" si="53"/>
        <v>دون المستوى</v>
      </c>
      <c r="BG35" s="21"/>
      <c r="BH35" s="21"/>
      <c r="BI35" s="92"/>
      <c r="BJ35" s="19">
        <f t="shared" si="19"/>
        <v>0</v>
      </c>
      <c r="BK35" s="39" t="str">
        <f t="shared" si="54"/>
        <v>دون المستوى</v>
      </c>
      <c r="BL35" s="19">
        <f t="shared" si="20"/>
        <v>0</v>
      </c>
      <c r="BM35" s="19">
        <f t="shared" si="83"/>
        <v>0</v>
      </c>
      <c r="BN35" s="19">
        <f t="shared" si="22"/>
        <v>0</v>
      </c>
      <c r="BO35" s="34" t="str">
        <f t="shared" si="56"/>
        <v>دون المستوى</v>
      </c>
      <c r="BP35" s="21"/>
      <c r="BQ35" s="21"/>
      <c r="BR35" s="21"/>
      <c r="BS35" s="21"/>
      <c r="BT35" s="19">
        <f t="shared" si="23"/>
        <v>0</v>
      </c>
      <c r="BU35" s="39" t="str">
        <f t="shared" si="57"/>
        <v>دون المستوى</v>
      </c>
      <c r="BV35" s="21"/>
      <c r="BW35" s="21"/>
      <c r="BX35" s="21"/>
      <c r="BY35" s="92"/>
      <c r="BZ35" s="19">
        <f t="shared" si="24"/>
        <v>0</v>
      </c>
      <c r="CA35" s="39" t="str">
        <f t="shared" si="58"/>
        <v>دون المستوى</v>
      </c>
      <c r="CB35" s="19">
        <f t="shared" si="25"/>
        <v>0</v>
      </c>
      <c r="CC35" s="19">
        <f t="shared" si="84"/>
        <v>0</v>
      </c>
      <c r="CD35" s="19">
        <f t="shared" si="27"/>
        <v>0</v>
      </c>
      <c r="CE35" s="60" t="str">
        <f t="shared" si="60"/>
        <v>دون المستوى</v>
      </c>
      <c r="CF35" s="61">
        <f t="shared" si="28"/>
        <v>0</v>
      </c>
      <c r="CG35" s="67" t="str">
        <f t="shared" si="61"/>
        <v>دون المستوى</v>
      </c>
      <c r="CH35" s="21"/>
      <c r="CI35" s="21"/>
      <c r="CJ35" s="19">
        <f t="shared" si="29"/>
        <v>0</v>
      </c>
      <c r="CK35" s="39" t="str">
        <f t="shared" si="62"/>
        <v>دون المستوى</v>
      </c>
      <c r="CL35" s="21"/>
      <c r="CM35" s="21"/>
      <c r="CN35" s="19">
        <f t="shared" si="30"/>
        <v>0</v>
      </c>
      <c r="CO35" s="39" t="str">
        <f t="shared" si="63"/>
        <v>دون المستوى</v>
      </c>
      <c r="CP35" s="21"/>
      <c r="CQ35" s="21"/>
      <c r="CR35" s="19">
        <f t="shared" si="31"/>
        <v>0</v>
      </c>
      <c r="CS35" s="39" t="str">
        <f t="shared" si="64"/>
        <v>دون المستوى</v>
      </c>
      <c r="CT35" s="21"/>
      <c r="CU35" s="21"/>
      <c r="CV35" s="19">
        <f t="shared" si="32"/>
        <v>0</v>
      </c>
      <c r="CW35" s="39" t="str">
        <f t="shared" si="65"/>
        <v>دون المستوى</v>
      </c>
      <c r="CX35" s="59">
        <f t="shared" si="33"/>
        <v>0</v>
      </c>
      <c r="CY35" s="34" t="str">
        <f t="shared" si="66"/>
        <v>دون المستوى</v>
      </c>
      <c r="CZ35" s="21"/>
      <c r="DA35" s="21"/>
      <c r="DB35" s="21"/>
      <c r="DC35" s="19">
        <f t="shared" si="34"/>
        <v>0</v>
      </c>
      <c r="DD35" s="39" t="str">
        <f t="shared" si="67"/>
        <v>دون المستوى</v>
      </c>
      <c r="DE35" s="21"/>
      <c r="DF35" s="21"/>
      <c r="DG35" s="92"/>
      <c r="DH35" s="19">
        <f t="shared" si="35"/>
        <v>0</v>
      </c>
      <c r="DI35" s="39" t="str">
        <f t="shared" si="68"/>
        <v>دون المستوى</v>
      </c>
      <c r="DJ35" s="19">
        <f t="shared" si="36"/>
        <v>0</v>
      </c>
      <c r="DK35" s="19">
        <f t="shared" si="85"/>
        <v>0</v>
      </c>
      <c r="DL35" s="19">
        <f t="shared" si="38"/>
        <v>0</v>
      </c>
      <c r="DM35" s="34" t="str">
        <f t="shared" si="70"/>
        <v>دون المستوى</v>
      </c>
      <c r="DN35" s="20" t="str">
        <f t="shared" si="71"/>
        <v>دور ثان</v>
      </c>
      <c r="DR35" s="28" t="str">
        <f t="shared" si="72"/>
        <v xml:space="preserve"> لغة عربية</v>
      </c>
      <c r="DS35" s="28" t="str">
        <f t="shared" si="73"/>
        <v xml:space="preserve"> رياضيات</v>
      </c>
      <c r="DT35" s="28" t="str">
        <f t="shared" si="74"/>
        <v xml:space="preserve"> دراسات</v>
      </c>
      <c r="DU35" s="28" t="str">
        <f t="shared" si="75"/>
        <v xml:space="preserve"> إنجليزى</v>
      </c>
      <c r="DV35" s="28" t="str">
        <f t="shared" si="76"/>
        <v xml:space="preserve"> علوم</v>
      </c>
      <c r="DW35" s="28" t="str">
        <f t="shared" si="77"/>
        <v xml:space="preserve"> تربية دينية</v>
      </c>
      <c r="DX35" s="87" t="str">
        <f t="shared" si="78"/>
        <v xml:space="preserve"> تربية فنية</v>
      </c>
      <c r="DY35" s="87" t="str">
        <f t="shared" si="79"/>
        <v xml:space="preserve"> تربية رياضية</v>
      </c>
      <c r="DZ35" s="88" t="str">
        <f t="shared" si="80"/>
        <v xml:space="preserve"> نشاط1</v>
      </c>
      <c r="EA35" s="88" t="str">
        <f t="shared" si="81"/>
        <v xml:space="preserve"> نشاط2</v>
      </c>
      <c r="EB35" s="32">
        <f t="shared" si="39"/>
        <v>0</v>
      </c>
      <c r="EC35" s="31" t="str">
        <f t="shared" si="82"/>
        <v xml:space="preserve"> لغة عربية رياضيات دراسات إنجليزى علوم تربية دينية تربية فنية تربية رياضية نشاط1 نشاط2</v>
      </c>
    </row>
    <row r="36" spans="1:133" ht="19.5" thickTop="1" thickBot="1">
      <c r="A36" s="16">
        <f t="shared" si="40"/>
        <v>26</v>
      </c>
      <c r="B36" s="64" t="s">
        <v>299</v>
      </c>
      <c r="C36" s="105" t="s">
        <v>31</v>
      </c>
      <c r="D36" s="104">
        <v>37968</v>
      </c>
      <c r="E36" s="83">
        <f t="shared" si="0"/>
        <v>19</v>
      </c>
      <c r="F36" s="83">
        <f t="shared" si="1"/>
        <v>9</v>
      </c>
      <c r="G36" s="83">
        <f t="shared" si="2"/>
        <v>10</v>
      </c>
      <c r="H36" s="42" t="s">
        <v>33</v>
      </c>
      <c r="I36" s="42">
        <f t="shared" si="41"/>
        <v>287</v>
      </c>
      <c r="J36" s="66"/>
      <c r="K36" s="66"/>
      <c r="L36" s="21"/>
      <c r="M36" s="21"/>
      <c r="N36" s="21"/>
      <c r="O36" s="19">
        <f t="shared" si="3"/>
        <v>0</v>
      </c>
      <c r="P36" s="39" t="str">
        <f t="shared" si="42"/>
        <v>دون المستوى</v>
      </c>
      <c r="Q36" s="21"/>
      <c r="R36" s="21"/>
      <c r="S36" s="92"/>
      <c r="T36" s="19">
        <f t="shared" si="4"/>
        <v>0</v>
      </c>
      <c r="U36" s="39" t="str">
        <f t="shared" si="43"/>
        <v>دون المستوى</v>
      </c>
      <c r="V36" s="19">
        <f t="shared" si="5"/>
        <v>0</v>
      </c>
      <c r="W36" s="19">
        <f t="shared" si="6"/>
        <v>0</v>
      </c>
      <c r="X36" s="19">
        <f t="shared" si="7"/>
        <v>0</v>
      </c>
      <c r="Y36" s="39" t="str">
        <f t="shared" si="44"/>
        <v>دون المستوى</v>
      </c>
      <c r="Z36" s="21"/>
      <c r="AA36" s="21"/>
      <c r="AB36" s="21"/>
      <c r="AC36" s="19">
        <f t="shared" si="8"/>
        <v>0</v>
      </c>
      <c r="AD36" s="39" t="str">
        <f t="shared" si="45"/>
        <v>دون المستوى</v>
      </c>
      <c r="AE36" s="21"/>
      <c r="AF36" s="21"/>
      <c r="AG36" s="92"/>
      <c r="AH36" s="19">
        <f t="shared" si="9"/>
        <v>0</v>
      </c>
      <c r="AI36" s="39" t="str">
        <f t="shared" si="46"/>
        <v>دون المستوى</v>
      </c>
      <c r="AJ36" s="19">
        <f t="shared" si="10"/>
        <v>0</v>
      </c>
      <c r="AK36" s="19">
        <f t="shared" si="86"/>
        <v>0</v>
      </c>
      <c r="AL36" s="19">
        <f t="shared" si="12"/>
        <v>0</v>
      </c>
      <c r="AM36" s="39" t="str">
        <f t="shared" si="48"/>
        <v>دون المستوى</v>
      </c>
      <c r="AN36" s="21"/>
      <c r="AO36" s="21"/>
      <c r="AP36" s="21"/>
      <c r="AQ36" s="19">
        <f t="shared" si="13"/>
        <v>0</v>
      </c>
      <c r="AR36" s="39" t="str">
        <f t="shared" si="49"/>
        <v>دون المستوى</v>
      </c>
      <c r="AS36" s="21"/>
      <c r="AT36" s="21"/>
      <c r="AU36" s="92"/>
      <c r="AV36" s="19">
        <f t="shared" si="14"/>
        <v>0</v>
      </c>
      <c r="AW36" s="39" t="str">
        <f t="shared" si="50"/>
        <v>دون المستوى</v>
      </c>
      <c r="AX36" s="19">
        <f t="shared" si="15"/>
        <v>0</v>
      </c>
      <c r="AY36" s="19">
        <f t="shared" si="51"/>
        <v>0</v>
      </c>
      <c r="AZ36" s="19">
        <f t="shared" si="17"/>
        <v>0</v>
      </c>
      <c r="BA36" s="34" t="str">
        <f t="shared" si="52"/>
        <v>دون المستوى</v>
      </c>
      <c r="BB36" s="21"/>
      <c r="BC36" s="21"/>
      <c r="BD36" s="21"/>
      <c r="BE36" s="19">
        <f t="shared" si="18"/>
        <v>0</v>
      </c>
      <c r="BF36" s="39" t="str">
        <f t="shared" si="53"/>
        <v>دون المستوى</v>
      </c>
      <c r="BG36" s="21"/>
      <c r="BH36" s="21"/>
      <c r="BI36" s="92"/>
      <c r="BJ36" s="19">
        <f t="shared" si="19"/>
        <v>0</v>
      </c>
      <c r="BK36" s="39" t="str">
        <f t="shared" si="54"/>
        <v>دون المستوى</v>
      </c>
      <c r="BL36" s="19">
        <f t="shared" si="20"/>
        <v>0</v>
      </c>
      <c r="BM36" s="19">
        <f t="shared" si="83"/>
        <v>0</v>
      </c>
      <c r="BN36" s="19">
        <f t="shared" si="22"/>
        <v>0</v>
      </c>
      <c r="BO36" s="34" t="str">
        <f t="shared" si="56"/>
        <v>دون المستوى</v>
      </c>
      <c r="BP36" s="21"/>
      <c r="BQ36" s="21"/>
      <c r="BR36" s="21"/>
      <c r="BS36" s="21"/>
      <c r="BT36" s="19">
        <f t="shared" si="23"/>
        <v>0</v>
      </c>
      <c r="BU36" s="39" t="str">
        <f t="shared" si="57"/>
        <v>دون المستوى</v>
      </c>
      <c r="BV36" s="21"/>
      <c r="BW36" s="21"/>
      <c r="BX36" s="21"/>
      <c r="BY36" s="92"/>
      <c r="BZ36" s="19">
        <f t="shared" si="24"/>
        <v>0</v>
      </c>
      <c r="CA36" s="39" t="str">
        <f t="shared" si="58"/>
        <v>دون المستوى</v>
      </c>
      <c r="CB36" s="19">
        <f t="shared" si="25"/>
        <v>0</v>
      </c>
      <c r="CC36" s="19">
        <f t="shared" si="84"/>
        <v>0</v>
      </c>
      <c r="CD36" s="19">
        <f t="shared" si="27"/>
        <v>0</v>
      </c>
      <c r="CE36" s="60" t="str">
        <f t="shared" si="60"/>
        <v>دون المستوى</v>
      </c>
      <c r="CF36" s="61">
        <f t="shared" si="28"/>
        <v>0</v>
      </c>
      <c r="CG36" s="67" t="str">
        <f t="shared" si="61"/>
        <v>دون المستوى</v>
      </c>
      <c r="CH36" s="21"/>
      <c r="CI36" s="21"/>
      <c r="CJ36" s="19">
        <f t="shared" si="29"/>
        <v>0</v>
      </c>
      <c r="CK36" s="39" t="str">
        <f t="shared" si="62"/>
        <v>دون المستوى</v>
      </c>
      <c r="CL36" s="21"/>
      <c r="CM36" s="21"/>
      <c r="CN36" s="19">
        <f t="shared" si="30"/>
        <v>0</v>
      </c>
      <c r="CO36" s="39" t="str">
        <f t="shared" si="63"/>
        <v>دون المستوى</v>
      </c>
      <c r="CP36" s="21"/>
      <c r="CQ36" s="21"/>
      <c r="CR36" s="19">
        <f t="shared" si="31"/>
        <v>0</v>
      </c>
      <c r="CS36" s="39" t="str">
        <f t="shared" si="64"/>
        <v>دون المستوى</v>
      </c>
      <c r="CT36" s="21"/>
      <c r="CU36" s="21"/>
      <c r="CV36" s="19">
        <f t="shared" si="32"/>
        <v>0</v>
      </c>
      <c r="CW36" s="39" t="str">
        <f t="shared" si="65"/>
        <v>دون المستوى</v>
      </c>
      <c r="CX36" s="59">
        <f t="shared" si="33"/>
        <v>0</v>
      </c>
      <c r="CY36" s="34" t="str">
        <f t="shared" si="66"/>
        <v>دون المستوى</v>
      </c>
      <c r="CZ36" s="21"/>
      <c r="DA36" s="21"/>
      <c r="DB36" s="21"/>
      <c r="DC36" s="19">
        <f t="shared" si="34"/>
        <v>0</v>
      </c>
      <c r="DD36" s="39" t="str">
        <f t="shared" si="67"/>
        <v>دون المستوى</v>
      </c>
      <c r="DE36" s="21"/>
      <c r="DF36" s="21"/>
      <c r="DG36" s="92"/>
      <c r="DH36" s="19">
        <f t="shared" si="35"/>
        <v>0</v>
      </c>
      <c r="DI36" s="39" t="str">
        <f t="shared" si="68"/>
        <v>دون المستوى</v>
      </c>
      <c r="DJ36" s="19">
        <f t="shared" si="36"/>
        <v>0</v>
      </c>
      <c r="DK36" s="19">
        <f t="shared" si="85"/>
        <v>0</v>
      </c>
      <c r="DL36" s="19">
        <f t="shared" si="38"/>
        <v>0</v>
      </c>
      <c r="DM36" s="34" t="str">
        <f t="shared" si="70"/>
        <v>دون المستوى</v>
      </c>
      <c r="DN36" s="20" t="str">
        <f t="shared" si="71"/>
        <v>دور ثان</v>
      </c>
      <c r="DR36" s="28" t="str">
        <f t="shared" si="72"/>
        <v xml:space="preserve"> لغة عربية</v>
      </c>
      <c r="DS36" s="28" t="str">
        <f t="shared" si="73"/>
        <v xml:space="preserve"> رياضيات</v>
      </c>
      <c r="DT36" s="28" t="str">
        <f t="shared" si="74"/>
        <v xml:space="preserve"> دراسات</v>
      </c>
      <c r="DU36" s="28" t="str">
        <f t="shared" si="75"/>
        <v xml:space="preserve"> إنجليزى</v>
      </c>
      <c r="DV36" s="28" t="str">
        <f t="shared" si="76"/>
        <v xml:space="preserve"> علوم</v>
      </c>
      <c r="DW36" s="28" t="str">
        <f t="shared" si="77"/>
        <v xml:space="preserve"> تربية دينية</v>
      </c>
      <c r="DX36" s="87" t="str">
        <f t="shared" si="78"/>
        <v xml:space="preserve"> تربية فنية</v>
      </c>
      <c r="DY36" s="87" t="str">
        <f t="shared" si="79"/>
        <v xml:space="preserve"> تربية رياضية</v>
      </c>
      <c r="DZ36" s="88" t="str">
        <f t="shared" si="80"/>
        <v xml:space="preserve"> نشاط1</v>
      </c>
      <c r="EA36" s="88" t="str">
        <f t="shared" si="81"/>
        <v xml:space="preserve"> نشاط2</v>
      </c>
      <c r="EB36" s="32">
        <f t="shared" si="39"/>
        <v>0</v>
      </c>
      <c r="EC36" s="31" t="str">
        <f t="shared" si="82"/>
        <v xml:space="preserve"> لغة عربية رياضيات دراسات إنجليزى علوم تربية دينية تربية فنية تربية رياضية نشاط1 نشاط2</v>
      </c>
    </row>
    <row r="37" spans="1:133" ht="19.5" thickTop="1" thickBot="1">
      <c r="A37" s="16">
        <f t="shared" si="40"/>
        <v>27</v>
      </c>
      <c r="B37" s="64" t="s">
        <v>300</v>
      </c>
      <c r="C37" s="105" t="s">
        <v>31</v>
      </c>
      <c r="D37" s="104">
        <v>38122</v>
      </c>
      <c r="E37" s="83">
        <f t="shared" si="0"/>
        <v>17</v>
      </c>
      <c r="F37" s="83">
        <f t="shared" si="1"/>
        <v>4</v>
      </c>
      <c r="G37" s="83">
        <f t="shared" si="2"/>
        <v>10</v>
      </c>
      <c r="H37" s="42" t="s">
        <v>33</v>
      </c>
      <c r="I37" s="42">
        <f t="shared" si="41"/>
        <v>288</v>
      </c>
      <c r="J37" s="66"/>
      <c r="K37" s="66"/>
      <c r="L37" s="21"/>
      <c r="M37" s="21"/>
      <c r="N37" s="21"/>
      <c r="O37" s="19">
        <f t="shared" si="3"/>
        <v>0</v>
      </c>
      <c r="P37" s="39" t="str">
        <f t="shared" si="42"/>
        <v>دون المستوى</v>
      </c>
      <c r="Q37" s="21"/>
      <c r="R37" s="21"/>
      <c r="S37" s="92"/>
      <c r="T37" s="19">
        <f t="shared" si="4"/>
        <v>0</v>
      </c>
      <c r="U37" s="39" t="str">
        <f t="shared" si="43"/>
        <v>دون المستوى</v>
      </c>
      <c r="V37" s="19">
        <f t="shared" si="5"/>
        <v>0</v>
      </c>
      <c r="W37" s="19">
        <f t="shared" si="6"/>
        <v>0</v>
      </c>
      <c r="X37" s="19">
        <f t="shared" si="7"/>
        <v>0</v>
      </c>
      <c r="Y37" s="39" t="str">
        <f t="shared" si="44"/>
        <v>دون المستوى</v>
      </c>
      <c r="Z37" s="21"/>
      <c r="AA37" s="21"/>
      <c r="AB37" s="21"/>
      <c r="AC37" s="19">
        <f t="shared" si="8"/>
        <v>0</v>
      </c>
      <c r="AD37" s="39" t="str">
        <f t="shared" si="45"/>
        <v>دون المستوى</v>
      </c>
      <c r="AE37" s="21"/>
      <c r="AF37" s="21"/>
      <c r="AG37" s="92"/>
      <c r="AH37" s="19">
        <f t="shared" si="9"/>
        <v>0</v>
      </c>
      <c r="AI37" s="39" t="str">
        <f t="shared" si="46"/>
        <v>دون المستوى</v>
      </c>
      <c r="AJ37" s="19">
        <f t="shared" si="10"/>
        <v>0</v>
      </c>
      <c r="AK37" s="19">
        <f t="shared" si="86"/>
        <v>0</v>
      </c>
      <c r="AL37" s="19">
        <f t="shared" si="12"/>
        <v>0</v>
      </c>
      <c r="AM37" s="39" t="str">
        <f t="shared" si="48"/>
        <v>دون المستوى</v>
      </c>
      <c r="AN37" s="21"/>
      <c r="AO37" s="21"/>
      <c r="AP37" s="21"/>
      <c r="AQ37" s="19">
        <f t="shared" si="13"/>
        <v>0</v>
      </c>
      <c r="AR37" s="39" t="str">
        <f t="shared" si="49"/>
        <v>دون المستوى</v>
      </c>
      <c r="AS37" s="21"/>
      <c r="AT37" s="21"/>
      <c r="AU37" s="92"/>
      <c r="AV37" s="19">
        <f t="shared" si="14"/>
        <v>0</v>
      </c>
      <c r="AW37" s="39" t="str">
        <f t="shared" si="50"/>
        <v>دون المستوى</v>
      </c>
      <c r="AX37" s="19">
        <f t="shared" si="15"/>
        <v>0</v>
      </c>
      <c r="AY37" s="19">
        <f t="shared" si="51"/>
        <v>0</v>
      </c>
      <c r="AZ37" s="19">
        <f t="shared" si="17"/>
        <v>0</v>
      </c>
      <c r="BA37" s="34" t="str">
        <f t="shared" si="52"/>
        <v>دون المستوى</v>
      </c>
      <c r="BB37" s="21"/>
      <c r="BC37" s="21"/>
      <c r="BD37" s="21"/>
      <c r="BE37" s="19">
        <f t="shared" si="18"/>
        <v>0</v>
      </c>
      <c r="BF37" s="39" t="str">
        <f t="shared" si="53"/>
        <v>دون المستوى</v>
      </c>
      <c r="BG37" s="21"/>
      <c r="BH37" s="21"/>
      <c r="BI37" s="92"/>
      <c r="BJ37" s="19">
        <f t="shared" si="19"/>
        <v>0</v>
      </c>
      <c r="BK37" s="39" t="str">
        <f t="shared" si="54"/>
        <v>دون المستوى</v>
      </c>
      <c r="BL37" s="19">
        <f t="shared" si="20"/>
        <v>0</v>
      </c>
      <c r="BM37" s="19">
        <f t="shared" si="83"/>
        <v>0</v>
      </c>
      <c r="BN37" s="19">
        <f t="shared" si="22"/>
        <v>0</v>
      </c>
      <c r="BO37" s="34" t="str">
        <f t="shared" si="56"/>
        <v>دون المستوى</v>
      </c>
      <c r="BP37" s="21"/>
      <c r="BQ37" s="21"/>
      <c r="BR37" s="21"/>
      <c r="BS37" s="21"/>
      <c r="BT37" s="19">
        <f t="shared" si="23"/>
        <v>0</v>
      </c>
      <c r="BU37" s="39" t="str">
        <f t="shared" si="57"/>
        <v>دون المستوى</v>
      </c>
      <c r="BV37" s="21"/>
      <c r="BW37" s="21"/>
      <c r="BX37" s="21"/>
      <c r="BY37" s="92"/>
      <c r="BZ37" s="19">
        <f t="shared" si="24"/>
        <v>0</v>
      </c>
      <c r="CA37" s="39" t="str">
        <f t="shared" si="58"/>
        <v>دون المستوى</v>
      </c>
      <c r="CB37" s="19">
        <f t="shared" si="25"/>
        <v>0</v>
      </c>
      <c r="CC37" s="19">
        <f t="shared" si="84"/>
        <v>0</v>
      </c>
      <c r="CD37" s="19">
        <f t="shared" si="27"/>
        <v>0</v>
      </c>
      <c r="CE37" s="60" t="str">
        <f t="shared" si="60"/>
        <v>دون المستوى</v>
      </c>
      <c r="CF37" s="61">
        <f t="shared" si="28"/>
        <v>0</v>
      </c>
      <c r="CG37" s="67" t="str">
        <f t="shared" si="61"/>
        <v>دون المستوى</v>
      </c>
      <c r="CH37" s="21"/>
      <c r="CI37" s="21"/>
      <c r="CJ37" s="19">
        <f t="shared" si="29"/>
        <v>0</v>
      </c>
      <c r="CK37" s="39" t="str">
        <f t="shared" si="62"/>
        <v>دون المستوى</v>
      </c>
      <c r="CL37" s="21"/>
      <c r="CM37" s="21"/>
      <c r="CN37" s="19">
        <f t="shared" si="30"/>
        <v>0</v>
      </c>
      <c r="CO37" s="39" t="str">
        <f t="shared" si="63"/>
        <v>دون المستوى</v>
      </c>
      <c r="CP37" s="21"/>
      <c r="CQ37" s="21"/>
      <c r="CR37" s="19">
        <f t="shared" si="31"/>
        <v>0</v>
      </c>
      <c r="CS37" s="39" t="str">
        <f t="shared" si="64"/>
        <v>دون المستوى</v>
      </c>
      <c r="CT37" s="21"/>
      <c r="CU37" s="21"/>
      <c r="CV37" s="19">
        <f t="shared" si="32"/>
        <v>0</v>
      </c>
      <c r="CW37" s="39" t="str">
        <f t="shared" si="65"/>
        <v>دون المستوى</v>
      </c>
      <c r="CX37" s="59">
        <f t="shared" si="33"/>
        <v>0</v>
      </c>
      <c r="CY37" s="34" t="str">
        <f t="shared" si="66"/>
        <v>دون المستوى</v>
      </c>
      <c r="CZ37" s="21"/>
      <c r="DA37" s="21"/>
      <c r="DB37" s="21"/>
      <c r="DC37" s="19">
        <f t="shared" si="34"/>
        <v>0</v>
      </c>
      <c r="DD37" s="39" t="str">
        <f t="shared" si="67"/>
        <v>دون المستوى</v>
      </c>
      <c r="DE37" s="21"/>
      <c r="DF37" s="21"/>
      <c r="DG37" s="92"/>
      <c r="DH37" s="19">
        <f t="shared" si="35"/>
        <v>0</v>
      </c>
      <c r="DI37" s="39" t="str">
        <f t="shared" si="68"/>
        <v>دون المستوى</v>
      </c>
      <c r="DJ37" s="19">
        <f t="shared" si="36"/>
        <v>0</v>
      </c>
      <c r="DK37" s="19">
        <f t="shared" si="85"/>
        <v>0</v>
      </c>
      <c r="DL37" s="19">
        <f t="shared" si="38"/>
        <v>0</v>
      </c>
      <c r="DM37" s="34" t="str">
        <f t="shared" si="70"/>
        <v>دون المستوى</v>
      </c>
      <c r="DN37" s="20" t="str">
        <f t="shared" si="71"/>
        <v>دور ثان</v>
      </c>
      <c r="DR37" s="28" t="str">
        <f t="shared" si="72"/>
        <v xml:space="preserve"> لغة عربية</v>
      </c>
      <c r="DS37" s="28" t="str">
        <f t="shared" si="73"/>
        <v xml:space="preserve"> رياضيات</v>
      </c>
      <c r="DT37" s="28" t="str">
        <f t="shared" si="74"/>
        <v xml:space="preserve"> دراسات</v>
      </c>
      <c r="DU37" s="28" t="str">
        <f t="shared" si="75"/>
        <v xml:space="preserve"> إنجليزى</v>
      </c>
      <c r="DV37" s="28" t="str">
        <f t="shared" si="76"/>
        <v xml:space="preserve"> علوم</v>
      </c>
      <c r="DW37" s="28" t="str">
        <f t="shared" si="77"/>
        <v xml:space="preserve"> تربية دينية</v>
      </c>
      <c r="DX37" s="87" t="str">
        <f t="shared" si="78"/>
        <v xml:space="preserve"> تربية فنية</v>
      </c>
      <c r="DY37" s="87" t="str">
        <f t="shared" si="79"/>
        <v xml:space="preserve"> تربية رياضية</v>
      </c>
      <c r="DZ37" s="88" t="str">
        <f t="shared" si="80"/>
        <v xml:space="preserve"> نشاط1</v>
      </c>
      <c r="EA37" s="88" t="str">
        <f t="shared" si="81"/>
        <v xml:space="preserve"> نشاط2</v>
      </c>
      <c r="EB37" s="32">
        <f t="shared" si="39"/>
        <v>0</v>
      </c>
      <c r="EC37" s="31" t="str">
        <f t="shared" si="82"/>
        <v xml:space="preserve"> لغة عربية رياضيات دراسات إنجليزى علوم تربية دينية تربية فنية تربية رياضية نشاط1 نشاط2</v>
      </c>
    </row>
    <row r="38" spans="1:133" ht="19.5" thickTop="1" thickBot="1">
      <c r="A38" s="16">
        <f t="shared" si="40"/>
        <v>28</v>
      </c>
      <c r="B38" s="64" t="s">
        <v>301</v>
      </c>
      <c r="C38" s="105" t="s">
        <v>31</v>
      </c>
      <c r="D38" s="104">
        <v>37933</v>
      </c>
      <c r="E38" s="83">
        <f t="shared" si="0"/>
        <v>24</v>
      </c>
      <c r="F38" s="83">
        <f t="shared" si="1"/>
        <v>10</v>
      </c>
      <c r="G38" s="83">
        <f t="shared" si="2"/>
        <v>10</v>
      </c>
      <c r="H38" s="42" t="s">
        <v>33</v>
      </c>
      <c r="I38" s="42">
        <f t="shared" si="41"/>
        <v>289</v>
      </c>
      <c r="J38" s="66"/>
      <c r="K38" s="66"/>
      <c r="L38" s="21"/>
      <c r="M38" s="21"/>
      <c r="N38" s="21"/>
      <c r="O38" s="19">
        <f t="shared" si="3"/>
        <v>0</v>
      </c>
      <c r="P38" s="39" t="str">
        <f t="shared" si="42"/>
        <v>دون المستوى</v>
      </c>
      <c r="Q38" s="21"/>
      <c r="R38" s="21"/>
      <c r="S38" s="92"/>
      <c r="T38" s="19">
        <f t="shared" si="4"/>
        <v>0</v>
      </c>
      <c r="U38" s="39" t="str">
        <f t="shared" si="43"/>
        <v>دون المستوى</v>
      </c>
      <c r="V38" s="19">
        <f t="shared" si="5"/>
        <v>0</v>
      </c>
      <c r="W38" s="19">
        <f t="shared" si="6"/>
        <v>0</v>
      </c>
      <c r="X38" s="19">
        <f t="shared" si="7"/>
        <v>0</v>
      </c>
      <c r="Y38" s="39" t="str">
        <f t="shared" si="44"/>
        <v>دون المستوى</v>
      </c>
      <c r="Z38" s="21"/>
      <c r="AA38" s="21"/>
      <c r="AB38" s="21"/>
      <c r="AC38" s="19">
        <f t="shared" si="8"/>
        <v>0</v>
      </c>
      <c r="AD38" s="39" t="str">
        <f t="shared" si="45"/>
        <v>دون المستوى</v>
      </c>
      <c r="AE38" s="21"/>
      <c r="AF38" s="21"/>
      <c r="AG38" s="92"/>
      <c r="AH38" s="19">
        <f t="shared" si="9"/>
        <v>0</v>
      </c>
      <c r="AI38" s="39" t="str">
        <f t="shared" si="46"/>
        <v>دون المستوى</v>
      </c>
      <c r="AJ38" s="19">
        <f t="shared" si="10"/>
        <v>0</v>
      </c>
      <c r="AK38" s="19">
        <f t="shared" si="86"/>
        <v>0</v>
      </c>
      <c r="AL38" s="19">
        <f t="shared" si="12"/>
        <v>0</v>
      </c>
      <c r="AM38" s="39" t="str">
        <f t="shared" si="48"/>
        <v>دون المستوى</v>
      </c>
      <c r="AN38" s="21"/>
      <c r="AO38" s="21"/>
      <c r="AP38" s="21"/>
      <c r="AQ38" s="19">
        <f t="shared" si="13"/>
        <v>0</v>
      </c>
      <c r="AR38" s="39" t="str">
        <f t="shared" si="49"/>
        <v>دون المستوى</v>
      </c>
      <c r="AS38" s="21"/>
      <c r="AT38" s="21"/>
      <c r="AU38" s="92"/>
      <c r="AV38" s="19">
        <f t="shared" si="14"/>
        <v>0</v>
      </c>
      <c r="AW38" s="39" t="str">
        <f t="shared" si="50"/>
        <v>دون المستوى</v>
      </c>
      <c r="AX38" s="19">
        <f t="shared" si="15"/>
        <v>0</v>
      </c>
      <c r="AY38" s="19">
        <f t="shared" si="51"/>
        <v>0</v>
      </c>
      <c r="AZ38" s="19">
        <f t="shared" si="17"/>
        <v>0</v>
      </c>
      <c r="BA38" s="34" t="str">
        <f t="shared" si="52"/>
        <v>دون المستوى</v>
      </c>
      <c r="BB38" s="21"/>
      <c r="BC38" s="21"/>
      <c r="BD38" s="21"/>
      <c r="BE38" s="19">
        <f t="shared" si="18"/>
        <v>0</v>
      </c>
      <c r="BF38" s="39" t="str">
        <f t="shared" si="53"/>
        <v>دون المستوى</v>
      </c>
      <c r="BG38" s="21"/>
      <c r="BH38" s="21"/>
      <c r="BI38" s="92"/>
      <c r="BJ38" s="19">
        <f t="shared" si="19"/>
        <v>0</v>
      </c>
      <c r="BK38" s="39" t="str">
        <f t="shared" si="54"/>
        <v>دون المستوى</v>
      </c>
      <c r="BL38" s="19">
        <f t="shared" si="20"/>
        <v>0</v>
      </c>
      <c r="BM38" s="19">
        <f t="shared" si="83"/>
        <v>0</v>
      </c>
      <c r="BN38" s="19">
        <f t="shared" si="22"/>
        <v>0</v>
      </c>
      <c r="BO38" s="34" t="str">
        <f t="shared" si="56"/>
        <v>دون المستوى</v>
      </c>
      <c r="BP38" s="21"/>
      <c r="BQ38" s="21"/>
      <c r="BR38" s="21"/>
      <c r="BS38" s="21"/>
      <c r="BT38" s="19">
        <f t="shared" si="23"/>
        <v>0</v>
      </c>
      <c r="BU38" s="39" t="str">
        <f t="shared" si="57"/>
        <v>دون المستوى</v>
      </c>
      <c r="BV38" s="21"/>
      <c r="BW38" s="21"/>
      <c r="BX38" s="21"/>
      <c r="BY38" s="92"/>
      <c r="BZ38" s="19">
        <f t="shared" si="24"/>
        <v>0</v>
      </c>
      <c r="CA38" s="39" t="str">
        <f t="shared" si="58"/>
        <v>دون المستوى</v>
      </c>
      <c r="CB38" s="19">
        <f t="shared" si="25"/>
        <v>0</v>
      </c>
      <c r="CC38" s="19">
        <f t="shared" si="84"/>
        <v>0</v>
      </c>
      <c r="CD38" s="19">
        <f t="shared" si="27"/>
        <v>0</v>
      </c>
      <c r="CE38" s="60" t="str">
        <f t="shared" si="60"/>
        <v>دون المستوى</v>
      </c>
      <c r="CF38" s="61">
        <f t="shared" si="28"/>
        <v>0</v>
      </c>
      <c r="CG38" s="67" t="str">
        <f t="shared" si="61"/>
        <v>دون المستوى</v>
      </c>
      <c r="CH38" s="21"/>
      <c r="CI38" s="21"/>
      <c r="CJ38" s="19">
        <f t="shared" si="29"/>
        <v>0</v>
      </c>
      <c r="CK38" s="39" t="str">
        <f t="shared" si="62"/>
        <v>دون المستوى</v>
      </c>
      <c r="CL38" s="21"/>
      <c r="CM38" s="21"/>
      <c r="CN38" s="19">
        <f t="shared" si="30"/>
        <v>0</v>
      </c>
      <c r="CO38" s="39" t="str">
        <f t="shared" si="63"/>
        <v>دون المستوى</v>
      </c>
      <c r="CP38" s="21"/>
      <c r="CQ38" s="21"/>
      <c r="CR38" s="19">
        <f t="shared" si="31"/>
        <v>0</v>
      </c>
      <c r="CS38" s="39" t="str">
        <f t="shared" si="64"/>
        <v>دون المستوى</v>
      </c>
      <c r="CT38" s="21"/>
      <c r="CU38" s="21"/>
      <c r="CV38" s="19">
        <f t="shared" si="32"/>
        <v>0</v>
      </c>
      <c r="CW38" s="39" t="str">
        <f t="shared" si="65"/>
        <v>دون المستوى</v>
      </c>
      <c r="CX38" s="59">
        <f t="shared" si="33"/>
        <v>0</v>
      </c>
      <c r="CY38" s="34" t="str">
        <f t="shared" si="66"/>
        <v>دون المستوى</v>
      </c>
      <c r="CZ38" s="21"/>
      <c r="DA38" s="21"/>
      <c r="DB38" s="21"/>
      <c r="DC38" s="19">
        <f t="shared" si="34"/>
        <v>0</v>
      </c>
      <c r="DD38" s="39" t="str">
        <f t="shared" si="67"/>
        <v>دون المستوى</v>
      </c>
      <c r="DE38" s="21"/>
      <c r="DF38" s="21"/>
      <c r="DG38" s="92"/>
      <c r="DH38" s="19">
        <f t="shared" si="35"/>
        <v>0</v>
      </c>
      <c r="DI38" s="39" t="str">
        <f t="shared" si="68"/>
        <v>دون المستوى</v>
      </c>
      <c r="DJ38" s="19">
        <f t="shared" si="36"/>
        <v>0</v>
      </c>
      <c r="DK38" s="19">
        <f t="shared" si="85"/>
        <v>0</v>
      </c>
      <c r="DL38" s="19">
        <f t="shared" si="38"/>
        <v>0</v>
      </c>
      <c r="DM38" s="34" t="str">
        <f t="shared" si="70"/>
        <v>دون المستوى</v>
      </c>
      <c r="DN38" s="20" t="str">
        <f t="shared" si="71"/>
        <v>دور ثان</v>
      </c>
      <c r="DR38" s="28" t="str">
        <f t="shared" si="72"/>
        <v xml:space="preserve"> لغة عربية</v>
      </c>
      <c r="DS38" s="28" t="str">
        <f t="shared" si="73"/>
        <v xml:space="preserve"> رياضيات</v>
      </c>
      <c r="DT38" s="28" t="str">
        <f t="shared" si="74"/>
        <v xml:space="preserve"> دراسات</v>
      </c>
      <c r="DU38" s="28" t="str">
        <f t="shared" si="75"/>
        <v xml:space="preserve"> إنجليزى</v>
      </c>
      <c r="DV38" s="28" t="str">
        <f t="shared" si="76"/>
        <v xml:space="preserve"> علوم</v>
      </c>
      <c r="DW38" s="28" t="str">
        <f t="shared" si="77"/>
        <v xml:space="preserve"> تربية دينية</v>
      </c>
      <c r="DX38" s="87" t="str">
        <f t="shared" si="78"/>
        <v xml:space="preserve"> تربية فنية</v>
      </c>
      <c r="DY38" s="87" t="str">
        <f t="shared" si="79"/>
        <v xml:space="preserve"> تربية رياضية</v>
      </c>
      <c r="DZ38" s="88" t="str">
        <f t="shared" si="80"/>
        <v xml:space="preserve"> نشاط1</v>
      </c>
      <c r="EA38" s="88" t="str">
        <f t="shared" si="81"/>
        <v xml:space="preserve"> نشاط2</v>
      </c>
      <c r="EB38" s="32">
        <f t="shared" si="39"/>
        <v>0</v>
      </c>
      <c r="EC38" s="31" t="str">
        <f t="shared" si="82"/>
        <v xml:space="preserve"> لغة عربية رياضيات دراسات إنجليزى علوم تربية دينية تربية فنية تربية رياضية نشاط1 نشاط2</v>
      </c>
    </row>
    <row r="39" spans="1:133" ht="19.5" thickTop="1" thickBot="1">
      <c r="A39" s="16">
        <f t="shared" si="40"/>
        <v>29</v>
      </c>
      <c r="B39" s="49" t="s">
        <v>302</v>
      </c>
      <c r="C39" s="105" t="s">
        <v>31</v>
      </c>
      <c r="D39" s="104">
        <v>37246</v>
      </c>
      <c r="E39" s="83">
        <f t="shared" si="0"/>
        <v>11</v>
      </c>
      <c r="F39" s="83">
        <f t="shared" si="1"/>
        <v>9</v>
      </c>
      <c r="G39" s="83">
        <f t="shared" si="2"/>
        <v>12</v>
      </c>
      <c r="H39" s="42" t="s">
        <v>33</v>
      </c>
      <c r="I39" s="42">
        <f t="shared" si="41"/>
        <v>290</v>
      </c>
      <c r="J39" s="66"/>
      <c r="K39" s="66"/>
      <c r="L39" s="21"/>
      <c r="M39" s="21"/>
      <c r="N39" s="21"/>
      <c r="O39" s="19">
        <f t="shared" si="3"/>
        <v>0</v>
      </c>
      <c r="P39" s="39" t="str">
        <f t="shared" si="42"/>
        <v>دون المستوى</v>
      </c>
      <c r="Q39" s="21"/>
      <c r="R39" s="21"/>
      <c r="S39" s="92"/>
      <c r="T39" s="19">
        <f t="shared" si="4"/>
        <v>0</v>
      </c>
      <c r="U39" s="39" t="str">
        <f t="shared" si="43"/>
        <v>دون المستوى</v>
      </c>
      <c r="V39" s="19">
        <f t="shared" si="5"/>
        <v>0</v>
      </c>
      <c r="W39" s="19">
        <f t="shared" si="6"/>
        <v>0</v>
      </c>
      <c r="X39" s="19">
        <f t="shared" si="7"/>
        <v>0</v>
      </c>
      <c r="Y39" s="39" t="str">
        <f t="shared" si="44"/>
        <v>دون المستوى</v>
      </c>
      <c r="Z39" s="21"/>
      <c r="AA39" s="21"/>
      <c r="AB39" s="21"/>
      <c r="AC39" s="19">
        <f t="shared" si="8"/>
        <v>0</v>
      </c>
      <c r="AD39" s="39" t="str">
        <f t="shared" si="45"/>
        <v>دون المستوى</v>
      </c>
      <c r="AE39" s="21"/>
      <c r="AF39" s="21"/>
      <c r="AG39" s="92"/>
      <c r="AH39" s="19">
        <f t="shared" si="9"/>
        <v>0</v>
      </c>
      <c r="AI39" s="39" t="str">
        <f t="shared" si="46"/>
        <v>دون المستوى</v>
      </c>
      <c r="AJ39" s="19">
        <f t="shared" si="10"/>
        <v>0</v>
      </c>
      <c r="AK39" s="19">
        <f t="shared" si="86"/>
        <v>0</v>
      </c>
      <c r="AL39" s="19">
        <f t="shared" si="12"/>
        <v>0</v>
      </c>
      <c r="AM39" s="39" t="str">
        <f t="shared" si="48"/>
        <v>دون المستوى</v>
      </c>
      <c r="AN39" s="21"/>
      <c r="AO39" s="21"/>
      <c r="AP39" s="21"/>
      <c r="AQ39" s="19">
        <f t="shared" si="13"/>
        <v>0</v>
      </c>
      <c r="AR39" s="39" t="str">
        <f t="shared" si="49"/>
        <v>دون المستوى</v>
      </c>
      <c r="AS39" s="21"/>
      <c r="AT39" s="21"/>
      <c r="AU39" s="92"/>
      <c r="AV39" s="19">
        <f t="shared" si="14"/>
        <v>0</v>
      </c>
      <c r="AW39" s="39" t="str">
        <f t="shared" si="50"/>
        <v>دون المستوى</v>
      </c>
      <c r="AX39" s="19">
        <f t="shared" si="15"/>
        <v>0</v>
      </c>
      <c r="AY39" s="19">
        <f t="shared" si="51"/>
        <v>0</v>
      </c>
      <c r="AZ39" s="19">
        <f t="shared" si="17"/>
        <v>0</v>
      </c>
      <c r="BA39" s="34" t="str">
        <f t="shared" si="52"/>
        <v>دون المستوى</v>
      </c>
      <c r="BB39" s="21"/>
      <c r="BC39" s="21"/>
      <c r="BD39" s="21"/>
      <c r="BE39" s="19">
        <f t="shared" si="18"/>
        <v>0</v>
      </c>
      <c r="BF39" s="39" t="str">
        <f t="shared" si="53"/>
        <v>دون المستوى</v>
      </c>
      <c r="BG39" s="21"/>
      <c r="BH39" s="21"/>
      <c r="BI39" s="92"/>
      <c r="BJ39" s="19">
        <f t="shared" si="19"/>
        <v>0</v>
      </c>
      <c r="BK39" s="39" t="str">
        <f t="shared" si="54"/>
        <v>دون المستوى</v>
      </c>
      <c r="BL39" s="19">
        <f t="shared" si="20"/>
        <v>0</v>
      </c>
      <c r="BM39" s="19">
        <f t="shared" si="83"/>
        <v>0</v>
      </c>
      <c r="BN39" s="19">
        <f t="shared" si="22"/>
        <v>0</v>
      </c>
      <c r="BO39" s="34" t="str">
        <f t="shared" si="56"/>
        <v>دون المستوى</v>
      </c>
      <c r="BP39" s="21"/>
      <c r="BQ39" s="21"/>
      <c r="BR39" s="21"/>
      <c r="BS39" s="21"/>
      <c r="BT39" s="19">
        <f t="shared" si="23"/>
        <v>0</v>
      </c>
      <c r="BU39" s="39" t="str">
        <f t="shared" si="57"/>
        <v>دون المستوى</v>
      </c>
      <c r="BV39" s="21"/>
      <c r="BW39" s="21"/>
      <c r="BX39" s="21"/>
      <c r="BY39" s="92"/>
      <c r="BZ39" s="19">
        <f t="shared" si="24"/>
        <v>0</v>
      </c>
      <c r="CA39" s="39" t="str">
        <f t="shared" si="58"/>
        <v>دون المستوى</v>
      </c>
      <c r="CB39" s="19">
        <f t="shared" si="25"/>
        <v>0</v>
      </c>
      <c r="CC39" s="19">
        <f t="shared" si="84"/>
        <v>0</v>
      </c>
      <c r="CD39" s="19">
        <f t="shared" si="27"/>
        <v>0</v>
      </c>
      <c r="CE39" s="60" t="str">
        <f t="shared" si="60"/>
        <v>دون المستوى</v>
      </c>
      <c r="CF39" s="61">
        <f t="shared" si="28"/>
        <v>0</v>
      </c>
      <c r="CG39" s="67" t="str">
        <f t="shared" si="61"/>
        <v>دون المستوى</v>
      </c>
      <c r="CH39" s="21"/>
      <c r="CI39" s="21"/>
      <c r="CJ39" s="19">
        <f t="shared" si="29"/>
        <v>0</v>
      </c>
      <c r="CK39" s="39" t="str">
        <f t="shared" si="62"/>
        <v>دون المستوى</v>
      </c>
      <c r="CL39" s="21"/>
      <c r="CM39" s="21"/>
      <c r="CN39" s="19">
        <f t="shared" si="30"/>
        <v>0</v>
      </c>
      <c r="CO39" s="39" t="str">
        <f t="shared" si="63"/>
        <v>دون المستوى</v>
      </c>
      <c r="CP39" s="21"/>
      <c r="CQ39" s="21"/>
      <c r="CR39" s="19">
        <f t="shared" si="31"/>
        <v>0</v>
      </c>
      <c r="CS39" s="39" t="str">
        <f t="shared" si="64"/>
        <v>دون المستوى</v>
      </c>
      <c r="CT39" s="21"/>
      <c r="CU39" s="21"/>
      <c r="CV39" s="19">
        <f t="shared" si="32"/>
        <v>0</v>
      </c>
      <c r="CW39" s="39" t="str">
        <f t="shared" si="65"/>
        <v>دون المستوى</v>
      </c>
      <c r="CX39" s="59">
        <f t="shared" si="33"/>
        <v>0</v>
      </c>
      <c r="CY39" s="34" t="str">
        <f t="shared" si="66"/>
        <v>دون المستوى</v>
      </c>
      <c r="CZ39" s="21"/>
      <c r="DA39" s="21"/>
      <c r="DB39" s="21"/>
      <c r="DC39" s="19">
        <f t="shared" si="34"/>
        <v>0</v>
      </c>
      <c r="DD39" s="39" t="str">
        <f t="shared" si="67"/>
        <v>دون المستوى</v>
      </c>
      <c r="DE39" s="21"/>
      <c r="DF39" s="21"/>
      <c r="DG39" s="92"/>
      <c r="DH39" s="19">
        <f t="shared" si="35"/>
        <v>0</v>
      </c>
      <c r="DI39" s="39" t="str">
        <f t="shared" si="68"/>
        <v>دون المستوى</v>
      </c>
      <c r="DJ39" s="19">
        <f t="shared" si="36"/>
        <v>0</v>
      </c>
      <c r="DK39" s="19">
        <f t="shared" si="85"/>
        <v>0</v>
      </c>
      <c r="DL39" s="19">
        <f t="shared" si="38"/>
        <v>0</v>
      </c>
      <c r="DM39" s="34" t="str">
        <f t="shared" si="70"/>
        <v>دون المستوى</v>
      </c>
      <c r="DN39" s="20" t="str">
        <f t="shared" si="71"/>
        <v>دور ثان</v>
      </c>
      <c r="DR39" s="28" t="str">
        <f t="shared" si="72"/>
        <v xml:space="preserve"> لغة عربية</v>
      </c>
      <c r="DS39" s="28" t="str">
        <f t="shared" si="73"/>
        <v xml:space="preserve"> رياضيات</v>
      </c>
      <c r="DT39" s="28" t="str">
        <f t="shared" si="74"/>
        <v xml:space="preserve"> دراسات</v>
      </c>
      <c r="DU39" s="28" t="str">
        <f t="shared" si="75"/>
        <v xml:space="preserve"> إنجليزى</v>
      </c>
      <c r="DV39" s="28" t="str">
        <f t="shared" si="76"/>
        <v xml:space="preserve"> علوم</v>
      </c>
      <c r="DW39" s="28" t="str">
        <f t="shared" si="77"/>
        <v xml:space="preserve"> تربية دينية</v>
      </c>
      <c r="DX39" s="87" t="str">
        <f t="shared" si="78"/>
        <v xml:space="preserve"> تربية فنية</v>
      </c>
      <c r="DY39" s="87" t="str">
        <f t="shared" si="79"/>
        <v xml:space="preserve"> تربية رياضية</v>
      </c>
      <c r="DZ39" s="88" t="str">
        <f t="shared" si="80"/>
        <v xml:space="preserve"> نشاط1</v>
      </c>
      <c r="EA39" s="88" t="str">
        <f t="shared" si="81"/>
        <v xml:space="preserve"> نشاط2</v>
      </c>
      <c r="EB39" s="32">
        <f t="shared" si="39"/>
        <v>0</v>
      </c>
      <c r="EC39" s="31" t="str">
        <f t="shared" si="82"/>
        <v xml:space="preserve"> لغة عربية رياضيات دراسات إنجليزى علوم تربية دينية تربية فنية تربية رياضية نشاط1 نشاط2</v>
      </c>
    </row>
    <row r="40" spans="1:133" ht="19.5" thickTop="1" thickBot="1">
      <c r="A40" s="16">
        <f t="shared" si="40"/>
        <v>30</v>
      </c>
      <c r="B40" s="64" t="s">
        <v>303</v>
      </c>
      <c r="C40" s="105" t="s">
        <v>31</v>
      </c>
      <c r="D40" s="104">
        <v>37540</v>
      </c>
      <c r="E40" s="83">
        <f t="shared" si="0"/>
        <v>21</v>
      </c>
      <c r="F40" s="83">
        <f t="shared" si="1"/>
        <v>11</v>
      </c>
      <c r="G40" s="83">
        <f t="shared" si="2"/>
        <v>11</v>
      </c>
      <c r="H40" s="42" t="s">
        <v>33</v>
      </c>
      <c r="I40" s="42">
        <f t="shared" si="41"/>
        <v>291</v>
      </c>
      <c r="J40" s="66"/>
      <c r="K40" s="66"/>
      <c r="L40" s="21"/>
      <c r="M40" s="21"/>
      <c r="N40" s="21"/>
      <c r="O40" s="19">
        <f t="shared" si="3"/>
        <v>0</v>
      </c>
      <c r="P40" s="39" t="str">
        <f t="shared" si="42"/>
        <v>دون المستوى</v>
      </c>
      <c r="Q40" s="21"/>
      <c r="R40" s="21"/>
      <c r="S40" s="92"/>
      <c r="T40" s="19">
        <f t="shared" si="4"/>
        <v>0</v>
      </c>
      <c r="U40" s="39" t="str">
        <f t="shared" si="43"/>
        <v>دون المستوى</v>
      </c>
      <c r="V40" s="19">
        <f t="shared" si="5"/>
        <v>0</v>
      </c>
      <c r="W40" s="19">
        <f t="shared" si="6"/>
        <v>0</v>
      </c>
      <c r="X40" s="19">
        <f t="shared" si="7"/>
        <v>0</v>
      </c>
      <c r="Y40" s="39" t="str">
        <f t="shared" si="44"/>
        <v>دون المستوى</v>
      </c>
      <c r="Z40" s="21"/>
      <c r="AA40" s="21"/>
      <c r="AB40" s="21"/>
      <c r="AC40" s="19">
        <f t="shared" si="8"/>
        <v>0</v>
      </c>
      <c r="AD40" s="39" t="str">
        <f t="shared" si="45"/>
        <v>دون المستوى</v>
      </c>
      <c r="AE40" s="21"/>
      <c r="AF40" s="21"/>
      <c r="AG40" s="92"/>
      <c r="AH40" s="19">
        <f t="shared" si="9"/>
        <v>0</v>
      </c>
      <c r="AI40" s="39" t="str">
        <f t="shared" si="46"/>
        <v>دون المستوى</v>
      </c>
      <c r="AJ40" s="19">
        <f t="shared" si="10"/>
        <v>0</v>
      </c>
      <c r="AK40" s="19">
        <f t="shared" si="86"/>
        <v>0</v>
      </c>
      <c r="AL40" s="19">
        <f t="shared" si="12"/>
        <v>0</v>
      </c>
      <c r="AM40" s="39" t="str">
        <f t="shared" si="48"/>
        <v>دون المستوى</v>
      </c>
      <c r="AN40" s="21"/>
      <c r="AO40" s="21"/>
      <c r="AP40" s="21"/>
      <c r="AQ40" s="19">
        <f t="shared" si="13"/>
        <v>0</v>
      </c>
      <c r="AR40" s="39" t="str">
        <f t="shared" si="49"/>
        <v>دون المستوى</v>
      </c>
      <c r="AS40" s="21"/>
      <c r="AT40" s="21"/>
      <c r="AU40" s="92"/>
      <c r="AV40" s="19">
        <f t="shared" si="14"/>
        <v>0</v>
      </c>
      <c r="AW40" s="39" t="str">
        <f t="shared" si="50"/>
        <v>دون المستوى</v>
      </c>
      <c r="AX40" s="19">
        <f t="shared" si="15"/>
        <v>0</v>
      </c>
      <c r="AY40" s="19">
        <f t="shared" si="51"/>
        <v>0</v>
      </c>
      <c r="AZ40" s="19">
        <f t="shared" si="17"/>
        <v>0</v>
      </c>
      <c r="BA40" s="34" t="str">
        <f t="shared" si="52"/>
        <v>دون المستوى</v>
      </c>
      <c r="BB40" s="21"/>
      <c r="BC40" s="21"/>
      <c r="BD40" s="21"/>
      <c r="BE40" s="19">
        <f t="shared" si="18"/>
        <v>0</v>
      </c>
      <c r="BF40" s="39" t="str">
        <f t="shared" si="53"/>
        <v>دون المستوى</v>
      </c>
      <c r="BG40" s="21"/>
      <c r="BH40" s="21"/>
      <c r="BI40" s="92"/>
      <c r="BJ40" s="19">
        <f t="shared" si="19"/>
        <v>0</v>
      </c>
      <c r="BK40" s="39" t="str">
        <f t="shared" si="54"/>
        <v>دون المستوى</v>
      </c>
      <c r="BL40" s="19">
        <f t="shared" si="20"/>
        <v>0</v>
      </c>
      <c r="BM40" s="19">
        <f t="shared" si="83"/>
        <v>0</v>
      </c>
      <c r="BN40" s="19">
        <f t="shared" si="22"/>
        <v>0</v>
      </c>
      <c r="BO40" s="34" t="str">
        <f t="shared" si="56"/>
        <v>دون المستوى</v>
      </c>
      <c r="BP40" s="21"/>
      <c r="BQ40" s="21"/>
      <c r="BR40" s="21"/>
      <c r="BS40" s="21"/>
      <c r="BT40" s="19">
        <f t="shared" si="23"/>
        <v>0</v>
      </c>
      <c r="BU40" s="39" t="str">
        <f t="shared" si="57"/>
        <v>دون المستوى</v>
      </c>
      <c r="BV40" s="21"/>
      <c r="BW40" s="21"/>
      <c r="BX40" s="21"/>
      <c r="BY40" s="92"/>
      <c r="BZ40" s="19">
        <f t="shared" si="24"/>
        <v>0</v>
      </c>
      <c r="CA40" s="39" t="str">
        <f t="shared" si="58"/>
        <v>دون المستوى</v>
      </c>
      <c r="CB40" s="19">
        <f t="shared" si="25"/>
        <v>0</v>
      </c>
      <c r="CC40" s="19">
        <f t="shared" si="84"/>
        <v>0</v>
      </c>
      <c r="CD40" s="19">
        <f t="shared" si="27"/>
        <v>0</v>
      </c>
      <c r="CE40" s="60" t="str">
        <f t="shared" si="60"/>
        <v>دون المستوى</v>
      </c>
      <c r="CF40" s="61">
        <f t="shared" si="28"/>
        <v>0</v>
      </c>
      <c r="CG40" s="67" t="str">
        <f t="shared" si="61"/>
        <v>دون المستوى</v>
      </c>
      <c r="CH40" s="21"/>
      <c r="CI40" s="21"/>
      <c r="CJ40" s="19">
        <f t="shared" si="29"/>
        <v>0</v>
      </c>
      <c r="CK40" s="39" t="str">
        <f t="shared" si="62"/>
        <v>دون المستوى</v>
      </c>
      <c r="CL40" s="21"/>
      <c r="CM40" s="21"/>
      <c r="CN40" s="19">
        <f t="shared" si="30"/>
        <v>0</v>
      </c>
      <c r="CO40" s="39" t="str">
        <f t="shared" si="63"/>
        <v>دون المستوى</v>
      </c>
      <c r="CP40" s="21"/>
      <c r="CQ40" s="21"/>
      <c r="CR40" s="19">
        <f t="shared" si="31"/>
        <v>0</v>
      </c>
      <c r="CS40" s="39" t="str">
        <f t="shared" si="64"/>
        <v>دون المستوى</v>
      </c>
      <c r="CT40" s="21"/>
      <c r="CU40" s="21"/>
      <c r="CV40" s="19">
        <f t="shared" si="32"/>
        <v>0</v>
      </c>
      <c r="CW40" s="39" t="str">
        <f t="shared" si="65"/>
        <v>دون المستوى</v>
      </c>
      <c r="CX40" s="59">
        <f t="shared" si="33"/>
        <v>0</v>
      </c>
      <c r="CY40" s="34" t="str">
        <f t="shared" si="66"/>
        <v>دون المستوى</v>
      </c>
      <c r="CZ40" s="21"/>
      <c r="DA40" s="21"/>
      <c r="DB40" s="21"/>
      <c r="DC40" s="19">
        <f t="shared" si="34"/>
        <v>0</v>
      </c>
      <c r="DD40" s="39" t="str">
        <f t="shared" si="67"/>
        <v>دون المستوى</v>
      </c>
      <c r="DE40" s="21"/>
      <c r="DF40" s="21"/>
      <c r="DG40" s="92"/>
      <c r="DH40" s="19">
        <f t="shared" si="35"/>
        <v>0</v>
      </c>
      <c r="DI40" s="39" t="str">
        <f t="shared" si="68"/>
        <v>دون المستوى</v>
      </c>
      <c r="DJ40" s="19">
        <f t="shared" si="36"/>
        <v>0</v>
      </c>
      <c r="DK40" s="19">
        <f t="shared" si="85"/>
        <v>0</v>
      </c>
      <c r="DL40" s="19">
        <f t="shared" si="38"/>
        <v>0</v>
      </c>
      <c r="DM40" s="34" t="str">
        <f t="shared" si="70"/>
        <v>دون المستوى</v>
      </c>
      <c r="DN40" s="20" t="str">
        <f t="shared" si="71"/>
        <v>دور ثان</v>
      </c>
      <c r="DR40" s="28" t="str">
        <f t="shared" si="72"/>
        <v xml:space="preserve"> لغة عربية</v>
      </c>
      <c r="DS40" s="28" t="str">
        <f t="shared" si="73"/>
        <v xml:space="preserve"> رياضيات</v>
      </c>
      <c r="DT40" s="28" t="str">
        <f t="shared" si="74"/>
        <v xml:space="preserve"> دراسات</v>
      </c>
      <c r="DU40" s="28" t="str">
        <f t="shared" si="75"/>
        <v xml:space="preserve"> إنجليزى</v>
      </c>
      <c r="DV40" s="28" t="str">
        <f t="shared" si="76"/>
        <v xml:space="preserve"> علوم</v>
      </c>
      <c r="DW40" s="28" t="str">
        <f t="shared" si="77"/>
        <v xml:space="preserve"> تربية دينية</v>
      </c>
      <c r="DX40" s="87" t="str">
        <f t="shared" si="78"/>
        <v xml:space="preserve"> تربية فنية</v>
      </c>
      <c r="DY40" s="87" t="str">
        <f t="shared" si="79"/>
        <v xml:space="preserve"> تربية رياضية</v>
      </c>
      <c r="DZ40" s="88" t="str">
        <f t="shared" si="80"/>
        <v xml:space="preserve"> نشاط1</v>
      </c>
      <c r="EA40" s="88" t="str">
        <f t="shared" si="81"/>
        <v xml:space="preserve"> نشاط2</v>
      </c>
      <c r="EB40" s="32">
        <f t="shared" si="39"/>
        <v>0</v>
      </c>
      <c r="EC40" s="31" t="str">
        <f t="shared" si="82"/>
        <v xml:space="preserve"> لغة عربية رياضيات دراسات إنجليزى علوم تربية دينية تربية فنية تربية رياضية نشاط1 نشاط2</v>
      </c>
    </row>
    <row r="41" spans="1:133" ht="19.5" thickTop="1" thickBot="1">
      <c r="A41" s="16">
        <f t="shared" si="40"/>
        <v>31</v>
      </c>
      <c r="B41" s="64" t="s">
        <v>304</v>
      </c>
      <c r="C41" s="105" t="s">
        <v>31</v>
      </c>
      <c r="D41" s="104">
        <v>37740</v>
      </c>
      <c r="E41" s="83">
        <f t="shared" si="0"/>
        <v>3</v>
      </c>
      <c r="F41" s="83">
        <f t="shared" si="1"/>
        <v>5</v>
      </c>
      <c r="G41" s="83">
        <f t="shared" si="2"/>
        <v>11</v>
      </c>
      <c r="H41" s="42" t="s">
        <v>33</v>
      </c>
      <c r="I41" s="42">
        <f t="shared" si="41"/>
        <v>292</v>
      </c>
      <c r="J41" s="66"/>
      <c r="K41" s="66"/>
      <c r="L41" s="21"/>
      <c r="M41" s="21"/>
      <c r="N41" s="21"/>
      <c r="O41" s="19">
        <f t="shared" si="3"/>
        <v>0</v>
      </c>
      <c r="P41" s="39" t="str">
        <f t="shared" si="42"/>
        <v>دون المستوى</v>
      </c>
      <c r="Q41" s="21"/>
      <c r="R41" s="21"/>
      <c r="S41" s="92"/>
      <c r="T41" s="19">
        <f t="shared" si="4"/>
        <v>0</v>
      </c>
      <c r="U41" s="39" t="str">
        <f t="shared" si="43"/>
        <v>دون المستوى</v>
      </c>
      <c r="V41" s="19">
        <f t="shared" si="5"/>
        <v>0</v>
      </c>
      <c r="W41" s="19">
        <f t="shared" si="6"/>
        <v>0</v>
      </c>
      <c r="X41" s="19">
        <f t="shared" si="7"/>
        <v>0</v>
      </c>
      <c r="Y41" s="39" t="str">
        <f t="shared" si="44"/>
        <v>دون المستوى</v>
      </c>
      <c r="Z41" s="21"/>
      <c r="AA41" s="21"/>
      <c r="AB41" s="21"/>
      <c r="AC41" s="19">
        <f t="shared" si="8"/>
        <v>0</v>
      </c>
      <c r="AD41" s="39" t="str">
        <f t="shared" si="45"/>
        <v>دون المستوى</v>
      </c>
      <c r="AE41" s="21"/>
      <c r="AF41" s="21"/>
      <c r="AG41" s="92"/>
      <c r="AH41" s="19">
        <f t="shared" si="9"/>
        <v>0</v>
      </c>
      <c r="AI41" s="39" t="str">
        <f t="shared" si="46"/>
        <v>دون المستوى</v>
      </c>
      <c r="AJ41" s="19">
        <f t="shared" si="10"/>
        <v>0</v>
      </c>
      <c r="AK41" s="19">
        <f t="shared" si="86"/>
        <v>0</v>
      </c>
      <c r="AL41" s="19">
        <f t="shared" si="12"/>
        <v>0</v>
      </c>
      <c r="AM41" s="39" t="str">
        <f t="shared" si="48"/>
        <v>دون المستوى</v>
      </c>
      <c r="AN41" s="21"/>
      <c r="AO41" s="21"/>
      <c r="AP41" s="21"/>
      <c r="AQ41" s="19">
        <f t="shared" si="13"/>
        <v>0</v>
      </c>
      <c r="AR41" s="39" t="str">
        <f t="shared" si="49"/>
        <v>دون المستوى</v>
      </c>
      <c r="AS41" s="21"/>
      <c r="AT41" s="21"/>
      <c r="AU41" s="92"/>
      <c r="AV41" s="19">
        <f t="shared" si="14"/>
        <v>0</v>
      </c>
      <c r="AW41" s="39" t="str">
        <f t="shared" si="50"/>
        <v>دون المستوى</v>
      </c>
      <c r="AX41" s="19">
        <f t="shared" si="15"/>
        <v>0</v>
      </c>
      <c r="AY41" s="19">
        <f t="shared" si="51"/>
        <v>0</v>
      </c>
      <c r="AZ41" s="19">
        <f t="shared" si="17"/>
        <v>0</v>
      </c>
      <c r="BA41" s="34" t="str">
        <f t="shared" si="52"/>
        <v>دون المستوى</v>
      </c>
      <c r="BB41" s="21"/>
      <c r="BC41" s="21"/>
      <c r="BD41" s="21"/>
      <c r="BE41" s="19">
        <f t="shared" si="18"/>
        <v>0</v>
      </c>
      <c r="BF41" s="39" t="str">
        <f t="shared" si="53"/>
        <v>دون المستوى</v>
      </c>
      <c r="BG41" s="21"/>
      <c r="BH41" s="21"/>
      <c r="BI41" s="92"/>
      <c r="BJ41" s="19">
        <f t="shared" si="19"/>
        <v>0</v>
      </c>
      <c r="BK41" s="39" t="str">
        <f t="shared" si="54"/>
        <v>دون المستوى</v>
      </c>
      <c r="BL41" s="19">
        <f t="shared" si="20"/>
        <v>0</v>
      </c>
      <c r="BM41" s="19">
        <f t="shared" si="83"/>
        <v>0</v>
      </c>
      <c r="BN41" s="19">
        <f t="shared" si="22"/>
        <v>0</v>
      </c>
      <c r="BO41" s="34" t="str">
        <f t="shared" si="56"/>
        <v>دون المستوى</v>
      </c>
      <c r="BP41" s="21"/>
      <c r="BQ41" s="21"/>
      <c r="BR41" s="21"/>
      <c r="BS41" s="21"/>
      <c r="BT41" s="19">
        <f t="shared" si="23"/>
        <v>0</v>
      </c>
      <c r="BU41" s="39" t="str">
        <f t="shared" si="57"/>
        <v>دون المستوى</v>
      </c>
      <c r="BV41" s="21"/>
      <c r="BW41" s="21"/>
      <c r="BX41" s="21"/>
      <c r="BY41" s="92"/>
      <c r="BZ41" s="19">
        <f t="shared" si="24"/>
        <v>0</v>
      </c>
      <c r="CA41" s="39" t="str">
        <f t="shared" si="58"/>
        <v>دون المستوى</v>
      </c>
      <c r="CB41" s="19">
        <f t="shared" si="25"/>
        <v>0</v>
      </c>
      <c r="CC41" s="19">
        <f t="shared" si="84"/>
        <v>0</v>
      </c>
      <c r="CD41" s="19">
        <f t="shared" si="27"/>
        <v>0</v>
      </c>
      <c r="CE41" s="60" t="str">
        <f t="shared" si="60"/>
        <v>دون المستوى</v>
      </c>
      <c r="CF41" s="61">
        <f t="shared" si="28"/>
        <v>0</v>
      </c>
      <c r="CG41" s="67" t="str">
        <f t="shared" si="61"/>
        <v>دون المستوى</v>
      </c>
      <c r="CH41" s="21"/>
      <c r="CI41" s="21"/>
      <c r="CJ41" s="19">
        <f t="shared" si="29"/>
        <v>0</v>
      </c>
      <c r="CK41" s="39" t="str">
        <f t="shared" si="62"/>
        <v>دون المستوى</v>
      </c>
      <c r="CL41" s="21"/>
      <c r="CM41" s="21"/>
      <c r="CN41" s="19">
        <f t="shared" si="30"/>
        <v>0</v>
      </c>
      <c r="CO41" s="39" t="str">
        <f t="shared" si="63"/>
        <v>دون المستوى</v>
      </c>
      <c r="CP41" s="21"/>
      <c r="CQ41" s="21"/>
      <c r="CR41" s="19">
        <f t="shared" si="31"/>
        <v>0</v>
      </c>
      <c r="CS41" s="39" t="str">
        <f t="shared" si="64"/>
        <v>دون المستوى</v>
      </c>
      <c r="CT41" s="21"/>
      <c r="CU41" s="21"/>
      <c r="CV41" s="19">
        <f t="shared" si="32"/>
        <v>0</v>
      </c>
      <c r="CW41" s="39" t="str">
        <f t="shared" si="65"/>
        <v>دون المستوى</v>
      </c>
      <c r="CX41" s="59">
        <f t="shared" si="33"/>
        <v>0</v>
      </c>
      <c r="CY41" s="34" t="str">
        <f t="shared" si="66"/>
        <v>دون المستوى</v>
      </c>
      <c r="CZ41" s="21"/>
      <c r="DA41" s="21"/>
      <c r="DB41" s="21"/>
      <c r="DC41" s="19">
        <f t="shared" si="34"/>
        <v>0</v>
      </c>
      <c r="DD41" s="39" t="str">
        <f t="shared" si="67"/>
        <v>دون المستوى</v>
      </c>
      <c r="DE41" s="21"/>
      <c r="DF41" s="21"/>
      <c r="DG41" s="92"/>
      <c r="DH41" s="19">
        <f t="shared" si="35"/>
        <v>0</v>
      </c>
      <c r="DI41" s="39" t="str">
        <f t="shared" si="68"/>
        <v>دون المستوى</v>
      </c>
      <c r="DJ41" s="19">
        <f t="shared" si="36"/>
        <v>0</v>
      </c>
      <c r="DK41" s="19">
        <f t="shared" si="85"/>
        <v>0</v>
      </c>
      <c r="DL41" s="19">
        <f t="shared" si="38"/>
        <v>0</v>
      </c>
      <c r="DM41" s="34" t="str">
        <f t="shared" si="70"/>
        <v>دون المستوى</v>
      </c>
      <c r="DN41" s="20" t="str">
        <f t="shared" si="71"/>
        <v>دور ثان</v>
      </c>
      <c r="DR41" s="28" t="str">
        <f t="shared" si="72"/>
        <v xml:space="preserve"> لغة عربية</v>
      </c>
      <c r="DS41" s="28" t="str">
        <f t="shared" si="73"/>
        <v xml:space="preserve"> رياضيات</v>
      </c>
      <c r="DT41" s="28" t="str">
        <f t="shared" si="74"/>
        <v xml:space="preserve"> دراسات</v>
      </c>
      <c r="DU41" s="28" t="str">
        <f t="shared" si="75"/>
        <v xml:space="preserve"> إنجليزى</v>
      </c>
      <c r="DV41" s="28" t="str">
        <f t="shared" si="76"/>
        <v xml:space="preserve"> علوم</v>
      </c>
      <c r="DW41" s="28" t="str">
        <f t="shared" si="77"/>
        <v xml:space="preserve"> تربية دينية</v>
      </c>
      <c r="DX41" s="87" t="str">
        <f t="shared" si="78"/>
        <v xml:space="preserve"> تربية فنية</v>
      </c>
      <c r="DY41" s="87" t="str">
        <f t="shared" si="79"/>
        <v xml:space="preserve"> تربية رياضية</v>
      </c>
      <c r="DZ41" s="88" t="str">
        <f t="shared" si="80"/>
        <v xml:space="preserve"> نشاط1</v>
      </c>
      <c r="EA41" s="88" t="str">
        <f t="shared" si="81"/>
        <v xml:space="preserve"> نشاط2</v>
      </c>
      <c r="EB41" s="32">
        <f t="shared" si="39"/>
        <v>0</v>
      </c>
      <c r="EC41" s="31" t="str">
        <f t="shared" si="82"/>
        <v xml:space="preserve"> لغة عربية رياضيات دراسات إنجليزى علوم تربية دينية تربية فنية تربية رياضية نشاط1 نشاط2</v>
      </c>
    </row>
    <row r="42" spans="1:133" ht="19.5" thickTop="1" thickBot="1">
      <c r="A42" s="16">
        <f t="shared" si="40"/>
        <v>32</v>
      </c>
      <c r="B42" s="64" t="s">
        <v>305</v>
      </c>
      <c r="C42" s="105" t="s">
        <v>31</v>
      </c>
      <c r="D42" s="104">
        <v>37934</v>
      </c>
      <c r="E42" s="83">
        <f t="shared" si="0"/>
        <v>23</v>
      </c>
      <c r="F42" s="83">
        <f t="shared" si="1"/>
        <v>10</v>
      </c>
      <c r="G42" s="83">
        <f t="shared" si="2"/>
        <v>10</v>
      </c>
      <c r="H42" s="42" t="s">
        <v>33</v>
      </c>
      <c r="I42" s="42">
        <f t="shared" si="41"/>
        <v>293</v>
      </c>
      <c r="J42" s="66"/>
      <c r="K42" s="66"/>
      <c r="L42" s="21"/>
      <c r="M42" s="21"/>
      <c r="N42" s="21"/>
      <c r="O42" s="19">
        <f t="shared" si="3"/>
        <v>0</v>
      </c>
      <c r="P42" s="39" t="str">
        <f t="shared" si="42"/>
        <v>دون المستوى</v>
      </c>
      <c r="Q42" s="21"/>
      <c r="R42" s="21"/>
      <c r="S42" s="92"/>
      <c r="T42" s="19">
        <f t="shared" si="4"/>
        <v>0</v>
      </c>
      <c r="U42" s="39" t="str">
        <f t="shared" si="43"/>
        <v>دون المستوى</v>
      </c>
      <c r="V42" s="19">
        <f t="shared" si="5"/>
        <v>0</v>
      </c>
      <c r="W42" s="19">
        <f t="shared" si="6"/>
        <v>0</v>
      </c>
      <c r="X42" s="19">
        <f t="shared" si="7"/>
        <v>0</v>
      </c>
      <c r="Y42" s="39" t="str">
        <f t="shared" si="44"/>
        <v>دون المستوى</v>
      </c>
      <c r="Z42" s="21"/>
      <c r="AA42" s="21"/>
      <c r="AB42" s="21"/>
      <c r="AC42" s="19">
        <f t="shared" si="8"/>
        <v>0</v>
      </c>
      <c r="AD42" s="39" t="str">
        <f t="shared" si="45"/>
        <v>دون المستوى</v>
      </c>
      <c r="AE42" s="21"/>
      <c r="AF42" s="21"/>
      <c r="AG42" s="92"/>
      <c r="AH42" s="19">
        <f t="shared" si="9"/>
        <v>0</v>
      </c>
      <c r="AI42" s="39" t="str">
        <f t="shared" si="46"/>
        <v>دون المستوى</v>
      </c>
      <c r="AJ42" s="19">
        <f t="shared" si="10"/>
        <v>0</v>
      </c>
      <c r="AK42" s="19">
        <f t="shared" si="86"/>
        <v>0</v>
      </c>
      <c r="AL42" s="19">
        <f t="shared" si="12"/>
        <v>0</v>
      </c>
      <c r="AM42" s="39" t="str">
        <f t="shared" si="48"/>
        <v>دون المستوى</v>
      </c>
      <c r="AN42" s="21"/>
      <c r="AO42" s="21"/>
      <c r="AP42" s="21"/>
      <c r="AQ42" s="19">
        <f t="shared" si="13"/>
        <v>0</v>
      </c>
      <c r="AR42" s="39" t="str">
        <f t="shared" si="49"/>
        <v>دون المستوى</v>
      </c>
      <c r="AS42" s="21"/>
      <c r="AT42" s="21"/>
      <c r="AU42" s="92"/>
      <c r="AV42" s="19">
        <f t="shared" si="14"/>
        <v>0</v>
      </c>
      <c r="AW42" s="39" t="str">
        <f t="shared" si="50"/>
        <v>دون المستوى</v>
      </c>
      <c r="AX42" s="19">
        <f t="shared" si="15"/>
        <v>0</v>
      </c>
      <c r="AY42" s="19">
        <f t="shared" si="51"/>
        <v>0</v>
      </c>
      <c r="AZ42" s="19">
        <f t="shared" si="17"/>
        <v>0</v>
      </c>
      <c r="BA42" s="34" t="str">
        <f t="shared" si="52"/>
        <v>دون المستوى</v>
      </c>
      <c r="BB42" s="21"/>
      <c r="BC42" s="21"/>
      <c r="BD42" s="21"/>
      <c r="BE42" s="19">
        <f t="shared" si="18"/>
        <v>0</v>
      </c>
      <c r="BF42" s="39" t="str">
        <f t="shared" si="53"/>
        <v>دون المستوى</v>
      </c>
      <c r="BG42" s="21"/>
      <c r="BH42" s="21"/>
      <c r="BI42" s="92"/>
      <c r="BJ42" s="19">
        <f t="shared" si="19"/>
        <v>0</v>
      </c>
      <c r="BK42" s="39" t="str">
        <f t="shared" si="54"/>
        <v>دون المستوى</v>
      </c>
      <c r="BL42" s="19">
        <f t="shared" si="20"/>
        <v>0</v>
      </c>
      <c r="BM42" s="19">
        <f t="shared" si="83"/>
        <v>0</v>
      </c>
      <c r="BN42" s="19">
        <f t="shared" si="22"/>
        <v>0</v>
      </c>
      <c r="BO42" s="34" t="str">
        <f t="shared" si="56"/>
        <v>دون المستوى</v>
      </c>
      <c r="BP42" s="21"/>
      <c r="BQ42" s="21"/>
      <c r="BR42" s="21"/>
      <c r="BS42" s="21"/>
      <c r="BT42" s="19">
        <f t="shared" si="23"/>
        <v>0</v>
      </c>
      <c r="BU42" s="39" t="str">
        <f t="shared" si="57"/>
        <v>دون المستوى</v>
      </c>
      <c r="BV42" s="21"/>
      <c r="BW42" s="21"/>
      <c r="BX42" s="21"/>
      <c r="BY42" s="92"/>
      <c r="BZ42" s="19">
        <f t="shared" si="24"/>
        <v>0</v>
      </c>
      <c r="CA42" s="39" t="str">
        <f t="shared" si="58"/>
        <v>دون المستوى</v>
      </c>
      <c r="CB42" s="19">
        <f t="shared" si="25"/>
        <v>0</v>
      </c>
      <c r="CC42" s="19">
        <f t="shared" si="84"/>
        <v>0</v>
      </c>
      <c r="CD42" s="19">
        <f t="shared" si="27"/>
        <v>0</v>
      </c>
      <c r="CE42" s="60" t="str">
        <f t="shared" si="60"/>
        <v>دون المستوى</v>
      </c>
      <c r="CF42" s="61">
        <f t="shared" si="28"/>
        <v>0</v>
      </c>
      <c r="CG42" s="67" t="str">
        <f t="shared" si="61"/>
        <v>دون المستوى</v>
      </c>
      <c r="CH42" s="21"/>
      <c r="CI42" s="21"/>
      <c r="CJ42" s="19">
        <f t="shared" si="29"/>
        <v>0</v>
      </c>
      <c r="CK42" s="39" t="str">
        <f t="shared" si="62"/>
        <v>دون المستوى</v>
      </c>
      <c r="CL42" s="21"/>
      <c r="CM42" s="21"/>
      <c r="CN42" s="19">
        <f t="shared" si="30"/>
        <v>0</v>
      </c>
      <c r="CO42" s="39" t="str">
        <f t="shared" si="63"/>
        <v>دون المستوى</v>
      </c>
      <c r="CP42" s="21"/>
      <c r="CQ42" s="21"/>
      <c r="CR42" s="19">
        <f t="shared" si="31"/>
        <v>0</v>
      </c>
      <c r="CS42" s="39" t="str">
        <f t="shared" si="64"/>
        <v>دون المستوى</v>
      </c>
      <c r="CT42" s="21"/>
      <c r="CU42" s="21"/>
      <c r="CV42" s="19">
        <f t="shared" si="32"/>
        <v>0</v>
      </c>
      <c r="CW42" s="39" t="str">
        <f t="shared" si="65"/>
        <v>دون المستوى</v>
      </c>
      <c r="CX42" s="59">
        <f t="shared" si="33"/>
        <v>0</v>
      </c>
      <c r="CY42" s="34" t="str">
        <f t="shared" si="66"/>
        <v>دون المستوى</v>
      </c>
      <c r="CZ42" s="21"/>
      <c r="DA42" s="21"/>
      <c r="DB42" s="21"/>
      <c r="DC42" s="19">
        <f t="shared" si="34"/>
        <v>0</v>
      </c>
      <c r="DD42" s="39" t="str">
        <f t="shared" si="67"/>
        <v>دون المستوى</v>
      </c>
      <c r="DE42" s="21"/>
      <c r="DF42" s="21"/>
      <c r="DG42" s="92"/>
      <c r="DH42" s="19">
        <f t="shared" si="35"/>
        <v>0</v>
      </c>
      <c r="DI42" s="39" t="str">
        <f t="shared" si="68"/>
        <v>دون المستوى</v>
      </c>
      <c r="DJ42" s="19">
        <f t="shared" si="36"/>
        <v>0</v>
      </c>
      <c r="DK42" s="19">
        <f t="shared" si="85"/>
        <v>0</v>
      </c>
      <c r="DL42" s="19">
        <f t="shared" si="38"/>
        <v>0</v>
      </c>
      <c r="DM42" s="34" t="str">
        <f t="shared" si="70"/>
        <v>دون المستوى</v>
      </c>
      <c r="DN42" s="20" t="str">
        <f t="shared" si="71"/>
        <v>دور ثان</v>
      </c>
      <c r="DR42" s="28" t="str">
        <f t="shared" si="72"/>
        <v xml:space="preserve"> لغة عربية</v>
      </c>
      <c r="DS42" s="28" t="str">
        <f t="shared" si="73"/>
        <v xml:space="preserve"> رياضيات</v>
      </c>
      <c r="DT42" s="28" t="str">
        <f t="shared" si="74"/>
        <v xml:space="preserve"> دراسات</v>
      </c>
      <c r="DU42" s="28" t="str">
        <f t="shared" si="75"/>
        <v xml:space="preserve"> إنجليزى</v>
      </c>
      <c r="DV42" s="28" t="str">
        <f t="shared" si="76"/>
        <v xml:space="preserve"> علوم</v>
      </c>
      <c r="DW42" s="28" t="str">
        <f t="shared" si="77"/>
        <v xml:space="preserve"> تربية دينية</v>
      </c>
      <c r="DX42" s="87" t="str">
        <f t="shared" si="78"/>
        <v xml:space="preserve"> تربية فنية</v>
      </c>
      <c r="DY42" s="87" t="str">
        <f t="shared" si="79"/>
        <v xml:space="preserve"> تربية رياضية</v>
      </c>
      <c r="DZ42" s="88" t="str">
        <f t="shared" si="80"/>
        <v xml:space="preserve"> نشاط1</v>
      </c>
      <c r="EA42" s="88" t="str">
        <f t="shared" si="81"/>
        <v xml:space="preserve"> نشاط2</v>
      </c>
      <c r="EB42" s="32">
        <f t="shared" si="39"/>
        <v>0</v>
      </c>
      <c r="EC42" s="31" t="str">
        <f t="shared" si="82"/>
        <v xml:space="preserve"> لغة عربية رياضيات دراسات إنجليزى علوم تربية دينية تربية فنية تربية رياضية نشاط1 نشاط2</v>
      </c>
    </row>
    <row r="43" spans="1:133" ht="19.5" thickTop="1" thickBot="1">
      <c r="A43" s="16">
        <f t="shared" si="40"/>
        <v>33</v>
      </c>
      <c r="B43" s="49" t="s">
        <v>306</v>
      </c>
      <c r="C43" s="105" t="s">
        <v>31</v>
      </c>
      <c r="D43" s="104">
        <v>37987</v>
      </c>
      <c r="E43" s="83">
        <f t="shared" si="0"/>
        <v>0</v>
      </c>
      <c r="F43" s="83">
        <f t="shared" si="1"/>
        <v>9</v>
      </c>
      <c r="G43" s="83">
        <f t="shared" si="2"/>
        <v>10</v>
      </c>
      <c r="H43" s="42" t="s">
        <v>33</v>
      </c>
      <c r="I43" s="42">
        <f t="shared" si="41"/>
        <v>294</v>
      </c>
      <c r="J43" s="66"/>
      <c r="K43" s="66"/>
      <c r="L43" s="21"/>
      <c r="M43" s="21"/>
      <c r="N43" s="21"/>
      <c r="O43" s="19">
        <f t="shared" si="3"/>
        <v>0</v>
      </c>
      <c r="P43" s="39" t="str">
        <f t="shared" si="42"/>
        <v>دون المستوى</v>
      </c>
      <c r="Q43" s="21"/>
      <c r="R43" s="21"/>
      <c r="S43" s="92"/>
      <c r="T43" s="19">
        <f t="shared" si="4"/>
        <v>0</v>
      </c>
      <c r="U43" s="39" t="str">
        <f t="shared" si="43"/>
        <v>دون المستوى</v>
      </c>
      <c r="V43" s="19">
        <f t="shared" si="5"/>
        <v>0</v>
      </c>
      <c r="W43" s="19">
        <f t="shared" si="6"/>
        <v>0</v>
      </c>
      <c r="X43" s="19">
        <f t="shared" si="7"/>
        <v>0</v>
      </c>
      <c r="Y43" s="39" t="str">
        <f t="shared" si="44"/>
        <v>دون المستوى</v>
      </c>
      <c r="Z43" s="21"/>
      <c r="AA43" s="21"/>
      <c r="AB43" s="21"/>
      <c r="AC43" s="19">
        <f t="shared" si="8"/>
        <v>0</v>
      </c>
      <c r="AD43" s="39" t="str">
        <f t="shared" si="45"/>
        <v>دون المستوى</v>
      </c>
      <c r="AE43" s="21"/>
      <c r="AF43" s="21"/>
      <c r="AG43" s="92"/>
      <c r="AH43" s="19">
        <f t="shared" si="9"/>
        <v>0</v>
      </c>
      <c r="AI43" s="39" t="str">
        <f t="shared" si="46"/>
        <v>دون المستوى</v>
      </c>
      <c r="AJ43" s="19">
        <f t="shared" si="10"/>
        <v>0</v>
      </c>
      <c r="AK43" s="19">
        <f t="shared" si="86"/>
        <v>0</v>
      </c>
      <c r="AL43" s="19">
        <f t="shared" si="12"/>
        <v>0</v>
      </c>
      <c r="AM43" s="39" t="str">
        <f t="shared" si="48"/>
        <v>دون المستوى</v>
      </c>
      <c r="AN43" s="21"/>
      <c r="AO43" s="21"/>
      <c r="AP43" s="21"/>
      <c r="AQ43" s="19">
        <f t="shared" si="13"/>
        <v>0</v>
      </c>
      <c r="AR43" s="39" t="str">
        <f t="shared" si="49"/>
        <v>دون المستوى</v>
      </c>
      <c r="AS43" s="21"/>
      <c r="AT43" s="21"/>
      <c r="AU43" s="92"/>
      <c r="AV43" s="19">
        <f t="shared" si="14"/>
        <v>0</v>
      </c>
      <c r="AW43" s="39" t="str">
        <f t="shared" si="50"/>
        <v>دون المستوى</v>
      </c>
      <c r="AX43" s="19">
        <f t="shared" si="15"/>
        <v>0</v>
      </c>
      <c r="AY43" s="19">
        <f t="shared" si="51"/>
        <v>0</v>
      </c>
      <c r="AZ43" s="19">
        <f t="shared" si="17"/>
        <v>0</v>
      </c>
      <c r="BA43" s="34" t="str">
        <f t="shared" si="52"/>
        <v>دون المستوى</v>
      </c>
      <c r="BB43" s="21"/>
      <c r="BC43" s="21"/>
      <c r="BD43" s="21"/>
      <c r="BE43" s="19">
        <f t="shared" si="18"/>
        <v>0</v>
      </c>
      <c r="BF43" s="39" t="str">
        <f t="shared" si="53"/>
        <v>دون المستوى</v>
      </c>
      <c r="BG43" s="21"/>
      <c r="BH43" s="21"/>
      <c r="BI43" s="92"/>
      <c r="BJ43" s="19">
        <f t="shared" si="19"/>
        <v>0</v>
      </c>
      <c r="BK43" s="39" t="str">
        <f t="shared" si="54"/>
        <v>دون المستوى</v>
      </c>
      <c r="BL43" s="19">
        <f t="shared" si="20"/>
        <v>0</v>
      </c>
      <c r="BM43" s="19">
        <f t="shared" si="83"/>
        <v>0</v>
      </c>
      <c r="BN43" s="19">
        <f t="shared" si="22"/>
        <v>0</v>
      </c>
      <c r="BO43" s="34" t="str">
        <f t="shared" si="56"/>
        <v>دون المستوى</v>
      </c>
      <c r="BP43" s="21"/>
      <c r="BQ43" s="21"/>
      <c r="BR43" s="21"/>
      <c r="BS43" s="21"/>
      <c r="BT43" s="19">
        <f t="shared" si="23"/>
        <v>0</v>
      </c>
      <c r="BU43" s="39" t="str">
        <f t="shared" si="57"/>
        <v>دون المستوى</v>
      </c>
      <c r="BV43" s="21"/>
      <c r="BW43" s="21"/>
      <c r="BX43" s="21"/>
      <c r="BY43" s="92"/>
      <c r="BZ43" s="19">
        <f t="shared" si="24"/>
        <v>0</v>
      </c>
      <c r="CA43" s="39" t="str">
        <f t="shared" si="58"/>
        <v>دون المستوى</v>
      </c>
      <c r="CB43" s="19">
        <f t="shared" si="25"/>
        <v>0</v>
      </c>
      <c r="CC43" s="19">
        <f t="shared" si="84"/>
        <v>0</v>
      </c>
      <c r="CD43" s="19">
        <f t="shared" si="27"/>
        <v>0</v>
      </c>
      <c r="CE43" s="60" t="str">
        <f t="shared" si="60"/>
        <v>دون المستوى</v>
      </c>
      <c r="CF43" s="61">
        <f t="shared" si="28"/>
        <v>0</v>
      </c>
      <c r="CG43" s="67" t="str">
        <f t="shared" si="61"/>
        <v>دون المستوى</v>
      </c>
      <c r="CH43" s="21"/>
      <c r="CI43" s="21"/>
      <c r="CJ43" s="19">
        <f t="shared" si="29"/>
        <v>0</v>
      </c>
      <c r="CK43" s="39" t="str">
        <f t="shared" si="62"/>
        <v>دون المستوى</v>
      </c>
      <c r="CL43" s="21"/>
      <c r="CM43" s="21"/>
      <c r="CN43" s="19">
        <f t="shared" si="30"/>
        <v>0</v>
      </c>
      <c r="CO43" s="39" t="str">
        <f t="shared" si="63"/>
        <v>دون المستوى</v>
      </c>
      <c r="CP43" s="21"/>
      <c r="CQ43" s="21"/>
      <c r="CR43" s="19">
        <f t="shared" si="31"/>
        <v>0</v>
      </c>
      <c r="CS43" s="39" t="str">
        <f t="shared" si="64"/>
        <v>دون المستوى</v>
      </c>
      <c r="CT43" s="21"/>
      <c r="CU43" s="21"/>
      <c r="CV43" s="19">
        <f t="shared" si="32"/>
        <v>0</v>
      </c>
      <c r="CW43" s="39" t="str">
        <f t="shared" si="65"/>
        <v>دون المستوى</v>
      </c>
      <c r="CX43" s="59">
        <f t="shared" si="33"/>
        <v>0</v>
      </c>
      <c r="CY43" s="34" t="str">
        <f t="shared" si="66"/>
        <v>دون المستوى</v>
      </c>
      <c r="CZ43" s="21"/>
      <c r="DA43" s="21"/>
      <c r="DB43" s="21"/>
      <c r="DC43" s="19">
        <f t="shared" si="34"/>
        <v>0</v>
      </c>
      <c r="DD43" s="39" t="str">
        <f t="shared" si="67"/>
        <v>دون المستوى</v>
      </c>
      <c r="DE43" s="21"/>
      <c r="DF43" s="21"/>
      <c r="DG43" s="92"/>
      <c r="DH43" s="19">
        <f t="shared" si="35"/>
        <v>0</v>
      </c>
      <c r="DI43" s="39" t="str">
        <f t="shared" si="68"/>
        <v>دون المستوى</v>
      </c>
      <c r="DJ43" s="19">
        <f t="shared" si="36"/>
        <v>0</v>
      </c>
      <c r="DK43" s="19">
        <f t="shared" si="85"/>
        <v>0</v>
      </c>
      <c r="DL43" s="19">
        <f t="shared" si="38"/>
        <v>0</v>
      </c>
      <c r="DM43" s="34" t="str">
        <f t="shared" si="70"/>
        <v>دون المستوى</v>
      </c>
      <c r="DN43" s="20" t="str">
        <f t="shared" si="71"/>
        <v>دور ثان</v>
      </c>
      <c r="DR43" s="28" t="str">
        <f t="shared" si="72"/>
        <v xml:space="preserve"> لغة عربية</v>
      </c>
      <c r="DS43" s="28" t="str">
        <f t="shared" si="73"/>
        <v xml:space="preserve"> رياضيات</v>
      </c>
      <c r="DT43" s="28" t="str">
        <f t="shared" si="74"/>
        <v xml:space="preserve"> دراسات</v>
      </c>
      <c r="DU43" s="28" t="str">
        <f t="shared" si="75"/>
        <v xml:space="preserve"> إنجليزى</v>
      </c>
      <c r="DV43" s="28" t="str">
        <f t="shared" si="76"/>
        <v xml:space="preserve"> علوم</v>
      </c>
      <c r="DW43" s="28" t="str">
        <f t="shared" si="77"/>
        <v xml:space="preserve"> تربية دينية</v>
      </c>
      <c r="DX43" s="87" t="str">
        <f t="shared" si="78"/>
        <v xml:space="preserve"> تربية فنية</v>
      </c>
      <c r="DY43" s="87" t="str">
        <f t="shared" si="79"/>
        <v xml:space="preserve"> تربية رياضية</v>
      </c>
      <c r="DZ43" s="88" t="str">
        <f t="shared" si="80"/>
        <v xml:space="preserve"> نشاط1</v>
      </c>
      <c r="EA43" s="88" t="str">
        <f t="shared" si="81"/>
        <v xml:space="preserve"> نشاط2</v>
      </c>
      <c r="EB43" s="32">
        <f t="shared" si="39"/>
        <v>0</v>
      </c>
      <c r="EC43" s="31" t="str">
        <f t="shared" si="82"/>
        <v xml:space="preserve"> لغة عربية رياضيات دراسات إنجليزى علوم تربية دينية تربية فنية تربية رياضية نشاط1 نشاط2</v>
      </c>
    </row>
    <row r="44" spans="1:133" ht="19.5" thickTop="1" thickBot="1">
      <c r="A44" s="16">
        <f t="shared" si="40"/>
        <v>34</v>
      </c>
      <c r="B44" s="49" t="s">
        <v>307</v>
      </c>
      <c r="C44" s="105" t="s">
        <v>31</v>
      </c>
      <c r="D44" s="104">
        <v>38168</v>
      </c>
      <c r="E44" s="83">
        <f t="shared" si="0"/>
        <v>2</v>
      </c>
      <c r="F44" s="83">
        <f t="shared" si="1"/>
        <v>3</v>
      </c>
      <c r="G44" s="83">
        <f t="shared" si="2"/>
        <v>10</v>
      </c>
      <c r="H44" s="42" t="s">
        <v>33</v>
      </c>
      <c r="I44" s="42">
        <f t="shared" si="41"/>
        <v>295</v>
      </c>
      <c r="J44" s="66"/>
      <c r="K44" s="66"/>
      <c r="L44" s="21"/>
      <c r="M44" s="21"/>
      <c r="N44" s="21"/>
      <c r="O44" s="19">
        <f t="shared" si="3"/>
        <v>0</v>
      </c>
      <c r="P44" s="39" t="str">
        <f t="shared" si="42"/>
        <v>دون المستوى</v>
      </c>
      <c r="Q44" s="21"/>
      <c r="R44" s="21"/>
      <c r="S44" s="92"/>
      <c r="T44" s="19">
        <f t="shared" si="4"/>
        <v>0</v>
      </c>
      <c r="U44" s="39" t="str">
        <f t="shared" si="43"/>
        <v>دون المستوى</v>
      </c>
      <c r="V44" s="19">
        <f t="shared" si="5"/>
        <v>0</v>
      </c>
      <c r="W44" s="19">
        <f t="shared" si="6"/>
        <v>0</v>
      </c>
      <c r="X44" s="19">
        <f t="shared" si="7"/>
        <v>0</v>
      </c>
      <c r="Y44" s="39" t="str">
        <f t="shared" si="44"/>
        <v>دون المستوى</v>
      </c>
      <c r="Z44" s="21"/>
      <c r="AA44" s="21"/>
      <c r="AB44" s="21"/>
      <c r="AC44" s="19">
        <f t="shared" si="8"/>
        <v>0</v>
      </c>
      <c r="AD44" s="39" t="str">
        <f t="shared" si="45"/>
        <v>دون المستوى</v>
      </c>
      <c r="AE44" s="21"/>
      <c r="AF44" s="21"/>
      <c r="AG44" s="92"/>
      <c r="AH44" s="19">
        <f t="shared" si="9"/>
        <v>0</v>
      </c>
      <c r="AI44" s="39" t="str">
        <f t="shared" si="46"/>
        <v>دون المستوى</v>
      </c>
      <c r="AJ44" s="19">
        <f t="shared" si="10"/>
        <v>0</v>
      </c>
      <c r="AK44" s="19">
        <f t="shared" si="86"/>
        <v>0</v>
      </c>
      <c r="AL44" s="19">
        <f t="shared" si="12"/>
        <v>0</v>
      </c>
      <c r="AM44" s="39" t="str">
        <f t="shared" si="48"/>
        <v>دون المستوى</v>
      </c>
      <c r="AN44" s="21"/>
      <c r="AO44" s="21"/>
      <c r="AP44" s="21"/>
      <c r="AQ44" s="19">
        <f t="shared" si="13"/>
        <v>0</v>
      </c>
      <c r="AR44" s="39" t="str">
        <f t="shared" si="49"/>
        <v>دون المستوى</v>
      </c>
      <c r="AS44" s="21"/>
      <c r="AT44" s="21"/>
      <c r="AU44" s="92"/>
      <c r="AV44" s="19">
        <f t="shared" si="14"/>
        <v>0</v>
      </c>
      <c r="AW44" s="39" t="str">
        <f t="shared" si="50"/>
        <v>دون المستوى</v>
      </c>
      <c r="AX44" s="19">
        <f t="shared" si="15"/>
        <v>0</v>
      </c>
      <c r="AY44" s="19">
        <f t="shared" si="51"/>
        <v>0</v>
      </c>
      <c r="AZ44" s="19">
        <f t="shared" si="17"/>
        <v>0</v>
      </c>
      <c r="BA44" s="34" t="str">
        <f t="shared" si="52"/>
        <v>دون المستوى</v>
      </c>
      <c r="BB44" s="21"/>
      <c r="BC44" s="21"/>
      <c r="BD44" s="21"/>
      <c r="BE44" s="19">
        <f t="shared" si="18"/>
        <v>0</v>
      </c>
      <c r="BF44" s="39" t="str">
        <f t="shared" si="53"/>
        <v>دون المستوى</v>
      </c>
      <c r="BG44" s="21"/>
      <c r="BH44" s="21"/>
      <c r="BI44" s="92"/>
      <c r="BJ44" s="19">
        <f t="shared" si="19"/>
        <v>0</v>
      </c>
      <c r="BK44" s="39" t="str">
        <f t="shared" si="54"/>
        <v>دون المستوى</v>
      </c>
      <c r="BL44" s="19">
        <f t="shared" si="20"/>
        <v>0</v>
      </c>
      <c r="BM44" s="19">
        <f t="shared" si="83"/>
        <v>0</v>
      </c>
      <c r="BN44" s="19">
        <f t="shared" si="22"/>
        <v>0</v>
      </c>
      <c r="BO44" s="34" t="str">
        <f t="shared" si="56"/>
        <v>دون المستوى</v>
      </c>
      <c r="BP44" s="21"/>
      <c r="BQ44" s="21"/>
      <c r="BR44" s="21"/>
      <c r="BS44" s="21"/>
      <c r="BT44" s="19">
        <f t="shared" si="23"/>
        <v>0</v>
      </c>
      <c r="BU44" s="39" t="str">
        <f t="shared" si="57"/>
        <v>دون المستوى</v>
      </c>
      <c r="BV44" s="21"/>
      <c r="BW44" s="21"/>
      <c r="BX44" s="21"/>
      <c r="BY44" s="92"/>
      <c r="BZ44" s="19">
        <f t="shared" si="24"/>
        <v>0</v>
      </c>
      <c r="CA44" s="39" t="str">
        <f t="shared" si="58"/>
        <v>دون المستوى</v>
      </c>
      <c r="CB44" s="19">
        <f t="shared" si="25"/>
        <v>0</v>
      </c>
      <c r="CC44" s="19">
        <f t="shared" si="84"/>
        <v>0</v>
      </c>
      <c r="CD44" s="19">
        <f t="shared" si="27"/>
        <v>0</v>
      </c>
      <c r="CE44" s="60" t="str">
        <f t="shared" si="60"/>
        <v>دون المستوى</v>
      </c>
      <c r="CF44" s="61">
        <f t="shared" si="28"/>
        <v>0</v>
      </c>
      <c r="CG44" s="67" t="str">
        <f t="shared" si="61"/>
        <v>دون المستوى</v>
      </c>
      <c r="CH44" s="21"/>
      <c r="CI44" s="21"/>
      <c r="CJ44" s="19">
        <f t="shared" si="29"/>
        <v>0</v>
      </c>
      <c r="CK44" s="39" t="str">
        <f t="shared" si="62"/>
        <v>دون المستوى</v>
      </c>
      <c r="CL44" s="21"/>
      <c r="CM44" s="21"/>
      <c r="CN44" s="19">
        <f t="shared" si="30"/>
        <v>0</v>
      </c>
      <c r="CO44" s="39" t="str">
        <f t="shared" si="63"/>
        <v>دون المستوى</v>
      </c>
      <c r="CP44" s="21"/>
      <c r="CQ44" s="21"/>
      <c r="CR44" s="19">
        <f t="shared" si="31"/>
        <v>0</v>
      </c>
      <c r="CS44" s="39" t="str">
        <f t="shared" si="64"/>
        <v>دون المستوى</v>
      </c>
      <c r="CT44" s="21"/>
      <c r="CU44" s="21"/>
      <c r="CV44" s="19">
        <f t="shared" si="32"/>
        <v>0</v>
      </c>
      <c r="CW44" s="39" t="str">
        <f t="shared" si="65"/>
        <v>دون المستوى</v>
      </c>
      <c r="CX44" s="59">
        <f t="shared" si="33"/>
        <v>0</v>
      </c>
      <c r="CY44" s="34" t="str">
        <f t="shared" si="66"/>
        <v>دون المستوى</v>
      </c>
      <c r="CZ44" s="21"/>
      <c r="DA44" s="21"/>
      <c r="DB44" s="21"/>
      <c r="DC44" s="19">
        <f t="shared" si="34"/>
        <v>0</v>
      </c>
      <c r="DD44" s="39" t="str">
        <f t="shared" si="67"/>
        <v>دون المستوى</v>
      </c>
      <c r="DE44" s="21"/>
      <c r="DF44" s="21"/>
      <c r="DG44" s="92"/>
      <c r="DH44" s="19">
        <f t="shared" si="35"/>
        <v>0</v>
      </c>
      <c r="DI44" s="39" t="str">
        <f t="shared" si="68"/>
        <v>دون المستوى</v>
      </c>
      <c r="DJ44" s="19">
        <f t="shared" si="36"/>
        <v>0</v>
      </c>
      <c r="DK44" s="19">
        <f t="shared" si="85"/>
        <v>0</v>
      </c>
      <c r="DL44" s="19">
        <f t="shared" si="38"/>
        <v>0</v>
      </c>
      <c r="DM44" s="34" t="str">
        <f t="shared" si="70"/>
        <v>دون المستوى</v>
      </c>
      <c r="DN44" s="20" t="str">
        <f t="shared" si="71"/>
        <v>دور ثان</v>
      </c>
      <c r="DR44" s="28" t="str">
        <f t="shared" si="72"/>
        <v xml:space="preserve"> لغة عربية</v>
      </c>
      <c r="DS44" s="28" t="str">
        <f t="shared" si="73"/>
        <v xml:space="preserve"> رياضيات</v>
      </c>
      <c r="DT44" s="28" t="str">
        <f t="shared" si="74"/>
        <v xml:space="preserve"> دراسات</v>
      </c>
      <c r="DU44" s="28" t="str">
        <f t="shared" si="75"/>
        <v xml:space="preserve"> إنجليزى</v>
      </c>
      <c r="DV44" s="28" t="str">
        <f t="shared" si="76"/>
        <v xml:space="preserve"> علوم</v>
      </c>
      <c r="DW44" s="28" t="str">
        <f t="shared" si="77"/>
        <v xml:space="preserve"> تربية دينية</v>
      </c>
      <c r="DX44" s="87" t="str">
        <f t="shared" si="78"/>
        <v xml:space="preserve"> تربية فنية</v>
      </c>
      <c r="DY44" s="87" t="str">
        <f t="shared" si="79"/>
        <v xml:space="preserve"> تربية رياضية</v>
      </c>
      <c r="DZ44" s="88" t="str">
        <f t="shared" si="80"/>
        <v xml:space="preserve"> نشاط1</v>
      </c>
      <c r="EA44" s="88" t="str">
        <f t="shared" si="81"/>
        <v xml:space="preserve"> نشاط2</v>
      </c>
      <c r="EB44" s="32">
        <f t="shared" si="39"/>
        <v>0</v>
      </c>
      <c r="EC44" s="31" t="str">
        <f t="shared" si="82"/>
        <v xml:space="preserve"> لغة عربية رياضيات دراسات إنجليزى علوم تربية دينية تربية فنية تربية رياضية نشاط1 نشاط2</v>
      </c>
    </row>
    <row r="45" spans="1:133" ht="19.5" thickTop="1" thickBot="1">
      <c r="A45" s="16">
        <f t="shared" si="40"/>
        <v>35</v>
      </c>
      <c r="B45" s="49" t="s">
        <v>308</v>
      </c>
      <c r="C45" s="105" t="s">
        <v>31</v>
      </c>
      <c r="D45" s="104">
        <v>37950</v>
      </c>
      <c r="E45" s="83">
        <f t="shared" si="0"/>
        <v>7</v>
      </c>
      <c r="F45" s="83">
        <f t="shared" si="1"/>
        <v>10</v>
      </c>
      <c r="G45" s="83">
        <f t="shared" si="2"/>
        <v>10</v>
      </c>
      <c r="H45" s="42" t="s">
        <v>33</v>
      </c>
      <c r="I45" s="42">
        <f t="shared" si="41"/>
        <v>296</v>
      </c>
      <c r="J45" s="66"/>
      <c r="K45" s="66"/>
      <c r="L45" s="21"/>
      <c r="M45" s="21"/>
      <c r="N45" s="21"/>
      <c r="O45" s="19">
        <f t="shared" si="3"/>
        <v>0</v>
      </c>
      <c r="P45" s="39" t="str">
        <f t="shared" si="42"/>
        <v>دون المستوى</v>
      </c>
      <c r="Q45" s="21"/>
      <c r="R45" s="21"/>
      <c r="S45" s="92"/>
      <c r="T45" s="19">
        <f t="shared" si="4"/>
        <v>0</v>
      </c>
      <c r="U45" s="39" t="str">
        <f t="shared" si="43"/>
        <v>دون المستوى</v>
      </c>
      <c r="V45" s="19">
        <f t="shared" si="5"/>
        <v>0</v>
      </c>
      <c r="W45" s="19">
        <f t="shared" si="6"/>
        <v>0</v>
      </c>
      <c r="X45" s="19">
        <f t="shared" si="7"/>
        <v>0</v>
      </c>
      <c r="Y45" s="39" t="str">
        <f t="shared" si="44"/>
        <v>دون المستوى</v>
      </c>
      <c r="Z45" s="21"/>
      <c r="AA45" s="21"/>
      <c r="AB45" s="21"/>
      <c r="AC45" s="19">
        <f t="shared" si="8"/>
        <v>0</v>
      </c>
      <c r="AD45" s="39" t="str">
        <f t="shared" si="45"/>
        <v>دون المستوى</v>
      </c>
      <c r="AE45" s="21"/>
      <c r="AF45" s="21"/>
      <c r="AG45" s="92"/>
      <c r="AH45" s="19">
        <f t="shared" si="9"/>
        <v>0</v>
      </c>
      <c r="AI45" s="39" t="str">
        <f t="shared" si="46"/>
        <v>دون المستوى</v>
      </c>
      <c r="AJ45" s="19">
        <f t="shared" si="10"/>
        <v>0</v>
      </c>
      <c r="AK45" s="19">
        <f t="shared" si="86"/>
        <v>0</v>
      </c>
      <c r="AL45" s="19">
        <f t="shared" si="12"/>
        <v>0</v>
      </c>
      <c r="AM45" s="39" t="str">
        <f t="shared" si="48"/>
        <v>دون المستوى</v>
      </c>
      <c r="AN45" s="21"/>
      <c r="AO45" s="21"/>
      <c r="AP45" s="21"/>
      <c r="AQ45" s="19">
        <f t="shared" si="13"/>
        <v>0</v>
      </c>
      <c r="AR45" s="39" t="str">
        <f t="shared" si="49"/>
        <v>دون المستوى</v>
      </c>
      <c r="AS45" s="21"/>
      <c r="AT45" s="21"/>
      <c r="AU45" s="92"/>
      <c r="AV45" s="19">
        <f t="shared" si="14"/>
        <v>0</v>
      </c>
      <c r="AW45" s="39" t="str">
        <f t="shared" si="50"/>
        <v>دون المستوى</v>
      </c>
      <c r="AX45" s="19">
        <f t="shared" si="15"/>
        <v>0</v>
      </c>
      <c r="AY45" s="19">
        <f t="shared" si="51"/>
        <v>0</v>
      </c>
      <c r="AZ45" s="19">
        <f t="shared" si="17"/>
        <v>0</v>
      </c>
      <c r="BA45" s="34" t="str">
        <f t="shared" si="52"/>
        <v>دون المستوى</v>
      </c>
      <c r="BB45" s="21"/>
      <c r="BC45" s="21"/>
      <c r="BD45" s="21"/>
      <c r="BE45" s="19">
        <f t="shared" si="18"/>
        <v>0</v>
      </c>
      <c r="BF45" s="39" t="str">
        <f t="shared" si="53"/>
        <v>دون المستوى</v>
      </c>
      <c r="BG45" s="21"/>
      <c r="BH45" s="21"/>
      <c r="BI45" s="92"/>
      <c r="BJ45" s="19">
        <f t="shared" si="19"/>
        <v>0</v>
      </c>
      <c r="BK45" s="39" t="str">
        <f t="shared" si="54"/>
        <v>دون المستوى</v>
      </c>
      <c r="BL45" s="19">
        <f t="shared" si="20"/>
        <v>0</v>
      </c>
      <c r="BM45" s="19">
        <f t="shared" si="83"/>
        <v>0</v>
      </c>
      <c r="BN45" s="19">
        <f t="shared" si="22"/>
        <v>0</v>
      </c>
      <c r="BO45" s="34" t="str">
        <f t="shared" si="56"/>
        <v>دون المستوى</v>
      </c>
      <c r="BP45" s="21"/>
      <c r="BQ45" s="21"/>
      <c r="BR45" s="21"/>
      <c r="BS45" s="21"/>
      <c r="BT45" s="19">
        <f t="shared" si="23"/>
        <v>0</v>
      </c>
      <c r="BU45" s="39" t="str">
        <f t="shared" si="57"/>
        <v>دون المستوى</v>
      </c>
      <c r="BV45" s="21"/>
      <c r="BW45" s="21"/>
      <c r="BX45" s="21"/>
      <c r="BY45" s="92"/>
      <c r="BZ45" s="19">
        <f t="shared" si="24"/>
        <v>0</v>
      </c>
      <c r="CA45" s="39" t="str">
        <f t="shared" si="58"/>
        <v>دون المستوى</v>
      </c>
      <c r="CB45" s="19">
        <f t="shared" si="25"/>
        <v>0</v>
      </c>
      <c r="CC45" s="19">
        <f t="shared" si="84"/>
        <v>0</v>
      </c>
      <c r="CD45" s="19">
        <f t="shared" si="27"/>
        <v>0</v>
      </c>
      <c r="CE45" s="60" t="str">
        <f t="shared" si="60"/>
        <v>دون المستوى</v>
      </c>
      <c r="CF45" s="61">
        <f t="shared" si="28"/>
        <v>0</v>
      </c>
      <c r="CG45" s="67" t="str">
        <f t="shared" si="61"/>
        <v>دون المستوى</v>
      </c>
      <c r="CH45" s="21"/>
      <c r="CI45" s="21"/>
      <c r="CJ45" s="19">
        <f t="shared" si="29"/>
        <v>0</v>
      </c>
      <c r="CK45" s="39" t="str">
        <f t="shared" si="62"/>
        <v>دون المستوى</v>
      </c>
      <c r="CL45" s="21"/>
      <c r="CM45" s="21"/>
      <c r="CN45" s="19">
        <f t="shared" si="30"/>
        <v>0</v>
      </c>
      <c r="CO45" s="39" t="str">
        <f t="shared" si="63"/>
        <v>دون المستوى</v>
      </c>
      <c r="CP45" s="21"/>
      <c r="CQ45" s="21"/>
      <c r="CR45" s="19">
        <f t="shared" si="31"/>
        <v>0</v>
      </c>
      <c r="CS45" s="39" t="str">
        <f t="shared" si="64"/>
        <v>دون المستوى</v>
      </c>
      <c r="CT45" s="21"/>
      <c r="CU45" s="21"/>
      <c r="CV45" s="19">
        <f t="shared" si="32"/>
        <v>0</v>
      </c>
      <c r="CW45" s="39" t="str">
        <f t="shared" si="65"/>
        <v>دون المستوى</v>
      </c>
      <c r="CX45" s="59">
        <f t="shared" si="33"/>
        <v>0</v>
      </c>
      <c r="CY45" s="34" t="str">
        <f t="shared" si="66"/>
        <v>دون المستوى</v>
      </c>
      <c r="CZ45" s="21"/>
      <c r="DA45" s="21"/>
      <c r="DB45" s="21"/>
      <c r="DC45" s="19">
        <f t="shared" si="34"/>
        <v>0</v>
      </c>
      <c r="DD45" s="39" t="str">
        <f t="shared" si="67"/>
        <v>دون المستوى</v>
      </c>
      <c r="DE45" s="21"/>
      <c r="DF45" s="21"/>
      <c r="DG45" s="92"/>
      <c r="DH45" s="19">
        <f t="shared" si="35"/>
        <v>0</v>
      </c>
      <c r="DI45" s="39" t="str">
        <f t="shared" si="68"/>
        <v>دون المستوى</v>
      </c>
      <c r="DJ45" s="19">
        <f t="shared" si="36"/>
        <v>0</v>
      </c>
      <c r="DK45" s="19">
        <f t="shared" si="85"/>
        <v>0</v>
      </c>
      <c r="DL45" s="19">
        <f t="shared" si="38"/>
        <v>0</v>
      </c>
      <c r="DM45" s="34" t="str">
        <f t="shared" si="70"/>
        <v>دون المستوى</v>
      </c>
      <c r="DN45" s="20" t="str">
        <f t="shared" si="71"/>
        <v>دور ثان</v>
      </c>
      <c r="DR45" s="28" t="str">
        <f t="shared" si="72"/>
        <v xml:space="preserve"> لغة عربية</v>
      </c>
      <c r="DS45" s="28" t="str">
        <f t="shared" si="73"/>
        <v xml:space="preserve"> رياضيات</v>
      </c>
      <c r="DT45" s="28" t="str">
        <f t="shared" si="74"/>
        <v xml:space="preserve"> دراسات</v>
      </c>
      <c r="DU45" s="28" t="str">
        <f t="shared" si="75"/>
        <v xml:space="preserve"> إنجليزى</v>
      </c>
      <c r="DV45" s="28" t="str">
        <f t="shared" si="76"/>
        <v xml:space="preserve"> علوم</v>
      </c>
      <c r="DW45" s="28" t="str">
        <f t="shared" si="77"/>
        <v xml:space="preserve"> تربية دينية</v>
      </c>
      <c r="DX45" s="87" t="str">
        <f t="shared" si="78"/>
        <v xml:space="preserve"> تربية فنية</v>
      </c>
      <c r="DY45" s="87" t="str">
        <f t="shared" si="79"/>
        <v xml:space="preserve"> تربية رياضية</v>
      </c>
      <c r="DZ45" s="88" t="str">
        <f t="shared" si="80"/>
        <v xml:space="preserve"> نشاط1</v>
      </c>
      <c r="EA45" s="88" t="str">
        <f t="shared" si="81"/>
        <v xml:space="preserve"> نشاط2</v>
      </c>
      <c r="EB45" s="32">
        <f t="shared" si="39"/>
        <v>0</v>
      </c>
      <c r="EC45" s="31" t="str">
        <f t="shared" si="82"/>
        <v xml:space="preserve"> لغة عربية رياضيات دراسات إنجليزى علوم تربية دينية تربية فنية تربية رياضية نشاط1 نشاط2</v>
      </c>
    </row>
    <row r="46" spans="1:133" ht="19.5" thickTop="1" thickBot="1">
      <c r="A46" s="16">
        <f t="shared" si="40"/>
        <v>36</v>
      </c>
      <c r="B46" s="112" t="s">
        <v>309</v>
      </c>
      <c r="C46" s="105" t="s">
        <v>31</v>
      </c>
      <c r="D46" s="104">
        <v>38195</v>
      </c>
      <c r="E46" s="83">
        <f t="shared" si="0"/>
        <v>5</v>
      </c>
      <c r="F46" s="83">
        <f t="shared" si="1"/>
        <v>2</v>
      </c>
      <c r="G46" s="83">
        <f t="shared" si="2"/>
        <v>10</v>
      </c>
      <c r="H46" s="42" t="s">
        <v>33</v>
      </c>
      <c r="I46" s="42">
        <f t="shared" si="41"/>
        <v>297</v>
      </c>
      <c r="J46" s="66"/>
      <c r="K46" s="66"/>
      <c r="L46" s="21"/>
      <c r="M46" s="21"/>
      <c r="N46" s="21"/>
      <c r="O46" s="19">
        <f t="shared" si="3"/>
        <v>0</v>
      </c>
      <c r="P46" s="39" t="str">
        <f t="shared" si="42"/>
        <v>دون المستوى</v>
      </c>
      <c r="Q46" s="21"/>
      <c r="R46" s="21"/>
      <c r="S46" s="92"/>
      <c r="T46" s="19">
        <f t="shared" si="4"/>
        <v>0</v>
      </c>
      <c r="U46" s="39" t="str">
        <f t="shared" si="43"/>
        <v>دون المستوى</v>
      </c>
      <c r="V46" s="19">
        <f t="shared" si="5"/>
        <v>0</v>
      </c>
      <c r="W46" s="19">
        <f t="shared" si="6"/>
        <v>0</v>
      </c>
      <c r="X46" s="19">
        <f t="shared" si="7"/>
        <v>0</v>
      </c>
      <c r="Y46" s="39" t="str">
        <f t="shared" si="44"/>
        <v>دون المستوى</v>
      </c>
      <c r="Z46" s="21"/>
      <c r="AA46" s="21"/>
      <c r="AB46" s="21"/>
      <c r="AC46" s="19">
        <f t="shared" si="8"/>
        <v>0</v>
      </c>
      <c r="AD46" s="39" t="str">
        <f t="shared" si="45"/>
        <v>دون المستوى</v>
      </c>
      <c r="AE46" s="21"/>
      <c r="AF46" s="21"/>
      <c r="AG46" s="92"/>
      <c r="AH46" s="19">
        <f t="shared" si="9"/>
        <v>0</v>
      </c>
      <c r="AI46" s="39" t="str">
        <f t="shared" si="46"/>
        <v>دون المستوى</v>
      </c>
      <c r="AJ46" s="19">
        <f t="shared" si="10"/>
        <v>0</v>
      </c>
      <c r="AK46" s="19">
        <f t="shared" si="86"/>
        <v>0</v>
      </c>
      <c r="AL46" s="19">
        <f t="shared" si="12"/>
        <v>0</v>
      </c>
      <c r="AM46" s="39" t="str">
        <f t="shared" si="48"/>
        <v>دون المستوى</v>
      </c>
      <c r="AN46" s="21"/>
      <c r="AO46" s="21"/>
      <c r="AP46" s="21"/>
      <c r="AQ46" s="19">
        <f t="shared" si="13"/>
        <v>0</v>
      </c>
      <c r="AR46" s="39" t="str">
        <f t="shared" si="49"/>
        <v>دون المستوى</v>
      </c>
      <c r="AS46" s="21"/>
      <c r="AT46" s="21"/>
      <c r="AU46" s="92"/>
      <c r="AV46" s="19">
        <f t="shared" si="14"/>
        <v>0</v>
      </c>
      <c r="AW46" s="39" t="str">
        <f t="shared" si="50"/>
        <v>دون المستوى</v>
      </c>
      <c r="AX46" s="19">
        <f t="shared" si="15"/>
        <v>0</v>
      </c>
      <c r="AY46" s="19">
        <f t="shared" si="51"/>
        <v>0</v>
      </c>
      <c r="AZ46" s="19">
        <f t="shared" si="17"/>
        <v>0</v>
      </c>
      <c r="BA46" s="34" t="str">
        <f t="shared" si="52"/>
        <v>دون المستوى</v>
      </c>
      <c r="BB46" s="21"/>
      <c r="BC46" s="21"/>
      <c r="BD46" s="21"/>
      <c r="BE46" s="19">
        <f t="shared" si="18"/>
        <v>0</v>
      </c>
      <c r="BF46" s="39" t="str">
        <f t="shared" si="53"/>
        <v>دون المستوى</v>
      </c>
      <c r="BG46" s="21"/>
      <c r="BH46" s="21"/>
      <c r="BI46" s="92"/>
      <c r="BJ46" s="19">
        <f t="shared" si="19"/>
        <v>0</v>
      </c>
      <c r="BK46" s="39" t="str">
        <f t="shared" si="54"/>
        <v>دون المستوى</v>
      </c>
      <c r="BL46" s="19">
        <f t="shared" si="20"/>
        <v>0</v>
      </c>
      <c r="BM46" s="19">
        <f t="shared" si="83"/>
        <v>0</v>
      </c>
      <c r="BN46" s="19">
        <f t="shared" si="22"/>
        <v>0</v>
      </c>
      <c r="BO46" s="34" t="str">
        <f t="shared" si="56"/>
        <v>دون المستوى</v>
      </c>
      <c r="BP46" s="21"/>
      <c r="BQ46" s="21"/>
      <c r="BR46" s="21"/>
      <c r="BS46" s="21"/>
      <c r="BT46" s="19">
        <f t="shared" si="23"/>
        <v>0</v>
      </c>
      <c r="BU46" s="39" t="str">
        <f t="shared" si="57"/>
        <v>دون المستوى</v>
      </c>
      <c r="BV46" s="21"/>
      <c r="BW46" s="21"/>
      <c r="BX46" s="21"/>
      <c r="BY46" s="92"/>
      <c r="BZ46" s="19">
        <f t="shared" si="24"/>
        <v>0</v>
      </c>
      <c r="CA46" s="39" t="str">
        <f t="shared" si="58"/>
        <v>دون المستوى</v>
      </c>
      <c r="CB46" s="19">
        <f t="shared" si="25"/>
        <v>0</v>
      </c>
      <c r="CC46" s="19">
        <f t="shared" si="84"/>
        <v>0</v>
      </c>
      <c r="CD46" s="19">
        <f t="shared" si="27"/>
        <v>0</v>
      </c>
      <c r="CE46" s="60" t="str">
        <f t="shared" si="60"/>
        <v>دون المستوى</v>
      </c>
      <c r="CF46" s="61">
        <f t="shared" si="28"/>
        <v>0</v>
      </c>
      <c r="CG46" s="67" t="str">
        <f t="shared" si="61"/>
        <v>دون المستوى</v>
      </c>
      <c r="CH46" s="21"/>
      <c r="CI46" s="21"/>
      <c r="CJ46" s="19">
        <f t="shared" si="29"/>
        <v>0</v>
      </c>
      <c r="CK46" s="39" t="str">
        <f t="shared" si="62"/>
        <v>دون المستوى</v>
      </c>
      <c r="CL46" s="21"/>
      <c r="CM46" s="21"/>
      <c r="CN46" s="19">
        <f t="shared" si="30"/>
        <v>0</v>
      </c>
      <c r="CO46" s="39" t="str">
        <f t="shared" si="63"/>
        <v>دون المستوى</v>
      </c>
      <c r="CP46" s="21"/>
      <c r="CQ46" s="21"/>
      <c r="CR46" s="19">
        <f t="shared" si="31"/>
        <v>0</v>
      </c>
      <c r="CS46" s="39" t="str">
        <f t="shared" si="64"/>
        <v>دون المستوى</v>
      </c>
      <c r="CT46" s="21"/>
      <c r="CU46" s="21"/>
      <c r="CV46" s="19">
        <f t="shared" si="32"/>
        <v>0</v>
      </c>
      <c r="CW46" s="39" t="str">
        <f t="shared" si="65"/>
        <v>دون المستوى</v>
      </c>
      <c r="CX46" s="59">
        <f t="shared" si="33"/>
        <v>0</v>
      </c>
      <c r="CY46" s="34" t="str">
        <f t="shared" si="66"/>
        <v>دون المستوى</v>
      </c>
      <c r="CZ46" s="21"/>
      <c r="DA46" s="21"/>
      <c r="DB46" s="21"/>
      <c r="DC46" s="19">
        <f t="shared" si="34"/>
        <v>0</v>
      </c>
      <c r="DD46" s="39" t="str">
        <f t="shared" si="67"/>
        <v>دون المستوى</v>
      </c>
      <c r="DE46" s="21"/>
      <c r="DF46" s="21"/>
      <c r="DG46" s="92"/>
      <c r="DH46" s="19">
        <f t="shared" si="35"/>
        <v>0</v>
      </c>
      <c r="DI46" s="39" t="str">
        <f t="shared" si="68"/>
        <v>دون المستوى</v>
      </c>
      <c r="DJ46" s="19">
        <f t="shared" si="36"/>
        <v>0</v>
      </c>
      <c r="DK46" s="19">
        <f t="shared" si="85"/>
        <v>0</v>
      </c>
      <c r="DL46" s="19">
        <f t="shared" si="38"/>
        <v>0</v>
      </c>
      <c r="DM46" s="34" t="str">
        <f t="shared" si="70"/>
        <v>دون المستوى</v>
      </c>
      <c r="DN46" s="20" t="str">
        <f t="shared" si="71"/>
        <v>دور ثان</v>
      </c>
      <c r="DR46" s="28" t="str">
        <f t="shared" si="72"/>
        <v xml:space="preserve"> لغة عربية</v>
      </c>
      <c r="DS46" s="28" t="str">
        <f t="shared" si="73"/>
        <v xml:space="preserve"> رياضيات</v>
      </c>
      <c r="DT46" s="28" t="str">
        <f t="shared" si="74"/>
        <v xml:space="preserve"> دراسات</v>
      </c>
      <c r="DU46" s="28" t="str">
        <f t="shared" si="75"/>
        <v xml:space="preserve"> إنجليزى</v>
      </c>
      <c r="DV46" s="28" t="str">
        <f t="shared" si="76"/>
        <v xml:space="preserve"> علوم</v>
      </c>
      <c r="DW46" s="28" t="str">
        <f t="shared" si="77"/>
        <v xml:space="preserve"> تربية دينية</v>
      </c>
      <c r="DX46" s="87" t="str">
        <f t="shared" si="78"/>
        <v xml:space="preserve"> تربية فنية</v>
      </c>
      <c r="DY46" s="87" t="str">
        <f t="shared" si="79"/>
        <v xml:space="preserve"> تربية رياضية</v>
      </c>
      <c r="DZ46" s="88" t="str">
        <f t="shared" si="80"/>
        <v xml:space="preserve"> نشاط1</v>
      </c>
      <c r="EA46" s="88" t="str">
        <f t="shared" si="81"/>
        <v xml:space="preserve"> نشاط2</v>
      </c>
      <c r="EB46" s="32">
        <f t="shared" si="39"/>
        <v>0</v>
      </c>
      <c r="EC46" s="31" t="str">
        <f t="shared" si="82"/>
        <v xml:space="preserve"> لغة عربية رياضيات دراسات إنجليزى علوم تربية دينية تربية فنية تربية رياضية نشاط1 نشاط2</v>
      </c>
    </row>
    <row r="47" spans="1:133" ht="19.5" thickTop="1" thickBot="1">
      <c r="A47" s="16">
        <f t="shared" si="40"/>
        <v>37</v>
      </c>
      <c r="B47" s="64" t="s">
        <v>310</v>
      </c>
      <c r="C47" s="105" t="s">
        <v>31</v>
      </c>
      <c r="D47" s="104">
        <v>38247</v>
      </c>
      <c r="E47" s="83">
        <f t="shared" si="0"/>
        <v>15</v>
      </c>
      <c r="F47" s="83">
        <f t="shared" si="1"/>
        <v>0</v>
      </c>
      <c r="G47" s="83">
        <f t="shared" si="2"/>
        <v>10</v>
      </c>
      <c r="H47" s="42" t="s">
        <v>33</v>
      </c>
      <c r="I47" s="42">
        <f t="shared" si="41"/>
        <v>298</v>
      </c>
      <c r="J47" s="66"/>
      <c r="K47" s="66"/>
      <c r="L47" s="21"/>
      <c r="M47" s="21"/>
      <c r="N47" s="21"/>
      <c r="O47" s="19">
        <f t="shared" si="3"/>
        <v>0</v>
      </c>
      <c r="P47" s="39" t="str">
        <f t="shared" si="42"/>
        <v>دون المستوى</v>
      </c>
      <c r="Q47" s="21"/>
      <c r="R47" s="21"/>
      <c r="S47" s="92"/>
      <c r="T47" s="19">
        <f t="shared" si="4"/>
        <v>0</v>
      </c>
      <c r="U47" s="39" t="str">
        <f t="shared" si="43"/>
        <v>دون المستوى</v>
      </c>
      <c r="V47" s="19">
        <f t="shared" si="5"/>
        <v>0</v>
      </c>
      <c r="W47" s="19">
        <f t="shared" si="6"/>
        <v>0</v>
      </c>
      <c r="X47" s="19">
        <f t="shared" si="7"/>
        <v>0</v>
      </c>
      <c r="Y47" s="39" t="str">
        <f t="shared" si="44"/>
        <v>دون المستوى</v>
      </c>
      <c r="Z47" s="21"/>
      <c r="AA47" s="21"/>
      <c r="AB47" s="21"/>
      <c r="AC47" s="19">
        <f t="shared" si="8"/>
        <v>0</v>
      </c>
      <c r="AD47" s="39" t="str">
        <f t="shared" si="45"/>
        <v>دون المستوى</v>
      </c>
      <c r="AE47" s="21"/>
      <c r="AF47" s="21"/>
      <c r="AG47" s="92"/>
      <c r="AH47" s="19">
        <f t="shared" si="9"/>
        <v>0</v>
      </c>
      <c r="AI47" s="39" t="str">
        <f t="shared" si="46"/>
        <v>دون المستوى</v>
      </c>
      <c r="AJ47" s="19">
        <f t="shared" si="10"/>
        <v>0</v>
      </c>
      <c r="AK47" s="19">
        <f t="shared" si="86"/>
        <v>0</v>
      </c>
      <c r="AL47" s="19">
        <f t="shared" si="12"/>
        <v>0</v>
      </c>
      <c r="AM47" s="39" t="str">
        <f t="shared" si="48"/>
        <v>دون المستوى</v>
      </c>
      <c r="AN47" s="21"/>
      <c r="AO47" s="21"/>
      <c r="AP47" s="21"/>
      <c r="AQ47" s="19">
        <f t="shared" si="13"/>
        <v>0</v>
      </c>
      <c r="AR47" s="39" t="str">
        <f t="shared" si="49"/>
        <v>دون المستوى</v>
      </c>
      <c r="AS47" s="21"/>
      <c r="AT47" s="21"/>
      <c r="AU47" s="92"/>
      <c r="AV47" s="19">
        <f t="shared" si="14"/>
        <v>0</v>
      </c>
      <c r="AW47" s="39" t="str">
        <f t="shared" si="50"/>
        <v>دون المستوى</v>
      </c>
      <c r="AX47" s="19">
        <f t="shared" si="15"/>
        <v>0</v>
      </c>
      <c r="AY47" s="19">
        <f t="shared" si="51"/>
        <v>0</v>
      </c>
      <c r="AZ47" s="19">
        <f t="shared" si="17"/>
        <v>0</v>
      </c>
      <c r="BA47" s="34" t="str">
        <f t="shared" si="52"/>
        <v>دون المستوى</v>
      </c>
      <c r="BB47" s="21"/>
      <c r="BC47" s="21"/>
      <c r="BD47" s="21"/>
      <c r="BE47" s="19">
        <f t="shared" si="18"/>
        <v>0</v>
      </c>
      <c r="BF47" s="39" t="str">
        <f t="shared" si="53"/>
        <v>دون المستوى</v>
      </c>
      <c r="BG47" s="21"/>
      <c r="BH47" s="21"/>
      <c r="BI47" s="92"/>
      <c r="BJ47" s="19">
        <f t="shared" si="19"/>
        <v>0</v>
      </c>
      <c r="BK47" s="39" t="str">
        <f t="shared" si="54"/>
        <v>دون المستوى</v>
      </c>
      <c r="BL47" s="19">
        <f t="shared" si="20"/>
        <v>0</v>
      </c>
      <c r="BM47" s="19">
        <f t="shared" si="83"/>
        <v>0</v>
      </c>
      <c r="BN47" s="19">
        <f t="shared" si="22"/>
        <v>0</v>
      </c>
      <c r="BO47" s="34" t="str">
        <f t="shared" si="56"/>
        <v>دون المستوى</v>
      </c>
      <c r="BP47" s="21"/>
      <c r="BQ47" s="21"/>
      <c r="BR47" s="21"/>
      <c r="BS47" s="21"/>
      <c r="BT47" s="19">
        <f t="shared" si="23"/>
        <v>0</v>
      </c>
      <c r="BU47" s="39" t="str">
        <f t="shared" si="57"/>
        <v>دون المستوى</v>
      </c>
      <c r="BV47" s="21"/>
      <c r="BW47" s="21"/>
      <c r="BX47" s="21"/>
      <c r="BY47" s="92"/>
      <c r="BZ47" s="19">
        <f t="shared" si="24"/>
        <v>0</v>
      </c>
      <c r="CA47" s="39" t="str">
        <f t="shared" si="58"/>
        <v>دون المستوى</v>
      </c>
      <c r="CB47" s="19">
        <f t="shared" si="25"/>
        <v>0</v>
      </c>
      <c r="CC47" s="19">
        <f t="shared" si="84"/>
        <v>0</v>
      </c>
      <c r="CD47" s="19">
        <f t="shared" si="27"/>
        <v>0</v>
      </c>
      <c r="CE47" s="60" t="str">
        <f t="shared" si="60"/>
        <v>دون المستوى</v>
      </c>
      <c r="CF47" s="61">
        <f t="shared" si="28"/>
        <v>0</v>
      </c>
      <c r="CG47" s="67" t="str">
        <f t="shared" si="61"/>
        <v>دون المستوى</v>
      </c>
      <c r="CH47" s="21"/>
      <c r="CI47" s="21"/>
      <c r="CJ47" s="19">
        <f t="shared" si="29"/>
        <v>0</v>
      </c>
      <c r="CK47" s="39" t="str">
        <f t="shared" si="62"/>
        <v>دون المستوى</v>
      </c>
      <c r="CL47" s="21"/>
      <c r="CM47" s="21"/>
      <c r="CN47" s="19">
        <f t="shared" si="30"/>
        <v>0</v>
      </c>
      <c r="CO47" s="39" t="str">
        <f t="shared" si="63"/>
        <v>دون المستوى</v>
      </c>
      <c r="CP47" s="21"/>
      <c r="CQ47" s="21"/>
      <c r="CR47" s="19">
        <f t="shared" si="31"/>
        <v>0</v>
      </c>
      <c r="CS47" s="39" t="str">
        <f t="shared" si="64"/>
        <v>دون المستوى</v>
      </c>
      <c r="CT47" s="21"/>
      <c r="CU47" s="21"/>
      <c r="CV47" s="19">
        <f t="shared" si="32"/>
        <v>0</v>
      </c>
      <c r="CW47" s="39" t="str">
        <f t="shared" si="65"/>
        <v>دون المستوى</v>
      </c>
      <c r="CX47" s="59">
        <f t="shared" si="33"/>
        <v>0</v>
      </c>
      <c r="CY47" s="34" t="str">
        <f t="shared" si="66"/>
        <v>دون المستوى</v>
      </c>
      <c r="CZ47" s="21"/>
      <c r="DA47" s="21"/>
      <c r="DB47" s="21"/>
      <c r="DC47" s="19">
        <f t="shared" si="34"/>
        <v>0</v>
      </c>
      <c r="DD47" s="39" t="str">
        <f t="shared" si="67"/>
        <v>دون المستوى</v>
      </c>
      <c r="DE47" s="21"/>
      <c r="DF47" s="21"/>
      <c r="DG47" s="92"/>
      <c r="DH47" s="19">
        <f t="shared" si="35"/>
        <v>0</v>
      </c>
      <c r="DI47" s="39" t="str">
        <f t="shared" si="68"/>
        <v>دون المستوى</v>
      </c>
      <c r="DJ47" s="19">
        <f t="shared" si="36"/>
        <v>0</v>
      </c>
      <c r="DK47" s="19">
        <f t="shared" si="85"/>
        <v>0</v>
      </c>
      <c r="DL47" s="19">
        <f t="shared" si="38"/>
        <v>0</v>
      </c>
      <c r="DM47" s="34" t="str">
        <f t="shared" si="70"/>
        <v>دون المستوى</v>
      </c>
      <c r="DN47" s="20" t="str">
        <f t="shared" si="71"/>
        <v>دور ثان</v>
      </c>
      <c r="DR47" s="28" t="str">
        <f t="shared" si="72"/>
        <v xml:space="preserve"> لغة عربية</v>
      </c>
      <c r="DS47" s="28" t="str">
        <f t="shared" si="73"/>
        <v xml:space="preserve"> رياضيات</v>
      </c>
      <c r="DT47" s="28" t="str">
        <f t="shared" si="74"/>
        <v xml:space="preserve"> دراسات</v>
      </c>
      <c r="DU47" s="28" t="str">
        <f t="shared" si="75"/>
        <v xml:space="preserve"> إنجليزى</v>
      </c>
      <c r="DV47" s="28" t="str">
        <f t="shared" si="76"/>
        <v xml:space="preserve"> علوم</v>
      </c>
      <c r="DW47" s="28" t="str">
        <f t="shared" si="77"/>
        <v xml:space="preserve"> تربية دينية</v>
      </c>
      <c r="DX47" s="87" t="str">
        <f t="shared" si="78"/>
        <v xml:space="preserve"> تربية فنية</v>
      </c>
      <c r="DY47" s="87" t="str">
        <f t="shared" si="79"/>
        <v xml:space="preserve"> تربية رياضية</v>
      </c>
      <c r="DZ47" s="88" t="str">
        <f t="shared" si="80"/>
        <v xml:space="preserve"> نشاط1</v>
      </c>
      <c r="EA47" s="88" t="str">
        <f t="shared" si="81"/>
        <v xml:space="preserve"> نشاط2</v>
      </c>
      <c r="EB47" s="32">
        <f t="shared" si="39"/>
        <v>0</v>
      </c>
      <c r="EC47" s="31" t="str">
        <f t="shared" si="82"/>
        <v xml:space="preserve"> لغة عربية رياضيات دراسات إنجليزى علوم تربية دينية تربية فنية تربية رياضية نشاط1 نشاط2</v>
      </c>
    </row>
    <row r="48" spans="1:133" ht="19.5" thickTop="1" thickBot="1">
      <c r="A48" s="16">
        <f t="shared" si="40"/>
        <v>38</v>
      </c>
      <c r="B48" s="64" t="s">
        <v>311</v>
      </c>
      <c r="C48" s="105" t="s">
        <v>31</v>
      </c>
      <c r="D48" s="104">
        <v>38003</v>
      </c>
      <c r="E48" s="83">
        <f t="shared" si="0"/>
        <v>15</v>
      </c>
      <c r="F48" s="83">
        <f t="shared" si="1"/>
        <v>8</v>
      </c>
      <c r="G48" s="83">
        <f t="shared" si="2"/>
        <v>10</v>
      </c>
      <c r="H48" s="42" t="s">
        <v>33</v>
      </c>
      <c r="I48" s="42">
        <f t="shared" si="41"/>
        <v>299</v>
      </c>
      <c r="J48" s="66"/>
      <c r="K48" s="66"/>
      <c r="L48" s="21"/>
      <c r="M48" s="21"/>
      <c r="N48" s="21"/>
      <c r="O48" s="19">
        <f t="shared" si="3"/>
        <v>0</v>
      </c>
      <c r="P48" s="39" t="str">
        <f t="shared" si="42"/>
        <v>دون المستوى</v>
      </c>
      <c r="Q48" s="21"/>
      <c r="R48" s="21"/>
      <c r="S48" s="92"/>
      <c r="T48" s="19">
        <f t="shared" si="4"/>
        <v>0</v>
      </c>
      <c r="U48" s="39" t="str">
        <f t="shared" si="43"/>
        <v>دون المستوى</v>
      </c>
      <c r="V48" s="19">
        <f t="shared" si="5"/>
        <v>0</v>
      </c>
      <c r="W48" s="19">
        <f t="shared" si="6"/>
        <v>0</v>
      </c>
      <c r="X48" s="19">
        <f t="shared" si="7"/>
        <v>0</v>
      </c>
      <c r="Y48" s="39" t="str">
        <f t="shared" si="44"/>
        <v>دون المستوى</v>
      </c>
      <c r="Z48" s="21"/>
      <c r="AA48" s="21"/>
      <c r="AB48" s="21"/>
      <c r="AC48" s="19">
        <f t="shared" si="8"/>
        <v>0</v>
      </c>
      <c r="AD48" s="39" t="str">
        <f t="shared" si="45"/>
        <v>دون المستوى</v>
      </c>
      <c r="AE48" s="21"/>
      <c r="AF48" s="21"/>
      <c r="AG48" s="92"/>
      <c r="AH48" s="19">
        <f t="shared" si="9"/>
        <v>0</v>
      </c>
      <c r="AI48" s="39" t="str">
        <f t="shared" si="46"/>
        <v>دون المستوى</v>
      </c>
      <c r="AJ48" s="19">
        <f t="shared" si="10"/>
        <v>0</v>
      </c>
      <c r="AK48" s="19">
        <f t="shared" si="86"/>
        <v>0</v>
      </c>
      <c r="AL48" s="19">
        <f t="shared" si="12"/>
        <v>0</v>
      </c>
      <c r="AM48" s="39" t="str">
        <f t="shared" si="48"/>
        <v>دون المستوى</v>
      </c>
      <c r="AN48" s="21"/>
      <c r="AO48" s="21"/>
      <c r="AP48" s="21"/>
      <c r="AQ48" s="19">
        <f t="shared" si="13"/>
        <v>0</v>
      </c>
      <c r="AR48" s="39" t="str">
        <f t="shared" si="49"/>
        <v>دون المستوى</v>
      </c>
      <c r="AS48" s="21"/>
      <c r="AT48" s="21"/>
      <c r="AU48" s="92"/>
      <c r="AV48" s="19">
        <f t="shared" si="14"/>
        <v>0</v>
      </c>
      <c r="AW48" s="39" t="str">
        <f t="shared" si="50"/>
        <v>دون المستوى</v>
      </c>
      <c r="AX48" s="19">
        <f t="shared" si="15"/>
        <v>0</v>
      </c>
      <c r="AY48" s="19">
        <f t="shared" si="51"/>
        <v>0</v>
      </c>
      <c r="AZ48" s="19">
        <f t="shared" si="17"/>
        <v>0</v>
      </c>
      <c r="BA48" s="34" t="str">
        <f t="shared" si="52"/>
        <v>دون المستوى</v>
      </c>
      <c r="BB48" s="21"/>
      <c r="BC48" s="21"/>
      <c r="BD48" s="21"/>
      <c r="BE48" s="19">
        <f t="shared" si="18"/>
        <v>0</v>
      </c>
      <c r="BF48" s="39" t="str">
        <f t="shared" si="53"/>
        <v>دون المستوى</v>
      </c>
      <c r="BG48" s="21"/>
      <c r="BH48" s="21"/>
      <c r="BI48" s="92"/>
      <c r="BJ48" s="19">
        <f t="shared" si="19"/>
        <v>0</v>
      </c>
      <c r="BK48" s="39" t="str">
        <f t="shared" si="54"/>
        <v>دون المستوى</v>
      </c>
      <c r="BL48" s="19">
        <f t="shared" si="20"/>
        <v>0</v>
      </c>
      <c r="BM48" s="19">
        <f t="shared" si="83"/>
        <v>0</v>
      </c>
      <c r="BN48" s="19">
        <f t="shared" si="22"/>
        <v>0</v>
      </c>
      <c r="BO48" s="34" t="str">
        <f t="shared" si="56"/>
        <v>دون المستوى</v>
      </c>
      <c r="BP48" s="21"/>
      <c r="BQ48" s="21"/>
      <c r="BR48" s="21"/>
      <c r="BS48" s="21"/>
      <c r="BT48" s="19">
        <f t="shared" si="23"/>
        <v>0</v>
      </c>
      <c r="BU48" s="39" t="str">
        <f t="shared" si="57"/>
        <v>دون المستوى</v>
      </c>
      <c r="BV48" s="21"/>
      <c r="BW48" s="21"/>
      <c r="BX48" s="21"/>
      <c r="BY48" s="92"/>
      <c r="BZ48" s="19">
        <f t="shared" si="24"/>
        <v>0</v>
      </c>
      <c r="CA48" s="39" t="str">
        <f t="shared" si="58"/>
        <v>دون المستوى</v>
      </c>
      <c r="CB48" s="19">
        <f t="shared" si="25"/>
        <v>0</v>
      </c>
      <c r="CC48" s="19">
        <f t="shared" si="84"/>
        <v>0</v>
      </c>
      <c r="CD48" s="19">
        <f t="shared" si="27"/>
        <v>0</v>
      </c>
      <c r="CE48" s="60" t="str">
        <f t="shared" si="60"/>
        <v>دون المستوى</v>
      </c>
      <c r="CF48" s="61">
        <f t="shared" si="28"/>
        <v>0</v>
      </c>
      <c r="CG48" s="67" t="str">
        <f t="shared" si="61"/>
        <v>دون المستوى</v>
      </c>
      <c r="CH48" s="21"/>
      <c r="CI48" s="21"/>
      <c r="CJ48" s="19">
        <f t="shared" si="29"/>
        <v>0</v>
      </c>
      <c r="CK48" s="39" t="str">
        <f t="shared" si="62"/>
        <v>دون المستوى</v>
      </c>
      <c r="CL48" s="21"/>
      <c r="CM48" s="21"/>
      <c r="CN48" s="19">
        <f t="shared" si="30"/>
        <v>0</v>
      </c>
      <c r="CO48" s="39" t="str">
        <f t="shared" si="63"/>
        <v>دون المستوى</v>
      </c>
      <c r="CP48" s="21"/>
      <c r="CQ48" s="21"/>
      <c r="CR48" s="19">
        <f t="shared" si="31"/>
        <v>0</v>
      </c>
      <c r="CS48" s="39" t="str">
        <f t="shared" si="64"/>
        <v>دون المستوى</v>
      </c>
      <c r="CT48" s="21"/>
      <c r="CU48" s="21"/>
      <c r="CV48" s="19">
        <f t="shared" si="32"/>
        <v>0</v>
      </c>
      <c r="CW48" s="39" t="str">
        <f t="shared" si="65"/>
        <v>دون المستوى</v>
      </c>
      <c r="CX48" s="59">
        <f t="shared" si="33"/>
        <v>0</v>
      </c>
      <c r="CY48" s="34" t="str">
        <f t="shared" si="66"/>
        <v>دون المستوى</v>
      </c>
      <c r="CZ48" s="21"/>
      <c r="DA48" s="21"/>
      <c r="DB48" s="21"/>
      <c r="DC48" s="19">
        <f t="shared" si="34"/>
        <v>0</v>
      </c>
      <c r="DD48" s="39" t="str">
        <f t="shared" si="67"/>
        <v>دون المستوى</v>
      </c>
      <c r="DE48" s="21"/>
      <c r="DF48" s="21"/>
      <c r="DG48" s="92"/>
      <c r="DH48" s="19">
        <f t="shared" si="35"/>
        <v>0</v>
      </c>
      <c r="DI48" s="39" t="str">
        <f t="shared" si="68"/>
        <v>دون المستوى</v>
      </c>
      <c r="DJ48" s="19">
        <f t="shared" si="36"/>
        <v>0</v>
      </c>
      <c r="DK48" s="19">
        <f t="shared" si="85"/>
        <v>0</v>
      </c>
      <c r="DL48" s="19">
        <f t="shared" si="38"/>
        <v>0</v>
      </c>
      <c r="DM48" s="34" t="str">
        <f t="shared" si="70"/>
        <v>دون المستوى</v>
      </c>
      <c r="DN48" s="20" t="str">
        <f t="shared" si="71"/>
        <v>دور ثان</v>
      </c>
      <c r="DR48" s="28" t="str">
        <f t="shared" si="72"/>
        <v xml:space="preserve"> لغة عربية</v>
      </c>
      <c r="DS48" s="28" t="str">
        <f t="shared" si="73"/>
        <v xml:space="preserve"> رياضيات</v>
      </c>
      <c r="DT48" s="28" t="str">
        <f t="shared" si="74"/>
        <v xml:space="preserve"> دراسات</v>
      </c>
      <c r="DU48" s="28" t="str">
        <f t="shared" si="75"/>
        <v xml:space="preserve"> إنجليزى</v>
      </c>
      <c r="DV48" s="28" t="str">
        <f t="shared" si="76"/>
        <v xml:space="preserve"> علوم</v>
      </c>
      <c r="DW48" s="28" t="str">
        <f t="shared" si="77"/>
        <v xml:space="preserve"> تربية دينية</v>
      </c>
      <c r="DX48" s="87" t="str">
        <f t="shared" si="78"/>
        <v xml:space="preserve"> تربية فنية</v>
      </c>
      <c r="DY48" s="87" t="str">
        <f t="shared" si="79"/>
        <v xml:space="preserve"> تربية رياضية</v>
      </c>
      <c r="DZ48" s="88" t="str">
        <f t="shared" si="80"/>
        <v xml:space="preserve"> نشاط1</v>
      </c>
      <c r="EA48" s="88" t="str">
        <f t="shared" si="81"/>
        <v xml:space="preserve"> نشاط2</v>
      </c>
      <c r="EB48" s="32">
        <f t="shared" si="39"/>
        <v>0</v>
      </c>
      <c r="EC48" s="31" t="str">
        <f t="shared" si="82"/>
        <v xml:space="preserve"> لغة عربية رياضيات دراسات إنجليزى علوم تربية دينية تربية فنية تربية رياضية نشاط1 نشاط2</v>
      </c>
    </row>
    <row r="49" spans="1:133" ht="19.5" thickTop="1" thickBot="1">
      <c r="A49" s="16">
        <f t="shared" si="40"/>
        <v>39</v>
      </c>
      <c r="B49" s="64" t="s">
        <v>312</v>
      </c>
      <c r="C49" s="105" t="s">
        <v>31</v>
      </c>
      <c r="D49" s="104">
        <v>37904</v>
      </c>
      <c r="E49" s="83">
        <f t="shared" si="0"/>
        <v>22</v>
      </c>
      <c r="F49" s="83">
        <f t="shared" si="1"/>
        <v>11</v>
      </c>
      <c r="G49" s="83">
        <f t="shared" si="2"/>
        <v>10</v>
      </c>
      <c r="H49" s="42" t="s">
        <v>33</v>
      </c>
      <c r="I49" s="42">
        <f t="shared" si="41"/>
        <v>300</v>
      </c>
      <c r="J49" s="66"/>
      <c r="K49" s="66"/>
      <c r="L49" s="21"/>
      <c r="M49" s="21"/>
      <c r="N49" s="21"/>
      <c r="O49" s="19">
        <f t="shared" si="3"/>
        <v>0</v>
      </c>
      <c r="P49" s="39" t="str">
        <f t="shared" si="42"/>
        <v>دون المستوى</v>
      </c>
      <c r="Q49" s="21"/>
      <c r="R49" s="21"/>
      <c r="S49" s="92"/>
      <c r="T49" s="19">
        <f t="shared" si="4"/>
        <v>0</v>
      </c>
      <c r="U49" s="39" t="str">
        <f t="shared" si="43"/>
        <v>دون المستوى</v>
      </c>
      <c r="V49" s="19">
        <f t="shared" si="5"/>
        <v>0</v>
      </c>
      <c r="W49" s="19">
        <f t="shared" si="6"/>
        <v>0</v>
      </c>
      <c r="X49" s="19">
        <f t="shared" si="7"/>
        <v>0</v>
      </c>
      <c r="Y49" s="39" t="str">
        <f t="shared" si="44"/>
        <v>دون المستوى</v>
      </c>
      <c r="Z49" s="21"/>
      <c r="AA49" s="21"/>
      <c r="AB49" s="21"/>
      <c r="AC49" s="19">
        <f t="shared" si="8"/>
        <v>0</v>
      </c>
      <c r="AD49" s="39" t="str">
        <f t="shared" si="45"/>
        <v>دون المستوى</v>
      </c>
      <c r="AE49" s="21"/>
      <c r="AF49" s="21"/>
      <c r="AG49" s="92"/>
      <c r="AH49" s="19">
        <f t="shared" si="9"/>
        <v>0</v>
      </c>
      <c r="AI49" s="39" t="str">
        <f t="shared" si="46"/>
        <v>دون المستوى</v>
      </c>
      <c r="AJ49" s="19">
        <f t="shared" si="10"/>
        <v>0</v>
      </c>
      <c r="AK49" s="19">
        <f t="shared" si="86"/>
        <v>0</v>
      </c>
      <c r="AL49" s="19">
        <f t="shared" si="12"/>
        <v>0</v>
      </c>
      <c r="AM49" s="39" t="str">
        <f t="shared" si="48"/>
        <v>دون المستوى</v>
      </c>
      <c r="AN49" s="21"/>
      <c r="AO49" s="21"/>
      <c r="AP49" s="21"/>
      <c r="AQ49" s="19">
        <f t="shared" si="13"/>
        <v>0</v>
      </c>
      <c r="AR49" s="39" t="str">
        <f t="shared" si="49"/>
        <v>دون المستوى</v>
      </c>
      <c r="AS49" s="21"/>
      <c r="AT49" s="21"/>
      <c r="AU49" s="92"/>
      <c r="AV49" s="19">
        <f t="shared" si="14"/>
        <v>0</v>
      </c>
      <c r="AW49" s="39" t="str">
        <f t="shared" si="50"/>
        <v>دون المستوى</v>
      </c>
      <c r="AX49" s="19">
        <f t="shared" si="15"/>
        <v>0</v>
      </c>
      <c r="AY49" s="19">
        <f t="shared" si="51"/>
        <v>0</v>
      </c>
      <c r="AZ49" s="19">
        <f t="shared" si="17"/>
        <v>0</v>
      </c>
      <c r="BA49" s="34" t="str">
        <f t="shared" si="52"/>
        <v>دون المستوى</v>
      </c>
      <c r="BB49" s="21"/>
      <c r="BC49" s="21"/>
      <c r="BD49" s="21"/>
      <c r="BE49" s="19">
        <f t="shared" si="18"/>
        <v>0</v>
      </c>
      <c r="BF49" s="39" t="str">
        <f t="shared" si="53"/>
        <v>دون المستوى</v>
      </c>
      <c r="BG49" s="21"/>
      <c r="BH49" s="21"/>
      <c r="BI49" s="92"/>
      <c r="BJ49" s="19">
        <f t="shared" si="19"/>
        <v>0</v>
      </c>
      <c r="BK49" s="39" t="str">
        <f t="shared" si="54"/>
        <v>دون المستوى</v>
      </c>
      <c r="BL49" s="19">
        <f t="shared" si="20"/>
        <v>0</v>
      </c>
      <c r="BM49" s="19">
        <f t="shared" si="83"/>
        <v>0</v>
      </c>
      <c r="BN49" s="19">
        <f t="shared" si="22"/>
        <v>0</v>
      </c>
      <c r="BO49" s="34" t="str">
        <f t="shared" si="56"/>
        <v>دون المستوى</v>
      </c>
      <c r="BP49" s="21"/>
      <c r="BQ49" s="21"/>
      <c r="BR49" s="21"/>
      <c r="BS49" s="21"/>
      <c r="BT49" s="19">
        <f t="shared" si="23"/>
        <v>0</v>
      </c>
      <c r="BU49" s="39" t="str">
        <f t="shared" si="57"/>
        <v>دون المستوى</v>
      </c>
      <c r="BV49" s="21"/>
      <c r="BW49" s="21"/>
      <c r="BX49" s="21"/>
      <c r="BY49" s="92"/>
      <c r="BZ49" s="19">
        <f t="shared" si="24"/>
        <v>0</v>
      </c>
      <c r="CA49" s="39" t="str">
        <f t="shared" si="58"/>
        <v>دون المستوى</v>
      </c>
      <c r="CB49" s="19">
        <f t="shared" si="25"/>
        <v>0</v>
      </c>
      <c r="CC49" s="19">
        <f t="shared" si="84"/>
        <v>0</v>
      </c>
      <c r="CD49" s="19">
        <f t="shared" si="27"/>
        <v>0</v>
      </c>
      <c r="CE49" s="60" t="str">
        <f t="shared" si="60"/>
        <v>دون المستوى</v>
      </c>
      <c r="CF49" s="61">
        <f t="shared" si="28"/>
        <v>0</v>
      </c>
      <c r="CG49" s="67" t="str">
        <f t="shared" si="61"/>
        <v>دون المستوى</v>
      </c>
      <c r="CH49" s="21"/>
      <c r="CI49" s="21"/>
      <c r="CJ49" s="19">
        <f t="shared" si="29"/>
        <v>0</v>
      </c>
      <c r="CK49" s="39" t="str">
        <f t="shared" si="62"/>
        <v>دون المستوى</v>
      </c>
      <c r="CL49" s="21"/>
      <c r="CM49" s="21"/>
      <c r="CN49" s="19">
        <f t="shared" si="30"/>
        <v>0</v>
      </c>
      <c r="CO49" s="39" t="str">
        <f t="shared" si="63"/>
        <v>دون المستوى</v>
      </c>
      <c r="CP49" s="21"/>
      <c r="CQ49" s="21"/>
      <c r="CR49" s="19">
        <f t="shared" si="31"/>
        <v>0</v>
      </c>
      <c r="CS49" s="39" t="str">
        <f t="shared" si="64"/>
        <v>دون المستوى</v>
      </c>
      <c r="CT49" s="21"/>
      <c r="CU49" s="21"/>
      <c r="CV49" s="19">
        <f t="shared" si="32"/>
        <v>0</v>
      </c>
      <c r="CW49" s="39" t="str">
        <f t="shared" si="65"/>
        <v>دون المستوى</v>
      </c>
      <c r="CX49" s="59">
        <f t="shared" si="33"/>
        <v>0</v>
      </c>
      <c r="CY49" s="34" t="str">
        <f t="shared" si="66"/>
        <v>دون المستوى</v>
      </c>
      <c r="CZ49" s="21"/>
      <c r="DA49" s="21"/>
      <c r="DB49" s="21"/>
      <c r="DC49" s="19">
        <f t="shared" si="34"/>
        <v>0</v>
      </c>
      <c r="DD49" s="39" t="str">
        <f t="shared" si="67"/>
        <v>دون المستوى</v>
      </c>
      <c r="DE49" s="21"/>
      <c r="DF49" s="21"/>
      <c r="DG49" s="92"/>
      <c r="DH49" s="19">
        <f t="shared" si="35"/>
        <v>0</v>
      </c>
      <c r="DI49" s="39" t="str">
        <f t="shared" si="68"/>
        <v>دون المستوى</v>
      </c>
      <c r="DJ49" s="19">
        <f t="shared" si="36"/>
        <v>0</v>
      </c>
      <c r="DK49" s="19">
        <f t="shared" si="85"/>
        <v>0</v>
      </c>
      <c r="DL49" s="19">
        <f t="shared" si="38"/>
        <v>0</v>
      </c>
      <c r="DM49" s="34" t="str">
        <f t="shared" si="70"/>
        <v>دون المستوى</v>
      </c>
      <c r="DN49" s="20" t="str">
        <f t="shared" si="71"/>
        <v>دور ثان</v>
      </c>
      <c r="DR49" s="28" t="str">
        <f t="shared" si="72"/>
        <v xml:space="preserve"> لغة عربية</v>
      </c>
      <c r="DS49" s="28" t="str">
        <f t="shared" si="73"/>
        <v xml:space="preserve"> رياضيات</v>
      </c>
      <c r="DT49" s="28" t="str">
        <f t="shared" si="74"/>
        <v xml:space="preserve"> دراسات</v>
      </c>
      <c r="DU49" s="28" t="str">
        <f t="shared" si="75"/>
        <v xml:space="preserve"> إنجليزى</v>
      </c>
      <c r="DV49" s="28" t="str">
        <f t="shared" si="76"/>
        <v xml:space="preserve"> علوم</v>
      </c>
      <c r="DW49" s="28" t="str">
        <f t="shared" si="77"/>
        <v xml:space="preserve"> تربية دينية</v>
      </c>
      <c r="DX49" s="87" t="str">
        <f t="shared" si="78"/>
        <v xml:space="preserve"> تربية فنية</v>
      </c>
      <c r="DY49" s="87" t="str">
        <f t="shared" si="79"/>
        <v xml:space="preserve"> تربية رياضية</v>
      </c>
      <c r="DZ49" s="88" t="str">
        <f t="shared" si="80"/>
        <v xml:space="preserve"> نشاط1</v>
      </c>
      <c r="EA49" s="88" t="str">
        <f t="shared" si="81"/>
        <v xml:space="preserve"> نشاط2</v>
      </c>
      <c r="EB49" s="32">
        <f t="shared" si="39"/>
        <v>0</v>
      </c>
      <c r="EC49" s="31" t="str">
        <f t="shared" si="82"/>
        <v xml:space="preserve"> لغة عربية رياضيات دراسات إنجليزى علوم تربية دينية تربية فنية تربية رياضية نشاط1 نشاط2</v>
      </c>
    </row>
    <row r="50" spans="1:133" ht="19.5" thickTop="1" thickBot="1">
      <c r="A50" s="16">
        <f t="shared" si="40"/>
        <v>40</v>
      </c>
      <c r="B50" s="64" t="s">
        <v>313</v>
      </c>
      <c r="C50" s="105" t="s">
        <v>31</v>
      </c>
      <c r="D50" s="104">
        <v>37982</v>
      </c>
      <c r="E50" s="83">
        <f t="shared" si="0"/>
        <v>5</v>
      </c>
      <c r="F50" s="83">
        <f t="shared" si="1"/>
        <v>9</v>
      </c>
      <c r="G50" s="83">
        <f t="shared" si="2"/>
        <v>10</v>
      </c>
      <c r="H50" s="42" t="s">
        <v>33</v>
      </c>
      <c r="I50" s="42">
        <f t="shared" si="41"/>
        <v>301</v>
      </c>
      <c r="J50" s="66"/>
      <c r="K50" s="66"/>
      <c r="L50" s="21"/>
      <c r="M50" s="21"/>
      <c r="N50" s="21"/>
      <c r="O50" s="19">
        <f t="shared" si="3"/>
        <v>0</v>
      </c>
      <c r="P50" s="39" t="str">
        <f t="shared" si="42"/>
        <v>دون المستوى</v>
      </c>
      <c r="Q50" s="21"/>
      <c r="R50" s="21"/>
      <c r="S50" s="92"/>
      <c r="T50" s="19">
        <f t="shared" si="4"/>
        <v>0</v>
      </c>
      <c r="U50" s="39" t="str">
        <f t="shared" si="43"/>
        <v>دون المستوى</v>
      </c>
      <c r="V50" s="19">
        <f t="shared" si="5"/>
        <v>0</v>
      </c>
      <c r="W50" s="19">
        <f t="shared" si="6"/>
        <v>0</v>
      </c>
      <c r="X50" s="19">
        <f t="shared" si="7"/>
        <v>0</v>
      </c>
      <c r="Y50" s="39" t="str">
        <f t="shared" si="44"/>
        <v>دون المستوى</v>
      </c>
      <c r="Z50" s="21"/>
      <c r="AA50" s="21"/>
      <c r="AB50" s="21"/>
      <c r="AC50" s="19">
        <f t="shared" si="8"/>
        <v>0</v>
      </c>
      <c r="AD50" s="39" t="str">
        <f t="shared" si="45"/>
        <v>دون المستوى</v>
      </c>
      <c r="AE50" s="21"/>
      <c r="AF50" s="21"/>
      <c r="AG50" s="92"/>
      <c r="AH50" s="19">
        <f t="shared" si="9"/>
        <v>0</v>
      </c>
      <c r="AI50" s="39" t="str">
        <f t="shared" si="46"/>
        <v>دون المستوى</v>
      </c>
      <c r="AJ50" s="19">
        <f t="shared" si="10"/>
        <v>0</v>
      </c>
      <c r="AK50" s="19">
        <f t="shared" si="86"/>
        <v>0</v>
      </c>
      <c r="AL50" s="19">
        <f t="shared" si="12"/>
        <v>0</v>
      </c>
      <c r="AM50" s="39" t="str">
        <f t="shared" si="48"/>
        <v>دون المستوى</v>
      </c>
      <c r="AN50" s="21"/>
      <c r="AO50" s="21"/>
      <c r="AP50" s="21"/>
      <c r="AQ50" s="19">
        <f t="shared" si="13"/>
        <v>0</v>
      </c>
      <c r="AR50" s="39" t="str">
        <f t="shared" si="49"/>
        <v>دون المستوى</v>
      </c>
      <c r="AS50" s="21"/>
      <c r="AT50" s="21"/>
      <c r="AU50" s="92"/>
      <c r="AV50" s="19">
        <f t="shared" si="14"/>
        <v>0</v>
      </c>
      <c r="AW50" s="39" t="str">
        <f t="shared" si="50"/>
        <v>دون المستوى</v>
      </c>
      <c r="AX50" s="19">
        <f t="shared" si="15"/>
        <v>0</v>
      </c>
      <c r="AY50" s="19">
        <f t="shared" si="51"/>
        <v>0</v>
      </c>
      <c r="AZ50" s="19">
        <f t="shared" si="17"/>
        <v>0</v>
      </c>
      <c r="BA50" s="34" t="str">
        <f t="shared" si="52"/>
        <v>دون المستوى</v>
      </c>
      <c r="BB50" s="21"/>
      <c r="BC50" s="21"/>
      <c r="BD50" s="21"/>
      <c r="BE50" s="19">
        <f t="shared" si="18"/>
        <v>0</v>
      </c>
      <c r="BF50" s="39" t="str">
        <f t="shared" si="53"/>
        <v>دون المستوى</v>
      </c>
      <c r="BG50" s="21"/>
      <c r="BH50" s="21"/>
      <c r="BI50" s="92"/>
      <c r="BJ50" s="19">
        <f t="shared" si="19"/>
        <v>0</v>
      </c>
      <c r="BK50" s="39" t="str">
        <f t="shared" si="54"/>
        <v>دون المستوى</v>
      </c>
      <c r="BL50" s="19">
        <f t="shared" si="20"/>
        <v>0</v>
      </c>
      <c r="BM50" s="19">
        <f t="shared" si="83"/>
        <v>0</v>
      </c>
      <c r="BN50" s="19">
        <f t="shared" si="22"/>
        <v>0</v>
      </c>
      <c r="BO50" s="34" t="str">
        <f t="shared" si="56"/>
        <v>دون المستوى</v>
      </c>
      <c r="BP50" s="21"/>
      <c r="BQ50" s="21"/>
      <c r="BR50" s="21"/>
      <c r="BS50" s="21"/>
      <c r="BT50" s="19">
        <f t="shared" si="23"/>
        <v>0</v>
      </c>
      <c r="BU50" s="39" t="str">
        <f t="shared" si="57"/>
        <v>دون المستوى</v>
      </c>
      <c r="BV50" s="21"/>
      <c r="BW50" s="21"/>
      <c r="BX50" s="21"/>
      <c r="BY50" s="92"/>
      <c r="BZ50" s="19">
        <f t="shared" si="24"/>
        <v>0</v>
      </c>
      <c r="CA50" s="39" t="str">
        <f t="shared" si="58"/>
        <v>دون المستوى</v>
      </c>
      <c r="CB50" s="19">
        <f t="shared" si="25"/>
        <v>0</v>
      </c>
      <c r="CC50" s="19">
        <f t="shared" si="84"/>
        <v>0</v>
      </c>
      <c r="CD50" s="19">
        <f t="shared" si="27"/>
        <v>0</v>
      </c>
      <c r="CE50" s="60" t="str">
        <f t="shared" si="60"/>
        <v>دون المستوى</v>
      </c>
      <c r="CF50" s="61">
        <f t="shared" si="28"/>
        <v>0</v>
      </c>
      <c r="CG50" s="67" t="str">
        <f t="shared" si="61"/>
        <v>دون المستوى</v>
      </c>
      <c r="CH50" s="21"/>
      <c r="CI50" s="21"/>
      <c r="CJ50" s="19">
        <f t="shared" si="29"/>
        <v>0</v>
      </c>
      <c r="CK50" s="39" t="str">
        <f t="shared" si="62"/>
        <v>دون المستوى</v>
      </c>
      <c r="CL50" s="21"/>
      <c r="CM50" s="21"/>
      <c r="CN50" s="19">
        <f t="shared" si="30"/>
        <v>0</v>
      </c>
      <c r="CO50" s="39" t="str">
        <f t="shared" si="63"/>
        <v>دون المستوى</v>
      </c>
      <c r="CP50" s="21"/>
      <c r="CQ50" s="21"/>
      <c r="CR50" s="19">
        <f t="shared" si="31"/>
        <v>0</v>
      </c>
      <c r="CS50" s="39" t="str">
        <f t="shared" si="64"/>
        <v>دون المستوى</v>
      </c>
      <c r="CT50" s="21"/>
      <c r="CU50" s="21"/>
      <c r="CV50" s="19">
        <f t="shared" si="32"/>
        <v>0</v>
      </c>
      <c r="CW50" s="39" t="str">
        <f t="shared" si="65"/>
        <v>دون المستوى</v>
      </c>
      <c r="CX50" s="59">
        <f t="shared" si="33"/>
        <v>0</v>
      </c>
      <c r="CY50" s="34" t="str">
        <f t="shared" si="66"/>
        <v>دون المستوى</v>
      </c>
      <c r="CZ50" s="21"/>
      <c r="DA50" s="21"/>
      <c r="DB50" s="21"/>
      <c r="DC50" s="19">
        <f t="shared" si="34"/>
        <v>0</v>
      </c>
      <c r="DD50" s="39" t="str">
        <f t="shared" si="67"/>
        <v>دون المستوى</v>
      </c>
      <c r="DE50" s="21"/>
      <c r="DF50" s="21"/>
      <c r="DG50" s="92"/>
      <c r="DH50" s="19">
        <f t="shared" si="35"/>
        <v>0</v>
      </c>
      <c r="DI50" s="39" t="str">
        <f t="shared" si="68"/>
        <v>دون المستوى</v>
      </c>
      <c r="DJ50" s="19">
        <f t="shared" si="36"/>
        <v>0</v>
      </c>
      <c r="DK50" s="19">
        <f t="shared" si="85"/>
        <v>0</v>
      </c>
      <c r="DL50" s="19">
        <f t="shared" si="38"/>
        <v>0</v>
      </c>
      <c r="DM50" s="34" t="str">
        <f t="shared" si="70"/>
        <v>دون المستوى</v>
      </c>
      <c r="DN50" s="20" t="str">
        <f t="shared" si="71"/>
        <v>دور ثان</v>
      </c>
      <c r="DR50" s="28" t="str">
        <f t="shared" si="72"/>
        <v xml:space="preserve"> لغة عربية</v>
      </c>
      <c r="DS50" s="28" t="str">
        <f t="shared" si="73"/>
        <v xml:space="preserve"> رياضيات</v>
      </c>
      <c r="DT50" s="28" t="str">
        <f t="shared" si="74"/>
        <v xml:space="preserve"> دراسات</v>
      </c>
      <c r="DU50" s="28" t="str">
        <f t="shared" si="75"/>
        <v xml:space="preserve"> إنجليزى</v>
      </c>
      <c r="DV50" s="28" t="str">
        <f t="shared" si="76"/>
        <v xml:space="preserve"> علوم</v>
      </c>
      <c r="DW50" s="28" t="str">
        <f t="shared" si="77"/>
        <v xml:space="preserve"> تربية دينية</v>
      </c>
      <c r="DX50" s="87" t="str">
        <f t="shared" si="78"/>
        <v xml:space="preserve"> تربية فنية</v>
      </c>
      <c r="DY50" s="87" t="str">
        <f t="shared" si="79"/>
        <v xml:space="preserve"> تربية رياضية</v>
      </c>
      <c r="DZ50" s="88" t="str">
        <f t="shared" si="80"/>
        <v xml:space="preserve"> نشاط1</v>
      </c>
      <c r="EA50" s="88" t="str">
        <f t="shared" si="81"/>
        <v xml:space="preserve"> نشاط2</v>
      </c>
      <c r="EB50" s="32">
        <f t="shared" si="39"/>
        <v>0</v>
      </c>
      <c r="EC50" s="31" t="str">
        <f t="shared" si="82"/>
        <v xml:space="preserve"> لغة عربية رياضيات دراسات إنجليزى علوم تربية دينية تربية فنية تربية رياضية نشاط1 نشاط2</v>
      </c>
    </row>
    <row r="51" spans="1:133" ht="19.5" thickTop="1" thickBot="1">
      <c r="A51" s="16">
        <f t="shared" si="40"/>
        <v>41</v>
      </c>
      <c r="B51" s="64" t="s">
        <v>314</v>
      </c>
      <c r="C51" s="105" t="s">
        <v>31</v>
      </c>
      <c r="D51" s="104">
        <v>38252</v>
      </c>
      <c r="E51" s="83">
        <f t="shared" si="0"/>
        <v>10</v>
      </c>
      <c r="F51" s="83">
        <f t="shared" si="1"/>
        <v>0</v>
      </c>
      <c r="G51" s="83">
        <f t="shared" si="2"/>
        <v>10</v>
      </c>
      <c r="H51" s="42" t="s">
        <v>33</v>
      </c>
      <c r="I51" s="42">
        <f t="shared" si="41"/>
        <v>302</v>
      </c>
      <c r="J51" s="66"/>
      <c r="K51" s="66"/>
      <c r="L51" s="21"/>
      <c r="M51" s="21"/>
      <c r="N51" s="21"/>
      <c r="O51" s="19">
        <f t="shared" si="3"/>
        <v>0</v>
      </c>
      <c r="P51" s="39" t="str">
        <f t="shared" si="42"/>
        <v>دون المستوى</v>
      </c>
      <c r="Q51" s="21"/>
      <c r="R51" s="21"/>
      <c r="S51" s="92"/>
      <c r="T51" s="19">
        <f t="shared" si="4"/>
        <v>0</v>
      </c>
      <c r="U51" s="39" t="str">
        <f t="shared" si="43"/>
        <v>دون المستوى</v>
      </c>
      <c r="V51" s="19">
        <f t="shared" si="5"/>
        <v>0</v>
      </c>
      <c r="W51" s="19">
        <f t="shared" si="6"/>
        <v>0</v>
      </c>
      <c r="X51" s="19">
        <f t="shared" si="7"/>
        <v>0</v>
      </c>
      <c r="Y51" s="39" t="str">
        <f t="shared" si="44"/>
        <v>دون المستوى</v>
      </c>
      <c r="Z51" s="21"/>
      <c r="AA51" s="21"/>
      <c r="AB51" s="21"/>
      <c r="AC51" s="19">
        <f t="shared" si="8"/>
        <v>0</v>
      </c>
      <c r="AD51" s="39" t="str">
        <f t="shared" si="45"/>
        <v>دون المستوى</v>
      </c>
      <c r="AE51" s="21"/>
      <c r="AF51" s="21"/>
      <c r="AG51" s="92"/>
      <c r="AH51" s="19">
        <f t="shared" si="9"/>
        <v>0</v>
      </c>
      <c r="AI51" s="39" t="str">
        <f t="shared" si="46"/>
        <v>دون المستوى</v>
      </c>
      <c r="AJ51" s="19">
        <f t="shared" si="10"/>
        <v>0</v>
      </c>
      <c r="AK51" s="19">
        <f t="shared" si="86"/>
        <v>0</v>
      </c>
      <c r="AL51" s="19">
        <f t="shared" si="12"/>
        <v>0</v>
      </c>
      <c r="AM51" s="39" t="str">
        <f t="shared" si="48"/>
        <v>دون المستوى</v>
      </c>
      <c r="AN51" s="21"/>
      <c r="AO51" s="21"/>
      <c r="AP51" s="21"/>
      <c r="AQ51" s="19">
        <f t="shared" si="13"/>
        <v>0</v>
      </c>
      <c r="AR51" s="39" t="str">
        <f t="shared" si="49"/>
        <v>دون المستوى</v>
      </c>
      <c r="AS51" s="21"/>
      <c r="AT51" s="21"/>
      <c r="AU51" s="92"/>
      <c r="AV51" s="19">
        <f t="shared" si="14"/>
        <v>0</v>
      </c>
      <c r="AW51" s="39" t="str">
        <f t="shared" si="50"/>
        <v>دون المستوى</v>
      </c>
      <c r="AX51" s="19">
        <f t="shared" si="15"/>
        <v>0</v>
      </c>
      <c r="AY51" s="19">
        <f t="shared" si="51"/>
        <v>0</v>
      </c>
      <c r="AZ51" s="19">
        <f t="shared" si="17"/>
        <v>0</v>
      </c>
      <c r="BA51" s="34" t="str">
        <f t="shared" si="52"/>
        <v>دون المستوى</v>
      </c>
      <c r="BB51" s="21"/>
      <c r="BC51" s="21"/>
      <c r="BD51" s="21"/>
      <c r="BE51" s="19">
        <f t="shared" si="18"/>
        <v>0</v>
      </c>
      <c r="BF51" s="39" t="str">
        <f t="shared" si="53"/>
        <v>دون المستوى</v>
      </c>
      <c r="BG51" s="21"/>
      <c r="BH51" s="21"/>
      <c r="BI51" s="92"/>
      <c r="BJ51" s="19">
        <f t="shared" si="19"/>
        <v>0</v>
      </c>
      <c r="BK51" s="39" t="str">
        <f t="shared" si="54"/>
        <v>دون المستوى</v>
      </c>
      <c r="BL51" s="19">
        <f t="shared" si="20"/>
        <v>0</v>
      </c>
      <c r="BM51" s="19">
        <f t="shared" si="83"/>
        <v>0</v>
      </c>
      <c r="BN51" s="19">
        <f t="shared" si="22"/>
        <v>0</v>
      </c>
      <c r="BO51" s="34" t="str">
        <f t="shared" si="56"/>
        <v>دون المستوى</v>
      </c>
      <c r="BP51" s="21"/>
      <c r="BQ51" s="21"/>
      <c r="BR51" s="21"/>
      <c r="BS51" s="21"/>
      <c r="BT51" s="19">
        <f t="shared" si="23"/>
        <v>0</v>
      </c>
      <c r="BU51" s="39" t="str">
        <f t="shared" si="57"/>
        <v>دون المستوى</v>
      </c>
      <c r="BV51" s="21"/>
      <c r="BW51" s="21"/>
      <c r="BX51" s="21"/>
      <c r="BY51" s="92"/>
      <c r="BZ51" s="19">
        <f t="shared" si="24"/>
        <v>0</v>
      </c>
      <c r="CA51" s="39" t="str">
        <f t="shared" si="58"/>
        <v>دون المستوى</v>
      </c>
      <c r="CB51" s="19">
        <f t="shared" si="25"/>
        <v>0</v>
      </c>
      <c r="CC51" s="19">
        <f t="shared" si="84"/>
        <v>0</v>
      </c>
      <c r="CD51" s="19">
        <f t="shared" si="27"/>
        <v>0</v>
      </c>
      <c r="CE51" s="60" t="str">
        <f t="shared" si="60"/>
        <v>دون المستوى</v>
      </c>
      <c r="CF51" s="61">
        <f t="shared" si="28"/>
        <v>0</v>
      </c>
      <c r="CG51" s="67" t="str">
        <f t="shared" si="61"/>
        <v>دون المستوى</v>
      </c>
      <c r="CH51" s="21"/>
      <c r="CI51" s="21"/>
      <c r="CJ51" s="19">
        <f t="shared" si="29"/>
        <v>0</v>
      </c>
      <c r="CK51" s="39" t="str">
        <f t="shared" si="62"/>
        <v>دون المستوى</v>
      </c>
      <c r="CL51" s="21"/>
      <c r="CM51" s="21"/>
      <c r="CN51" s="19">
        <f t="shared" si="30"/>
        <v>0</v>
      </c>
      <c r="CO51" s="39" t="str">
        <f t="shared" si="63"/>
        <v>دون المستوى</v>
      </c>
      <c r="CP51" s="21"/>
      <c r="CQ51" s="21"/>
      <c r="CR51" s="19">
        <f t="shared" si="31"/>
        <v>0</v>
      </c>
      <c r="CS51" s="39" t="str">
        <f t="shared" si="64"/>
        <v>دون المستوى</v>
      </c>
      <c r="CT51" s="21"/>
      <c r="CU51" s="21"/>
      <c r="CV51" s="19">
        <f t="shared" si="32"/>
        <v>0</v>
      </c>
      <c r="CW51" s="39" t="str">
        <f t="shared" si="65"/>
        <v>دون المستوى</v>
      </c>
      <c r="CX51" s="59">
        <f t="shared" si="33"/>
        <v>0</v>
      </c>
      <c r="CY51" s="34" t="str">
        <f t="shared" si="66"/>
        <v>دون المستوى</v>
      </c>
      <c r="CZ51" s="21"/>
      <c r="DA51" s="21"/>
      <c r="DB51" s="21"/>
      <c r="DC51" s="19">
        <f t="shared" si="34"/>
        <v>0</v>
      </c>
      <c r="DD51" s="39" t="str">
        <f t="shared" si="67"/>
        <v>دون المستوى</v>
      </c>
      <c r="DE51" s="21"/>
      <c r="DF51" s="21"/>
      <c r="DG51" s="92"/>
      <c r="DH51" s="19">
        <f t="shared" si="35"/>
        <v>0</v>
      </c>
      <c r="DI51" s="39" t="str">
        <f t="shared" si="68"/>
        <v>دون المستوى</v>
      </c>
      <c r="DJ51" s="19">
        <f t="shared" si="36"/>
        <v>0</v>
      </c>
      <c r="DK51" s="19">
        <f t="shared" si="85"/>
        <v>0</v>
      </c>
      <c r="DL51" s="19">
        <f t="shared" si="38"/>
        <v>0</v>
      </c>
      <c r="DM51" s="34" t="str">
        <f t="shared" si="70"/>
        <v>دون المستوى</v>
      </c>
      <c r="DN51" s="20" t="str">
        <f t="shared" si="71"/>
        <v>دور ثان</v>
      </c>
      <c r="DR51" s="28" t="str">
        <f t="shared" si="72"/>
        <v xml:space="preserve"> لغة عربية</v>
      </c>
      <c r="DS51" s="28" t="str">
        <f t="shared" si="73"/>
        <v xml:space="preserve"> رياضيات</v>
      </c>
      <c r="DT51" s="28" t="str">
        <f t="shared" si="74"/>
        <v xml:space="preserve"> دراسات</v>
      </c>
      <c r="DU51" s="28" t="str">
        <f t="shared" si="75"/>
        <v xml:space="preserve"> إنجليزى</v>
      </c>
      <c r="DV51" s="28" t="str">
        <f t="shared" si="76"/>
        <v xml:space="preserve"> علوم</v>
      </c>
      <c r="DW51" s="28" t="str">
        <f t="shared" si="77"/>
        <v xml:space="preserve"> تربية دينية</v>
      </c>
      <c r="DX51" s="87" t="str">
        <f t="shared" si="78"/>
        <v xml:space="preserve"> تربية فنية</v>
      </c>
      <c r="DY51" s="87" t="str">
        <f t="shared" si="79"/>
        <v xml:space="preserve"> تربية رياضية</v>
      </c>
      <c r="DZ51" s="88" t="str">
        <f t="shared" si="80"/>
        <v xml:space="preserve"> نشاط1</v>
      </c>
      <c r="EA51" s="88" t="str">
        <f t="shared" si="81"/>
        <v xml:space="preserve"> نشاط2</v>
      </c>
      <c r="EB51" s="32">
        <f t="shared" si="39"/>
        <v>0</v>
      </c>
      <c r="EC51" s="31" t="str">
        <f t="shared" si="82"/>
        <v xml:space="preserve"> لغة عربية رياضيات دراسات إنجليزى علوم تربية دينية تربية فنية تربية رياضية نشاط1 نشاط2</v>
      </c>
    </row>
    <row r="52" spans="1:133" ht="19.5" thickTop="1" thickBot="1">
      <c r="A52" s="16">
        <f t="shared" si="40"/>
        <v>42</v>
      </c>
      <c r="B52" s="47" t="s">
        <v>315</v>
      </c>
      <c r="C52" s="105" t="s">
        <v>31</v>
      </c>
      <c r="D52" s="104">
        <v>37895</v>
      </c>
      <c r="E52" s="83">
        <f t="shared" si="0"/>
        <v>0</v>
      </c>
      <c r="F52" s="83">
        <f t="shared" si="1"/>
        <v>0</v>
      </c>
      <c r="G52" s="83">
        <f t="shared" si="2"/>
        <v>11</v>
      </c>
      <c r="H52" s="42" t="s">
        <v>33</v>
      </c>
      <c r="I52" s="42">
        <f t="shared" si="41"/>
        <v>303</v>
      </c>
      <c r="J52" s="66"/>
      <c r="K52" s="66"/>
      <c r="L52" s="21"/>
      <c r="M52" s="21"/>
      <c r="N52" s="21"/>
      <c r="O52" s="19">
        <f t="shared" si="3"/>
        <v>0</v>
      </c>
      <c r="P52" s="39" t="str">
        <f t="shared" si="42"/>
        <v>دون المستوى</v>
      </c>
      <c r="Q52" s="21"/>
      <c r="R52" s="21"/>
      <c r="S52" s="92"/>
      <c r="T52" s="19">
        <f t="shared" si="4"/>
        <v>0</v>
      </c>
      <c r="U52" s="39" t="str">
        <f t="shared" si="43"/>
        <v>دون المستوى</v>
      </c>
      <c r="V52" s="19">
        <f t="shared" si="5"/>
        <v>0</v>
      </c>
      <c r="W52" s="19">
        <f t="shared" si="6"/>
        <v>0</v>
      </c>
      <c r="X52" s="19">
        <f t="shared" si="7"/>
        <v>0</v>
      </c>
      <c r="Y52" s="39" t="str">
        <f t="shared" si="44"/>
        <v>دون المستوى</v>
      </c>
      <c r="Z52" s="21"/>
      <c r="AA52" s="21"/>
      <c r="AB52" s="21"/>
      <c r="AC52" s="19">
        <f t="shared" si="8"/>
        <v>0</v>
      </c>
      <c r="AD52" s="39" t="str">
        <f t="shared" si="45"/>
        <v>دون المستوى</v>
      </c>
      <c r="AE52" s="21"/>
      <c r="AF52" s="21"/>
      <c r="AG52" s="92"/>
      <c r="AH52" s="19">
        <f t="shared" si="9"/>
        <v>0</v>
      </c>
      <c r="AI52" s="39" t="str">
        <f t="shared" si="46"/>
        <v>دون المستوى</v>
      </c>
      <c r="AJ52" s="19">
        <f t="shared" si="10"/>
        <v>0</v>
      </c>
      <c r="AK52" s="19">
        <f t="shared" si="86"/>
        <v>0</v>
      </c>
      <c r="AL52" s="19">
        <f t="shared" si="12"/>
        <v>0</v>
      </c>
      <c r="AM52" s="39" t="str">
        <f t="shared" si="48"/>
        <v>دون المستوى</v>
      </c>
      <c r="AN52" s="21"/>
      <c r="AO52" s="21"/>
      <c r="AP52" s="21"/>
      <c r="AQ52" s="19">
        <f t="shared" si="13"/>
        <v>0</v>
      </c>
      <c r="AR52" s="39" t="str">
        <f t="shared" si="49"/>
        <v>دون المستوى</v>
      </c>
      <c r="AS52" s="21"/>
      <c r="AT52" s="21"/>
      <c r="AU52" s="92"/>
      <c r="AV52" s="19">
        <f t="shared" si="14"/>
        <v>0</v>
      </c>
      <c r="AW52" s="39" t="str">
        <f t="shared" si="50"/>
        <v>دون المستوى</v>
      </c>
      <c r="AX52" s="19">
        <f t="shared" si="15"/>
        <v>0</v>
      </c>
      <c r="AY52" s="19">
        <f t="shared" si="51"/>
        <v>0</v>
      </c>
      <c r="AZ52" s="19">
        <f t="shared" si="17"/>
        <v>0</v>
      </c>
      <c r="BA52" s="34" t="str">
        <f t="shared" si="52"/>
        <v>دون المستوى</v>
      </c>
      <c r="BB52" s="21"/>
      <c r="BC52" s="21"/>
      <c r="BD52" s="21"/>
      <c r="BE52" s="19">
        <f t="shared" si="18"/>
        <v>0</v>
      </c>
      <c r="BF52" s="39" t="str">
        <f t="shared" si="53"/>
        <v>دون المستوى</v>
      </c>
      <c r="BG52" s="21"/>
      <c r="BH52" s="21"/>
      <c r="BI52" s="92"/>
      <c r="BJ52" s="19">
        <f t="shared" si="19"/>
        <v>0</v>
      </c>
      <c r="BK52" s="39" t="str">
        <f t="shared" si="54"/>
        <v>دون المستوى</v>
      </c>
      <c r="BL52" s="19">
        <f t="shared" si="20"/>
        <v>0</v>
      </c>
      <c r="BM52" s="19">
        <f t="shared" si="83"/>
        <v>0</v>
      </c>
      <c r="BN52" s="19">
        <f t="shared" si="22"/>
        <v>0</v>
      </c>
      <c r="BO52" s="34" t="str">
        <f t="shared" si="56"/>
        <v>دون المستوى</v>
      </c>
      <c r="BP52" s="21"/>
      <c r="BQ52" s="21"/>
      <c r="BR52" s="21"/>
      <c r="BS52" s="21"/>
      <c r="BT52" s="19">
        <f t="shared" si="23"/>
        <v>0</v>
      </c>
      <c r="BU52" s="39" t="str">
        <f t="shared" si="57"/>
        <v>دون المستوى</v>
      </c>
      <c r="BV52" s="21"/>
      <c r="BW52" s="21"/>
      <c r="BX52" s="21"/>
      <c r="BY52" s="92"/>
      <c r="BZ52" s="19">
        <f t="shared" si="24"/>
        <v>0</v>
      </c>
      <c r="CA52" s="39" t="str">
        <f t="shared" si="58"/>
        <v>دون المستوى</v>
      </c>
      <c r="CB52" s="19">
        <f t="shared" si="25"/>
        <v>0</v>
      </c>
      <c r="CC52" s="19">
        <f t="shared" si="84"/>
        <v>0</v>
      </c>
      <c r="CD52" s="19">
        <f t="shared" si="27"/>
        <v>0</v>
      </c>
      <c r="CE52" s="60" t="str">
        <f t="shared" si="60"/>
        <v>دون المستوى</v>
      </c>
      <c r="CF52" s="61">
        <f t="shared" si="28"/>
        <v>0</v>
      </c>
      <c r="CG52" s="67" t="str">
        <f t="shared" si="61"/>
        <v>دون المستوى</v>
      </c>
      <c r="CH52" s="21"/>
      <c r="CI52" s="21"/>
      <c r="CJ52" s="19">
        <f t="shared" si="29"/>
        <v>0</v>
      </c>
      <c r="CK52" s="39" t="str">
        <f t="shared" si="62"/>
        <v>دون المستوى</v>
      </c>
      <c r="CL52" s="21"/>
      <c r="CM52" s="21"/>
      <c r="CN52" s="19">
        <f t="shared" si="30"/>
        <v>0</v>
      </c>
      <c r="CO52" s="39" t="str">
        <f t="shared" si="63"/>
        <v>دون المستوى</v>
      </c>
      <c r="CP52" s="21"/>
      <c r="CQ52" s="21"/>
      <c r="CR52" s="19">
        <f t="shared" si="31"/>
        <v>0</v>
      </c>
      <c r="CS52" s="39" t="str">
        <f t="shared" si="64"/>
        <v>دون المستوى</v>
      </c>
      <c r="CT52" s="21"/>
      <c r="CU52" s="21"/>
      <c r="CV52" s="19">
        <f t="shared" si="32"/>
        <v>0</v>
      </c>
      <c r="CW52" s="39" t="str">
        <f t="shared" si="65"/>
        <v>دون المستوى</v>
      </c>
      <c r="CX52" s="59">
        <f t="shared" si="33"/>
        <v>0</v>
      </c>
      <c r="CY52" s="34" t="str">
        <f t="shared" si="66"/>
        <v>دون المستوى</v>
      </c>
      <c r="CZ52" s="21"/>
      <c r="DA52" s="21"/>
      <c r="DB52" s="21"/>
      <c r="DC52" s="19">
        <f t="shared" si="34"/>
        <v>0</v>
      </c>
      <c r="DD52" s="39" t="str">
        <f t="shared" si="67"/>
        <v>دون المستوى</v>
      </c>
      <c r="DE52" s="21"/>
      <c r="DF52" s="21"/>
      <c r="DG52" s="92"/>
      <c r="DH52" s="19">
        <f t="shared" si="35"/>
        <v>0</v>
      </c>
      <c r="DI52" s="39" t="str">
        <f t="shared" si="68"/>
        <v>دون المستوى</v>
      </c>
      <c r="DJ52" s="19">
        <f t="shared" si="36"/>
        <v>0</v>
      </c>
      <c r="DK52" s="19">
        <f t="shared" si="85"/>
        <v>0</v>
      </c>
      <c r="DL52" s="19">
        <f t="shared" si="38"/>
        <v>0</v>
      </c>
      <c r="DM52" s="34" t="str">
        <f t="shared" si="70"/>
        <v>دون المستوى</v>
      </c>
      <c r="DN52" s="20" t="str">
        <f t="shared" si="71"/>
        <v>دور ثان</v>
      </c>
      <c r="DR52" s="28" t="str">
        <f t="shared" si="72"/>
        <v xml:space="preserve"> لغة عربية</v>
      </c>
      <c r="DS52" s="28" t="str">
        <f t="shared" si="73"/>
        <v xml:space="preserve"> رياضيات</v>
      </c>
      <c r="DT52" s="28" t="str">
        <f t="shared" si="74"/>
        <v xml:space="preserve"> دراسات</v>
      </c>
      <c r="DU52" s="28" t="str">
        <f t="shared" si="75"/>
        <v xml:space="preserve"> إنجليزى</v>
      </c>
      <c r="DV52" s="28" t="str">
        <f t="shared" si="76"/>
        <v xml:space="preserve"> علوم</v>
      </c>
      <c r="DW52" s="28" t="str">
        <f t="shared" si="77"/>
        <v xml:space="preserve"> تربية دينية</v>
      </c>
      <c r="DX52" s="87" t="str">
        <f t="shared" si="78"/>
        <v xml:space="preserve"> تربية فنية</v>
      </c>
      <c r="DY52" s="87" t="str">
        <f t="shared" si="79"/>
        <v xml:space="preserve"> تربية رياضية</v>
      </c>
      <c r="DZ52" s="88" t="str">
        <f t="shared" si="80"/>
        <v xml:space="preserve"> نشاط1</v>
      </c>
      <c r="EA52" s="88" t="str">
        <f t="shared" si="81"/>
        <v xml:space="preserve"> نشاط2</v>
      </c>
      <c r="EB52" s="32">
        <f t="shared" si="39"/>
        <v>0</v>
      </c>
      <c r="EC52" s="31" t="str">
        <f t="shared" si="82"/>
        <v xml:space="preserve"> لغة عربية رياضيات دراسات إنجليزى علوم تربية دينية تربية فنية تربية رياضية نشاط1 نشاط2</v>
      </c>
    </row>
    <row r="53" spans="1:133" ht="19.5" thickTop="1" thickBot="1">
      <c r="A53" s="16">
        <f t="shared" si="40"/>
        <v>43</v>
      </c>
      <c r="B53" s="47" t="s">
        <v>316</v>
      </c>
      <c r="C53" s="105" t="s">
        <v>31</v>
      </c>
      <c r="D53" s="104">
        <v>37935</v>
      </c>
      <c r="E53" s="83">
        <f t="shared" si="0"/>
        <v>22</v>
      </c>
      <c r="F53" s="83">
        <f t="shared" si="1"/>
        <v>10</v>
      </c>
      <c r="G53" s="83">
        <f t="shared" si="2"/>
        <v>10</v>
      </c>
      <c r="H53" s="42" t="s">
        <v>33</v>
      </c>
      <c r="I53" s="42">
        <f t="shared" si="41"/>
        <v>304</v>
      </c>
      <c r="J53" s="66"/>
      <c r="K53" s="66"/>
      <c r="L53" s="21"/>
      <c r="M53" s="21"/>
      <c r="N53" s="21"/>
      <c r="O53" s="19">
        <f t="shared" si="3"/>
        <v>0</v>
      </c>
      <c r="P53" s="39" t="str">
        <f t="shared" si="42"/>
        <v>دون المستوى</v>
      </c>
      <c r="Q53" s="21"/>
      <c r="R53" s="21"/>
      <c r="S53" s="92"/>
      <c r="T53" s="19">
        <f t="shared" si="4"/>
        <v>0</v>
      </c>
      <c r="U53" s="39" t="str">
        <f t="shared" si="43"/>
        <v>دون المستوى</v>
      </c>
      <c r="V53" s="19">
        <f t="shared" si="5"/>
        <v>0</v>
      </c>
      <c r="W53" s="19">
        <f t="shared" si="6"/>
        <v>0</v>
      </c>
      <c r="X53" s="19">
        <f t="shared" si="7"/>
        <v>0</v>
      </c>
      <c r="Y53" s="39" t="str">
        <f t="shared" si="44"/>
        <v>دون المستوى</v>
      </c>
      <c r="Z53" s="21"/>
      <c r="AA53" s="21"/>
      <c r="AB53" s="21"/>
      <c r="AC53" s="19">
        <f t="shared" si="8"/>
        <v>0</v>
      </c>
      <c r="AD53" s="39" t="str">
        <f t="shared" si="45"/>
        <v>دون المستوى</v>
      </c>
      <c r="AE53" s="21"/>
      <c r="AF53" s="21"/>
      <c r="AG53" s="92"/>
      <c r="AH53" s="19">
        <f t="shared" si="9"/>
        <v>0</v>
      </c>
      <c r="AI53" s="39" t="str">
        <f t="shared" si="46"/>
        <v>دون المستوى</v>
      </c>
      <c r="AJ53" s="19">
        <f t="shared" si="10"/>
        <v>0</v>
      </c>
      <c r="AK53" s="19">
        <f t="shared" si="86"/>
        <v>0</v>
      </c>
      <c r="AL53" s="19">
        <f t="shared" si="12"/>
        <v>0</v>
      </c>
      <c r="AM53" s="39" t="str">
        <f t="shared" si="48"/>
        <v>دون المستوى</v>
      </c>
      <c r="AN53" s="21"/>
      <c r="AO53" s="21"/>
      <c r="AP53" s="21"/>
      <c r="AQ53" s="19">
        <f t="shared" si="13"/>
        <v>0</v>
      </c>
      <c r="AR53" s="39" t="str">
        <f t="shared" si="49"/>
        <v>دون المستوى</v>
      </c>
      <c r="AS53" s="21"/>
      <c r="AT53" s="21"/>
      <c r="AU53" s="92"/>
      <c r="AV53" s="19">
        <f t="shared" si="14"/>
        <v>0</v>
      </c>
      <c r="AW53" s="39" t="str">
        <f t="shared" si="50"/>
        <v>دون المستوى</v>
      </c>
      <c r="AX53" s="19">
        <f t="shared" si="15"/>
        <v>0</v>
      </c>
      <c r="AY53" s="19">
        <f t="shared" si="51"/>
        <v>0</v>
      </c>
      <c r="AZ53" s="19">
        <f t="shared" si="17"/>
        <v>0</v>
      </c>
      <c r="BA53" s="34" t="str">
        <f t="shared" si="52"/>
        <v>دون المستوى</v>
      </c>
      <c r="BB53" s="21"/>
      <c r="BC53" s="21"/>
      <c r="BD53" s="21"/>
      <c r="BE53" s="19">
        <f t="shared" si="18"/>
        <v>0</v>
      </c>
      <c r="BF53" s="39" t="str">
        <f t="shared" si="53"/>
        <v>دون المستوى</v>
      </c>
      <c r="BG53" s="21"/>
      <c r="BH53" s="21"/>
      <c r="BI53" s="92"/>
      <c r="BJ53" s="19">
        <f t="shared" si="19"/>
        <v>0</v>
      </c>
      <c r="BK53" s="39" t="str">
        <f t="shared" si="54"/>
        <v>دون المستوى</v>
      </c>
      <c r="BL53" s="19">
        <f t="shared" si="20"/>
        <v>0</v>
      </c>
      <c r="BM53" s="19">
        <f t="shared" si="83"/>
        <v>0</v>
      </c>
      <c r="BN53" s="19">
        <f t="shared" si="22"/>
        <v>0</v>
      </c>
      <c r="BO53" s="34" t="str">
        <f t="shared" si="56"/>
        <v>دون المستوى</v>
      </c>
      <c r="BP53" s="21"/>
      <c r="BQ53" s="21"/>
      <c r="BR53" s="21"/>
      <c r="BS53" s="21"/>
      <c r="BT53" s="19">
        <f t="shared" si="23"/>
        <v>0</v>
      </c>
      <c r="BU53" s="39" t="str">
        <f t="shared" si="57"/>
        <v>دون المستوى</v>
      </c>
      <c r="BV53" s="21"/>
      <c r="BW53" s="21"/>
      <c r="BX53" s="21"/>
      <c r="BY53" s="92"/>
      <c r="BZ53" s="19">
        <f t="shared" si="24"/>
        <v>0</v>
      </c>
      <c r="CA53" s="39" t="str">
        <f t="shared" si="58"/>
        <v>دون المستوى</v>
      </c>
      <c r="CB53" s="19">
        <f t="shared" si="25"/>
        <v>0</v>
      </c>
      <c r="CC53" s="19">
        <f t="shared" si="84"/>
        <v>0</v>
      </c>
      <c r="CD53" s="19">
        <f t="shared" si="27"/>
        <v>0</v>
      </c>
      <c r="CE53" s="60" t="str">
        <f t="shared" si="60"/>
        <v>دون المستوى</v>
      </c>
      <c r="CF53" s="61">
        <f t="shared" si="28"/>
        <v>0</v>
      </c>
      <c r="CG53" s="67" t="str">
        <f t="shared" si="61"/>
        <v>دون المستوى</v>
      </c>
      <c r="CH53" s="21"/>
      <c r="CI53" s="21"/>
      <c r="CJ53" s="19">
        <f t="shared" si="29"/>
        <v>0</v>
      </c>
      <c r="CK53" s="39" t="str">
        <f t="shared" si="62"/>
        <v>دون المستوى</v>
      </c>
      <c r="CL53" s="21"/>
      <c r="CM53" s="21"/>
      <c r="CN53" s="19">
        <f t="shared" si="30"/>
        <v>0</v>
      </c>
      <c r="CO53" s="39" t="str">
        <f t="shared" si="63"/>
        <v>دون المستوى</v>
      </c>
      <c r="CP53" s="21"/>
      <c r="CQ53" s="21"/>
      <c r="CR53" s="19">
        <f t="shared" si="31"/>
        <v>0</v>
      </c>
      <c r="CS53" s="39" t="str">
        <f t="shared" si="64"/>
        <v>دون المستوى</v>
      </c>
      <c r="CT53" s="21"/>
      <c r="CU53" s="21"/>
      <c r="CV53" s="19">
        <f t="shared" si="32"/>
        <v>0</v>
      </c>
      <c r="CW53" s="39" t="str">
        <f t="shared" si="65"/>
        <v>دون المستوى</v>
      </c>
      <c r="CX53" s="59">
        <f t="shared" si="33"/>
        <v>0</v>
      </c>
      <c r="CY53" s="34" t="str">
        <f t="shared" si="66"/>
        <v>دون المستوى</v>
      </c>
      <c r="CZ53" s="21"/>
      <c r="DA53" s="21"/>
      <c r="DB53" s="21"/>
      <c r="DC53" s="19">
        <f t="shared" si="34"/>
        <v>0</v>
      </c>
      <c r="DD53" s="39" t="str">
        <f t="shared" si="67"/>
        <v>دون المستوى</v>
      </c>
      <c r="DE53" s="21"/>
      <c r="DF53" s="21"/>
      <c r="DG53" s="92"/>
      <c r="DH53" s="19">
        <f t="shared" si="35"/>
        <v>0</v>
      </c>
      <c r="DI53" s="39" t="str">
        <f t="shared" si="68"/>
        <v>دون المستوى</v>
      </c>
      <c r="DJ53" s="19">
        <f t="shared" si="36"/>
        <v>0</v>
      </c>
      <c r="DK53" s="19">
        <f t="shared" si="85"/>
        <v>0</v>
      </c>
      <c r="DL53" s="19">
        <f t="shared" si="38"/>
        <v>0</v>
      </c>
      <c r="DM53" s="34" t="str">
        <f t="shared" si="70"/>
        <v>دون المستوى</v>
      </c>
      <c r="DN53" s="20" t="str">
        <f t="shared" si="71"/>
        <v>دور ثان</v>
      </c>
      <c r="DR53" s="28" t="str">
        <f t="shared" si="72"/>
        <v xml:space="preserve"> لغة عربية</v>
      </c>
      <c r="DS53" s="28" t="str">
        <f t="shared" si="73"/>
        <v xml:space="preserve"> رياضيات</v>
      </c>
      <c r="DT53" s="28" t="str">
        <f t="shared" si="74"/>
        <v xml:space="preserve"> دراسات</v>
      </c>
      <c r="DU53" s="28" t="str">
        <f t="shared" si="75"/>
        <v xml:space="preserve"> إنجليزى</v>
      </c>
      <c r="DV53" s="28" t="str">
        <f t="shared" si="76"/>
        <v xml:space="preserve"> علوم</v>
      </c>
      <c r="DW53" s="28" t="str">
        <f t="shared" si="77"/>
        <v xml:space="preserve"> تربية دينية</v>
      </c>
      <c r="DX53" s="87" t="str">
        <f t="shared" si="78"/>
        <v xml:space="preserve"> تربية فنية</v>
      </c>
      <c r="DY53" s="87" t="str">
        <f t="shared" si="79"/>
        <v xml:space="preserve"> تربية رياضية</v>
      </c>
      <c r="DZ53" s="88" t="str">
        <f t="shared" si="80"/>
        <v xml:space="preserve"> نشاط1</v>
      </c>
      <c r="EA53" s="88" t="str">
        <f t="shared" si="81"/>
        <v xml:space="preserve"> نشاط2</v>
      </c>
      <c r="EB53" s="32">
        <f t="shared" si="39"/>
        <v>0</v>
      </c>
      <c r="EC53" s="31" t="str">
        <f t="shared" si="82"/>
        <v xml:space="preserve"> لغة عربية رياضيات دراسات إنجليزى علوم تربية دينية تربية فنية تربية رياضية نشاط1 نشاط2</v>
      </c>
    </row>
    <row r="54" spans="1:133" ht="19.5" thickTop="1" thickBot="1">
      <c r="A54" s="16">
        <f t="shared" si="40"/>
        <v>44</v>
      </c>
      <c r="B54" s="64" t="s">
        <v>317</v>
      </c>
      <c r="C54" s="105" t="s">
        <v>31</v>
      </c>
      <c r="D54" s="104">
        <v>38001</v>
      </c>
      <c r="E54" s="83">
        <f t="shared" si="0"/>
        <v>17</v>
      </c>
      <c r="F54" s="83">
        <f t="shared" si="1"/>
        <v>8</v>
      </c>
      <c r="G54" s="83">
        <f t="shared" si="2"/>
        <v>10</v>
      </c>
      <c r="H54" s="42" t="s">
        <v>33</v>
      </c>
      <c r="I54" s="42">
        <f t="shared" si="41"/>
        <v>305</v>
      </c>
      <c r="J54" s="66"/>
      <c r="K54" s="66"/>
      <c r="L54" s="21"/>
      <c r="M54" s="21"/>
      <c r="N54" s="21"/>
      <c r="O54" s="19">
        <f t="shared" si="3"/>
        <v>0</v>
      </c>
      <c r="P54" s="39" t="str">
        <f t="shared" si="42"/>
        <v>دون المستوى</v>
      </c>
      <c r="Q54" s="21"/>
      <c r="R54" s="21"/>
      <c r="S54" s="92"/>
      <c r="T54" s="19">
        <f t="shared" si="4"/>
        <v>0</v>
      </c>
      <c r="U54" s="39" t="str">
        <f t="shared" si="43"/>
        <v>دون المستوى</v>
      </c>
      <c r="V54" s="19">
        <f t="shared" si="5"/>
        <v>0</v>
      </c>
      <c r="W54" s="19">
        <f t="shared" si="6"/>
        <v>0</v>
      </c>
      <c r="X54" s="19">
        <f t="shared" si="7"/>
        <v>0</v>
      </c>
      <c r="Y54" s="39" t="str">
        <f t="shared" si="44"/>
        <v>دون المستوى</v>
      </c>
      <c r="Z54" s="21"/>
      <c r="AA54" s="21"/>
      <c r="AB54" s="21"/>
      <c r="AC54" s="19">
        <f t="shared" si="8"/>
        <v>0</v>
      </c>
      <c r="AD54" s="39" t="str">
        <f t="shared" si="45"/>
        <v>دون المستوى</v>
      </c>
      <c r="AE54" s="21"/>
      <c r="AF54" s="21"/>
      <c r="AG54" s="92"/>
      <c r="AH54" s="19">
        <f t="shared" si="9"/>
        <v>0</v>
      </c>
      <c r="AI54" s="39" t="str">
        <f t="shared" si="46"/>
        <v>دون المستوى</v>
      </c>
      <c r="AJ54" s="19">
        <f t="shared" si="10"/>
        <v>0</v>
      </c>
      <c r="AK54" s="19">
        <f t="shared" si="86"/>
        <v>0</v>
      </c>
      <c r="AL54" s="19">
        <f t="shared" si="12"/>
        <v>0</v>
      </c>
      <c r="AM54" s="39" t="str">
        <f t="shared" si="48"/>
        <v>دون المستوى</v>
      </c>
      <c r="AN54" s="21"/>
      <c r="AO54" s="21"/>
      <c r="AP54" s="21"/>
      <c r="AQ54" s="19">
        <f t="shared" si="13"/>
        <v>0</v>
      </c>
      <c r="AR54" s="39" t="str">
        <f t="shared" si="49"/>
        <v>دون المستوى</v>
      </c>
      <c r="AS54" s="21"/>
      <c r="AT54" s="21"/>
      <c r="AU54" s="92"/>
      <c r="AV54" s="19">
        <f t="shared" si="14"/>
        <v>0</v>
      </c>
      <c r="AW54" s="39" t="str">
        <f t="shared" si="50"/>
        <v>دون المستوى</v>
      </c>
      <c r="AX54" s="19">
        <f t="shared" si="15"/>
        <v>0</v>
      </c>
      <c r="AY54" s="19">
        <f t="shared" si="51"/>
        <v>0</v>
      </c>
      <c r="AZ54" s="19">
        <f t="shared" si="17"/>
        <v>0</v>
      </c>
      <c r="BA54" s="34" t="str">
        <f t="shared" si="52"/>
        <v>دون المستوى</v>
      </c>
      <c r="BB54" s="21"/>
      <c r="BC54" s="21"/>
      <c r="BD54" s="21"/>
      <c r="BE54" s="19">
        <f t="shared" si="18"/>
        <v>0</v>
      </c>
      <c r="BF54" s="39" t="str">
        <f t="shared" si="53"/>
        <v>دون المستوى</v>
      </c>
      <c r="BG54" s="21"/>
      <c r="BH54" s="21"/>
      <c r="BI54" s="92"/>
      <c r="BJ54" s="19">
        <f t="shared" si="19"/>
        <v>0</v>
      </c>
      <c r="BK54" s="39" t="str">
        <f t="shared" si="54"/>
        <v>دون المستوى</v>
      </c>
      <c r="BL54" s="19">
        <f t="shared" si="20"/>
        <v>0</v>
      </c>
      <c r="BM54" s="19">
        <f t="shared" si="83"/>
        <v>0</v>
      </c>
      <c r="BN54" s="19">
        <f t="shared" si="22"/>
        <v>0</v>
      </c>
      <c r="BO54" s="34" t="str">
        <f t="shared" si="56"/>
        <v>دون المستوى</v>
      </c>
      <c r="BP54" s="21"/>
      <c r="BQ54" s="21"/>
      <c r="BR54" s="21"/>
      <c r="BS54" s="21"/>
      <c r="BT54" s="19">
        <f t="shared" si="23"/>
        <v>0</v>
      </c>
      <c r="BU54" s="39" t="str">
        <f t="shared" si="57"/>
        <v>دون المستوى</v>
      </c>
      <c r="BV54" s="21"/>
      <c r="BW54" s="21"/>
      <c r="BX54" s="21"/>
      <c r="BY54" s="92"/>
      <c r="BZ54" s="19">
        <f t="shared" si="24"/>
        <v>0</v>
      </c>
      <c r="CA54" s="39" t="str">
        <f t="shared" si="58"/>
        <v>دون المستوى</v>
      </c>
      <c r="CB54" s="19">
        <f t="shared" si="25"/>
        <v>0</v>
      </c>
      <c r="CC54" s="19">
        <f t="shared" si="84"/>
        <v>0</v>
      </c>
      <c r="CD54" s="19">
        <f t="shared" si="27"/>
        <v>0</v>
      </c>
      <c r="CE54" s="60" t="str">
        <f t="shared" si="60"/>
        <v>دون المستوى</v>
      </c>
      <c r="CF54" s="61">
        <f t="shared" si="28"/>
        <v>0</v>
      </c>
      <c r="CG54" s="67" t="str">
        <f t="shared" si="61"/>
        <v>دون المستوى</v>
      </c>
      <c r="CH54" s="21"/>
      <c r="CI54" s="21"/>
      <c r="CJ54" s="19">
        <f t="shared" si="29"/>
        <v>0</v>
      </c>
      <c r="CK54" s="39" t="str">
        <f t="shared" si="62"/>
        <v>دون المستوى</v>
      </c>
      <c r="CL54" s="21"/>
      <c r="CM54" s="21"/>
      <c r="CN54" s="19">
        <f t="shared" si="30"/>
        <v>0</v>
      </c>
      <c r="CO54" s="39" t="str">
        <f t="shared" si="63"/>
        <v>دون المستوى</v>
      </c>
      <c r="CP54" s="21"/>
      <c r="CQ54" s="21"/>
      <c r="CR54" s="19">
        <f t="shared" si="31"/>
        <v>0</v>
      </c>
      <c r="CS54" s="39" t="str">
        <f t="shared" si="64"/>
        <v>دون المستوى</v>
      </c>
      <c r="CT54" s="21"/>
      <c r="CU54" s="21"/>
      <c r="CV54" s="19">
        <f t="shared" si="32"/>
        <v>0</v>
      </c>
      <c r="CW54" s="39" t="str">
        <f t="shared" si="65"/>
        <v>دون المستوى</v>
      </c>
      <c r="CX54" s="59">
        <f t="shared" si="33"/>
        <v>0</v>
      </c>
      <c r="CY54" s="34" t="str">
        <f t="shared" si="66"/>
        <v>دون المستوى</v>
      </c>
      <c r="CZ54" s="21"/>
      <c r="DA54" s="21"/>
      <c r="DB54" s="21"/>
      <c r="DC54" s="19">
        <f t="shared" si="34"/>
        <v>0</v>
      </c>
      <c r="DD54" s="39" t="str">
        <f t="shared" si="67"/>
        <v>دون المستوى</v>
      </c>
      <c r="DE54" s="21"/>
      <c r="DF54" s="21"/>
      <c r="DG54" s="92"/>
      <c r="DH54" s="19">
        <f t="shared" si="35"/>
        <v>0</v>
      </c>
      <c r="DI54" s="39" t="str">
        <f t="shared" si="68"/>
        <v>دون المستوى</v>
      </c>
      <c r="DJ54" s="19">
        <f t="shared" si="36"/>
        <v>0</v>
      </c>
      <c r="DK54" s="19">
        <f t="shared" si="85"/>
        <v>0</v>
      </c>
      <c r="DL54" s="19">
        <f t="shared" si="38"/>
        <v>0</v>
      </c>
      <c r="DM54" s="34" t="str">
        <f t="shared" si="70"/>
        <v>دون المستوى</v>
      </c>
      <c r="DN54" s="20" t="str">
        <f t="shared" si="71"/>
        <v>دور ثان</v>
      </c>
      <c r="DR54" s="28" t="str">
        <f t="shared" si="72"/>
        <v xml:space="preserve"> لغة عربية</v>
      </c>
      <c r="DS54" s="28" t="str">
        <f t="shared" si="73"/>
        <v xml:space="preserve"> رياضيات</v>
      </c>
      <c r="DT54" s="28" t="str">
        <f t="shared" si="74"/>
        <v xml:space="preserve"> دراسات</v>
      </c>
      <c r="DU54" s="28" t="str">
        <f t="shared" si="75"/>
        <v xml:space="preserve"> إنجليزى</v>
      </c>
      <c r="DV54" s="28" t="str">
        <f t="shared" si="76"/>
        <v xml:space="preserve"> علوم</v>
      </c>
      <c r="DW54" s="28" t="str">
        <f t="shared" si="77"/>
        <v xml:space="preserve"> تربية دينية</v>
      </c>
      <c r="DX54" s="87" t="str">
        <f t="shared" si="78"/>
        <v xml:space="preserve"> تربية فنية</v>
      </c>
      <c r="DY54" s="87" t="str">
        <f t="shared" si="79"/>
        <v xml:space="preserve"> تربية رياضية</v>
      </c>
      <c r="DZ54" s="88" t="str">
        <f t="shared" si="80"/>
        <v xml:space="preserve"> نشاط1</v>
      </c>
      <c r="EA54" s="88" t="str">
        <f t="shared" si="81"/>
        <v xml:space="preserve"> نشاط2</v>
      </c>
      <c r="EB54" s="32">
        <f t="shared" si="39"/>
        <v>0</v>
      </c>
      <c r="EC54" s="31" t="str">
        <f t="shared" si="82"/>
        <v xml:space="preserve"> لغة عربية رياضيات دراسات إنجليزى علوم تربية دينية تربية فنية تربية رياضية نشاط1 نشاط2</v>
      </c>
    </row>
    <row r="55" spans="1:133" ht="19.5" thickTop="1" thickBot="1">
      <c r="A55" s="16">
        <f t="shared" si="40"/>
        <v>45</v>
      </c>
      <c r="B55" s="49" t="s">
        <v>318</v>
      </c>
      <c r="C55" s="105" t="s">
        <v>31</v>
      </c>
      <c r="D55" s="104">
        <v>38169</v>
      </c>
      <c r="E55" s="83">
        <f t="shared" si="0"/>
        <v>0</v>
      </c>
      <c r="F55" s="83">
        <f t="shared" si="1"/>
        <v>3</v>
      </c>
      <c r="G55" s="83">
        <f t="shared" si="2"/>
        <v>10</v>
      </c>
      <c r="H55" s="42" t="s">
        <v>33</v>
      </c>
      <c r="I55" s="42">
        <f t="shared" si="41"/>
        <v>306</v>
      </c>
      <c r="J55" s="66"/>
      <c r="K55" s="66"/>
      <c r="L55" s="21"/>
      <c r="M55" s="21"/>
      <c r="N55" s="21"/>
      <c r="O55" s="19">
        <f t="shared" si="3"/>
        <v>0</v>
      </c>
      <c r="P55" s="39" t="str">
        <f t="shared" si="42"/>
        <v>دون المستوى</v>
      </c>
      <c r="Q55" s="21"/>
      <c r="R55" s="21"/>
      <c r="S55" s="92"/>
      <c r="T55" s="19">
        <f t="shared" si="4"/>
        <v>0</v>
      </c>
      <c r="U55" s="39" t="str">
        <f t="shared" si="43"/>
        <v>دون المستوى</v>
      </c>
      <c r="V55" s="19">
        <f t="shared" si="5"/>
        <v>0</v>
      </c>
      <c r="W55" s="19">
        <f t="shared" si="6"/>
        <v>0</v>
      </c>
      <c r="X55" s="19">
        <f t="shared" si="7"/>
        <v>0</v>
      </c>
      <c r="Y55" s="39" t="str">
        <f t="shared" si="44"/>
        <v>دون المستوى</v>
      </c>
      <c r="Z55" s="21"/>
      <c r="AA55" s="21"/>
      <c r="AB55" s="21"/>
      <c r="AC55" s="19">
        <f t="shared" si="8"/>
        <v>0</v>
      </c>
      <c r="AD55" s="39" t="str">
        <f t="shared" si="45"/>
        <v>دون المستوى</v>
      </c>
      <c r="AE55" s="21"/>
      <c r="AF55" s="21"/>
      <c r="AG55" s="92"/>
      <c r="AH55" s="19">
        <f t="shared" si="9"/>
        <v>0</v>
      </c>
      <c r="AI55" s="39" t="str">
        <f t="shared" si="46"/>
        <v>دون المستوى</v>
      </c>
      <c r="AJ55" s="19">
        <f t="shared" si="10"/>
        <v>0</v>
      </c>
      <c r="AK55" s="19">
        <f t="shared" si="86"/>
        <v>0</v>
      </c>
      <c r="AL55" s="19">
        <f t="shared" si="12"/>
        <v>0</v>
      </c>
      <c r="AM55" s="39" t="str">
        <f t="shared" si="48"/>
        <v>دون المستوى</v>
      </c>
      <c r="AN55" s="21"/>
      <c r="AO55" s="21"/>
      <c r="AP55" s="21"/>
      <c r="AQ55" s="19">
        <f t="shared" si="13"/>
        <v>0</v>
      </c>
      <c r="AR55" s="39" t="str">
        <f t="shared" si="49"/>
        <v>دون المستوى</v>
      </c>
      <c r="AS55" s="21"/>
      <c r="AT55" s="21"/>
      <c r="AU55" s="92"/>
      <c r="AV55" s="19">
        <f t="shared" si="14"/>
        <v>0</v>
      </c>
      <c r="AW55" s="39" t="str">
        <f t="shared" si="50"/>
        <v>دون المستوى</v>
      </c>
      <c r="AX55" s="19">
        <f t="shared" si="15"/>
        <v>0</v>
      </c>
      <c r="AY55" s="19">
        <f t="shared" si="51"/>
        <v>0</v>
      </c>
      <c r="AZ55" s="19">
        <f t="shared" si="17"/>
        <v>0</v>
      </c>
      <c r="BA55" s="34" t="str">
        <f t="shared" si="52"/>
        <v>دون المستوى</v>
      </c>
      <c r="BB55" s="21"/>
      <c r="BC55" s="21"/>
      <c r="BD55" s="21"/>
      <c r="BE55" s="19">
        <f t="shared" si="18"/>
        <v>0</v>
      </c>
      <c r="BF55" s="39" t="str">
        <f t="shared" si="53"/>
        <v>دون المستوى</v>
      </c>
      <c r="BG55" s="21"/>
      <c r="BH55" s="21"/>
      <c r="BI55" s="92"/>
      <c r="BJ55" s="19">
        <f t="shared" si="19"/>
        <v>0</v>
      </c>
      <c r="BK55" s="39" t="str">
        <f t="shared" si="54"/>
        <v>دون المستوى</v>
      </c>
      <c r="BL55" s="19">
        <f t="shared" si="20"/>
        <v>0</v>
      </c>
      <c r="BM55" s="19">
        <f t="shared" si="83"/>
        <v>0</v>
      </c>
      <c r="BN55" s="19">
        <f t="shared" si="22"/>
        <v>0</v>
      </c>
      <c r="BO55" s="34" t="str">
        <f t="shared" si="56"/>
        <v>دون المستوى</v>
      </c>
      <c r="BP55" s="21"/>
      <c r="BQ55" s="21"/>
      <c r="BR55" s="21"/>
      <c r="BS55" s="21"/>
      <c r="BT55" s="19">
        <f t="shared" si="23"/>
        <v>0</v>
      </c>
      <c r="BU55" s="39" t="str">
        <f t="shared" si="57"/>
        <v>دون المستوى</v>
      </c>
      <c r="BV55" s="21"/>
      <c r="BW55" s="21"/>
      <c r="BX55" s="21"/>
      <c r="BY55" s="92"/>
      <c r="BZ55" s="19">
        <f t="shared" si="24"/>
        <v>0</v>
      </c>
      <c r="CA55" s="39" t="str">
        <f t="shared" si="58"/>
        <v>دون المستوى</v>
      </c>
      <c r="CB55" s="19">
        <f t="shared" si="25"/>
        <v>0</v>
      </c>
      <c r="CC55" s="19">
        <f t="shared" si="84"/>
        <v>0</v>
      </c>
      <c r="CD55" s="19">
        <f t="shared" si="27"/>
        <v>0</v>
      </c>
      <c r="CE55" s="60" t="str">
        <f t="shared" si="60"/>
        <v>دون المستوى</v>
      </c>
      <c r="CF55" s="61">
        <f t="shared" si="28"/>
        <v>0</v>
      </c>
      <c r="CG55" s="67" t="str">
        <f t="shared" si="61"/>
        <v>دون المستوى</v>
      </c>
      <c r="CH55" s="21"/>
      <c r="CI55" s="21"/>
      <c r="CJ55" s="19">
        <f t="shared" si="29"/>
        <v>0</v>
      </c>
      <c r="CK55" s="39" t="str">
        <f t="shared" si="62"/>
        <v>دون المستوى</v>
      </c>
      <c r="CL55" s="21"/>
      <c r="CM55" s="21"/>
      <c r="CN55" s="19">
        <f t="shared" si="30"/>
        <v>0</v>
      </c>
      <c r="CO55" s="39" t="str">
        <f t="shared" si="63"/>
        <v>دون المستوى</v>
      </c>
      <c r="CP55" s="21"/>
      <c r="CQ55" s="21"/>
      <c r="CR55" s="19">
        <f t="shared" si="31"/>
        <v>0</v>
      </c>
      <c r="CS55" s="39" t="str">
        <f t="shared" si="64"/>
        <v>دون المستوى</v>
      </c>
      <c r="CT55" s="21"/>
      <c r="CU55" s="21"/>
      <c r="CV55" s="19">
        <f t="shared" si="32"/>
        <v>0</v>
      </c>
      <c r="CW55" s="39" t="str">
        <f t="shared" si="65"/>
        <v>دون المستوى</v>
      </c>
      <c r="CX55" s="59">
        <f t="shared" si="33"/>
        <v>0</v>
      </c>
      <c r="CY55" s="34" t="str">
        <f t="shared" si="66"/>
        <v>دون المستوى</v>
      </c>
      <c r="CZ55" s="21"/>
      <c r="DA55" s="21"/>
      <c r="DB55" s="21"/>
      <c r="DC55" s="19">
        <f t="shared" si="34"/>
        <v>0</v>
      </c>
      <c r="DD55" s="39" t="str">
        <f t="shared" si="67"/>
        <v>دون المستوى</v>
      </c>
      <c r="DE55" s="21"/>
      <c r="DF55" s="21"/>
      <c r="DG55" s="92"/>
      <c r="DH55" s="19">
        <f t="shared" si="35"/>
        <v>0</v>
      </c>
      <c r="DI55" s="39" t="str">
        <f t="shared" si="68"/>
        <v>دون المستوى</v>
      </c>
      <c r="DJ55" s="19">
        <f t="shared" si="36"/>
        <v>0</v>
      </c>
      <c r="DK55" s="19">
        <f t="shared" si="85"/>
        <v>0</v>
      </c>
      <c r="DL55" s="19">
        <f t="shared" si="38"/>
        <v>0</v>
      </c>
      <c r="DM55" s="34" t="str">
        <f t="shared" si="70"/>
        <v>دون المستوى</v>
      </c>
      <c r="DN55" s="20" t="str">
        <f t="shared" si="71"/>
        <v>دور ثان</v>
      </c>
      <c r="DR55" s="28" t="str">
        <f t="shared" si="72"/>
        <v xml:space="preserve"> لغة عربية</v>
      </c>
      <c r="DS55" s="28" t="str">
        <f t="shared" si="73"/>
        <v xml:space="preserve"> رياضيات</v>
      </c>
      <c r="DT55" s="28" t="str">
        <f t="shared" si="74"/>
        <v xml:space="preserve"> دراسات</v>
      </c>
      <c r="DU55" s="28" t="str">
        <f t="shared" si="75"/>
        <v xml:space="preserve"> إنجليزى</v>
      </c>
      <c r="DV55" s="28" t="str">
        <f t="shared" si="76"/>
        <v xml:space="preserve"> علوم</v>
      </c>
      <c r="DW55" s="28" t="str">
        <f t="shared" si="77"/>
        <v xml:space="preserve"> تربية دينية</v>
      </c>
      <c r="DX55" s="87" t="str">
        <f t="shared" si="78"/>
        <v xml:space="preserve"> تربية فنية</v>
      </c>
      <c r="DY55" s="87" t="str">
        <f t="shared" si="79"/>
        <v xml:space="preserve"> تربية رياضية</v>
      </c>
      <c r="DZ55" s="88" t="str">
        <f t="shared" si="80"/>
        <v xml:space="preserve"> نشاط1</v>
      </c>
      <c r="EA55" s="88" t="str">
        <f t="shared" si="81"/>
        <v xml:space="preserve"> نشاط2</v>
      </c>
      <c r="EB55" s="32">
        <f t="shared" si="39"/>
        <v>0</v>
      </c>
      <c r="EC55" s="31" t="str">
        <f t="shared" si="82"/>
        <v xml:space="preserve"> لغة عربية رياضيات دراسات إنجليزى علوم تربية دينية تربية فنية تربية رياضية نشاط1 نشاط2</v>
      </c>
    </row>
    <row r="56" spans="1:133" ht="19.5" thickTop="1" thickBot="1">
      <c r="A56" s="16">
        <f t="shared" si="40"/>
        <v>46</v>
      </c>
      <c r="B56" s="64" t="s">
        <v>319</v>
      </c>
      <c r="C56" s="105" t="s">
        <v>31</v>
      </c>
      <c r="D56" s="104">
        <v>38147</v>
      </c>
      <c r="E56" s="83">
        <f t="shared" si="0"/>
        <v>23</v>
      </c>
      <c r="F56" s="83">
        <f t="shared" si="1"/>
        <v>3</v>
      </c>
      <c r="G56" s="83">
        <f t="shared" si="2"/>
        <v>10</v>
      </c>
      <c r="H56" s="42" t="s">
        <v>33</v>
      </c>
      <c r="I56" s="42">
        <f t="shared" si="41"/>
        <v>307</v>
      </c>
      <c r="J56" s="66"/>
      <c r="K56" s="66"/>
      <c r="L56" s="21"/>
      <c r="M56" s="21"/>
      <c r="N56" s="21"/>
      <c r="O56" s="19">
        <f t="shared" si="3"/>
        <v>0</v>
      </c>
      <c r="P56" s="39" t="str">
        <f t="shared" si="42"/>
        <v>دون المستوى</v>
      </c>
      <c r="Q56" s="21"/>
      <c r="R56" s="21"/>
      <c r="S56" s="92"/>
      <c r="T56" s="19">
        <f t="shared" si="4"/>
        <v>0</v>
      </c>
      <c r="U56" s="39" t="str">
        <f t="shared" si="43"/>
        <v>دون المستوى</v>
      </c>
      <c r="V56" s="19">
        <f t="shared" si="5"/>
        <v>0</v>
      </c>
      <c r="W56" s="19">
        <f t="shared" si="6"/>
        <v>0</v>
      </c>
      <c r="X56" s="19">
        <f t="shared" si="7"/>
        <v>0</v>
      </c>
      <c r="Y56" s="39" t="str">
        <f t="shared" si="44"/>
        <v>دون المستوى</v>
      </c>
      <c r="Z56" s="21"/>
      <c r="AA56" s="21"/>
      <c r="AB56" s="21"/>
      <c r="AC56" s="19">
        <f t="shared" si="8"/>
        <v>0</v>
      </c>
      <c r="AD56" s="39" t="str">
        <f t="shared" si="45"/>
        <v>دون المستوى</v>
      </c>
      <c r="AE56" s="21"/>
      <c r="AF56" s="21"/>
      <c r="AG56" s="92"/>
      <c r="AH56" s="19">
        <f t="shared" si="9"/>
        <v>0</v>
      </c>
      <c r="AI56" s="39" t="str">
        <f t="shared" si="46"/>
        <v>دون المستوى</v>
      </c>
      <c r="AJ56" s="19">
        <f t="shared" si="10"/>
        <v>0</v>
      </c>
      <c r="AK56" s="19">
        <f t="shared" si="86"/>
        <v>0</v>
      </c>
      <c r="AL56" s="19">
        <f t="shared" si="12"/>
        <v>0</v>
      </c>
      <c r="AM56" s="39" t="str">
        <f t="shared" si="48"/>
        <v>دون المستوى</v>
      </c>
      <c r="AN56" s="21"/>
      <c r="AO56" s="21"/>
      <c r="AP56" s="21"/>
      <c r="AQ56" s="19">
        <f t="shared" si="13"/>
        <v>0</v>
      </c>
      <c r="AR56" s="39" t="str">
        <f t="shared" si="49"/>
        <v>دون المستوى</v>
      </c>
      <c r="AS56" s="21"/>
      <c r="AT56" s="21"/>
      <c r="AU56" s="92"/>
      <c r="AV56" s="19">
        <f t="shared" si="14"/>
        <v>0</v>
      </c>
      <c r="AW56" s="39" t="str">
        <f t="shared" si="50"/>
        <v>دون المستوى</v>
      </c>
      <c r="AX56" s="19">
        <f t="shared" si="15"/>
        <v>0</v>
      </c>
      <c r="AY56" s="19">
        <f t="shared" si="51"/>
        <v>0</v>
      </c>
      <c r="AZ56" s="19">
        <f t="shared" si="17"/>
        <v>0</v>
      </c>
      <c r="BA56" s="34" t="str">
        <f t="shared" si="52"/>
        <v>دون المستوى</v>
      </c>
      <c r="BB56" s="21"/>
      <c r="BC56" s="21"/>
      <c r="BD56" s="21"/>
      <c r="BE56" s="19">
        <f t="shared" si="18"/>
        <v>0</v>
      </c>
      <c r="BF56" s="39" t="str">
        <f t="shared" si="53"/>
        <v>دون المستوى</v>
      </c>
      <c r="BG56" s="21"/>
      <c r="BH56" s="21"/>
      <c r="BI56" s="92"/>
      <c r="BJ56" s="19">
        <f t="shared" si="19"/>
        <v>0</v>
      </c>
      <c r="BK56" s="39" t="str">
        <f t="shared" si="54"/>
        <v>دون المستوى</v>
      </c>
      <c r="BL56" s="19">
        <f t="shared" si="20"/>
        <v>0</v>
      </c>
      <c r="BM56" s="19">
        <f t="shared" si="83"/>
        <v>0</v>
      </c>
      <c r="BN56" s="19">
        <f t="shared" si="22"/>
        <v>0</v>
      </c>
      <c r="BO56" s="34" t="str">
        <f t="shared" si="56"/>
        <v>دون المستوى</v>
      </c>
      <c r="BP56" s="21"/>
      <c r="BQ56" s="21"/>
      <c r="BR56" s="21"/>
      <c r="BS56" s="21"/>
      <c r="BT56" s="19">
        <f t="shared" si="23"/>
        <v>0</v>
      </c>
      <c r="BU56" s="39" t="str">
        <f t="shared" si="57"/>
        <v>دون المستوى</v>
      </c>
      <c r="BV56" s="21"/>
      <c r="BW56" s="21"/>
      <c r="BX56" s="21"/>
      <c r="BY56" s="92"/>
      <c r="BZ56" s="19">
        <f t="shared" si="24"/>
        <v>0</v>
      </c>
      <c r="CA56" s="39" t="str">
        <f t="shared" si="58"/>
        <v>دون المستوى</v>
      </c>
      <c r="CB56" s="19">
        <f t="shared" si="25"/>
        <v>0</v>
      </c>
      <c r="CC56" s="19">
        <f t="shared" si="84"/>
        <v>0</v>
      </c>
      <c r="CD56" s="19">
        <f t="shared" si="27"/>
        <v>0</v>
      </c>
      <c r="CE56" s="60" t="str">
        <f t="shared" si="60"/>
        <v>دون المستوى</v>
      </c>
      <c r="CF56" s="61">
        <f t="shared" si="28"/>
        <v>0</v>
      </c>
      <c r="CG56" s="67" t="str">
        <f t="shared" si="61"/>
        <v>دون المستوى</v>
      </c>
      <c r="CH56" s="21"/>
      <c r="CI56" s="21"/>
      <c r="CJ56" s="19">
        <f t="shared" si="29"/>
        <v>0</v>
      </c>
      <c r="CK56" s="39" t="str">
        <f t="shared" si="62"/>
        <v>دون المستوى</v>
      </c>
      <c r="CL56" s="21"/>
      <c r="CM56" s="21"/>
      <c r="CN56" s="19">
        <f t="shared" si="30"/>
        <v>0</v>
      </c>
      <c r="CO56" s="39" t="str">
        <f t="shared" si="63"/>
        <v>دون المستوى</v>
      </c>
      <c r="CP56" s="21"/>
      <c r="CQ56" s="21"/>
      <c r="CR56" s="19">
        <f t="shared" si="31"/>
        <v>0</v>
      </c>
      <c r="CS56" s="39" t="str">
        <f t="shared" si="64"/>
        <v>دون المستوى</v>
      </c>
      <c r="CT56" s="21"/>
      <c r="CU56" s="21"/>
      <c r="CV56" s="19">
        <f t="shared" si="32"/>
        <v>0</v>
      </c>
      <c r="CW56" s="39" t="str">
        <f t="shared" si="65"/>
        <v>دون المستوى</v>
      </c>
      <c r="CX56" s="59">
        <f t="shared" si="33"/>
        <v>0</v>
      </c>
      <c r="CY56" s="34" t="str">
        <f t="shared" si="66"/>
        <v>دون المستوى</v>
      </c>
      <c r="CZ56" s="21"/>
      <c r="DA56" s="21"/>
      <c r="DB56" s="21"/>
      <c r="DC56" s="19">
        <f t="shared" si="34"/>
        <v>0</v>
      </c>
      <c r="DD56" s="39" t="str">
        <f t="shared" si="67"/>
        <v>دون المستوى</v>
      </c>
      <c r="DE56" s="21"/>
      <c r="DF56" s="21"/>
      <c r="DG56" s="92"/>
      <c r="DH56" s="19">
        <f t="shared" si="35"/>
        <v>0</v>
      </c>
      <c r="DI56" s="39" t="str">
        <f t="shared" si="68"/>
        <v>دون المستوى</v>
      </c>
      <c r="DJ56" s="19">
        <f t="shared" si="36"/>
        <v>0</v>
      </c>
      <c r="DK56" s="19">
        <f t="shared" si="85"/>
        <v>0</v>
      </c>
      <c r="DL56" s="19">
        <f t="shared" si="38"/>
        <v>0</v>
      </c>
      <c r="DM56" s="34" t="str">
        <f t="shared" si="70"/>
        <v>دون المستوى</v>
      </c>
      <c r="DN56" s="20" t="str">
        <f t="shared" si="71"/>
        <v>دور ثان</v>
      </c>
      <c r="DR56" s="28" t="str">
        <f t="shared" si="72"/>
        <v xml:space="preserve"> لغة عربية</v>
      </c>
      <c r="DS56" s="28" t="str">
        <f t="shared" si="73"/>
        <v xml:space="preserve"> رياضيات</v>
      </c>
      <c r="DT56" s="28" t="str">
        <f t="shared" si="74"/>
        <v xml:space="preserve"> دراسات</v>
      </c>
      <c r="DU56" s="28" t="str">
        <f t="shared" si="75"/>
        <v xml:space="preserve"> إنجليزى</v>
      </c>
      <c r="DV56" s="28" t="str">
        <f t="shared" si="76"/>
        <v xml:space="preserve"> علوم</v>
      </c>
      <c r="DW56" s="28" t="str">
        <f t="shared" si="77"/>
        <v xml:space="preserve"> تربية دينية</v>
      </c>
      <c r="DX56" s="87" t="str">
        <f t="shared" si="78"/>
        <v xml:space="preserve"> تربية فنية</v>
      </c>
      <c r="DY56" s="87" t="str">
        <f t="shared" si="79"/>
        <v xml:space="preserve"> تربية رياضية</v>
      </c>
      <c r="DZ56" s="88" t="str">
        <f t="shared" si="80"/>
        <v xml:space="preserve"> نشاط1</v>
      </c>
      <c r="EA56" s="88" t="str">
        <f t="shared" si="81"/>
        <v xml:space="preserve"> نشاط2</v>
      </c>
      <c r="EB56" s="32">
        <f t="shared" si="39"/>
        <v>0</v>
      </c>
      <c r="EC56" s="31" t="str">
        <f t="shared" si="82"/>
        <v xml:space="preserve"> لغة عربية رياضيات دراسات إنجليزى علوم تربية دينية تربية فنية تربية رياضية نشاط1 نشاط2</v>
      </c>
    </row>
    <row r="57" spans="1:133" ht="19.5" thickTop="1" thickBot="1">
      <c r="A57" s="16">
        <f t="shared" si="40"/>
        <v>47</v>
      </c>
      <c r="B57" s="64" t="s">
        <v>320</v>
      </c>
      <c r="C57" s="105" t="s">
        <v>31</v>
      </c>
      <c r="D57" s="104">
        <v>38156</v>
      </c>
      <c r="E57" s="83">
        <f t="shared" si="0"/>
        <v>14</v>
      </c>
      <c r="F57" s="83">
        <f t="shared" si="1"/>
        <v>3</v>
      </c>
      <c r="G57" s="83">
        <f t="shared" si="2"/>
        <v>10</v>
      </c>
      <c r="H57" s="42" t="s">
        <v>33</v>
      </c>
      <c r="I57" s="42">
        <f t="shared" si="41"/>
        <v>308</v>
      </c>
      <c r="J57" s="66"/>
      <c r="K57" s="66"/>
      <c r="L57" s="21"/>
      <c r="M57" s="21"/>
      <c r="N57" s="21"/>
      <c r="O57" s="19">
        <f t="shared" si="3"/>
        <v>0</v>
      </c>
      <c r="P57" s="39" t="str">
        <f t="shared" si="42"/>
        <v>دون المستوى</v>
      </c>
      <c r="Q57" s="21"/>
      <c r="R57" s="21"/>
      <c r="S57" s="92"/>
      <c r="T57" s="19">
        <f t="shared" si="4"/>
        <v>0</v>
      </c>
      <c r="U57" s="39" t="str">
        <f t="shared" si="43"/>
        <v>دون المستوى</v>
      </c>
      <c r="V57" s="19">
        <f t="shared" si="5"/>
        <v>0</v>
      </c>
      <c r="W57" s="19">
        <f t="shared" si="6"/>
        <v>0</v>
      </c>
      <c r="X57" s="19">
        <f t="shared" si="7"/>
        <v>0</v>
      </c>
      <c r="Y57" s="39" t="str">
        <f t="shared" si="44"/>
        <v>دون المستوى</v>
      </c>
      <c r="Z57" s="21"/>
      <c r="AA57" s="21"/>
      <c r="AB57" s="21"/>
      <c r="AC57" s="19">
        <f t="shared" si="8"/>
        <v>0</v>
      </c>
      <c r="AD57" s="39" t="str">
        <f t="shared" si="45"/>
        <v>دون المستوى</v>
      </c>
      <c r="AE57" s="21"/>
      <c r="AF57" s="21"/>
      <c r="AG57" s="92"/>
      <c r="AH57" s="19">
        <f t="shared" si="9"/>
        <v>0</v>
      </c>
      <c r="AI57" s="39" t="str">
        <f t="shared" si="46"/>
        <v>دون المستوى</v>
      </c>
      <c r="AJ57" s="19">
        <f t="shared" si="10"/>
        <v>0</v>
      </c>
      <c r="AK57" s="19">
        <f t="shared" si="86"/>
        <v>0</v>
      </c>
      <c r="AL57" s="19">
        <f t="shared" si="12"/>
        <v>0</v>
      </c>
      <c r="AM57" s="39" t="str">
        <f t="shared" si="48"/>
        <v>دون المستوى</v>
      </c>
      <c r="AN57" s="21"/>
      <c r="AO57" s="21"/>
      <c r="AP57" s="21"/>
      <c r="AQ57" s="19">
        <f t="shared" si="13"/>
        <v>0</v>
      </c>
      <c r="AR57" s="39" t="str">
        <f t="shared" si="49"/>
        <v>دون المستوى</v>
      </c>
      <c r="AS57" s="21"/>
      <c r="AT57" s="21"/>
      <c r="AU57" s="92"/>
      <c r="AV57" s="19">
        <f t="shared" si="14"/>
        <v>0</v>
      </c>
      <c r="AW57" s="39" t="str">
        <f t="shared" si="50"/>
        <v>دون المستوى</v>
      </c>
      <c r="AX57" s="19">
        <f t="shared" si="15"/>
        <v>0</v>
      </c>
      <c r="AY57" s="19">
        <f t="shared" si="51"/>
        <v>0</v>
      </c>
      <c r="AZ57" s="19">
        <f t="shared" si="17"/>
        <v>0</v>
      </c>
      <c r="BA57" s="34" t="str">
        <f t="shared" si="52"/>
        <v>دون المستوى</v>
      </c>
      <c r="BB57" s="21"/>
      <c r="BC57" s="21"/>
      <c r="BD57" s="21"/>
      <c r="BE57" s="19">
        <f t="shared" si="18"/>
        <v>0</v>
      </c>
      <c r="BF57" s="39" t="str">
        <f t="shared" si="53"/>
        <v>دون المستوى</v>
      </c>
      <c r="BG57" s="21"/>
      <c r="BH57" s="21"/>
      <c r="BI57" s="92"/>
      <c r="BJ57" s="19">
        <f t="shared" si="19"/>
        <v>0</v>
      </c>
      <c r="BK57" s="39" t="str">
        <f t="shared" si="54"/>
        <v>دون المستوى</v>
      </c>
      <c r="BL57" s="19">
        <f t="shared" si="20"/>
        <v>0</v>
      </c>
      <c r="BM57" s="19">
        <f t="shared" si="83"/>
        <v>0</v>
      </c>
      <c r="BN57" s="19">
        <f t="shared" si="22"/>
        <v>0</v>
      </c>
      <c r="BO57" s="34" t="str">
        <f t="shared" si="56"/>
        <v>دون المستوى</v>
      </c>
      <c r="BP57" s="21"/>
      <c r="BQ57" s="21"/>
      <c r="BR57" s="21"/>
      <c r="BS57" s="21"/>
      <c r="BT57" s="19">
        <f t="shared" si="23"/>
        <v>0</v>
      </c>
      <c r="BU57" s="39" t="str">
        <f t="shared" si="57"/>
        <v>دون المستوى</v>
      </c>
      <c r="BV57" s="21"/>
      <c r="BW57" s="21"/>
      <c r="BX57" s="21"/>
      <c r="BY57" s="92"/>
      <c r="BZ57" s="19">
        <f t="shared" si="24"/>
        <v>0</v>
      </c>
      <c r="CA57" s="39" t="str">
        <f t="shared" si="58"/>
        <v>دون المستوى</v>
      </c>
      <c r="CB57" s="19">
        <f t="shared" si="25"/>
        <v>0</v>
      </c>
      <c r="CC57" s="19">
        <f t="shared" si="84"/>
        <v>0</v>
      </c>
      <c r="CD57" s="19">
        <f t="shared" si="27"/>
        <v>0</v>
      </c>
      <c r="CE57" s="60" t="str">
        <f t="shared" si="60"/>
        <v>دون المستوى</v>
      </c>
      <c r="CF57" s="61">
        <f t="shared" si="28"/>
        <v>0</v>
      </c>
      <c r="CG57" s="67" t="str">
        <f t="shared" si="61"/>
        <v>دون المستوى</v>
      </c>
      <c r="CH57" s="21"/>
      <c r="CI57" s="21"/>
      <c r="CJ57" s="19">
        <f t="shared" si="29"/>
        <v>0</v>
      </c>
      <c r="CK57" s="39" t="str">
        <f t="shared" si="62"/>
        <v>دون المستوى</v>
      </c>
      <c r="CL57" s="21"/>
      <c r="CM57" s="21"/>
      <c r="CN57" s="19">
        <f t="shared" si="30"/>
        <v>0</v>
      </c>
      <c r="CO57" s="39" t="str">
        <f t="shared" si="63"/>
        <v>دون المستوى</v>
      </c>
      <c r="CP57" s="21"/>
      <c r="CQ57" s="21"/>
      <c r="CR57" s="19">
        <f t="shared" si="31"/>
        <v>0</v>
      </c>
      <c r="CS57" s="39" t="str">
        <f t="shared" si="64"/>
        <v>دون المستوى</v>
      </c>
      <c r="CT57" s="21"/>
      <c r="CU57" s="21"/>
      <c r="CV57" s="19">
        <f t="shared" si="32"/>
        <v>0</v>
      </c>
      <c r="CW57" s="39" t="str">
        <f t="shared" si="65"/>
        <v>دون المستوى</v>
      </c>
      <c r="CX57" s="59">
        <f t="shared" si="33"/>
        <v>0</v>
      </c>
      <c r="CY57" s="34" t="str">
        <f t="shared" si="66"/>
        <v>دون المستوى</v>
      </c>
      <c r="CZ57" s="21"/>
      <c r="DA57" s="21"/>
      <c r="DB57" s="21"/>
      <c r="DC57" s="19">
        <f t="shared" si="34"/>
        <v>0</v>
      </c>
      <c r="DD57" s="39" t="str">
        <f t="shared" si="67"/>
        <v>دون المستوى</v>
      </c>
      <c r="DE57" s="21"/>
      <c r="DF57" s="21"/>
      <c r="DG57" s="92"/>
      <c r="DH57" s="19">
        <f t="shared" si="35"/>
        <v>0</v>
      </c>
      <c r="DI57" s="39" t="str">
        <f t="shared" si="68"/>
        <v>دون المستوى</v>
      </c>
      <c r="DJ57" s="19">
        <f t="shared" si="36"/>
        <v>0</v>
      </c>
      <c r="DK57" s="19">
        <f t="shared" si="85"/>
        <v>0</v>
      </c>
      <c r="DL57" s="19">
        <f t="shared" si="38"/>
        <v>0</v>
      </c>
      <c r="DM57" s="34" t="str">
        <f t="shared" si="70"/>
        <v>دون المستوى</v>
      </c>
      <c r="DN57" s="20" t="str">
        <f t="shared" si="71"/>
        <v>دور ثان</v>
      </c>
      <c r="DR57" s="28" t="str">
        <f t="shared" si="72"/>
        <v xml:space="preserve"> لغة عربية</v>
      </c>
      <c r="DS57" s="28" t="str">
        <f t="shared" si="73"/>
        <v xml:space="preserve"> رياضيات</v>
      </c>
      <c r="DT57" s="28" t="str">
        <f t="shared" si="74"/>
        <v xml:space="preserve"> دراسات</v>
      </c>
      <c r="DU57" s="28" t="str">
        <f t="shared" si="75"/>
        <v xml:space="preserve"> إنجليزى</v>
      </c>
      <c r="DV57" s="28" t="str">
        <f t="shared" si="76"/>
        <v xml:space="preserve"> علوم</v>
      </c>
      <c r="DW57" s="28" t="str">
        <f t="shared" si="77"/>
        <v xml:space="preserve"> تربية دينية</v>
      </c>
      <c r="DX57" s="87" t="str">
        <f t="shared" si="78"/>
        <v xml:space="preserve"> تربية فنية</v>
      </c>
      <c r="DY57" s="87" t="str">
        <f t="shared" si="79"/>
        <v xml:space="preserve"> تربية رياضية</v>
      </c>
      <c r="DZ57" s="88" t="str">
        <f t="shared" si="80"/>
        <v xml:space="preserve"> نشاط1</v>
      </c>
      <c r="EA57" s="88" t="str">
        <f t="shared" si="81"/>
        <v xml:space="preserve"> نشاط2</v>
      </c>
      <c r="EB57" s="32">
        <f t="shared" si="39"/>
        <v>0</v>
      </c>
      <c r="EC57" s="31" t="str">
        <f t="shared" si="82"/>
        <v xml:space="preserve"> لغة عربية رياضيات دراسات إنجليزى علوم تربية دينية تربية فنية تربية رياضية نشاط1 نشاط2</v>
      </c>
    </row>
    <row r="58" spans="1:133" ht="19.5" thickTop="1" thickBot="1">
      <c r="A58" s="16">
        <f t="shared" si="40"/>
        <v>48</v>
      </c>
      <c r="B58" s="64" t="s">
        <v>321</v>
      </c>
      <c r="C58" s="105" t="s">
        <v>31</v>
      </c>
      <c r="D58" s="104">
        <v>38176</v>
      </c>
      <c r="E58" s="83">
        <f t="shared" si="0"/>
        <v>24</v>
      </c>
      <c r="F58" s="83">
        <f t="shared" si="1"/>
        <v>2</v>
      </c>
      <c r="G58" s="83">
        <f t="shared" si="2"/>
        <v>10</v>
      </c>
      <c r="H58" s="42" t="s">
        <v>33</v>
      </c>
      <c r="I58" s="42">
        <f t="shared" si="41"/>
        <v>309</v>
      </c>
      <c r="J58" s="66"/>
      <c r="K58" s="66"/>
      <c r="L58" s="21"/>
      <c r="M58" s="21"/>
      <c r="N58" s="21"/>
      <c r="O58" s="19">
        <f t="shared" si="3"/>
        <v>0</v>
      </c>
      <c r="P58" s="39" t="str">
        <f t="shared" si="42"/>
        <v>دون المستوى</v>
      </c>
      <c r="Q58" s="21"/>
      <c r="R58" s="21"/>
      <c r="S58" s="92"/>
      <c r="T58" s="19">
        <f t="shared" si="4"/>
        <v>0</v>
      </c>
      <c r="U58" s="39" t="str">
        <f t="shared" si="43"/>
        <v>دون المستوى</v>
      </c>
      <c r="V58" s="19">
        <f t="shared" si="5"/>
        <v>0</v>
      </c>
      <c r="W58" s="19">
        <f t="shared" si="6"/>
        <v>0</v>
      </c>
      <c r="X58" s="19">
        <f t="shared" si="7"/>
        <v>0</v>
      </c>
      <c r="Y58" s="39" t="str">
        <f t="shared" si="44"/>
        <v>دون المستوى</v>
      </c>
      <c r="Z58" s="21"/>
      <c r="AA58" s="21"/>
      <c r="AB58" s="21"/>
      <c r="AC58" s="19">
        <f t="shared" si="8"/>
        <v>0</v>
      </c>
      <c r="AD58" s="39" t="str">
        <f t="shared" si="45"/>
        <v>دون المستوى</v>
      </c>
      <c r="AE58" s="21"/>
      <c r="AF58" s="21"/>
      <c r="AG58" s="92"/>
      <c r="AH58" s="19">
        <f t="shared" si="9"/>
        <v>0</v>
      </c>
      <c r="AI58" s="39" t="str">
        <f t="shared" si="46"/>
        <v>دون المستوى</v>
      </c>
      <c r="AJ58" s="19">
        <f t="shared" si="10"/>
        <v>0</v>
      </c>
      <c r="AK58" s="19">
        <f t="shared" si="86"/>
        <v>0</v>
      </c>
      <c r="AL58" s="19">
        <f t="shared" si="12"/>
        <v>0</v>
      </c>
      <c r="AM58" s="39" t="str">
        <f t="shared" si="48"/>
        <v>دون المستوى</v>
      </c>
      <c r="AN58" s="21"/>
      <c r="AO58" s="21"/>
      <c r="AP58" s="21"/>
      <c r="AQ58" s="19">
        <f t="shared" si="13"/>
        <v>0</v>
      </c>
      <c r="AR58" s="39" t="str">
        <f t="shared" si="49"/>
        <v>دون المستوى</v>
      </c>
      <c r="AS58" s="21"/>
      <c r="AT58" s="21"/>
      <c r="AU58" s="92"/>
      <c r="AV58" s="19">
        <f t="shared" si="14"/>
        <v>0</v>
      </c>
      <c r="AW58" s="39" t="str">
        <f t="shared" si="50"/>
        <v>دون المستوى</v>
      </c>
      <c r="AX58" s="19">
        <f t="shared" si="15"/>
        <v>0</v>
      </c>
      <c r="AY58" s="19">
        <f t="shared" si="51"/>
        <v>0</v>
      </c>
      <c r="AZ58" s="19">
        <f t="shared" si="17"/>
        <v>0</v>
      </c>
      <c r="BA58" s="34" t="str">
        <f t="shared" si="52"/>
        <v>دون المستوى</v>
      </c>
      <c r="BB58" s="21"/>
      <c r="BC58" s="21"/>
      <c r="BD58" s="21"/>
      <c r="BE58" s="19">
        <f t="shared" si="18"/>
        <v>0</v>
      </c>
      <c r="BF58" s="39" t="str">
        <f t="shared" si="53"/>
        <v>دون المستوى</v>
      </c>
      <c r="BG58" s="21"/>
      <c r="BH58" s="21"/>
      <c r="BI58" s="92"/>
      <c r="BJ58" s="19">
        <f t="shared" si="19"/>
        <v>0</v>
      </c>
      <c r="BK58" s="39" t="str">
        <f t="shared" si="54"/>
        <v>دون المستوى</v>
      </c>
      <c r="BL58" s="19">
        <f t="shared" si="20"/>
        <v>0</v>
      </c>
      <c r="BM58" s="19">
        <f t="shared" si="83"/>
        <v>0</v>
      </c>
      <c r="BN58" s="19">
        <f t="shared" si="22"/>
        <v>0</v>
      </c>
      <c r="BO58" s="34" t="str">
        <f t="shared" si="56"/>
        <v>دون المستوى</v>
      </c>
      <c r="BP58" s="21"/>
      <c r="BQ58" s="21"/>
      <c r="BR58" s="21"/>
      <c r="BS58" s="21"/>
      <c r="BT58" s="19">
        <f t="shared" si="23"/>
        <v>0</v>
      </c>
      <c r="BU58" s="39" t="str">
        <f t="shared" si="57"/>
        <v>دون المستوى</v>
      </c>
      <c r="BV58" s="21"/>
      <c r="BW58" s="21"/>
      <c r="BX58" s="21"/>
      <c r="BY58" s="92"/>
      <c r="BZ58" s="19">
        <f t="shared" si="24"/>
        <v>0</v>
      </c>
      <c r="CA58" s="39" t="str">
        <f t="shared" si="58"/>
        <v>دون المستوى</v>
      </c>
      <c r="CB58" s="19">
        <f t="shared" si="25"/>
        <v>0</v>
      </c>
      <c r="CC58" s="19">
        <f t="shared" si="84"/>
        <v>0</v>
      </c>
      <c r="CD58" s="19">
        <f t="shared" si="27"/>
        <v>0</v>
      </c>
      <c r="CE58" s="60" t="str">
        <f t="shared" si="60"/>
        <v>دون المستوى</v>
      </c>
      <c r="CF58" s="61">
        <f t="shared" si="28"/>
        <v>0</v>
      </c>
      <c r="CG58" s="67" t="str">
        <f t="shared" si="61"/>
        <v>دون المستوى</v>
      </c>
      <c r="CH58" s="21"/>
      <c r="CI58" s="21"/>
      <c r="CJ58" s="19">
        <f t="shared" si="29"/>
        <v>0</v>
      </c>
      <c r="CK58" s="39" t="str">
        <f t="shared" si="62"/>
        <v>دون المستوى</v>
      </c>
      <c r="CL58" s="21"/>
      <c r="CM58" s="21"/>
      <c r="CN58" s="19">
        <f t="shared" si="30"/>
        <v>0</v>
      </c>
      <c r="CO58" s="39" t="str">
        <f t="shared" si="63"/>
        <v>دون المستوى</v>
      </c>
      <c r="CP58" s="21"/>
      <c r="CQ58" s="21"/>
      <c r="CR58" s="19">
        <f t="shared" si="31"/>
        <v>0</v>
      </c>
      <c r="CS58" s="39" t="str">
        <f t="shared" si="64"/>
        <v>دون المستوى</v>
      </c>
      <c r="CT58" s="21"/>
      <c r="CU58" s="21"/>
      <c r="CV58" s="19">
        <f t="shared" si="32"/>
        <v>0</v>
      </c>
      <c r="CW58" s="39" t="str">
        <f t="shared" si="65"/>
        <v>دون المستوى</v>
      </c>
      <c r="CX58" s="59">
        <f t="shared" si="33"/>
        <v>0</v>
      </c>
      <c r="CY58" s="34" t="str">
        <f t="shared" si="66"/>
        <v>دون المستوى</v>
      </c>
      <c r="CZ58" s="21"/>
      <c r="DA58" s="21"/>
      <c r="DB58" s="21"/>
      <c r="DC58" s="19">
        <f t="shared" si="34"/>
        <v>0</v>
      </c>
      <c r="DD58" s="39" t="str">
        <f t="shared" si="67"/>
        <v>دون المستوى</v>
      </c>
      <c r="DE58" s="21"/>
      <c r="DF58" s="21"/>
      <c r="DG58" s="92"/>
      <c r="DH58" s="19">
        <f t="shared" si="35"/>
        <v>0</v>
      </c>
      <c r="DI58" s="39" t="str">
        <f t="shared" si="68"/>
        <v>دون المستوى</v>
      </c>
      <c r="DJ58" s="19">
        <f t="shared" si="36"/>
        <v>0</v>
      </c>
      <c r="DK58" s="19">
        <f t="shared" si="85"/>
        <v>0</v>
      </c>
      <c r="DL58" s="19">
        <f t="shared" si="38"/>
        <v>0</v>
      </c>
      <c r="DM58" s="34" t="str">
        <f t="shared" si="70"/>
        <v>دون المستوى</v>
      </c>
      <c r="DN58" s="20" t="str">
        <f t="shared" si="71"/>
        <v>دور ثان</v>
      </c>
      <c r="DR58" s="28" t="str">
        <f t="shared" si="72"/>
        <v xml:space="preserve"> لغة عربية</v>
      </c>
      <c r="DS58" s="28" t="str">
        <f t="shared" si="73"/>
        <v xml:space="preserve"> رياضيات</v>
      </c>
      <c r="DT58" s="28" t="str">
        <f t="shared" si="74"/>
        <v xml:space="preserve"> دراسات</v>
      </c>
      <c r="DU58" s="28" t="str">
        <f t="shared" si="75"/>
        <v xml:space="preserve"> إنجليزى</v>
      </c>
      <c r="DV58" s="28" t="str">
        <f t="shared" si="76"/>
        <v xml:space="preserve"> علوم</v>
      </c>
      <c r="DW58" s="28" t="str">
        <f t="shared" si="77"/>
        <v xml:space="preserve"> تربية دينية</v>
      </c>
      <c r="DX58" s="87" t="str">
        <f t="shared" si="78"/>
        <v xml:space="preserve"> تربية فنية</v>
      </c>
      <c r="DY58" s="87" t="str">
        <f t="shared" si="79"/>
        <v xml:space="preserve"> تربية رياضية</v>
      </c>
      <c r="DZ58" s="88" t="str">
        <f t="shared" si="80"/>
        <v xml:space="preserve"> نشاط1</v>
      </c>
      <c r="EA58" s="88" t="str">
        <f t="shared" si="81"/>
        <v xml:space="preserve"> نشاط2</v>
      </c>
      <c r="EB58" s="32">
        <f t="shared" si="39"/>
        <v>0</v>
      </c>
      <c r="EC58" s="31" t="str">
        <f t="shared" si="82"/>
        <v xml:space="preserve"> لغة عربية رياضيات دراسات إنجليزى علوم تربية دينية تربية فنية تربية رياضية نشاط1 نشاط2</v>
      </c>
    </row>
    <row r="59" spans="1:133" ht="19.5" thickTop="1" thickBot="1">
      <c r="A59" s="16">
        <f t="shared" si="40"/>
        <v>49</v>
      </c>
      <c r="B59" s="46" t="s">
        <v>322</v>
      </c>
      <c r="C59" s="105" t="s">
        <v>31</v>
      </c>
      <c r="D59" s="104">
        <v>38189</v>
      </c>
      <c r="E59" s="83">
        <f t="shared" si="0"/>
        <v>11</v>
      </c>
      <c r="F59" s="83">
        <f t="shared" si="1"/>
        <v>2</v>
      </c>
      <c r="G59" s="83">
        <f t="shared" si="2"/>
        <v>10</v>
      </c>
      <c r="H59" s="42" t="s">
        <v>33</v>
      </c>
      <c r="I59" s="42">
        <f t="shared" si="41"/>
        <v>310</v>
      </c>
      <c r="J59" s="66"/>
      <c r="K59" s="66"/>
      <c r="L59" s="21"/>
      <c r="M59" s="21"/>
      <c r="N59" s="21"/>
      <c r="O59" s="19">
        <f t="shared" si="3"/>
        <v>0</v>
      </c>
      <c r="P59" s="39" t="str">
        <f t="shared" si="42"/>
        <v>دون المستوى</v>
      </c>
      <c r="Q59" s="21"/>
      <c r="R59" s="21"/>
      <c r="S59" s="92"/>
      <c r="T59" s="19">
        <f t="shared" si="4"/>
        <v>0</v>
      </c>
      <c r="U59" s="39" t="str">
        <f t="shared" si="43"/>
        <v>دون المستوى</v>
      </c>
      <c r="V59" s="19">
        <f t="shared" si="5"/>
        <v>0</v>
      </c>
      <c r="W59" s="19">
        <f t="shared" si="6"/>
        <v>0</v>
      </c>
      <c r="X59" s="19">
        <f t="shared" si="7"/>
        <v>0</v>
      </c>
      <c r="Y59" s="39" t="str">
        <f t="shared" si="44"/>
        <v>دون المستوى</v>
      </c>
      <c r="Z59" s="21"/>
      <c r="AA59" s="21"/>
      <c r="AB59" s="21"/>
      <c r="AC59" s="19">
        <f t="shared" si="8"/>
        <v>0</v>
      </c>
      <c r="AD59" s="39" t="str">
        <f t="shared" si="45"/>
        <v>دون المستوى</v>
      </c>
      <c r="AE59" s="21"/>
      <c r="AF59" s="21"/>
      <c r="AG59" s="92"/>
      <c r="AH59" s="19">
        <f t="shared" si="9"/>
        <v>0</v>
      </c>
      <c r="AI59" s="39" t="str">
        <f t="shared" si="46"/>
        <v>دون المستوى</v>
      </c>
      <c r="AJ59" s="19">
        <f t="shared" si="10"/>
        <v>0</v>
      </c>
      <c r="AK59" s="19">
        <f t="shared" si="86"/>
        <v>0</v>
      </c>
      <c r="AL59" s="19">
        <f t="shared" si="12"/>
        <v>0</v>
      </c>
      <c r="AM59" s="39" t="str">
        <f t="shared" si="48"/>
        <v>دون المستوى</v>
      </c>
      <c r="AN59" s="21"/>
      <c r="AO59" s="21"/>
      <c r="AP59" s="21"/>
      <c r="AQ59" s="19">
        <f t="shared" si="13"/>
        <v>0</v>
      </c>
      <c r="AR59" s="39" t="str">
        <f t="shared" si="49"/>
        <v>دون المستوى</v>
      </c>
      <c r="AS59" s="21"/>
      <c r="AT59" s="21"/>
      <c r="AU59" s="92"/>
      <c r="AV59" s="19">
        <f t="shared" si="14"/>
        <v>0</v>
      </c>
      <c r="AW59" s="39" t="str">
        <f t="shared" si="50"/>
        <v>دون المستوى</v>
      </c>
      <c r="AX59" s="19">
        <f t="shared" si="15"/>
        <v>0</v>
      </c>
      <c r="AY59" s="19">
        <f t="shared" si="51"/>
        <v>0</v>
      </c>
      <c r="AZ59" s="19">
        <f t="shared" si="17"/>
        <v>0</v>
      </c>
      <c r="BA59" s="34" t="str">
        <f t="shared" si="52"/>
        <v>دون المستوى</v>
      </c>
      <c r="BB59" s="21"/>
      <c r="BC59" s="21"/>
      <c r="BD59" s="21"/>
      <c r="BE59" s="19">
        <f t="shared" si="18"/>
        <v>0</v>
      </c>
      <c r="BF59" s="39" t="str">
        <f t="shared" si="53"/>
        <v>دون المستوى</v>
      </c>
      <c r="BG59" s="21"/>
      <c r="BH59" s="21"/>
      <c r="BI59" s="92"/>
      <c r="BJ59" s="19">
        <f t="shared" si="19"/>
        <v>0</v>
      </c>
      <c r="BK59" s="39" t="str">
        <f t="shared" si="54"/>
        <v>دون المستوى</v>
      </c>
      <c r="BL59" s="19">
        <f t="shared" si="20"/>
        <v>0</v>
      </c>
      <c r="BM59" s="19">
        <f t="shared" si="83"/>
        <v>0</v>
      </c>
      <c r="BN59" s="19">
        <f t="shared" si="22"/>
        <v>0</v>
      </c>
      <c r="BO59" s="34" t="str">
        <f t="shared" si="56"/>
        <v>دون المستوى</v>
      </c>
      <c r="BP59" s="21"/>
      <c r="BQ59" s="21"/>
      <c r="BR59" s="21"/>
      <c r="BS59" s="21"/>
      <c r="BT59" s="19">
        <f t="shared" si="23"/>
        <v>0</v>
      </c>
      <c r="BU59" s="39" t="str">
        <f t="shared" si="57"/>
        <v>دون المستوى</v>
      </c>
      <c r="BV59" s="21"/>
      <c r="BW59" s="21"/>
      <c r="BX59" s="21"/>
      <c r="BY59" s="92"/>
      <c r="BZ59" s="19">
        <f t="shared" si="24"/>
        <v>0</v>
      </c>
      <c r="CA59" s="39" t="str">
        <f t="shared" si="58"/>
        <v>دون المستوى</v>
      </c>
      <c r="CB59" s="19">
        <f t="shared" si="25"/>
        <v>0</v>
      </c>
      <c r="CC59" s="19">
        <f t="shared" si="84"/>
        <v>0</v>
      </c>
      <c r="CD59" s="19">
        <f t="shared" si="27"/>
        <v>0</v>
      </c>
      <c r="CE59" s="60" t="str">
        <f t="shared" si="60"/>
        <v>دون المستوى</v>
      </c>
      <c r="CF59" s="61">
        <f t="shared" si="28"/>
        <v>0</v>
      </c>
      <c r="CG59" s="67" t="str">
        <f t="shared" si="61"/>
        <v>دون المستوى</v>
      </c>
      <c r="CH59" s="21"/>
      <c r="CI59" s="21"/>
      <c r="CJ59" s="19">
        <f t="shared" si="29"/>
        <v>0</v>
      </c>
      <c r="CK59" s="39" t="str">
        <f t="shared" si="62"/>
        <v>دون المستوى</v>
      </c>
      <c r="CL59" s="21"/>
      <c r="CM59" s="21"/>
      <c r="CN59" s="19">
        <f t="shared" si="30"/>
        <v>0</v>
      </c>
      <c r="CO59" s="39" t="str">
        <f t="shared" si="63"/>
        <v>دون المستوى</v>
      </c>
      <c r="CP59" s="21"/>
      <c r="CQ59" s="21"/>
      <c r="CR59" s="19">
        <f t="shared" si="31"/>
        <v>0</v>
      </c>
      <c r="CS59" s="39" t="str">
        <f t="shared" si="64"/>
        <v>دون المستوى</v>
      </c>
      <c r="CT59" s="21"/>
      <c r="CU59" s="21"/>
      <c r="CV59" s="19">
        <f t="shared" si="32"/>
        <v>0</v>
      </c>
      <c r="CW59" s="39" t="str">
        <f t="shared" si="65"/>
        <v>دون المستوى</v>
      </c>
      <c r="CX59" s="59">
        <f t="shared" si="33"/>
        <v>0</v>
      </c>
      <c r="CY59" s="34" t="str">
        <f t="shared" si="66"/>
        <v>دون المستوى</v>
      </c>
      <c r="CZ59" s="21"/>
      <c r="DA59" s="21"/>
      <c r="DB59" s="21"/>
      <c r="DC59" s="19">
        <f t="shared" si="34"/>
        <v>0</v>
      </c>
      <c r="DD59" s="39" t="str">
        <f t="shared" si="67"/>
        <v>دون المستوى</v>
      </c>
      <c r="DE59" s="21"/>
      <c r="DF59" s="21"/>
      <c r="DG59" s="92"/>
      <c r="DH59" s="19">
        <f t="shared" si="35"/>
        <v>0</v>
      </c>
      <c r="DI59" s="39" t="str">
        <f t="shared" si="68"/>
        <v>دون المستوى</v>
      </c>
      <c r="DJ59" s="19">
        <f t="shared" si="36"/>
        <v>0</v>
      </c>
      <c r="DK59" s="19">
        <f t="shared" si="85"/>
        <v>0</v>
      </c>
      <c r="DL59" s="19">
        <f t="shared" si="38"/>
        <v>0</v>
      </c>
      <c r="DM59" s="34" t="str">
        <f t="shared" si="70"/>
        <v>دون المستوى</v>
      </c>
      <c r="DN59" s="20" t="str">
        <f t="shared" si="71"/>
        <v>دور ثان</v>
      </c>
      <c r="DR59" s="28" t="str">
        <f t="shared" si="72"/>
        <v xml:space="preserve"> لغة عربية</v>
      </c>
      <c r="DS59" s="28" t="str">
        <f t="shared" si="73"/>
        <v xml:space="preserve"> رياضيات</v>
      </c>
      <c r="DT59" s="28" t="str">
        <f t="shared" si="74"/>
        <v xml:space="preserve"> دراسات</v>
      </c>
      <c r="DU59" s="28" t="str">
        <f t="shared" si="75"/>
        <v xml:space="preserve"> إنجليزى</v>
      </c>
      <c r="DV59" s="28" t="str">
        <f t="shared" si="76"/>
        <v xml:space="preserve"> علوم</v>
      </c>
      <c r="DW59" s="28" t="str">
        <f t="shared" si="77"/>
        <v xml:space="preserve"> تربية دينية</v>
      </c>
      <c r="DX59" s="87" t="str">
        <f t="shared" si="78"/>
        <v xml:space="preserve"> تربية فنية</v>
      </c>
      <c r="DY59" s="87" t="str">
        <f t="shared" si="79"/>
        <v xml:space="preserve"> تربية رياضية</v>
      </c>
      <c r="DZ59" s="88" t="str">
        <f t="shared" si="80"/>
        <v xml:space="preserve"> نشاط1</v>
      </c>
      <c r="EA59" s="88" t="str">
        <f t="shared" si="81"/>
        <v xml:space="preserve"> نشاط2</v>
      </c>
      <c r="EB59" s="32">
        <f t="shared" si="39"/>
        <v>0</v>
      </c>
      <c r="EC59" s="31" t="str">
        <f t="shared" si="82"/>
        <v xml:space="preserve"> لغة عربية رياضيات دراسات إنجليزى علوم تربية دينية تربية فنية تربية رياضية نشاط1 نشاط2</v>
      </c>
    </row>
    <row r="60" spans="1:133" ht="19.5" thickTop="1" thickBot="1">
      <c r="A60" s="16">
        <f t="shared" si="40"/>
        <v>50</v>
      </c>
      <c r="B60" s="46" t="s">
        <v>323</v>
      </c>
      <c r="C60" s="105" t="s">
        <v>31</v>
      </c>
      <c r="D60" s="104">
        <v>37604</v>
      </c>
      <c r="E60" s="83">
        <f t="shared" si="0"/>
        <v>18</v>
      </c>
      <c r="F60" s="83">
        <f t="shared" si="1"/>
        <v>9</v>
      </c>
      <c r="G60" s="83">
        <f t="shared" si="2"/>
        <v>11</v>
      </c>
      <c r="H60" s="42" t="s">
        <v>33</v>
      </c>
      <c r="I60" s="42">
        <f t="shared" si="41"/>
        <v>311</v>
      </c>
      <c r="J60" s="66"/>
      <c r="K60" s="66"/>
      <c r="L60" s="21"/>
      <c r="M60" s="21"/>
      <c r="N60" s="21"/>
      <c r="O60" s="19">
        <f t="shared" si="3"/>
        <v>0</v>
      </c>
      <c r="P60" s="39" t="str">
        <f t="shared" si="42"/>
        <v>دون المستوى</v>
      </c>
      <c r="Q60" s="21"/>
      <c r="R60" s="21"/>
      <c r="S60" s="92"/>
      <c r="T60" s="19">
        <f t="shared" si="4"/>
        <v>0</v>
      </c>
      <c r="U60" s="39" t="str">
        <f t="shared" si="43"/>
        <v>دون المستوى</v>
      </c>
      <c r="V60" s="19">
        <f t="shared" si="5"/>
        <v>0</v>
      </c>
      <c r="W60" s="19">
        <f t="shared" si="6"/>
        <v>0</v>
      </c>
      <c r="X60" s="19">
        <f t="shared" si="7"/>
        <v>0</v>
      </c>
      <c r="Y60" s="39" t="str">
        <f t="shared" si="44"/>
        <v>دون المستوى</v>
      </c>
      <c r="Z60" s="21"/>
      <c r="AA60" s="21"/>
      <c r="AB60" s="21"/>
      <c r="AC60" s="19">
        <f t="shared" si="8"/>
        <v>0</v>
      </c>
      <c r="AD60" s="39" t="str">
        <f t="shared" si="45"/>
        <v>دون المستوى</v>
      </c>
      <c r="AE60" s="21"/>
      <c r="AF60" s="21"/>
      <c r="AG60" s="92"/>
      <c r="AH60" s="19">
        <f t="shared" si="9"/>
        <v>0</v>
      </c>
      <c r="AI60" s="39" t="str">
        <f t="shared" si="46"/>
        <v>دون المستوى</v>
      </c>
      <c r="AJ60" s="19">
        <f t="shared" si="10"/>
        <v>0</v>
      </c>
      <c r="AK60" s="19">
        <f t="shared" si="86"/>
        <v>0</v>
      </c>
      <c r="AL60" s="19">
        <f t="shared" si="12"/>
        <v>0</v>
      </c>
      <c r="AM60" s="39" t="str">
        <f t="shared" si="48"/>
        <v>دون المستوى</v>
      </c>
      <c r="AN60" s="21"/>
      <c r="AO60" s="21"/>
      <c r="AP60" s="21"/>
      <c r="AQ60" s="19">
        <f t="shared" si="13"/>
        <v>0</v>
      </c>
      <c r="AR60" s="39" t="str">
        <f t="shared" si="49"/>
        <v>دون المستوى</v>
      </c>
      <c r="AS60" s="21"/>
      <c r="AT60" s="21"/>
      <c r="AU60" s="92"/>
      <c r="AV60" s="19">
        <f t="shared" si="14"/>
        <v>0</v>
      </c>
      <c r="AW60" s="39" t="str">
        <f t="shared" si="50"/>
        <v>دون المستوى</v>
      </c>
      <c r="AX60" s="19">
        <f t="shared" si="15"/>
        <v>0</v>
      </c>
      <c r="AY60" s="19">
        <f t="shared" si="51"/>
        <v>0</v>
      </c>
      <c r="AZ60" s="19">
        <f t="shared" si="17"/>
        <v>0</v>
      </c>
      <c r="BA60" s="34" t="str">
        <f t="shared" si="52"/>
        <v>دون المستوى</v>
      </c>
      <c r="BB60" s="21"/>
      <c r="BC60" s="21"/>
      <c r="BD60" s="21"/>
      <c r="BE60" s="19">
        <f t="shared" si="18"/>
        <v>0</v>
      </c>
      <c r="BF60" s="39" t="str">
        <f t="shared" si="53"/>
        <v>دون المستوى</v>
      </c>
      <c r="BG60" s="21"/>
      <c r="BH60" s="21"/>
      <c r="BI60" s="92"/>
      <c r="BJ60" s="19">
        <f t="shared" si="19"/>
        <v>0</v>
      </c>
      <c r="BK60" s="39" t="str">
        <f t="shared" si="54"/>
        <v>دون المستوى</v>
      </c>
      <c r="BL60" s="19">
        <f t="shared" si="20"/>
        <v>0</v>
      </c>
      <c r="BM60" s="19">
        <f t="shared" si="83"/>
        <v>0</v>
      </c>
      <c r="BN60" s="19">
        <f t="shared" si="22"/>
        <v>0</v>
      </c>
      <c r="BO60" s="34" t="str">
        <f t="shared" si="56"/>
        <v>دون المستوى</v>
      </c>
      <c r="BP60" s="21"/>
      <c r="BQ60" s="21"/>
      <c r="BR60" s="21"/>
      <c r="BS60" s="21"/>
      <c r="BT60" s="19">
        <f t="shared" si="23"/>
        <v>0</v>
      </c>
      <c r="BU60" s="39" t="str">
        <f t="shared" si="57"/>
        <v>دون المستوى</v>
      </c>
      <c r="BV60" s="21"/>
      <c r="BW60" s="21"/>
      <c r="BX60" s="21"/>
      <c r="BY60" s="92"/>
      <c r="BZ60" s="19">
        <f t="shared" si="24"/>
        <v>0</v>
      </c>
      <c r="CA60" s="39" t="str">
        <f t="shared" si="58"/>
        <v>دون المستوى</v>
      </c>
      <c r="CB60" s="19">
        <f t="shared" si="25"/>
        <v>0</v>
      </c>
      <c r="CC60" s="19">
        <f t="shared" si="84"/>
        <v>0</v>
      </c>
      <c r="CD60" s="19">
        <f t="shared" si="27"/>
        <v>0</v>
      </c>
      <c r="CE60" s="60" t="str">
        <f t="shared" si="60"/>
        <v>دون المستوى</v>
      </c>
      <c r="CF60" s="61">
        <f t="shared" si="28"/>
        <v>0</v>
      </c>
      <c r="CG60" s="67" t="str">
        <f t="shared" si="61"/>
        <v>دون المستوى</v>
      </c>
      <c r="CH60" s="21"/>
      <c r="CI60" s="21"/>
      <c r="CJ60" s="19">
        <f t="shared" si="29"/>
        <v>0</v>
      </c>
      <c r="CK60" s="39" t="str">
        <f t="shared" si="62"/>
        <v>دون المستوى</v>
      </c>
      <c r="CL60" s="21"/>
      <c r="CM60" s="21"/>
      <c r="CN60" s="19">
        <f t="shared" si="30"/>
        <v>0</v>
      </c>
      <c r="CO60" s="39" t="str">
        <f t="shared" si="63"/>
        <v>دون المستوى</v>
      </c>
      <c r="CP60" s="21"/>
      <c r="CQ60" s="21"/>
      <c r="CR60" s="19">
        <f t="shared" si="31"/>
        <v>0</v>
      </c>
      <c r="CS60" s="39" t="str">
        <f t="shared" si="64"/>
        <v>دون المستوى</v>
      </c>
      <c r="CT60" s="21"/>
      <c r="CU60" s="21"/>
      <c r="CV60" s="19">
        <f t="shared" si="32"/>
        <v>0</v>
      </c>
      <c r="CW60" s="39" t="str">
        <f t="shared" si="65"/>
        <v>دون المستوى</v>
      </c>
      <c r="CX60" s="59">
        <f t="shared" si="33"/>
        <v>0</v>
      </c>
      <c r="CY60" s="34" t="str">
        <f t="shared" si="66"/>
        <v>دون المستوى</v>
      </c>
      <c r="CZ60" s="21"/>
      <c r="DA60" s="21"/>
      <c r="DB60" s="21"/>
      <c r="DC60" s="19">
        <f t="shared" si="34"/>
        <v>0</v>
      </c>
      <c r="DD60" s="39" t="str">
        <f t="shared" si="67"/>
        <v>دون المستوى</v>
      </c>
      <c r="DE60" s="21"/>
      <c r="DF60" s="21"/>
      <c r="DG60" s="92"/>
      <c r="DH60" s="19">
        <f t="shared" si="35"/>
        <v>0</v>
      </c>
      <c r="DI60" s="39" t="str">
        <f t="shared" si="68"/>
        <v>دون المستوى</v>
      </c>
      <c r="DJ60" s="19">
        <f t="shared" si="36"/>
        <v>0</v>
      </c>
      <c r="DK60" s="19">
        <f t="shared" si="85"/>
        <v>0</v>
      </c>
      <c r="DL60" s="19">
        <f t="shared" si="38"/>
        <v>0</v>
      </c>
      <c r="DM60" s="34" t="str">
        <f t="shared" si="70"/>
        <v>دون المستوى</v>
      </c>
      <c r="DN60" s="20" t="str">
        <f t="shared" si="71"/>
        <v>دور ثان</v>
      </c>
      <c r="DR60" s="28" t="str">
        <f t="shared" si="72"/>
        <v xml:space="preserve"> لغة عربية</v>
      </c>
      <c r="DS60" s="28" t="str">
        <f t="shared" si="73"/>
        <v xml:space="preserve"> رياضيات</v>
      </c>
      <c r="DT60" s="28" t="str">
        <f t="shared" si="74"/>
        <v xml:space="preserve"> دراسات</v>
      </c>
      <c r="DU60" s="28" t="str">
        <f t="shared" si="75"/>
        <v xml:space="preserve"> إنجليزى</v>
      </c>
      <c r="DV60" s="28" t="str">
        <f t="shared" si="76"/>
        <v xml:space="preserve"> علوم</v>
      </c>
      <c r="DW60" s="28" t="str">
        <f t="shared" si="77"/>
        <v xml:space="preserve"> تربية دينية</v>
      </c>
      <c r="DX60" s="87" t="str">
        <f t="shared" si="78"/>
        <v xml:space="preserve"> تربية فنية</v>
      </c>
      <c r="DY60" s="87" t="str">
        <f t="shared" si="79"/>
        <v xml:space="preserve"> تربية رياضية</v>
      </c>
      <c r="DZ60" s="88" t="str">
        <f t="shared" si="80"/>
        <v xml:space="preserve"> نشاط1</v>
      </c>
      <c r="EA60" s="88" t="str">
        <f t="shared" si="81"/>
        <v xml:space="preserve"> نشاط2</v>
      </c>
      <c r="EB60" s="32">
        <f t="shared" si="39"/>
        <v>0</v>
      </c>
      <c r="EC60" s="31" t="str">
        <f t="shared" si="82"/>
        <v xml:space="preserve"> لغة عربية رياضيات دراسات إنجليزى علوم تربية دينية تربية فنية تربية رياضية نشاط1 نشاط2</v>
      </c>
    </row>
    <row r="61" spans="1:133" ht="19.5" thickTop="1" thickBot="1">
      <c r="A61" s="16">
        <f t="shared" si="40"/>
        <v>51</v>
      </c>
      <c r="B61" s="48" t="s">
        <v>324</v>
      </c>
      <c r="C61" s="105" t="s">
        <v>31</v>
      </c>
      <c r="D61" s="104">
        <v>38246</v>
      </c>
      <c r="E61" s="83">
        <f t="shared" si="0"/>
        <v>16</v>
      </c>
      <c r="F61" s="83">
        <f t="shared" si="1"/>
        <v>0</v>
      </c>
      <c r="G61" s="83">
        <f t="shared" si="2"/>
        <v>10</v>
      </c>
      <c r="H61" s="42" t="s">
        <v>33</v>
      </c>
      <c r="I61" s="42">
        <f t="shared" si="41"/>
        <v>312</v>
      </c>
      <c r="J61" s="66"/>
      <c r="K61" s="66"/>
      <c r="L61" s="21"/>
      <c r="M61" s="21"/>
      <c r="N61" s="21"/>
      <c r="O61" s="19">
        <f t="shared" si="3"/>
        <v>0</v>
      </c>
      <c r="P61" s="39" t="str">
        <f t="shared" si="42"/>
        <v>دون المستوى</v>
      </c>
      <c r="Q61" s="21"/>
      <c r="R61" s="21"/>
      <c r="S61" s="92"/>
      <c r="T61" s="19">
        <f t="shared" si="4"/>
        <v>0</v>
      </c>
      <c r="U61" s="39" t="str">
        <f t="shared" si="43"/>
        <v>دون المستوى</v>
      </c>
      <c r="V61" s="19">
        <f t="shared" si="5"/>
        <v>0</v>
      </c>
      <c r="W61" s="19">
        <f t="shared" si="6"/>
        <v>0</v>
      </c>
      <c r="X61" s="19">
        <f t="shared" si="7"/>
        <v>0</v>
      </c>
      <c r="Y61" s="39" t="str">
        <f t="shared" si="44"/>
        <v>دون المستوى</v>
      </c>
      <c r="Z61" s="21"/>
      <c r="AA61" s="21"/>
      <c r="AB61" s="21"/>
      <c r="AC61" s="19">
        <f t="shared" si="8"/>
        <v>0</v>
      </c>
      <c r="AD61" s="39" t="str">
        <f t="shared" si="45"/>
        <v>دون المستوى</v>
      </c>
      <c r="AE61" s="21"/>
      <c r="AF61" s="21"/>
      <c r="AG61" s="92"/>
      <c r="AH61" s="19">
        <f t="shared" si="9"/>
        <v>0</v>
      </c>
      <c r="AI61" s="39" t="str">
        <f t="shared" si="46"/>
        <v>دون المستوى</v>
      </c>
      <c r="AJ61" s="19">
        <f t="shared" si="10"/>
        <v>0</v>
      </c>
      <c r="AK61" s="19">
        <f t="shared" si="86"/>
        <v>0</v>
      </c>
      <c r="AL61" s="19">
        <f t="shared" si="12"/>
        <v>0</v>
      </c>
      <c r="AM61" s="39" t="str">
        <f t="shared" si="48"/>
        <v>دون المستوى</v>
      </c>
      <c r="AN61" s="21"/>
      <c r="AO61" s="21"/>
      <c r="AP61" s="21"/>
      <c r="AQ61" s="19">
        <f t="shared" si="13"/>
        <v>0</v>
      </c>
      <c r="AR61" s="39" t="str">
        <f t="shared" si="49"/>
        <v>دون المستوى</v>
      </c>
      <c r="AS61" s="21"/>
      <c r="AT61" s="21"/>
      <c r="AU61" s="92"/>
      <c r="AV61" s="19">
        <f t="shared" si="14"/>
        <v>0</v>
      </c>
      <c r="AW61" s="39" t="str">
        <f t="shared" si="50"/>
        <v>دون المستوى</v>
      </c>
      <c r="AX61" s="19">
        <f t="shared" si="15"/>
        <v>0</v>
      </c>
      <c r="AY61" s="19">
        <f t="shared" si="51"/>
        <v>0</v>
      </c>
      <c r="AZ61" s="19">
        <f t="shared" si="17"/>
        <v>0</v>
      </c>
      <c r="BA61" s="34" t="str">
        <f t="shared" si="52"/>
        <v>دون المستوى</v>
      </c>
      <c r="BB61" s="21"/>
      <c r="BC61" s="21"/>
      <c r="BD61" s="21"/>
      <c r="BE61" s="19">
        <f t="shared" si="18"/>
        <v>0</v>
      </c>
      <c r="BF61" s="39" t="str">
        <f t="shared" si="53"/>
        <v>دون المستوى</v>
      </c>
      <c r="BG61" s="21"/>
      <c r="BH61" s="21"/>
      <c r="BI61" s="92"/>
      <c r="BJ61" s="19">
        <f t="shared" si="19"/>
        <v>0</v>
      </c>
      <c r="BK61" s="39" t="str">
        <f t="shared" si="54"/>
        <v>دون المستوى</v>
      </c>
      <c r="BL61" s="19">
        <f t="shared" si="20"/>
        <v>0</v>
      </c>
      <c r="BM61" s="19">
        <f t="shared" si="83"/>
        <v>0</v>
      </c>
      <c r="BN61" s="19">
        <f t="shared" si="22"/>
        <v>0</v>
      </c>
      <c r="BO61" s="34" t="str">
        <f t="shared" si="56"/>
        <v>دون المستوى</v>
      </c>
      <c r="BP61" s="21"/>
      <c r="BQ61" s="21"/>
      <c r="BR61" s="21"/>
      <c r="BS61" s="21"/>
      <c r="BT61" s="19">
        <f t="shared" si="23"/>
        <v>0</v>
      </c>
      <c r="BU61" s="39" t="str">
        <f t="shared" si="57"/>
        <v>دون المستوى</v>
      </c>
      <c r="BV61" s="21"/>
      <c r="BW61" s="21"/>
      <c r="BX61" s="21"/>
      <c r="BY61" s="92"/>
      <c r="BZ61" s="19">
        <f t="shared" si="24"/>
        <v>0</v>
      </c>
      <c r="CA61" s="39" t="str">
        <f t="shared" si="58"/>
        <v>دون المستوى</v>
      </c>
      <c r="CB61" s="19">
        <f t="shared" si="25"/>
        <v>0</v>
      </c>
      <c r="CC61" s="19">
        <f t="shared" si="84"/>
        <v>0</v>
      </c>
      <c r="CD61" s="19">
        <f t="shared" si="27"/>
        <v>0</v>
      </c>
      <c r="CE61" s="60" t="str">
        <f t="shared" si="60"/>
        <v>دون المستوى</v>
      </c>
      <c r="CF61" s="61">
        <f t="shared" si="28"/>
        <v>0</v>
      </c>
      <c r="CG61" s="67" t="str">
        <f t="shared" si="61"/>
        <v>دون المستوى</v>
      </c>
      <c r="CH61" s="21"/>
      <c r="CI61" s="21"/>
      <c r="CJ61" s="19">
        <f t="shared" si="29"/>
        <v>0</v>
      </c>
      <c r="CK61" s="39" t="str">
        <f t="shared" si="62"/>
        <v>دون المستوى</v>
      </c>
      <c r="CL61" s="21"/>
      <c r="CM61" s="21"/>
      <c r="CN61" s="19">
        <f t="shared" si="30"/>
        <v>0</v>
      </c>
      <c r="CO61" s="39" t="str">
        <f t="shared" si="63"/>
        <v>دون المستوى</v>
      </c>
      <c r="CP61" s="21"/>
      <c r="CQ61" s="21"/>
      <c r="CR61" s="19">
        <f t="shared" si="31"/>
        <v>0</v>
      </c>
      <c r="CS61" s="39" t="str">
        <f t="shared" si="64"/>
        <v>دون المستوى</v>
      </c>
      <c r="CT61" s="21"/>
      <c r="CU61" s="21"/>
      <c r="CV61" s="19">
        <f t="shared" si="32"/>
        <v>0</v>
      </c>
      <c r="CW61" s="39" t="str">
        <f t="shared" si="65"/>
        <v>دون المستوى</v>
      </c>
      <c r="CX61" s="59">
        <f t="shared" si="33"/>
        <v>0</v>
      </c>
      <c r="CY61" s="34" t="str">
        <f t="shared" si="66"/>
        <v>دون المستوى</v>
      </c>
      <c r="CZ61" s="21"/>
      <c r="DA61" s="21"/>
      <c r="DB61" s="21"/>
      <c r="DC61" s="19">
        <f t="shared" si="34"/>
        <v>0</v>
      </c>
      <c r="DD61" s="39" t="str">
        <f t="shared" si="67"/>
        <v>دون المستوى</v>
      </c>
      <c r="DE61" s="21"/>
      <c r="DF61" s="21"/>
      <c r="DG61" s="92"/>
      <c r="DH61" s="19">
        <f t="shared" si="35"/>
        <v>0</v>
      </c>
      <c r="DI61" s="39" t="str">
        <f t="shared" si="68"/>
        <v>دون المستوى</v>
      </c>
      <c r="DJ61" s="19">
        <f t="shared" si="36"/>
        <v>0</v>
      </c>
      <c r="DK61" s="19">
        <f t="shared" si="85"/>
        <v>0</v>
      </c>
      <c r="DL61" s="19">
        <f t="shared" si="38"/>
        <v>0</v>
      </c>
      <c r="DM61" s="34" t="str">
        <f t="shared" si="70"/>
        <v>دون المستوى</v>
      </c>
      <c r="DN61" s="20" t="str">
        <f t="shared" si="71"/>
        <v>دور ثان</v>
      </c>
      <c r="DR61" s="28" t="str">
        <f t="shared" si="72"/>
        <v xml:space="preserve"> لغة عربية</v>
      </c>
      <c r="DS61" s="28" t="str">
        <f t="shared" si="73"/>
        <v xml:space="preserve"> رياضيات</v>
      </c>
      <c r="DT61" s="28" t="str">
        <f t="shared" si="74"/>
        <v xml:space="preserve"> دراسات</v>
      </c>
      <c r="DU61" s="28" t="str">
        <f t="shared" si="75"/>
        <v xml:space="preserve"> إنجليزى</v>
      </c>
      <c r="DV61" s="28" t="str">
        <f t="shared" si="76"/>
        <v xml:space="preserve"> علوم</v>
      </c>
      <c r="DW61" s="28" t="str">
        <f t="shared" si="77"/>
        <v xml:space="preserve"> تربية دينية</v>
      </c>
      <c r="DX61" s="87" t="str">
        <f t="shared" si="78"/>
        <v xml:space="preserve"> تربية فنية</v>
      </c>
      <c r="DY61" s="87" t="str">
        <f t="shared" si="79"/>
        <v xml:space="preserve"> تربية رياضية</v>
      </c>
      <c r="DZ61" s="88" t="str">
        <f t="shared" si="80"/>
        <v xml:space="preserve"> نشاط1</v>
      </c>
      <c r="EA61" s="88" t="str">
        <f t="shared" si="81"/>
        <v xml:space="preserve"> نشاط2</v>
      </c>
      <c r="EB61" s="32">
        <f t="shared" si="39"/>
        <v>0</v>
      </c>
      <c r="EC61" s="31" t="str">
        <f t="shared" si="82"/>
        <v xml:space="preserve"> لغة عربية رياضيات دراسات إنجليزى علوم تربية دينية تربية فنية تربية رياضية نشاط1 نشاط2</v>
      </c>
    </row>
    <row r="62" spans="1:133" ht="19.5" thickTop="1" thickBot="1">
      <c r="A62" s="16">
        <f t="shared" si="40"/>
        <v>52</v>
      </c>
      <c r="B62" s="47" t="s">
        <v>325</v>
      </c>
      <c r="C62" s="105" t="s">
        <v>31</v>
      </c>
      <c r="D62" s="104">
        <v>37900</v>
      </c>
      <c r="E62" s="83">
        <f t="shared" si="0"/>
        <v>26</v>
      </c>
      <c r="F62" s="83">
        <f t="shared" si="1"/>
        <v>11</v>
      </c>
      <c r="G62" s="83">
        <f t="shared" si="2"/>
        <v>10</v>
      </c>
      <c r="H62" s="42" t="s">
        <v>33</v>
      </c>
      <c r="I62" s="42">
        <f t="shared" si="41"/>
        <v>313</v>
      </c>
      <c r="J62" s="66"/>
      <c r="K62" s="66"/>
      <c r="L62" s="21"/>
      <c r="M62" s="21"/>
      <c r="N62" s="21"/>
      <c r="O62" s="19">
        <f t="shared" si="3"/>
        <v>0</v>
      </c>
      <c r="P62" s="39" t="str">
        <f t="shared" si="42"/>
        <v>دون المستوى</v>
      </c>
      <c r="Q62" s="21"/>
      <c r="R62" s="21"/>
      <c r="S62" s="92"/>
      <c r="T62" s="19">
        <f t="shared" si="4"/>
        <v>0</v>
      </c>
      <c r="U62" s="39" t="str">
        <f t="shared" si="43"/>
        <v>دون المستوى</v>
      </c>
      <c r="V62" s="19">
        <f t="shared" si="5"/>
        <v>0</v>
      </c>
      <c r="W62" s="19">
        <f t="shared" si="6"/>
        <v>0</v>
      </c>
      <c r="X62" s="19">
        <f t="shared" si="7"/>
        <v>0</v>
      </c>
      <c r="Y62" s="39" t="str">
        <f t="shared" si="44"/>
        <v>دون المستوى</v>
      </c>
      <c r="Z62" s="21"/>
      <c r="AA62" s="21"/>
      <c r="AB62" s="21"/>
      <c r="AC62" s="19">
        <f t="shared" si="8"/>
        <v>0</v>
      </c>
      <c r="AD62" s="39" t="str">
        <f t="shared" si="45"/>
        <v>دون المستوى</v>
      </c>
      <c r="AE62" s="21"/>
      <c r="AF62" s="21"/>
      <c r="AG62" s="92"/>
      <c r="AH62" s="19">
        <f t="shared" si="9"/>
        <v>0</v>
      </c>
      <c r="AI62" s="39" t="str">
        <f t="shared" si="46"/>
        <v>دون المستوى</v>
      </c>
      <c r="AJ62" s="19">
        <f t="shared" si="10"/>
        <v>0</v>
      </c>
      <c r="AK62" s="19">
        <f t="shared" si="86"/>
        <v>0</v>
      </c>
      <c r="AL62" s="19">
        <f t="shared" si="12"/>
        <v>0</v>
      </c>
      <c r="AM62" s="39" t="str">
        <f t="shared" si="48"/>
        <v>دون المستوى</v>
      </c>
      <c r="AN62" s="21"/>
      <c r="AO62" s="21"/>
      <c r="AP62" s="21"/>
      <c r="AQ62" s="19">
        <f t="shared" si="13"/>
        <v>0</v>
      </c>
      <c r="AR62" s="39" t="str">
        <f t="shared" si="49"/>
        <v>دون المستوى</v>
      </c>
      <c r="AS62" s="21"/>
      <c r="AT62" s="21"/>
      <c r="AU62" s="92"/>
      <c r="AV62" s="19">
        <f t="shared" si="14"/>
        <v>0</v>
      </c>
      <c r="AW62" s="39" t="str">
        <f t="shared" si="50"/>
        <v>دون المستوى</v>
      </c>
      <c r="AX62" s="19">
        <f t="shared" si="15"/>
        <v>0</v>
      </c>
      <c r="AY62" s="19">
        <f t="shared" si="51"/>
        <v>0</v>
      </c>
      <c r="AZ62" s="19">
        <f t="shared" si="17"/>
        <v>0</v>
      </c>
      <c r="BA62" s="34" t="str">
        <f t="shared" si="52"/>
        <v>دون المستوى</v>
      </c>
      <c r="BB62" s="21"/>
      <c r="BC62" s="21"/>
      <c r="BD62" s="21"/>
      <c r="BE62" s="19">
        <f t="shared" si="18"/>
        <v>0</v>
      </c>
      <c r="BF62" s="39" t="str">
        <f t="shared" si="53"/>
        <v>دون المستوى</v>
      </c>
      <c r="BG62" s="21"/>
      <c r="BH62" s="21"/>
      <c r="BI62" s="92"/>
      <c r="BJ62" s="19">
        <f t="shared" si="19"/>
        <v>0</v>
      </c>
      <c r="BK62" s="39" t="str">
        <f t="shared" si="54"/>
        <v>دون المستوى</v>
      </c>
      <c r="BL62" s="19">
        <f t="shared" si="20"/>
        <v>0</v>
      </c>
      <c r="BM62" s="19">
        <f t="shared" si="83"/>
        <v>0</v>
      </c>
      <c r="BN62" s="19">
        <f t="shared" si="22"/>
        <v>0</v>
      </c>
      <c r="BO62" s="34" t="str">
        <f t="shared" si="56"/>
        <v>دون المستوى</v>
      </c>
      <c r="BP62" s="21"/>
      <c r="BQ62" s="21"/>
      <c r="BR62" s="21"/>
      <c r="BS62" s="21"/>
      <c r="BT62" s="19">
        <f t="shared" si="23"/>
        <v>0</v>
      </c>
      <c r="BU62" s="39" t="str">
        <f t="shared" si="57"/>
        <v>دون المستوى</v>
      </c>
      <c r="BV62" s="21"/>
      <c r="BW62" s="21"/>
      <c r="BX62" s="21"/>
      <c r="BY62" s="92"/>
      <c r="BZ62" s="19">
        <f t="shared" si="24"/>
        <v>0</v>
      </c>
      <c r="CA62" s="39" t="str">
        <f t="shared" si="58"/>
        <v>دون المستوى</v>
      </c>
      <c r="CB62" s="19">
        <f t="shared" si="25"/>
        <v>0</v>
      </c>
      <c r="CC62" s="19">
        <f t="shared" si="84"/>
        <v>0</v>
      </c>
      <c r="CD62" s="19">
        <f t="shared" si="27"/>
        <v>0</v>
      </c>
      <c r="CE62" s="60" t="str">
        <f t="shared" si="60"/>
        <v>دون المستوى</v>
      </c>
      <c r="CF62" s="61">
        <f t="shared" si="28"/>
        <v>0</v>
      </c>
      <c r="CG62" s="67" t="str">
        <f t="shared" si="61"/>
        <v>دون المستوى</v>
      </c>
      <c r="CH62" s="21"/>
      <c r="CI62" s="21"/>
      <c r="CJ62" s="19">
        <f t="shared" si="29"/>
        <v>0</v>
      </c>
      <c r="CK62" s="39" t="str">
        <f t="shared" si="62"/>
        <v>دون المستوى</v>
      </c>
      <c r="CL62" s="21"/>
      <c r="CM62" s="21"/>
      <c r="CN62" s="19">
        <f t="shared" si="30"/>
        <v>0</v>
      </c>
      <c r="CO62" s="39" t="str">
        <f t="shared" si="63"/>
        <v>دون المستوى</v>
      </c>
      <c r="CP62" s="21"/>
      <c r="CQ62" s="21"/>
      <c r="CR62" s="19">
        <f t="shared" si="31"/>
        <v>0</v>
      </c>
      <c r="CS62" s="39" t="str">
        <f t="shared" si="64"/>
        <v>دون المستوى</v>
      </c>
      <c r="CT62" s="21"/>
      <c r="CU62" s="21"/>
      <c r="CV62" s="19">
        <f t="shared" si="32"/>
        <v>0</v>
      </c>
      <c r="CW62" s="39" t="str">
        <f t="shared" si="65"/>
        <v>دون المستوى</v>
      </c>
      <c r="CX62" s="59">
        <f t="shared" si="33"/>
        <v>0</v>
      </c>
      <c r="CY62" s="34" t="str">
        <f t="shared" si="66"/>
        <v>دون المستوى</v>
      </c>
      <c r="CZ62" s="21"/>
      <c r="DA62" s="21"/>
      <c r="DB62" s="21"/>
      <c r="DC62" s="19">
        <f t="shared" si="34"/>
        <v>0</v>
      </c>
      <c r="DD62" s="39" t="str">
        <f t="shared" si="67"/>
        <v>دون المستوى</v>
      </c>
      <c r="DE62" s="21"/>
      <c r="DF62" s="21"/>
      <c r="DG62" s="92"/>
      <c r="DH62" s="19">
        <f t="shared" si="35"/>
        <v>0</v>
      </c>
      <c r="DI62" s="39" t="str">
        <f t="shared" si="68"/>
        <v>دون المستوى</v>
      </c>
      <c r="DJ62" s="19">
        <f t="shared" si="36"/>
        <v>0</v>
      </c>
      <c r="DK62" s="19">
        <f t="shared" si="85"/>
        <v>0</v>
      </c>
      <c r="DL62" s="19">
        <f t="shared" si="38"/>
        <v>0</v>
      </c>
      <c r="DM62" s="34" t="str">
        <f t="shared" si="70"/>
        <v>دون المستوى</v>
      </c>
      <c r="DN62" s="20" t="str">
        <f t="shared" si="71"/>
        <v>دور ثان</v>
      </c>
      <c r="DR62" s="28" t="str">
        <f t="shared" si="72"/>
        <v xml:space="preserve"> لغة عربية</v>
      </c>
      <c r="DS62" s="28" t="str">
        <f t="shared" si="73"/>
        <v xml:space="preserve"> رياضيات</v>
      </c>
      <c r="DT62" s="28" t="str">
        <f t="shared" si="74"/>
        <v xml:space="preserve"> دراسات</v>
      </c>
      <c r="DU62" s="28" t="str">
        <f t="shared" si="75"/>
        <v xml:space="preserve"> إنجليزى</v>
      </c>
      <c r="DV62" s="28" t="str">
        <f t="shared" si="76"/>
        <v xml:space="preserve"> علوم</v>
      </c>
      <c r="DW62" s="28" t="str">
        <f t="shared" si="77"/>
        <v xml:space="preserve"> تربية دينية</v>
      </c>
      <c r="DX62" s="87" t="str">
        <f t="shared" si="78"/>
        <v xml:space="preserve"> تربية فنية</v>
      </c>
      <c r="DY62" s="87" t="str">
        <f t="shared" si="79"/>
        <v xml:space="preserve"> تربية رياضية</v>
      </c>
      <c r="DZ62" s="88" t="str">
        <f t="shared" si="80"/>
        <v xml:space="preserve"> نشاط1</v>
      </c>
      <c r="EA62" s="88" t="str">
        <f t="shared" si="81"/>
        <v xml:space="preserve"> نشاط2</v>
      </c>
      <c r="EB62" s="32">
        <f t="shared" si="39"/>
        <v>0</v>
      </c>
      <c r="EC62" s="31" t="str">
        <f t="shared" si="82"/>
        <v xml:space="preserve"> لغة عربية رياضيات دراسات إنجليزى علوم تربية دينية تربية فنية تربية رياضية نشاط1 نشاط2</v>
      </c>
    </row>
    <row r="63" spans="1:133" ht="19.5" thickTop="1" thickBot="1">
      <c r="A63" s="16">
        <f t="shared" si="40"/>
        <v>53</v>
      </c>
      <c r="B63" s="46" t="s">
        <v>326</v>
      </c>
      <c r="C63" s="105" t="s">
        <v>31</v>
      </c>
      <c r="D63" s="104">
        <v>38018</v>
      </c>
      <c r="E63" s="83">
        <f t="shared" si="0"/>
        <v>0</v>
      </c>
      <c r="F63" s="83">
        <f t="shared" si="1"/>
        <v>8</v>
      </c>
      <c r="G63" s="83">
        <f t="shared" si="2"/>
        <v>10</v>
      </c>
      <c r="H63" s="42" t="s">
        <v>33</v>
      </c>
      <c r="I63" s="42">
        <f t="shared" si="41"/>
        <v>314</v>
      </c>
      <c r="J63" s="66"/>
      <c r="K63" s="66"/>
      <c r="L63" s="21"/>
      <c r="M63" s="21"/>
      <c r="N63" s="21"/>
      <c r="O63" s="19">
        <f t="shared" si="3"/>
        <v>0</v>
      </c>
      <c r="P63" s="39" t="str">
        <f t="shared" si="42"/>
        <v>دون المستوى</v>
      </c>
      <c r="Q63" s="21"/>
      <c r="R63" s="21"/>
      <c r="S63" s="92"/>
      <c r="T63" s="19">
        <f t="shared" si="4"/>
        <v>0</v>
      </c>
      <c r="U63" s="39" t="str">
        <f t="shared" si="43"/>
        <v>دون المستوى</v>
      </c>
      <c r="V63" s="19">
        <f t="shared" si="5"/>
        <v>0</v>
      </c>
      <c r="W63" s="19">
        <f t="shared" si="6"/>
        <v>0</v>
      </c>
      <c r="X63" s="19">
        <f t="shared" si="7"/>
        <v>0</v>
      </c>
      <c r="Y63" s="39" t="str">
        <f t="shared" si="44"/>
        <v>دون المستوى</v>
      </c>
      <c r="Z63" s="21"/>
      <c r="AA63" s="21"/>
      <c r="AB63" s="21"/>
      <c r="AC63" s="19">
        <f t="shared" si="8"/>
        <v>0</v>
      </c>
      <c r="AD63" s="39" t="str">
        <f t="shared" si="45"/>
        <v>دون المستوى</v>
      </c>
      <c r="AE63" s="21"/>
      <c r="AF63" s="21"/>
      <c r="AG63" s="92"/>
      <c r="AH63" s="19">
        <f t="shared" si="9"/>
        <v>0</v>
      </c>
      <c r="AI63" s="39" t="str">
        <f t="shared" si="46"/>
        <v>دون المستوى</v>
      </c>
      <c r="AJ63" s="19">
        <f t="shared" si="10"/>
        <v>0</v>
      </c>
      <c r="AK63" s="19">
        <f t="shared" si="86"/>
        <v>0</v>
      </c>
      <c r="AL63" s="19">
        <f t="shared" si="12"/>
        <v>0</v>
      </c>
      <c r="AM63" s="39" t="str">
        <f t="shared" si="48"/>
        <v>دون المستوى</v>
      </c>
      <c r="AN63" s="21"/>
      <c r="AO63" s="21"/>
      <c r="AP63" s="21"/>
      <c r="AQ63" s="19">
        <f t="shared" si="13"/>
        <v>0</v>
      </c>
      <c r="AR63" s="39" t="str">
        <f t="shared" si="49"/>
        <v>دون المستوى</v>
      </c>
      <c r="AS63" s="21"/>
      <c r="AT63" s="21"/>
      <c r="AU63" s="92"/>
      <c r="AV63" s="19">
        <f t="shared" si="14"/>
        <v>0</v>
      </c>
      <c r="AW63" s="39" t="str">
        <f t="shared" si="50"/>
        <v>دون المستوى</v>
      </c>
      <c r="AX63" s="19">
        <f t="shared" si="15"/>
        <v>0</v>
      </c>
      <c r="AY63" s="19">
        <f t="shared" si="51"/>
        <v>0</v>
      </c>
      <c r="AZ63" s="19">
        <f t="shared" si="17"/>
        <v>0</v>
      </c>
      <c r="BA63" s="34" t="str">
        <f t="shared" si="52"/>
        <v>دون المستوى</v>
      </c>
      <c r="BB63" s="21"/>
      <c r="BC63" s="21"/>
      <c r="BD63" s="21"/>
      <c r="BE63" s="19">
        <f t="shared" si="18"/>
        <v>0</v>
      </c>
      <c r="BF63" s="39" t="str">
        <f t="shared" si="53"/>
        <v>دون المستوى</v>
      </c>
      <c r="BG63" s="21"/>
      <c r="BH63" s="21"/>
      <c r="BI63" s="92"/>
      <c r="BJ63" s="19">
        <f t="shared" si="19"/>
        <v>0</v>
      </c>
      <c r="BK63" s="39" t="str">
        <f t="shared" si="54"/>
        <v>دون المستوى</v>
      </c>
      <c r="BL63" s="19">
        <f t="shared" si="20"/>
        <v>0</v>
      </c>
      <c r="BM63" s="19">
        <f t="shared" si="83"/>
        <v>0</v>
      </c>
      <c r="BN63" s="19">
        <f t="shared" si="22"/>
        <v>0</v>
      </c>
      <c r="BO63" s="34" t="str">
        <f t="shared" si="56"/>
        <v>دون المستوى</v>
      </c>
      <c r="BP63" s="21"/>
      <c r="BQ63" s="21"/>
      <c r="BR63" s="21"/>
      <c r="BS63" s="21"/>
      <c r="BT63" s="19">
        <f t="shared" si="23"/>
        <v>0</v>
      </c>
      <c r="BU63" s="39" t="str">
        <f t="shared" si="57"/>
        <v>دون المستوى</v>
      </c>
      <c r="BV63" s="21"/>
      <c r="BW63" s="21"/>
      <c r="BX63" s="21"/>
      <c r="BY63" s="92"/>
      <c r="BZ63" s="19">
        <f t="shared" si="24"/>
        <v>0</v>
      </c>
      <c r="CA63" s="39" t="str">
        <f t="shared" si="58"/>
        <v>دون المستوى</v>
      </c>
      <c r="CB63" s="19">
        <f t="shared" si="25"/>
        <v>0</v>
      </c>
      <c r="CC63" s="19">
        <f t="shared" si="84"/>
        <v>0</v>
      </c>
      <c r="CD63" s="19">
        <f t="shared" si="27"/>
        <v>0</v>
      </c>
      <c r="CE63" s="60" t="str">
        <f t="shared" si="60"/>
        <v>دون المستوى</v>
      </c>
      <c r="CF63" s="61">
        <f t="shared" si="28"/>
        <v>0</v>
      </c>
      <c r="CG63" s="67" t="str">
        <f t="shared" si="61"/>
        <v>دون المستوى</v>
      </c>
      <c r="CH63" s="21"/>
      <c r="CI63" s="21"/>
      <c r="CJ63" s="19">
        <f t="shared" si="29"/>
        <v>0</v>
      </c>
      <c r="CK63" s="39" t="str">
        <f t="shared" si="62"/>
        <v>دون المستوى</v>
      </c>
      <c r="CL63" s="21"/>
      <c r="CM63" s="21"/>
      <c r="CN63" s="19">
        <f t="shared" si="30"/>
        <v>0</v>
      </c>
      <c r="CO63" s="39" t="str">
        <f t="shared" si="63"/>
        <v>دون المستوى</v>
      </c>
      <c r="CP63" s="21"/>
      <c r="CQ63" s="21"/>
      <c r="CR63" s="19">
        <f t="shared" si="31"/>
        <v>0</v>
      </c>
      <c r="CS63" s="39" t="str">
        <f t="shared" si="64"/>
        <v>دون المستوى</v>
      </c>
      <c r="CT63" s="21"/>
      <c r="CU63" s="21"/>
      <c r="CV63" s="19">
        <f t="shared" si="32"/>
        <v>0</v>
      </c>
      <c r="CW63" s="39" t="str">
        <f t="shared" si="65"/>
        <v>دون المستوى</v>
      </c>
      <c r="CX63" s="59">
        <f t="shared" si="33"/>
        <v>0</v>
      </c>
      <c r="CY63" s="34" t="str">
        <f t="shared" si="66"/>
        <v>دون المستوى</v>
      </c>
      <c r="CZ63" s="21"/>
      <c r="DA63" s="21"/>
      <c r="DB63" s="21"/>
      <c r="DC63" s="19">
        <f t="shared" si="34"/>
        <v>0</v>
      </c>
      <c r="DD63" s="39" t="str">
        <f t="shared" si="67"/>
        <v>دون المستوى</v>
      </c>
      <c r="DE63" s="21"/>
      <c r="DF63" s="21"/>
      <c r="DG63" s="92"/>
      <c r="DH63" s="19">
        <f t="shared" si="35"/>
        <v>0</v>
      </c>
      <c r="DI63" s="39" t="str">
        <f t="shared" si="68"/>
        <v>دون المستوى</v>
      </c>
      <c r="DJ63" s="19">
        <f t="shared" si="36"/>
        <v>0</v>
      </c>
      <c r="DK63" s="19">
        <f t="shared" si="85"/>
        <v>0</v>
      </c>
      <c r="DL63" s="19">
        <f t="shared" si="38"/>
        <v>0</v>
      </c>
      <c r="DM63" s="34" t="str">
        <f t="shared" si="70"/>
        <v>دون المستوى</v>
      </c>
      <c r="DN63" s="20" t="str">
        <f t="shared" si="71"/>
        <v>دور ثان</v>
      </c>
      <c r="DR63" s="28" t="str">
        <f t="shared" si="72"/>
        <v xml:space="preserve"> لغة عربية</v>
      </c>
      <c r="DS63" s="28" t="str">
        <f t="shared" si="73"/>
        <v xml:space="preserve"> رياضيات</v>
      </c>
      <c r="DT63" s="28" t="str">
        <f t="shared" si="74"/>
        <v xml:space="preserve"> دراسات</v>
      </c>
      <c r="DU63" s="28" t="str">
        <f t="shared" si="75"/>
        <v xml:space="preserve"> إنجليزى</v>
      </c>
      <c r="DV63" s="28" t="str">
        <f t="shared" si="76"/>
        <v xml:space="preserve"> علوم</v>
      </c>
      <c r="DW63" s="28" t="str">
        <f t="shared" si="77"/>
        <v xml:space="preserve"> تربية دينية</v>
      </c>
      <c r="DX63" s="87" t="str">
        <f t="shared" si="78"/>
        <v xml:space="preserve"> تربية فنية</v>
      </c>
      <c r="DY63" s="87" t="str">
        <f t="shared" si="79"/>
        <v xml:space="preserve"> تربية رياضية</v>
      </c>
      <c r="DZ63" s="88" t="str">
        <f t="shared" si="80"/>
        <v xml:space="preserve"> نشاط1</v>
      </c>
      <c r="EA63" s="88" t="str">
        <f t="shared" si="81"/>
        <v xml:space="preserve"> نشاط2</v>
      </c>
      <c r="EB63" s="32">
        <f t="shared" si="39"/>
        <v>0</v>
      </c>
      <c r="EC63" s="31" t="str">
        <f t="shared" si="82"/>
        <v xml:space="preserve"> لغة عربية رياضيات دراسات إنجليزى علوم تربية دينية تربية فنية تربية رياضية نشاط1 نشاط2</v>
      </c>
    </row>
    <row r="64" spans="1:133" ht="19.5" thickTop="1" thickBot="1">
      <c r="A64" s="16">
        <f t="shared" si="40"/>
        <v>54</v>
      </c>
      <c r="B64" s="46" t="s">
        <v>327</v>
      </c>
      <c r="C64" s="105" t="s">
        <v>31</v>
      </c>
      <c r="D64" s="104">
        <v>37956</v>
      </c>
      <c r="E64" s="83">
        <f t="shared" si="0"/>
        <v>0</v>
      </c>
      <c r="F64" s="83">
        <f t="shared" si="1"/>
        <v>10</v>
      </c>
      <c r="G64" s="83">
        <f t="shared" si="2"/>
        <v>10</v>
      </c>
      <c r="H64" s="42" t="s">
        <v>33</v>
      </c>
      <c r="I64" s="42">
        <f t="shared" si="41"/>
        <v>315</v>
      </c>
      <c r="J64" s="66"/>
      <c r="K64" s="66"/>
      <c r="L64" s="21"/>
      <c r="M64" s="21"/>
      <c r="N64" s="21"/>
      <c r="O64" s="19">
        <f t="shared" si="3"/>
        <v>0</v>
      </c>
      <c r="P64" s="39" t="str">
        <f t="shared" si="42"/>
        <v>دون المستوى</v>
      </c>
      <c r="Q64" s="21"/>
      <c r="R64" s="21"/>
      <c r="S64" s="92"/>
      <c r="T64" s="19">
        <f t="shared" si="4"/>
        <v>0</v>
      </c>
      <c r="U64" s="39" t="str">
        <f t="shared" si="43"/>
        <v>دون المستوى</v>
      </c>
      <c r="V64" s="19">
        <f t="shared" si="5"/>
        <v>0</v>
      </c>
      <c r="W64" s="19">
        <f t="shared" si="6"/>
        <v>0</v>
      </c>
      <c r="X64" s="19">
        <f t="shared" si="7"/>
        <v>0</v>
      </c>
      <c r="Y64" s="39" t="str">
        <f t="shared" si="44"/>
        <v>دون المستوى</v>
      </c>
      <c r="Z64" s="21"/>
      <c r="AA64" s="21"/>
      <c r="AB64" s="21"/>
      <c r="AC64" s="19">
        <f t="shared" si="8"/>
        <v>0</v>
      </c>
      <c r="AD64" s="39" t="str">
        <f t="shared" si="45"/>
        <v>دون المستوى</v>
      </c>
      <c r="AE64" s="21"/>
      <c r="AF64" s="21"/>
      <c r="AG64" s="92"/>
      <c r="AH64" s="19">
        <f t="shared" si="9"/>
        <v>0</v>
      </c>
      <c r="AI64" s="39" t="str">
        <f t="shared" si="46"/>
        <v>دون المستوى</v>
      </c>
      <c r="AJ64" s="19">
        <f t="shared" si="10"/>
        <v>0</v>
      </c>
      <c r="AK64" s="19">
        <f t="shared" si="86"/>
        <v>0</v>
      </c>
      <c r="AL64" s="19">
        <f t="shared" si="12"/>
        <v>0</v>
      </c>
      <c r="AM64" s="39" t="str">
        <f t="shared" si="48"/>
        <v>دون المستوى</v>
      </c>
      <c r="AN64" s="21"/>
      <c r="AO64" s="21"/>
      <c r="AP64" s="21"/>
      <c r="AQ64" s="19">
        <f t="shared" si="13"/>
        <v>0</v>
      </c>
      <c r="AR64" s="39" t="str">
        <f t="shared" si="49"/>
        <v>دون المستوى</v>
      </c>
      <c r="AS64" s="21"/>
      <c r="AT64" s="21"/>
      <c r="AU64" s="92"/>
      <c r="AV64" s="19">
        <f t="shared" si="14"/>
        <v>0</v>
      </c>
      <c r="AW64" s="39" t="str">
        <f t="shared" si="50"/>
        <v>دون المستوى</v>
      </c>
      <c r="AX64" s="19">
        <f t="shared" si="15"/>
        <v>0</v>
      </c>
      <c r="AY64" s="19">
        <f t="shared" si="51"/>
        <v>0</v>
      </c>
      <c r="AZ64" s="19">
        <f t="shared" si="17"/>
        <v>0</v>
      </c>
      <c r="BA64" s="34" t="str">
        <f t="shared" si="52"/>
        <v>دون المستوى</v>
      </c>
      <c r="BB64" s="21"/>
      <c r="BC64" s="21"/>
      <c r="BD64" s="21"/>
      <c r="BE64" s="19">
        <f t="shared" si="18"/>
        <v>0</v>
      </c>
      <c r="BF64" s="39" t="str">
        <f t="shared" si="53"/>
        <v>دون المستوى</v>
      </c>
      <c r="BG64" s="21"/>
      <c r="BH64" s="21"/>
      <c r="BI64" s="92"/>
      <c r="BJ64" s="19">
        <f t="shared" si="19"/>
        <v>0</v>
      </c>
      <c r="BK64" s="39" t="str">
        <f t="shared" si="54"/>
        <v>دون المستوى</v>
      </c>
      <c r="BL64" s="19">
        <f t="shared" si="20"/>
        <v>0</v>
      </c>
      <c r="BM64" s="19">
        <f t="shared" si="83"/>
        <v>0</v>
      </c>
      <c r="BN64" s="19">
        <f t="shared" si="22"/>
        <v>0</v>
      </c>
      <c r="BO64" s="34" t="str">
        <f t="shared" si="56"/>
        <v>دون المستوى</v>
      </c>
      <c r="BP64" s="21"/>
      <c r="BQ64" s="21"/>
      <c r="BR64" s="21"/>
      <c r="BS64" s="21"/>
      <c r="BT64" s="19">
        <f t="shared" si="23"/>
        <v>0</v>
      </c>
      <c r="BU64" s="39" t="str">
        <f t="shared" si="57"/>
        <v>دون المستوى</v>
      </c>
      <c r="BV64" s="21"/>
      <c r="BW64" s="21"/>
      <c r="BX64" s="21"/>
      <c r="BY64" s="92"/>
      <c r="BZ64" s="19">
        <f t="shared" si="24"/>
        <v>0</v>
      </c>
      <c r="CA64" s="39" t="str">
        <f t="shared" si="58"/>
        <v>دون المستوى</v>
      </c>
      <c r="CB64" s="19">
        <f t="shared" si="25"/>
        <v>0</v>
      </c>
      <c r="CC64" s="19">
        <f t="shared" si="84"/>
        <v>0</v>
      </c>
      <c r="CD64" s="19">
        <f t="shared" si="27"/>
        <v>0</v>
      </c>
      <c r="CE64" s="60" t="str">
        <f t="shared" si="60"/>
        <v>دون المستوى</v>
      </c>
      <c r="CF64" s="61">
        <f t="shared" si="28"/>
        <v>0</v>
      </c>
      <c r="CG64" s="67" t="str">
        <f t="shared" si="61"/>
        <v>دون المستوى</v>
      </c>
      <c r="CH64" s="21"/>
      <c r="CI64" s="21"/>
      <c r="CJ64" s="19">
        <f t="shared" si="29"/>
        <v>0</v>
      </c>
      <c r="CK64" s="39" t="str">
        <f t="shared" si="62"/>
        <v>دون المستوى</v>
      </c>
      <c r="CL64" s="21"/>
      <c r="CM64" s="21"/>
      <c r="CN64" s="19">
        <f t="shared" si="30"/>
        <v>0</v>
      </c>
      <c r="CO64" s="39" t="str">
        <f t="shared" si="63"/>
        <v>دون المستوى</v>
      </c>
      <c r="CP64" s="21"/>
      <c r="CQ64" s="21"/>
      <c r="CR64" s="19">
        <f t="shared" si="31"/>
        <v>0</v>
      </c>
      <c r="CS64" s="39" t="str">
        <f t="shared" si="64"/>
        <v>دون المستوى</v>
      </c>
      <c r="CT64" s="21"/>
      <c r="CU64" s="21"/>
      <c r="CV64" s="19">
        <f t="shared" si="32"/>
        <v>0</v>
      </c>
      <c r="CW64" s="39" t="str">
        <f t="shared" si="65"/>
        <v>دون المستوى</v>
      </c>
      <c r="CX64" s="59">
        <f t="shared" si="33"/>
        <v>0</v>
      </c>
      <c r="CY64" s="34" t="str">
        <f t="shared" si="66"/>
        <v>دون المستوى</v>
      </c>
      <c r="CZ64" s="21"/>
      <c r="DA64" s="21"/>
      <c r="DB64" s="21"/>
      <c r="DC64" s="19">
        <f t="shared" si="34"/>
        <v>0</v>
      </c>
      <c r="DD64" s="39" t="str">
        <f t="shared" si="67"/>
        <v>دون المستوى</v>
      </c>
      <c r="DE64" s="21"/>
      <c r="DF64" s="21"/>
      <c r="DG64" s="92"/>
      <c r="DH64" s="19">
        <f t="shared" si="35"/>
        <v>0</v>
      </c>
      <c r="DI64" s="39" t="str">
        <f t="shared" si="68"/>
        <v>دون المستوى</v>
      </c>
      <c r="DJ64" s="19">
        <f t="shared" si="36"/>
        <v>0</v>
      </c>
      <c r="DK64" s="19">
        <f t="shared" si="85"/>
        <v>0</v>
      </c>
      <c r="DL64" s="19">
        <f t="shared" si="38"/>
        <v>0</v>
      </c>
      <c r="DM64" s="34" t="str">
        <f t="shared" si="70"/>
        <v>دون المستوى</v>
      </c>
      <c r="DN64" s="20" t="str">
        <f t="shared" si="71"/>
        <v>دور ثان</v>
      </c>
      <c r="DR64" s="28" t="str">
        <f t="shared" si="72"/>
        <v xml:space="preserve"> لغة عربية</v>
      </c>
      <c r="DS64" s="28" t="str">
        <f t="shared" si="73"/>
        <v xml:space="preserve"> رياضيات</v>
      </c>
      <c r="DT64" s="28" t="str">
        <f t="shared" si="74"/>
        <v xml:space="preserve"> دراسات</v>
      </c>
      <c r="DU64" s="28" t="str">
        <f t="shared" si="75"/>
        <v xml:space="preserve"> إنجليزى</v>
      </c>
      <c r="DV64" s="28" t="str">
        <f t="shared" si="76"/>
        <v xml:space="preserve"> علوم</v>
      </c>
      <c r="DW64" s="28" t="str">
        <f t="shared" si="77"/>
        <v xml:space="preserve"> تربية دينية</v>
      </c>
      <c r="DX64" s="87" t="str">
        <f t="shared" si="78"/>
        <v xml:space="preserve"> تربية فنية</v>
      </c>
      <c r="DY64" s="87" t="str">
        <f t="shared" si="79"/>
        <v xml:space="preserve"> تربية رياضية</v>
      </c>
      <c r="DZ64" s="88" t="str">
        <f t="shared" si="80"/>
        <v xml:space="preserve"> نشاط1</v>
      </c>
      <c r="EA64" s="88" t="str">
        <f t="shared" si="81"/>
        <v xml:space="preserve"> نشاط2</v>
      </c>
      <c r="EB64" s="32">
        <f t="shared" si="39"/>
        <v>0</v>
      </c>
      <c r="EC64" s="31" t="str">
        <f t="shared" si="82"/>
        <v xml:space="preserve"> لغة عربية رياضيات دراسات إنجليزى علوم تربية دينية تربية فنية تربية رياضية نشاط1 نشاط2</v>
      </c>
    </row>
    <row r="65" spans="1:133" ht="19.5" thickTop="1" thickBot="1">
      <c r="A65" s="16">
        <f t="shared" si="40"/>
        <v>55</v>
      </c>
      <c r="B65" s="46" t="s">
        <v>328</v>
      </c>
      <c r="C65" s="105" t="s">
        <v>31</v>
      </c>
      <c r="D65" s="104">
        <v>38141</v>
      </c>
      <c r="E65" s="83">
        <f t="shared" si="0"/>
        <v>29</v>
      </c>
      <c r="F65" s="83">
        <f t="shared" si="1"/>
        <v>3</v>
      </c>
      <c r="G65" s="83">
        <f t="shared" si="2"/>
        <v>10</v>
      </c>
      <c r="H65" s="42" t="s">
        <v>33</v>
      </c>
      <c r="I65" s="42">
        <f t="shared" si="41"/>
        <v>316</v>
      </c>
      <c r="J65" s="66"/>
      <c r="K65" s="66"/>
      <c r="L65" s="21"/>
      <c r="M65" s="21"/>
      <c r="N65" s="21"/>
      <c r="O65" s="19">
        <f t="shared" si="3"/>
        <v>0</v>
      </c>
      <c r="P65" s="39" t="str">
        <f t="shared" si="42"/>
        <v>دون المستوى</v>
      </c>
      <c r="Q65" s="21"/>
      <c r="R65" s="21"/>
      <c r="S65" s="92"/>
      <c r="T65" s="19">
        <f t="shared" si="4"/>
        <v>0</v>
      </c>
      <c r="U65" s="39" t="str">
        <f t="shared" si="43"/>
        <v>دون المستوى</v>
      </c>
      <c r="V65" s="19">
        <f t="shared" si="5"/>
        <v>0</v>
      </c>
      <c r="W65" s="19">
        <f t="shared" si="6"/>
        <v>0</v>
      </c>
      <c r="X65" s="19">
        <f t="shared" si="7"/>
        <v>0</v>
      </c>
      <c r="Y65" s="39" t="str">
        <f t="shared" si="44"/>
        <v>دون المستوى</v>
      </c>
      <c r="Z65" s="21"/>
      <c r="AA65" s="21"/>
      <c r="AB65" s="21"/>
      <c r="AC65" s="19">
        <f t="shared" si="8"/>
        <v>0</v>
      </c>
      <c r="AD65" s="39" t="str">
        <f t="shared" si="45"/>
        <v>دون المستوى</v>
      </c>
      <c r="AE65" s="21"/>
      <c r="AF65" s="21"/>
      <c r="AG65" s="92"/>
      <c r="AH65" s="19">
        <f t="shared" si="9"/>
        <v>0</v>
      </c>
      <c r="AI65" s="39" t="str">
        <f t="shared" si="46"/>
        <v>دون المستوى</v>
      </c>
      <c r="AJ65" s="19">
        <f t="shared" si="10"/>
        <v>0</v>
      </c>
      <c r="AK65" s="19">
        <f t="shared" si="86"/>
        <v>0</v>
      </c>
      <c r="AL65" s="19">
        <f t="shared" si="12"/>
        <v>0</v>
      </c>
      <c r="AM65" s="39" t="str">
        <f t="shared" si="48"/>
        <v>دون المستوى</v>
      </c>
      <c r="AN65" s="21"/>
      <c r="AO65" s="21"/>
      <c r="AP65" s="21"/>
      <c r="AQ65" s="19">
        <f t="shared" si="13"/>
        <v>0</v>
      </c>
      <c r="AR65" s="39" t="str">
        <f t="shared" si="49"/>
        <v>دون المستوى</v>
      </c>
      <c r="AS65" s="21"/>
      <c r="AT65" s="21"/>
      <c r="AU65" s="92"/>
      <c r="AV65" s="19">
        <f t="shared" si="14"/>
        <v>0</v>
      </c>
      <c r="AW65" s="39" t="str">
        <f t="shared" si="50"/>
        <v>دون المستوى</v>
      </c>
      <c r="AX65" s="19">
        <f t="shared" si="15"/>
        <v>0</v>
      </c>
      <c r="AY65" s="19">
        <f t="shared" si="51"/>
        <v>0</v>
      </c>
      <c r="AZ65" s="19">
        <f t="shared" si="17"/>
        <v>0</v>
      </c>
      <c r="BA65" s="34" t="str">
        <f t="shared" si="52"/>
        <v>دون المستوى</v>
      </c>
      <c r="BB65" s="21"/>
      <c r="BC65" s="21"/>
      <c r="BD65" s="21"/>
      <c r="BE65" s="19">
        <f t="shared" si="18"/>
        <v>0</v>
      </c>
      <c r="BF65" s="39" t="str">
        <f t="shared" si="53"/>
        <v>دون المستوى</v>
      </c>
      <c r="BG65" s="21"/>
      <c r="BH65" s="21"/>
      <c r="BI65" s="92"/>
      <c r="BJ65" s="19">
        <f t="shared" si="19"/>
        <v>0</v>
      </c>
      <c r="BK65" s="39" t="str">
        <f t="shared" si="54"/>
        <v>دون المستوى</v>
      </c>
      <c r="BL65" s="19">
        <f t="shared" si="20"/>
        <v>0</v>
      </c>
      <c r="BM65" s="19">
        <f t="shared" si="83"/>
        <v>0</v>
      </c>
      <c r="BN65" s="19">
        <f t="shared" si="22"/>
        <v>0</v>
      </c>
      <c r="BO65" s="34" t="str">
        <f t="shared" si="56"/>
        <v>دون المستوى</v>
      </c>
      <c r="BP65" s="21"/>
      <c r="BQ65" s="21"/>
      <c r="BR65" s="21"/>
      <c r="BS65" s="21"/>
      <c r="BT65" s="19">
        <f t="shared" si="23"/>
        <v>0</v>
      </c>
      <c r="BU65" s="39" t="str">
        <f t="shared" si="57"/>
        <v>دون المستوى</v>
      </c>
      <c r="BV65" s="21"/>
      <c r="BW65" s="21"/>
      <c r="BX65" s="21"/>
      <c r="BY65" s="92"/>
      <c r="BZ65" s="19">
        <f t="shared" si="24"/>
        <v>0</v>
      </c>
      <c r="CA65" s="39" t="str">
        <f t="shared" si="58"/>
        <v>دون المستوى</v>
      </c>
      <c r="CB65" s="19">
        <f t="shared" si="25"/>
        <v>0</v>
      </c>
      <c r="CC65" s="19">
        <f t="shared" si="84"/>
        <v>0</v>
      </c>
      <c r="CD65" s="19">
        <f t="shared" si="27"/>
        <v>0</v>
      </c>
      <c r="CE65" s="60" t="str">
        <f t="shared" si="60"/>
        <v>دون المستوى</v>
      </c>
      <c r="CF65" s="61">
        <f t="shared" si="28"/>
        <v>0</v>
      </c>
      <c r="CG65" s="67" t="str">
        <f t="shared" si="61"/>
        <v>دون المستوى</v>
      </c>
      <c r="CH65" s="21"/>
      <c r="CI65" s="21"/>
      <c r="CJ65" s="19">
        <f t="shared" si="29"/>
        <v>0</v>
      </c>
      <c r="CK65" s="39" t="str">
        <f t="shared" si="62"/>
        <v>دون المستوى</v>
      </c>
      <c r="CL65" s="21"/>
      <c r="CM65" s="21"/>
      <c r="CN65" s="19">
        <f t="shared" si="30"/>
        <v>0</v>
      </c>
      <c r="CO65" s="39" t="str">
        <f t="shared" si="63"/>
        <v>دون المستوى</v>
      </c>
      <c r="CP65" s="21"/>
      <c r="CQ65" s="21"/>
      <c r="CR65" s="19">
        <f t="shared" si="31"/>
        <v>0</v>
      </c>
      <c r="CS65" s="39" t="str">
        <f t="shared" si="64"/>
        <v>دون المستوى</v>
      </c>
      <c r="CT65" s="21"/>
      <c r="CU65" s="21"/>
      <c r="CV65" s="19">
        <f t="shared" si="32"/>
        <v>0</v>
      </c>
      <c r="CW65" s="39" t="str">
        <f t="shared" si="65"/>
        <v>دون المستوى</v>
      </c>
      <c r="CX65" s="59">
        <f t="shared" si="33"/>
        <v>0</v>
      </c>
      <c r="CY65" s="34" t="str">
        <f t="shared" si="66"/>
        <v>دون المستوى</v>
      </c>
      <c r="CZ65" s="21"/>
      <c r="DA65" s="21"/>
      <c r="DB65" s="21"/>
      <c r="DC65" s="19">
        <f t="shared" si="34"/>
        <v>0</v>
      </c>
      <c r="DD65" s="39" t="str">
        <f t="shared" si="67"/>
        <v>دون المستوى</v>
      </c>
      <c r="DE65" s="21"/>
      <c r="DF65" s="21"/>
      <c r="DG65" s="92"/>
      <c r="DH65" s="19">
        <f t="shared" si="35"/>
        <v>0</v>
      </c>
      <c r="DI65" s="39" t="str">
        <f t="shared" si="68"/>
        <v>دون المستوى</v>
      </c>
      <c r="DJ65" s="19">
        <f t="shared" si="36"/>
        <v>0</v>
      </c>
      <c r="DK65" s="19">
        <f t="shared" si="85"/>
        <v>0</v>
      </c>
      <c r="DL65" s="19">
        <f t="shared" si="38"/>
        <v>0</v>
      </c>
      <c r="DM65" s="34" t="str">
        <f t="shared" si="70"/>
        <v>دون المستوى</v>
      </c>
      <c r="DN65" s="20" t="str">
        <f t="shared" si="71"/>
        <v>دور ثان</v>
      </c>
      <c r="DR65" s="28" t="str">
        <f t="shared" si="72"/>
        <v xml:space="preserve"> لغة عربية</v>
      </c>
      <c r="DS65" s="28" t="str">
        <f t="shared" si="73"/>
        <v xml:space="preserve"> رياضيات</v>
      </c>
      <c r="DT65" s="28" t="str">
        <f t="shared" si="74"/>
        <v xml:space="preserve"> دراسات</v>
      </c>
      <c r="DU65" s="28" t="str">
        <f t="shared" si="75"/>
        <v xml:space="preserve"> إنجليزى</v>
      </c>
      <c r="DV65" s="28" t="str">
        <f t="shared" si="76"/>
        <v xml:space="preserve"> علوم</v>
      </c>
      <c r="DW65" s="28" t="str">
        <f t="shared" si="77"/>
        <v xml:space="preserve"> تربية دينية</v>
      </c>
      <c r="DX65" s="87" t="str">
        <f t="shared" si="78"/>
        <v xml:space="preserve"> تربية فنية</v>
      </c>
      <c r="DY65" s="87" t="str">
        <f t="shared" si="79"/>
        <v xml:space="preserve"> تربية رياضية</v>
      </c>
      <c r="DZ65" s="88" t="str">
        <f t="shared" si="80"/>
        <v xml:space="preserve"> نشاط1</v>
      </c>
      <c r="EA65" s="88" t="str">
        <f t="shared" si="81"/>
        <v xml:space="preserve"> نشاط2</v>
      </c>
      <c r="EB65" s="32">
        <f t="shared" si="39"/>
        <v>0</v>
      </c>
      <c r="EC65" s="31" t="str">
        <f t="shared" si="82"/>
        <v xml:space="preserve"> لغة عربية رياضيات دراسات إنجليزى علوم تربية دينية تربية فنية تربية رياضية نشاط1 نشاط2</v>
      </c>
    </row>
    <row r="66" spans="1:133" ht="19.5" thickTop="1" thickBot="1">
      <c r="A66" s="16">
        <f t="shared" si="40"/>
        <v>56</v>
      </c>
      <c r="B66" s="47" t="s">
        <v>329</v>
      </c>
      <c r="C66" s="105" t="s">
        <v>32</v>
      </c>
      <c r="D66" s="104">
        <v>37643</v>
      </c>
      <c r="E66" s="83">
        <f t="shared" si="0"/>
        <v>10</v>
      </c>
      <c r="F66" s="83">
        <f t="shared" si="1"/>
        <v>8</v>
      </c>
      <c r="G66" s="83">
        <f t="shared" si="2"/>
        <v>11</v>
      </c>
      <c r="H66" s="42" t="s">
        <v>33</v>
      </c>
      <c r="I66" s="42">
        <f t="shared" si="41"/>
        <v>317</v>
      </c>
      <c r="J66" s="66"/>
      <c r="K66" s="66"/>
      <c r="L66" s="21"/>
      <c r="M66" s="21"/>
      <c r="N66" s="21"/>
      <c r="O66" s="19">
        <f t="shared" si="3"/>
        <v>0</v>
      </c>
      <c r="P66" s="39" t="str">
        <f t="shared" si="42"/>
        <v>دون المستوى</v>
      </c>
      <c r="Q66" s="21"/>
      <c r="R66" s="21"/>
      <c r="S66" s="92"/>
      <c r="T66" s="19">
        <f t="shared" si="4"/>
        <v>0</v>
      </c>
      <c r="U66" s="39" t="str">
        <f t="shared" si="43"/>
        <v>دون المستوى</v>
      </c>
      <c r="V66" s="19">
        <f t="shared" si="5"/>
        <v>0</v>
      </c>
      <c r="W66" s="19">
        <f t="shared" si="6"/>
        <v>0</v>
      </c>
      <c r="X66" s="19">
        <f t="shared" si="7"/>
        <v>0</v>
      </c>
      <c r="Y66" s="39" t="str">
        <f t="shared" si="44"/>
        <v>دون المستوى</v>
      </c>
      <c r="Z66" s="21"/>
      <c r="AA66" s="21"/>
      <c r="AB66" s="21"/>
      <c r="AC66" s="19">
        <f t="shared" si="8"/>
        <v>0</v>
      </c>
      <c r="AD66" s="39" t="str">
        <f t="shared" si="45"/>
        <v>دون المستوى</v>
      </c>
      <c r="AE66" s="21"/>
      <c r="AF66" s="21"/>
      <c r="AG66" s="92"/>
      <c r="AH66" s="19">
        <f t="shared" si="9"/>
        <v>0</v>
      </c>
      <c r="AI66" s="39" t="str">
        <f t="shared" si="46"/>
        <v>دون المستوى</v>
      </c>
      <c r="AJ66" s="19">
        <f t="shared" si="10"/>
        <v>0</v>
      </c>
      <c r="AK66" s="19">
        <f t="shared" si="86"/>
        <v>0</v>
      </c>
      <c r="AL66" s="19">
        <f t="shared" si="12"/>
        <v>0</v>
      </c>
      <c r="AM66" s="39" t="str">
        <f t="shared" si="48"/>
        <v>دون المستوى</v>
      </c>
      <c r="AN66" s="21"/>
      <c r="AO66" s="21"/>
      <c r="AP66" s="21"/>
      <c r="AQ66" s="19">
        <f t="shared" si="13"/>
        <v>0</v>
      </c>
      <c r="AR66" s="39" t="str">
        <f t="shared" si="49"/>
        <v>دون المستوى</v>
      </c>
      <c r="AS66" s="21"/>
      <c r="AT66" s="21"/>
      <c r="AU66" s="92"/>
      <c r="AV66" s="19">
        <f t="shared" si="14"/>
        <v>0</v>
      </c>
      <c r="AW66" s="39" t="str">
        <f t="shared" si="50"/>
        <v>دون المستوى</v>
      </c>
      <c r="AX66" s="19">
        <f t="shared" si="15"/>
        <v>0</v>
      </c>
      <c r="AY66" s="19">
        <f t="shared" si="51"/>
        <v>0</v>
      </c>
      <c r="AZ66" s="19">
        <f t="shared" si="17"/>
        <v>0</v>
      </c>
      <c r="BA66" s="34" t="str">
        <f t="shared" si="52"/>
        <v>دون المستوى</v>
      </c>
      <c r="BB66" s="21"/>
      <c r="BC66" s="21"/>
      <c r="BD66" s="21"/>
      <c r="BE66" s="19">
        <f t="shared" si="18"/>
        <v>0</v>
      </c>
      <c r="BF66" s="39" t="str">
        <f t="shared" si="53"/>
        <v>دون المستوى</v>
      </c>
      <c r="BG66" s="21"/>
      <c r="BH66" s="21"/>
      <c r="BI66" s="92"/>
      <c r="BJ66" s="19">
        <f t="shared" si="19"/>
        <v>0</v>
      </c>
      <c r="BK66" s="39" t="str">
        <f t="shared" si="54"/>
        <v>دون المستوى</v>
      </c>
      <c r="BL66" s="19">
        <f t="shared" si="20"/>
        <v>0</v>
      </c>
      <c r="BM66" s="19">
        <f t="shared" si="83"/>
        <v>0</v>
      </c>
      <c r="BN66" s="19">
        <f t="shared" si="22"/>
        <v>0</v>
      </c>
      <c r="BO66" s="34" t="str">
        <f t="shared" si="56"/>
        <v>دون المستوى</v>
      </c>
      <c r="BP66" s="21"/>
      <c r="BQ66" s="21"/>
      <c r="BR66" s="21"/>
      <c r="BS66" s="21"/>
      <c r="BT66" s="19">
        <f t="shared" si="23"/>
        <v>0</v>
      </c>
      <c r="BU66" s="39" t="str">
        <f t="shared" si="57"/>
        <v>دون المستوى</v>
      </c>
      <c r="BV66" s="21"/>
      <c r="BW66" s="21"/>
      <c r="BX66" s="21"/>
      <c r="BY66" s="92"/>
      <c r="BZ66" s="19">
        <f t="shared" si="24"/>
        <v>0</v>
      </c>
      <c r="CA66" s="39" t="str">
        <f t="shared" si="58"/>
        <v>دون المستوى</v>
      </c>
      <c r="CB66" s="19">
        <f t="shared" si="25"/>
        <v>0</v>
      </c>
      <c r="CC66" s="19">
        <f t="shared" si="84"/>
        <v>0</v>
      </c>
      <c r="CD66" s="19">
        <f t="shared" si="27"/>
        <v>0</v>
      </c>
      <c r="CE66" s="60" t="str">
        <f t="shared" si="60"/>
        <v>دون المستوى</v>
      </c>
      <c r="CF66" s="61">
        <f t="shared" si="28"/>
        <v>0</v>
      </c>
      <c r="CG66" s="67" t="str">
        <f t="shared" si="61"/>
        <v>دون المستوى</v>
      </c>
      <c r="CH66" s="21"/>
      <c r="CI66" s="21"/>
      <c r="CJ66" s="19">
        <f t="shared" si="29"/>
        <v>0</v>
      </c>
      <c r="CK66" s="39" t="str">
        <f t="shared" si="62"/>
        <v>دون المستوى</v>
      </c>
      <c r="CL66" s="21"/>
      <c r="CM66" s="21"/>
      <c r="CN66" s="19">
        <f t="shared" si="30"/>
        <v>0</v>
      </c>
      <c r="CO66" s="39" t="str">
        <f t="shared" si="63"/>
        <v>دون المستوى</v>
      </c>
      <c r="CP66" s="21"/>
      <c r="CQ66" s="21"/>
      <c r="CR66" s="19">
        <f t="shared" si="31"/>
        <v>0</v>
      </c>
      <c r="CS66" s="39" t="str">
        <f t="shared" si="64"/>
        <v>دون المستوى</v>
      </c>
      <c r="CT66" s="21"/>
      <c r="CU66" s="21"/>
      <c r="CV66" s="19">
        <f t="shared" si="32"/>
        <v>0</v>
      </c>
      <c r="CW66" s="39" t="str">
        <f t="shared" si="65"/>
        <v>دون المستوى</v>
      </c>
      <c r="CX66" s="59">
        <f t="shared" si="33"/>
        <v>0</v>
      </c>
      <c r="CY66" s="34" t="str">
        <f t="shared" si="66"/>
        <v>دون المستوى</v>
      </c>
      <c r="CZ66" s="21"/>
      <c r="DA66" s="21"/>
      <c r="DB66" s="21"/>
      <c r="DC66" s="19">
        <f t="shared" si="34"/>
        <v>0</v>
      </c>
      <c r="DD66" s="39" t="str">
        <f t="shared" si="67"/>
        <v>دون المستوى</v>
      </c>
      <c r="DE66" s="21"/>
      <c r="DF66" s="21"/>
      <c r="DG66" s="92"/>
      <c r="DH66" s="19">
        <f t="shared" si="35"/>
        <v>0</v>
      </c>
      <c r="DI66" s="39" t="str">
        <f t="shared" si="68"/>
        <v>دون المستوى</v>
      </c>
      <c r="DJ66" s="19">
        <f t="shared" si="36"/>
        <v>0</v>
      </c>
      <c r="DK66" s="19">
        <f t="shared" si="85"/>
        <v>0</v>
      </c>
      <c r="DL66" s="19">
        <f t="shared" si="38"/>
        <v>0</v>
      </c>
      <c r="DM66" s="34" t="str">
        <f t="shared" si="70"/>
        <v>دون المستوى</v>
      </c>
      <c r="DN66" s="20" t="str">
        <f t="shared" si="71"/>
        <v>دور ثان</v>
      </c>
      <c r="DR66" s="28" t="str">
        <f t="shared" si="72"/>
        <v xml:space="preserve"> لغة عربية</v>
      </c>
      <c r="DS66" s="28" t="str">
        <f t="shared" si="73"/>
        <v xml:space="preserve"> رياضيات</v>
      </c>
      <c r="DT66" s="28" t="str">
        <f t="shared" si="74"/>
        <v xml:space="preserve"> دراسات</v>
      </c>
      <c r="DU66" s="28" t="str">
        <f t="shared" si="75"/>
        <v xml:space="preserve"> إنجليزى</v>
      </c>
      <c r="DV66" s="28" t="str">
        <f t="shared" si="76"/>
        <v xml:space="preserve"> علوم</v>
      </c>
      <c r="DW66" s="28" t="str">
        <f t="shared" si="77"/>
        <v xml:space="preserve"> تربية دينية</v>
      </c>
      <c r="DX66" s="87" t="str">
        <f t="shared" si="78"/>
        <v xml:space="preserve"> تربية فنية</v>
      </c>
      <c r="DY66" s="87" t="str">
        <f t="shared" si="79"/>
        <v xml:space="preserve"> تربية رياضية</v>
      </c>
      <c r="DZ66" s="88" t="str">
        <f t="shared" si="80"/>
        <v xml:space="preserve"> نشاط1</v>
      </c>
      <c r="EA66" s="88" t="str">
        <f t="shared" si="81"/>
        <v xml:space="preserve"> نشاط2</v>
      </c>
      <c r="EB66" s="32">
        <f t="shared" si="39"/>
        <v>0</v>
      </c>
      <c r="EC66" s="31" t="str">
        <f t="shared" si="82"/>
        <v xml:space="preserve"> لغة عربية رياضيات دراسات إنجليزى علوم تربية دينية تربية فنية تربية رياضية نشاط1 نشاط2</v>
      </c>
    </row>
    <row r="67" spans="1:133" ht="19.5" thickTop="1" thickBot="1">
      <c r="A67" s="16">
        <f t="shared" si="40"/>
        <v>57</v>
      </c>
      <c r="B67" s="46" t="s">
        <v>330</v>
      </c>
      <c r="C67" s="105" t="s">
        <v>31</v>
      </c>
      <c r="D67" s="104">
        <v>38155</v>
      </c>
      <c r="E67" s="83">
        <f t="shared" si="0"/>
        <v>15</v>
      </c>
      <c r="F67" s="83">
        <f t="shared" si="1"/>
        <v>3</v>
      </c>
      <c r="G67" s="83">
        <f t="shared" si="2"/>
        <v>10</v>
      </c>
      <c r="H67" s="42" t="s">
        <v>33</v>
      </c>
      <c r="I67" s="42">
        <f t="shared" si="41"/>
        <v>318</v>
      </c>
      <c r="J67" s="66"/>
      <c r="K67" s="66"/>
      <c r="L67" s="21"/>
      <c r="M67" s="21"/>
      <c r="N67" s="21"/>
      <c r="O67" s="19">
        <f t="shared" si="3"/>
        <v>0</v>
      </c>
      <c r="P67" s="39" t="str">
        <f t="shared" si="42"/>
        <v>دون المستوى</v>
      </c>
      <c r="Q67" s="21"/>
      <c r="R67" s="21"/>
      <c r="S67" s="92"/>
      <c r="T67" s="19">
        <f t="shared" si="4"/>
        <v>0</v>
      </c>
      <c r="U67" s="39" t="str">
        <f t="shared" si="43"/>
        <v>دون المستوى</v>
      </c>
      <c r="V67" s="19">
        <f t="shared" si="5"/>
        <v>0</v>
      </c>
      <c r="W67" s="19">
        <f t="shared" si="6"/>
        <v>0</v>
      </c>
      <c r="X67" s="19">
        <f t="shared" si="7"/>
        <v>0</v>
      </c>
      <c r="Y67" s="39" t="str">
        <f t="shared" si="44"/>
        <v>دون المستوى</v>
      </c>
      <c r="Z67" s="21"/>
      <c r="AA67" s="21"/>
      <c r="AB67" s="21"/>
      <c r="AC67" s="19">
        <f t="shared" si="8"/>
        <v>0</v>
      </c>
      <c r="AD67" s="39" t="str">
        <f t="shared" si="45"/>
        <v>دون المستوى</v>
      </c>
      <c r="AE67" s="21"/>
      <c r="AF67" s="21"/>
      <c r="AG67" s="92"/>
      <c r="AH67" s="19">
        <f t="shared" si="9"/>
        <v>0</v>
      </c>
      <c r="AI67" s="39" t="str">
        <f t="shared" si="46"/>
        <v>دون المستوى</v>
      </c>
      <c r="AJ67" s="19">
        <f t="shared" si="10"/>
        <v>0</v>
      </c>
      <c r="AK67" s="19">
        <f t="shared" si="86"/>
        <v>0</v>
      </c>
      <c r="AL67" s="19">
        <f t="shared" si="12"/>
        <v>0</v>
      </c>
      <c r="AM67" s="39" t="str">
        <f t="shared" si="48"/>
        <v>دون المستوى</v>
      </c>
      <c r="AN67" s="21"/>
      <c r="AO67" s="21"/>
      <c r="AP67" s="21"/>
      <c r="AQ67" s="19">
        <f t="shared" si="13"/>
        <v>0</v>
      </c>
      <c r="AR67" s="39" t="str">
        <f t="shared" si="49"/>
        <v>دون المستوى</v>
      </c>
      <c r="AS67" s="21"/>
      <c r="AT67" s="21"/>
      <c r="AU67" s="92"/>
      <c r="AV67" s="19">
        <f t="shared" si="14"/>
        <v>0</v>
      </c>
      <c r="AW67" s="39" t="str">
        <f t="shared" si="50"/>
        <v>دون المستوى</v>
      </c>
      <c r="AX67" s="19">
        <f t="shared" si="15"/>
        <v>0</v>
      </c>
      <c r="AY67" s="19">
        <f t="shared" si="51"/>
        <v>0</v>
      </c>
      <c r="AZ67" s="19">
        <f t="shared" si="17"/>
        <v>0</v>
      </c>
      <c r="BA67" s="34" t="str">
        <f t="shared" si="52"/>
        <v>دون المستوى</v>
      </c>
      <c r="BB67" s="21"/>
      <c r="BC67" s="21"/>
      <c r="BD67" s="21"/>
      <c r="BE67" s="19">
        <f t="shared" si="18"/>
        <v>0</v>
      </c>
      <c r="BF67" s="39" t="str">
        <f t="shared" si="53"/>
        <v>دون المستوى</v>
      </c>
      <c r="BG67" s="21"/>
      <c r="BH67" s="21"/>
      <c r="BI67" s="92"/>
      <c r="BJ67" s="19">
        <f t="shared" si="19"/>
        <v>0</v>
      </c>
      <c r="BK67" s="39" t="str">
        <f t="shared" si="54"/>
        <v>دون المستوى</v>
      </c>
      <c r="BL67" s="19">
        <f t="shared" si="20"/>
        <v>0</v>
      </c>
      <c r="BM67" s="19">
        <f t="shared" si="83"/>
        <v>0</v>
      </c>
      <c r="BN67" s="19">
        <f t="shared" si="22"/>
        <v>0</v>
      </c>
      <c r="BO67" s="34" t="str">
        <f t="shared" si="56"/>
        <v>دون المستوى</v>
      </c>
      <c r="BP67" s="21"/>
      <c r="BQ67" s="21"/>
      <c r="BR67" s="21"/>
      <c r="BS67" s="21"/>
      <c r="BT67" s="19">
        <f t="shared" si="23"/>
        <v>0</v>
      </c>
      <c r="BU67" s="39" t="str">
        <f t="shared" si="57"/>
        <v>دون المستوى</v>
      </c>
      <c r="BV67" s="21"/>
      <c r="BW67" s="21"/>
      <c r="BX67" s="21"/>
      <c r="BY67" s="92"/>
      <c r="BZ67" s="19">
        <f t="shared" si="24"/>
        <v>0</v>
      </c>
      <c r="CA67" s="39" t="str">
        <f t="shared" si="58"/>
        <v>دون المستوى</v>
      </c>
      <c r="CB67" s="19">
        <f t="shared" si="25"/>
        <v>0</v>
      </c>
      <c r="CC67" s="19">
        <f t="shared" si="84"/>
        <v>0</v>
      </c>
      <c r="CD67" s="19">
        <f t="shared" si="27"/>
        <v>0</v>
      </c>
      <c r="CE67" s="60" t="str">
        <f t="shared" si="60"/>
        <v>دون المستوى</v>
      </c>
      <c r="CF67" s="61">
        <f t="shared" si="28"/>
        <v>0</v>
      </c>
      <c r="CG67" s="67" t="str">
        <f t="shared" si="61"/>
        <v>دون المستوى</v>
      </c>
      <c r="CH67" s="21"/>
      <c r="CI67" s="21"/>
      <c r="CJ67" s="19">
        <f t="shared" si="29"/>
        <v>0</v>
      </c>
      <c r="CK67" s="39" t="str">
        <f t="shared" si="62"/>
        <v>دون المستوى</v>
      </c>
      <c r="CL67" s="21"/>
      <c r="CM67" s="21"/>
      <c r="CN67" s="19">
        <f t="shared" si="30"/>
        <v>0</v>
      </c>
      <c r="CO67" s="39" t="str">
        <f t="shared" si="63"/>
        <v>دون المستوى</v>
      </c>
      <c r="CP67" s="21"/>
      <c r="CQ67" s="21"/>
      <c r="CR67" s="19">
        <f t="shared" si="31"/>
        <v>0</v>
      </c>
      <c r="CS67" s="39" t="str">
        <f t="shared" si="64"/>
        <v>دون المستوى</v>
      </c>
      <c r="CT67" s="21"/>
      <c r="CU67" s="21"/>
      <c r="CV67" s="19">
        <f t="shared" si="32"/>
        <v>0</v>
      </c>
      <c r="CW67" s="39" t="str">
        <f t="shared" si="65"/>
        <v>دون المستوى</v>
      </c>
      <c r="CX67" s="59">
        <f t="shared" si="33"/>
        <v>0</v>
      </c>
      <c r="CY67" s="34" t="str">
        <f t="shared" si="66"/>
        <v>دون المستوى</v>
      </c>
      <c r="CZ67" s="21"/>
      <c r="DA67" s="21"/>
      <c r="DB67" s="21"/>
      <c r="DC67" s="19">
        <f t="shared" si="34"/>
        <v>0</v>
      </c>
      <c r="DD67" s="39" t="str">
        <f t="shared" si="67"/>
        <v>دون المستوى</v>
      </c>
      <c r="DE67" s="21"/>
      <c r="DF67" s="21"/>
      <c r="DG67" s="92"/>
      <c r="DH67" s="19">
        <f t="shared" si="35"/>
        <v>0</v>
      </c>
      <c r="DI67" s="39" t="str">
        <f t="shared" si="68"/>
        <v>دون المستوى</v>
      </c>
      <c r="DJ67" s="19">
        <f t="shared" si="36"/>
        <v>0</v>
      </c>
      <c r="DK67" s="19">
        <f t="shared" si="85"/>
        <v>0</v>
      </c>
      <c r="DL67" s="19">
        <f t="shared" si="38"/>
        <v>0</v>
      </c>
      <c r="DM67" s="34" t="str">
        <f t="shared" si="70"/>
        <v>دون المستوى</v>
      </c>
      <c r="DN67" s="20" t="str">
        <f t="shared" si="71"/>
        <v>دور ثان</v>
      </c>
      <c r="DR67" s="28" t="str">
        <f t="shared" si="72"/>
        <v xml:space="preserve"> لغة عربية</v>
      </c>
      <c r="DS67" s="28" t="str">
        <f t="shared" si="73"/>
        <v xml:space="preserve"> رياضيات</v>
      </c>
      <c r="DT67" s="28" t="str">
        <f t="shared" si="74"/>
        <v xml:space="preserve"> دراسات</v>
      </c>
      <c r="DU67" s="28" t="str">
        <f t="shared" si="75"/>
        <v xml:space="preserve"> إنجليزى</v>
      </c>
      <c r="DV67" s="28" t="str">
        <f t="shared" si="76"/>
        <v xml:space="preserve"> علوم</v>
      </c>
      <c r="DW67" s="28" t="str">
        <f t="shared" si="77"/>
        <v xml:space="preserve"> تربية دينية</v>
      </c>
      <c r="DX67" s="87" t="str">
        <f t="shared" si="78"/>
        <v xml:space="preserve"> تربية فنية</v>
      </c>
      <c r="DY67" s="87" t="str">
        <f t="shared" si="79"/>
        <v xml:space="preserve"> تربية رياضية</v>
      </c>
      <c r="DZ67" s="88" t="str">
        <f t="shared" si="80"/>
        <v xml:space="preserve"> نشاط1</v>
      </c>
      <c r="EA67" s="88" t="str">
        <f t="shared" si="81"/>
        <v xml:space="preserve"> نشاط2</v>
      </c>
      <c r="EB67" s="32">
        <f t="shared" si="39"/>
        <v>0</v>
      </c>
      <c r="EC67" s="31" t="str">
        <f t="shared" si="82"/>
        <v xml:space="preserve"> لغة عربية رياضيات دراسات إنجليزى علوم تربية دينية تربية فنية تربية رياضية نشاط1 نشاط2</v>
      </c>
    </row>
    <row r="68" spans="1:133" ht="19.5" thickTop="1" thickBot="1">
      <c r="A68" s="16">
        <f t="shared" si="40"/>
        <v>58</v>
      </c>
      <c r="B68" s="65" t="s">
        <v>331</v>
      </c>
      <c r="C68" s="105" t="s">
        <v>31</v>
      </c>
      <c r="D68" s="104">
        <v>38124</v>
      </c>
      <c r="E68" s="83">
        <f t="shared" si="0"/>
        <v>15</v>
      </c>
      <c r="F68" s="83">
        <f t="shared" si="1"/>
        <v>4</v>
      </c>
      <c r="G68" s="83">
        <f t="shared" si="2"/>
        <v>10</v>
      </c>
      <c r="H68" s="42" t="s">
        <v>33</v>
      </c>
      <c r="I68" s="42">
        <f t="shared" si="41"/>
        <v>319</v>
      </c>
      <c r="J68" s="66"/>
      <c r="K68" s="66"/>
      <c r="L68" s="21"/>
      <c r="M68" s="21"/>
      <c r="N68" s="21"/>
      <c r="O68" s="19">
        <f t="shared" si="3"/>
        <v>0</v>
      </c>
      <c r="P68" s="39" t="str">
        <f t="shared" si="42"/>
        <v>دون المستوى</v>
      </c>
      <c r="Q68" s="21"/>
      <c r="R68" s="21"/>
      <c r="S68" s="92"/>
      <c r="T68" s="19">
        <f t="shared" si="4"/>
        <v>0</v>
      </c>
      <c r="U68" s="39" t="str">
        <f t="shared" si="43"/>
        <v>دون المستوى</v>
      </c>
      <c r="V68" s="19">
        <f t="shared" si="5"/>
        <v>0</v>
      </c>
      <c r="W68" s="19">
        <f t="shared" si="6"/>
        <v>0</v>
      </c>
      <c r="X68" s="19">
        <f t="shared" si="7"/>
        <v>0</v>
      </c>
      <c r="Y68" s="39" t="str">
        <f t="shared" si="44"/>
        <v>دون المستوى</v>
      </c>
      <c r="Z68" s="21"/>
      <c r="AA68" s="21"/>
      <c r="AB68" s="21"/>
      <c r="AC68" s="19">
        <f t="shared" si="8"/>
        <v>0</v>
      </c>
      <c r="AD68" s="39" t="str">
        <f t="shared" si="45"/>
        <v>دون المستوى</v>
      </c>
      <c r="AE68" s="21"/>
      <c r="AF68" s="21"/>
      <c r="AG68" s="92"/>
      <c r="AH68" s="19">
        <f t="shared" si="9"/>
        <v>0</v>
      </c>
      <c r="AI68" s="39" t="str">
        <f t="shared" si="46"/>
        <v>دون المستوى</v>
      </c>
      <c r="AJ68" s="19">
        <f t="shared" si="10"/>
        <v>0</v>
      </c>
      <c r="AK68" s="19">
        <f t="shared" si="86"/>
        <v>0</v>
      </c>
      <c r="AL68" s="19">
        <f t="shared" si="12"/>
        <v>0</v>
      </c>
      <c r="AM68" s="39" t="str">
        <f t="shared" si="48"/>
        <v>دون المستوى</v>
      </c>
      <c r="AN68" s="21"/>
      <c r="AO68" s="21"/>
      <c r="AP68" s="21"/>
      <c r="AQ68" s="19">
        <f t="shared" si="13"/>
        <v>0</v>
      </c>
      <c r="AR68" s="39" t="str">
        <f t="shared" si="49"/>
        <v>دون المستوى</v>
      </c>
      <c r="AS68" s="21"/>
      <c r="AT68" s="21"/>
      <c r="AU68" s="92"/>
      <c r="AV68" s="19">
        <f t="shared" si="14"/>
        <v>0</v>
      </c>
      <c r="AW68" s="39" t="str">
        <f t="shared" si="50"/>
        <v>دون المستوى</v>
      </c>
      <c r="AX68" s="19">
        <f t="shared" si="15"/>
        <v>0</v>
      </c>
      <c r="AY68" s="19">
        <f t="shared" si="51"/>
        <v>0</v>
      </c>
      <c r="AZ68" s="19">
        <f t="shared" si="17"/>
        <v>0</v>
      </c>
      <c r="BA68" s="34" t="str">
        <f t="shared" si="52"/>
        <v>دون المستوى</v>
      </c>
      <c r="BB68" s="21"/>
      <c r="BC68" s="21"/>
      <c r="BD68" s="21"/>
      <c r="BE68" s="19">
        <f t="shared" si="18"/>
        <v>0</v>
      </c>
      <c r="BF68" s="39" t="str">
        <f t="shared" si="53"/>
        <v>دون المستوى</v>
      </c>
      <c r="BG68" s="21"/>
      <c r="BH68" s="21"/>
      <c r="BI68" s="92"/>
      <c r="BJ68" s="19">
        <f t="shared" si="19"/>
        <v>0</v>
      </c>
      <c r="BK68" s="39" t="str">
        <f t="shared" si="54"/>
        <v>دون المستوى</v>
      </c>
      <c r="BL68" s="19">
        <f t="shared" si="20"/>
        <v>0</v>
      </c>
      <c r="BM68" s="19">
        <f t="shared" si="83"/>
        <v>0</v>
      </c>
      <c r="BN68" s="19">
        <f t="shared" si="22"/>
        <v>0</v>
      </c>
      <c r="BO68" s="34" t="str">
        <f t="shared" si="56"/>
        <v>دون المستوى</v>
      </c>
      <c r="BP68" s="21"/>
      <c r="BQ68" s="21"/>
      <c r="BR68" s="21"/>
      <c r="BS68" s="21"/>
      <c r="BT68" s="19">
        <f t="shared" si="23"/>
        <v>0</v>
      </c>
      <c r="BU68" s="39" t="str">
        <f t="shared" si="57"/>
        <v>دون المستوى</v>
      </c>
      <c r="BV68" s="21"/>
      <c r="BW68" s="21"/>
      <c r="BX68" s="21"/>
      <c r="BY68" s="92"/>
      <c r="BZ68" s="19">
        <f t="shared" si="24"/>
        <v>0</v>
      </c>
      <c r="CA68" s="39" t="str">
        <f t="shared" si="58"/>
        <v>دون المستوى</v>
      </c>
      <c r="CB68" s="19">
        <f t="shared" si="25"/>
        <v>0</v>
      </c>
      <c r="CC68" s="19">
        <f t="shared" si="84"/>
        <v>0</v>
      </c>
      <c r="CD68" s="19">
        <f t="shared" si="27"/>
        <v>0</v>
      </c>
      <c r="CE68" s="60" t="str">
        <f t="shared" si="60"/>
        <v>دون المستوى</v>
      </c>
      <c r="CF68" s="61">
        <f t="shared" si="28"/>
        <v>0</v>
      </c>
      <c r="CG68" s="67" t="str">
        <f t="shared" si="61"/>
        <v>دون المستوى</v>
      </c>
      <c r="CH68" s="21"/>
      <c r="CI68" s="21"/>
      <c r="CJ68" s="19">
        <f t="shared" si="29"/>
        <v>0</v>
      </c>
      <c r="CK68" s="39" t="str">
        <f t="shared" si="62"/>
        <v>دون المستوى</v>
      </c>
      <c r="CL68" s="21"/>
      <c r="CM68" s="21"/>
      <c r="CN68" s="19">
        <f t="shared" si="30"/>
        <v>0</v>
      </c>
      <c r="CO68" s="39" t="str">
        <f t="shared" si="63"/>
        <v>دون المستوى</v>
      </c>
      <c r="CP68" s="21"/>
      <c r="CQ68" s="21"/>
      <c r="CR68" s="19">
        <f t="shared" si="31"/>
        <v>0</v>
      </c>
      <c r="CS68" s="39" t="str">
        <f t="shared" si="64"/>
        <v>دون المستوى</v>
      </c>
      <c r="CT68" s="21"/>
      <c r="CU68" s="21"/>
      <c r="CV68" s="19">
        <f t="shared" si="32"/>
        <v>0</v>
      </c>
      <c r="CW68" s="39" t="str">
        <f t="shared" si="65"/>
        <v>دون المستوى</v>
      </c>
      <c r="CX68" s="59">
        <f t="shared" si="33"/>
        <v>0</v>
      </c>
      <c r="CY68" s="34" t="str">
        <f t="shared" si="66"/>
        <v>دون المستوى</v>
      </c>
      <c r="CZ68" s="21"/>
      <c r="DA68" s="21"/>
      <c r="DB68" s="21"/>
      <c r="DC68" s="19">
        <f t="shared" si="34"/>
        <v>0</v>
      </c>
      <c r="DD68" s="39" t="str">
        <f t="shared" si="67"/>
        <v>دون المستوى</v>
      </c>
      <c r="DE68" s="21"/>
      <c r="DF68" s="21"/>
      <c r="DG68" s="92"/>
      <c r="DH68" s="19">
        <f t="shared" si="35"/>
        <v>0</v>
      </c>
      <c r="DI68" s="39" t="str">
        <f t="shared" si="68"/>
        <v>دون المستوى</v>
      </c>
      <c r="DJ68" s="19">
        <f t="shared" si="36"/>
        <v>0</v>
      </c>
      <c r="DK68" s="19">
        <f t="shared" si="85"/>
        <v>0</v>
      </c>
      <c r="DL68" s="19">
        <f t="shared" si="38"/>
        <v>0</v>
      </c>
      <c r="DM68" s="34" t="str">
        <f t="shared" si="70"/>
        <v>دون المستوى</v>
      </c>
      <c r="DN68" s="20" t="str">
        <f t="shared" si="71"/>
        <v>دور ثان</v>
      </c>
      <c r="DR68" s="28" t="str">
        <f t="shared" si="72"/>
        <v xml:space="preserve"> لغة عربية</v>
      </c>
      <c r="DS68" s="28" t="str">
        <f t="shared" si="73"/>
        <v xml:space="preserve"> رياضيات</v>
      </c>
      <c r="DT68" s="28" t="str">
        <f t="shared" si="74"/>
        <v xml:space="preserve"> دراسات</v>
      </c>
      <c r="DU68" s="28" t="str">
        <f t="shared" si="75"/>
        <v xml:space="preserve"> إنجليزى</v>
      </c>
      <c r="DV68" s="28" t="str">
        <f t="shared" si="76"/>
        <v xml:space="preserve"> علوم</v>
      </c>
      <c r="DW68" s="28" t="str">
        <f t="shared" si="77"/>
        <v xml:space="preserve"> تربية دينية</v>
      </c>
      <c r="DX68" s="87" t="str">
        <f t="shared" si="78"/>
        <v xml:space="preserve"> تربية فنية</v>
      </c>
      <c r="DY68" s="87" t="str">
        <f t="shared" si="79"/>
        <v xml:space="preserve"> تربية رياضية</v>
      </c>
      <c r="DZ68" s="88" t="str">
        <f t="shared" si="80"/>
        <v xml:space="preserve"> نشاط1</v>
      </c>
      <c r="EA68" s="88" t="str">
        <f t="shared" si="81"/>
        <v xml:space="preserve"> نشاط2</v>
      </c>
      <c r="EB68" s="32">
        <f t="shared" si="39"/>
        <v>0</v>
      </c>
      <c r="EC68" s="31" t="str">
        <f t="shared" si="82"/>
        <v xml:space="preserve"> لغة عربية رياضيات دراسات إنجليزى علوم تربية دينية تربية فنية تربية رياضية نشاط1 نشاط2</v>
      </c>
    </row>
    <row r="69" spans="1:133" ht="19.5" thickTop="1" thickBot="1">
      <c r="A69" s="16">
        <f t="shared" si="40"/>
        <v>59</v>
      </c>
      <c r="B69" s="46" t="s">
        <v>332</v>
      </c>
      <c r="C69" s="105" t="s">
        <v>31</v>
      </c>
      <c r="D69" s="104">
        <v>37965</v>
      </c>
      <c r="E69" s="83">
        <f t="shared" si="0"/>
        <v>22</v>
      </c>
      <c r="F69" s="83">
        <f t="shared" si="1"/>
        <v>9</v>
      </c>
      <c r="G69" s="83">
        <f t="shared" si="2"/>
        <v>10</v>
      </c>
      <c r="H69" s="42" t="s">
        <v>33</v>
      </c>
      <c r="I69" s="42">
        <f t="shared" si="41"/>
        <v>320</v>
      </c>
      <c r="J69" s="66"/>
      <c r="K69" s="66"/>
      <c r="L69" s="21"/>
      <c r="M69" s="21"/>
      <c r="N69" s="21"/>
      <c r="O69" s="19">
        <f t="shared" si="3"/>
        <v>0</v>
      </c>
      <c r="P69" s="39" t="str">
        <f t="shared" si="42"/>
        <v>دون المستوى</v>
      </c>
      <c r="Q69" s="21"/>
      <c r="R69" s="21"/>
      <c r="S69" s="92"/>
      <c r="T69" s="19">
        <f t="shared" si="4"/>
        <v>0</v>
      </c>
      <c r="U69" s="39" t="str">
        <f t="shared" si="43"/>
        <v>دون المستوى</v>
      </c>
      <c r="V69" s="19">
        <f t="shared" si="5"/>
        <v>0</v>
      </c>
      <c r="W69" s="19">
        <f t="shared" si="6"/>
        <v>0</v>
      </c>
      <c r="X69" s="19">
        <f t="shared" si="7"/>
        <v>0</v>
      </c>
      <c r="Y69" s="39" t="str">
        <f t="shared" si="44"/>
        <v>دون المستوى</v>
      </c>
      <c r="Z69" s="21"/>
      <c r="AA69" s="21"/>
      <c r="AB69" s="21"/>
      <c r="AC69" s="19">
        <f t="shared" si="8"/>
        <v>0</v>
      </c>
      <c r="AD69" s="39" t="str">
        <f t="shared" si="45"/>
        <v>دون المستوى</v>
      </c>
      <c r="AE69" s="21"/>
      <c r="AF69" s="21"/>
      <c r="AG69" s="92"/>
      <c r="AH69" s="19">
        <f t="shared" si="9"/>
        <v>0</v>
      </c>
      <c r="AI69" s="39" t="str">
        <f t="shared" si="46"/>
        <v>دون المستوى</v>
      </c>
      <c r="AJ69" s="19">
        <f t="shared" si="10"/>
        <v>0</v>
      </c>
      <c r="AK69" s="19">
        <f t="shared" si="86"/>
        <v>0</v>
      </c>
      <c r="AL69" s="19">
        <f t="shared" si="12"/>
        <v>0</v>
      </c>
      <c r="AM69" s="39" t="str">
        <f t="shared" si="48"/>
        <v>دون المستوى</v>
      </c>
      <c r="AN69" s="21"/>
      <c r="AO69" s="21"/>
      <c r="AP69" s="21"/>
      <c r="AQ69" s="19">
        <f t="shared" si="13"/>
        <v>0</v>
      </c>
      <c r="AR69" s="39" t="str">
        <f t="shared" si="49"/>
        <v>دون المستوى</v>
      </c>
      <c r="AS69" s="21"/>
      <c r="AT69" s="21"/>
      <c r="AU69" s="92"/>
      <c r="AV69" s="19">
        <f t="shared" si="14"/>
        <v>0</v>
      </c>
      <c r="AW69" s="39" t="str">
        <f t="shared" si="50"/>
        <v>دون المستوى</v>
      </c>
      <c r="AX69" s="19">
        <f t="shared" si="15"/>
        <v>0</v>
      </c>
      <c r="AY69" s="19">
        <f t="shared" si="51"/>
        <v>0</v>
      </c>
      <c r="AZ69" s="19">
        <f t="shared" si="17"/>
        <v>0</v>
      </c>
      <c r="BA69" s="34" t="str">
        <f t="shared" si="52"/>
        <v>دون المستوى</v>
      </c>
      <c r="BB69" s="21"/>
      <c r="BC69" s="21"/>
      <c r="BD69" s="21"/>
      <c r="BE69" s="19">
        <f t="shared" si="18"/>
        <v>0</v>
      </c>
      <c r="BF69" s="39" t="str">
        <f t="shared" si="53"/>
        <v>دون المستوى</v>
      </c>
      <c r="BG69" s="21"/>
      <c r="BH69" s="21"/>
      <c r="BI69" s="92"/>
      <c r="BJ69" s="19">
        <f t="shared" si="19"/>
        <v>0</v>
      </c>
      <c r="BK69" s="39" t="str">
        <f t="shared" si="54"/>
        <v>دون المستوى</v>
      </c>
      <c r="BL69" s="19">
        <f t="shared" si="20"/>
        <v>0</v>
      </c>
      <c r="BM69" s="19">
        <f t="shared" si="83"/>
        <v>0</v>
      </c>
      <c r="BN69" s="19">
        <f t="shared" si="22"/>
        <v>0</v>
      </c>
      <c r="BO69" s="34" t="str">
        <f t="shared" si="56"/>
        <v>دون المستوى</v>
      </c>
      <c r="BP69" s="21"/>
      <c r="BQ69" s="21"/>
      <c r="BR69" s="21"/>
      <c r="BS69" s="21"/>
      <c r="BT69" s="19">
        <f t="shared" si="23"/>
        <v>0</v>
      </c>
      <c r="BU69" s="39" t="str">
        <f t="shared" si="57"/>
        <v>دون المستوى</v>
      </c>
      <c r="BV69" s="21"/>
      <c r="BW69" s="21"/>
      <c r="BX69" s="21"/>
      <c r="BY69" s="92"/>
      <c r="BZ69" s="19">
        <f t="shared" si="24"/>
        <v>0</v>
      </c>
      <c r="CA69" s="39" t="str">
        <f t="shared" si="58"/>
        <v>دون المستوى</v>
      </c>
      <c r="CB69" s="19">
        <f t="shared" si="25"/>
        <v>0</v>
      </c>
      <c r="CC69" s="19">
        <f t="shared" si="84"/>
        <v>0</v>
      </c>
      <c r="CD69" s="19">
        <f t="shared" si="27"/>
        <v>0</v>
      </c>
      <c r="CE69" s="60" t="str">
        <f t="shared" si="60"/>
        <v>دون المستوى</v>
      </c>
      <c r="CF69" s="61">
        <f t="shared" si="28"/>
        <v>0</v>
      </c>
      <c r="CG69" s="67" t="str">
        <f t="shared" si="61"/>
        <v>دون المستوى</v>
      </c>
      <c r="CH69" s="21"/>
      <c r="CI69" s="21"/>
      <c r="CJ69" s="19">
        <f t="shared" si="29"/>
        <v>0</v>
      </c>
      <c r="CK69" s="39" t="str">
        <f t="shared" si="62"/>
        <v>دون المستوى</v>
      </c>
      <c r="CL69" s="21"/>
      <c r="CM69" s="21"/>
      <c r="CN69" s="19">
        <f t="shared" si="30"/>
        <v>0</v>
      </c>
      <c r="CO69" s="39" t="str">
        <f t="shared" si="63"/>
        <v>دون المستوى</v>
      </c>
      <c r="CP69" s="21"/>
      <c r="CQ69" s="21"/>
      <c r="CR69" s="19">
        <f t="shared" si="31"/>
        <v>0</v>
      </c>
      <c r="CS69" s="39" t="str">
        <f t="shared" si="64"/>
        <v>دون المستوى</v>
      </c>
      <c r="CT69" s="21"/>
      <c r="CU69" s="21"/>
      <c r="CV69" s="19">
        <f t="shared" si="32"/>
        <v>0</v>
      </c>
      <c r="CW69" s="39" t="str">
        <f t="shared" si="65"/>
        <v>دون المستوى</v>
      </c>
      <c r="CX69" s="59">
        <f t="shared" si="33"/>
        <v>0</v>
      </c>
      <c r="CY69" s="34" t="str">
        <f t="shared" si="66"/>
        <v>دون المستوى</v>
      </c>
      <c r="CZ69" s="21"/>
      <c r="DA69" s="21"/>
      <c r="DB69" s="21"/>
      <c r="DC69" s="19">
        <f t="shared" si="34"/>
        <v>0</v>
      </c>
      <c r="DD69" s="39" t="str">
        <f t="shared" si="67"/>
        <v>دون المستوى</v>
      </c>
      <c r="DE69" s="21"/>
      <c r="DF69" s="21"/>
      <c r="DG69" s="92"/>
      <c r="DH69" s="19">
        <f t="shared" si="35"/>
        <v>0</v>
      </c>
      <c r="DI69" s="39" t="str">
        <f t="shared" si="68"/>
        <v>دون المستوى</v>
      </c>
      <c r="DJ69" s="19">
        <f t="shared" si="36"/>
        <v>0</v>
      </c>
      <c r="DK69" s="19">
        <f t="shared" si="85"/>
        <v>0</v>
      </c>
      <c r="DL69" s="19">
        <f t="shared" si="38"/>
        <v>0</v>
      </c>
      <c r="DM69" s="34" t="str">
        <f t="shared" si="70"/>
        <v>دون المستوى</v>
      </c>
      <c r="DN69" s="20" t="str">
        <f t="shared" si="71"/>
        <v>دور ثان</v>
      </c>
      <c r="DR69" s="28" t="str">
        <f t="shared" si="72"/>
        <v xml:space="preserve"> لغة عربية</v>
      </c>
      <c r="DS69" s="28" t="str">
        <f t="shared" si="73"/>
        <v xml:space="preserve"> رياضيات</v>
      </c>
      <c r="DT69" s="28" t="str">
        <f t="shared" si="74"/>
        <v xml:space="preserve"> دراسات</v>
      </c>
      <c r="DU69" s="28" t="str">
        <f t="shared" si="75"/>
        <v xml:space="preserve"> إنجليزى</v>
      </c>
      <c r="DV69" s="28" t="str">
        <f t="shared" si="76"/>
        <v xml:space="preserve"> علوم</v>
      </c>
      <c r="DW69" s="28" t="str">
        <f t="shared" si="77"/>
        <v xml:space="preserve"> تربية دينية</v>
      </c>
      <c r="DX69" s="87" t="str">
        <f t="shared" si="78"/>
        <v xml:space="preserve"> تربية فنية</v>
      </c>
      <c r="DY69" s="87" t="str">
        <f t="shared" si="79"/>
        <v xml:space="preserve"> تربية رياضية</v>
      </c>
      <c r="DZ69" s="88" t="str">
        <f t="shared" si="80"/>
        <v xml:space="preserve"> نشاط1</v>
      </c>
      <c r="EA69" s="88" t="str">
        <f t="shared" si="81"/>
        <v xml:space="preserve"> نشاط2</v>
      </c>
      <c r="EB69" s="32">
        <f t="shared" si="39"/>
        <v>0</v>
      </c>
      <c r="EC69" s="31" t="str">
        <f t="shared" si="82"/>
        <v xml:space="preserve"> لغة عربية رياضيات دراسات إنجليزى علوم تربية دينية تربية فنية تربية رياضية نشاط1 نشاط2</v>
      </c>
    </row>
    <row r="70" spans="1:133" ht="19.5" thickTop="1" thickBot="1">
      <c r="A70" s="16">
        <f t="shared" si="40"/>
        <v>60</v>
      </c>
      <c r="B70" s="46" t="s">
        <v>333</v>
      </c>
      <c r="C70" s="105" t="s">
        <v>31</v>
      </c>
      <c r="D70" s="104">
        <v>37824</v>
      </c>
      <c r="E70" s="83">
        <f t="shared" si="0"/>
        <v>10</v>
      </c>
      <c r="F70" s="83">
        <f t="shared" si="1"/>
        <v>2</v>
      </c>
      <c r="G70" s="83">
        <f t="shared" si="2"/>
        <v>11</v>
      </c>
      <c r="H70" s="42" t="s">
        <v>33</v>
      </c>
      <c r="I70" s="42">
        <f t="shared" si="41"/>
        <v>321</v>
      </c>
      <c r="J70" s="66"/>
      <c r="K70" s="66"/>
      <c r="L70" s="21"/>
      <c r="M70" s="21"/>
      <c r="N70" s="21"/>
      <c r="O70" s="19">
        <f t="shared" si="3"/>
        <v>0</v>
      </c>
      <c r="P70" s="39" t="str">
        <f t="shared" si="42"/>
        <v>دون المستوى</v>
      </c>
      <c r="Q70" s="21"/>
      <c r="R70" s="21"/>
      <c r="S70" s="92"/>
      <c r="T70" s="19">
        <f t="shared" si="4"/>
        <v>0</v>
      </c>
      <c r="U70" s="39" t="str">
        <f t="shared" si="43"/>
        <v>دون المستوى</v>
      </c>
      <c r="V70" s="19">
        <f t="shared" si="5"/>
        <v>0</v>
      </c>
      <c r="W70" s="19">
        <f t="shared" si="6"/>
        <v>0</v>
      </c>
      <c r="X70" s="19">
        <f t="shared" si="7"/>
        <v>0</v>
      </c>
      <c r="Y70" s="39" t="str">
        <f t="shared" si="44"/>
        <v>دون المستوى</v>
      </c>
      <c r="Z70" s="21"/>
      <c r="AA70" s="21"/>
      <c r="AB70" s="21"/>
      <c r="AC70" s="19">
        <f t="shared" si="8"/>
        <v>0</v>
      </c>
      <c r="AD70" s="39" t="str">
        <f t="shared" si="45"/>
        <v>دون المستوى</v>
      </c>
      <c r="AE70" s="21"/>
      <c r="AF70" s="21"/>
      <c r="AG70" s="92"/>
      <c r="AH70" s="19">
        <f t="shared" si="9"/>
        <v>0</v>
      </c>
      <c r="AI70" s="39" t="str">
        <f t="shared" si="46"/>
        <v>دون المستوى</v>
      </c>
      <c r="AJ70" s="19">
        <f t="shared" si="10"/>
        <v>0</v>
      </c>
      <c r="AK70" s="19">
        <f t="shared" si="86"/>
        <v>0</v>
      </c>
      <c r="AL70" s="19">
        <f t="shared" si="12"/>
        <v>0</v>
      </c>
      <c r="AM70" s="39" t="str">
        <f t="shared" si="48"/>
        <v>دون المستوى</v>
      </c>
      <c r="AN70" s="21"/>
      <c r="AO70" s="21"/>
      <c r="AP70" s="21"/>
      <c r="AQ70" s="19">
        <f t="shared" si="13"/>
        <v>0</v>
      </c>
      <c r="AR70" s="39" t="str">
        <f t="shared" si="49"/>
        <v>دون المستوى</v>
      </c>
      <c r="AS70" s="21"/>
      <c r="AT70" s="21"/>
      <c r="AU70" s="92"/>
      <c r="AV70" s="19">
        <f t="shared" si="14"/>
        <v>0</v>
      </c>
      <c r="AW70" s="39" t="str">
        <f t="shared" si="50"/>
        <v>دون المستوى</v>
      </c>
      <c r="AX70" s="19">
        <f t="shared" si="15"/>
        <v>0</v>
      </c>
      <c r="AY70" s="19">
        <f t="shared" si="51"/>
        <v>0</v>
      </c>
      <c r="AZ70" s="19">
        <f t="shared" si="17"/>
        <v>0</v>
      </c>
      <c r="BA70" s="34" t="str">
        <f t="shared" si="52"/>
        <v>دون المستوى</v>
      </c>
      <c r="BB70" s="21"/>
      <c r="BC70" s="21"/>
      <c r="BD70" s="21"/>
      <c r="BE70" s="19">
        <f t="shared" si="18"/>
        <v>0</v>
      </c>
      <c r="BF70" s="39" t="str">
        <f t="shared" si="53"/>
        <v>دون المستوى</v>
      </c>
      <c r="BG70" s="21"/>
      <c r="BH70" s="21"/>
      <c r="BI70" s="92"/>
      <c r="BJ70" s="19">
        <f t="shared" si="19"/>
        <v>0</v>
      </c>
      <c r="BK70" s="39" t="str">
        <f t="shared" si="54"/>
        <v>دون المستوى</v>
      </c>
      <c r="BL70" s="19">
        <f t="shared" si="20"/>
        <v>0</v>
      </c>
      <c r="BM70" s="19">
        <f t="shared" si="83"/>
        <v>0</v>
      </c>
      <c r="BN70" s="19">
        <f t="shared" si="22"/>
        <v>0</v>
      </c>
      <c r="BO70" s="34" t="str">
        <f t="shared" si="56"/>
        <v>دون المستوى</v>
      </c>
      <c r="BP70" s="21"/>
      <c r="BQ70" s="21"/>
      <c r="BR70" s="21"/>
      <c r="BS70" s="21"/>
      <c r="BT70" s="19">
        <f t="shared" si="23"/>
        <v>0</v>
      </c>
      <c r="BU70" s="39" t="str">
        <f t="shared" si="57"/>
        <v>دون المستوى</v>
      </c>
      <c r="BV70" s="21"/>
      <c r="BW70" s="21"/>
      <c r="BX70" s="21"/>
      <c r="BY70" s="92"/>
      <c r="BZ70" s="19">
        <f t="shared" si="24"/>
        <v>0</v>
      </c>
      <c r="CA70" s="39" t="str">
        <f t="shared" si="58"/>
        <v>دون المستوى</v>
      </c>
      <c r="CB70" s="19">
        <f t="shared" si="25"/>
        <v>0</v>
      </c>
      <c r="CC70" s="19">
        <f t="shared" si="84"/>
        <v>0</v>
      </c>
      <c r="CD70" s="19">
        <f t="shared" si="27"/>
        <v>0</v>
      </c>
      <c r="CE70" s="60" t="str">
        <f t="shared" si="60"/>
        <v>دون المستوى</v>
      </c>
      <c r="CF70" s="61">
        <f t="shared" si="28"/>
        <v>0</v>
      </c>
      <c r="CG70" s="67" t="str">
        <f t="shared" si="61"/>
        <v>دون المستوى</v>
      </c>
      <c r="CH70" s="21"/>
      <c r="CI70" s="21"/>
      <c r="CJ70" s="19">
        <f t="shared" si="29"/>
        <v>0</v>
      </c>
      <c r="CK70" s="39" t="str">
        <f t="shared" si="62"/>
        <v>دون المستوى</v>
      </c>
      <c r="CL70" s="21"/>
      <c r="CM70" s="21"/>
      <c r="CN70" s="19">
        <f t="shared" si="30"/>
        <v>0</v>
      </c>
      <c r="CO70" s="39" t="str">
        <f t="shared" si="63"/>
        <v>دون المستوى</v>
      </c>
      <c r="CP70" s="21"/>
      <c r="CQ70" s="21"/>
      <c r="CR70" s="19">
        <f t="shared" si="31"/>
        <v>0</v>
      </c>
      <c r="CS70" s="39" t="str">
        <f t="shared" si="64"/>
        <v>دون المستوى</v>
      </c>
      <c r="CT70" s="21"/>
      <c r="CU70" s="21"/>
      <c r="CV70" s="19">
        <f t="shared" si="32"/>
        <v>0</v>
      </c>
      <c r="CW70" s="39" t="str">
        <f t="shared" si="65"/>
        <v>دون المستوى</v>
      </c>
      <c r="CX70" s="59">
        <f t="shared" si="33"/>
        <v>0</v>
      </c>
      <c r="CY70" s="34" t="str">
        <f t="shared" si="66"/>
        <v>دون المستوى</v>
      </c>
      <c r="CZ70" s="21"/>
      <c r="DA70" s="21"/>
      <c r="DB70" s="21"/>
      <c r="DC70" s="19">
        <f t="shared" si="34"/>
        <v>0</v>
      </c>
      <c r="DD70" s="39" t="str">
        <f t="shared" si="67"/>
        <v>دون المستوى</v>
      </c>
      <c r="DE70" s="21"/>
      <c r="DF70" s="21"/>
      <c r="DG70" s="92"/>
      <c r="DH70" s="19">
        <f t="shared" si="35"/>
        <v>0</v>
      </c>
      <c r="DI70" s="39" t="str">
        <f t="shared" si="68"/>
        <v>دون المستوى</v>
      </c>
      <c r="DJ70" s="19">
        <f t="shared" si="36"/>
        <v>0</v>
      </c>
      <c r="DK70" s="19">
        <f t="shared" si="85"/>
        <v>0</v>
      </c>
      <c r="DL70" s="19">
        <f t="shared" si="38"/>
        <v>0</v>
      </c>
      <c r="DM70" s="34" t="str">
        <f t="shared" si="70"/>
        <v>دون المستوى</v>
      </c>
      <c r="DN70" s="20" t="str">
        <f t="shared" si="71"/>
        <v>دور ثان</v>
      </c>
      <c r="DR70" s="28" t="str">
        <f t="shared" si="72"/>
        <v xml:space="preserve"> لغة عربية</v>
      </c>
      <c r="DS70" s="28" t="str">
        <f t="shared" si="73"/>
        <v xml:space="preserve"> رياضيات</v>
      </c>
      <c r="DT70" s="28" t="str">
        <f t="shared" si="74"/>
        <v xml:space="preserve"> دراسات</v>
      </c>
      <c r="DU70" s="28" t="str">
        <f t="shared" si="75"/>
        <v xml:space="preserve"> إنجليزى</v>
      </c>
      <c r="DV70" s="28" t="str">
        <f t="shared" si="76"/>
        <v xml:space="preserve"> علوم</v>
      </c>
      <c r="DW70" s="28" t="str">
        <f t="shared" si="77"/>
        <v xml:space="preserve"> تربية دينية</v>
      </c>
      <c r="DX70" s="87" t="str">
        <f t="shared" si="78"/>
        <v xml:space="preserve"> تربية فنية</v>
      </c>
      <c r="DY70" s="87" t="str">
        <f t="shared" si="79"/>
        <v xml:space="preserve"> تربية رياضية</v>
      </c>
      <c r="DZ70" s="88" t="str">
        <f t="shared" si="80"/>
        <v xml:space="preserve"> نشاط1</v>
      </c>
      <c r="EA70" s="88" t="str">
        <f t="shared" si="81"/>
        <v xml:space="preserve"> نشاط2</v>
      </c>
      <c r="EB70" s="32">
        <f t="shared" si="39"/>
        <v>0</v>
      </c>
      <c r="EC70" s="31" t="str">
        <f t="shared" si="82"/>
        <v xml:space="preserve"> لغة عربية رياضيات دراسات إنجليزى علوم تربية دينية تربية فنية تربية رياضية نشاط1 نشاط2</v>
      </c>
    </row>
    <row r="71" spans="1:133" ht="19.5" thickTop="1" thickBot="1">
      <c r="A71" s="16">
        <f t="shared" si="40"/>
        <v>61</v>
      </c>
      <c r="B71" s="46" t="s">
        <v>334</v>
      </c>
      <c r="C71" s="105" t="s">
        <v>31</v>
      </c>
      <c r="D71" s="104">
        <v>38093</v>
      </c>
      <c r="E71" s="83">
        <f t="shared" si="0"/>
        <v>16</v>
      </c>
      <c r="F71" s="83">
        <f t="shared" si="1"/>
        <v>5</v>
      </c>
      <c r="G71" s="83">
        <f t="shared" si="2"/>
        <v>10</v>
      </c>
      <c r="H71" s="42" t="s">
        <v>33</v>
      </c>
      <c r="I71" s="42">
        <f t="shared" si="41"/>
        <v>322</v>
      </c>
      <c r="J71" s="66"/>
      <c r="K71" s="66"/>
      <c r="L71" s="21"/>
      <c r="M71" s="21"/>
      <c r="N71" s="21"/>
      <c r="O71" s="19">
        <f t="shared" si="3"/>
        <v>0</v>
      </c>
      <c r="P71" s="39" t="str">
        <f t="shared" si="42"/>
        <v>دون المستوى</v>
      </c>
      <c r="Q71" s="21"/>
      <c r="R71" s="21"/>
      <c r="S71" s="92"/>
      <c r="T71" s="19">
        <f t="shared" si="4"/>
        <v>0</v>
      </c>
      <c r="U71" s="39" t="str">
        <f t="shared" si="43"/>
        <v>دون المستوى</v>
      </c>
      <c r="V71" s="19">
        <f t="shared" si="5"/>
        <v>0</v>
      </c>
      <c r="W71" s="19">
        <f t="shared" si="6"/>
        <v>0</v>
      </c>
      <c r="X71" s="19">
        <f t="shared" si="7"/>
        <v>0</v>
      </c>
      <c r="Y71" s="39" t="str">
        <f t="shared" si="44"/>
        <v>دون المستوى</v>
      </c>
      <c r="Z71" s="21"/>
      <c r="AA71" s="21"/>
      <c r="AB71" s="21"/>
      <c r="AC71" s="19">
        <f t="shared" si="8"/>
        <v>0</v>
      </c>
      <c r="AD71" s="39" t="str">
        <f t="shared" si="45"/>
        <v>دون المستوى</v>
      </c>
      <c r="AE71" s="21"/>
      <c r="AF71" s="21"/>
      <c r="AG71" s="92"/>
      <c r="AH71" s="19">
        <f t="shared" si="9"/>
        <v>0</v>
      </c>
      <c r="AI71" s="39" t="str">
        <f t="shared" si="46"/>
        <v>دون المستوى</v>
      </c>
      <c r="AJ71" s="19">
        <f t="shared" si="10"/>
        <v>0</v>
      </c>
      <c r="AK71" s="19">
        <f t="shared" si="86"/>
        <v>0</v>
      </c>
      <c r="AL71" s="19">
        <f t="shared" si="12"/>
        <v>0</v>
      </c>
      <c r="AM71" s="39" t="str">
        <f t="shared" si="48"/>
        <v>دون المستوى</v>
      </c>
      <c r="AN71" s="21"/>
      <c r="AO71" s="21"/>
      <c r="AP71" s="21"/>
      <c r="AQ71" s="19">
        <f t="shared" si="13"/>
        <v>0</v>
      </c>
      <c r="AR71" s="39" t="str">
        <f t="shared" si="49"/>
        <v>دون المستوى</v>
      </c>
      <c r="AS71" s="21"/>
      <c r="AT71" s="21"/>
      <c r="AU71" s="92"/>
      <c r="AV71" s="19">
        <f t="shared" si="14"/>
        <v>0</v>
      </c>
      <c r="AW71" s="39" t="str">
        <f t="shared" si="50"/>
        <v>دون المستوى</v>
      </c>
      <c r="AX71" s="19">
        <f t="shared" si="15"/>
        <v>0</v>
      </c>
      <c r="AY71" s="19">
        <f t="shared" si="51"/>
        <v>0</v>
      </c>
      <c r="AZ71" s="19">
        <f t="shared" si="17"/>
        <v>0</v>
      </c>
      <c r="BA71" s="34" t="str">
        <f t="shared" si="52"/>
        <v>دون المستوى</v>
      </c>
      <c r="BB71" s="21"/>
      <c r="BC71" s="21"/>
      <c r="BD71" s="21"/>
      <c r="BE71" s="19">
        <f t="shared" si="18"/>
        <v>0</v>
      </c>
      <c r="BF71" s="39" t="str">
        <f t="shared" si="53"/>
        <v>دون المستوى</v>
      </c>
      <c r="BG71" s="21"/>
      <c r="BH71" s="21"/>
      <c r="BI71" s="92"/>
      <c r="BJ71" s="19">
        <f t="shared" si="19"/>
        <v>0</v>
      </c>
      <c r="BK71" s="39" t="str">
        <f t="shared" si="54"/>
        <v>دون المستوى</v>
      </c>
      <c r="BL71" s="19">
        <f t="shared" si="20"/>
        <v>0</v>
      </c>
      <c r="BM71" s="19">
        <f t="shared" si="83"/>
        <v>0</v>
      </c>
      <c r="BN71" s="19">
        <f t="shared" si="22"/>
        <v>0</v>
      </c>
      <c r="BO71" s="34" t="str">
        <f t="shared" si="56"/>
        <v>دون المستوى</v>
      </c>
      <c r="BP71" s="21"/>
      <c r="BQ71" s="21"/>
      <c r="BR71" s="21"/>
      <c r="BS71" s="21"/>
      <c r="BT71" s="19">
        <f t="shared" si="23"/>
        <v>0</v>
      </c>
      <c r="BU71" s="39" t="str">
        <f t="shared" si="57"/>
        <v>دون المستوى</v>
      </c>
      <c r="BV71" s="21"/>
      <c r="BW71" s="21"/>
      <c r="BX71" s="21"/>
      <c r="BY71" s="92"/>
      <c r="BZ71" s="19">
        <f t="shared" si="24"/>
        <v>0</v>
      </c>
      <c r="CA71" s="39" t="str">
        <f t="shared" si="58"/>
        <v>دون المستوى</v>
      </c>
      <c r="CB71" s="19">
        <f t="shared" si="25"/>
        <v>0</v>
      </c>
      <c r="CC71" s="19">
        <f t="shared" si="84"/>
        <v>0</v>
      </c>
      <c r="CD71" s="19">
        <f t="shared" si="27"/>
        <v>0</v>
      </c>
      <c r="CE71" s="60" t="str">
        <f t="shared" si="60"/>
        <v>دون المستوى</v>
      </c>
      <c r="CF71" s="61">
        <f t="shared" si="28"/>
        <v>0</v>
      </c>
      <c r="CG71" s="67" t="str">
        <f t="shared" si="61"/>
        <v>دون المستوى</v>
      </c>
      <c r="CH71" s="21"/>
      <c r="CI71" s="21"/>
      <c r="CJ71" s="19">
        <f t="shared" si="29"/>
        <v>0</v>
      </c>
      <c r="CK71" s="39" t="str">
        <f t="shared" si="62"/>
        <v>دون المستوى</v>
      </c>
      <c r="CL71" s="21"/>
      <c r="CM71" s="21"/>
      <c r="CN71" s="19">
        <f t="shared" si="30"/>
        <v>0</v>
      </c>
      <c r="CO71" s="39" t="str">
        <f t="shared" si="63"/>
        <v>دون المستوى</v>
      </c>
      <c r="CP71" s="21"/>
      <c r="CQ71" s="21"/>
      <c r="CR71" s="19">
        <f t="shared" si="31"/>
        <v>0</v>
      </c>
      <c r="CS71" s="39" t="str">
        <f t="shared" si="64"/>
        <v>دون المستوى</v>
      </c>
      <c r="CT71" s="21"/>
      <c r="CU71" s="21"/>
      <c r="CV71" s="19">
        <f t="shared" si="32"/>
        <v>0</v>
      </c>
      <c r="CW71" s="39" t="str">
        <f t="shared" si="65"/>
        <v>دون المستوى</v>
      </c>
      <c r="CX71" s="59">
        <f t="shared" si="33"/>
        <v>0</v>
      </c>
      <c r="CY71" s="34" t="str">
        <f t="shared" si="66"/>
        <v>دون المستوى</v>
      </c>
      <c r="CZ71" s="21"/>
      <c r="DA71" s="21"/>
      <c r="DB71" s="21"/>
      <c r="DC71" s="19">
        <f t="shared" si="34"/>
        <v>0</v>
      </c>
      <c r="DD71" s="39" t="str">
        <f t="shared" si="67"/>
        <v>دون المستوى</v>
      </c>
      <c r="DE71" s="21"/>
      <c r="DF71" s="21"/>
      <c r="DG71" s="92"/>
      <c r="DH71" s="19">
        <f t="shared" si="35"/>
        <v>0</v>
      </c>
      <c r="DI71" s="39" t="str">
        <f t="shared" si="68"/>
        <v>دون المستوى</v>
      </c>
      <c r="DJ71" s="19">
        <f t="shared" si="36"/>
        <v>0</v>
      </c>
      <c r="DK71" s="19">
        <f t="shared" si="85"/>
        <v>0</v>
      </c>
      <c r="DL71" s="19">
        <f t="shared" si="38"/>
        <v>0</v>
      </c>
      <c r="DM71" s="34" t="str">
        <f t="shared" si="70"/>
        <v>دون المستوى</v>
      </c>
      <c r="DN71" s="20" t="str">
        <f t="shared" si="71"/>
        <v>دور ثان</v>
      </c>
      <c r="DR71" s="28" t="str">
        <f t="shared" si="72"/>
        <v xml:space="preserve"> لغة عربية</v>
      </c>
      <c r="DS71" s="28" t="str">
        <f t="shared" si="73"/>
        <v xml:space="preserve"> رياضيات</v>
      </c>
      <c r="DT71" s="28" t="str">
        <f t="shared" si="74"/>
        <v xml:space="preserve"> دراسات</v>
      </c>
      <c r="DU71" s="28" t="str">
        <f t="shared" si="75"/>
        <v xml:space="preserve"> إنجليزى</v>
      </c>
      <c r="DV71" s="28" t="str">
        <f t="shared" si="76"/>
        <v xml:space="preserve"> علوم</v>
      </c>
      <c r="DW71" s="28" t="str">
        <f t="shared" si="77"/>
        <v xml:space="preserve"> تربية دينية</v>
      </c>
      <c r="DX71" s="87" t="str">
        <f t="shared" si="78"/>
        <v xml:space="preserve"> تربية فنية</v>
      </c>
      <c r="DY71" s="87" t="str">
        <f t="shared" si="79"/>
        <v xml:space="preserve"> تربية رياضية</v>
      </c>
      <c r="DZ71" s="88" t="str">
        <f t="shared" si="80"/>
        <v xml:space="preserve"> نشاط1</v>
      </c>
      <c r="EA71" s="88" t="str">
        <f t="shared" si="81"/>
        <v xml:space="preserve"> نشاط2</v>
      </c>
      <c r="EB71" s="32">
        <f t="shared" si="39"/>
        <v>0</v>
      </c>
      <c r="EC71" s="31" t="str">
        <f t="shared" si="82"/>
        <v xml:space="preserve"> لغة عربية رياضيات دراسات إنجليزى علوم تربية دينية تربية فنية تربية رياضية نشاط1 نشاط2</v>
      </c>
    </row>
    <row r="72" spans="1:133" ht="19.5" thickTop="1" thickBot="1">
      <c r="A72" s="16">
        <f t="shared" si="40"/>
        <v>62</v>
      </c>
      <c r="B72" s="49" t="s">
        <v>335</v>
      </c>
      <c r="C72" s="105" t="s">
        <v>31</v>
      </c>
      <c r="D72" s="104">
        <v>38169</v>
      </c>
      <c r="E72" s="83">
        <f t="shared" si="0"/>
        <v>0</v>
      </c>
      <c r="F72" s="83">
        <f t="shared" si="1"/>
        <v>3</v>
      </c>
      <c r="G72" s="83">
        <f t="shared" si="2"/>
        <v>10</v>
      </c>
      <c r="H72" s="42" t="s">
        <v>33</v>
      </c>
      <c r="I72" s="42">
        <f t="shared" si="41"/>
        <v>323</v>
      </c>
      <c r="J72" s="66"/>
      <c r="K72" s="66"/>
      <c r="L72" s="21"/>
      <c r="M72" s="21"/>
      <c r="N72" s="21"/>
      <c r="O72" s="19">
        <f t="shared" si="3"/>
        <v>0</v>
      </c>
      <c r="P72" s="39" t="str">
        <f t="shared" si="42"/>
        <v>دون المستوى</v>
      </c>
      <c r="Q72" s="21"/>
      <c r="R72" s="21"/>
      <c r="S72" s="92"/>
      <c r="T72" s="19">
        <f t="shared" si="4"/>
        <v>0</v>
      </c>
      <c r="U72" s="39" t="str">
        <f t="shared" si="43"/>
        <v>دون المستوى</v>
      </c>
      <c r="V72" s="19">
        <f t="shared" si="5"/>
        <v>0</v>
      </c>
      <c r="W72" s="19">
        <f t="shared" si="6"/>
        <v>0</v>
      </c>
      <c r="X72" s="19">
        <f t="shared" si="7"/>
        <v>0</v>
      </c>
      <c r="Y72" s="39" t="str">
        <f t="shared" si="44"/>
        <v>دون المستوى</v>
      </c>
      <c r="Z72" s="21"/>
      <c r="AA72" s="21"/>
      <c r="AB72" s="21"/>
      <c r="AC72" s="19">
        <f t="shared" si="8"/>
        <v>0</v>
      </c>
      <c r="AD72" s="39" t="str">
        <f t="shared" si="45"/>
        <v>دون المستوى</v>
      </c>
      <c r="AE72" s="21"/>
      <c r="AF72" s="21"/>
      <c r="AG72" s="92"/>
      <c r="AH72" s="19">
        <f t="shared" si="9"/>
        <v>0</v>
      </c>
      <c r="AI72" s="39" t="str">
        <f t="shared" si="46"/>
        <v>دون المستوى</v>
      </c>
      <c r="AJ72" s="19">
        <f t="shared" si="10"/>
        <v>0</v>
      </c>
      <c r="AK72" s="19">
        <f t="shared" si="86"/>
        <v>0</v>
      </c>
      <c r="AL72" s="19">
        <f t="shared" si="12"/>
        <v>0</v>
      </c>
      <c r="AM72" s="39" t="str">
        <f t="shared" si="48"/>
        <v>دون المستوى</v>
      </c>
      <c r="AN72" s="21"/>
      <c r="AO72" s="21"/>
      <c r="AP72" s="21"/>
      <c r="AQ72" s="19">
        <f t="shared" si="13"/>
        <v>0</v>
      </c>
      <c r="AR72" s="39" t="str">
        <f t="shared" si="49"/>
        <v>دون المستوى</v>
      </c>
      <c r="AS72" s="21"/>
      <c r="AT72" s="21"/>
      <c r="AU72" s="92"/>
      <c r="AV72" s="19">
        <f t="shared" si="14"/>
        <v>0</v>
      </c>
      <c r="AW72" s="39" t="str">
        <f t="shared" si="50"/>
        <v>دون المستوى</v>
      </c>
      <c r="AX72" s="19">
        <f t="shared" si="15"/>
        <v>0</v>
      </c>
      <c r="AY72" s="19">
        <f t="shared" si="51"/>
        <v>0</v>
      </c>
      <c r="AZ72" s="19">
        <f t="shared" si="17"/>
        <v>0</v>
      </c>
      <c r="BA72" s="34" t="str">
        <f t="shared" si="52"/>
        <v>دون المستوى</v>
      </c>
      <c r="BB72" s="21"/>
      <c r="BC72" s="21"/>
      <c r="BD72" s="21"/>
      <c r="BE72" s="19">
        <f t="shared" si="18"/>
        <v>0</v>
      </c>
      <c r="BF72" s="39" t="str">
        <f t="shared" si="53"/>
        <v>دون المستوى</v>
      </c>
      <c r="BG72" s="21"/>
      <c r="BH72" s="21"/>
      <c r="BI72" s="92"/>
      <c r="BJ72" s="19">
        <f t="shared" si="19"/>
        <v>0</v>
      </c>
      <c r="BK72" s="39" t="str">
        <f t="shared" si="54"/>
        <v>دون المستوى</v>
      </c>
      <c r="BL72" s="19">
        <f t="shared" si="20"/>
        <v>0</v>
      </c>
      <c r="BM72" s="19">
        <f t="shared" si="83"/>
        <v>0</v>
      </c>
      <c r="BN72" s="19">
        <f t="shared" si="22"/>
        <v>0</v>
      </c>
      <c r="BO72" s="34" t="str">
        <f t="shared" si="56"/>
        <v>دون المستوى</v>
      </c>
      <c r="BP72" s="21"/>
      <c r="BQ72" s="21"/>
      <c r="BR72" s="21"/>
      <c r="BS72" s="21"/>
      <c r="BT72" s="19">
        <f t="shared" si="23"/>
        <v>0</v>
      </c>
      <c r="BU72" s="39" t="str">
        <f t="shared" si="57"/>
        <v>دون المستوى</v>
      </c>
      <c r="BV72" s="21"/>
      <c r="BW72" s="21"/>
      <c r="BX72" s="21"/>
      <c r="BY72" s="92"/>
      <c r="BZ72" s="19">
        <f t="shared" si="24"/>
        <v>0</v>
      </c>
      <c r="CA72" s="39" t="str">
        <f t="shared" si="58"/>
        <v>دون المستوى</v>
      </c>
      <c r="CB72" s="19">
        <f t="shared" si="25"/>
        <v>0</v>
      </c>
      <c r="CC72" s="19">
        <f t="shared" si="84"/>
        <v>0</v>
      </c>
      <c r="CD72" s="19">
        <f t="shared" si="27"/>
        <v>0</v>
      </c>
      <c r="CE72" s="60" t="str">
        <f t="shared" si="60"/>
        <v>دون المستوى</v>
      </c>
      <c r="CF72" s="61">
        <f t="shared" si="28"/>
        <v>0</v>
      </c>
      <c r="CG72" s="67" t="str">
        <f t="shared" si="61"/>
        <v>دون المستوى</v>
      </c>
      <c r="CH72" s="21"/>
      <c r="CI72" s="21"/>
      <c r="CJ72" s="19">
        <f t="shared" si="29"/>
        <v>0</v>
      </c>
      <c r="CK72" s="39" t="str">
        <f t="shared" si="62"/>
        <v>دون المستوى</v>
      </c>
      <c r="CL72" s="21"/>
      <c r="CM72" s="21"/>
      <c r="CN72" s="19">
        <f t="shared" si="30"/>
        <v>0</v>
      </c>
      <c r="CO72" s="39" t="str">
        <f t="shared" si="63"/>
        <v>دون المستوى</v>
      </c>
      <c r="CP72" s="21"/>
      <c r="CQ72" s="21"/>
      <c r="CR72" s="19">
        <f t="shared" si="31"/>
        <v>0</v>
      </c>
      <c r="CS72" s="39" t="str">
        <f t="shared" si="64"/>
        <v>دون المستوى</v>
      </c>
      <c r="CT72" s="21"/>
      <c r="CU72" s="21"/>
      <c r="CV72" s="19">
        <f t="shared" si="32"/>
        <v>0</v>
      </c>
      <c r="CW72" s="39" t="str">
        <f t="shared" si="65"/>
        <v>دون المستوى</v>
      </c>
      <c r="CX72" s="59">
        <f t="shared" si="33"/>
        <v>0</v>
      </c>
      <c r="CY72" s="34" t="str">
        <f t="shared" si="66"/>
        <v>دون المستوى</v>
      </c>
      <c r="CZ72" s="21"/>
      <c r="DA72" s="21"/>
      <c r="DB72" s="21"/>
      <c r="DC72" s="19">
        <f t="shared" si="34"/>
        <v>0</v>
      </c>
      <c r="DD72" s="39" t="str">
        <f t="shared" si="67"/>
        <v>دون المستوى</v>
      </c>
      <c r="DE72" s="21"/>
      <c r="DF72" s="21"/>
      <c r="DG72" s="92"/>
      <c r="DH72" s="19">
        <f t="shared" si="35"/>
        <v>0</v>
      </c>
      <c r="DI72" s="39" t="str">
        <f t="shared" si="68"/>
        <v>دون المستوى</v>
      </c>
      <c r="DJ72" s="19">
        <f t="shared" si="36"/>
        <v>0</v>
      </c>
      <c r="DK72" s="19">
        <f t="shared" si="85"/>
        <v>0</v>
      </c>
      <c r="DL72" s="19">
        <f t="shared" si="38"/>
        <v>0</v>
      </c>
      <c r="DM72" s="34" t="str">
        <f t="shared" si="70"/>
        <v>دون المستوى</v>
      </c>
      <c r="DN72" s="20" t="str">
        <f t="shared" si="71"/>
        <v>دور ثان</v>
      </c>
      <c r="DR72" s="28" t="str">
        <f t="shared" si="72"/>
        <v xml:space="preserve"> لغة عربية</v>
      </c>
      <c r="DS72" s="28" t="str">
        <f t="shared" si="73"/>
        <v xml:space="preserve"> رياضيات</v>
      </c>
      <c r="DT72" s="28" t="str">
        <f t="shared" si="74"/>
        <v xml:space="preserve"> دراسات</v>
      </c>
      <c r="DU72" s="28" t="str">
        <f t="shared" si="75"/>
        <v xml:space="preserve"> إنجليزى</v>
      </c>
      <c r="DV72" s="28" t="str">
        <f t="shared" si="76"/>
        <v xml:space="preserve"> علوم</v>
      </c>
      <c r="DW72" s="28" t="str">
        <f t="shared" si="77"/>
        <v xml:space="preserve"> تربية دينية</v>
      </c>
      <c r="DX72" s="87" t="str">
        <f t="shared" si="78"/>
        <v xml:space="preserve"> تربية فنية</v>
      </c>
      <c r="DY72" s="87" t="str">
        <f t="shared" si="79"/>
        <v xml:space="preserve"> تربية رياضية</v>
      </c>
      <c r="DZ72" s="88" t="str">
        <f t="shared" si="80"/>
        <v xml:space="preserve"> نشاط1</v>
      </c>
      <c r="EA72" s="88" t="str">
        <f t="shared" si="81"/>
        <v xml:space="preserve"> نشاط2</v>
      </c>
      <c r="EB72" s="32">
        <f t="shared" si="39"/>
        <v>0</v>
      </c>
      <c r="EC72" s="31" t="str">
        <f t="shared" si="82"/>
        <v xml:space="preserve"> لغة عربية رياضيات دراسات إنجليزى علوم تربية دينية تربية فنية تربية رياضية نشاط1 نشاط2</v>
      </c>
    </row>
    <row r="73" spans="1:133" ht="19.5" thickTop="1" thickBot="1">
      <c r="A73" s="16">
        <f t="shared" si="40"/>
        <v>63</v>
      </c>
      <c r="B73" s="47" t="s">
        <v>336</v>
      </c>
      <c r="C73" s="105" t="s">
        <v>32</v>
      </c>
      <c r="D73" s="104">
        <v>37001</v>
      </c>
      <c r="E73" s="83">
        <f t="shared" si="0"/>
        <v>12</v>
      </c>
      <c r="F73" s="83">
        <f t="shared" si="1"/>
        <v>5</v>
      </c>
      <c r="G73" s="83">
        <f t="shared" si="2"/>
        <v>13</v>
      </c>
      <c r="H73" s="42" t="s">
        <v>33</v>
      </c>
      <c r="I73" s="42">
        <f t="shared" si="41"/>
        <v>324</v>
      </c>
      <c r="J73" s="66"/>
      <c r="K73" s="66"/>
      <c r="L73" s="21"/>
      <c r="M73" s="21"/>
      <c r="N73" s="21"/>
      <c r="O73" s="19">
        <f t="shared" si="3"/>
        <v>0</v>
      </c>
      <c r="P73" s="39" t="str">
        <f t="shared" si="42"/>
        <v>دون المستوى</v>
      </c>
      <c r="Q73" s="21"/>
      <c r="R73" s="21"/>
      <c r="S73" s="92"/>
      <c r="T73" s="19">
        <f t="shared" si="4"/>
        <v>0</v>
      </c>
      <c r="U73" s="39" t="str">
        <f t="shared" si="43"/>
        <v>دون المستوى</v>
      </c>
      <c r="V73" s="19">
        <f t="shared" si="5"/>
        <v>0</v>
      </c>
      <c r="W73" s="19">
        <f t="shared" si="6"/>
        <v>0</v>
      </c>
      <c r="X73" s="19">
        <f t="shared" si="7"/>
        <v>0</v>
      </c>
      <c r="Y73" s="39" t="str">
        <f t="shared" si="44"/>
        <v>دون المستوى</v>
      </c>
      <c r="Z73" s="21"/>
      <c r="AA73" s="21"/>
      <c r="AB73" s="21"/>
      <c r="AC73" s="19">
        <f t="shared" si="8"/>
        <v>0</v>
      </c>
      <c r="AD73" s="39" t="str">
        <f t="shared" si="45"/>
        <v>دون المستوى</v>
      </c>
      <c r="AE73" s="21"/>
      <c r="AF73" s="21"/>
      <c r="AG73" s="92"/>
      <c r="AH73" s="19">
        <f t="shared" si="9"/>
        <v>0</v>
      </c>
      <c r="AI73" s="39" t="str">
        <f t="shared" si="46"/>
        <v>دون المستوى</v>
      </c>
      <c r="AJ73" s="19">
        <f t="shared" si="10"/>
        <v>0</v>
      </c>
      <c r="AK73" s="19">
        <f t="shared" si="86"/>
        <v>0</v>
      </c>
      <c r="AL73" s="19">
        <f t="shared" si="12"/>
        <v>0</v>
      </c>
      <c r="AM73" s="39" t="str">
        <f t="shared" si="48"/>
        <v>دون المستوى</v>
      </c>
      <c r="AN73" s="21"/>
      <c r="AO73" s="21"/>
      <c r="AP73" s="21"/>
      <c r="AQ73" s="19">
        <f t="shared" si="13"/>
        <v>0</v>
      </c>
      <c r="AR73" s="39" t="str">
        <f t="shared" si="49"/>
        <v>دون المستوى</v>
      </c>
      <c r="AS73" s="21"/>
      <c r="AT73" s="21"/>
      <c r="AU73" s="92"/>
      <c r="AV73" s="19">
        <f t="shared" si="14"/>
        <v>0</v>
      </c>
      <c r="AW73" s="39" t="str">
        <f t="shared" si="50"/>
        <v>دون المستوى</v>
      </c>
      <c r="AX73" s="19">
        <f t="shared" si="15"/>
        <v>0</v>
      </c>
      <c r="AY73" s="19">
        <f t="shared" si="51"/>
        <v>0</v>
      </c>
      <c r="AZ73" s="19">
        <f t="shared" si="17"/>
        <v>0</v>
      </c>
      <c r="BA73" s="34" t="str">
        <f t="shared" si="52"/>
        <v>دون المستوى</v>
      </c>
      <c r="BB73" s="21"/>
      <c r="BC73" s="21"/>
      <c r="BD73" s="21"/>
      <c r="BE73" s="19">
        <f t="shared" si="18"/>
        <v>0</v>
      </c>
      <c r="BF73" s="39" t="str">
        <f t="shared" si="53"/>
        <v>دون المستوى</v>
      </c>
      <c r="BG73" s="21"/>
      <c r="BH73" s="21"/>
      <c r="BI73" s="92"/>
      <c r="BJ73" s="19">
        <f t="shared" si="19"/>
        <v>0</v>
      </c>
      <c r="BK73" s="39" t="str">
        <f t="shared" si="54"/>
        <v>دون المستوى</v>
      </c>
      <c r="BL73" s="19">
        <f t="shared" si="20"/>
        <v>0</v>
      </c>
      <c r="BM73" s="19">
        <f t="shared" si="83"/>
        <v>0</v>
      </c>
      <c r="BN73" s="19">
        <f t="shared" si="22"/>
        <v>0</v>
      </c>
      <c r="BO73" s="34" t="str">
        <f t="shared" si="56"/>
        <v>دون المستوى</v>
      </c>
      <c r="BP73" s="21"/>
      <c r="BQ73" s="21"/>
      <c r="BR73" s="21"/>
      <c r="BS73" s="21"/>
      <c r="BT73" s="19">
        <f t="shared" si="23"/>
        <v>0</v>
      </c>
      <c r="BU73" s="39" t="str">
        <f t="shared" si="57"/>
        <v>دون المستوى</v>
      </c>
      <c r="BV73" s="21"/>
      <c r="BW73" s="21"/>
      <c r="BX73" s="21"/>
      <c r="BY73" s="92"/>
      <c r="BZ73" s="19">
        <f t="shared" si="24"/>
        <v>0</v>
      </c>
      <c r="CA73" s="39" t="str">
        <f t="shared" si="58"/>
        <v>دون المستوى</v>
      </c>
      <c r="CB73" s="19">
        <f t="shared" si="25"/>
        <v>0</v>
      </c>
      <c r="CC73" s="19">
        <f t="shared" si="84"/>
        <v>0</v>
      </c>
      <c r="CD73" s="19">
        <f t="shared" si="27"/>
        <v>0</v>
      </c>
      <c r="CE73" s="60" t="str">
        <f t="shared" si="60"/>
        <v>دون المستوى</v>
      </c>
      <c r="CF73" s="61">
        <f t="shared" si="28"/>
        <v>0</v>
      </c>
      <c r="CG73" s="67" t="str">
        <f t="shared" si="61"/>
        <v>دون المستوى</v>
      </c>
      <c r="CH73" s="21"/>
      <c r="CI73" s="21"/>
      <c r="CJ73" s="19">
        <f t="shared" si="29"/>
        <v>0</v>
      </c>
      <c r="CK73" s="39" t="str">
        <f t="shared" si="62"/>
        <v>دون المستوى</v>
      </c>
      <c r="CL73" s="21"/>
      <c r="CM73" s="21"/>
      <c r="CN73" s="19">
        <f t="shared" si="30"/>
        <v>0</v>
      </c>
      <c r="CO73" s="39" t="str">
        <f t="shared" si="63"/>
        <v>دون المستوى</v>
      </c>
      <c r="CP73" s="21"/>
      <c r="CQ73" s="21"/>
      <c r="CR73" s="19">
        <f t="shared" si="31"/>
        <v>0</v>
      </c>
      <c r="CS73" s="39" t="str">
        <f t="shared" si="64"/>
        <v>دون المستوى</v>
      </c>
      <c r="CT73" s="21"/>
      <c r="CU73" s="21"/>
      <c r="CV73" s="19">
        <f t="shared" si="32"/>
        <v>0</v>
      </c>
      <c r="CW73" s="39" t="str">
        <f t="shared" si="65"/>
        <v>دون المستوى</v>
      </c>
      <c r="CX73" s="59">
        <f t="shared" si="33"/>
        <v>0</v>
      </c>
      <c r="CY73" s="34" t="str">
        <f t="shared" si="66"/>
        <v>دون المستوى</v>
      </c>
      <c r="CZ73" s="21"/>
      <c r="DA73" s="21"/>
      <c r="DB73" s="21"/>
      <c r="DC73" s="19">
        <f t="shared" si="34"/>
        <v>0</v>
      </c>
      <c r="DD73" s="39" t="str">
        <f t="shared" si="67"/>
        <v>دون المستوى</v>
      </c>
      <c r="DE73" s="21"/>
      <c r="DF73" s="21"/>
      <c r="DG73" s="92"/>
      <c r="DH73" s="19">
        <f t="shared" si="35"/>
        <v>0</v>
      </c>
      <c r="DI73" s="39" t="str">
        <f t="shared" si="68"/>
        <v>دون المستوى</v>
      </c>
      <c r="DJ73" s="19">
        <f t="shared" si="36"/>
        <v>0</v>
      </c>
      <c r="DK73" s="19">
        <f t="shared" si="85"/>
        <v>0</v>
      </c>
      <c r="DL73" s="19">
        <f t="shared" si="38"/>
        <v>0</v>
      </c>
      <c r="DM73" s="34" t="str">
        <f t="shared" si="70"/>
        <v>دون المستوى</v>
      </c>
      <c r="DN73" s="20" t="str">
        <f t="shared" si="71"/>
        <v>دور ثان</v>
      </c>
      <c r="DR73" s="28" t="str">
        <f t="shared" si="72"/>
        <v xml:space="preserve"> لغة عربية</v>
      </c>
      <c r="DS73" s="28" t="str">
        <f t="shared" si="73"/>
        <v xml:space="preserve"> رياضيات</v>
      </c>
      <c r="DT73" s="28" t="str">
        <f t="shared" si="74"/>
        <v xml:space="preserve"> دراسات</v>
      </c>
      <c r="DU73" s="28" t="str">
        <f t="shared" si="75"/>
        <v xml:space="preserve"> إنجليزى</v>
      </c>
      <c r="DV73" s="28" t="str">
        <f t="shared" si="76"/>
        <v xml:space="preserve"> علوم</v>
      </c>
      <c r="DW73" s="28" t="str">
        <f t="shared" si="77"/>
        <v xml:space="preserve"> تربية دينية</v>
      </c>
      <c r="DX73" s="87" t="str">
        <f t="shared" si="78"/>
        <v xml:space="preserve"> تربية فنية</v>
      </c>
      <c r="DY73" s="87" t="str">
        <f t="shared" si="79"/>
        <v xml:space="preserve"> تربية رياضية</v>
      </c>
      <c r="DZ73" s="88" t="str">
        <f t="shared" si="80"/>
        <v xml:space="preserve"> نشاط1</v>
      </c>
      <c r="EA73" s="88" t="str">
        <f t="shared" si="81"/>
        <v xml:space="preserve"> نشاط2</v>
      </c>
      <c r="EB73" s="32">
        <f t="shared" si="39"/>
        <v>0</v>
      </c>
      <c r="EC73" s="31" t="str">
        <f t="shared" si="82"/>
        <v xml:space="preserve"> لغة عربية رياضيات دراسات إنجليزى علوم تربية دينية تربية فنية تربية رياضية نشاط1 نشاط2</v>
      </c>
    </row>
    <row r="74" spans="1:133" ht="19.5" thickTop="1" thickBot="1">
      <c r="A74" s="16">
        <f t="shared" si="40"/>
        <v>64</v>
      </c>
      <c r="B74" s="46" t="s">
        <v>337</v>
      </c>
      <c r="C74" s="105" t="s">
        <v>31</v>
      </c>
      <c r="D74" s="104">
        <v>37936</v>
      </c>
      <c r="E74" s="83">
        <f t="shared" si="0"/>
        <v>21</v>
      </c>
      <c r="F74" s="83">
        <f t="shared" si="1"/>
        <v>10</v>
      </c>
      <c r="G74" s="83">
        <f t="shared" si="2"/>
        <v>10</v>
      </c>
      <c r="H74" s="42" t="s">
        <v>33</v>
      </c>
      <c r="I74" s="42">
        <f t="shared" si="41"/>
        <v>325</v>
      </c>
      <c r="J74" s="66"/>
      <c r="K74" s="66"/>
      <c r="L74" s="21"/>
      <c r="M74" s="21"/>
      <c r="N74" s="21"/>
      <c r="O74" s="19">
        <f t="shared" si="3"/>
        <v>0</v>
      </c>
      <c r="P74" s="39" t="str">
        <f t="shared" si="42"/>
        <v>دون المستوى</v>
      </c>
      <c r="Q74" s="21"/>
      <c r="R74" s="21"/>
      <c r="S74" s="92"/>
      <c r="T74" s="19">
        <f t="shared" si="4"/>
        <v>0</v>
      </c>
      <c r="U74" s="39" t="str">
        <f t="shared" si="43"/>
        <v>دون المستوى</v>
      </c>
      <c r="V74" s="19">
        <f t="shared" si="5"/>
        <v>0</v>
      </c>
      <c r="W74" s="19">
        <f t="shared" si="6"/>
        <v>0</v>
      </c>
      <c r="X74" s="19">
        <f t="shared" si="7"/>
        <v>0</v>
      </c>
      <c r="Y74" s="39" t="str">
        <f t="shared" si="44"/>
        <v>دون المستوى</v>
      </c>
      <c r="Z74" s="21"/>
      <c r="AA74" s="21"/>
      <c r="AB74" s="21"/>
      <c r="AC74" s="19">
        <f t="shared" si="8"/>
        <v>0</v>
      </c>
      <c r="AD74" s="39" t="str">
        <f t="shared" si="45"/>
        <v>دون المستوى</v>
      </c>
      <c r="AE74" s="21"/>
      <c r="AF74" s="21"/>
      <c r="AG74" s="92"/>
      <c r="AH74" s="19">
        <f t="shared" si="9"/>
        <v>0</v>
      </c>
      <c r="AI74" s="39" t="str">
        <f t="shared" si="46"/>
        <v>دون المستوى</v>
      </c>
      <c r="AJ74" s="19">
        <f t="shared" si="10"/>
        <v>0</v>
      </c>
      <c r="AK74" s="19">
        <f t="shared" si="86"/>
        <v>0</v>
      </c>
      <c r="AL74" s="19">
        <f t="shared" si="12"/>
        <v>0</v>
      </c>
      <c r="AM74" s="39" t="str">
        <f t="shared" si="48"/>
        <v>دون المستوى</v>
      </c>
      <c r="AN74" s="21"/>
      <c r="AO74" s="21"/>
      <c r="AP74" s="21"/>
      <c r="AQ74" s="19">
        <f t="shared" si="13"/>
        <v>0</v>
      </c>
      <c r="AR74" s="39" t="str">
        <f t="shared" si="49"/>
        <v>دون المستوى</v>
      </c>
      <c r="AS74" s="21"/>
      <c r="AT74" s="21"/>
      <c r="AU74" s="92"/>
      <c r="AV74" s="19">
        <f t="shared" si="14"/>
        <v>0</v>
      </c>
      <c r="AW74" s="39" t="str">
        <f t="shared" si="50"/>
        <v>دون المستوى</v>
      </c>
      <c r="AX74" s="19">
        <f t="shared" si="15"/>
        <v>0</v>
      </c>
      <c r="AY74" s="19">
        <f t="shared" si="51"/>
        <v>0</v>
      </c>
      <c r="AZ74" s="19">
        <f t="shared" si="17"/>
        <v>0</v>
      </c>
      <c r="BA74" s="34" t="str">
        <f t="shared" si="52"/>
        <v>دون المستوى</v>
      </c>
      <c r="BB74" s="21"/>
      <c r="BC74" s="21"/>
      <c r="BD74" s="21"/>
      <c r="BE74" s="19">
        <f t="shared" si="18"/>
        <v>0</v>
      </c>
      <c r="BF74" s="39" t="str">
        <f t="shared" si="53"/>
        <v>دون المستوى</v>
      </c>
      <c r="BG74" s="21"/>
      <c r="BH74" s="21"/>
      <c r="BI74" s="92"/>
      <c r="BJ74" s="19">
        <f t="shared" si="19"/>
        <v>0</v>
      </c>
      <c r="BK74" s="39" t="str">
        <f t="shared" si="54"/>
        <v>دون المستوى</v>
      </c>
      <c r="BL74" s="19">
        <f t="shared" si="20"/>
        <v>0</v>
      </c>
      <c r="BM74" s="19">
        <f t="shared" si="83"/>
        <v>0</v>
      </c>
      <c r="BN74" s="19">
        <f t="shared" si="22"/>
        <v>0</v>
      </c>
      <c r="BO74" s="34" t="str">
        <f t="shared" si="56"/>
        <v>دون المستوى</v>
      </c>
      <c r="BP74" s="21"/>
      <c r="BQ74" s="21"/>
      <c r="BR74" s="21"/>
      <c r="BS74" s="21"/>
      <c r="BT74" s="19">
        <f t="shared" si="23"/>
        <v>0</v>
      </c>
      <c r="BU74" s="39" t="str">
        <f t="shared" si="57"/>
        <v>دون المستوى</v>
      </c>
      <c r="BV74" s="21"/>
      <c r="BW74" s="21"/>
      <c r="BX74" s="21"/>
      <c r="BY74" s="92"/>
      <c r="BZ74" s="19">
        <f t="shared" si="24"/>
        <v>0</v>
      </c>
      <c r="CA74" s="39" t="str">
        <f t="shared" si="58"/>
        <v>دون المستوى</v>
      </c>
      <c r="CB74" s="19">
        <f t="shared" si="25"/>
        <v>0</v>
      </c>
      <c r="CC74" s="19">
        <f t="shared" si="84"/>
        <v>0</v>
      </c>
      <c r="CD74" s="19">
        <f t="shared" si="27"/>
        <v>0</v>
      </c>
      <c r="CE74" s="60" t="str">
        <f t="shared" si="60"/>
        <v>دون المستوى</v>
      </c>
      <c r="CF74" s="61">
        <f t="shared" si="28"/>
        <v>0</v>
      </c>
      <c r="CG74" s="67" t="str">
        <f t="shared" si="61"/>
        <v>دون المستوى</v>
      </c>
      <c r="CH74" s="21"/>
      <c r="CI74" s="21"/>
      <c r="CJ74" s="19">
        <f t="shared" si="29"/>
        <v>0</v>
      </c>
      <c r="CK74" s="39" t="str">
        <f t="shared" si="62"/>
        <v>دون المستوى</v>
      </c>
      <c r="CL74" s="21"/>
      <c r="CM74" s="21"/>
      <c r="CN74" s="19">
        <f t="shared" si="30"/>
        <v>0</v>
      </c>
      <c r="CO74" s="39" t="str">
        <f t="shared" si="63"/>
        <v>دون المستوى</v>
      </c>
      <c r="CP74" s="21"/>
      <c r="CQ74" s="21"/>
      <c r="CR74" s="19">
        <f t="shared" si="31"/>
        <v>0</v>
      </c>
      <c r="CS74" s="39" t="str">
        <f t="shared" si="64"/>
        <v>دون المستوى</v>
      </c>
      <c r="CT74" s="21"/>
      <c r="CU74" s="21"/>
      <c r="CV74" s="19">
        <f t="shared" si="32"/>
        <v>0</v>
      </c>
      <c r="CW74" s="39" t="str">
        <f t="shared" si="65"/>
        <v>دون المستوى</v>
      </c>
      <c r="CX74" s="59">
        <f t="shared" si="33"/>
        <v>0</v>
      </c>
      <c r="CY74" s="34" t="str">
        <f t="shared" si="66"/>
        <v>دون المستوى</v>
      </c>
      <c r="CZ74" s="21"/>
      <c r="DA74" s="21"/>
      <c r="DB74" s="21"/>
      <c r="DC74" s="19">
        <f t="shared" si="34"/>
        <v>0</v>
      </c>
      <c r="DD74" s="39" t="str">
        <f t="shared" si="67"/>
        <v>دون المستوى</v>
      </c>
      <c r="DE74" s="21"/>
      <c r="DF74" s="21"/>
      <c r="DG74" s="92"/>
      <c r="DH74" s="19">
        <f t="shared" si="35"/>
        <v>0</v>
      </c>
      <c r="DI74" s="39" t="str">
        <f t="shared" si="68"/>
        <v>دون المستوى</v>
      </c>
      <c r="DJ74" s="19">
        <f t="shared" si="36"/>
        <v>0</v>
      </c>
      <c r="DK74" s="19">
        <f t="shared" si="85"/>
        <v>0</v>
      </c>
      <c r="DL74" s="19">
        <f t="shared" si="38"/>
        <v>0</v>
      </c>
      <c r="DM74" s="34" t="str">
        <f t="shared" si="70"/>
        <v>دون المستوى</v>
      </c>
      <c r="DN74" s="20" t="str">
        <f t="shared" si="71"/>
        <v>دور ثان</v>
      </c>
      <c r="DR74" s="28" t="str">
        <f t="shared" si="72"/>
        <v xml:space="preserve"> لغة عربية</v>
      </c>
      <c r="DS74" s="28" t="str">
        <f t="shared" si="73"/>
        <v xml:space="preserve"> رياضيات</v>
      </c>
      <c r="DT74" s="28" t="str">
        <f t="shared" si="74"/>
        <v xml:space="preserve"> دراسات</v>
      </c>
      <c r="DU74" s="28" t="str">
        <f t="shared" si="75"/>
        <v xml:space="preserve"> إنجليزى</v>
      </c>
      <c r="DV74" s="28" t="str">
        <f t="shared" si="76"/>
        <v xml:space="preserve"> علوم</v>
      </c>
      <c r="DW74" s="28" t="str">
        <f t="shared" si="77"/>
        <v xml:space="preserve"> تربية دينية</v>
      </c>
      <c r="DX74" s="87" t="str">
        <f t="shared" si="78"/>
        <v xml:space="preserve"> تربية فنية</v>
      </c>
      <c r="DY74" s="87" t="str">
        <f t="shared" si="79"/>
        <v xml:space="preserve"> تربية رياضية</v>
      </c>
      <c r="DZ74" s="88" t="str">
        <f t="shared" si="80"/>
        <v xml:space="preserve"> نشاط1</v>
      </c>
      <c r="EA74" s="88" t="str">
        <f t="shared" si="81"/>
        <v xml:space="preserve"> نشاط2</v>
      </c>
      <c r="EB74" s="32">
        <f t="shared" si="39"/>
        <v>0</v>
      </c>
      <c r="EC74" s="31" t="str">
        <f t="shared" si="82"/>
        <v xml:space="preserve"> لغة عربية رياضيات دراسات إنجليزى علوم تربية دينية تربية فنية تربية رياضية نشاط1 نشاط2</v>
      </c>
    </row>
    <row r="75" spans="1:133" ht="19.5" thickTop="1" thickBot="1">
      <c r="A75" s="16">
        <f t="shared" si="40"/>
        <v>65</v>
      </c>
      <c r="B75" s="47" t="s">
        <v>338</v>
      </c>
      <c r="C75" s="105" t="s">
        <v>32</v>
      </c>
      <c r="D75" s="104">
        <v>37565</v>
      </c>
      <c r="E75" s="83">
        <f t="shared" ref="E75:E138" si="87">IF(D75&gt;1,DATEDIF(D75,$E$8,"md"),"")</f>
        <v>27</v>
      </c>
      <c r="F75" s="83">
        <f t="shared" ref="F75:F138" si="88">IF(D75&gt;1,DATEDIF(D75,$E$8,"ym"),"")</f>
        <v>10</v>
      </c>
      <c r="G75" s="83">
        <f t="shared" ref="G75:G138" si="89">IF(D75&gt;1,DATEDIF(D75,$E$8,"y"),"")</f>
        <v>11</v>
      </c>
      <c r="H75" s="42" t="s">
        <v>33</v>
      </c>
      <c r="I75" s="42">
        <f t="shared" si="41"/>
        <v>326</v>
      </c>
      <c r="J75" s="66"/>
      <c r="K75" s="66"/>
      <c r="L75" s="21"/>
      <c r="M75" s="21"/>
      <c r="N75" s="21"/>
      <c r="O75" s="19">
        <f t="shared" ref="O75:O138" si="90">SUM(L75:N75)</f>
        <v>0</v>
      </c>
      <c r="P75" s="39" t="str">
        <f t="shared" si="42"/>
        <v>دون المستوى</v>
      </c>
      <c r="Q75" s="21"/>
      <c r="R75" s="21"/>
      <c r="S75" s="92"/>
      <c r="T75" s="19">
        <f t="shared" ref="T75:T138" si="91">SUM(Q75:S75)</f>
        <v>0</v>
      </c>
      <c r="U75" s="39" t="str">
        <f t="shared" si="43"/>
        <v>دون المستوى</v>
      </c>
      <c r="V75" s="19">
        <f t="shared" ref="V75:V138" si="92">SUM(O75+T75)</f>
        <v>0</v>
      </c>
      <c r="W75" s="19">
        <f t="shared" ref="W75:W138" si="93">SUM(V75/2)</f>
        <v>0</v>
      </c>
      <c r="X75" s="19">
        <f t="shared" ref="X75:X138" si="94">SUM(V75/2)</f>
        <v>0</v>
      </c>
      <c r="Y75" s="39" t="str">
        <f t="shared" si="44"/>
        <v>دون المستوى</v>
      </c>
      <c r="Z75" s="21"/>
      <c r="AA75" s="21"/>
      <c r="AB75" s="21"/>
      <c r="AC75" s="19">
        <f t="shared" ref="AC75:AC138" si="95">SUM(Z75:AB75)</f>
        <v>0</v>
      </c>
      <c r="AD75" s="39" t="str">
        <f t="shared" si="45"/>
        <v>دون المستوى</v>
      </c>
      <c r="AE75" s="21"/>
      <c r="AF75" s="21"/>
      <c r="AG75" s="92"/>
      <c r="AH75" s="19">
        <f t="shared" ref="AH75:AH138" si="96">SUM(AE75:AG75)</f>
        <v>0</v>
      </c>
      <c r="AI75" s="39" t="str">
        <f t="shared" si="46"/>
        <v>دون المستوى</v>
      </c>
      <c r="AJ75" s="19">
        <f t="shared" ref="AJ75:AJ138" si="97">SUM(AC75+AH75)</f>
        <v>0</v>
      </c>
      <c r="AK75" s="19">
        <f t="shared" ref="AK75" si="98">SUM(AJ75/2)</f>
        <v>0</v>
      </c>
      <c r="AL75" s="19">
        <f t="shared" ref="AL75:AL138" si="99">SUM(AK75/1.25)</f>
        <v>0</v>
      </c>
      <c r="AM75" s="39" t="str">
        <f t="shared" si="48"/>
        <v>دون المستوى</v>
      </c>
      <c r="AN75" s="21"/>
      <c r="AO75" s="21"/>
      <c r="AP75" s="21"/>
      <c r="AQ75" s="19">
        <f t="shared" ref="AQ75:AQ138" si="100">SUM(AN75:AP75)</f>
        <v>0</v>
      </c>
      <c r="AR75" s="39" t="str">
        <f t="shared" si="49"/>
        <v>دون المستوى</v>
      </c>
      <c r="AS75" s="21"/>
      <c r="AT75" s="21"/>
      <c r="AU75" s="92"/>
      <c r="AV75" s="19">
        <f t="shared" ref="AV75:AV138" si="101">SUM(AS75:AU75)</f>
        <v>0</v>
      </c>
      <c r="AW75" s="39" t="str">
        <f t="shared" si="50"/>
        <v>دون المستوى</v>
      </c>
      <c r="AX75" s="19">
        <f t="shared" ref="AX75:AX138" si="102">SUM(AQ75+AV75)</f>
        <v>0</v>
      </c>
      <c r="AY75" s="19">
        <f t="shared" ref="AY75" si="103">SUM(AX75/2)</f>
        <v>0</v>
      </c>
      <c r="AZ75" s="19">
        <f t="shared" ref="AZ75:AZ138" si="104">SUM(AY75/2.5)</f>
        <v>0</v>
      </c>
      <c r="BA75" s="34" t="str">
        <f t="shared" si="52"/>
        <v>دون المستوى</v>
      </c>
      <c r="BB75" s="21"/>
      <c r="BC75" s="21"/>
      <c r="BD75" s="21"/>
      <c r="BE75" s="19">
        <f t="shared" ref="BE75:BE138" si="105">SUM(BB75:BD75)</f>
        <v>0</v>
      </c>
      <c r="BF75" s="39" t="str">
        <f t="shared" si="53"/>
        <v>دون المستوى</v>
      </c>
      <c r="BG75" s="21"/>
      <c r="BH75" s="21"/>
      <c r="BI75" s="92"/>
      <c r="BJ75" s="19">
        <f t="shared" ref="BJ75:BJ138" si="106">SUM(BG75:BI75)</f>
        <v>0</v>
      </c>
      <c r="BK75" s="39" t="str">
        <f t="shared" si="54"/>
        <v>دون المستوى</v>
      </c>
      <c r="BL75" s="19">
        <f t="shared" ref="BL75:BL138" si="107">SUM(BE75+BJ75)</f>
        <v>0</v>
      </c>
      <c r="BM75" s="19">
        <f t="shared" ref="BM75" si="108">SUM(BL75/2)</f>
        <v>0</v>
      </c>
      <c r="BN75" s="19">
        <f t="shared" ref="BN75:BN138" si="109">SUM(BM75/2.5)</f>
        <v>0</v>
      </c>
      <c r="BO75" s="34" t="str">
        <f t="shared" si="56"/>
        <v>دون المستوى</v>
      </c>
      <c r="BP75" s="21"/>
      <c r="BQ75" s="21"/>
      <c r="BR75" s="21"/>
      <c r="BS75" s="21"/>
      <c r="BT75" s="19">
        <f t="shared" ref="BT75:BT138" si="110">SUM(BP75:BS75)</f>
        <v>0</v>
      </c>
      <c r="BU75" s="39" t="str">
        <f t="shared" si="57"/>
        <v>دون المستوى</v>
      </c>
      <c r="BV75" s="21"/>
      <c r="BW75" s="21"/>
      <c r="BX75" s="21"/>
      <c r="BY75" s="92"/>
      <c r="BZ75" s="19">
        <f t="shared" ref="BZ75:BZ138" si="111">SUM(BV75:BY75)</f>
        <v>0</v>
      </c>
      <c r="CA75" s="39" t="str">
        <f t="shared" si="58"/>
        <v>دون المستوى</v>
      </c>
      <c r="CB75" s="19">
        <f t="shared" ref="CB75:CB138" si="112">SUM(BT75+BZ75)</f>
        <v>0</v>
      </c>
      <c r="CC75" s="19">
        <f t="shared" ref="CC75" si="113">SUM(CB75/2)</f>
        <v>0</v>
      </c>
      <c r="CD75" s="19">
        <f t="shared" ref="CD75:CD138" si="114">SUM(CC75/2.5)</f>
        <v>0</v>
      </c>
      <c r="CE75" s="60" t="str">
        <f t="shared" si="60"/>
        <v>دون المستوى</v>
      </c>
      <c r="CF75" s="61">
        <f t="shared" ref="CF75:CF138" si="115">SUM(X75+AL75+AZ75+BN75+CD75)</f>
        <v>0</v>
      </c>
      <c r="CG75" s="67" t="str">
        <f t="shared" si="61"/>
        <v>دون المستوى</v>
      </c>
      <c r="CH75" s="21"/>
      <c r="CI75" s="21"/>
      <c r="CJ75" s="19">
        <f t="shared" ref="CJ75:CJ138" si="116">SUM(CH75:CI75)</f>
        <v>0</v>
      </c>
      <c r="CK75" s="39" t="str">
        <f t="shared" si="62"/>
        <v>دون المستوى</v>
      </c>
      <c r="CL75" s="21"/>
      <c r="CM75" s="21"/>
      <c r="CN75" s="19">
        <f t="shared" ref="CN75:CN138" si="117">SUM(CL75:CM75)</f>
        <v>0</v>
      </c>
      <c r="CO75" s="39" t="str">
        <f t="shared" si="63"/>
        <v>دون المستوى</v>
      </c>
      <c r="CP75" s="21"/>
      <c r="CQ75" s="21"/>
      <c r="CR75" s="19">
        <f t="shared" ref="CR75:CR138" si="118">SUM(CP75:CQ75)</f>
        <v>0</v>
      </c>
      <c r="CS75" s="39" t="str">
        <f t="shared" si="64"/>
        <v>دون المستوى</v>
      </c>
      <c r="CT75" s="21"/>
      <c r="CU75" s="21"/>
      <c r="CV75" s="19">
        <f t="shared" ref="CV75:CV138" si="119">SUM(CT75:CU75)</f>
        <v>0</v>
      </c>
      <c r="CW75" s="39" t="str">
        <f t="shared" si="65"/>
        <v>دون المستوى</v>
      </c>
      <c r="CX75" s="59">
        <f t="shared" ref="CX75:CX138" si="120">SUM(CF75+CJ75+CN75+CR75+CV75)</f>
        <v>0</v>
      </c>
      <c r="CY75" s="34" t="str">
        <f t="shared" si="66"/>
        <v>دون المستوى</v>
      </c>
      <c r="CZ75" s="21"/>
      <c r="DA75" s="21"/>
      <c r="DB75" s="21"/>
      <c r="DC75" s="19">
        <f t="shared" ref="DC75:DC138" si="121">SUM(CZ75:DB75)</f>
        <v>0</v>
      </c>
      <c r="DD75" s="39" t="str">
        <f t="shared" si="67"/>
        <v>دون المستوى</v>
      </c>
      <c r="DE75" s="21"/>
      <c r="DF75" s="21"/>
      <c r="DG75" s="92"/>
      <c r="DH75" s="19">
        <f t="shared" ref="DH75:DH138" si="122">SUM(DE75:DG75)</f>
        <v>0</v>
      </c>
      <c r="DI75" s="39" t="str">
        <f t="shared" si="68"/>
        <v>دون المستوى</v>
      </c>
      <c r="DJ75" s="19">
        <f t="shared" ref="DJ75:DJ138" si="123">SUM(DC75+DH75)</f>
        <v>0</v>
      </c>
      <c r="DK75" s="19">
        <f t="shared" ref="DK75" si="124">SUM(DJ75/2)</f>
        <v>0</v>
      </c>
      <c r="DL75" s="19">
        <f t="shared" ref="DL75:DL138" si="125">SUM(DK75/2.5)</f>
        <v>0</v>
      </c>
      <c r="DM75" s="34" t="str">
        <f t="shared" si="70"/>
        <v>دون المستوى</v>
      </c>
      <c r="DN75" s="20" t="str">
        <f t="shared" si="71"/>
        <v>دور ثان</v>
      </c>
      <c r="DR75" s="28" t="str">
        <f t="shared" si="72"/>
        <v xml:space="preserve"> لغة عربية</v>
      </c>
      <c r="DS75" s="28" t="str">
        <f t="shared" si="73"/>
        <v xml:space="preserve"> رياضيات</v>
      </c>
      <c r="DT75" s="28" t="str">
        <f t="shared" si="74"/>
        <v xml:space="preserve"> دراسات</v>
      </c>
      <c r="DU75" s="28" t="str">
        <f t="shared" si="75"/>
        <v xml:space="preserve"> إنجليزى</v>
      </c>
      <c r="DV75" s="28" t="str">
        <f t="shared" si="76"/>
        <v xml:space="preserve"> علوم</v>
      </c>
      <c r="DW75" s="28" t="str">
        <f t="shared" si="77"/>
        <v xml:space="preserve"> تربية دينية</v>
      </c>
      <c r="DX75" s="87" t="str">
        <f t="shared" si="78"/>
        <v xml:space="preserve"> تربية فنية</v>
      </c>
      <c r="DY75" s="87" t="str">
        <f t="shared" si="79"/>
        <v xml:space="preserve"> تربية رياضية</v>
      </c>
      <c r="DZ75" s="88" t="str">
        <f t="shared" si="80"/>
        <v xml:space="preserve"> نشاط1</v>
      </c>
      <c r="EA75" s="88" t="str">
        <f t="shared" si="81"/>
        <v xml:space="preserve"> نشاط2</v>
      </c>
      <c r="EB75" s="32">
        <f t="shared" ref="EB75:EB138" si="126">COUNTBLANK(DR75:EA75)</f>
        <v>0</v>
      </c>
      <c r="EC75" s="31" t="str">
        <f t="shared" si="82"/>
        <v xml:space="preserve"> لغة عربية رياضيات دراسات إنجليزى علوم تربية دينية تربية فنية تربية رياضية نشاط1 نشاط2</v>
      </c>
    </row>
    <row r="76" spans="1:133" ht="19.5" thickTop="1" thickBot="1">
      <c r="A76" s="16">
        <f t="shared" ref="A76:A139" si="127">IF(B76="","",ROW()-10)</f>
        <v>66</v>
      </c>
      <c r="B76" s="46" t="s">
        <v>339</v>
      </c>
      <c r="C76" s="105" t="s">
        <v>31</v>
      </c>
      <c r="D76" s="104">
        <v>38133</v>
      </c>
      <c r="E76" s="83">
        <f t="shared" si="87"/>
        <v>6</v>
      </c>
      <c r="F76" s="83">
        <f t="shared" si="88"/>
        <v>4</v>
      </c>
      <c r="G76" s="83">
        <f t="shared" si="89"/>
        <v>10</v>
      </c>
      <c r="H76" s="42" t="s">
        <v>33</v>
      </c>
      <c r="I76" s="42">
        <f t="shared" ref="I76:I139" si="128">IF(B76="","",I75+1)</f>
        <v>327</v>
      </c>
      <c r="J76" s="66"/>
      <c r="K76" s="66"/>
      <c r="L76" s="21"/>
      <c r="M76" s="21"/>
      <c r="N76" s="21"/>
      <c r="O76" s="19">
        <f t="shared" si="90"/>
        <v>0</v>
      </c>
      <c r="P76" s="39" t="str">
        <f t="shared" ref="P76:P139" si="129">IF(O76&gt;="غ","غ",IF(O76&gt;=85,"ممتاز",IF(O76&gt;=75,"جيد جداً",IF(O76&gt;=65,"جيد",IF(O76&gt;=50,"مقبول",IF(O76&lt;50,"دون المستوى"))))))</f>
        <v>دون المستوى</v>
      </c>
      <c r="Q76" s="21"/>
      <c r="R76" s="21"/>
      <c r="S76" s="92"/>
      <c r="T76" s="19">
        <f t="shared" si="91"/>
        <v>0</v>
      </c>
      <c r="U76" s="39" t="str">
        <f t="shared" ref="U76:U139" si="130">IF(T76&gt;="غ","غ",IF(T76&gt;=85,"ممتاز",IF(T76&gt;=75,"جيد جداً",IF(T76&gt;=65,"جيد",IF(T76&gt;=50,"مقبول",IF(T76&lt;50,"دون المستوى"))))))</f>
        <v>دون المستوى</v>
      </c>
      <c r="V76" s="19">
        <f t="shared" si="92"/>
        <v>0</v>
      </c>
      <c r="W76" s="19">
        <f t="shared" si="93"/>
        <v>0</v>
      </c>
      <c r="X76" s="19">
        <f t="shared" si="94"/>
        <v>0</v>
      </c>
      <c r="Y76" s="39" t="str">
        <f t="shared" ref="Y76:Y139" si="131">IF(X76&gt;="غ","غ",IF(X76&gt;=85,"ممتاز",IF(X76&gt;=75,"جيد جداً",IF(X76&gt;=65,"جيد",IF(X76&gt;=50,"مقبول",IF(X76&lt;50,"دون المستوى"))))))</f>
        <v>دون المستوى</v>
      </c>
      <c r="Z76" s="21"/>
      <c r="AA76" s="21"/>
      <c r="AB76" s="21"/>
      <c r="AC76" s="19">
        <f t="shared" si="95"/>
        <v>0</v>
      </c>
      <c r="AD76" s="39" t="str">
        <f t="shared" ref="AD76:AD139" si="132">IF(AC76&gt;="غ","غ",IF(AC76&gt;=85,"ممتاز",IF(AC76&gt;=75,"جيد جداً",IF(AC76&gt;=65,"جيد",IF(AC76&gt;=50,"مقبول",IF(AC76&lt;50,"دون المستوى"))))))</f>
        <v>دون المستوى</v>
      </c>
      <c r="AE76" s="21"/>
      <c r="AF76" s="21"/>
      <c r="AG76" s="92"/>
      <c r="AH76" s="19">
        <f t="shared" si="96"/>
        <v>0</v>
      </c>
      <c r="AI76" s="39" t="str">
        <f t="shared" ref="AI76:AI139" si="133">IF(AH76&gt;="غ","غ",IF(AH76&gt;=85,"ممتاز",IF(AH76&gt;=75,"جيد جداً",IF(AH76&gt;=65,"جيد",IF(AH76&gt;=50,"مقبول",IF(AH76&lt;50,"دون المستوى"))))))</f>
        <v>دون المستوى</v>
      </c>
      <c r="AJ76" s="19">
        <f t="shared" si="97"/>
        <v>0</v>
      </c>
      <c r="AK76" s="19">
        <f t="shared" ref="AK76:AK77" si="134">SUM(AJ76/2)</f>
        <v>0</v>
      </c>
      <c r="AL76" s="19">
        <f t="shared" si="99"/>
        <v>0</v>
      </c>
      <c r="AM76" s="39" t="str">
        <f t="shared" ref="AM76:AM139" si="135">IF(AL76&gt;="غ","غ",IF(AL76&gt;=68,"ممتاز",IF(AL76&gt;=60,"جيد جداً",IF(AL76&gt;=52,"جيد",IF(AL76&gt;=40,"مقبول",IF(AL76&lt;40,"دون المستوى"))))))</f>
        <v>دون المستوى</v>
      </c>
      <c r="AN76" s="21"/>
      <c r="AO76" s="21"/>
      <c r="AP76" s="21"/>
      <c r="AQ76" s="19">
        <f t="shared" si="100"/>
        <v>0</v>
      </c>
      <c r="AR76" s="39" t="str">
        <f t="shared" ref="AR76:AR139" si="136">IF(AQ76&gt;="غ","غ",IF(AQ76&gt;=85,"ممتاز",IF(AQ76&gt;=75,"جيد جداً",IF(AQ76&gt;=65,"جيد",IF(AQ76&gt;=50,"مقبول",IF(AQ76&lt;50,"دون المستوى"))))))</f>
        <v>دون المستوى</v>
      </c>
      <c r="AS76" s="21"/>
      <c r="AT76" s="21"/>
      <c r="AU76" s="92"/>
      <c r="AV76" s="19">
        <f t="shared" si="101"/>
        <v>0</v>
      </c>
      <c r="AW76" s="39" t="str">
        <f t="shared" ref="AW76:AW139" si="137">IF(AV76&gt;="غ","غ",IF(AV76&gt;=85,"ممتاز",IF(AV76&gt;=75,"جيد جداً",IF(AV76&gt;=65,"جيد",IF(AV76&gt;=50,"مقبول",IF(AV76&lt;50,"دون المستوى"))))))</f>
        <v>دون المستوى</v>
      </c>
      <c r="AX76" s="19">
        <f t="shared" si="102"/>
        <v>0</v>
      </c>
      <c r="AY76" s="19">
        <f t="shared" ref="AY76:AY138" si="138">SUM(AX76/2)</f>
        <v>0</v>
      </c>
      <c r="AZ76" s="19">
        <f t="shared" si="104"/>
        <v>0</v>
      </c>
      <c r="BA76" s="34" t="str">
        <f t="shared" ref="BA76:BA139" si="139">IF(AZ76="غ","غ",IF(AZ76&gt;=35,"ممتاز",IF(AZ76&gt;=30,"جيد جداً",IF(AZ76&gt;=26,"جيد",IF(AZ76&gt;=20,"مقبول",IF(AZ76&lt;20,"دون المستوى"))))))</f>
        <v>دون المستوى</v>
      </c>
      <c r="BB76" s="21"/>
      <c r="BC76" s="21"/>
      <c r="BD76" s="21"/>
      <c r="BE76" s="19">
        <f t="shared" si="105"/>
        <v>0</v>
      </c>
      <c r="BF76" s="39" t="str">
        <f t="shared" ref="BF76:BF139" si="140">IF(BE76&gt;="غ","غ",IF(BE76&gt;=85,"ممتاز",IF(BE76&gt;=75,"جيد جداً",IF(BE76&gt;=65,"جيد",IF(BE76&gt;=50,"مقبول",IF(BE76&lt;50,"دون المستوى"))))))</f>
        <v>دون المستوى</v>
      </c>
      <c r="BG76" s="21"/>
      <c r="BH76" s="21"/>
      <c r="BI76" s="92"/>
      <c r="BJ76" s="19">
        <f t="shared" si="106"/>
        <v>0</v>
      </c>
      <c r="BK76" s="39" t="str">
        <f t="shared" ref="BK76:BK139" si="141">IF(BJ76&gt;="غ","غ",IF(BJ76&gt;=85,"ممتاز",IF(BJ76&gt;=75,"جيد جداً",IF(BJ76&gt;=65,"جيد",IF(BJ76&gt;=50,"مقبول",IF(BJ76&lt;50,"دون المستوى"))))))</f>
        <v>دون المستوى</v>
      </c>
      <c r="BL76" s="19">
        <f t="shared" si="107"/>
        <v>0</v>
      </c>
      <c r="BM76" s="19">
        <f t="shared" ref="BM76" si="142">SUM(BL76/2)</f>
        <v>0</v>
      </c>
      <c r="BN76" s="19">
        <f t="shared" si="109"/>
        <v>0</v>
      </c>
      <c r="BO76" s="34" t="str">
        <f t="shared" ref="BO76:BO139" si="143">IF(BN76="غ","غ",IF(BN76&gt;=35,"ممتاز",IF(BN76&gt;=30,"جيد جداً",IF(BN76&gt;=26,"جيد",IF(BN76&gt;=20,"مقبول",IF(BN76&lt;20,"دون المستوى"))))))</f>
        <v>دون المستوى</v>
      </c>
      <c r="BP76" s="21"/>
      <c r="BQ76" s="21"/>
      <c r="BR76" s="21"/>
      <c r="BS76" s="21"/>
      <c r="BT76" s="19">
        <f t="shared" si="110"/>
        <v>0</v>
      </c>
      <c r="BU76" s="39" t="str">
        <f t="shared" ref="BU76:BU139" si="144">IF(BT76&gt;="غ","غ",IF(BT76&gt;=85,"ممتاز",IF(BT76&gt;=75,"جيد جداً",IF(BT76&gt;=65,"جيد",IF(BT76&gt;=50,"مقبول",IF(BT76&lt;50,"دون المستوى"))))))</f>
        <v>دون المستوى</v>
      </c>
      <c r="BV76" s="21"/>
      <c r="BW76" s="21"/>
      <c r="BX76" s="21"/>
      <c r="BY76" s="92"/>
      <c r="BZ76" s="19">
        <f t="shared" si="111"/>
        <v>0</v>
      </c>
      <c r="CA76" s="39" t="str">
        <f t="shared" ref="CA76:CA139" si="145">IF(BZ76&gt;="غ","غ",IF(BZ76&gt;=85,"ممتاز",IF(BZ76&gt;=75,"جيد جداً",IF(BZ76&gt;=65,"جيد",IF(BZ76&gt;=50,"مقبول",IF(BZ76&lt;50,"دون المستوى"))))))</f>
        <v>دون المستوى</v>
      </c>
      <c r="CB76" s="19">
        <f t="shared" si="112"/>
        <v>0</v>
      </c>
      <c r="CC76" s="19">
        <f t="shared" ref="CC76" si="146">SUM(CB76/2)</f>
        <v>0</v>
      </c>
      <c r="CD76" s="19">
        <f t="shared" si="114"/>
        <v>0</v>
      </c>
      <c r="CE76" s="60" t="str">
        <f t="shared" ref="CE76:CE139" si="147">IF(CD76="غ","غ",IF(CD76&gt;=35,"ممتاز",IF(CD76&gt;=30,"جيد جداً",IF(CD76&gt;=26,"جيد",IF(CD76&gt;=20,"مقبول",IF(CD76&lt;20,"دون المستوى"))))))</f>
        <v>دون المستوى</v>
      </c>
      <c r="CF76" s="61">
        <f t="shared" si="115"/>
        <v>0</v>
      </c>
      <c r="CG76" s="67" t="str">
        <f t="shared" ref="CG76:CG139" si="148">IF(CF76&gt;=255,"ممتاز",IF(CF76&gt;=225,"جيد جداً",IF(CF76&gt;=195,"جيد",IF(CF76&gt;=150,"مقبول",IF(CF913&lt;1,"دون المستوى")))))</f>
        <v>دون المستوى</v>
      </c>
      <c r="CH76" s="21"/>
      <c r="CI76" s="21"/>
      <c r="CJ76" s="19">
        <f t="shared" si="116"/>
        <v>0</v>
      </c>
      <c r="CK76" s="39" t="str">
        <f t="shared" ref="CK76:CK139" si="149">IF(CJ76="غ","غ",IF(CJ76&gt;=17,"ممتاز",IF(CJ76&gt;=13,"جيد جداً",IF(CJ76&gt;=11,"جيد",IF(CJ76&gt;=10,"مقبول",IF(CJ76&lt;10,"دون المستوى"))))))</f>
        <v>دون المستوى</v>
      </c>
      <c r="CL76" s="21"/>
      <c r="CM76" s="21"/>
      <c r="CN76" s="19">
        <f t="shared" si="117"/>
        <v>0</v>
      </c>
      <c r="CO76" s="39" t="str">
        <f t="shared" ref="CO76:CO139" si="150">IF(CN76="غ","غ",IF(CN76&gt;=17,"ممتاز",IF(CN76&gt;=13,"جيد جداً",IF(CN76&gt;=11,"جيد",IF(CN76&gt;=10,"مقبول",IF(CN76&lt;10,"دون المستوى"))))))</f>
        <v>دون المستوى</v>
      </c>
      <c r="CP76" s="21"/>
      <c r="CQ76" s="21"/>
      <c r="CR76" s="19">
        <f t="shared" si="118"/>
        <v>0</v>
      </c>
      <c r="CS76" s="39" t="str">
        <f t="shared" ref="CS76:CS139" si="151">IF(CR76="غ","غ",IF(CR76&gt;=17,"ممتاز",IF(CR76&gt;=13,"جيد جداً",IF(CR76&gt;=11,"جيد",IF(CR76&gt;=10,"مقبول",IF(CR76&lt;10,"دون المستوى"))))))</f>
        <v>دون المستوى</v>
      </c>
      <c r="CT76" s="21"/>
      <c r="CU76" s="21"/>
      <c r="CV76" s="19">
        <f t="shared" si="119"/>
        <v>0</v>
      </c>
      <c r="CW76" s="39" t="str">
        <f t="shared" ref="CW76:CW139" si="152">IF(CV76="غ","غ",IF(CV76&gt;=17,"ممتاز",IF(CV76&gt;=13,"جيد جداً",IF(CV76&gt;=11,"جيد",IF(CV76&gt;=10,"مقبول",IF(CV76&lt;10,"دون المستوى"))))))</f>
        <v>دون المستوى</v>
      </c>
      <c r="CX76" s="59">
        <f t="shared" si="120"/>
        <v>0</v>
      </c>
      <c r="CY76" s="34" t="str">
        <f t="shared" ref="CY76:CY139" si="153">IF(CX76="غ","غ",IF(CX76&gt;=324,"ممتاز",IF(CX76&gt;=284,"جيد جداً",IF(CX76&gt;=248,"جيد",IF(CX76&gt;=1900,"مقبول",IF(CX76&lt;190,"دون المستوى"))))))</f>
        <v>دون المستوى</v>
      </c>
      <c r="CZ76" s="21"/>
      <c r="DA76" s="21"/>
      <c r="DB76" s="21"/>
      <c r="DC76" s="19">
        <f t="shared" si="121"/>
        <v>0</v>
      </c>
      <c r="DD76" s="39" t="str">
        <f t="shared" ref="DD76:DD139" si="154">IF(DC76&gt;="غ","غ",IF(DC76&gt;=85,"ممتاز",IF(DC76&gt;=75,"جيد جداً",IF(DC76&gt;=65,"جيد",IF(DC76&gt;=50,"مقبول",IF(DC76&lt;50,"دون المستوى"))))))</f>
        <v>دون المستوى</v>
      </c>
      <c r="DE76" s="21"/>
      <c r="DF76" s="21"/>
      <c r="DG76" s="92"/>
      <c r="DH76" s="19">
        <f t="shared" si="122"/>
        <v>0</v>
      </c>
      <c r="DI76" s="39" t="str">
        <f t="shared" ref="DI76:DI139" si="155">IF(DH76&gt;="غ","غ",IF(DH76&gt;=85,"ممتاز",IF(DH76&gt;=75,"جيد جداً",IF(DH76&gt;=65,"جيد",IF(DH76&gt;=50,"مقبول",IF(DH76&lt;50,"دون المستوى"))))))</f>
        <v>دون المستوى</v>
      </c>
      <c r="DJ76" s="19">
        <f t="shared" si="123"/>
        <v>0</v>
      </c>
      <c r="DK76" s="19">
        <f t="shared" ref="DK76" si="156">SUM(DJ76/2)</f>
        <v>0</v>
      </c>
      <c r="DL76" s="19">
        <f t="shared" si="125"/>
        <v>0</v>
      </c>
      <c r="DM76" s="34" t="str">
        <f t="shared" ref="DM76:DM139" si="157">IF(DL76="غ","غ",IF(DL76&gt;=35,"ممتاز",IF(DL76&gt;=30,"جيد جداً",IF(DL76&gt;=26,"جيد",IF(DL76&gt;=20,"مقبول",IF(DL76&lt;20,"دون المستوى"))))))</f>
        <v>دون المستوى</v>
      </c>
      <c r="DN76" s="20" t="str">
        <f t="shared" ref="DN76:DN139" si="158">IF(EB76=10,"ناجح ومنقول للصف الأول الاعدادى","دور ثان")</f>
        <v>دور ثان</v>
      </c>
      <c r="DR76" s="28" t="str">
        <f t="shared" ref="DR76:DR139" si="159">IF(OR(T76&lt;50,S76&lt;12,S76="غ")," لغة عربية","")</f>
        <v xml:space="preserve"> لغة عربية</v>
      </c>
      <c r="DS76" s="28" t="str">
        <f t="shared" ref="DS76:DS139" si="160">IF(OR(AH76&lt;50,AG76&lt;12,AG76="غ")," رياضيات","")</f>
        <v xml:space="preserve"> رياضيات</v>
      </c>
      <c r="DT76" s="28" t="str">
        <f t="shared" ref="DT76:DT139" si="161">IF(OR(AV76&lt;50,AU76&lt;12,AU76="غ")," دراسات","")</f>
        <v xml:space="preserve"> دراسات</v>
      </c>
      <c r="DU76" s="28" t="str">
        <f t="shared" ref="DU76:DU139" si="162">IF(OR(BJ76&lt;20,BI76&lt;12,BI76="غ")," إنجليزى","")</f>
        <v xml:space="preserve"> إنجليزى</v>
      </c>
      <c r="DV76" s="28" t="str">
        <f t="shared" ref="DV76:DV139" si="163">IF(OR(BZ76&lt;50,BY76&lt;9.6,BY76="غ")," علوم","")</f>
        <v xml:space="preserve"> علوم</v>
      </c>
      <c r="DW76" s="28" t="str">
        <f t="shared" ref="DW76:DW139" si="164">IF(OR(DH76&lt;50,DG76&lt;12,DG76="غ")," تربية دينية","")</f>
        <v xml:space="preserve"> تربية دينية</v>
      </c>
      <c r="DX76" s="87" t="str">
        <f t="shared" ref="DX76:DX139" si="165">IF(OR(CJ76&lt;10,CJ76="غ")," تربية فنية","")</f>
        <v xml:space="preserve"> تربية فنية</v>
      </c>
      <c r="DY76" s="87" t="str">
        <f t="shared" ref="DY76:DY139" si="166">IF(OR(CN76&lt;10,CN76="غ")," تربية رياضية","")</f>
        <v xml:space="preserve"> تربية رياضية</v>
      </c>
      <c r="DZ76" s="88" t="str">
        <f t="shared" ref="DZ76:DZ139" si="167">IF(OR(CR76&lt;10,CR76="غ")," نشاط1","")</f>
        <v xml:space="preserve"> نشاط1</v>
      </c>
      <c r="EA76" s="88" t="str">
        <f t="shared" ref="EA76:EA139" si="168">IF(OR(CV76&lt;10,CV76="غ")," نشاط2","")</f>
        <v xml:space="preserve"> نشاط2</v>
      </c>
      <c r="EB76" s="32">
        <f t="shared" si="126"/>
        <v>0</v>
      </c>
      <c r="EC76" s="31" t="str">
        <f t="shared" ref="EC76:EC139" si="169">CONCATENATE(DR76,DS76,DT76,DU76,DV76,DW76,DX76,DY76,DZ76,EA76)</f>
        <v xml:space="preserve"> لغة عربية رياضيات دراسات إنجليزى علوم تربية دينية تربية فنية تربية رياضية نشاط1 نشاط2</v>
      </c>
    </row>
    <row r="77" spans="1:133" ht="19.5" thickTop="1" thickBot="1">
      <c r="A77" s="16">
        <f t="shared" si="127"/>
        <v>67</v>
      </c>
      <c r="B77" s="46" t="s">
        <v>340</v>
      </c>
      <c r="C77" s="105" t="s">
        <v>31</v>
      </c>
      <c r="D77" s="104">
        <v>38008</v>
      </c>
      <c r="E77" s="83">
        <f t="shared" si="87"/>
        <v>10</v>
      </c>
      <c r="F77" s="83">
        <f t="shared" si="88"/>
        <v>8</v>
      </c>
      <c r="G77" s="83">
        <f t="shared" si="89"/>
        <v>10</v>
      </c>
      <c r="H77" s="42" t="s">
        <v>33</v>
      </c>
      <c r="I77" s="42">
        <f t="shared" si="128"/>
        <v>328</v>
      </c>
      <c r="J77" s="66"/>
      <c r="K77" s="66"/>
      <c r="L77" s="21"/>
      <c r="M77" s="21"/>
      <c r="N77" s="21"/>
      <c r="O77" s="19">
        <f t="shared" si="90"/>
        <v>0</v>
      </c>
      <c r="P77" s="39" t="str">
        <f t="shared" si="129"/>
        <v>دون المستوى</v>
      </c>
      <c r="Q77" s="21"/>
      <c r="R77" s="21"/>
      <c r="S77" s="92"/>
      <c r="T77" s="19">
        <f t="shared" si="91"/>
        <v>0</v>
      </c>
      <c r="U77" s="39" t="str">
        <f t="shared" si="130"/>
        <v>دون المستوى</v>
      </c>
      <c r="V77" s="19">
        <f t="shared" si="92"/>
        <v>0</v>
      </c>
      <c r="W77" s="19">
        <f t="shared" si="93"/>
        <v>0</v>
      </c>
      <c r="X77" s="19">
        <f t="shared" si="94"/>
        <v>0</v>
      </c>
      <c r="Y77" s="39" t="str">
        <f t="shared" si="131"/>
        <v>دون المستوى</v>
      </c>
      <c r="Z77" s="21"/>
      <c r="AA77" s="21"/>
      <c r="AB77" s="21"/>
      <c r="AC77" s="19">
        <f t="shared" si="95"/>
        <v>0</v>
      </c>
      <c r="AD77" s="39" t="str">
        <f t="shared" si="132"/>
        <v>دون المستوى</v>
      </c>
      <c r="AE77" s="21"/>
      <c r="AF77" s="21"/>
      <c r="AG77" s="92"/>
      <c r="AH77" s="19">
        <f t="shared" si="96"/>
        <v>0</v>
      </c>
      <c r="AI77" s="39" t="str">
        <f t="shared" si="133"/>
        <v>دون المستوى</v>
      </c>
      <c r="AJ77" s="19">
        <f t="shared" si="97"/>
        <v>0</v>
      </c>
      <c r="AK77" s="19">
        <f t="shared" si="134"/>
        <v>0</v>
      </c>
      <c r="AL77" s="19">
        <f t="shared" si="99"/>
        <v>0</v>
      </c>
      <c r="AM77" s="39" t="str">
        <f t="shared" si="135"/>
        <v>دون المستوى</v>
      </c>
      <c r="AN77" s="21"/>
      <c r="AO77" s="21"/>
      <c r="AP77" s="21"/>
      <c r="AQ77" s="19">
        <f t="shared" si="100"/>
        <v>0</v>
      </c>
      <c r="AR77" s="39" t="str">
        <f t="shared" si="136"/>
        <v>دون المستوى</v>
      </c>
      <c r="AS77" s="21"/>
      <c r="AT77" s="21"/>
      <c r="AU77" s="92"/>
      <c r="AV77" s="19">
        <f t="shared" si="101"/>
        <v>0</v>
      </c>
      <c r="AW77" s="39" t="str">
        <f t="shared" si="137"/>
        <v>دون المستوى</v>
      </c>
      <c r="AX77" s="19">
        <f t="shared" si="102"/>
        <v>0</v>
      </c>
      <c r="AY77" s="19">
        <f t="shared" si="138"/>
        <v>0</v>
      </c>
      <c r="AZ77" s="19">
        <f t="shared" si="104"/>
        <v>0</v>
      </c>
      <c r="BA77" s="34" t="str">
        <f t="shared" si="139"/>
        <v>دون المستوى</v>
      </c>
      <c r="BB77" s="21"/>
      <c r="BC77" s="21"/>
      <c r="BD77" s="21"/>
      <c r="BE77" s="19">
        <f t="shared" si="105"/>
        <v>0</v>
      </c>
      <c r="BF77" s="39" t="str">
        <f t="shared" si="140"/>
        <v>دون المستوى</v>
      </c>
      <c r="BG77" s="21"/>
      <c r="BH77" s="21"/>
      <c r="BI77" s="92"/>
      <c r="BJ77" s="19">
        <f t="shared" si="106"/>
        <v>0</v>
      </c>
      <c r="BK77" s="39" t="str">
        <f t="shared" si="141"/>
        <v>دون المستوى</v>
      </c>
      <c r="BL77" s="19">
        <f t="shared" si="107"/>
        <v>0</v>
      </c>
      <c r="BM77" s="19">
        <f t="shared" ref="BM77:BM138" si="170">SUM(BL77/2)</f>
        <v>0</v>
      </c>
      <c r="BN77" s="19">
        <f t="shared" si="109"/>
        <v>0</v>
      </c>
      <c r="BO77" s="34" t="str">
        <f t="shared" si="143"/>
        <v>دون المستوى</v>
      </c>
      <c r="BP77" s="21"/>
      <c r="BQ77" s="21"/>
      <c r="BR77" s="21"/>
      <c r="BS77" s="21"/>
      <c r="BT77" s="19">
        <f t="shared" si="110"/>
        <v>0</v>
      </c>
      <c r="BU77" s="39" t="str">
        <f t="shared" si="144"/>
        <v>دون المستوى</v>
      </c>
      <c r="BV77" s="21"/>
      <c r="BW77" s="21"/>
      <c r="BX77" s="21"/>
      <c r="BY77" s="92"/>
      <c r="BZ77" s="19">
        <f t="shared" si="111"/>
        <v>0</v>
      </c>
      <c r="CA77" s="39" t="str">
        <f t="shared" si="145"/>
        <v>دون المستوى</v>
      </c>
      <c r="CB77" s="19">
        <f t="shared" si="112"/>
        <v>0</v>
      </c>
      <c r="CC77" s="19">
        <f t="shared" ref="CC77:CC138" si="171">SUM(CB77/2)</f>
        <v>0</v>
      </c>
      <c r="CD77" s="19">
        <f t="shared" si="114"/>
        <v>0</v>
      </c>
      <c r="CE77" s="60" t="str">
        <f t="shared" si="147"/>
        <v>دون المستوى</v>
      </c>
      <c r="CF77" s="61">
        <f t="shared" si="115"/>
        <v>0</v>
      </c>
      <c r="CG77" s="67" t="str">
        <f t="shared" si="148"/>
        <v>دون المستوى</v>
      </c>
      <c r="CH77" s="21"/>
      <c r="CI77" s="21"/>
      <c r="CJ77" s="19">
        <f t="shared" si="116"/>
        <v>0</v>
      </c>
      <c r="CK77" s="39" t="str">
        <f t="shared" si="149"/>
        <v>دون المستوى</v>
      </c>
      <c r="CL77" s="21"/>
      <c r="CM77" s="21"/>
      <c r="CN77" s="19">
        <f t="shared" si="117"/>
        <v>0</v>
      </c>
      <c r="CO77" s="39" t="str">
        <f t="shared" si="150"/>
        <v>دون المستوى</v>
      </c>
      <c r="CP77" s="21"/>
      <c r="CQ77" s="21"/>
      <c r="CR77" s="19">
        <f t="shared" si="118"/>
        <v>0</v>
      </c>
      <c r="CS77" s="39" t="str">
        <f t="shared" si="151"/>
        <v>دون المستوى</v>
      </c>
      <c r="CT77" s="21"/>
      <c r="CU77" s="21"/>
      <c r="CV77" s="19">
        <f t="shared" si="119"/>
        <v>0</v>
      </c>
      <c r="CW77" s="39" t="str">
        <f t="shared" si="152"/>
        <v>دون المستوى</v>
      </c>
      <c r="CX77" s="59">
        <f t="shared" si="120"/>
        <v>0</v>
      </c>
      <c r="CY77" s="34" t="str">
        <f t="shared" si="153"/>
        <v>دون المستوى</v>
      </c>
      <c r="CZ77" s="21"/>
      <c r="DA77" s="21"/>
      <c r="DB77" s="21"/>
      <c r="DC77" s="19">
        <f t="shared" si="121"/>
        <v>0</v>
      </c>
      <c r="DD77" s="39" t="str">
        <f t="shared" si="154"/>
        <v>دون المستوى</v>
      </c>
      <c r="DE77" s="21"/>
      <c r="DF77" s="21"/>
      <c r="DG77" s="92"/>
      <c r="DH77" s="19">
        <f t="shared" si="122"/>
        <v>0</v>
      </c>
      <c r="DI77" s="39" t="str">
        <f t="shared" si="155"/>
        <v>دون المستوى</v>
      </c>
      <c r="DJ77" s="19">
        <f t="shared" si="123"/>
        <v>0</v>
      </c>
      <c r="DK77" s="19">
        <f t="shared" ref="DK77:DK138" si="172">SUM(DJ77/2)</f>
        <v>0</v>
      </c>
      <c r="DL77" s="19">
        <f t="shared" si="125"/>
        <v>0</v>
      </c>
      <c r="DM77" s="34" t="str">
        <f t="shared" si="157"/>
        <v>دون المستوى</v>
      </c>
      <c r="DN77" s="20" t="str">
        <f t="shared" si="158"/>
        <v>دور ثان</v>
      </c>
      <c r="DR77" s="28" t="str">
        <f t="shared" si="159"/>
        <v xml:space="preserve"> لغة عربية</v>
      </c>
      <c r="DS77" s="28" t="str">
        <f t="shared" si="160"/>
        <v xml:space="preserve"> رياضيات</v>
      </c>
      <c r="DT77" s="28" t="str">
        <f t="shared" si="161"/>
        <v xml:space="preserve"> دراسات</v>
      </c>
      <c r="DU77" s="28" t="str">
        <f t="shared" si="162"/>
        <v xml:space="preserve"> إنجليزى</v>
      </c>
      <c r="DV77" s="28" t="str">
        <f t="shared" si="163"/>
        <v xml:space="preserve"> علوم</v>
      </c>
      <c r="DW77" s="28" t="str">
        <f t="shared" si="164"/>
        <v xml:space="preserve"> تربية دينية</v>
      </c>
      <c r="DX77" s="87" t="str">
        <f t="shared" si="165"/>
        <v xml:space="preserve"> تربية فنية</v>
      </c>
      <c r="DY77" s="87" t="str">
        <f t="shared" si="166"/>
        <v xml:space="preserve"> تربية رياضية</v>
      </c>
      <c r="DZ77" s="88" t="str">
        <f t="shared" si="167"/>
        <v xml:space="preserve"> نشاط1</v>
      </c>
      <c r="EA77" s="88" t="str">
        <f t="shared" si="168"/>
        <v xml:space="preserve"> نشاط2</v>
      </c>
      <c r="EB77" s="32">
        <f t="shared" si="126"/>
        <v>0</v>
      </c>
      <c r="EC77" s="31" t="str">
        <f t="shared" si="169"/>
        <v xml:space="preserve"> لغة عربية رياضيات دراسات إنجليزى علوم تربية دينية تربية فنية تربية رياضية نشاط1 نشاط2</v>
      </c>
    </row>
    <row r="78" spans="1:133" ht="19.5" thickTop="1" thickBot="1">
      <c r="A78" s="16">
        <f t="shared" si="127"/>
        <v>68</v>
      </c>
      <c r="B78" s="46" t="s">
        <v>341</v>
      </c>
      <c r="C78" s="105" t="s">
        <v>31</v>
      </c>
      <c r="D78" s="104">
        <v>38050</v>
      </c>
      <c r="E78" s="83">
        <f t="shared" si="87"/>
        <v>28</v>
      </c>
      <c r="F78" s="83">
        <f t="shared" si="88"/>
        <v>6</v>
      </c>
      <c r="G78" s="83">
        <f t="shared" si="89"/>
        <v>10</v>
      </c>
      <c r="H78" s="42" t="s">
        <v>33</v>
      </c>
      <c r="I78" s="42">
        <f t="shared" si="128"/>
        <v>329</v>
      </c>
      <c r="J78" s="66"/>
      <c r="K78" s="66"/>
      <c r="L78" s="21"/>
      <c r="M78" s="21"/>
      <c r="N78" s="21"/>
      <c r="O78" s="19">
        <f t="shared" si="90"/>
        <v>0</v>
      </c>
      <c r="P78" s="39" t="str">
        <f t="shared" si="129"/>
        <v>دون المستوى</v>
      </c>
      <c r="Q78" s="21"/>
      <c r="R78" s="21"/>
      <c r="S78" s="92"/>
      <c r="T78" s="19">
        <f t="shared" si="91"/>
        <v>0</v>
      </c>
      <c r="U78" s="39" t="str">
        <f t="shared" si="130"/>
        <v>دون المستوى</v>
      </c>
      <c r="V78" s="19">
        <f t="shared" si="92"/>
        <v>0</v>
      </c>
      <c r="W78" s="19">
        <f t="shared" si="93"/>
        <v>0</v>
      </c>
      <c r="X78" s="19">
        <f t="shared" si="94"/>
        <v>0</v>
      </c>
      <c r="Y78" s="39" t="str">
        <f t="shared" si="131"/>
        <v>دون المستوى</v>
      </c>
      <c r="Z78" s="21"/>
      <c r="AA78" s="21"/>
      <c r="AB78" s="21"/>
      <c r="AC78" s="19">
        <f t="shared" si="95"/>
        <v>0</v>
      </c>
      <c r="AD78" s="39" t="str">
        <f t="shared" si="132"/>
        <v>دون المستوى</v>
      </c>
      <c r="AE78" s="21"/>
      <c r="AF78" s="21"/>
      <c r="AG78" s="92"/>
      <c r="AH78" s="19">
        <f t="shared" si="96"/>
        <v>0</v>
      </c>
      <c r="AI78" s="39" t="str">
        <f t="shared" si="133"/>
        <v>دون المستوى</v>
      </c>
      <c r="AJ78" s="19">
        <f t="shared" si="97"/>
        <v>0</v>
      </c>
      <c r="AK78" s="19">
        <f t="shared" ref="AK78:AK138" si="173">SUM(AJ78/2)</f>
        <v>0</v>
      </c>
      <c r="AL78" s="19">
        <f t="shared" si="99"/>
        <v>0</v>
      </c>
      <c r="AM78" s="39" t="str">
        <f t="shared" si="135"/>
        <v>دون المستوى</v>
      </c>
      <c r="AN78" s="21"/>
      <c r="AO78" s="21"/>
      <c r="AP78" s="21"/>
      <c r="AQ78" s="19">
        <f t="shared" si="100"/>
        <v>0</v>
      </c>
      <c r="AR78" s="39" t="str">
        <f t="shared" si="136"/>
        <v>دون المستوى</v>
      </c>
      <c r="AS78" s="21"/>
      <c r="AT78" s="21"/>
      <c r="AU78" s="92"/>
      <c r="AV78" s="19">
        <f t="shared" si="101"/>
        <v>0</v>
      </c>
      <c r="AW78" s="39" t="str">
        <f t="shared" si="137"/>
        <v>دون المستوى</v>
      </c>
      <c r="AX78" s="19">
        <f t="shared" si="102"/>
        <v>0</v>
      </c>
      <c r="AY78" s="19">
        <f t="shared" si="138"/>
        <v>0</v>
      </c>
      <c r="AZ78" s="19">
        <f t="shared" si="104"/>
        <v>0</v>
      </c>
      <c r="BA78" s="34" t="str">
        <f t="shared" si="139"/>
        <v>دون المستوى</v>
      </c>
      <c r="BB78" s="21"/>
      <c r="BC78" s="21"/>
      <c r="BD78" s="21"/>
      <c r="BE78" s="19">
        <f t="shared" si="105"/>
        <v>0</v>
      </c>
      <c r="BF78" s="39" t="str">
        <f t="shared" si="140"/>
        <v>دون المستوى</v>
      </c>
      <c r="BG78" s="21"/>
      <c r="BH78" s="21"/>
      <c r="BI78" s="92"/>
      <c r="BJ78" s="19">
        <f t="shared" si="106"/>
        <v>0</v>
      </c>
      <c r="BK78" s="39" t="str">
        <f t="shared" si="141"/>
        <v>دون المستوى</v>
      </c>
      <c r="BL78" s="19">
        <f t="shared" si="107"/>
        <v>0</v>
      </c>
      <c r="BM78" s="19">
        <f t="shared" si="170"/>
        <v>0</v>
      </c>
      <c r="BN78" s="19">
        <f t="shared" si="109"/>
        <v>0</v>
      </c>
      <c r="BO78" s="34" t="str">
        <f t="shared" si="143"/>
        <v>دون المستوى</v>
      </c>
      <c r="BP78" s="21"/>
      <c r="BQ78" s="21"/>
      <c r="BR78" s="21"/>
      <c r="BS78" s="21"/>
      <c r="BT78" s="19">
        <f t="shared" si="110"/>
        <v>0</v>
      </c>
      <c r="BU78" s="39" t="str">
        <f t="shared" si="144"/>
        <v>دون المستوى</v>
      </c>
      <c r="BV78" s="21"/>
      <c r="BW78" s="21"/>
      <c r="BX78" s="21"/>
      <c r="BY78" s="92"/>
      <c r="BZ78" s="19">
        <f t="shared" si="111"/>
        <v>0</v>
      </c>
      <c r="CA78" s="39" t="str">
        <f t="shared" si="145"/>
        <v>دون المستوى</v>
      </c>
      <c r="CB78" s="19">
        <f t="shared" si="112"/>
        <v>0</v>
      </c>
      <c r="CC78" s="19">
        <f t="shared" si="171"/>
        <v>0</v>
      </c>
      <c r="CD78" s="19">
        <f t="shared" si="114"/>
        <v>0</v>
      </c>
      <c r="CE78" s="60" t="str">
        <f t="shared" si="147"/>
        <v>دون المستوى</v>
      </c>
      <c r="CF78" s="61">
        <f t="shared" si="115"/>
        <v>0</v>
      </c>
      <c r="CG78" s="67" t="str">
        <f t="shared" si="148"/>
        <v>دون المستوى</v>
      </c>
      <c r="CH78" s="21"/>
      <c r="CI78" s="21"/>
      <c r="CJ78" s="19">
        <f t="shared" si="116"/>
        <v>0</v>
      </c>
      <c r="CK78" s="39" t="str">
        <f t="shared" si="149"/>
        <v>دون المستوى</v>
      </c>
      <c r="CL78" s="21"/>
      <c r="CM78" s="21"/>
      <c r="CN78" s="19">
        <f t="shared" si="117"/>
        <v>0</v>
      </c>
      <c r="CO78" s="39" t="str">
        <f t="shared" si="150"/>
        <v>دون المستوى</v>
      </c>
      <c r="CP78" s="21"/>
      <c r="CQ78" s="21"/>
      <c r="CR78" s="19">
        <f t="shared" si="118"/>
        <v>0</v>
      </c>
      <c r="CS78" s="39" t="str">
        <f t="shared" si="151"/>
        <v>دون المستوى</v>
      </c>
      <c r="CT78" s="21"/>
      <c r="CU78" s="21"/>
      <c r="CV78" s="19">
        <f t="shared" si="119"/>
        <v>0</v>
      </c>
      <c r="CW78" s="39" t="str">
        <f t="shared" si="152"/>
        <v>دون المستوى</v>
      </c>
      <c r="CX78" s="59">
        <f t="shared" si="120"/>
        <v>0</v>
      </c>
      <c r="CY78" s="34" t="str">
        <f t="shared" si="153"/>
        <v>دون المستوى</v>
      </c>
      <c r="CZ78" s="21"/>
      <c r="DA78" s="21"/>
      <c r="DB78" s="21"/>
      <c r="DC78" s="19">
        <f t="shared" si="121"/>
        <v>0</v>
      </c>
      <c r="DD78" s="39" t="str">
        <f t="shared" si="154"/>
        <v>دون المستوى</v>
      </c>
      <c r="DE78" s="21"/>
      <c r="DF78" s="21"/>
      <c r="DG78" s="92"/>
      <c r="DH78" s="19">
        <f t="shared" si="122"/>
        <v>0</v>
      </c>
      <c r="DI78" s="39" t="str">
        <f t="shared" si="155"/>
        <v>دون المستوى</v>
      </c>
      <c r="DJ78" s="19">
        <f t="shared" si="123"/>
        <v>0</v>
      </c>
      <c r="DK78" s="19">
        <f t="shared" si="172"/>
        <v>0</v>
      </c>
      <c r="DL78" s="19">
        <f t="shared" si="125"/>
        <v>0</v>
      </c>
      <c r="DM78" s="34" t="str">
        <f t="shared" si="157"/>
        <v>دون المستوى</v>
      </c>
      <c r="DN78" s="20" t="str">
        <f t="shared" si="158"/>
        <v>دور ثان</v>
      </c>
      <c r="DR78" s="28" t="str">
        <f t="shared" si="159"/>
        <v xml:space="preserve"> لغة عربية</v>
      </c>
      <c r="DS78" s="28" t="str">
        <f t="shared" si="160"/>
        <v xml:space="preserve"> رياضيات</v>
      </c>
      <c r="DT78" s="28" t="str">
        <f t="shared" si="161"/>
        <v xml:space="preserve"> دراسات</v>
      </c>
      <c r="DU78" s="28" t="str">
        <f t="shared" si="162"/>
        <v xml:space="preserve"> إنجليزى</v>
      </c>
      <c r="DV78" s="28" t="str">
        <f t="shared" si="163"/>
        <v xml:space="preserve"> علوم</v>
      </c>
      <c r="DW78" s="28" t="str">
        <f t="shared" si="164"/>
        <v xml:space="preserve"> تربية دينية</v>
      </c>
      <c r="DX78" s="87" t="str">
        <f t="shared" si="165"/>
        <v xml:space="preserve"> تربية فنية</v>
      </c>
      <c r="DY78" s="87" t="str">
        <f t="shared" si="166"/>
        <v xml:space="preserve"> تربية رياضية</v>
      </c>
      <c r="DZ78" s="88" t="str">
        <f t="shared" si="167"/>
        <v xml:space="preserve"> نشاط1</v>
      </c>
      <c r="EA78" s="88" t="str">
        <f t="shared" si="168"/>
        <v xml:space="preserve"> نشاط2</v>
      </c>
      <c r="EB78" s="32">
        <f t="shared" si="126"/>
        <v>0</v>
      </c>
      <c r="EC78" s="31" t="str">
        <f t="shared" si="169"/>
        <v xml:space="preserve"> لغة عربية رياضيات دراسات إنجليزى علوم تربية دينية تربية فنية تربية رياضية نشاط1 نشاط2</v>
      </c>
    </row>
    <row r="79" spans="1:133" ht="19.5" thickTop="1" thickBot="1">
      <c r="A79" s="16">
        <f t="shared" si="127"/>
        <v>69</v>
      </c>
      <c r="B79" s="46" t="s">
        <v>342</v>
      </c>
      <c r="C79" s="105" t="s">
        <v>31</v>
      </c>
      <c r="D79" s="104">
        <v>37538</v>
      </c>
      <c r="E79" s="83">
        <f t="shared" si="87"/>
        <v>23</v>
      </c>
      <c r="F79" s="83">
        <f t="shared" si="88"/>
        <v>11</v>
      </c>
      <c r="G79" s="83">
        <f t="shared" si="89"/>
        <v>11</v>
      </c>
      <c r="H79" s="42" t="s">
        <v>33</v>
      </c>
      <c r="I79" s="42">
        <f t="shared" si="128"/>
        <v>330</v>
      </c>
      <c r="J79" s="66"/>
      <c r="K79" s="66"/>
      <c r="L79" s="21"/>
      <c r="M79" s="21"/>
      <c r="N79" s="21"/>
      <c r="O79" s="19">
        <f t="shared" si="90"/>
        <v>0</v>
      </c>
      <c r="P79" s="39" t="str">
        <f t="shared" si="129"/>
        <v>دون المستوى</v>
      </c>
      <c r="Q79" s="21"/>
      <c r="R79" s="21"/>
      <c r="S79" s="92"/>
      <c r="T79" s="19">
        <f t="shared" si="91"/>
        <v>0</v>
      </c>
      <c r="U79" s="39" t="str">
        <f t="shared" si="130"/>
        <v>دون المستوى</v>
      </c>
      <c r="V79" s="19">
        <f t="shared" si="92"/>
        <v>0</v>
      </c>
      <c r="W79" s="19">
        <f t="shared" si="93"/>
        <v>0</v>
      </c>
      <c r="X79" s="19">
        <f t="shared" si="94"/>
        <v>0</v>
      </c>
      <c r="Y79" s="39" t="str">
        <f t="shared" si="131"/>
        <v>دون المستوى</v>
      </c>
      <c r="Z79" s="21"/>
      <c r="AA79" s="21"/>
      <c r="AB79" s="21"/>
      <c r="AC79" s="19">
        <f t="shared" si="95"/>
        <v>0</v>
      </c>
      <c r="AD79" s="39" t="str">
        <f t="shared" si="132"/>
        <v>دون المستوى</v>
      </c>
      <c r="AE79" s="21"/>
      <c r="AF79" s="21"/>
      <c r="AG79" s="92"/>
      <c r="AH79" s="19">
        <f t="shared" si="96"/>
        <v>0</v>
      </c>
      <c r="AI79" s="39" t="str">
        <f t="shared" si="133"/>
        <v>دون المستوى</v>
      </c>
      <c r="AJ79" s="19">
        <f t="shared" si="97"/>
        <v>0</v>
      </c>
      <c r="AK79" s="19">
        <f t="shared" si="173"/>
        <v>0</v>
      </c>
      <c r="AL79" s="19">
        <f t="shared" si="99"/>
        <v>0</v>
      </c>
      <c r="AM79" s="39" t="str">
        <f t="shared" si="135"/>
        <v>دون المستوى</v>
      </c>
      <c r="AN79" s="21"/>
      <c r="AO79" s="21"/>
      <c r="AP79" s="21"/>
      <c r="AQ79" s="19">
        <f t="shared" si="100"/>
        <v>0</v>
      </c>
      <c r="AR79" s="39" t="str">
        <f t="shared" si="136"/>
        <v>دون المستوى</v>
      </c>
      <c r="AS79" s="21"/>
      <c r="AT79" s="21"/>
      <c r="AU79" s="92"/>
      <c r="AV79" s="19">
        <f t="shared" si="101"/>
        <v>0</v>
      </c>
      <c r="AW79" s="39" t="str">
        <f t="shared" si="137"/>
        <v>دون المستوى</v>
      </c>
      <c r="AX79" s="19">
        <f t="shared" si="102"/>
        <v>0</v>
      </c>
      <c r="AY79" s="19">
        <f t="shared" si="138"/>
        <v>0</v>
      </c>
      <c r="AZ79" s="19">
        <f t="shared" si="104"/>
        <v>0</v>
      </c>
      <c r="BA79" s="34" t="str">
        <f t="shared" si="139"/>
        <v>دون المستوى</v>
      </c>
      <c r="BB79" s="21"/>
      <c r="BC79" s="21"/>
      <c r="BD79" s="21"/>
      <c r="BE79" s="19">
        <f t="shared" si="105"/>
        <v>0</v>
      </c>
      <c r="BF79" s="39" t="str">
        <f t="shared" si="140"/>
        <v>دون المستوى</v>
      </c>
      <c r="BG79" s="21"/>
      <c r="BH79" s="21"/>
      <c r="BI79" s="92"/>
      <c r="BJ79" s="19">
        <f t="shared" si="106"/>
        <v>0</v>
      </c>
      <c r="BK79" s="39" t="str">
        <f t="shared" si="141"/>
        <v>دون المستوى</v>
      </c>
      <c r="BL79" s="19">
        <f t="shared" si="107"/>
        <v>0</v>
      </c>
      <c r="BM79" s="19">
        <f t="shared" si="170"/>
        <v>0</v>
      </c>
      <c r="BN79" s="19">
        <f t="shared" si="109"/>
        <v>0</v>
      </c>
      <c r="BO79" s="34" t="str">
        <f t="shared" si="143"/>
        <v>دون المستوى</v>
      </c>
      <c r="BP79" s="21"/>
      <c r="BQ79" s="21"/>
      <c r="BR79" s="21"/>
      <c r="BS79" s="21"/>
      <c r="BT79" s="19">
        <f t="shared" si="110"/>
        <v>0</v>
      </c>
      <c r="BU79" s="39" t="str">
        <f t="shared" si="144"/>
        <v>دون المستوى</v>
      </c>
      <c r="BV79" s="21"/>
      <c r="BW79" s="21"/>
      <c r="BX79" s="21"/>
      <c r="BY79" s="92"/>
      <c r="BZ79" s="19">
        <f t="shared" si="111"/>
        <v>0</v>
      </c>
      <c r="CA79" s="39" t="str">
        <f t="shared" si="145"/>
        <v>دون المستوى</v>
      </c>
      <c r="CB79" s="19">
        <f t="shared" si="112"/>
        <v>0</v>
      </c>
      <c r="CC79" s="19">
        <f t="shared" si="171"/>
        <v>0</v>
      </c>
      <c r="CD79" s="19">
        <f t="shared" si="114"/>
        <v>0</v>
      </c>
      <c r="CE79" s="60" t="str">
        <f t="shared" si="147"/>
        <v>دون المستوى</v>
      </c>
      <c r="CF79" s="61">
        <f t="shared" si="115"/>
        <v>0</v>
      </c>
      <c r="CG79" s="67" t="str">
        <f t="shared" si="148"/>
        <v>دون المستوى</v>
      </c>
      <c r="CH79" s="21"/>
      <c r="CI79" s="21"/>
      <c r="CJ79" s="19">
        <f t="shared" si="116"/>
        <v>0</v>
      </c>
      <c r="CK79" s="39" t="str">
        <f t="shared" si="149"/>
        <v>دون المستوى</v>
      </c>
      <c r="CL79" s="21"/>
      <c r="CM79" s="21"/>
      <c r="CN79" s="19">
        <f t="shared" si="117"/>
        <v>0</v>
      </c>
      <c r="CO79" s="39" t="str">
        <f t="shared" si="150"/>
        <v>دون المستوى</v>
      </c>
      <c r="CP79" s="21"/>
      <c r="CQ79" s="21"/>
      <c r="CR79" s="19">
        <f t="shared" si="118"/>
        <v>0</v>
      </c>
      <c r="CS79" s="39" t="str">
        <f t="shared" si="151"/>
        <v>دون المستوى</v>
      </c>
      <c r="CT79" s="21"/>
      <c r="CU79" s="21"/>
      <c r="CV79" s="19">
        <f t="shared" si="119"/>
        <v>0</v>
      </c>
      <c r="CW79" s="39" t="str">
        <f t="shared" si="152"/>
        <v>دون المستوى</v>
      </c>
      <c r="CX79" s="59">
        <f t="shared" si="120"/>
        <v>0</v>
      </c>
      <c r="CY79" s="34" t="str">
        <f t="shared" si="153"/>
        <v>دون المستوى</v>
      </c>
      <c r="CZ79" s="21"/>
      <c r="DA79" s="21"/>
      <c r="DB79" s="21"/>
      <c r="DC79" s="19">
        <f t="shared" si="121"/>
        <v>0</v>
      </c>
      <c r="DD79" s="39" t="str">
        <f t="shared" si="154"/>
        <v>دون المستوى</v>
      </c>
      <c r="DE79" s="21"/>
      <c r="DF79" s="21"/>
      <c r="DG79" s="92"/>
      <c r="DH79" s="19">
        <f t="shared" si="122"/>
        <v>0</v>
      </c>
      <c r="DI79" s="39" t="str">
        <f t="shared" si="155"/>
        <v>دون المستوى</v>
      </c>
      <c r="DJ79" s="19">
        <f t="shared" si="123"/>
        <v>0</v>
      </c>
      <c r="DK79" s="19">
        <f t="shared" si="172"/>
        <v>0</v>
      </c>
      <c r="DL79" s="19">
        <f t="shared" si="125"/>
        <v>0</v>
      </c>
      <c r="DM79" s="34" t="str">
        <f t="shared" si="157"/>
        <v>دون المستوى</v>
      </c>
      <c r="DN79" s="20" t="str">
        <f t="shared" si="158"/>
        <v>دور ثان</v>
      </c>
      <c r="DR79" s="28" t="str">
        <f t="shared" si="159"/>
        <v xml:space="preserve"> لغة عربية</v>
      </c>
      <c r="DS79" s="28" t="str">
        <f t="shared" si="160"/>
        <v xml:space="preserve"> رياضيات</v>
      </c>
      <c r="DT79" s="28" t="str">
        <f t="shared" si="161"/>
        <v xml:space="preserve"> دراسات</v>
      </c>
      <c r="DU79" s="28" t="str">
        <f t="shared" si="162"/>
        <v xml:space="preserve"> إنجليزى</v>
      </c>
      <c r="DV79" s="28" t="str">
        <f t="shared" si="163"/>
        <v xml:space="preserve"> علوم</v>
      </c>
      <c r="DW79" s="28" t="str">
        <f t="shared" si="164"/>
        <v xml:space="preserve"> تربية دينية</v>
      </c>
      <c r="DX79" s="87" t="str">
        <f t="shared" si="165"/>
        <v xml:space="preserve"> تربية فنية</v>
      </c>
      <c r="DY79" s="87" t="str">
        <f t="shared" si="166"/>
        <v xml:space="preserve"> تربية رياضية</v>
      </c>
      <c r="DZ79" s="88" t="str">
        <f t="shared" si="167"/>
        <v xml:space="preserve"> نشاط1</v>
      </c>
      <c r="EA79" s="88" t="str">
        <f t="shared" si="168"/>
        <v xml:space="preserve"> نشاط2</v>
      </c>
      <c r="EB79" s="32">
        <f t="shared" si="126"/>
        <v>0</v>
      </c>
      <c r="EC79" s="31" t="str">
        <f t="shared" si="169"/>
        <v xml:space="preserve"> لغة عربية رياضيات دراسات إنجليزى علوم تربية دينية تربية فنية تربية رياضية نشاط1 نشاط2</v>
      </c>
    </row>
    <row r="80" spans="1:133" ht="19.5" thickTop="1" thickBot="1">
      <c r="A80" s="16">
        <f t="shared" si="127"/>
        <v>70</v>
      </c>
      <c r="B80" s="46" t="s">
        <v>343</v>
      </c>
      <c r="C80" s="105" t="s">
        <v>31</v>
      </c>
      <c r="D80" s="104">
        <v>38050</v>
      </c>
      <c r="E80" s="83">
        <f t="shared" si="87"/>
        <v>28</v>
      </c>
      <c r="F80" s="83">
        <f t="shared" si="88"/>
        <v>6</v>
      </c>
      <c r="G80" s="83">
        <f t="shared" si="89"/>
        <v>10</v>
      </c>
      <c r="H80" s="42" t="s">
        <v>33</v>
      </c>
      <c r="I80" s="42">
        <f t="shared" si="128"/>
        <v>331</v>
      </c>
      <c r="J80" s="66"/>
      <c r="K80" s="66"/>
      <c r="L80" s="21"/>
      <c r="M80" s="21"/>
      <c r="N80" s="21"/>
      <c r="O80" s="19">
        <f t="shared" si="90"/>
        <v>0</v>
      </c>
      <c r="P80" s="39" t="str">
        <f t="shared" si="129"/>
        <v>دون المستوى</v>
      </c>
      <c r="Q80" s="21"/>
      <c r="R80" s="21"/>
      <c r="S80" s="92"/>
      <c r="T80" s="19">
        <f t="shared" si="91"/>
        <v>0</v>
      </c>
      <c r="U80" s="39" t="str">
        <f t="shared" si="130"/>
        <v>دون المستوى</v>
      </c>
      <c r="V80" s="19">
        <f t="shared" si="92"/>
        <v>0</v>
      </c>
      <c r="W80" s="19">
        <f t="shared" si="93"/>
        <v>0</v>
      </c>
      <c r="X80" s="19">
        <f t="shared" si="94"/>
        <v>0</v>
      </c>
      <c r="Y80" s="39" t="str">
        <f t="shared" si="131"/>
        <v>دون المستوى</v>
      </c>
      <c r="Z80" s="21"/>
      <c r="AA80" s="21"/>
      <c r="AB80" s="21"/>
      <c r="AC80" s="19">
        <f t="shared" si="95"/>
        <v>0</v>
      </c>
      <c r="AD80" s="39" t="str">
        <f t="shared" si="132"/>
        <v>دون المستوى</v>
      </c>
      <c r="AE80" s="21"/>
      <c r="AF80" s="21"/>
      <c r="AG80" s="92"/>
      <c r="AH80" s="19">
        <f t="shared" si="96"/>
        <v>0</v>
      </c>
      <c r="AI80" s="39" t="str">
        <f t="shared" si="133"/>
        <v>دون المستوى</v>
      </c>
      <c r="AJ80" s="19">
        <f t="shared" si="97"/>
        <v>0</v>
      </c>
      <c r="AK80" s="19">
        <f t="shared" si="173"/>
        <v>0</v>
      </c>
      <c r="AL80" s="19">
        <f t="shared" si="99"/>
        <v>0</v>
      </c>
      <c r="AM80" s="39" t="str">
        <f t="shared" si="135"/>
        <v>دون المستوى</v>
      </c>
      <c r="AN80" s="21"/>
      <c r="AO80" s="21"/>
      <c r="AP80" s="21"/>
      <c r="AQ80" s="19">
        <f t="shared" si="100"/>
        <v>0</v>
      </c>
      <c r="AR80" s="39" t="str">
        <f t="shared" si="136"/>
        <v>دون المستوى</v>
      </c>
      <c r="AS80" s="21"/>
      <c r="AT80" s="21"/>
      <c r="AU80" s="92"/>
      <c r="AV80" s="19">
        <f t="shared" si="101"/>
        <v>0</v>
      </c>
      <c r="AW80" s="39" t="str">
        <f t="shared" si="137"/>
        <v>دون المستوى</v>
      </c>
      <c r="AX80" s="19">
        <f t="shared" si="102"/>
        <v>0</v>
      </c>
      <c r="AY80" s="19">
        <f t="shared" si="138"/>
        <v>0</v>
      </c>
      <c r="AZ80" s="19">
        <f t="shared" si="104"/>
        <v>0</v>
      </c>
      <c r="BA80" s="34" t="str">
        <f t="shared" si="139"/>
        <v>دون المستوى</v>
      </c>
      <c r="BB80" s="21"/>
      <c r="BC80" s="21"/>
      <c r="BD80" s="21"/>
      <c r="BE80" s="19">
        <f t="shared" si="105"/>
        <v>0</v>
      </c>
      <c r="BF80" s="39" t="str">
        <f t="shared" si="140"/>
        <v>دون المستوى</v>
      </c>
      <c r="BG80" s="21"/>
      <c r="BH80" s="21"/>
      <c r="BI80" s="92"/>
      <c r="BJ80" s="19">
        <f t="shared" si="106"/>
        <v>0</v>
      </c>
      <c r="BK80" s="39" t="str">
        <f t="shared" si="141"/>
        <v>دون المستوى</v>
      </c>
      <c r="BL80" s="19">
        <f t="shared" si="107"/>
        <v>0</v>
      </c>
      <c r="BM80" s="19">
        <f t="shared" si="170"/>
        <v>0</v>
      </c>
      <c r="BN80" s="19">
        <f t="shared" si="109"/>
        <v>0</v>
      </c>
      <c r="BO80" s="34" t="str">
        <f t="shared" si="143"/>
        <v>دون المستوى</v>
      </c>
      <c r="BP80" s="21"/>
      <c r="BQ80" s="21"/>
      <c r="BR80" s="21"/>
      <c r="BS80" s="21"/>
      <c r="BT80" s="19">
        <f t="shared" si="110"/>
        <v>0</v>
      </c>
      <c r="BU80" s="39" t="str">
        <f t="shared" si="144"/>
        <v>دون المستوى</v>
      </c>
      <c r="BV80" s="21"/>
      <c r="BW80" s="21"/>
      <c r="BX80" s="21"/>
      <c r="BY80" s="92"/>
      <c r="BZ80" s="19">
        <f t="shared" si="111"/>
        <v>0</v>
      </c>
      <c r="CA80" s="39" t="str">
        <f t="shared" si="145"/>
        <v>دون المستوى</v>
      </c>
      <c r="CB80" s="19">
        <f t="shared" si="112"/>
        <v>0</v>
      </c>
      <c r="CC80" s="19">
        <f t="shared" si="171"/>
        <v>0</v>
      </c>
      <c r="CD80" s="19">
        <f t="shared" si="114"/>
        <v>0</v>
      </c>
      <c r="CE80" s="60" t="str">
        <f t="shared" si="147"/>
        <v>دون المستوى</v>
      </c>
      <c r="CF80" s="61">
        <f t="shared" si="115"/>
        <v>0</v>
      </c>
      <c r="CG80" s="67" t="str">
        <f t="shared" si="148"/>
        <v>دون المستوى</v>
      </c>
      <c r="CH80" s="21"/>
      <c r="CI80" s="21"/>
      <c r="CJ80" s="19">
        <f t="shared" si="116"/>
        <v>0</v>
      </c>
      <c r="CK80" s="39" t="str">
        <f t="shared" si="149"/>
        <v>دون المستوى</v>
      </c>
      <c r="CL80" s="21"/>
      <c r="CM80" s="21"/>
      <c r="CN80" s="19">
        <f t="shared" si="117"/>
        <v>0</v>
      </c>
      <c r="CO80" s="39" t="str">
        <f t="shared" si="150"/>
        <v>دون المستوى</v>
      </c>
      <c r="CP80" s="21"/>
      <c r="CQ80" s="21"/>
      <c r="CR80" s="19">
        <f t="shared" si="118"/>
        <v>0</v>
      </c>
      <c r="CS80" s="39" t="str">
        <f t="shared" si="151"/>
        <v>دون المستوى</v>
      </c>
      <c r="CT80" s="21"/>
      <c r="CU80" s="21"/>
      <c r="CV80" s="19">
        <f t="shared" si="119"/>
        <v>0</v>
      </c>
      <c r="CW80" s="39" t="str">
        <f t="shared" si="152"/>
        <v>دون المستوى</v>
      </c>
      <c r="CX80" s="59">
        <f t="shared" si="120"/>
        <v>0</v>
      </c>
      <c r="CY80" s="34" t="str">
        <f t="shared" si="153"/>
        <v>دون المستوى</v>
      </c>
      <c r="CZ80" s="21"/>
      <c r="DA80" s="21"/>
      <c r="DB80" s="21"/>
      <c r="DC80" s="19">
        <f t="shared" si="121"/>
        <v>0</v>
      </c>
      <c r="DD80" s="39" t="str">
        <f t="shared" si="154"/>
        <v>دون المستوى</v>
      </c>
      <c r="DE80" s="21"/>
      <c r="DF80" s="21"/>
      <c r="DG80" s="92"/>
      <c r="DH80" s="19">
        <f t="shared" si="122"/>
        <v>0</v>
      </c>
      <c r="DI80" s="39" t="str">
        <f t="shared" si="155"/>
        <v>دون المستوى</v>
      </c>
      <c r="DJ80" s="19">
        <f t="shared" si="123"/>
        <v>0</v>
      </c>
      <c r="DK80" s="19">
        <f t="shared" si="172"/>
        <v>0</v>
      </c>
      <c r="DL80" s="19">
        <f t="shared" si="125"/>
        <v>0</v>
      </c>
      <c r="DM80" s="34" t="str">
        <f t="shared" si="157"/>
        <v>دون المستوى</v>
      </c>
      <c r="DN80" s="20" t="str">
        <f t="shared" si="158"/>
        <v>دور ثان</v>
      </c>
      <c r="DR80" s="28" t="str">
        <f t="shared" si="159"/>
        <v xml:space="preserve"> لغة عربية</v>
      </c>
      <c r="DS80" s="28" t="str">
        <f t="shared" si="160"/>
        <v xml:space="preserve"> رياضيات</v>
      </c>
      <c r="DT80" s="28" t="str">
        <f t="shared" si="161"/>
        <v xml:space="preserve"> دراسات</v>
      </c>
      <c r="DU80" s="28" t="str">
        <f t="shared" si="162"/>
        <v xml:space="preserve"> إنجليزى</v>
      </c>
      <c r="DV80" s="28" t="str">
        <f t="shared" si="163"/>
        <v xml:space="preserve"> علوم</v>
      </c>
      <c r="DW80" s="28" t="str">
        <f t="shared" si="164"/>
        <v xml:space="preserve"> تربية دينية</v>
      </c>
      <c r="DX80" s="87" t="str">
        <f t="shared" si="165"/>
        <v xml:space="preserve"> تربية فنية</v>
      </c>
      <c r="DY80" s="87" t="str">
        <f t="shared" si="166"/>
        <v xml:space="preserve"> تربية رياضية</v>
      </c>
      <c r="DZ80" s="88" t="str">
        <f t="shared" si="167"/>
        <v xml:space="preserve"> نشاط1</v>
      </c>
      <c r="EA80" s="88" t="str">
        <f t="shared" si="168"/>
        <v xml:space="preserve"> نشاط2</v>
      </c>
      <c r="EB80" s="32">
        <f t="shared" si="126"/>
        <v>0</v>
      </c>
      <c r="EC80" s="31" t="str">
        <f t="shared" si="169"/>
        <v xml:space="preserve"> لغة عربية رياضيات دراسات إنجليزى علوم تربية دينية تربية فنية تربية رياضية نشاط1 نشاط2</v>
      </c>
    </row>
    <row r="81" spans="1:133" ht="19.5" thickTop="1" thickBot="1">
      <c r="A81" s="16">
        <f t="shared" si="127"/>
        <v>71</v>
      </c>
      <c r="B81" s="46" t="s">
        <v>344</v>
      </c>
      <c r="C81" s="105" t="s">
        <v>31</v>
      </c>
      <c r="D81" s="104">
        <v>38018</v>
      </c>
      <c r="E81" s="83">
        <f t="shared" si="87"/>
        <v>0</v>
      </c>
      <c r="F81" s="83">
        <f t="shared" si="88"/>
        <v>8</v>
      </c>
      <c r="G81" s="83">
        <f t="shared" si="89"/>
        <v>10</v>
      </c>
      <c r="H81" s="42" t="s">
        <v>33</v>
      </c>
      <c r="I81" s="42">
        <f t="shared" si="128"/>
        <v>332</v>
      </c>
      <c r="J81" s="66"/>
      <c r="K81" s="66"/>
      <c r="L81" s="21"/>
      <c r="M81" s="21"/>
      <c r="N81" s="21"/>
      <c r="O81" s="19">
        <f t="shared" si="90"/>
        <v>0</v>
      </c>
      <c r="P81" s="39" t="str">
        <f t="shared" si="129"/>
        <v>دون المستوى</v>
      </c>
      <c r="Q81" s="21"/>
      <c r="R81" s="21"/>
      <c r="S81" s="92"/>
      <c r="T81" s="19">
        <f t="shared" si="91"/>
        <v>0</v>
      </c>
      <c r="U81" s="39" t="str">
        <f t="shared" si="130"/>
        <v>دون المستوى</v>
      </c>
      <c r="V81" s="19">
        <f t="shared" si="92"/>
        <v>0</v>
      </c>
      <c r="W81" s="19">
        <f t="shared" si="93"/>
        <v>0</v>
      </c>
      <c r="X81" s="19">
        <f t="shared" si="94"/>
        <v>0</v>
      </c>
      <c r="Y81" s="39" t="str">
        <f t="shared" si="131"/>
        <v>دون المستوى</v>
      </c>
      <c r="Z81" s="21"/>
      <c r="AA81" s="21"/>
      <c r="AB81" s="21"/>
      <c r="AC81" s="19">
        <f t="shared" si="95"/>
        <v>0</v>
      </c>
      <c r="AD81" s="39" t="str">
        <f t="shared" si="132"/>
        <v>دون المستوى</v>
      </c>
      <c r="AE81" s="21"/>
      <c r="AF81" s="21"/>
      <c r="AG81" s="92"/>
      <c r="AH81" s="19">
        <f t="shared" si="96"/>
        <v>0</v>
      </c>
      <c r="AI81" s="39" t="str">
        <f t="shared" si="133"/>
        <v>دون المستوى</v>
      </c>
      <c r="AJ81" s="19">
        <f t="shared" si="97"/>
        <v>0</v>
      </c>
      <c r="AK81" s="19">
        <f t="shared" si="173"/>
        <v>0</v>
      </c>
      <c r="AL81" s="19">
        <f t="shared" si="99"/>
        <v>0</v>
      </c>
      <c r="AM81" s="39" t="str">
        <f t="shared" si="135"/>
        <v>دون المستوى</v>
      </c>
      <c r="AN81" s="21"/>
      <c r="AO81" s="21"/>
      <c r="AP81" s="21"/>
      <c r="AQ81" s="19">
        <f t="shared" si="100"/>
        <v>0</v>
      </c>
      <c r="AR81" s="39" t="str">
        <f t="shared" si="136"/>
        <v>دون المستوى</v>
      </c>
      <c r="AS81" s="21"/>
      <c r="AT81" s="21"/>
      <c r="AU81" s="92"/>
      <c r="AV81" s="19">
        <f t="shared" si="101"/>
        <v>0</v>
      </c>
      <c r="AW81" s="39" t="str">
        <f t="shared" si="137"/>
        <v>دون المستوى</v>
      </c>
      <c r="AX81" s="19">
        <f t="shared" si="102"/>
        <v>0</v>
      </c>
      <c r="AY81" s="19">
        <f t="shared" si="138"/>
        <v>0</v>
      </c>
      <c r="AZ81" s="19">
        <f t="shared" si="104"/>
        <v>0</v>
      </c>
      <c r="BA81" s="34" t="str">
        <f t="shared" si="139"/>
        <v>دون المستوى</v>
      </c>
      <c r="BB81" s="21"/>
      <c r="BC81" s="21"/>
      <c r="BD81" s="21"/>
      <c r="BE81" s="19">
        <f t="shared" si="105"/>
        <v>0</v>
      </c>
      <c r="BF81" s="39" t="str">
        <f t="shared" si="140"/>
        <v>دون المستوى</v>
      </c>
      <c r="BG81" s="21"/>
      <c r="BH81" s="21"/>
      <c r="BI81" s="92"/>
      <c r="BJ81" s="19">
        <f t="shared" si="106"/>
        <v>0</v>
      </c>
      <c r="BK81" s="39" t="str">
        <f t="shared" si="141"/>
        <v>دون المستوى</v>
      </c>
      <c r="BL81" s="19">
        <f t="shared" si="107"/>
        <v>0</v>
      </c>
      <c r="BM81" s="19">
        <f t="shared" si="170"/>
        <v>0</v>
      </c>
      <c r="BN81" s="19">
        <f t="shared" si="109"/>
        <v>0</v>
      </c>
      <c r="BO81" s="34" t="str">
        <f t="shared" si="143"/>
        <v>دون المستوى</v>
      </c>
      <c r="BP81" s="21"/>
      <c r="BQ81" s="21"/>
      <c r="BR81" s="21"/>
      <c r="BS81" s="21"/>
      <c r="BT81" s="19">
        <f t="shared" si="110"/>
        <v>0</v>
      </c>
      <c r="BU81" s="39" t="str">
        <f t="shared" si="144"/>
        <v>دون المستوى</v>
      </c>
      <c r="BV81" s="21"/>
      <c r="BW81" s="21"/>
      <c r="BX81" s="21"/>
      <c r="BY81" s="92"/>
      <c r="BZ81" s="19">
        <f t="shared" si="111"/>
        <v>0</v>
      </c>
      <c r="CA81" s="39" t="str">
        <f t="shared" si="145"/>
        <v>دون المستوى</v>
      </c>
      <c r="CB81" s="19">
        <f t="shared" si="112"/>
        <v>0</v>
      </c>
      <c r="CC81" s="19">
        <f t="shared" si="171"/>
        <v>0</v>
      </c>
      <c r="CD81" s="19">
        <f t="shared" si="114"/>
        <v>0</v>
      </c>
      <c r="CE81" s="60" t="str">
        <f t="shared" si="147"/>
        <v>دون المستوى</v>
      </c>
      <c r="CF81" s="61">
        <f t="shared" si="115"/>
        <v>0</v>
      </c>
      <c r="CG81" s="67" t="str">
        <f t="shared" si="148"/>
        <v>دون المستوى</v>
      </c>
      <c r="CH81" s="21"/>
      <c r="CI81" s="21"/>
      <c r="CJ81" s="19">
        <f t="shared" si="116"/>
        <v>0</v>
      </c>
      <c r="CK81" s="39" t="str">
        <f t="shared" si="149"/>
        <v>دون المستوى</v>
      </c>
      <c r="CL81" s="21"/>
      <c r="CM81" s="21"/>
      <c r="CN81" s="19">
        <f t="shared" si="117"/>
        <v>0</v>
      </c>
      <c r="CO81" s="39" t="str">
        <f t="shared" si="150"/>
        <v>دون المستوى</v>
      </c>
      <c r="CP81" s="21"/>
      <c r="CQ81" s="21"/>
      <c r="CR81" s="19">
        <f t="shared" si="118"/>
        <v>0</v>
      </c>
      <c r="CS81" s="39" t="str">
        <f t="shared" si="151"/>
        <v>دون المستوى</v>
      </c>
      <c r="CT81" s="21"/>
      <c r="CU81" s="21"/>
      <c r="CV81" s="19">
        <f t="shared" si="119"/>
        <v>0</v>
      </c>
      <c r="CW81" s="39" t="str">
        <f t="shared" si="152"/>
        <v>دون المستوى</v>
      </c>
      <c r="CX81" s="59">
        <f t="shared" si="120"/>
        <v>0</v>
      </c>
      <c r="CY81" s="34" t="str">
        <f t="shared" si="153"/>
        <v>دون المستوى</v>
      </c>
      <c r="CZ81" s="21"/>
      <c r="DA81" s="21"/>
      <c r="DB81" s="21"/>
      <c r="DC81" s="19">
        <f t="shared" si="121"/>
        <v>0</v>
      </c>
      <c r="DD81" s="39" t="str">
        <f t="shared" si="154"/>
        <v>دون المستوى</v>
      </c>
      <c r="DE81" s="21"/>
      <c r="DF81" s="21"/>
      <c r="DG81" s="92"/>
      <c r="DH81" s="19">
        <f t="shared" si="122"/>
        <v>0</v>
      </c>
      <c r="DI81" s="39" t="str">
        <f t="shared" si="155"/>
        <v>دون المستوى</v>
      </c>
      <c r="DJ81" s="19">
        <f t="shared" si="123"/>
        <v>0</v>
      </c>
      <c r="DK81" s="19">
        <f t="shared" si="172"/>
        <v>0</v>
      </c>
      <c r="DL81" s="19">
        <f t="shared" si="125"/>
        <v>0</v>
      </c>
      <c r="DM81" s="34" t="str">
        <f t="shared" si="157"/>
        <v>دون المستوى</v>
      </c>
      <c r="DN81" s="20" t="str">
        <f t="shared" si="158"/>
        <v>دور ثان</v>
      </c>
      <c r="DR81" s="28" t="str">
        <f t="shared" si="159"/>
        <v xml:space="preserve"> لغة عربية</v>
      </c>
      <c r="DS81" s="28" t="str">
        <f t="shared" si="160"/>
        <v xml:space="preserve"> رياضيات</v>
      </c>
      <c r="DT81" s="28" t="str">
        <f t="shared" si="161"/>
        <v xml:space="preserve"> دراسات</v>
      </c>
      <c r="DU81" s="28" t="str">
        <f t="shared" si="162"/>
        <v xml:space="preserve"> إنجليزى</v>
      </c>
      <c r="DV81" s="28" t="str">
        <f t="shared" si="163"/>
        <v xml:space="preserve"> علوم</v>
      </c>
      <c r="DW81" s="28" t="str">
        <f t="shared" si="164"/>
        <v xml:space="preserve"> تربية دينية</v>
      </c>
      <c r="DX81" s="87" t="str">
        <f t="shared" si="165"/>
        <v xml:space="preserve"> تربية فنية</v>
      </c>
      <c r="DY81" s="87" t="str">
        <f t="shared" si="166"/>
        <v xml:space="preserve"> تربية رياضية</v>
      </c>
      <c r="DZ81" s="88" t="str">
        <f t="shared" si="167"/>
        <v xml:space="preserve"> نشاط1</v>
      </c>
      <c r="EA81" s="88" t="str">
        <f t="shared" si="168"/>
        <v xml:space="preserve"> نشاط2</v>
      </c>
      <c r="EB81" s="32">
        <f t="shared" si="126"/>
        <v>0</v>
      </c>
      <c r="EC81" s="31" t="str">
        <f t="shared" si="169"/>
        <v xml:space="preserve"> لغة عربية رياضيات دراسات إنجليزى علوم تربية دينية تربية فنية تربية رياضية نشاط1 نشاط2</v>
      </c>
    </row>
    <row r="82" spans="1:133" ht="19.5" thickTop="1" thickBot="1">
      <c r="A82" s="16">
        <f t="shared" si="127"/>
        <v>72</v>
      </c>
      <c r="B82" s="49" t="s">
        <v>345</v>
      </c>
      <c r="C82" s="105" t="s">
        <v>31</v>
      </c>
      <c r="D82" s="104">
        <v>38168</v>
      </c>
      <c r="E82" s="83">
        <f t="shared" si="87"/>
        <v>2</v>
      </c>
      <c r="F82" s="83">
        <f t="shared" si="88"/>
        <v>3</v>
      </c>
      <c r="G82" s="83">
        <f t="shared" si="89"/>
        <v>10</v>
      </c>
      <c r="H82" s="42" t="s">
        <v>33</v>
      </c>
      <c r="I82" s="42">
        <f t="shared" si="128"/>
        <v>333</v>
      </c>
      <c r="J82" s="66"/>
      <c r="K82" s="66"/>
      <c r="L82" s="21"/>
      <c r="M82" s="21"/>
      <c r="N82" s="21"/>
      <c r="O82" s="19">
        <f t="shared" si="90"/>
        <v>0</v>
      </c>
      <c r="P82" s="39" t="str">
        <f t="shared" si="129"/>
        <v>دون المستوى</v>
      </c>
      <c r="Q82" s="21"/>
      <c r="R82" s="21"/>
      <c r="S82" s="92"/>
      <c r="T82" s="19">
        <f t="shared" si="91"/>
        <v>0</v>
      </c>
      <c r="U82" s="39" t="str">
        <f t="shared" si="130"/>
        <v>دون المستوى</v>
      </c>
      <c r="V82" s="19">
        <f t="shared" si="92"/>
        <v>0</v>
      </c>
      <c r="W82" s="19">
        <f t="shared" si="93"/>
        <v>0</v>
      </c>
      <c r="X82" s="19">
        <f t="shared" si="94"/>
        <v>0</v>
      </c>
      <c r="Y82" s="39" t="str">
        <f t="shared" si="131"/>
        <v>دون المستوى</v>
      </c>
      <c r="Z82" s="21"/>
      <c r="AA82" s="21"/>
      <c r="AB82" s="21"/>
      <c r="AC82" s="19">
        <f t="shared" si="95"/>
        <v>0</v>
      </c>
      <c r="AD82" s="39" t="str">
        <f t="shared" si="132"/>
        <v>دون المستوى</v>
      </c>
      <c r="AE82" s="21"/>
      <c r="AF82" s="21"/>
      <c r="AG82" s="92"/>
      <c r="AH82" s="19">
        <f t="shared" si="96"/>
        <v>0</v>
      </c>
      <c r="AI82" s="39" t="str">
        <f t="shared" si="133"/>
        <v>دون المستوى</v>
      </c>
      <c r="AJ82" s="19">
        <f t="shared" si="97"/>
        <v>0</v>
      </c>
      <c r="AK82" s="19">
        <f t="shared" si="173"/>
        <v>0</v>
      </c>
      <c r="AL82" s="19">
        <f t="shared" si="99"/>
        <v>0</v>
      </c>
      <c r="AM82" s="39" t="str">
        <f t="shared" si="135"/>
        <v>دون المستوى</v>
      </c>
      <c r="AN82" s="21"/>
      <c r="AO82" s="21"/>
      <c r="AP82" s="21"/>
      <c r="AQ82" s="19">
        <f t="shared" si="100"/>
        <v>0</v>
      </c>
      <c r="AR82" s="39" t="str">
        <f t="shared" si="136"/>
        <v>دون المستوى</v>
      </c>
      <c r="AS82" s="21"/>
      <c r="AT82" s="21"/>
      <c r="AU82" s="92"/>
      <c r="AV82" s="19">
        <f t="shared" si="101"/>
        <v>0</v>
      </c>
      <c r="AW82" s="39" t="str">
        <f t="shared" si="137"/>
        <v>دون المستوى</v>
      </c>
      <c r="AX82" s="19">
        <f t="shared" si="102"/>
        <v>0</v>
      </c>
      <c r="AY82" s="19">
        <f t="shared" si="138"/>
        <v>0</v>
      </c>
      <c r="AZ82" s="19">
        <f t="shared" si="104"/>
        <v>0</v>
      </c>
      <c r="BA82" s="34" t="str">
        <f t="shared" si="139"/>
        <v>دون المستوى</v>
      </c>
      <c r="BB82" s="21"/>
      <c r="BC82" s="21"/>
      <c r="BD82" s="21"/>
      <c r="BE82" s="19">
        <f t="shared" si="105"/>
        <v>0</v>
      </c>
      <c r="BF82" s="39" t="str">
        <f t="shared" si="140"/>
        <v>دون المستوى</v>
      </c>
      <c r="BG82" s="21"/>
      <c r="BH82" s="21"/>
      <c r="BI82" s="92"/>
      <c r="BJ82" s="19">
        <f t="shared" si="106"/>
        <v>0</v>
      </c>
      <c r="BK82" s="39" t="str">
        <f t="shared" si="141"/>
        <v>دون المستوى</v>
      </c>
      <c r="BL82" s="19">
        <f t="shared" si="107"/>
        <v>0</v>
      </c>
      <c r="BM82" s="19">
        <f t="shared" si="170"/>
        <v>0</v>
      </c>
      <c r="BN82" s="19">
        <f t="shared" si="109"/>
        <v>0</v>
      </c>
      <c r="BO82" s="34" t="str">
        <f t="shared" si="143"/>
        <v>دون المستوى</v>
      </c>
      <c r="BP82" s="21"/>
      <c r="BQ82" s="21"/>
      <c r="BR82" s="21"/>
      <c r="BS82" s="21"/>
      <c r="BT82" s="19">
        <f t="shared" si="110"/>
        <v>0</v>
      </c>
      <c r="BU82" s="39" t="str">
        <f t="shared" si="144"/>
        <v>دون المستوى</v>
      </c>
      <c r="BV82" s="21"/>
      <c r="BW82" s="21"/>
      <c r="BX82" s="21"/>
      <c r="BY82" s="92"/>
      <c r="BZ82" s="19">
        <f t="shared" si="111"/>
        <v>0</v>
      </c>
      <c r="CA82" s="39" t="str">
        <f t="shared" si="145"/>
        <v>دون المستوى</v>
      </c>
      <c r="CB82" s="19">
        <f t="shared" si="112"/>
        <v>0</v>
      </c>
      <c r="CC82" s="19">
        <f t="shared" si="171"/>
        <v>0</v>
      </c>
      <c r="CD82" s="19">
        <f t="shared" si="114"/>
        <v>0</v>
      </c>
      <c r="CE82" s="60" t="str">
        <f t="shared" si="147"/>
        <v>دون المستوى</v>
      </c>
      <c r="CF82" s="61">
        <f t="shared" si="115"/>
        <v>0</v>
      </c>
      <c r="CG82" s="67" t="str">
        <f t="shared" si="148"/>
        <v>دون المستوى</v>
      </c>
      <c r="CH82" s="21"/>
      <c r="CI82" s="21"/>
      <c r="CJ82" s="19">
        <f t="shared" si="116"/>
        <v>0</v>
      </c>
      <c r="CK82" s="39" t="str">
        <f t="shared" si="149"/>
        <v>دون المستوى</v>
      </c>
      <c r="CL82" s="21"/>
      <c r="CM82" s="21"/>
      <c r="CN82" s="19">
        <f t="shared" si="117"/>
        <v>0</v>
      </c>
      <c r="CO82" s="39" t="str">
        <f t="shared" si="150"/>
        <v>دون المستوى</v>
      </c>
      <c r="CP82" s="21"/>
      <c r="CQ82" s="21"/>
      <c r="CR82" s="19">
        <f t="shared" si="118"/>
        <v>0</v>
      </c>
      <c r="CS82" s="39" t="str">
        <f t="shared" si="151"/>
        <v>دون المستوى</v>
      </c>
      <c r="CT82" s="21"/>
      <c r="CU82" s="21"/>
      <c r="CV82" s="19">
        <f t="shared" si="119"/>
        <v>0</v>
      </c>
      <c r="CW82" s="39" t="str">
        <f t="shared" si="152"/>
        <v>دون المستوى</v>
      </c>
      <c r="CX82" s="59">
        <f t="shared" si="120"/>
        <v>0</v>
      </c>
      <c r="CY82" s="34" t="str">
        <f t="shared" si="153"/>
        <v>دون المستوى</v>
      </c>
      <c r="CZ82" s="21"/>
      <c r="DA82" s="21"/>
      <c r="DB82" s="21"/>
      <c r="DC82" s="19">
        <f t="shared" si="121"/>
        <v>0</v>
      </c>
      <c r="DD82" s="39" t="str">
        <f t="shared" si="154"/>
        <v>دون المستوى</v>
      </c>
      <c r="DE82" s="21"/>
      <c r="DF82" s="21"/>
      <c r="DG82" s="92"/>
      <c r="DH82" s="19">
        <f t="shared" si="122"/>
        <v>0</v>
      </c>
      <c r="DI82" s="39" t="str">
        <f t="shared" si="155"/>
        <v>دون المستوى</v>
      </c>
      <c r="DJ82" s="19">
        <f t="shared" si="123"/>
        <v>0</v>
      </c>
      <c r="DK82" s="19">
        <f t="shared" si="172"/>
        <v>0</v>
      </c>
      <c r="DL82" s="19">
        <f t="shared" si="125"/>
        <v>0</v>
      </c>
      <c r="DM82" s="34" t="str">
        <f t="shared" si="157"/>
        <v>دون المستوى</v>
      </c>
      <c r="DN82" s="20" t="str">
        <f t="shared" si="158"/>
        <v>دور ثان</v>
      </c>
      <c r="DR82" s="28" t="str">
        <f t="shared" si="159"/>
        <v xml:space="preserve"> لغة عربية</v>
      </c>
      <c r="DS82" s="28" t="str">
        <f t="shared" si="160"/>
        <v xml:space="preserve"> رياضيات</v>
      </c>
      <c r="DT82" s="28" t="str">
        <f t="shared" si="161"/>
        <v xml:space="preserve"> دراسات</v>
      </c>
      <c r="DU82" s="28" t="str">
        <f t="shared" si="162"/>
        <v xml:space="preserve"> إنجليزى</v>
      </c>
      <c r="DV82" s="28" t="str">
        <f t="shared" si="163"/>
        <v xml:space="preserve"> علوم</v>
      </c>
      <c r="DW82" s="28" t="str">
        <f t="shared" si="164"/>
        <v xml:space="preserve"> تربية دينية</v>
      </c>
      <c r="DX82" s="87" t="str">
        <f t="shared" si="165"/>
        <v xml:space="preserve"> تربية فنية</v>
      </c>
      <c r="DY82" s="87" t="str">
        <f t="shared" si="166"/>
        <v xml:space="preserve"> تربية رياضية</v>
      </c>
      <c r="DZ82" s="88" t="str">
        <f t="shared" si="167"/>
        <v xml:space="preserve"> نشاط1</v>
      </c>
      <c r="EA82" s="88" t="str">
        <f t="shared" si="168"/>
        <v xml:space="preserve"> نشاط2</v>
      </c>
      <c r="EB82" s="32">
        <f t="shared" si="126"/>
        <v>0</v>
      </c>
      <c r="EC82" s="31" t="str">
        <f t="shared" si="169"/>
        <v xml:space="preserve"> لغة عربية رياضيات دراسات إنجليزى علوم تربية دينية تربية فنية تربية رياضية نشاط1 نشاط2</v>
      </c>
    </row>
    <row r="83" spans="1:133" ht="19.5" thickTop="1" thickBot="1">
      <c r="A83" s="16">
        <f t="shared" si="127"/>
        <v>73</v>
      </c>
      <c r="B83" s="46" t="s">
        <v>346</v>
      </c>
      <c r="C83" s="105" t="s">
        <v>31</v>
      </c>
      <c r="D83" s="104">
        <v>37888</v>
      </c>
      <c r="E83" s="83">
        <f t="shared" si="87"/>
        <v>8</v>
      </c>
      <c r="F83" s="83">
        <f t="shared" si="88"/>
        <v>0</v>
      </c>
      <c r="G83" s="83">
        <f t="shared" si="89"/>
        <v>11</v>
      </c>
      <c r="H83" s="42" t="s">
        <v>33</v>
      </c>
      <c r="I83" s="42">
        <f t="shared" si="128"/>
        <v>334</v>
      </c>
      <c r="J83" s="66"/>
      <c r="K83" s="66"/>
      <c r="L83" s="21"/>
      <c r="M83" s="21"/>
      <c r="N83" s="21"/>
      <c r="O83" s="19">
        <f t="shared" si="90"/>
        <v>0</v>
      </c>
      <c r="P83" s="39" t="str">
        <f t="shared" si="129"/>
        <v>دون المستوى</v>
      </c>
      <c r="Q83" s="21"/>
      <c r="R83" s="21"/>
      <c r="S83" s="92"/>
      <c r="T83" s="19">
        <f t="shared" si="91"/>
        <v>0</v>
      </c>
      <c r="U83" s="39" t="str">
        <f t="shared" si="130"/>
        <v>دون المستوى</v>
      </c>
      <c r="V83" s="19">
        <f t="shared" si="92"/>
        <v>0</v>
      </c>
      <c r="W83" s="19">
        <f t="shared" si="93"/>
        <v>0</v>
      </c>
      <c r="X83" s="19">
        <f t="shared" si="94"/>
        <v>0</v>
      </c>
      <c r="Y83" s="39" t="str">
        <f t="shared" si="131"/>
        <v>دون المستوى</v>
      </c>
      <c r="Z83" s="21"/>
      <c r="AA83" s="21"/>
      <c r="AB83" s="21"/>
      <c r="AC83" s="19">
        <f t="shared" si="95"/>
        <v>0</v>
      </c>
      <c r="AD83" s="39" t="str">
        <f t="shared" si="132"/>
        <v>دون المستوى</v>
      </c>
      <c r="AE83" s="21"/>
      <c r="AF83" s="21"/>
      <c r="AG83" s="92"/>
      <c r="AH83" s="19">
        <f t="shared" si="96"/>
        <v>0</v>
      </c>
      <c r="AI83" s="39" t="str">
        <f t="shared" si="133"/>
        <v>دون المستوى</v>
      </c>
      <c r="AJ83" s="19">
        <f t="shared" si="97"/>
        <v>0</v>
      </c>
      <c r="AK83" s="19">
        <f t="shared" si="173"/>
        <v>0</v>
      </c>
      <c r="AL83" s="19">
        <f t="shared" si="99"/>
        <v>0</v>
      </c>
      <c r="AM83" s="39" t="str">
        <f t="shared" si="135"/>
        <v>دون المستوى</v>
      </c>
      <c r="AN83" s="21"/>
      <c r="AO83" s="21"/>
      <c r="AP83" s="21"/>
      <c r="AQ83" s="19">
        <f t="shared" si="100"/>
        <v>0</v>
      </c>
      <c r="AR83" s="39" t="str">
        <f t="shared" si="136"/>
        <v>دون المستوى</v>
      </c>
      <c r="AS83" s="21"/>
      <c r="AT83" s="21"/>
      <c r="AU83" s="92"/>
      <c r="AV83" s="19">
        <f t="shared" si="101"/>
        <v>0</v>
      </c>
      <c r="AW83" s="39" t="str">
        <f t="shared" si="137"/>
        <v>دون المستوى</v>
      </c>
      <c r="AX83" s="19">
        <f t="shared" si="102"/>
        <v>0</v>
      </c>
      <c r="AY83" s="19">
        <f t="shared" si="138"/>
        <v>0</v>
      </c>
      <c r="AZ83" s="19">
        <f t="shared" si="104"/>
        <v>0</v>
      </c>
      <c r="BA83" s="34" t="str">
        <f t="shared" si="139"/>
        <v>دون المستوى</v>
      </c>
      <c r="BB83" s="21"/>
      <c r="BC83" s="21"/>
      <c r="BD83" s="21"/>
      <c r="BE83" s="19">
        <f t="shared" si="105"/>
        <v>0</v>
      </c>
      <c r="BF83" s="39" t="str">
        <f t="shared" si="140"/>
        <v>دون المستوى</v>
      </c>
      <c r="BG83" s="21"/>
      <c r="BH83" s="21"/>
      <c r="BI83" s="92"/>
      <c r="BJ83" s="19">
        <f t="shared" si="106"/>
        <v>0</v>
      </c>
      <c r="BK83" s="39" t="str">
        <f t="shared" si="141"/>
        <v>دون المستوى</v>
      </c>
      <c r="BL83" s="19">
        <f t="shared" si="107"/>
        <v>0</v>
      </c>
      <c r="BM83" s="19">
        <f t="shared" si="170"/>
        <v>0</v>
      </c>
      <c r="BN83" s="19">
        <f t="shared" si="109"/>
        <v>0</v>
      </c>
      <c r="BO83" s="34" t="str">
        <f t="shared" si="143"/>
        <v>دون المستوى</v>
      </c>
      <c r="BP83" s="21"/>
      <c r="BQ83" s="21"/>
      <c r="BR83" s="21"/>
      <c r="BS83" s="21"/>
      <c r="BT83" s="19">
        <f t="shared" si="110"/>
        <v>0</v>
      </c>
      <c r="BU83" s="39" t="str">
        <f t="shared" si="144"/>
        <v>دون المستوى</v>
      </c>
      <c r="BV83" s="21"/>
      <c r="BW83" s="21"/>
      <c r="BX83" s="21"/>
      <c r="BY83" s="92"/>
      <c r="BZ83" s="19">
        <f t="shared" si="111"/>
        <v>0</v>
      </c>
      <c r="CA83" s="39" t="str">
        <f t="shared" si="145"/>
        <v>دون المستوى</v>
      </c>
      <c r="CB83" s="19">
        <f t="shared" si="112"/>
        <v>0</v>
      </c>
      <c r="CC83" s="19">
        <f t="shared" si="171"/>
        <v>0</v>
      </c>
      <c r="CD83" s="19">
        <f t="shared" si="114"/>
        <v>0</v>
      </c>
      <c r="CE83" s="60" t="str">
        <f t="shared" si="147"/>
        <v>دون المستوى</v>
      </c>
      <c r="CF83" s="61">
        <f t="shared" si="115"/>
        <v>0</v>
      </c>
      <c r="CG83" s="67" t="str">
        <f t="shared" si="148"/>
        <v>دون المستوى</v>
      </c>
      <c r="CH83" s="21"/>
      <c r="CI83" s="21"/>
      <c r="CJ83" s="19">
        <f t="shared" si="116"/>
        <v>0</v>
      </c>
      <c r="CK83" s="39" t="str">
        <f t="shared" si="149"/>
        <v>دون المستوى</v>
      </c>
      <c r="CL83" s="21"/>
      <c r="CM83" s="21"/>
      <c r="CN83" s="19">
        <f t="shared" si="117"/>
        <v>0</v>
      </c>
      <c r="CO83" s="39" t="str">
        <f t="shared" si="150"/>
        <v>دون المستوى</v>
      </c>
      <c r="CP83" s="21"/>
      <c r="CQ83" s="21"/>
      <c r="CR83" s="19">
        <f t="shared" si="118"/>
        <v>0</v>
      </c>
      <c r="CS83" s="39" t="str">
        <f t="shared" si="151"/>
        <v>دون المستوى</v>
      </c>
      <c r="CT83" s="21"/>
      <c r="CU83" s="21"/>
      <c r="CV83" s="19">
        <f t="shared" si="119"/>
        <v>0</v>
      </c>
      <c r="CW83" s="39" t="str">
        <f t="shared" si="152"/>
        <v>دون المستوى</v>
      </c>
      <c r="CX83" s="59">
        <f t="shared" si="120"/>
        <v>0</v>
      </c>
      <c r="CY83" s="34" t="str">
        <f t="shared" si="153"/>
        <v>دون المستوى</v>
      </c>
      <c r="CZ83" s="21"/>
      <c r="DA83" s="21"/>
      <c r="DB83" s="21"/>
      <c r="DC83" s="19">
        <f t="shared" si="121"/>
        <v>0</v>
      </c>
      <c r="DD83" s="39" t="str">
        <f t="shared" si="154"/>
        <v>دون المستوى</v>
      </c>
      <c r="DE83" s="21"/>
      <c r="DF83" s="21"/>
      <c r="DG83" s="92"/>
      <c r="DH83" s="19">
        <f t="shared" si="122"/>
        <v>0</v>
      </c>
      <c r="DI83" s="39" t="str">
        <f t="shared" si="155"/>
        <v>دون المستوى</v>
      </c>
      <c r="DJ83" s="19">
        <f t="shared" si="123"/>
        <v>0</v>
      </c>
      <c r="DK83" s="19">
        <f t="shared" si="172"/>
        <v>0</v>
      </c>
      <c r="DL83" s="19">
        <f t="shared" si="125"/>
        <v>0</v>
      </c>
      <c r="DM83" s="34" t="str">
        <f t="shared" si="157"/>
        <v>دون المستوى</v>
      </c>
      <c r="DN83" s="20" t="str">
        <f t="shared" si="158"/>
        <v>دور ثان</v>
      </c>
      <c r="DR83" s="28" t="str">
        <f t="shared" si="159"/>
        <v xml:space="preserve"> لغة عربية</v>
      </c>
      <c r="DS83" s="28" t="str">
        <f t="shared" si="160"/>
        <v xml:space="preserve"> رياضيات</v>
      </c>
      <c r="DT83" s="28" t="str">
        <f t="shared" si="161"/>
        <v xml:space="preserve"> دراسات</v>
      </c>
      <c r="DU83" s="28" t="str">
        <f t="shared" si="162"/>
        <v xml:space="preserve"> إنجليزى</v>
      </c>
      <c r="DV83" s="28" t="str">
        <f t="shared" si="163"/>
        <v xml:space="preserve"> علوم</v>
      </c>
      <c r="DW83" s="28" t="str">
        <f t="shared" si="164"/>
        <v xml:space="preserve"> تربية دينية</v>
      </c>
      <c r="DX83" s="87" t="str">
        <f t="shared" si="165"/>
        <v xml:space="preserve"> تربية فنية</v>
      </c>
      <c r="DY83" s="87" t="str">
        <f t="shared" si="166"/>
        <v xml:space="preserve"> تربية رياضية</v>
      </c>
      <c r="DZ83" s="88" t="str">
        <f t="shared" si="167"/>
        <v xml:space="preserve"> نشاط1</v>
      </c>
      <c r="EA83" s="88" t="str">
        <f t="shared" si="168"/>
        <v xml:space="preserve"> نشاط2</v>
      </c>
      <c r="EB83" s="32">
        <f t="shared" si="126"/>
        <v>0</v>
      </c>
      <c r="EC83" s="31" t="str">
        <f t="shared" si="169"/>
        <v xml:space="preserve"> لغة عربية رياضيات دراسات إنجليزى علوم تربية دينية تربية فنية تربية رياضية نشاط1 نشاط2</v>
      </c>
    </row>
    <row r="84" spans="1:133" ht="19.5" thickTop="1" thickBot="1">
      <c r="A84" s="16">
        <f t="shared" si="127"/>
        <v>74</v>
      </c>
      <c r="B84" s="46" t="s">
        <v>347</v>
      </c>
      <c r="C84" s="105" t="s">
        <v>31</v>
      </c>
      <c r="D84" s="104">
        <v>38234</v>
      </c>
      <c r="E84" s="83">
        <f t="shared" si="87"/>
        <v>28</v>
      </c>
      <c r="F84" s="83">
        <f t="shared" si="88"/>
        <v>0</v>
      </c>
      <c r="G84" s="83">
        <f t="shared" si="89"/>
        <v>10</v>
      </c>
      <c r="H84" s="42" t="s">
        <v>33</v>
      </c>
      <c r="I84" s="42">
        <f t="shared" si="128"/>
        <v>335</v>
      </c>
      <c r="J84" s="66"/>
      <c r="K84" s="66"/>
      <c r="L84" s="21"/>
      <c r="M84" s="21"/>
      <c r="N84" s="21"/>
      <c r="O84" s="19">
        <f t="shared" si="90"/>
        <v>0</v>
      </c>
      <c r="P84" s="39" t="str">
        <f t="shared" si="129"/>
        <v>دون المستوى</v>
      </c>
      <c r="Q84" s="21"/>
      <c r="R84" s="21"/>
      <c r="S84" s="92"/>
      <c r="T84" s="19">
        <f t="shared" si="91"/>
        <v>0</v>
      </c>
      <c r="U84" s="39" t="str">
        <f t="shared" si="130"/>
        <v>دون المستوى</v>
      </c>
      <c r="V84" s="19">
        <f t="shared" si="92"/>
        <v>0</v>
      </c>
      <c r="W84" s="19">
        <f t="shared" si="93"/>
        <v>0</v>
      </c>
      <c r="X84" s="19">
        <f t="shared" si="94"/>
        <v>0</v>
      </c>
      <c r="Y84" s="39" t="str">
        <f t="shared" si="131"/>
        <v>دون المستوى</v>
      </c>
      <c r="Z84" s="21"/>
      <c r="AA84" s="21"/>
      <c r="AB84" s="21"/>
      <c r="AC84" s="19">
        <f t="shared" si="95"/>
        <v>0</v>
      </c>
      <c r="AD84" s="39" t="str">
        <f t="shared" si="132"/>
        <v>دون المستوى</v>
      </c>
      <c r="AE84" s="21"/>
      <c r="AF84" s="21"/>
      <c r="AG84" s="92"/>
      <c r="AH84" s="19">
        <f t="shared" si="96"/>
        <v>0</v>
      </c>
      <c r="AI84" s="39" t="str">
        <f t="shared" si="133"/>
        <v>دون المستوى</v>
      </c>
      <c r="AJ84" s="19">
        <f t="shared" si="97"/>
        <v>0</v>
      </c>
      <c r="AK84" s="19">
        <f t="shared" si="173"/>
        <v>0</v>
      </c>
      <c r="AL84" s="19">
        <f t="shared" si="99"/>
        <v>0</v>
      </c>
      <c r="AM84" s="39" t="str">
        <f t="shared" si="135"/>
        <v>دون المستوى</v>
      </c>
      <c r="AN84" s="21"/>
      <c r="AO84" s="21"/>
      <c r="AP84" s="21"/>
      <c r="AQ84" s="19">
        <f t="shared" si="100"/>
        <v>0</v>
      </c>
      <c r="AR84" s="39" t="str">
        <f t="shared" si="136"/>
        <v>دون المستوى</v>
      </c>
      <c r="AS84" s="21"/>
      <c r="AT84" s="21"/>
      <c r="AU84" s="92"/>
      <c r="AV84" s="19">
        <f t="shared" si="101"/>
        <v>0</v>
      </c>
      <c r="AW84" s="39" t="str">
        <f t="shared" si="137"/>
        <v>دون المستوى</v>
      </c>
      <c r="AX84" s="19">
        <f t="shared" si="102"/>
        <v>0</v>
      </c>
      <c r="AY84" s="19">
        <f t="shared" si="138"/>
        <v>0</v>
      </c>
      <c r="AZ84" s="19">
        <f t="shared" si="104"/>
        <v>0</v>
      </c>
      <c r="BA84" s="34" t="str">
        <f t="shared" si="139"/>
        <v>دون المستوى</v>
      </c>
      <c r="BB84" s="21"/>
      <c r="BC84" s="21"/>
      <c r="BD84" s="21"/>
      <c r="BE84" s="19">
        <f t="shared" si="105"/>
        <v>0</v>
      </c>
      <c r="BF84" s="39" t="str">
        <f t="shared" si="140"/>
        <v>دون المستوى</v>
      </c>
      <c r="BG84" s="21"/>
      <c r="BH84" s="21"/>
      <c r="BI84" s="92"/>
      <c r="BJ84" s="19">
        <f t="shared" si="106"/>
        <v>0</v>
      </c>
      <c r="BK84" s="39" t="str">
        <f t="shared" si="141"/>
        <v>دون المستوى</v>
      </c>
      <c r="BL84" s="19">
        <f t="shared" si="107"/>
        <v>0</v>
      </c>
      <c r="BM84" s="19">
        <f t="shared" si="170"/>
        <v>0</v>
      </c>
      <c r="BN84" s="19">
        <f t="shared" si="109"/>
        <v>0</v>
      </c>
      <c r="BO84" s="34" t="str">
        <f t="shared" si="143"/>
        <v>دون المستوى</v>
      </c>
      <c r="BP84" s="21"/>
      <c r="BQ84" s="21"/>
      <c r="BR84" s="21"/>
      <c r="BS84" s="21"/>
      <c r="BT84" s="19">
        <f t="shared" si="110"/>
        <v>0</v>
      </c>
      <c r="BU84" s="39" t="str">
        <f t="shared" si="144"/>
        <v>دون المستوى</v>
      </c>
      <c r="BV84" s="21"/>
      <c r="BW84" s="21"/>
      <c r="BX84" s="21"/>
      <c r="BY84" s="92"/>
      <c r="BZ84" s="19">
        <f t="shared" si="111"/>
        <v>0</v>
      </c>
      <c r="CA84" s="39" t="str">
        <f t="shared" si="145"/>
        <v>دون المستوى</v>
      </c>
      <c r="CB84" s="19">
        <f t="shared" si="112"/>
        <v>0</v>
      </c>
      <c r="CC84" s="19">
        <f t="shared" si="171"/>
        <v>0</v>
      </c>
      <c r="CD84" s="19">
        <f t="shared" si="114"/>
        <v>0</v>
      </c>
      <c r="CE84" s="60" t="str">
        <f t="shared" si="147"/>
        <v>دون المستوى</v>
      </c>
      <c r="CF84" s="61">
        <f t="shared" si="115"/>
        <v>0</v>
      </c>
      <c r="CG84" s="67" t="str">
        <f t="shared" si="148"/>
        <v>دون المستوى</v>
      </c>
      <c r="CH84" s="21"/>
      <c r="CI84" s="21"/>
      <c r="CJ84" s="19">
        <f t="shared" si="116"/>
        <v>0</v>
      </c>
      <c r="CK84" s="39" t="str">
        <f t="shared" si="149"/>
        <v>دون المستوى</v>
      </c>
      <c r="CL84" s="21"/>
      <c r="CM84" s="21"/>
      <c r="CN84" s="19">
        <f t="shared" si="117"/>
        <v>0</v>
      </c>
      <c r="CO84" s="39" t="str">
        <f t="shared" si="150"/>
        <v>دون المستوى</v>
      </c>
      <c r="CP84" s="21"/>
      <c r="CQ84" s="21"/>
      <c r="CR84" s="19">
        <f t="shared" si="118"/>
        <v>0</v>
      </c>
      <c r="CS84" s="39" t="str">
        <f t="shared" si="151"/>
        <v>دون المستوى</v>
      </c>
      <c r="CT84" s="21"/>
      <c r="CU84" s="21"/>
      <c r="CV84" s="19">
        <f t="shared" si="119"/>
        <v>0</v>
      </c>
      <c r="CW84" s="39" t="str">
        <f t="shared" si="152"/>
        <v>دون المستوى</v>
      </c>
      <c r="CX84" s="59">
        <f t="shared" si="120"/>
        <v>0</v>
      </c>
      <c r="CY84" s="34" t="str">
        <f t="shared" si="153"/>
        <v>دون المستوى</v>
      </c>
      <c r="CZ84" s="21"/>
      <c r="DA84" s="21"/>
      <c r="DB84" s="21"/>
      <c r="DC84" s="19">
        <f t="shared" si="121"/>
        <v>0</v>
      </c>
      <c r="DD84" s="39" t="str">
        <f t="shared" si="154"/>
        <v>دون المستوى</v>
      </c>
      <c r="DE84" s="21"/>
      <c r="DF84" s="21"/>
      <c r="DG84" s="92"/>
      <c r="DH84" s="19">
        <f t="shared" si="122"/>
        <v>0</v>
      </c>
      <c r="DI84" s="39" t="str">
        <f t="shared" si="155"/>
        <v>دون المستوى</v>
      </c>
      <c r="DJ84" s="19">
        <f t="shared" si="123"/>
        <v>0</v>
      </c>
      <c r="DK84" s="19">
        <f t="shared" si="172"/>
        <v>0</v>
      </c>
      <c r="DL84" s="19">
        <f t="shared" si="125"/>
        <v>0</v>
      </c>
      <c r="DM84" s="34" t="str">
        <f t="shared" si="157"/>
        <v>دون المستوى</v>
      </c>
      <c r="DN84" s="20" t="str">
        <f t="shared" si="158"/>
        <v>دور ثان</v>
      </c>
      <c r="DR84" s="28" t="str">
        <f t="shared" si="159"/>
        <v xml:space="preserve"> لغة عربية</v>
      </c>
      <c r="DS84" s="28" t="str">
        <f t="shared" si="160"/>
        <v xml:space="preserve"> رياضيات</v>
      </c>
      <c r="DT84" s="28" t="str">
        <f t="shared" si="161"/>
        <v xml:space="preserve"> دراسات</v>
      </c>
      <c r="DU84" s="28" t="str">
        <f t="shared" si="162"/>
        <v xml:space="preserve"> إنجليزى</v>
      </c>
      <c r="DV84" s="28" t="str">
        <f t="shared" si="163"/>
        <v xml:space="preserve"> علوم</v>
      </c>
      <c r="DW84" s="28" t="str">
        <f t="shared" si="164"/>
        <v xml:space="preserve"> تربية دينية</v>
      </c>
      <c r="DX84" s="87" t="str">
        <f t="shared" si="165"/>
        <v xml:space="preserve"> تربية فنية</v>
      </c>
      <c r="DY84" s="87" t="str">
        <f t="shared" si="166"/>
        <v xml:space="preserve"> تربية رياضية</v>
      </c>
      <c r="DZ84" s="88" t="str">
        <f t="shared" si="167"/>
        <v xml:space="preserve"> نشاط1</v>
      </c>
      <c r="EA84" s="88" t="str">
        <f t="shared" si="168"/>
        <v xml:space="preserve"> نشاط2</v>
      </c>
      <c r="EB84" s="32">
        <f t="shared" si="126"/>
        <v>0</v>
      </c>
      <c r="EC84" s="31" t="str">
        <f t="shared" si="169"/>
        <v xml:space="preserve"> لغة عربية رياضيات دراسات إنجليزى علوم تربية دينية تربية فنية تربية رياضية نشاط1 نشاط2</v>
      </c>
    </row>
    <row r="85" spans="1:133" ht="19.5" thickTop="1" thickBot="1">
      <c r="A85" s="16">
        <f t="shared" si="127"/>
        <v>75</v>
      </c>
      <c r="B85" s="46" t="s">
        <v>348</v>
      </c>
      <c r="C85" s="105" t="s">
        <v>31</v>
      </c>
      <c r="D85" s="104">
        <v>38234</v>
      </c>
      <c r="E85" s="83">
        <f t="shared" si="87"/>
        <v>28</v>
      </c>
      <c r="F85" s="83">
        <f t="shared" si="88"/>
        <v>0</v>
      </c>
      <c r="G85" s="83">
        <f t="shared" si="89"/>
        <v>10</v>
      </c>
      <c r="H85" s="42" t="s">
        <v>33</v>
      </c>
      <c r="I85" s="42">
        <f t="shared" si="128"/>
        <v>336</v>
      </c>
      <c r="J85" s="66"/>
      <c r="K85" s="66"/>
      <c r="L85" s="21"/>
      <c r="M85" s="21"/>
      <c r="N85" s="21"/>
      <c r="O85" s="19">
        <f t="shared" si="90"/>
        <v>0</v>
      </c>
      <c r="P85" s="39" t="str">
        <f t="shared" si="129"/>
        <v>دون المستوى</v>
      </c>
      <c r="Q85" s="21"/>
      <c r="R85" s="21"/>
      <c r="S85" s="92"/>
      <c r="T85" s="19">
        <f t="shared" si="91"/>
        <v>0</v>
      </c>
      <c r="U85" s="39" t="str">
        <f t="shared" si="130"/>
        <v>دون المستوى</v>
      </c>
      <c r="V85" s="19">
        <f t="shared" si="92"/>
        <v>0</v>
      </c>
      <c r="W85" s="19">
        <f t="shared" si="93"/>
        <v>0</v>
      </c>
      <c r="X85" s="19">
        <f t="shared" si="94"/>
        <v>0</v>
      </c>
      <c r="Y85" s="39" t="str">
        <f t="shared" si="131"/>
        <v>دون المستوى</v>
      </c>
      <c r="Z85" s="21"/>
      <c r="AA85" s="21"/>
      <c r="AB85" s="21"/>
      <c r="AC85" s="19">
        <f t="shared" si="95"/>
        <v>0</v>
      </c>
      <c r="AD85" s="39" t="str">
        <f t="shared" si="132"/>
        <v>دون المستوى</v>
      </c>
      <c r="AE85" s="21"/>
      <c r="AF85" s="21"/>
      <c r="AG85" s="92"/>
      <c r="AH85" s="19">
        <f t="shared" si="96"/>
        <v>0</v>
      </c>
      <c r="AI85" s="39" t="str">
        <f t="shared" si="133"/>
        <v>دون المستوى</v>
      </c>
      <c r="AJ85" s="19">
        <f t="shared" si="97"/>
        <v>0</v>
      </c>
      <c r="AK85" s="19">
        <f t="shared" si="173"/>
        <v>0</v>
      </c>
      <c r="AL85" s="19">
        <f t="shared" si="99"/>
        <v>0</v>
      </c>
      <c r="AM85" s="39" t="str">
        <f t="shared" si="135"/>
        <v>دون المستوى</v>
      </c>
      <c r="AN85" s="21"/>
      <c r="AO85" s="21"/>
      <c r="AP85" s="21"/>
      <c r="AQ85" s="19">
        <f t="shared" si="100"/>
        <v>0</v>
      </c>
      <c r="AR85" s="39" t="str">
        <f t="shared" si="136"/>
        <v>دون المستوى</v>
      </c>
      <c r="AS85" s="21"/>
      <c r="AT85" s="21"/>
      <c r="AU85" s="92"/>
      <c r="AV85" s="19">
        <f t="shared" si="101"/>
        <v>0</v>
      </c>
      <c r="AW85" s="39" t="str">
        <f t="shared" si="137"/>
        <v>دون المستوى</v>
      </c>
      <c r="AX85" s="19">
        <f t="shared" si="102"/>
        <v>0</v>
      </c>
      <c r="AY85" s="19">
        <f t="shared" si="138"/>
        <v>0</v>
      </c>
      <c r="AZ85" s="19">
        <f t="shared" si="104"/>
        <v>0</v>
      </c>
      <c r="BA85" s="34" t="str">
        <f t="shared" si="139"/>
        <v>دون المستوى</v>
      </c>
      <c r="BB85" s="21"/>
      <c r="BC85" s="21"/>
      <c r="BD85" s="21"/>
      <c r="BE85" s="19">
        <f t="shared" si="105"/>
        <v>0</v>
      </c>
      <c r="BF85" s="39" t="str">
        <f t="shared" si="140"/>
        <v>دون المستوى</v>
      </c>
      <c r="BG85" s="21"/>
      <c r="BH85" s="21"/>
      <c r="BI85" s="92"/>
      <c r="BJ85" s="19">
        <f t="shared" si="106"/>
        <v>0</v>
      </c>
      <c r="BK85" s="39" t="str">
        <f t="shared" si="141"/>
        <v>دون المستوى</v>
      </c>
      <c r="BL85" s="19">
        <f t="shared" si="107"/>
        <v>0</v>
      </c>
      <c r="BM85" s="19">
        <f t="shared" si="170"/>
        <v>0</v>
      </c>
      <c r="BN85" s="19">
        <f t="shared" si="109"/>
        <v>0</v>
      </c>
      <c r="BO85" s="34" t="str">
        <f t="shared" si="143"/>
        <v>دون المستوى</v>
      </c>
      <c r="BP85" s="21"/>
      <c r="BQ85" s="21"/>
      <c r="BR85" s="21"/>
      <c r="BS85" s="21"/>
      <c r="BT85" s="19">
        <f t="shared" si="110"/>
        <v>0</v>
      </c>
      <c r="BU85" s="39" t="str">
        <f t="shared" si="144"/>
        <v>دون المستوى</v>
      </c>
      <c r="BV85" s="21"/>
      <c r="BW85" s="21"/>
      <c r="BX85" s="21"/>
      <c r="BY85" s="92"/>
      <c r="BZ85" s="19">
        <f t="shared" si="111"/>
        <v>0</v>
      </c>
      <c r="CA85" s="39" t="str">
        <f t="shared" si="145"/>
        <v>دون المستوى</v>
      </c>
      <c r="CB85" s="19">
        <f t="shared" si="112"/>
        <v>0</v>
      </c>
      <c r="CC85" s="19">
        <f t="shared" si="171"/>
        <v>0</v>
      </c>
      <c r="CD85" s="19">
        <f t="shared" si="114"/>
        <v>0</v>
      </c>
      <c r="CE85" s="60" t="str">
        <f t="shared" si="147"/>
        <v>دون المستوى</v>
      </c>
      <c r="CF85" s="61">
        <f t="shared" si="115"/>
        <v>0</v>
      </c>
      <c r="CG85" s="67" t="str">
        <f t="shared" si="148"/>
        <v>دون المستوى</v>
      </c>
      <c r="CH85" s="21"/>
      <c r="CI85" s="21"/>
      <c r="CJ85" s="19">
        <f t="shared" si="116"/>
        <v>0</v>
      </c>
      <c r="CK85" s="39" t="str">
        <f t="shared" si="149"/>
        <v>دون المستوى</v>
      </c>
      <c r="CL85" s="21"/>
      <c r="CM85" s="21"/>
      <c r="CN85" s="19">
        <f t="shared" si="117"/>
        <v>0</v>
      </c>
      <c r="CO85" s="39" t="str">
        <f t="shared" si="150"/>
        <v>دون المستوى</v>
      </c>
      <c r="CP85" s="21"/>
      <c r="CQ85" s="21"/>
      <c r="CR85" s="19">
        <f t="shared" si="118"/>
        <v>0</v>
      </c>
      <c r="CS85" s="39" t="str">
        <f t="shared" si="151"/>
        <v>دون المستوى</v>
      </c>
      <c r="CT85" s="21"/>
      <c r="CU85" s="21"/>
      <c r="CV85" s="19">
        <f t="shared" si="119"/>
        <v>0</v>
      </c>
      <c r="CW85" s="39" t="str">
        <f t="shared" si="152"/>
        <v>دون المستوى</v>
      </c>
      <c r="CX85" s="59">
        <f t="shared" si="120"/>
        <v>0</v>
      </c>
      <c r="CY85" s="34" t="str">
        <f t="shared" si="153"/>
        <v>دون المستوى</v>
      </c>
      <c r="CZ85" s="21"/>
      <c r="DA85" s="21"/>
      <c r="DB85" s="21"/>
      <c r="DC85" s="19">
        <f t="shared" si="121"/>
        <v>0</v>
      </c>
      <c r="DD85" s="39" t="str">
        <f t="shared" si="154"/>
        <v>دون المستوى</v>
      </c>
      <c r="DE85" s="21"/>
      <c r="DF85" s="21"/>
      <c r="DG85" s="92"/>
      <c r="DH85" s="19">
        <f t="shared" si="122"/>
        <v>0</v>
      </c>
      <c r="DI85" s="39" t="str">
        <f t="shared" si="155"/>
        <v>دون المستوى</v>
      </c>
      <c r="DJ85" s="19">
        <f t="shared" si="123"/>
        <v>0</v>
      </c>
      <c r="DK85" s="19">
        <f t="shared" si="172"/>
        <v>0</v>
      </c>
      <c r="DL85" s="19">
        <f t="shared" si="125"/>
        <v>0</v>
      </c>
      <c r="DM85" s="34" t="str">
        <f t="shared" si="157"/>
        <v>دون المستوى</v>
      </c>
      <c r="DN85" s="20" t="str">
        <f t="shared" si="158"/>
        <v>دور ثان</v>
      </c>
      <c r="DR85" s="28" t="str">
        <f t="shared" si="159"/>
        <v xml:space="preserve"> لغة عربية</v>
      </c>
      <c r="DS85" s="28" t="str">
        <f t="shared" si="160"/>
        <v xml:space="preserve"> رياضيات</v>
      </c>
      <c r="DT85" s="28" t="str">
        <f t="shared" si="161"/>
        <v xml:space="preserve"> دراسات</v>
      </c>
      <c r="DU85" s="28" t="str">
        <f t="shared" si="162"/>
        <v xml:space="preserve"> إنجليزى</v>
      </c>
      <c r="DV85" s="28" t="str">
        <f t="shared" si="163"/>
        <v xml:space="preserve"> علوم</v>
      </c>
      <c r="DW85" s="28" t="str">
        <f t="shared" si="164"/>
        <v xml:space="preserve"> تربية دينية</v>
      </c>
      <c r="DX85" s="87" t="str">
        <f t="shared" si="165"/>
        <v xml:space="preserve"> تربية فنية</v>
      </c>
      <c r="DY85" s="87" t="str">
        <f t="shared" si="166"/>
        <v xml:space="preserve"> تربية رياضية</v>
      </c>
      <c r="DZ85" s="88" t="str">
        <f t="shared" si="167"/>
        <v xml:space="preserve"> نشاط1</v>
      </c>
      <c r="EA85" s="88" t="str">
        <f t="shared" si="168"/>
        <v xml:space="preserve"> نشاط2</v>
      </c>
      <c r="EB85" s="32">
        <f t="shared" si="126"/>
        <v>0</v>
      </c>
      <c r="EC85" s="31" t="str">
        <f t="shared" si="169"/>
        <v xml:space="preserve"> لغة عربية رياضيات دراسات إنجليزى علوم تربية دينية تربية فنية تربية رياضية نشاط1 نشاط2</v>
      </c>
    </row>
    <row r="86" spans="1:133" ht="19.5" thickTop="1" thickBot="1">
      <c r="A86" s="16">
        <f t="shared" si="127"/>
        <v>76</v>
      </c>
      <c r="B86" s="64" t="s">
        <v>349</v>
      </c>
      <c r="C86" s="105" t="s">
        <v>31</v>
      </c>
      <c r="D86" s="104">
        <v>37841</v>
      </c>
      <c r="E86" s="83">
        <f t="shared" si="87"/>
        <v>24</v>
      </c>
      <c r="F86" s="83">
        <f t="shared" si="88"/>
        <v>1</v>
      </c>
      <c r="G86" s="83">
        <f t="shared" si="89"/>
        <v>11</v>
      </c>
      <c r="H86" s="42" t="s">
        <v>33</v>
      </c>
      <c r="I86" s="42">
        <f t="shared" si="128"/>
        <v>337</v>
      </c>
      <c r="J86" s="66"/>
      <c r="K86" s="66"/>
      <c r="L86" s="21"/>
      <c r="M86" s="21"/>
      <c r="N86" s="21"/>
      <c r="O86" s="19">
        <f t="shared" si="90"/>
        <v>0</v>
      </c>
      <c r="P86" s="39" t="str">
        <f t="shared" si="129"/>
        <v>دون المستوى</v>
      </c>
      <c r="Q86" s="21"/>
      <c r="R86" s="21"/>
      <c r="S86" s="92"/>
      <c r="T86" s="19">
        <f t="shared" si="91"/>
        <v>0</v>
      </c>
      <c r="U86" s="39" t="str">
        <f t="shared" si="130"/>
        <v>دون المستوى</v>
      </c>
      <c r="V86" s="19">
        <f t="shared" si="92"/>
        <v>0</v>
      </c>
      <c r="W86" s="19">
        <f t="shared" si="93"/>
        <v>0</v>
      </c>
      <c r="X86" s="19">
        <f t="shared" si="94"/>
        <v>0</v>
      </c>
      <c r="Y86" s="39" t="str">
        <f t="shared" si="131"/>
        <v>دون المستوى</v>
      </c>
      <c r="Z86" s="21"/>
      <c r="AA86" s="21"/>
      <c r="AB86" s="21"/>
      <c r="AC86" s="19">
        <f t="shared" si="95"/>
        <v>0</v>
      </c>
      <c r="AD86" s="39" t="str">
        <f t="shared" si="132"/>
        <v>دون المستوى</v>
      </c>
      <c r="AE86" s="21"/>
      <c r="AF86" s="21"/>
      <c r="AG86" s="92"/>
      <c r="AH86" s="19">
        <f t="shared" si="96"/>
        <v>0</v>
      </c>
      <c r="AI86" s="39" t="str">
        <f t="shared" si="133"/>
        <v>دون المستوى</v>
      </c>
      <c r="AJ86" s="19">
        <f t="shared" si="97"/>
        <v>0</v>
      </c>
      <c r="AK86" s="19">
        <f t="shared" si="173"/>
        <v>0</v>
      </c>
      <c r="AL86" s="19">
        <f t="shared" si="99"/>
        <v>0</v>
      </c>
      <c r="AM86" s="39" t="str">
        <f t="shared" si="135"/>
        <v>دون المستوى</v>
      </c>
      <c r="AN86" s="21"/>
      <c r="AO86" s="21"/>
      <c r="AP86" s="21"/>
      <c r="AQ86" s="19">
        <f t="shared" si="100"/>
        <v>0</v>
      </c>
      <c r="AR86" s="39" t="str">
        <f t="shared" si="136"/>
        <v>دون المستوى</v>
      </c>
      <c r="AS86" s="21"/>
      <c r="AT86" s="21"/>
      <c r="AU86" s="92"/>
      <c r="AV86" s="19">
        <f t="shared" si="101"/>
        <v>0</v>
      </c>
      <c r="AW86" s="39" t="str">
        <f t="shared" si="137"/>
        <v>دون المستوى</v>
      </c>
      <c r="AX86" s="19">
        <f t="shared" si="102"/>
        <v>0</v>
      </c>
      <c r="AY86" s="19">
        <f t="shared" si="138"/>
        <v>0</v>
      </c>
      <c r="AZ86" s="19">
        <f t="shared" si="104"/>
        <v>0</v>
      </c>
      <c r="BA86" s="34" t="str">
        <f t="shared" si="139"/>
        <v>دون المستوى</v>
      </c>
      <c r="BB86" s="21"/>
      <c r="BC86" s="21"/>
      <c r="BD86" s="21"/>
      <c r="BE86" s="19">
        <f t="shared" si="105"/>
        <v>0</v>
      </c>
      <c r="BF86" s="39" t="str">
        <f t="shared" si="140"/>
        <v>دون المستوى</v>
      </c>
      <c r="BG86" s="21"/>
      <c r="BH86" s="21"/>
      <c r="BI86" s="92"/>
      <c r="BJ86" s="19">
        <f t="shared" si="106"/>
        <v>0</v>
      </c>
      <c r="BK86" s="39" t="str">
        <f t="shared" si="141"/>
        <v>دون المستوى</v>
      </c>
      <c r="BL86" s="19">
        <f t="shared" si="107"/>
        <v>0</v>
      </c>
      <c r="BM86" s="19">
        <f t="shared" si="170"/>
        <v>0</v>
      </c>
      <c r="BN86" s="19">
        <f t="shared" si="109"/>
        <v>0</v>
      </c>
      <c r="BO86" s="34" t="str">
        <f t="shared" si="143"/>
        <v>دون المستوى</v>
      </c>
      <c r="BP86" s="21"/>
      <c r="BQ86" s="21"/>
      <c r="BR86" s="21"/>
      <c r="BS86" s="21"/>
      <c r="BT86" s="19">
        <f t="shared" si="110"/>
        <v>0</v>
      </c>
      <c r="BU86" s="39" t="str">
        <f t="shared" si="144"/>
        <v>دون المستوى</v>
      </c>
      <c r="BV86" s="21"/>
      <c r="BW86" s="21"/>
      <c r="BX86" s="21"/>
      <c r="BY86" s="92"/>
      <c r="BZ86" s="19">
        <f t="shared" si="111"/>
        <v>0</v>
      </c>
      <c r="CA86" s="39" t="str">
        <f t="shared" si="145"/>
        <v>دون المستوى</v>
      </c>
      <c r="CB86" s="19">
        <f t="shared" si="112"/>
        <v>0</v>
      </c>
      <c r="CC86" s="19">
        <f t="shared" si="171"/>
        <v>0</v>
      </c>
      <c r="CD86" s="19">
        <f t="shared" si="114"/>
        <v>0</v>
      </c>
      <c r="CE86" s="60" t="str">
        <f t="shared" si="147"/>
        <v>دون المستوى</v>
      </c>
      <c r="CF86" s="61">
        <f t="shared" si="115"/>
        <v>0</v>
      </c>
      <c r="CG86" s="67" t="str">
        <f t="shared" si="148"/>
        <v>دون المستوى</v>
      </c>
      <c r="CH86" s="21"/>
      <c r="CI86" s="21"/>
      <c r="CJ86" s="19">
        <f t="shared" si="116"/>
        <v>0</v>
      </c>
      <c r="CK86" s="39" t="str">
        <f t="shared" si="149"/>
        <v>دون المستوى</v>
      </c>
      <c r="CL86" s="21"/>
      <c r="CM86" s="21"/>
      <c r="CN86" s="19">
        <f t="shared" si="117"/>
        <v>0</v>
      </c>
      <c r="CO86" s="39" t="str">
        <f t="shared" si="150"/>
        <v>دون المستوى</v>
      </c>
      <c r="CP86" s="21"/>
      <c r="CQ86" s="21"/>
      <c r="CR86" s="19">
        <f t="shared" si="118"/>
        <v>0</v>
      </c>
      <c r="CS86" s="39" t="str">
        <f t="shared" si="151"/>
        <v>دون المستوى</v>
      </c>
      <c r="CT86" s="21"/>
      <c r="CU86" s="21"/>
      <c r="CV86" s="19">
        <f t="shared" si="119"/>
        <v>0</v>
      </c>
      <c r="CW86" s="39" t="str">
        <f t="shared" si="152"/>
        <v>دون المستوى</v>
      </c>
      <c r="CX86" s="59">
        <f t="shared" si="120"/>
        <v>0</v>
      </c>
      <c r="CY86" s="34" t="str">
        <f t="shared" si="153"/>
        <v>دون المستوى</v>
      </c>
      <c r="CZ86" s="21"/>
      <c r="DA86" s="21"/>
      <c r="DB86" s="21"/>
      <c r="DC86" s="19">
        <f t="shared" si="121"/>
        <v>0</v>
      </c>
      <c r="DD86" s="39" t="str">
        <f t="shared" si="154"/>
        <v>دون المستوى</v>
      </c>
      <c r="DE86" s="21"/>
      <c r="DF86" s="21"/>
      <c r="DG86" s="92"/>
      <c r="DH86" s="19">
        <f t="shared" si="122"/>
        <v>0</v>
      </c>
      <c r="DI86" s="39" t="str">
        <f t="shared" si="155"/>
        <v>دون المستوى</v>
      </c>
      <c r="DJ86" s="19">
        <f t="shared" si="123"/>
        <v>0</v>
      </c>
      <c r="DK86" s="19">
        <f t="shared" si="172"/>
        <v>0</v>
      </c>
      <c r="DL86" s="19">
        <f t="shared" si="125"/>
        <v>0</v>
      </c>
      <c r="DM86" s="34" t="str">
        <f t="shared" si="157"/>
        <v>دون المستوى</v>
      </c>
      <c r="DN86" s="20" t="str">
        <f t="shared" si="158"/>
        <v>دور ثان</v>
      </c>
      <c r="DR86" s="28" t="str">
        <f t="shared" si="159"/>
        <v xml:space="preserve"> لغة عربية</v>
      </c>
      <c r="DS86" s="28" t="str">
        <f t="shared" si="160"/>
        <v xml:space="preserve"> رياضيات</v>
      </c>
      <c r="DT86" s="28" t="str">
        <f t="shared" si="161"/>
        <v xml:space="preserve"> دراسات</v>
      </c>
      <c r="DU86" s="28" t="str">
        <f t="shared" si="162"/>
        <v xml:space="preserve"> إنجليزى</v>
      </c>
      <c r="DV86" s="28" t="str">
        <f t="shared" si="163"/>
        <v xml:space="preserve"> علوم</v>
      </c>
      <c r="DW86" s="28" t="str">
        <f t="shared" si="164"/>
        <v xml:space="preserve"> تربية دينية</v>
      </c>
      <c r="DX86" s="87" t="str">
        <f t="shared" si="165"/>
        <v xml:space="preserve"> تربية فنية</v>
      </c>
      <c r="DY86" s="87" t="str">
        <f t="shared" si="166"/>
        <v xml:space="preserve"> تربية رياضية</v>
      </c>
      <c r="DZ86" s="88" t="str">
        <f t="shared" si="167"/>
        <v xml:space="preserve"> نشاط1</v>
      </c>
      <c r="EA86" s="88" t="str">
        <f t="shared" si="168"/>
        <v xml:space="preserve"> نشاط2</v>
      </c>
      <c r="EB86" s="32">
        <f t="shared" si="126"/>
        <v>0</v>
      </c>
      <c r="EC86" s="31" t="str">
        <f t="shared" si="169"/>
        <v xml:space="preserve"> لغة عربية رياضيات دراسات إنجليزى علوم تربية دينية تربية فنية تربية رياضية نشاط1 نشاط2</v>
      </c>
    </row>
    <row r="87" spans="1:133" ht="19.5" thickTop="1" thickBot="1">
      <c r="A87" s="16">
        <f t="shared" si="127"/>
        <v>77</v>
      </c>
      <c r="B87" s="46" t="s">
        <v>350</v>
      </c>
      <c r="C87" s="105" t="s">
        <v>31</v>
      </c>
      <c r="D87" s="104">
        <v>37957</v>
      </c>
      <c r="E87" s="83">
        <f t="shared" si="87"/>
        <v>30</v>
      </c>
      <c r="F87" s="83">
        <f t="shared" si="88"/>
        <v>9</v>
      </c>
      <c r="G87" s="83">
        <f t="shared" si="89"/>
        <v>10</v>
      </c>
      <c r="H87" s="42" t="s">
        <v>33</v>
      </c>
      <c r="I87" s="42">
        <f t="shared" si="128"/>
        <v>338</v>
      </c>
      <c r="J87" s="66"/>
      <c r="K87" s="66"/>
      <c r="L87" s="21"/>
      <c r="M87" s="21"/>
      <c r="N87" s="21"/>
      <c r="O87" s="19">
        <f t="shared" si="90"/>
        <v>0</v>
      </c>
      <c r="P87" s="39" t="str">
        <f t="shared" si="129"/>
        <v>دون المستوى</v>
      </c>
      <c r="Q87" s="21"/>
      <c r="R87" s="21"/>
      <c r="S87" s="92"/>
      <c r="T87" s="19">
        <f t="shared" si="91"/>
        <v>0</v>
      </c>
      <c r="U87" s="39" t="str">
        <f t="shared" si="130"/>
        <v>دون المستوى</v>
      </c>
      <c r="V87" s="19">
        <f t="shared" si="92"/>
        <v>0</v>
      </c>
      <c r="W87" s="19">
        <f t="shared" si="93"/>
        <v>0</v>
      </c>
      <c r="X87" s="19">
        <f t="shared" si="94"/>
        <v>0</v>
      </c>
      <c r="Y87" s="39" t="str">
        <f t="shared" si="131"/>
        <v>دون المستوى</v>
      </c>
      <c r="Z87" s="21"/>
      <c r="AA87" s="21"/>
      <c r="AB87" s="21"/>
      <c r="AC87" s="19">
        <f t="shared" si="95"/>
        <v>0</v>
      </c>
      <c r="AD87" s="39" t="str">
        <f t="shared" si="132"/>
        <v>دون المستوى</v>
      </c>
      <c r="AE87" s="21"/>
      <c r="AF87" s="21"/>
      <c r="AG87" s="92"/>
      <c r="AH87" s="19">
        <f t="shared" si="96"/>
        <v>0</v>
      </c>
      <c r="AI87" s="39" t="str">
        <f t="shared" si="133"/>
        <v>دون المستوى</v>
      </c>
      <c r="AJ87" s="19">
        <f t="shared" si="97"/>
        <v>0</v>
      </c>
      <c r="AK87" s="19">
        <f t="shared" si="173"/>
        <v>0</v>
      </c>
      <c r="AL87" s="19">
        <f t="shared" si="99"/>
        <v>0</v>
      </c>
      <c r="AM87" s="39" t="str">
        <f t="shared" si="135"/>
        <v>دون المستوى</v>
      </c>
      <c r="AN87" s="21"/>
      <c r="AO87" s="21"/>
      <c r="AP87" s="21"/>
      <c r="AQ87" s="19">
        <f t="shared" si="100"/>
        <v>0</v>
      </c>
      <c r="AR87" s="39" t="str">
        <f t="shared" si="136"/>
        <v>دون المستوى</v>
      </c>
      <c r="AS87" s="21"/>
      <c r="AT87" s="21"/>
      <c r="AU87" s="92"/>
      <c r="AV87" s="19">
        <f t="shared" si="101"/>
        <v>0</v>
      </c>
      <c r="AW87" s="39" t="str">
        <f t="shared" si="137"/>
        <v>دون المستوى</v>
      </c>
      <c r="AX87" s="19">
        <f t="shared" si="102"/>
        <v>0</v>
      </c>
      <c r="AY87" s="19">
        <f t="shared" si="138"/>
        <v>0</v>
      </c>
      <c r="AZ87" s="19">
        <f t="shared" si="104"/>
        <v>0</v>
      </c>
      <c r="BA87" s="34" t="str">
        <f t="shared" si="139"/>
        <v>دون المستوى</v>
      </c>
      <c r="BB87" s="21"/>
      <c r="BC87" s="21"/>
      <c r="BD87" s="21"/>
      <c r="BE87" s="19">
        <f t="shared" si="105"/>
        <v>0</v>
      </c>
      <c r="BF87" s="39" t="str">
        <f t="shared" si="140"/>
        <v>دون المستوى</v>
      </c>
      <c r="BG87" s="21"/>
      <c r="BH87" s="21"/>
      <c r="BI87" s="92"/>
      <c r="BJ87" s="19">
        <f t="shared" si="106"/>
        <v>0</v>
      </c>
      <c r="BK87" s="39" t="str">
        <f t="shared" si="141"/>
        <v>دون المستوى</v>
      </c>
      <c r="BL87" s="19">
        <f t="shared" si="107"/>
        <v>0</v>
      </c>
      <c r="BM87" s="19">
        <f t="shared" si="170"/>
        <v>0</v>
      </c>
      <c r="BN87" s="19">
        <f t="shared" si="109"/>
        <v>0</v>
      </c>
      <c r="BO87" s="34" t="str">
        <f t="shared" si="143"/>
        <v>دون المستوى</v>
      </c>
      <c r="BP87" s="21"/>
      <c r="BQ87" s="21"/>
      <c r="BR87" s="21"/>
      <c r="BS87" s="21"/>
      <c r="BT87" s="19">
        <f t="shared" si="110"/>
        <v>0</v>
      </c>
      <c r="BU87" s="39" t="str">
        <f t="shared" si="144"/>
        <v>دون المستوى</v>
      </c>
      <c r="BV87" s="21"/>
      <c r="BW87" s="21"/>
      <c r="BX87" s="21"/>
      <c r="BY87" s="92"/>
      <c r="BZ87" s="19">
        <f t="shared" si="111"/>
        <v>0</v>
      </c>
      <c r="CA87" s="39" t="str">
        <f t="shared" si="145"/>
        <v>دون المستوى</v>
      </c>
      <c r="CB87" s="19">
        <f t="shared" si="112"/>
        <v>0</v>
      </c>
      <c r="CC87" s="19">
        <f t="shared" si="171"/>
        <v>0</v>
      </c>
      <c r="CD87" s="19">
        <f t="shared" si="114"/>
        <v>0</v>
      </c>
      <c r="CE87" s="60" t="str">
        <f t="shared" si="147"/>
        <v>دون المستوى</v>
      </c>
      <c r="CF87" s="61">
        <f t="shared" si="115"/>
        <v>0</v>
      </c>
      <c r="CG87" s="67" t="str">
        <f t="shared" si="148"/>
        <v>دون المستوى</v>
      </c>
      <c r="CH87" s="21"/>
      <c r="CI87" s="21"/>
      <c r="CJ87" s="19">
        <f t="shared" si="116"/>
        <v>0</v>
      </c>
      <c r="CK87" s="39" t="str">
        <f t="shared" si="149"/>
        <v>دون المستوى</v>
      </c>
      <c r="CL87" s="21"/>
      <c r="CM87" s="21"/>
      <c r="CN87" s="19">
        <f t="shared" si="117"/>
        <v>0</v>
      </c>
      <c r="CO87" s="39" t="str">
        <f t="shared" si="150"/>
        <v>دون المستوى</v>
      </c>
      <c r="CP87" s="21"/>
      <c r="CQ87" s="21"/>
      <c r="CR87" s="19">
        <f t="shared" si="118"/>
        <v>0</v>
      </c>
      <c r="CS87" s="39" t="str">
        <f t="shared" si="151"/>
        <v>دون المستوى</v>
      </c>
      <c r="CT87" s="21"/>
      <c r="CU87" s="21"/>
      <c r="CV87" s="19">
        <f t="shared" si="119"/>
        <v>0</v>
      </c>
      <c r="CW87" s="39" t="str">
        <f t="shared" si="152"/>
        <v>دون المستوى</v>
      </c>
      <c r="CX87" s="59">
        <f t="shared" si="120"/>
        <v>0</v>
      </c>
      <c r="CY87" s="34" t="str">
        <f t="shared" si="153"/>
        <v>دون المستوى</v>
      </c>
      <c r="CZ87" s="21"/>
      <c r="DA87" s="21"/>
      <c r="DB87" s="21"/>
      <c r="DC87" s="19">
        <f t="shared" si="121"/>
        <v>0</v>
      </c>
      <c r="DD87" s="39" t="str">
        <f t="shared" si="154"/>
        <v>دون المستوى</v>
      </c>
      <c r="DE87" s="21"/>
      <c r="DF87" s="21"/>
      <c r="DG87" s="92"/>
      <c r="DH87" s="19">
        <f t="shared" si="122"/>
        <v>0</v>
      </c>
      <c r="DI87" s="39" t="str">
        <f t="shared" si="155"/>
        <v>دون المستوى</v>
      </c>
      <c r="DJ87" s="19">
        <f t="shared" si="123"/>
        <v>0</v>
      </c>
      <c r="DK87" s="19">
        <f t="shared" si="172"/>
        <v>0</v>
      </c>
      <c r="DL87" s="19">
        <f t="shared" si="125"/>
        <v>0</v>
      </c>
      <c r="DM87" s="34" t="str">
        <f t="shared" si="157"/>
        <v>دون المستوى</v>
      </c>
      <c r="DN87" s="20" t="str">
        <f t="shared" si="158"/>
        <v>دور ثان</v>
      </c>
      <c r="DR87" s="28" t="str">
        <f t="shared" si="159"/>
        <v xml:space="preserve"> لغة عربية</v>
      </c>
      <c r="DS87" s="28" t="str">
        <f t="shared" si="160"/>
        <v xml:space="preserve"> رياضيات</v>
      </c>
      <c r="DT87" s="28" t="str">
        <f t="shared" si="161"/>
        <v xml:space="preserve"> دراسات</v>
      </c>
      <c r="DU87" s="28" t="str">
        <f t="shared" si="162"/>
        <v xml:space="preserve"> إنجليزى</v>
      </c>
      <c r="DV87" s="28" t="str">
        <f t="shared" si="163"/>
        <v xml:space="preserve"> علوم</v>
      </c>
      <c r="DW87" s="28" t="str">
        <f t="shared" si="164"/>
        <v xml:space="preserve"> تربية دينية</v>
      </c>
      <c r="DX87" s="87" t="str">
        <f t="shared" si="165"/>
        <v xml:space="preserve"> تربية فنية</v>
      </c>
      <c r="DY87" s="87" t="str">
        <f t="shared" si="166"/>
        <v xml:space="preserve"> تربية رياضية</v>
      </c>
      <c r="DZ87" s="88" t="str">
        <f t="shared" si="167"/>
        <v xml:space="preserve"> نشاط1</v>
      </c>
      <c r="EA87" s="88" t="str">
        <f t="shared" si="168"/>
        <v xml:space="preserve"> نشاط2</v>
      </c>
      <c r="EB87" s="32">
        <f t="shared" si="126"/>
        <v>0</v>
      </c>
      <c r="EC87" s="31" t="str">
        <f t="shared" si="169"/>
        <v xml:space="preserve"> لغة عربية رياضيات دراسات إنجليزى علوم تربية دينية تربية فنية تربية رياضية نشاط1 نشاط2</v>
      </c>
    </row>
    <row r="88" spans="1:133" ht="19.5" thickTop="1" thickBot="1">
      <c r="A88" s="16">
        <f t="shared" si="127"/>
        <v>78</v>
      </c>
      <c r="B88" s="46" t="s">
        <v>351</v>
      </c>
      <c r="C88" s="105" t="s">
        <v>31</v>
      </c>
      <c r="D88" s="104">
        <v>38131</v>
      </c>
      <c r="E88" s="83">
        <f t="shared" si="87"/>
        <v>8</v>
      </c>
      <c r="F88" s="83">
        <f t="shared" si="88"/>
        <v>4</v>
      </c>
      <c r="G88" s="83">
        <f t="shared" si="89"/>
        <v>10</v>
      </c>
      <c r="H88" s="42" t="s">
        <v>33</v>
      </c>
      <c r="I88" s="42">
        <f t="shared" si="128"/>
        <v>339</v>
      </c>
      <c r="J88" s="66"/>
      <c r="K88" s="66"/>
      <c r="L88" s="21"/>
      <c r="M88" s="21"/>
      <c r="N88" s="21"/>
      <c r="O88" s="19">
        <f t="shared" si="90"/>
        <v>0</v>
      </c>
      <c r="P88" s="39" t="str">
        <f t="shared" si="129"/>
        <v>دون المستوى</v>
      </c>
      <c r="Q88" s="21"/>
      <c r="R88" s="21"/>
      <c r="S88" s="92"/>
      <c r="T88" s="19">
        <f t="shared" si="91"/>
        <v>0</v>
      </c>
      <c r="U88" s="39" t="str">
        <f t="shared" si="130"/>
        <v>دون المستوى</v>
      </c>
      <c r="V88" s="19">
        <f t="shared" si="92"/>
        <v>0</v>
      </c>
      <c r="W88" s="19">
        <f t="shared" si="93"/>
        <v>0</v>
      </c>
      <c r="X88" s="19">
        <f t="shared" si="94"/>
        <v>0</v>
      </c>
      <c r="Y88" s="39" t="str">
        <f t="shared" si="131"/>
        <v>دون المستوى</v>
      </c>
      <c r="Z88" s="21"/>
      <c r="AA88" s="21"/>
      <c r="AB88" s="21"/>
      <c r="AC88" s="19">
        <f t="shared" si="95"/>
        <v>0</v>
      </c>
      <c r="AD88" s="39" t="str">
        <f t="shared" si="132"/>
        <v>دون المستوى</v>
      </c>
      <c r="AE88" s="21"/>
      <c r="AF88" s="21"/>
      <c r="AG88" s="92"/>
      <c r="AH88" s="19">
        <f t="shared" si="96"/>
        <v>0</v>
      </c>
      <c r="AI88" s="39" t="str">
        <f t="shared" si="133"/>
        <v>دون المستوى</v>
      </c>
      <c r="AJ88" s="19">
        <f t="shared" si="97"/>
        <v>0</v>
      </c>
      <c r="AK88" s="19">
        <f t="shared" si="173"/>
        <v>0</v>
      </c>
      <c r="AL88" s="19">
        <f t="shared" si="99"/>
        <v>0</v>
      </c>
      <c r="AM88" s="39" t="str">
        <f t="shared" si="135"/>
        <v>دون المستوى</v>
      </c>
      <c r="AN88" s="21"/>
      <c r="AO88" s="21"/>
      <c r="AP88" s="21"/>
      <c r="AQ88" s="19">
        <f t="shared" si="100"/>
        <v>0</v>
      </c>
      <c r="AR88" s="39" t="str">
        <f t="shared" si="136"/>
        <v>دون المستوى</v>
      </c>
      <c r="AS88" s="21"/>
      <c r="AT88" s="21"/>
      <c r="AU88" s="92"/>
      <c r="AV88" s="19">
        <f t="shared" si="101"/>
        <v>0</v>
      </c>
      <c r="AW88" s="39" t="str">
        <f t="shared" si="137"/>
        <v>دون المستوى</v>
      </c>
      <c r="AX88" s="19">
        <f t="shared" si="102"/>
        <v>0</v>
      </c>
      <c r="AY88" s="19">
        <f t="shared" si="138"/>
        <v>0</v>
      </c>
      <c r="AZ88" s="19">
        <f t="shared" si="104"/>
        <v>0</v>
      </c>
      <c r="BA88" s="34" t="str">
        <f t="shared" si="139"/>
        <v>دون المستوى</v>
      </c>
      <c r="BB88" s="21"/>
      <c r="BC88" s="21"/>
      <c r="BD88" s="21"/>
      <c r="BE88" s="19">
        <f t="shared" si="105"/>
        <v>0</v>
      </c>
      <c r="BF88" s="39" t="str">
        <f t="shared" si="140"/>
        <v>دون المستوى</v>
      </c>
      <c r="BG88" s="21"/>
      <c r="BH88" s="21"/>
      <c r="BI88" s="92"/>
      <c r="BJ88" s="19">
        <f t="shared" si="106"/>
        <v>0</v>
      </c>
      <c r="BK88" s="39" t="str">
        <f t="shared" si="141"/>
        <v>دون المستوى</v>
      </c>
      <c r="BL88" s="19">
        <f t="shared" si="107"/>
        <v>0</v>
      </c>
      <c r="BM88" s="19">
        <f t="shared" si="170"/>
        <v>0</v>
      </c>
      <c r="BN88" s="19">
        <f t="shared" si="109"/>
        <v>0</v>
      </c>
      <c r="BO88" s="34" t="str">
        <f t="shared" si="143"/>
        <v>دون المستوى</v>
      </c>
      <c r="BP88" s="21"/>
      <c r="BQ88" s="21"/>
      <c r="BR88" s="21"/>
      <c r="BS88" s="21"/>
      <c r="BT88" s="19">
        <f t="shared" si="110"/>
        <v>0</v>
      </c>
      <c r="BU88" s="39" t="str">
        <f t="shared" si="144"/>
        <v>دون المستوى</v>
      </c>
      <c r="BV88" s="21"/>
      <c r="BW88" s="21"/>
      <c r="BX88" s="21"/>
      <c r="BY88" s="92"/>
      <c r="BZ88" s="19">
        <f t="shared" si="111"/>
        <v>0</v>
      </c>
      <c r="CA88" s="39" t="str">
        <f t="shared" si="145"/>
        <v>دون المستوى</v>
      </c>
      <c r="CB88" s="19">
        <f t="shared" si="112"/>
        <v>0</v>
      </c>
      <c r="CC88" s="19">
        <f t="shared" si="171"/>
        <v>0</v>
      </c>
      <c r="CD88" s="19">
        <f t="shared" si="114"/>
        <v>0</v>
      </c>
      <c r="CE88" s="60" t="str">
        <f t="shared" si="147"/>
        <v>دون المستوى</v>
      </c>
      <c r="CF88" s="61">
        <f t="shared" si="115"/>
        <v>0</v>
      </c>
      <c r="CG88" s="67" t="str">
        <f t="shared" si="148"/>
        <v>دون المستوى</v>
      </c>
      <c r="CH88" s="21"/>
      <c r="CI88" s="21"/>
      <c r="CJ88" s="19">
        <f t="shared" si="116"/>
        <v>0</v>
      </c>
      <c r="CK88" s="39" t="str">
        <f t="shared" si="149"/>
        <v>دون المستوى</v>
      </c>
      <c r="CL88" s="21"/>
      <c r="CM88" s="21"/>
      <c r="CN88" s="19">
        <f t="shared" si="117"/>
        <v>0</v>
      </c>
      <c r="CO88" s="39" t="str">
        <f t="shared" si="150"/>
        <v>دون المستوى</v>
      </c>
      <c r="CP88" s="21"/>
      <c r="CQ88" s="21"/>
      <c r="CR88" s="19">
        <f t="shared" si="118"/>
        <v>0</v>
      </c>
      <c r="CS88" s="39" t="str">
        <f t="shared" si="151"/>
        <v>دون المستوى</v>
      </c>
      <c r="CT88" s="21"/>
      <c r="CU88" s="21"/>
      <c r="CV88" s="19">
        <f t="shared" si="119"/>
        <v>0</v>
      </c>
      <c r="CW88" s="39" t="str">
        <f t="shared" si="152"/>
        <v>دون المستوى</v>
      </c>
      <c r="CX88" s="59">
        <f t="shared" si="120"/>
        <v>0</v>
      </c>
      <c r="CY88" s="34" t="str">
        <f t="shared" si="153"/>
        <v>دون المستوى</v>
      </c>
      <c r="CZ88" s="21"/>
      <c r="DA88" s="21"/>
      <c r="DB88" s="21"/>
      <c r="DC88" s="19">
        <f t="shared" si="121"/>
        <v>0</v>
      </c>
      <c r="DD88" s="39" t="str">
        <f t="shared" si="154"/>
        <v>دون المستوى</v>
      </c>
      <c r="DE88" s="21"/>
      <c r="DF88" s="21"/>
      <c r="DG88" s="92"/>
      <c r="DH88" s="19">
        <f t="shared" si="122"/>
        <v>0</v>
      </c>
      <c r="DI88" s="39" t="str">
        <f t="shared" si="155"/>
        <v>دون المستوى</v>
      </c>
      <c r="DJ88" s="19">
        <f t="shared" si="123"/>
        <v>0</v>
      </c>
      <c r="DK88" s="19">
        <f t="shared" si="172"/>
        <v>0</v>
      </c>
      <c r="DL88" s="19">
        <f t="shared" si="125"/>
        <v>0</v>
      </c>
      <c r="DM88" s="34" t="str">
        <f t="shared" si="157"/>
        <v>دون المستوى</v>
      </c>
      <c r="DN88" s="20" t="str">
        <f t="shared" si="158"/>
        <v>دور ثان</v>
      </c>
      <c r="DR88" s="28" t="str">
        <f t="shared" si="159"/>
        <v xml:space="preserve"> لغة عربية</v>
      </c>
      <c r="DS88" s="28" t="str">
        <f t="shared" si="160"/>
        <v xml:space="preserve"> رياضيات</v>
      </c>
      <c r="DT88" s="28" t="str">
        <f t="shared" si="161"/>
        <v xml:space="preserve"> دراسات</v>
      </c>
      <c r="DU88" s="28" t="str">
        <f t="shared" si="162"/>
        <v xml:space="preserve"> إنجليزى</v>
      </c>
      <c r="DV88" s="28" t="str">
        <f t="shared" si="163"/>
        <v xml:space="preserve"> علوم</v>
      </c>
      <c r="DW88" s="28" t="str">
        <f t="shared" si="164"/>
        <v xml:space="preserve"> تربية دينية</v>
      </c>
      <c r="DX88" s="87" t="str">
        <f t="shared" si="165"/>
        <v xml:space="preserve"> تربية فنية</v>
      </c>
      <c r="DY88" s="87" t="str">
        <f t="shared" si="166"/>
        <v xml:space="preserve"> تربية رياضية</v>
      </c>
      <c r="DZ88" s="88" t="str">
        <f t="shared" si="167"/>
        <v xml:space="preserve"> نشاط1</v>
      </c>
      <c r="EA88" s="88" t="str">
        <f t="shared" si="168"/>
        <v xml:space="preserve"> نشاط2</v>
      </c>
      <c r="EB88" s="32">
        <f t="shared" si="126"/>
        <v>0</v>
      </c>
      <c r="EC88" s="31" t="str">
        <f t="shared" si="169"/>
        <v xml:space="preserve"> لغة عربية رياضيات دراسات إنجليزى علوم تربية دينية تربية فنية تربية رياضية نشاط1 نشاط2</v>
      </c>
    </row>
    <row r="89" spans="1:133" ht="17.25" thickTop="1" thickBot="1">
      <c r="A89" s="16" t="str">
        <f t="shared" si="127"/>
        <v/>
      </c>
      <c r="B89" s="107"/>
      <c r="C89" s="110"/>
      <c r="D89" s="111"/>
      <c r="E89" s="83" t="str">
        <f t="shared" si="87"/>
        <v/>
      </c>
      <c r="F89" s="83" t="str">
        <f t="shared" si="88"/>
        <v/>
      </c>
      <c r="G89" s="83" t="str">
        <f t="shared" si="89"/>
        <v/>
      </c>
      <c r="H89" s="42"/>
      <c r="I89" s="42" t="str">
        <f t="shared" si="128"/>
        <v/>
      </c>
      <c r="J89" s="21"/>
      <c r="K89" s="21"/>
      <c r="L89" s="21"/>
      <c r="M89" s="21"/>
      <c r="N89" s="21"/>
      <c r="O89" s="19">
        <f t="shared" si="90"/>
        <v>0</v>
      </c>
      <c r="P89" s="39" t="str">
        <f t="shared" si="129"/>
        <v>دون المستوى</v>
      </c>
      <c r="Q89" s="21"/>
      <c r="R89" s="21"/>
      <c r="S89" s="92"/>
      <c r="T89" s="19">
        <f t="shared" si="91"/>
        <v>0</v>
      </c>
      <c r="U89" s="39" t="str">
        <f t="shared" si="130"/>
        <v>دون المستوى</v>
      </c>
      <c r="V89" s="19">
        <f t="shared" si="92"/>
        <v>0</v>
      </c>
      <c r="W89" s="19">
        <f t="shared" si="93"/>
        <v>0</v>
      </c>
      <c r="X89" s="19">
        <f t="shared" si="94"/>
        <v>0</v>
      </c>
      <c r="Y89" s="39" t="str">
        <f t="shared" si="131"/>
        <v>دون المستوى</v>
      </c>
      <c r="Z89" s="21"/>
      <c r="AA89" s="21"/>
      <c r="AB89" s="21"/>
      <c r="AC89" s="19">
        <f t="shared" si="95"/>
        <v>0</v>
      </c>
      <c r="AD89" s="39" t="str">
        <f t="shared" si="132"/>
        <v>دون المستوى</v>
      </c>
      <c r="AE89" s="21"/>
      <c r="AF89" s="21"/>
      <c r="AG89" s="92"/>
      <c r="AH89" s="19">
        <f t="shared" si="96"/>
        <v>0</v>
      </c>
      <c r="AI89" s="39" t="str">
        <f t="shared" si="133"/>
        <v>دون المستوى</v>
      </c>
      <c r="AJ89" s="19">
        <f t="shared" si="97"/>
        <v>0</v>
      </c>
      <c r="AK89" s="19">
        <f t="shared" si="173"/>
        <v>0</v>
      </c>
      <c r="AL89" s="19">
        <f t="shared" si="99"/>
        <v>0</v>
      </c>
      <c r="AM89" s="39" t="str">
        <f t="shared" si="135"/>
        <v>دون المستوى</v>
      </c>
      <c r="AN89" s="21"/>
      <c r="AO89" s="21"/>
      <c r="AP89" s="21"/>
      <c r="AQ89" s="19">
        <f t="shared" si="100"/>
        <v>0</v>
      </c>
      <c r="AR89" s="39" t="str">
        <f t="shared" si="136"/>
        <v>دون المستوى</v>
      </c>
      <c r="AS89" s="21"/>
      <c r="AT89" s="21"/>
      <c r="AU89" s="92"/>
      <c r="AV89" s="19">
        <f t="shared" si="101"/>
        <v>0</v>
      </c>
      <c r="AW89" s="39" t="str">
        <f t="shared" si="137"/>
        <v>دون المستوى</v>
      </c>
      <c r="AX89" s="19">
        <f t="shared" si="102"/>
        <v>0</v>
      </c>
      <c r="AY89" s="19">
        <f t="shared" si="138"/>
        <v>0</v>
      </c>
      <c r="AZ89" s="19">
        <f t="shared" si="104"/>
        <v>0</v>
      </c>
      <c r="BA89" s="34" t="str">
        <f t="shared" si="139"/>
        <v>دون المستوى</v>
      </c>
      <c r="BB89" s="21"/>
      <c r="BC89" s="21"/>
      <c r="BD89" s="21"/>
      <c r="BE89" s="19">
        <f t="shared" si="105"/>
        <v>0</v>
      </c>
      <c r="BF89" s="39" t="str">
        <f t="shared" si="140"/>
        <v>دون المستوى</v>
      </c>
      <c r="BG89" s="21"/>
      <c r="BH89" s="21"/>
      <c r="BI89" s="92"/>
      <c r="BJ89" s="19">
        <f t="shared" si="106"/>
        <v>0</v>
      </c>
      <c r="BK89" s="39" t="str">
        <f t="shared" si="141"/>
        <v>دون المستوى</v>
      </c>
      <c r="BL89" s="19">
        <f t="shared" si="107"/>
        <v>0</v>
      </c>
      <c r="BM89" s="19">
        <f t="shared" si="170"/>
        <v>0</v>
      </c>
      <c r="BN89" s="19">
        <f t="shared" si="109"/>
        <v>0</v>
      </c>
      <c r="BO89" s="34" t="str">
        <f t="shared" si="143"/>
        <v>دون المستوى</v>
      </c>
      <c r="BP89" s="21"/>
      <c r="BQ89" s="21"/>
      <c r="BR89" s="21"/>
      <c r="BS89" s="21"/>
      <c r="BT89" s="19">
        <f t="shared" si="110"/>
        <v>0</v>
      </c>
      <c r="BU89" s="39" t="str">
        <f t="shared" si="144"/>
        <v>دون المستوى</v>
      </c>
      <c r="BV89" s="21"/>
      <c r="BW89" s="21"/>
      <c r="BX89" s="21"/>
      <c r="BY89" s="92"/>
      <c r="BZ89" s="19">
        <f t="shared" si="111"/>
        <v>0</v>
      </c>
      <c r="CA89" s="39" t="str">
        <f t="shared" si="145"/>
        <v>دون المستوى</v>
      </c>
      <c r="CB89" s="19">
        <f t="shared" si="112"/>
        <v>0</v>
      </c>
      <c r="CC89" s="19">
        <f t="shared" si="171"/>
        <v>0</v>
      </c>
      <c r="CD89" s="19">
        <f t="shared" si="114"/>
        <v>0</v>
      </c>
      <c r="CE89" s="60" t="str">
        <f t="shared" si="147"/>
        <v>دون المستوى</v>
      </c>
      <c r="CF89" s="61">
        <f t="shared" si="115"/>
        <v>0</v>
      </c>
      <c r="CG89" s="67" t="str">
        <f t="shared" si="148"/>
        <v>دون المستوى</v>
      </c>
      <c r="CH89" s="21"/>
      <c r="CI89" s="21"/>
      <c r="CJ89" s="19">
        <f t="shared" si="116"/>
        <v>0</v>
      </c>
      <c r="CK89" s="39" t="str">
        <f t="shared" si="149"/>
        <v>دون المستوى</v>
      </c>
      <c r="CL89" s="21"/>
      <c r="CM89" s="21"/>
      <c r="CN89" s="19">
        <f t="shared" si="117"/>
        <v>0</v>
      </c>
      <c r="CO89" s="39" t="str">
        <f t="shared" si="150"/>
        <v>دون المستوى</v>
      </c>
      <c r="CP89" s="21"/>
      <c r="CQ89" s="21"/>
      <c r="CR89" s="19">
        <f t="shared" si="118"/>
        <v>0</v>
      </c>
      <c r="CS89" s="39" t="str">
        <f t="shared" si="151"/>
        <v>دون المستوى</v>
      </c>
      <c r="CT89" s="21"/>
      <c r="CU89" s="21"/>
      <c r="CV89" s="19">
        <f t="shared" si="119"/>
        <v>0</v>
      </c>
      <c r="CW89" s="39" t="str">
        <f t="shared" si="152"/>
        <v>دون المستوى</v>
      </c>
      <c r="CX89" s="59">
        <f t="shared" si="120"/>
        <v>0</v>
      </c>
      <c r="CY89" s="34" t="str">
        <f t="shared" si="153"/>
        <v>دون المستوى</v>
      </c>
      <c r="CZ89" s="21"/>
      <c r="DA89" s="21"/>
      <c r="DB89" s="21"/>
      <c r="DC89" s="19">
        <f t="shared" si="121"/>
        <v>0</v>
      </c>
      <c r="DD89" s="39" t="str">
        <f t="shared" si="154"/>
        <v>دون المستوى</v>
      </c>
      <c r="DE89" s="21"/>
      <c r="DF89" s="21"/>
      <c r="DG89" s="92"/>
      <c r="DH89" s="19">
        <f t="shared" si="122"/>
        <v>0</v>
      </c>
      <c r="DI89" s="39" t="str">
        <f t="shared" si="155"/>
        <v>دون المستوى</v>
      </c>
      <c r="DJ89" s="19">
        <f t="shared" si="123"/>
        <v>0</v>
      </c>
      <c r="DK89" s="19">
        <f t="shared" si="172"/>
        <v>0</v>
      </c>
      <c r="DL89" s="19">
        <f t="shared" si="125"/>
        <v>0</v>
      </c>
      <c r="DM89" s="34" t="str">
        <f t="shared" si="157"/>
        <v>دون المستوى</v>
      </c>
      <c r="DN89" s="20" t="str">
        <f t="shared" si="158"/>
        <v>دور ثان</v>
      </c>
      <c r="DR89" s="28" t="str">
        <f t="shared" si="159"/>
        <v xml:space="preserve"> لغة عربية</v>
      </c>
      <c r="DS89" s="28" t="str">
        <f t="shared" si="160"/>
        <v xml:space="preserve"> رياضيات</v>
      </c>
      <c r="DT89" s="28" t="str">
        <f t="shared" si="161"/>
        <v xml:space="preserve"> دراسات</v>
      </c>
      <c r="DU89" s="28" t="str">
        <f t="shared" si="162"/>
        <v xml:space="preserve"> إنجليزى</v>
      </c>
      <c r="DV89" s="28" t="str">
        <f t="shared" si="163"/>
        <v xml:space="preserve"> علوم</v>
      </c>
      <c r="DW89" s="28" t="str">
        <f t="shared" si="164"/>
        <v xml:space="preserve"> تربية دينية</v>
      </c>
      <c r="DX89" s="87" t="str">
        <f t="shared" si="165"/>
        <v xml:space="preserve"> تربية فنية</v>
      </c>
      <c r="DY89" s="87" t="str">
        <f t="shared" si="166"/>
        <v xml:space="preserve"> تربية رياضية</v>
      </c>
      <c r="DZ89" s="88" t="str">
        <f t="shared" si="167"/>
        <v xml:space="preserve"> نشاط1</v>
      </c>
      <c r="EA89" s="88" t="str">
        <f t="shared" si="168"/>
        <v xml:space="preserve"> نشاط2</v>
      </c>
      <c r="EB89" s="32">
        <f t="shared" si="126"/>
        <v>0</v>
      </c>
      <c r="EC89" s="31" t="str">
        <f t="shared" si="169"/>
        <v xml:space="preserve"> لغة عربية رياضيات دراسات إنجليزى علوم تربية دينية تربية فنية تربية رياضية نشاط1 نشاط2</v>
      </c>
    </row>
    <row r="90" spans="1:133" ht="17.25" thickTop="1" thickBot="1">
      <c r="A90" s="16" t="str">
        <f t="shared" si="127"/>
        <v/>
      </c>
      <c r="B90" s="108"/>
      <c r="C90" s="45"/>
      <c r="D90" s="82"/>
      <c r="E90" s="83" t="str">
        <f t="shared" si="87"/>
        <v/>
      </c>
      <c r="F90" s="83" t="str">
        <f t="shared" si="88"/>
        <v/>
      </c>
      <c r="G90" s="83" t="str">
        <f t="shared" si="89"/>
        <v/>
      </c>
      <c r="H90" s="42"/>
      <c r="I90" s="42" t="str">
        <f t="shared" si="128"/>
        <v/>
      </c>
      <c r="J90" s="21"/>
      <c r="K90" s="21"/>
      <c r="L90" s="21"/>
      <c r="M90" s="21"/>
      <c r="N90" s="21"/>
      <c r="O90" s="19">
        <f t="shared" si="90"/>
        <v>0</v>
      </c>
      <c r="P90" s="39" t="str">
        <f t="shared" si="129"/>
        <v>دون المستوى</v>
      </c>
      <c r="Q90" s="21"/>
      <c r="R90" s="21"/>
      <c r="S90" s="92"/>
      <c r="T90" s="19">
        <f t="shared" si="91"/>
        <v>0</v>
      </c>
      <c r="U90" s="39" t="str">
        <f t="shared" si="130"/>
        <v>دون المستوى</v>
      </c>
      <c r="V90" s="19">
        <f t="shared" si="92"/>
        <v>0</v>
      </c>
      <c r="W90" s="19">
        <f t="shared" si="93"/>
        <v>0</v>
      </c>
      <c r="X90" s="19">
        <f t="shared" si="94"/>
        <v>0</v>
      </c>
      <c r="Y90" s="39" t="str">
        <f t="shared" si="131"/>
        <v>دون المستوى</v>
      </c>
      <c r="Z90" s="21"/>
      <c r="AA90" s="21"/>
      <c r="AB90" s="21"/>
      <c r="AC90" s="19">
        <f t="shared" si="95"/>
        <v>0</v>
      </c>
      <c r="AD90" s="39" t="str">
        <f t="shared" si="132"/>
        <v>دون المستوى</v>
      </c>
      <c r="AE90" s="21"/>
      <c r="AF90" s="21"/>
      <c r="AG90" s="92"/>
      <c r="AH90" s="19">
        <f t="shared" si="96"/>
        <v>0</v>
      </c>
      <c r="AI90" s="39" t="str">
        <f t="shared" si="133"/>
        <v>دون المستوى</v>
      </c>
      <c r="AJ90" s="19">
        <f t="shared" si="97"/>
        <v>0</v>
      </c>
      <c r="AK90" s="19">
        <f t="shared" si="173"/>
        <v>0</v>
      </c>
      <c r="AL90" s="19">
        <f t="shared" si="99"/>
        <v>0</v>
      </c>
      <c r="AM90" s="39" t="str">
        <f t="shared" si="135"/>
        <v>دون المستوى</v>
      </c>
      <c r="AN90" s="21"/>
      <c r="AO90" s="21"/>
      <c r="AP90" s="21"/>
      <c r="AQ90" s="19">
        <f t="shared" si="100"/>
        <v>0</v>
      </c>
      <c r="AR90" s="39" t="str">
        <f t="shared" si="136"/>
        <v>دون المستوى</v>
      </c>
      <c r="AS90" s="21"/>
      <c r="AT90" s="21"/>
      <c r="AU90" s="92"/>
      <c r="AV90" s="19">
        <f t="shared" si="101"/>
        <v>0</v>
      </c>
      <c r="AW90" s="39" t="str">
        <f t="shared" si="137"/>
        <v>دون المستوى</v>
      </c>
      <c r="AX90" s="19">
        <f t="shared" si="102"/>
        <v>0</v>
      </c>
      <c r="AY90" s="19">
        <f t="shared" si="138"/>
        <v>0</v>
      </c>
      <c r="AZ90" s="19">
        <f t="shared" si="104"/>
        <v>0</v>
      </c>
      <c r="BA90" s="34" t="str">
        <f t="shared" si="139"/>
        <v>دون المستوى</v>
      </c>
      <c r="BB90" s="21"/>
      <c r="BC90" s="21"/>
      <c r="BD90" s="21"/>
      <c r="BE90" s="19">
        <f t="shared" si="105"/>
        <v>0</v>
      </c>
      <c r="BF90" s="39" t="str">
        <f t="shared" si="140"/>
        <v>دون المستوى</v>
      </c>
      <c r="BG90" s="21"/>
      <c r="BH90" s="21"/>
      <c r="BI90" s="92"/>
      <c r="BJ90" s="19">
        <f t="shared" si="106"/>
        <v>0</v>
      </c>
      <c r="BK90" s="39" t="str">
        <f t="shared" si="141"/>
        <v>دون المستوى</v>
      </c>
      <c r="BL90" s="19">
        <f t="shared" si="107"/>
        <v>0</v>
      </c>
      <c r="BM90" s="19">
        <f t="shared" si="170"/>
        <v>0</v>
      </c>
      <c r="BN90" s="19">
        <f t="shared" si="109"/>
        <v>0</v>
      </c>
      <c r="BO90" s="34" t="str">
        <f t="shared" si="143"/>
        <v>دون المستوى</v>
      </c>
      <c r="BP90" s="21"/>
      <c r="BQ90" s="21"/>
      <c r="BR90" s="21"/>
      <c r="BS90" s="21"/>
      <c r="BT90" s="19">
        <f t="shared" si="110"/>
        <v>0</v>
      </c>
      <c r="BU90" s="39" t="str">
        <f t="shared" si="144"/>
        <v>دون المستوى</v>
      </c>
      <c r="BV90" s="21"/>
      <c r="BW90" s="21"/>
      <c r="BX90" s="21"/>
      <c r="BY90" s="92"/>
      <c r="BZ90" s="19">
        <f t="shared" si="111"/>
        <v>0</v>
      </c>
      <c r="CA90" s="39" t="str">
        <f t="shared" si="145"/>
        <v>دون المستوى</v>
      </c>
      <c r="CB90" s="19">
        <f t="shared" si="112"/>
        <v>0</v>
      </c>
      <c r="CC90" s="19">
        <f t="shared" si="171"/>
        <v>0</v>
      </c>
      <c r="CD90" s="19">
        <f t="shared" si="114"/>
        <v>0</v>
      </c>
      <c r="CE90" s="60" t="str">
        <f t="shared" si="147"/>
        <v>دون المستوى</v>
      </c>
      <c r="CF90" s="61">
        <f t="shared" si="115"/>
        <v>0</v>
      </c>
      <c r="CG90" s="67" t="str">
        <f t="shared" si="148"/>
        <v>دون المستوى</v>
      </c>
      <c r="CH90" s="21"/>
      <c r="CI90" s="21"/>
      <c r="CJ90" s="19">
        <f t="shared" si="116"/>
        <v>0</v>
      </c>
      <c r="CK90" s="39" t="str">
        <f t="shared" si="149"/>
        <v>دون المستوى</v>
      </c>
      <c r="CL90" s="21"/>
      <c r="CM90" s="21"/>
      <c r="CN90" s="19">
        <f t="shared" si="117"/>
        <v>0</v>
      </c>
      <c r="CO90" s="39" t="str">
        <f t="shared" si="150"/>
        <v>دون المستوى</v>
      </c>
      <c r="CP90" s="21"/>
      <c r="CQ90" s="21"/>
      <c r="CR90" s="19">
        <f t="shared" si="118"/>
        <v>0</v>
      </c>
      <c r="CS90" s="39" t="str">
        <f t="shared" si="151"/>
        <v>دون المستوى</v>
      </c>
      <c r="CT90" s="21"/>
      <c r="CU90" s="21"/>
      <c r="CV90" s="19">
        <f t="shared" si="119"/>
        <v>0</v>
      </c>
      <c r="CW90" s="39" t="str">
        <f t="shared" si="152"/>
        <v>دون المستوى</v>
      </c>
      <c r="CX90" s="59">
        <f t="shared" si="120"/>
        <v>0</v>
      </c>
      <c r="CY90" s="34" t="str">
        <f t="shared" si="153"/>
        <v>دون المستوى</v>
      </c>
      <c r="CZ90" s="21"/>
      <c r="DA90" s="21"/>
      <c r="DB90" s="21"/>
      <c r="DC90" s="19">
        <f t="shared" si="121"/>
        <v>0</v>
      </c>
      <c r="DD90" s="39" t="str">
        <f t="shared" si="154"/>
        <v>دون المستوى</v>
      </c>
      <c r="DE90" s="21"/>
      <c r="DF90" s="21"/>
      <c r="DG90" s="92"/>
      <c r="DH90" s="19">
        <f t="shared" si="122"/>
        <v>0</v>
      </c>
      <c r="DI90" s="39" t="str">
        <f t="shared" si="155"/>
        <v>دون المستوى</v>
      </c>
      <c r="DJ90" s="19">
        <f t="shared" si="123"/>
        <v>0</v>
      </c>
      <c r="DK90" s="19">
        <f t="shared" si="172"/>
        <v>0</v>
      </c>
      <c r="DL90" s="19">
        <f t="shared" si="125"/>
        <v>0</v>
      </c>
      <c r="DM90" s="34" t="str">
        <f t="shared" si="157"/>
        <v>دون المستوى</v>
      </c>
      <c r="DN90" s="20" t="str">
        <f t="shared" si="158"/>
        <v>دور ثان</v>
      </c>
      <c r="DR90" s="28" t="str">
        <f t="shared" si="159"/>
        <v xml:space="preserve"> لغة عربية</v>
      </c>
      <c r="DS90" s="28" t="str">
        <f t="shared" si="160"/>
        <v xml:space="preserve"> رياضيات</v>
      </c>
      <c r="DT90" s="28" t="str">
        <f t="shared" si="161"/>
        <v xml:space="preserve"> دراسات</v>
      </c>
      <c r="DU90" s="28" t="str">
        <f t="shared" si="162"/>
        <v xml:space="preserve"> إنجليزى</v>
      </c>
      <c r="DV90" s="28" t="str">
        <f t="shared" si="163"/>
        <v xml:space="preserve"> علوم</v>
      </c>
      <c r="DW90" s="28" t="str">
        <f t="shared" si="164"/>
        <v xml:space="preserve"> تربية دينية</v>
      </c>
      <c r="DX90" s="87" t="str">
        <f t="shared" si="165"/>
        <v xml:space="preserve"> تربية فنية</v>
      </c>
      <c r="DY90" s="87" t="str">
        <f t="shared" si="166"/>
        <v xml:space="preserve"> تربية رياضية</v>
      </c>
      <c r="DZ90" s="88" t="str">
        <f t="shared" si="167"/>
        <v xml:space="preserve"> نشاط1</v>
      </c>
      <c r="EA90" s="88" t="str">
        <f t="shared" si="168"/>
        <v xml:space="preserve"> نشاط2</v>
      </c>
      <c r="EB90" s="32">
        <f t="shared" si="126"/>
        <v>0</v>
      </c>
      <c r="EC90" s="31" t="str">
        <f t="shared" si="169"/>
        <v xml:space="preserve"> لغة عربية رياضيات دراسات إنجليزى علوم تربية دينية تربية فنية تربية رياضية نشاط1 نشاط2</v>
      </c>
    </row>
    <row r="91" spans="1:133" ht="17.25" thickTop="1" thickBot="1">
      <c r="A91" s="16" t="str">
        <f t="shared" si="127"/>
        <v/>
      </c>
      <c r="B91" s="109"/>
      <c r="C91" s="45"/>
      <c r="D91" s="82"/>
      <c r="E91" s="83" t="str">
        <f t="shared" si="87"/>
        <v/>
      </c>
      <c r="F91" s="83" t="str">
        <f t="shared" si="88"/>
        <v/>
      </c>
      <c r="G91" s="83" t="str">
        <f t="shared" si="89"/>
        <v/>
      </c>
      <c r="H91" s="42"/>
      <c r="I91" s="42" t="str">
        <f t="shared" si="128"/>
        <v/>
      </c>
      <c r="J91" s="21"/>
      <c r="K91" s="21"/>
      <c r="L91" s="21"/>
      <c r="M91" s="21"/>
      <c r="N91" s="21"/>
      <c r="O91" s="19">
        <f t="shared" si="90"/>
        <v>0</v>
      </c>
      <c r="P91" s="39" t="str">
        <f t="shared" si="129"/>
        <v>دون المستوى</v>
      </c>
      <c r="Q91" s="21"/>
      <c r="R91" s="21"/>
      <c r="S91" s="92"/>
      <c r="T91" s="19">
        <f t="shared" si="91"/>
        <v>0</v>
      </c>
      <c r="U91" s="39" t="str">
        <f t="shared" si="130"/>
        <v>دون المستوى</v>
      </c>
      <c r="V91" s="19">
        <f t="shared" si="92"/>
        <v>0</v>
      </c>
      <c r="W91" s="19">
        <f t="shared" si="93"/>
        <v>0</v>
      </c>
      <c r="X91" s="19">
        <f t="shared" si="94"/>
        <v>0</v>
      </c>
      <c r="Y91" s="39" t="str">
        <f t="shared" si="131"/>
        <v>دون المستوى</v>
      </c>
      <c r="Z91" s="21"/>
      <c r="AA91" s="21"/>
      <c r="AB91" s="21"/>
      <c r="AC91" s="19">
        <f t="shared" si="95"/>
        <v>0</v>
      </c>
      <c r="AD91" s="39" t="str">
        <f t="shared" si="132"/>
        <v>دون المستوى</v>
      </c>
      <c r="AE91" s="21"/>
      <c r="AF91" s="21"/>
      <c r="AG91" s="92"/>
      <c r="AH91" s="19">
        <f t="shared" si="96"/>
        <v>0</v>
      </c>
      <c r="AI91" s="39" t="str">
        <f t="shared" si="133"/>
        <v>دون المستوى</v>
      </c>
      <c r="AJ91" s="19">
        <f t="shared" si="97"/>
        <v>0</v>
      </c>
      <c r="AK91" s="19">
        <f t="shared" si="173"/>
        <v>0</v>
      </c>
      <c r="AL91" s="19">
        <f t="shared" si="99"/>
        <v>0</v>
      </c>
      <c r="AM91" s="39" t="str">
        <f t="shared" si="135"/>
        <v>دون المستوى</v>
      </c>
      <c r="AN91" s="21"/>
      <c r="AO91" s="21"/>
      <c r="AP91" s="21"/>
      <c r="AQ91" s="19">
        <f t="shared" si="100"/>
        <v>0</v>
      </c>
      <c r="AR91" s="39" t="str">
        <f t="shared" si="136"/>
        <v>دون المستوى</v>
      </c>
      <c r="AS91" s="21"/>
      <c r="AT91" s="21"/>
      <c r="AU91" s="92"/>
      <c r="AV91" s="19">
        <f t="shared" si="101"/>
        <v>0</v>
      </c>
      <c r="AW91" s="39" t="str">
        <f t="shared" si="137"/>
        <v>دون المستوى</v>
      </c>
      <c r="AX91" s="19">
        <f t="shared" si="102"/>
        <v>0</v>
      </c>
      <c r="AY91" s="19">
        <f t="shared" si="138"/>
        <v>0</v>
      </c>
      <c r="AZ91" s="19">
        <f t="shared" si="104"/>
        <v>0</v>
      </c>
      <c r="BA91" s="34" t="str">
        <f t="shared" si="139"/>
        <v>دون المستوى</v>
      </c>
      <c r="BB91" s="21"/>
      <c r="BC91" s="21"/>
      <c r="BD91" s="21"/>
      <c r="BE91" s="19">
        <f t="shared" si="105"/>
        <v>0</v>
      </c>
      <c r="BF91" s="39" t="str">
        <f t="shared" si="140"/>
        <v>دون المستوى</v>
      </c>
      <c r="BG91" s="21"/>
      <c r="BH91" s="21"/>
      <c r="BI91" s="92"/>
      <c r="BJ91" s="19">
        <f t="shared" si="106"/>
        <v>0</v>
      </c>
      <c r="BK91" s="39" t="str">
        <f t="shared" si="141"/>
        <v>دون المستوى</v>
      </c>
      <c r="BL91" s="19">
        <f t="shared" si="107"/>
        <v>0</v>
      </c>
      <c r="BM91" s="19">
        <f t="shared" si="170"/>
        <v>0</v>
      </c>
      <c r="BN91" s="19">
        <f t="shared" si="109"/>
        <v>0</v>
      </c>
      <c r="BO91" s="34" t="str">
        <f t="shared" si="143"/>
        <v>دون المستوى</v>
      </c>
      <c r="BP91" s="21"/>
      <c r="BQ91" s="21"/>
      <c r="BR91" s="21"/>
      <c r="BS91" s="21"/>
      <c r="BT91" s="19">
        <f t="shared" si="110"/>
        <v>0</v>
      </c>
      <c r="BU91" s="39" t="str">
        <f t="shared" si="144"/>
        <v>دون المستوى</v>
      </c>
      <c r="BV91" s="21"/>
      <c r="BW91" s="21"/>
      <c r="BX91" s="21"/>
      <c r="BY91" s="92"/>
      <c r="BZ91" s="19">
        <f t="shared" si="111"/>
        <v>0</v>
      </c>
      <c r="CA91" s="39" t="str">
        <f t="shared" si="145"/>
        <v>دون المستوى</v>
      </c>
      <c r="CB91" s="19">
        <f t="shared" si="112"/>
        <v>0</v>
      </c>
      <c r="CC91" s="19">
        <f t="shared" si="171"/>
        <v>0</v>
      </c>
      <c r="CD91" s="19">
        <f t="shared" si="114"/>
        <v>0</v>
      </c>
      <c r="CE91" s="60" t="str">
        <f t="shared" si="147"/>
        <v>دون المستوى</v>
      </c>
      <c r="CF91" s="61">
        <f t="shared" si="115"/>
        <v>0</v>
      </c>
      <c r="CG91" s="67" t="str">
        <f t="shared" si="148"/>
        <v>دون المستوى</v>
      </c>
      <c r="CH91" s="21"/>
      <c r="CI91" s="21"/>
      <c r="CJ91" s="19">
        <f t="shared" si="116"/>
        <v>0</v>
      </c>
      <c r="CK91" s="39" t="str">
        <f t="shared" si="149"/>
        <v>دون المستوى</v>
      </c>
      <c r="CL91" s="21"/>
      <c r="CM91" s="21"/>
      <c r="CN91" s="19">
        <f t="shared" si="117"/>
        <v>0</v>
      </c>
      <c r="CO91" s="39" t="str">
        <f t="shared" si="150"/>
        <v>دون المستوى</v>
      </c>
      <c r="CP91" s="21"/>
      <c r="CQ91" s="21"/>
      <c r="CR91" s="19">
        <f t="shared" si="118"/>
        <v>0</v>
      </c>
      <c r="CS91" s="39" t="str">
        <f t="shared" si="151"/>
        <v>دون المستوى</v>
      </c>
      <c r="CT91" s="21"/>
      <c r="CU91" s="21"/>
      <c r="CV91" s="19">
        <f t="shared" si="119"/>
        <v>0</v>
      </c>
      <c r="CW91" s="39" t="str">
        <f t="shared" si="152"/>
        <v>دون المستوى</v>
      </c>
      <c r="CX91" s="59">
        <f t="shared" si="120"/>
        <v>0</v>
      </c>
      <c r="CY91" s="34" t="str">
        <f t="shared" si="153"/>
        <v>دون المستوى</v>
      </c>
      <c r="CZ91" s="21"/>
      <c r="DA91" s="21"/>
      <c r="DB91" s="21"/>
      <c r="DC91" s="19">
        <f t="shared" si="121"/>
        <v>0</v>
      </c>
      <c r="DD91" s="39" t="str">
        <f t="shared" si="154"/>
        <v>دون المستوى</v>
      </c>
      <c r="DE91" s="21"/>
      <c r="DF91" s="21"/>
      <c r="DG91" s="92"/>
      <c r="DH91" s="19">
        <f t="shared" si="122"/>
        <v>0</v>
      </c>
      <c r="DI91" s="39" t="str">
        <f t="shared" si="155"/>
        <v>دون المستوى</v>
      </c>
      <c r="DJ91" s="19">
        <f t="shared" si="123"/>
        <v>0</v>
      </c>
      <c r="DK91" s="19">
        <f t="shared" si="172"/>
        <v>0</v>
      </c>
      <c r="DL91" s="19">
        <f t="shared" si="125"/>
        <v>0</v>
      </c>
      <c r="DM91" s="34" t="str">
        <f t="shared" si="157"/>
        <v>دون المستوى</v>
      </c>
      <c r="DN91" s="20" t="str">
        <f t="shared" si="158"/>
        <v>دور ثان</v>
      </c>
      <c r="DR91" s="28" t="str">
        <f t="shared" si="159"/>
        <v xml:space="preserve"> لغة عربية</v>
      </c>
      <c r="DS91" s="28" t="str">
        <f t="shared" si="160"/>
        <v xml:space="preserve"> رياضيات</v>
      </c>
      <c r="DT91" s="28" t="str">
        <f t="shared" si="161"/>
        <v xml:space="preserve"> دراسات</v>
      </c>
      <c r="DU91" s="28" t="str">
        <f t="shared" si="162"/>
        <v xml:space="preserve"> إنجليزى</v>
      </c>
      <c r="DV91" s="28" t="str">
        <f t="shared" si="163"/>
        <v xml:space="preserve"> علوم</v>
      </c>
      <c r="DW91" s="28" t="str">
        <f t="shared" si="164"/>
        <v xml:space="preserve"> تربية دينية</v>
      </c>
      <c r="DX91" s="87" t="str">
        <f t="shared" si="165"/>
        <v xml:space="preserve"> تربية فنية</v>
      </c>
      <c r="DY91" s="87" t="str">
        <f t="shared" si="166"/>
        <v xml:space="preserve"> تربية رياضية</v>
      </c>
      <c r="DZ91" s="88" t="str">
        <f t="shared" si="167"/>
        <v xml:space="preserve"> نشاط1</v>
      </c>
      <c r="EA91" s="88" t="str">
        <f t="shared" si="168"/>
        <v xml:space="preserve"> نشاط2</v>
      </c>
      <c r="EB91" s="32">
        <f t="shared" si="126"/>
        <v>0</v>
      </c>
      <c r="EC91" s="31" t="str">
        <f t="shared" si="169"/>
        <v xml:space="preserve"> لغة عربية رياضيات دراسات إنجليزى علوم تربية دينية تربية فنية تربية رياضية نشاط1 نشاط2</v>
      </c>
    </row>
    <row r="92" spans="1:133" ht="17.25" thickTop="1" thickBot="1">
      <c r="A92" s="16" t="str">
        <f t="shared" si="127"/>
        <v/>
      </c>
      <c r="B92" s="109"/>
      <c r="C92" s="45"/>
      <c r="D92" s="82"/>
      <c r="E92" s="83" t="str">
        <f t="shared" si="87"/>
        <v/>
      </c>
      <c r="F92" s="83" t="str">
        <f t="shared" si="88"/>
        <v/>
      </c>
      <c r="G92" s="83" t="str">
        <f t="shared" si="89"/>
        <v/>
      </c>
      <c r="H92" s="42"/>
      <c r="I92" s="42" t="str">
        <f t="shared" si="128"/>
        <v/>
      </c>
      <c r="J92" s="21"/>
      <c r="K92" s="21"/>
      <c r="L92" s="21"/>
      <c r="M92" s="21"/>
      <c r="N92" s="21"/>
      <c r="O92" s="19">
        <f t="shared" si="90"/>
        <v>0</v>
      </c>
      <c r="P92" s="39" t="str">
        <f t="shared" si="129"/>
        <v>دون المستوى</v>
      </c>
      <c r="Q92" s="21"/>
      <c r="R92" s="21"/>
      <c r="S92" s="92"/>
      <c r="T92" s="19">
        <f t="shared" si="91"/>
        <v>0</v>
      </c>
      <c r="U92" s="39" t="str">
        <f t="shared" si="130"/>
        <v>دون المستوى</v>
      </c>
      <c r="V92" s="19">
        <f t="shared" si="92"/>
        <v>0</v>
      </c>
      <c r="W92" s="19">
        <f t="shared" si="93"/>
        <v>0</v>
      </c>
      <c r="X92" s="19">
        <f t="shared" si="94"/>
        <v>0</v>
      </c>
      <c r="Y92" s="39" t="str">
        <f t="shared" si="131"/>
        <v>دون المستوى</v>
      </c>
      <c r="Z92" s="21"/>
      <c r="AA92" s="21"/>
      <c r="AB92" s="21"/>
      <c r="AC92" s="19">
        <f t="shared" si="95"/>
        <v>0</v>
      </c>
      <c r="AD92" s="39" t="str">
        <f t="shared" si="132"/>
        <v>دون المستوى</v>
      </c>
      <c r="AE92" s="21"/>
      <c r="AF92" s="21"/>
      <c r="AG92" s="92"/>
      <c r="AH92" s="19">
        <f t="shared" si="96"/>
        <v>0</v>
      </c>
      <c r="AI92" s="39" t="str">
        <f t="shared" si="133"/>
        <v>دون المستوى</v>
      </c>
      <c r="AJ92" s="19">
        <f t="shared" si="97"/>
        <v>0</v>
      </c>
      <c r="AK92" s="19">
        <f t="shared" si="173"/>
        <v>0</v>
      </c>
      <c r="AL92" s="19">
        <f t="shared" si="99"/>
        <v>0</v>
      </c>
      <c r="AM92" s="39" t="str">
        <f t="shared" si="135"/>
        <v>دون المستوى</v>
      </c>
      <c r="AN92" s="21"/>
      <c r="AO92" s="21"/>
      <c r="AP92" s="21"/>
      <c r="AQ92" s="19">
        <f t="shared" si="100"/>
        <v>0</v>
      </c>
      <c r="AR92" s="39" t="str">
        <f t="shared" si="136"/>
        <v>دون المستوى</v>
      </c>
      <c r="AS92" s="21"/>
      <c r="AT92" s="21"/>
      <c r="AU92" s="92"/>
      <c r="AV92" s="19">
        <f t="shared" si="101"/>
        <v>0</v>
      </c>
      <c r="AW92" s="39" t="str">
        <f t="shared" si="137"/>
        <v>دون المستوى</v>
      </c>
      <c r="AX92" s="19">
        <f t="shared" si="102"/>
        <v>0</v>
      </c>
      <c r="AY92" s="19">
        <f t="shared" si="138"/>
        <v>0</v>
      </c>
      <c r="AZ92" s="19">
        <f t="shared" si="104"/>
        <v>0</v>
      </c>
      <c r="BA92" s="34" t="str">
        <f t="shared" si="139"/>
        <v>دون المستوى</v>
      </c>
      <c r="BB92" s="21"/>
      <c r="BC92" s="21"/>
      <c r="BD92" s="21"/>
      <c r="BE92" s="19">
        <f t="shared" si="105"/>
        <v>0</v>
      </c>
      <c r="BF92" s="39" t="str">
        <f t="shared" si="140"/>
        <v>دون المستوى</v>
      </c>
      <c r="BG92" s="21"/>
      <c r="BH92" s="21"/>
      <c r="BI92" s="92"/>
      <c r="BJ92" s="19">
        <f t="shared" si="106"/>
        <v>0</v>
      </c>
      <c r="BK92" s="39" t="str">
        <f t="shared" si="141"/>
        <v>دون المستوى</v>
      </c>
      <c r="BL92" s="19">
        <f t="shared" si="107"/>
        <v>0</v>
      </c>
      <c r="BM92" s="19">
        <f t="shared" si="170"/>
        <v>0</v>
      </c>
      <c r="BN92" s="19">
        <f t="shared" si="109"/>
        <v>0</v>
      </c>
      <c r="BO92" s="34" t="str">
        <f t="shared" si="143"/>
        <v>دون المستوى</v>
      </c>
      <c r="BP92" s="21"/>
      <c r="BQ92" s="21"/>
      <c r="BR92" s="21"/>
      <c r="BS92" s="21"/>
      <c r="BT92" s="19">
        <f t="shared" si="110"/>
        <v>0</v>
      </c>
      <c r="BU92" s="39" t="str">
        <f t="shared" si="144"/>
        <v>دون المستوى</v>
      </c>
      <c r="BV92" s="21"/>
      <c r="BW92" s="21"/>
      <c r="BX92" s="21"/>
      <c r="BY92" s="92"/>
      <c r="BZ92" s="19">
        <f t="shared" si="111"/>
        <v>0</v>
      </c>
      <c r="CA92" s="39" t="str">
        <f t="shared" si="145"/>
        <v>دون المستوى</v>
      </c>
      <c r="CB92" s="19">
        <f t="shared" si="112"/>
        <v>0</v>
      </c>
      <c r="CC92" s="19">
        <f t="shared" si="171"/>
        <v>0</v>
      </c>
      <c r="CD92" s="19">
        <f t="shared" si="114"/>
        <v>0</v>
      </c>
      <c r="CE92" s="60" t="str">
        <f t="shared" si="147"/>
        <v>دون المستوى</v>
      </c>
      <c r="CF92" s="61">
        <f t="shared" si="115"/>
        <v>0</v>
      </c>
      <c r="CG92" s="67" t="str">
        <f t="shared" si="148"/>
        <v>دون المستوى</v>
      </c>
      <c r="CH92" s="21"/>
      <c r="CI92" s="21"/>
      <c r="CJ92" s="19">
        <f t="shared" si="116"/>
        <v>0</v>
      </c>
      <c r="CK92" s="39" t="str">
        <f t="shared" si="149"/>
        <v>دون المستوى</v>
      </c>
      <c r="CL92" s="21"/>
      <c r="CM92" s="21"/>
      <c r="CN92" s="19">
        <f t="shared" si="117"/>
        <v>0</v>
      </c>
      <c r="CO92" s="39" t="str">
        <f t="shared" si="150"/>
        <v>دون المستوى</v>
      </c>
      <c r="CP92" s="21"/>
      <c r="CQ92" s="21"/>
      <c r="CR92" s="19">
        <f t="shared" si="118"/>
        <v>0</v>
      </c>
      <c r="CS92" s="39" t="str">
        <f t="shared" si="151"/>
        <v>دون المستوى</v>
      </c>
      <c r="CT92" s="21"/>
      <c r="CU92" s="21"/>
      <c r="CV92" s="19">
        <f t="shared" si="119"/>
        <v>0</v>
      </c>
      <c r="CW92" s="39" t="str">
        <f t="shared" si="152"/>
        <v>دون المستوى</v>
      </c>
      <c r="CX92" s="59">
        <f t="shared" si="120"/>
        <v>0</v>
      </c>
      <c r="CY92" s="34" t="str">
        <f t="shared" si="153"/>
        <v>دون المستوى</v>
      </c>
      <c r="CZ92" s="21"/>
      <c r="DA92" s="21"/>
      <c r="DB92" s="21"/>
      <c r="DC92" s="19">
        <f t="shared" si="121"/>
        <v>0</v>
      </c>
      <c r="DD92" s="39" t="str">
        <f t="shared" si="154"/>
        <v>دون المستوى</v>
      </c>
      <c r="DE92" s="21"/>
      <c r="DF92" s="21"/>
      <c r="DG92" s="92"/>
      <c r="DH92" s="19">
        <f t="shared" si="122"/>
        <v>0</v>
      </c>
      <c r="DI92" s="39" t="str">
        <f t="shared" si="155"/>
        <v>دون المستوى</v>
      </c>
      <c r="DJ92" s="19">
        <f t="shared" si="123"/>
        <v>0</v>
      </c>
      <c r="DK92" s="19">
        <f t="shared" si="172"/>
        <v>0</v>
      </c>
      <c r="DL92" s="19">
        <f t="shared" si="125"/>
        <v>0</v>
      </c>
      <c r="DM92" s="34" t="str">
        <f t="shared" si="157"/>
        <v>دون المستوى</v>
      </c>
      <c r="DN92" s="20" t="str">
        <f t="shared" si="158"/>
        <v>دور ثان</v>
      </c>
      <c r="DR92" s="28" t="str">
        <f t="shared" si="159"/>
        <v xml:space="preserve"> لغة عربية</v>
      </c>
      <c r="DS92" s="28" t="str">
        <f t="shared" si="160"/>
        <v xml:space="preserve"> رياضيات</v>
      </c>
      <c r="DT92" s="28" t="str">
        <f t="shared" si="161"/>
        <v xml:space="preserve"> دراسات</v>
      </c>
      <c r="DU92" s="28" t="str">
        <f t="shared" si="162"/>
        <v xml:space="preserve"> إنجليزى</v>
      </c>
      <c r="DV92" s="28" t="str">
        <f t="shared" si="163"/>
        <v xml:space="preserve"> علوم</v>
      </c>
      <c r="DW92" s="28" t="str">
        <f t="shared" si="164"/>
        <v xml:space="preserve"> تربية دينية</v>
      </c>
      <c r="DX92" s="87" t="str">
        <f t="shared" si="165"/>
        <v xml:space="preserve"> تربية فنية</v>
      </c>
      <c r="DY92" s="87" t="str">
        <f t="shared" si="166"/>
        <v xml:space="preserve"> تربية رياضية</v>
      </c>
      <c r="DZ92" s="88" t="str">
        <f t="shared" si="167"/>
        <v xml:space="preserve"> نشاط1</v>
      </c>
      <c r="EA92" s="88" t="str">
        <f t="shared" si="168"/>
        <v xml:space="preserve"> نشاط2</v>
      </c>
      <c r="EB92" s="32">
        <f t="shared" si="126"/>
        <v>0</v>
      </c>
      <c r="EC92" s="31" t="str">
        <f t="shared" si="169"/>
        <v xml:space="preserve"> لغة عربية رياضيات دراسات إنجليزى علوم تربية دينية تربية فنية تربية رياضية نشاط1 نشاط2</v>
      </c>
    </row>
    <row r="93" spans="1:133" ht="17.25" thickTop="1" thickBot="1">
      <c r="A93" s="16" t="str">
        <f t="shared" si="127"/>
        <v/>
      </c>
      <c r="B93" s="109"/>
      <c r="C93" s="45"/>
      <c r="D93" s="82"/>
      <c r="E93" s="83" t="str">
        <f t="shared" si="87"/>
        <v/>
      </c>
      <c r="F93" s="83" t="str">
        <f t="shared" si="88"/>
        <v/>
      </c>
      <c r="G93" s="83" t="str">
        <f t="shared" si="89"/>
        <v/>
      </c>
      <c r="H93" s="42"/>
      <c r="I93" s="42" t="str">
        <f t="shared" si="128"/>
        <v/>
      </c>
      <c r="J93" s="21"/>
      <c r="K93" s="21"/>
      <c r="L93" s="21"/>
      <c r="M93" s="21"/>
      <c r="N93" s="21"/>
      <c r="O93" s="19">
        <f t="shared" si="90"/>
        <v>0</v>
      </c>
      <c r="P93" s="39" t="str">
        <f t="shared" si="129"/>
        <v>دون المستوى</v>
      </c>
      <c r="Q93" s="21"/>
      <c r="R93" s="21"/>
      <c r="S93" s="92"/>
      <c r="T93" s="19">
        <f t="shared" si="91"/>
        <v>0</v>
      </c>
      <c r="U93" s="39" t="str">
        <f t="shared" si="130"/>
        <v>دون المستوى</v>
      </c>
      <c r="V93" s="19">
        <f t="shared" si="92"/>
        <v>0</v>
      </c>
      <c r="W93" s="19">
        <f t="shared" si="93"/>
        <v>0</v>
      </c>
      <c r="X93" s="19">
        <f t="shared" si="94"/>
        <v>0</v>
      </c>
      <c r="Y93" s="39" t="str">
        <f t="shared" si="131"/>
        <v>دون المستوى</v>
      </c>
      <c r="Z93" s="21"/>
      <c r="AA93" s="21"/>
      <c r="AB93" s="21"/>
      <c r="AC93" s="19">
        <f t="shared" si="95"/>
        <v>0</v>
      </c>
      <c r="AD93" s="39" t="str">
        <f t="shared" si="132"/>
        <v>دون المستوى</v>
      </c>
      <c r="AE93" s="21"/>
      <c r="AF93" s="21"/>
      <c r="AG93" s="92"/>
      <c r="AH93" s="19">
        <f t="shared" si="96"/>
        <v>0</v>
      </c>
      <c r="AI93" s="39" t="str">
        <f t="shared" si="133"/>
        <v>دون المستوى</v>
      </c>
      <c r="AJ93" s="19">
        <f t="shared" si="97"/>
        <v>0</v>
      </c>
      <c r="AK93" s="19">
        <f t="shared" si="173"/>
        <v>0</v>
      </c>
      <c r="AL93" s="19">
        <f t="shared" si="99"/>
        <v>0</v>
      </c>
      <c r="AM93" s="39" t="str">
        <f t="shared" si="135"/>
        <v>دون المستوى</v>
      </c>
      <c r="AN93" s="21"/>
      <c r="AO93" s="21"/>
      <c r="AP93" s="21"/>
      <c r="AQ93" s="19">
        <f t="shared" si="100"/>
        <v>0</v>
      </c>
      <c r="AR93" s="39" t="str">
        <f t="shared" si="136"/>
        <v>دون المستوى</v>
      </c>
      <c r="AS93" s="21"/>
      <c r="AT93" s="21"/>
      <c r="AU93" s="92"/>
      <c r="AV93" s="19">
        <f t="shared" si="101"/>
        <v>0</v>
      </c>
      <c r="AW93" s="39" t="str">
        <f t="shared" si="137"/>
        <v>دون المستوى</v>
      </c>
      <c r="AX93" s="19">
        <f t="shared" si="102"/>
        <v>0</v>
      </c>
      <c r="AY93" s="19">
        <f t="shared" si="138"/>
        <v>0</v>
      </c>
      <c r="AZ93" s="19">
        <f t="shared" si="104"/>
        <v>0</v>
      </c>
      <c r="BA93" s="34" t="str">
        <f t="shared" si="139"/>
        <v>دون المستوى</v>
      </c>
      <c r="BB93" s="21"/>
      <c r="BC93" s="21"/>
      <c r="BD93" s="21"/>
      <c r="BE93" s="19">
        <f t="shared" si="105"/>
        <v>0</v>
      </c>
      <c r="BF93" s="39" t="str">
        <f t="shared" si="140"/>
        <v>دون المستوى</v>
      </c>
      <c r="BG93" s="21"/>
      <c r="BH93" s="21"/>
      <c r="BI93" s="92"/>
      <c r="BJ93" s="19">
        <f t="shared" si="106"/>
        <v>0</v>
      </c>
      <c r="BK93" s="39" t="str">
        <f t="shared" si="141"/>
        <v>دون المستوى</v>
      </c>
      <c r="BL93" s="19">
        <f t="shared" si="107"/>
        <v>0</v>
      </c>
      <c r="BM93" s="19">
        <f t="shared" si="170"/>
        <v>0</v>
      </c>
      <c r="BN93" s="19">
        <f t="shared" si="109"/>
        <v>0</v>
      </c>
      <c r="BO93" s="34" t="str">
        <f t="shared" si="143"/>
        <v>دون المستوى</v>
      </c>
      <c r="BP93" s="21"/>
      <c r="BQ93" s="21"/>
      <c r="BR93" s="21"/>
      <c r="BS93" s="21"/>
      <c r="BT93" s="19">
        <f t="shared" si="110"/>
        <v>0</v>
      </c>
      <c r="BU93" s="39" t="str">
        <f t="shared" si="144"/>
        <v>دون المستوى</v>
      </c>
      <c r="BV93" s="21"/>
      <c r="BW93" s="21"/>
      <c r="BX93" s="21"/>
      <c r="BY93" s="92"/>
      <c r="BZ93" s="19">
        <f t="shared" si="111"/>
        <v>0</v>
      </c>
      <c r="CA93" s="39" t="str">
        <f t="shared" si="145"/>
        <v>دون المستوى</v>
      </c>
      <c r="CB93" s="19">
        <f t="shared" si="112"/>
        <v>0</v>
      </c>
      <c r="CC93" s="19">
        <f t="shared" si="171"/>
        <v>0</v>
      </c>
      <c r="CD93" s="19">
        <f t="shared" si="114"/>
        <v>0</v>
      </c>
      <c r="CE93" s="60" t="str">
        <f t="shared" si="147"/>
        <v>دون المستوى</v>
      </c>
      <c r="CF93" s="61">
        <f t="shared" si="115"/>
        <v>0</v>
      </c>
      <c r="CG93" s="67" t="str">
        <f t="shared" si="148"/>
        <v>دون المستوى</v>
      </c>
      <c r="CH93" s="21"/>
      <c r="CI93" s="21"/>
      <c r="CJ93" s="19">
        <f t="shared" si="116"/>
        <v>0</v>
      </c>
      <c r="CK93" s="39" t="str">
        <f t="shared" si="149"/>
        <v>دون المستوى</v>
      </c>
      <c r="CL93" s="21"/>
      <c r="CM93" s="21"/>
      <c r="CN93" s="19">
        <f t="shared" si="117"/>
        <v>0</v>
      </c>
      <c r="CO93" s="39" t="str">
        <f t="shared" si="150"/>
        <v>دون المستوى</v>
      </c>
      <c r="CP93" s="21"/>
      <c r="CQ93" s="21"/>
      <c r="CR93" s="19">
        <f t="shared" si="118"/>
        <v>0</v>
      </c>
      <c r="CS93" s="39" t="str">
        <f t="shared" si="151"/>
        <v>دون المستوى</v>
      </c>
      <c r="CT93" s="21"/>
      <c r="CU93" s="21"/>
      <c r="CV93" s="19">
        <f t="shared" si="119"/>
        <v>0</v>
      </c>
      <c r="CW93" s="39" t="str">
        <f t="shared" si="152"/>
        <v>دون المستوى</v>
      </c>
      <c r="CX93" s="59">
        <f t="shared" si="120"/>
        <v>0</v>
      </c>
      <c r="CY93" s="34" t="str">
        <f t="shared" si="153"/>
        <v>دون المستوى</v>
      </c>
      <c r="CZ93" s="21"/>
      <c r="DA93" s="21"/>
      <c r="DB93" s="21"/>
      <c r="DC93" s="19">
        <f t="shared" si="121"/>
        <v>0</v>
      </c>
      <c r="DD93" s="39" t="str">
        <f t="shared" si="154"/>
        <v>دون المستوى</v>
      </c>
      <c r="DE93" s="21"/>
      <c r="DF93" s="21"/>
      <c r="DG93" s="92"/>
      <c r="DH93" s="19">
        <f t="shared" si="122"/>
        <v>0</v>
      </c>
      <c r="DI93" s="39" t="str">
        <f t="shared" si="155"/>
        <v>دون المستوى</v>
      </c>
      <c r="DJ93" s="19">
        <f t="shared" si="123"/>
        <v>0</v>
      </c>
      <c r="DK93" s="19">
        <f t="shared" si="172"/>
        <v>0</v>
      </c>
      <c r="DL93" s="19">
        <f t="shared" si="125"/>
        <v>0</v>
      </c>
      <c r="DM93" s="34" t="str">
        <f t="shared" si="157"/>
        <v>دون المستوى</v>
      </c>
      <c r="DN93" s="20" t="str">
        <f t="shared" si="158"/>
        <v>دور ثان</v>
      </c>
      <c r="DR93" s="28" t="str">
        <f t="shared" si="159"/>
        <v xml:space="preserve"> لغة عربية</v>
      </c>
      <c r="DS93" s="28" t="str">
        <f t="shared" si="160"/>
        <v xml:space="preserve"> رياضيات</v>
      </c>
      <c r="DT93" s="28" t="str">
        <f t="shared" si="161"/>
        <v xml:space="preserve"> دراسات</v>
      </c>
      <c r="DU93" s="28" t="str">
        <f t="shared" si="162"/>
        <v xml:space="preserve"> إنجليزى</v>
      </c>
      <c r="DV93" s="28" t="str">
        <f t="shared" si="163"/>
        <v xml:space="preserve"> علوم</v>
      </c>
      <c r="DW93" s="28" t="str">
        <f t="shared" si="164"/>
        <v xml:space="preserve"> تربية دينية</v>
      </c>
      <c r="DX93" s="87" t="str">
        <f t="shared" si="165"/>
        <v xml:space="preserve"> تربية فنية</v>
      </c>
      <c r="DY93" s="87" t="str">
        <f t="shared" si="166"/>
        <v xml:space="preserve"> تربية رياضية</v>
      </c>
      <c r="DZ93" s="88" t="str">
        <f t="shared" si="167"/>
        <v xml:space="preserve"> نشاط1</v>
      </c>
      <c r="EA93" s="88" t="str">
        <f t="shared" si="168"/>
        <v xml:space="preserve"> نشاط2</v>
      </c>
      <c r="EB93" s="32">
        <f t="shared" si="126"/>
        <v>0</v>
      </c>
      <c r="EC93" s="31" t="str">
        <f t="shared" si="169"/>
        <v xml:space="preserve"> لغة عربية رياضيات دراسات إنجليزى علوم تربية دينية تربية فنية تربية رياضية نشاط1 نشاط2</v>
      </c>
    </row>
    <row r="94" spans="1:133" ht="17.25" thickTop="1" thickBot="1">
      <c r="A94" s="16" t="str">
        <f t="shared" si="127"/>
        <v/>
      </c>
      <c r="B94" s="109"/>
      <c r="C94" s="17"/>
      <c r="D94" s="82"/>
      <c r="E94" s="83" t="str">
        <f t="shared" si="87"/>
        <v/>
      </c>
      <c r="F94" s="83" t="str">
        <f t="shared" si="88"/>
        <v/>
      </c>
      <c r="G94" s="83" t="str">
        <f t="shared" si="89"/>
        <v/>
      </c>
      <c r="H94" s="42"/>
      <c r="I94" s="42" t="str">
        <f t="shared" si="128"/>
        <v/>
      </c>
      <c r="J94" s="21"/>
      <c r="K94" s="21"/>
      <c r="L94" s="21"/>
      <c r="M94" s="21"/>
      <c r="N94" s="21"/>
      <c r="O94" s="19">
        <f t="shared" si="90"/>
        <v>0</v>
      </c>
      <c r="P94" s="39" t="str">
        <f t="shared" si="129"/>
        <v>دون المستوى</v>
      </c>
      <c r="Q94" s="21"/>
      <c r="R94" s="21"/>
      <c r="S94" s="92"/>
      <c r="T94" s="19">
        <f t="shared" si="91"/>
        <v>0</v>
      </c>
      <c r="U94" s="39" t="str">
        <f t="shared" si="130"/>
        <v>دون المستوى</v>
      </c>
      <c r="V94" s="19">
        <f t="shared" si="92"/>
        <v>0</v>
      </c>
      <c r="W94" s="19">
        <f t="shared" si="93"/>
        <v>0</v>
      </c>
      <c r="X94" s="19">
        <f t="shared" si="94"/>
        <v>0</v>
      </c>
      <c r="Y94" s="39" t="str">
        <f t="shared" si="131"/>
        <v>دون المستوى</v>
      </c>
      <c r="Z94" s="21"/>
      <c r="AA94" s="21"/>
      <c r="AB94" s="21"/>
      <c r="AC94" s="19">
        <f t="shared" si="95"/>
        <v>0</v>
      </c>
      <c r="AD94" s="39" t="str">
        <f t="shared" si="132"/>
        <v>دون المستوى</v>
      </c>
      <c r="AE94" s="21"/>
      <c r="AF94" s="21"/>
      <c r="AG94" s="92"/>
      <c r="AH94" s="19">
        <f t="shared" si="96"/>
        <v>0</v>
      </c>
      <c r="AI94" s="39" t="str">
        <f t="shared" si="133"/>
        <v>دون المستوى</v>
      </c>
      <c r="AJ94" s="19">
        <f t="shared" si="97"/>
        <v>0</v>
      </c>
      <c r="AK94" s="19">
        <f t="shared" si="173"/>
        <v>0</v>
      </c>
      <c r="AL94" s="19">
        <f t="shared" si="99"/>
        <v>0</v>
      </c>
      <c r="AM94" s="39" t="str">
        <f t="shared" si="135"/>
        <v>دون المستوى</v>
      </c>
      <c r="AN94" s="21"/>
      <c r="AO94" s="21"/>
      <c r="AP94" s="21"/>
      <c r="AQ94" s="19">
        <f t="shared" si="100"/>
        <v>0</v>
      </c>
      <c r="AR94" s="39" t="str">
        <f t="shared" si="136"/>
        <v>دون المستوى</v>
      </c>
      <c r="AS94" s="21"/>
      <c r="AT94" s="21"/>
      <c r="AU94" s="92"/>
      <c r="AV94" s="19">
        <f t="shared" si="101"/>
        <v>0</v>
      </c>
      <c r="AW94" s="39" t="str">
        <f t="shared" si="137"/>
        <v>دون المستوى</v>
      </c>
      <c r="AX94" s="19">
        <f t="shared" si="102"/>
        <v>0</v>
      </c>
      <c r="AY94" s="19">
        <f t="shared" si="138"/>
        <v>0</v>
      </c>
      <c r="AZ94" s="19">
        <f t="shared" si="104"/>
        <v>0</v>
      </c>
      <c r="BA94" s="34" t="str">
        <f t="shared" si="139"/>
        <v>دون المستوى</v>
      </c>
      <c r="BB94" s="21"/>
      <c r="BC94" s="21"/>
      <c r="BD94" s="21"/>
      <c r="BE94" s="19">
        <f t="shared" si="105"/>
        <v>0</v>
      </c>
      <c r="BF94" s="39" t="str">
        <f t="shared" si="140"/>
        <v>دون المستوى</v>
      </c>
      <c r="BG94" s="21"/>
      <c r="BH94" s="21"/>
      <c r="BI94" s="92"/>
      <c r="BJ94" s="19">
        <f t="shared" si="106"/>
        <v>0</v>
      </c>
      <c r="BK94" s="39" t="str">
        <f t="shared" si="141"/>
        <v>دون المستوى</v>
      </c>
      <c r="BL94" s="19">
        <f t="shared" si="107"/>
        <v>0</v>
      </c>
      <c r="BM94" s="19">
        <f t="shared" si="170"/>
        <v>0</v>
      </c>
      <c r="BN94" s="19">
        <f t="shared" si="109"/>
        <v>0</v>
      </c>
      <c r="BO94" s="34" t="str">
        <f t="shared" si="143"/>
        <v>دون المستوى</v>
      </c>
      <c r="BP94" s="21"/>
      <c r="BQ94" s="21"/>
      <c r="BR94" s="21"/>
      <c r="BS94" s="21"/>
      <c r="BT94" s="19">
        <f t="shared" si="110"/>
        <v>0</v>
      </c>
      <c r="BU94" s="39" t="str">
        <f t="shared" si="144"/>
        <v>دون المستوى</v>
      </c>
      <c r="BV94" s="21"/>
      <c r="BW94" s="21"/>
      <c r="BX94" s="21"/>
      <c r="BY94" s="92"/>
      <c r="BZ94" s="19">
        <f t="shared" si="111"/>
        <v>0</v>
      </c>
      <c r="CA94" s="39" t="str">
        <f t="shared" si="145"/>
        <v>دون المستوى</v>
      </c>
      <c r="CB94" s="19">
        <f t="shared" si="112"/>
        <v>0</v>
      </c>
      <c r="CC94" s="19">
        <f t="shared" si="171"/>
        <v>0</v>
      </c>
      <c r="CD94" s="19">
        <f t="shared" si="114"/>
        <v>0</v>
      </c>
      <c r="CE94" s="60" t="str">
        <f t="shared" si="147"/>
        <v>دون المستوى</v>
      </c>
      <c r="CF94" s="61">
        <f t="shared" si="115"/>
        <v>0</v>
      </c>
      <c r="CG94" s="67" t="str">
        <f t="shared" si="148"/>
        <v>دون المستوى</v>
      </c>
      <c r="CH94" s="21"/>
      <c r="CI94" s="21"/>
      <c r="CJ94" s="19">
        <f t="shared" si="116"/>
        <v>0</v>
      </c>
      <c r="CK94" s="39" t="str">
        <f t="shared" si="149"/>
        <v>دون المستوى</v>
      </c>
      <c r="CL94" s="21"/>
      <c r="CM94" s="21"/>
      <c r="CN94" s="19">
        <f t="shared" si="117"/>
        <v>0</v>
      </c>
      <c r="CO94" s="39" t="str">
        <f t="shared" si="150"/>
        <v>دون المستوى</v>
      </c>
      <c r="CP94" s="21"/>
      <c r="CQ94" s="21"/>
      <c r="CR94" s="19">
        <f t="shared" si="118"/>
        <v>0</v>
      </c>
      <c r="CS94" s="39" t="str">
        <f t="shared" si="151"/>
        <v>دون المستوى</v>
      </c>
      <c r="CT94" s="21"/>
      <c r="CU94" s="21"/>
      <c r="CV94" s="19">
        <f t="shared" si="119"/>
        <v>0</v>
      </c>
      <c r="CW94" s="39" t="str">
        <f t="shared" si="152"/>
        <v>دون المستوى</v>
      </c>
      <c r="CX94" s="59">
        <f t="shared" si="120"/>
        <v>0</v>
      </c>
      <c r="CY94" s="34" t="str">
        <f t="shared" si="153"/>
        <v>دون المستوى</v>
      </c>
      <c r="CZ94" s="21"/>
      <c r="DA94" s="21"/>
      <c r="DB94" s="21"/>
      <c r="DC94" s="19">
        <f t="shared" si="121"/>
        <v>0</v>
      </c>
      <c r="DD94" s="39" t="str">
        <f t="shared" si="154"/>
        <v>دون المستوى</v>
      </c>
      <c r="DE94" s="21"/>
      <c r="DF94" s="21"/>
      <c r="DG94" s="92"/>
      <c r="DH94" s="19">
        <f t="shared" si="122"/>
        <v>0</v>
      </c>
      <c r="DI94" s="39" t="str">
        <f t="shared" si="155"/>
        <v>دون المستوى</v>
      </c>
      <c r="DJ94" s="19">
        <f t="shared" si="123"/>
        <v>0</v>
      </c>
      <c r="DK94" s="19">
        <f t="shared" si="172"/>
        <v>0</v>
      </c>
      <c r="DL94" s="19">
        <f t="shared" si="125"/>
        <v>0</v>
      </c>
      <c r="DM94" s="34" t="str">
        <f t="shared" si="157"/>
        <v>دون المستوى</v>
      </c>
      <c r="DN94" s="20" t="str">
        <f t="shared" si="158"/>
        <v>دور ثان</v>
      </c>
      <c r="DR94" s="28" t="str">
        <f t="shared" si="159"/>
        <v xml:space="preserve"> لغة عربية</v>
      </c>
      <c r="DS94" s="28" t="str">
        <f t="shared" si="160"/>
        <v xml:space="preserve"> رياضيات</v>
      </c>
      <c r="DT94" s="28" t="str">
        <f t="shared" si="161"/>
        <v xml:space="preserve"> دراسات</v>
      </c>
      <c r="DU94" s="28" t="str">
        <f t="shared" si="162"/>
        <v xml:space="preserve"> إنجليزى</v>
      </c>
      <c r="DV94" s="28" t="str">
        <f t="shared" si="163"/>
        <v xml:space="preserve"> علوم</v>
      </c>
      <c r="DW94" s="28" t="str">
        <f t="shared" si="164"/>
        <v xml:space="preserve"> تربية دينية</v>
      </c>
      <c r="DX94" s="87" t="str">
        <f t="shared" si="165"/>
        <v xml:space="preserve"> تربية فنية</v>
      </c>
      <c r="DY94" s="87" t="str">
        <f t="shared" si="166"/>
        <v xml:space="preserve"> تربية رياضية</v>
      </c>
      <c r="DZ94" s="88" t="str">
        <f t="shared" si="167"/>
        <v xml:space="preserve"> نشاط1</v>
      </c>
      <c r="EA94" s="88" t="str">
        <f t="shared" si="168"/>
        <v xml:space="preserve"> نشاط2</v>
      </c>
      <c r="EB94" s="32">
        <f t="shared" si="126"/>
        <v>0</v>
      </c>
      <c r="EC94" s="31" t="str">
        <f t="shared" si="169"/>
        <v xml:space="preserve"> لغة عربية رياضيات دراسات إنجليزى علوم تربية دينية تربية فنية تربية رياضية نشاط1 نشاط2</v>
      </c>
    </row>
    <row r="95" spans="1:133" ht="17.25" thickTop="1" thickBot="1">
      <c r="A95" s="16" t="str">
        <f t="shared" si="127"/>
        <v/>
      </c>
      <c r="B95" s="109"/>
      <c r="C95" s="17"/>
      <c r="D95" s="82"/>
      <c r="E95" s="83" t="str">
        <f t="shared" si="87"/>
        <v/>
      </c>
      <c r="F95" s="83" t="str">
        <f t="shared" si="88"/>
        <v/>
      </c>
      <c r="G95" s="83" t="str">
        <f t="shared" si="89"/>
        <v/>
      </c>
      <c r="H95" s="42"/>
      <c r="I95" s="42" t="str">
        <f t="shared" si="128"/>
        <v/>
      </c>
      <c r="J95" s="21"/>
      <c r="K95" s="21"/>
      <c r="L95" s="21"/>
      <c r="M95" s="21"/>
      <c r="N95" s="21"/>
      <c r="O95" s="19">
        <f t="shared" si="90"/>
        <v>0</v>
      </c>
      <c r="P95" s="39" t="str">
        <f t="shared" si="129"/>
        <v>دون المستوى</v>
      </c>
      <c r="Q95" s="21"/>
      <c r="R95" s="21"/>
      <c r="S95" s="92"/>
      <c r="T95" s="19">
        <f t="shared" si="91"/>
        <v>0</v>
      </c>
      <c r="U95" s="39" t="str">
        <f t="shared" si="130"/>
        <v>دون المستوى</v>
      </c>
      <c r="V95" s="19">
        <f t="shared" si="92"/>
        <v>0</v>
      </c>
      <c r="W95" s="19">
        <f t="shared" si="93"/>
        <v>0</v>
      </c>
      <c r="X95" s="19">
        <f t="shared" si="94"/>
        <v>0</v>
      </c>
      <c r="Y95" s="39" t="str">
        <f t="shared" si="131"/>
        <v>دون المستوى</v>
      </c>
      <c r="Z95" s="21"/>
      <c r="AA95" s="21"/>
      <c r="AB95" s="21"/>
      <c r="AC95" s="19">
        <f t="shared" si="95"/>
        <v>0</v>
      </c>
      <c r="AD95" s="39" t="str">
        <f t="shared" si="132"/>
        <v>دون المستوى</v>
      </c>
      <c r="AE95" s="21"/>
      <c r="AF95" s="21"/>
      <c r="AG95" s="92"/>
      <c r="AH95" s="19">
        <f t="shared" si="96"/>
        <v>0</v>
      </c>
      <c r="AI95" s="39" t="str">
        <f t="shared" si="133"/>
        <v>دون المستوى</v>
      </c>
      <c r="AJ95" s="19">
        <f t="shared" si="97"/>
        <v>0</v>
      </c>
      <c r="AK95" s="19">
        <f t="shared" si="173"/>
        <v>0</v>
      </c>
      <c r="AL95" s="19">
        <f t="shared" si="99"/>
        <v>0</v>
      </c>
      <c r="AM95" s="39" t="str">
        <f t="shared" si="135"/>
        <v>دون المستوى</v>
      </c>
      <c r="AN95" s="21"/>
      <c r="AO95" s="21"/>
      <c r="AP95" s="21"/>
      <c r="AQ95" s="19">
        <f t="shared" si="100"/>
        <v>0</v>
      </c>
      <c r="AR95" s="39" t="str">
        <f t="shared" si="136"/>
        <v>دون المستوى</v>
      </c>
      <c r="AS95" s="21"/>
      <c r="AT95" s="21"/>
      <c r="AU95" s="92"/>
      <c r="AV95" s="19">
        <f t="shared" si="101"/>
        <v>0</v>
      </c>
      <c r="AW95" s="39" t="str">
        <f t="shared" si="137"/>
        <v>دون المستوى</v>
      </c>
      <c r="AX95" s="19">
        <f t="shared" si="102"/>
        <v>0</v>
      </c>
      <c r="AY95" s="19">
        <f t="shared" si="138"/>
        <v>0</v>
      </c>
      <c r="AZ95" s="19">
        <f t="shared" si="104"/>
        <v>0</v>
      </c>
      <c r="BA95" s="34" t="str">
        <f t="shared" si="139"/>
        <v>دون المستوى</v>
      </c>
      <c r="BB95" s="21"/>
      <c r="BC95" s="21"/>
      <c r="BD95" s="21"/>
      <c r="BE95" s="19">
        <f t="shared" si="105"/>
        <v>0</v>
      </c>
      <c r="BF95" s="39" t="str">
        <f t="shared" si="140"/>
        <v>دون المستوى</v>
      </c>
      <c r="BG95" s="21"/>
      <c r="BH95" s="21"/>
      <c r="BI95" s="92"/>
      <c r="BJ95" s="19">
        <f t="shared" si="106"/>
        <v>0</v>
      </c>
      <c r="BK95" s="39" t="str">
        <f t="shared" si="141"/>
        <v>دون المستوى</v>
      </c>
      <c r="BL95" s="19">
        <f t="shared" si="107"/>
        <v>0</v>
      </c>
      <c r="BM95" s="19">
        <f t="shared" si="170"/>
        <v>0</v>
      </c>
      <c r="BN95" s="19">
        <f t="shared" si="109"/>
        <v>0</v>
      </c>
      <c r="BO95" s="34" t="str">
        <f t="shared" si="143"/>
        <v>دون المستوى</v>
      </c>
      <c r="BP95" s="21"/>
      <c r="BQ95" s="21"/>
      <c r="BR95" s="21"/>
      <c r="BS95" s="21"/>
      <c r="BT95" s="19">
        <f t="shared" si="110"/>
        <v>0</v>
      </c>
      <c r="BU95" s="39" t="str">
        <f t="shared" si="144"/>
        <v>دون المستوى</v>
      </c>
      <c r="BV95" s="21"/>
      <c r="BW95" s="21"/>
      <c r="BX95" s="21"/>
      <c r="BY95" s="92"/>
      <c r="BZ95" s="19">
        <f t="shared" si="111"/>
        <v>0</v>
      </c>
      <c r="CA95" s="39" t="str">
        <f t="shared" si="145"/>
        <v>دون المستوى</v>
      </c>
      <c r="CB95" s="19">
        <f t="shared" si="112"/>
        <v>0</v>
      </c>
      <c r="CC95" s="19">
        <f t="shared" si="171"/>
        <v>0</v>
      </c>
      <c r="CD95" s="19">
        <f t="shared" si="114"/>
        <v>0</v>
      </c>
      <c r="CE95" s="60" t="str">
        <f t="shared" si="147"/>
        <v>دون المستوى</v>
      </c>
      <c r="CF95" s="61">
        <f t="shared" si="115"/>
        <v>0</v>
      </c>
      <c r="CG95" s="67" t="str">
        <f t="shared" si="148"/>
        <v>دون المستوى</v>
      </c>
      <c r="CH95" s="21"/>
      <c r="CI95" s="21"/>
      <c r="CJ95" s="19">
        <f t="shared" si="116"/>
        <v>0</v>
      </c>
      <c r="CK95" s="39" t="str">
        <f t="shared" si="149"/>
        <v>دون المستوى</v>
      </c>
      <c r="CL95" s="21"/>
      <c r="CM95" s="21"/>
      <c r="CN95" s="19">
        <f t="shared" si="117"/>
        <v>0</v>
      </c>
      <c r="CO95" s="39" t="str">
        <f t="shared" si="150"/>
        <v>دون المستوى</v>
      </c>
      <c r="CP95" s="21"/>
      <c r="CQ95" s="21"/>
      <c r="CR95" s="19">
        <f t="shared" si="118"/>
        <v>0</v>
      </c>
      <c r="CS95" s="39" t="str">
        <f t="shared" si="151"/>
        <v>دون المستوى</v>
      </c>
      <c r="CT95" s="21"/>
      <c r="CU95" s="21"/>
      <c r="CV95" s="19">
        <f t="shared" si="119"/>
        <v>0</v>
      </c>
      <c r="CW95" s="39" t="str">
        <f t="shared" si="152"/>
        <v>دون المستوى</v>
      </c>
      <c r="CX95" s="59">
        <f t="shared" si="120"/>
        <v>0</v>
      </c>
      <c r="CY95" s="34" t="str">
        <f t="shared" si="153"/>
        <v>دون المستوى</v>
      </c>
      <c r="CZ95" s="21"/>
      <c r="DA95" s="21"/>
      <c r="DB95" s="21"/>
      <c r="DC95" s="19">
        <f t="shared" si="121"/>
        <v>0</v>
      </c>
      <c r="DD95" s="39" t="str">
        <f t="shared" si="154"/>
        <v>دون المستوى</v>
      </c>
      <c r="DE95" s="21"/>
      <c r="DF95" s="21"/>
      <c r="DG95" s="92"/>
      <c r="DH95" s="19">
        <f t="shared" si="122"/>
        <v>0</v>
      </c>
      <c r="DI95" s="39" t="str">
        <f t="shared" si="155"/>
        <v>دون المستوى</v>
      </c>
      <c r="DJ95" s="19">
        <f t="shared" si="123"/>
        <v>0</v>
      </c>
      <c r="DK95" s="19">
        <f t="shared" si="172"/>
        <v>0</v>
      </c>
      <c r="DL95" s="19">
        <f t="shared" si="125"/>
        <v>0</v>
      </c>
      <c r="DM95" s="34" t="str">
        <f t="shared" si="157"/>
        <v>دون المستوى</v>
      </c>
      <c r="DN95" s="20" t="str">
        <f t="shared" si="158"/>
        <v>دور ثان</v>
      </c>
      <c r="DR95" s="28" t="str">
        <f t="shared" si="159"/>
        <v xml:space="preserve"> لغة عربية</v>
      </c>
      <c r="DS95" s="28" t="str">
        <f t="shared" si="160"/>
        <v xml:space="preserve"> رياضيات</v>
      </c>
      <c r="DT95" s="28" t="str">
        <f t="shared" si="161"/>
        <v xml:space="preserve"> دراسات</v>
      </c>
      <c r="DU95" s="28" t="str">
        <f t="shared" si="162"/>
        <v xml:space="preserve"> إنجليزى</v>
      </c>
      <c r="DV95" s="28" t="str">
        <f t="shared" si="163"/>
        <v xml:space="preserve"> علوم</v>
      </c>
      <c r="DW95" s="28" t="str">
        <f t="shared" si="164"/>
        <v xml:space="preserve"> تربية دينية</v>
      </c>
      <c r="DX95" s="87" t="str">
        <f t="shared" si="165"/>
        <v xml:space="preserve"> تربية فنية</v>
      </c>
      <c r="DY95" s="87" t="str">
        <f t="shared" si="166"/>
        <v xml:space="preserve"> تربية رياضية</v>
      </c>
      <c r="DZ95" s="88" t="str">
        <f t="shared" si="167"/>
        <v xml:space="preserve"> نشاط1</v>
      </c>
      <c r="EA95" s="88" t="str">
        <f t="shared" si="168"/>
        <v xml:space="preserve"> نشاط2</v>
      </c>
      <c r="EB95" s="32">
        <f t="shared" si="126"/>
        <v>0</v>
      </c>
      <c r="EC95" s="31" t="str">
        <f t="shared" si="169"/>
        <v xml:space="preserve"> لغة عربية رياضيات دراسات إنجليزى علوم تربية دينية تربية فنية تربية رياضية نشاط1 نشاط2</v>
      </c>
    </row>
    <row r="96" spans="1:133" ht="17.25" thickTop="1" thickBot="1">
      <c r="A96" s="16" t="str">
        <f t="shared" si="127"/>
        <v/>
      </c>
      <c r="B96" s="109"/>
      <c r="C96" s="17"/>
      <c r="D96" s="82"/>
      <c r="E96" s="83" t="str">
        <f t="shared" si="87"/>
        <v/>
      </c>
      <c r="F96" s="83" t="str">
        <f t="shared" si="88"/>
        <v/>
      </c>
      <c r="G96" s="83" t="str">
        <f t="shared" si="89"/>
        <v/>
      </c>
      <c r="H96" s="42"/>
      <c r="I96" s="42" t="str">
        <f t="shared" si="128"/>
        <v/>
      </c>
      <c r="J96" s="21"/>
      <c r="K96" s="21"/>
      <c r="L96" s="21"/>
      <c r="M96" s="21"/>
      <c r="N96" s="21"/>
      <c r="O96" s="19">
        <f t="shared" si="90"/>
        <v>0</v>
      </c>
      <c r="P96" s="39" t="str">
        <f t="shared" si="129"/>
        <v>دون المستوى</v>
      </c>
      <c r="Q96" s="21"/>
      <c r="R96" s="21"/>
      <c r="S96" s="92"/>
      <c r="T96" s="19">
        <f t="shared" si="91"/>
        <v>0</v>
      </c>
      <c r="U96" s="39" t="str">
        <f t="shared" si="130"/>
        <v>دون المستوى</v>
      </c>
      <c r="V96" s="19">
        <f t="shared" si="92"/>
        <v>0</v>
      </c>
      <c r="W96" s="19">
        <f t="shared" si="93"/>
        <v>0</v>
      </c>
      <c r="X96" s="19">
        <f t="shared" si="94"/>
        <v>0</v>
      </c>
      <c r="Y96" s="39" t="str">
        <f t="shared" si="131"/>
        <v>دون المستوى</v>
      </c>
      <c r="Z96" s="21"/>
      <c r="AA96" s="21"/>
      <c r="AB96" s="21"/>
      <c r="AC96" s="19">
        <f t="shared" si="95"/>
        <v>0</v>
      </c>
      <c r="AD96" s="39" t="str">
        <f t="shared" si="132"/>
        <v>دون المستوى</v>
      </c>
      <c r="AE96" s="21"/>
      <c r="AF96" s="21"/>
      <c r="AG96" s="92"/>
      <c r="AH96" s="19">
        <f t="shared" si="96"/>
        <v>0</v>
      </c>
      <c r="AI96" s="39" t="str">
        <f t="shared" si="133"/>
        <v>دون المستوى</v>
      </c>
      <c r="AJ96" s="19">
        <f t="shared" si="97"/>
        <v>0</v>
      </c>
      <c r="AK96" s="19">
        <f t="shared" si="173"/>
        <v>0</v>
      </c>
      <c r="AL96" s="19">
        <f t="shared" si="99"/>
        <v>0</v>
      </c>
      <c r="AM96" s="39" t="str">
        <f t="shared" si="135"/>
        <v>دون المستوى</v>
      </c>
      <c r="AN96" s="21"/>
      <c r="AO96" s="21"/>
      <c r="AP96" s="21"/>
      <c r="AQ96" s="19">
        <f t="shared" si="100"/>
        <v>0</v>
      </c>
      <c r="AR96" s="39" t="str">
        <f t="shared" si="136"/>
        <v>دون المستوى</v>
      </c>
      <c r="AS96" s="21"/>
      <c r="AT96" s="21"/>
      <c r="AU96" s="92"/>
      <c r="AV96" s="19">
        <f t="shared" si="101"/>
        <v>0</v>
      </c>
      <c r="AW96" s="39" t="str">
        <f t="shared" si="137"/>
        <v>دون المستوى</v>
      </c>
      <c r="AX96" s="19">
        <f t="shared" si="102"/>
        <v>0</v>
      </c>
      <c r="AY96" s="19">
        <f t="shared" si="138"/>
        <v>0</v>
      </c>
      <c r="AZ96" s="19">
        <f t="shared" si="104"/>
        <v>0</v>
      </c>
      <c r="BA96" s="34" t="str">
        <f t="shared" si="139"/>
        <v>دون المستوى</v>
      </c>
      <c r="BB96" s="21"/>
      <c r="BC96" s="21"/>
      <c r="BD96" s="21"/>
      <c r="BE96" s="19">
        <f t="shared" si="105"/>
        <v>0</v>
      </c>
      <c r="BF96" s="39" t="str">
        <f t="shared" si="140"/>
        <v>دون المستوى</v>
      </c>
      <c r="BG96" s="21"/>
      <c r="BH96" s="21"/>
      <c r="BI96" s="92"/>
      <c r="BJ96" s="19">
        <f t="shared" si="106"/>
        <v>0</v>
      </c>
      <c r="BK96" s="39" t="str">
        <f t="shared" si="141"/>
        <v>دون المستوى</v>
      </c>
      <c r="BL96" s="19">
        <f t="shared" si="107"/>
        <v>0</v>
      </c>
      <c r="BM96" s="19">
        <f t="shared" si="170"/>
        <v>0</v>
      </c>
      <c r="BN96" s="19">
        <f t="shared" si="109"/>
        <v>0</v>
      </c>
      <c r="BO96" s="34" t="str">
        <f t="shared" si="143"/>
        <v>دون المستوى</v>
      </c>
      <c r="BP96" s="21"/>
      <c r="BQ96" s="21"/>
      <c r="BR96" s="21"/>
      <c r="BS96" s="21"/>
      <c r="BT96" s="19">
        <f t="shared" si="110"/>
        <v>0</v>
      </c>
      <c r="BU96" s="39" t="str">
        <f t="shared" si="144"/>
        <v>دون المستوى</v>
      </c>
      <c r="BV96" s="21"/>
      <c r="BW96" s="21"/>
      <c r="BX96" s="21"/>
      <c r="BY96" s="92"/>
      <c r="BZ96" s="19">
        <f t="shared" si="111"/>
        <v>0</v>
      </c>
      <c r="CA96" s="39" t="str">
        <f t="shared" si="145"/>
        <v>دون المستوى</v>
      </c>
      <c r="CB96" s="19">
        <f t="shared" si="112"/>
        <v>0</v>
      </c>
      <c r="CC96" s="19">
        <f t="shared" si="171"/>
        <v>0</v>
      </c>
      <c r="CD96" s="19">
        <f t="shared" si="114"/>
        <v>0</v>
      </c>
      <c r="CE96" s="60" t="str">
        <f t="shared" si="147"/>
        <v>دون المستوى</v>
      </c>
      <c r="CF96" s="61">
        <f t="shared" si="115"/>
        <v>0</v>
      </c>
      <c r="CG96" s="67" t="str">
        <f t="shared" si="148"/>
        <v>دون المستوى</v>
      </c>
      <c r="CH96" s="21"/>
      <c r="CI96" s="21"/>
      <c r="CJ96" s="19">
        <f t="shared" si="116"/>
        <v>0</v>
      </c>
      <c r="CK96" s="39" t="str">
        <f t="shared" si="149"/>
        <v>دون المستوى</v>
      </c>
      <c r="CL96" s="21"/>
      <c r="CM96" s="21"/>
      <c r="CN96" s="19">
        <f t="shared" si="117"/>
        <v>0</v>
      </c>
      <c r="CO96" s="39" t="str">
        <f t="shared" si="150"/>
        <v>دون المستوى</v>
      </c>
      <c r="CP96" s="21"/>
      <c r="CQ96" s="21"/>
      <c r="CR96" s="19">
        <f t="shared" si="118"/>
        <v>0</v>
      </c>
      <c r="CS96" s="39" t="str">
        <f t="shared" si="151"/>
        <v>دون المستوى</v>
      </c>
      <c r="CT96" s="21"/>
      <c r="CU96" s="21"/>
      <c r="CV96" s="19">
        <f t="shared" si="119"/>
        <v>0</v>
      </c>
      <c r="CW96" s="39" t="str">
        <f t="shared" si="152"/>
        <v>دون المستوى</v>
      </c>
      <c r="CX96" s="59">
        <f t="shared" si="120"/>
        <v>0</v>
      </c>
      <c r="CY96" s="34" t="str">
        <f t="shared" si="153"/>
        <v>دون المستوى</v>
      </c>
      <c r="CZ96" s="21"/>
      <c r="DA96" s="21"/>
      <c r="DB96" s="21"/>
      <c r="DC96" s="19">
        <f t="shared" si="121"/>
        <v>0</v>
      </c>
      <c r="DD96" s="39" t="str">
        <f t="shared" si="154"/>
        <v>دون المستوى</v>
      </c>
      <c r="DE96" s="21"/>
      <c r="DF96" s="21"/>
      <c r="DG96" s="92"/>
      <c r="DH96" s="19">
        <f t="shared" si="122"/>
        <v>0</v>
      </c>
      <c r="DI96" s="39" t="str">
        <f t="shared" si="155"/>
        <v>دون المستوى</v>
      </c>
      <c r="DJ96" s="19">
        <f t="shared" si="123"/>
        <v>0</v>
      </c>
      <c r="DK96" s="19">
        <f t="shared" si="172"/>
        <v>0</v>
      </c>
      <c r="DL96" s="19">
        <f t="shared" si="125"/>
        <v>0</v>
      </c>
      <c r="DM96" s="34" t="str">
        <f t="shared" si="157"/>
        <v>دون المستوى</v>
      </c>
      <c r="DN96" s="20" t="str">
        <f t="shared" si="158"/>
        <v>دور ثان</v>
      </c>
      <c r="DR96" s="28" t="str">
        <f t="shared" si="159"/>
        <v xml:space="preserve"> لغة عربية</v>
      </c>
      <c r="DS96" s="28" t="str">
        <f t="shared" si="160"/>
        <v xml:space="preserve"> رياضيات</v>
      </c>
      <c r="DT96" s="28" t="str">
        <f t="shared" si="161"/>
        <v xml:space="preserve"> دراسات</v>
      </c>
      <c r="DU96" s="28" t="str">
        <f t="shared" si="162"/>
        <v xml:space="preserve"> إنجليزى</v>
      </c>
      <c r="DV96" s="28" t="str">
        <f t="shared" si="163"/>
        <v xml:space="preserve"> علوم</v>
      </c>
      <c r="DW96" s="28" t="str">
        <f t="shared" si="164"/>
        <v xml:space="preserve"> تربية دينية</v>
      </c>
      <c r="DX96" s="87" t="str">
        <f t="shared" si="165"/>
        <v xml:space="preserve"> تربية فنية</v>
      </c>
      <c r="DY96" s="87" t="str">
        <f t="shared" si="166"/>
        <v xml:space="preserve"> تربية رياضية</v>
      </c>
      <c r="DZ96" s="88" t="str">
        <f t="shared" si="167"/>
        <v xml:space="preserve"> نشاط1</v>
      </c>
      <c r="EA96" s="88" t="str">
        <f t="shared" si="168"/>
        <v xml:space="preserve"> نشاط2</v>
      </c>
      <c r="EB96" s="32">
        <f t="shared" si="126"/>
        <v>0</v>
      </c>
      <c r="EC96" s="31" t="str">
        <f t="shared" si="169"/>
        <v xml:space="preserve"> لغة عربية رياضيات دراسات إنجليزى علوم تربية دينية تربية فنية تربية رياضية نشاط1 نشاط2</v>
      </c>
    </row>
    <row r="97" spans="1:133" ht="17.25" thickTop="1" thickBot="1">
      <c r="A97" s="16" t="str">
        <f t="shared" si="127"/>
        <v/>
      </c>
      <c r="B97" s="109"/>
      <c r="C97" s="17"/>
      <c r="D97" s="82"/>
      <c r="E97" s="83" t="str">
        <f t="shared" si="87"/>
        <v/>
      </c>
      <c r="F97" s="83" t="str">
        <f t="shared" si="88"/>
        <v/>
      </c>
      <c r="G97" s="83" t="str">
        <f t="shared" si="89"/>
        <v/>
      </c>
      <c r="H97" s="42"/>
      <c r="I97" s="42" t="str">
        <f t="shared" si="128"/>
        <v/>
      </c>
      <c r="J97" s="21"/>
      <c r="K97" s="21"/>
      <c r="L97" s="21"/>
      <c r="M97" s="21"/>
      <c r="N97" s="21"/>
      <c r="O97" s="19">
        <f t="shared" si="90"/>
        <v>0</v>
      </c>
      <c r="P97" s="39" t="str">
        <f t="shared" si="129"/>
        <v>دون المستوى</v>
      </c>
      <c r="Q97" s="21"/>
      <c r="R97" s="21"/>
      <c r="S97" s="92"/>
      <c r="T97" s="19">
        <f t="shared" si="91"/>
        <v>0</v>
      </c>
      <c r="U97" s="39" t="str">
        <f t="shared" si="130"/>
        <v>دون المستوى</v>
      </c>
      <c r="V97" s="19">
        <f t="shared" si="92"/>
        <v>0</v>
      </c>
      <c r="W97" s="19">
        <f t="shared" si="93"/>
        <v>0</v>
      </c>
      <c r="X97" s="19">
        <f t="shared" si="94"/>
        <v>0</v>
      </c>
      <c r="Y97" s="39" t="str">
        <f t="shared" si="131"/>
        <v>دون المستوى</v>
      </c>
      <c r="Z97" s="21"/>
      <c r="AA97" s="21"/>
      <c r="AB97" s="21"/>
      <c r="AC97" s="19">
        <f t="shared" si="95"/>
        <v>0</v>
      </c>
      <c r="AD97" s="39" t="str">
        <f t="shared" si="132"/>
        <v>دون المستوى</v>
      </c>
      <c r="AE97" s="21"/>
      <c r="AF97" s="21"/>
      <c r="AG97" s="92"/>
      <c r="AH97" s="19">
        <f t="shared" si="96"/>
        <v>0</v>
      </c>
      <c r="AI97" s="39" t="str">
        <f t="shared" si="133"/>
        <v>دون المستوى</v>
      </c>
      <c r="AJ97" s="19">
        <f t="shared" si="97"/>
        <v>0</v>
      </c>
      <c r="AK97" s="19">
        <f t="shared" si="173"/>
        <v>0</v>
      </c>
      <c r="AL97" s="19">
        <f t="shared" si="99"/>
        <v>0</v>
      </c>
      <c r="AM97" s="39" t="str">
        <f t="shared" si="135"/>
        <v>دون المستوى</v>
      </c>
      <c r="AN97" s="21"/>
      <c r="AO97" s="21"/>
      <c r="AP97" s="21"/>
      <c r="AQ97" s="19">
        <f t="shared" si="100"/>
        <v>0</v>
      </c>
      <c r="AR97" s="39" t="str">
        <f t="shared" si="136"/>
        <v>دون المستوى</v>
      </c>
      <c r="AS97" s="21"/>
      <c r="AT97" s="21"/>
      <c r="AU97" s="92"/>
      <c r="AV97" s="19">
        <f t="shared" si="101"/>
        <v>0</v>
      </c>
      <c r="AW97" s="39" t="str">
        <f t="shared" si="137"/>
        <v>دون المستوى</v>
      </c>
      <c r="AX97" s="19">
        <f t="shared" si="102"/>
        <v>0</v>
      </c>
      <c r="AY97" s="19">
        <f t="shared" si="138"/>
        <v>0</v>
      </c>
      <c r="AZ97" s="19">
        <f t="shared" si="104"/>
        <v>0</v>
      </c>
      <c r="BA97" s="34" t="str">
        <f t="shared" si="139"/>
        <v>دون المستوى</v>
      </c>
      <c r="BB97" s="21"/>
      <c r="BC97" s="21"/>
      <c r="BD97" s="21"/>
      <c r="BE97" s="19">
        <f t="shared" si="105"/>
        <v>0</v>
      </c>
      <c r="BF97" s="39" t="str">
        <f t="shared" si="140"/>
        <v>دون المستوى</v>
      </c>
      <c r="BG97" s="21"/>
      <c r="BH97" s="21"/>
      <c r="BI97" s="92"/>
      <c r="BJ97" s="19">
        <f t="shared" si="106"/>
        <v>0</v>
      </c>
      <c r="BK97" s="39" t="str">
        <f t="shared" si="141"/>
        <v>دون المستوى</v>
      </c>
      <c r="BL97" s="19">
        <f t="shared" si="107"/>
        <v>0</v>
      </c>
      <c r="BM97" s="19">
        <f t="shared" si="170"/>
        <v>0</v>
      </c>
      <c r="BN97" s="19">
        <f t="shared" si="109"/>
        <v>0</v>
      </c>
      <c r="BO97" s="34" t="str">
        <f t="shared" si="143"/>
        <v>دون المستوى</v>
      </c>
      <c r="BP97" s="21"/>
      <c r="BQ97" s="21"/>
      <c r="BR97" s="21"/>
      <c r="BS97" s="21"/>
      <c r="BT97" s="19">
        <f t="shared" si="110"/>
        <v>0</v>
      </c>
      <c r="BU97" s="39" t="str">
        <f t="shared" si="144"/>
        <v>دون المستوى</v>
      </c>
      <c r="BV97" s="21"/>
      <c r="BW97" s="21"/>
      <c r="BX97" s="21"/>
      <c r="BY97" s="92"/>
      <c r="BZ97" s="19">
        <f t="shared" si="111"/>
        <v>0</v>
      </c>
      <c r="CA97" s="39" t="str">
        <f t="shared" si="145"/>
        <v>دون المستوى</v>
      </c>
      <c r="CB97" s="19">
        <f t="shared" si="112"/>
        <v>0</v>
      </c>
      <c r="CC97" s="19">
        <f t="shared" si="171"/>
        <v>0</v>
      </c>
      <c r="CD97" s="19">
        <f t="shared" si="114"/>
        <v>0</v>
      </c>
      <c r="CE97" s="60" t="str">
        <f t="shared" si="147"/>
        <v>دون المستوى</v>
      </c>
      <c r="CF97" s="61">
        <f t="shared" si="115"/>
        <v>0</v>
      </c>
      <c r="CG97" s="67" t="str">
        <f t="shared" si="148"/>
        <v>دون المستوى</v>
      </c>
      <c r="CH97" s="21"/>
      <c r="CI97" s="21"/>
      <c r="CJ97" s="19">
        <f t="shared" si="116"/>
        <v>0</v>
      </c>
      <c r="CK97" s="39" t="str">
        <f t="shared" si="149"/>
        <v>دون المستوى</v>
      </c>
      <c r="CL97" s="21"/>
      <c r="CM97" s="21"/>
      <c r="CN97" s="19">
        <f t="shared" si="117"/>
        <v>0</v>
      </c>
      <c r="CO97" s="39" t="str">
        <f t="shared" si="150"/>
        <v>دون المستوى</v>
      </c>
      <c r="CP97" s="21"/>
      <c r="CQ97" s="21"/>
      <c r="CR97" s="19">
        <f t="shared" si="118"/>
        <v>0</v>
      </c>
      <c r="CS97" s="39" t="str">
        <f t="shared" si="151"/>
        <v>دون المستوى</v>
      </c>
      <c r="CT97" s="21"/>
      <c r="CU97" s="21"/>
      <c r="CV97" s="19">
        <f t="shared" si="119"/>
        <v>0</v>
      </c>
      <c r="CW97" s="39" t="str">
        <f t="shared" si="152"/>
        <v>دون المستوى</v>
      </c>
      <c r="CX97" s="59">
        <f t="shared" si="120"/>
        <v>0</v>
      </c>
      <c r="CY97" s="34" t="str">
        <f t="shared" si="153"/>
        <v>دون المستوى</v>
      </c>
      <c r="CZ97" s="21"/>
      <c r="DA97" s="21"/>
      <c r="DB97" s="21"/>
      <c r="DC97" s="19">
        <f t="shared" si="121"/>
        <v>0</v>
      </c>
      <c r="DD97" s="39" t="str">
        <f t="shared" si="154"/>
        <v>دون المستوى</v>
      </c>
      <c r="DE97" s="21"/>
      <c r="DF97" s="21"/>
      <c r="DG97" s="92"/>
      <c r="DH97" s="19">
        <f t="shared" si="122"/>
        <v>0</v>
      </c>
      <c r="DI97" s="39" t="str">
        <f t="shared" si="155"/>
        <v>دون المستوى</v>
      </c>
      <c r="DJ97" s="19">
        <f t="shared" si="123"/>
        <v>0</v>
      </c>
      <c r="DK97" s="19">
        <f t="shared" si="172"/>
        <v>0</v>
      </c>
      <c r="DL97" s="19">
        <f t="shared" si="125"/>
        <v>0</v>
      </c>
      <c r="DM97" s="34" t="str">
        <f t="shared" si="157"/>
        <v>دون المستوى</v>
      </c>
      <c r="DN97" s="20" t="str">
        <f t="shared" si="158"/>
        <v>دور ثان</v>
      </c>
      <c r="DR97" s="28" t="str">
        <f t="shared" si="159"/>
        <v xml:space="preserve"> لغة عربية</v>
      </c>
      <c r="DS97" s="28" t="str">
        <f t="shared" si="160"/>
        <v xml:space="preserve"> رياضيات</v>
      </c>
      <c r="DT97" s="28" t="str">
        <f t="shared" si="161"/>
        <v xml:space="preserve"> دراسات</v>
      </c>
      <c r="DU97" s="28" t="str">
        <f t="shared" si="162"/>
        <v xml:space="preserve"> إنجليزى</v>
      </c>
      <c r="DV97" s="28" t="str">
        <f t="shared" si="163"/>
        <v xml:space="preserve"> علوم</v>
      </c>
      <c r="DW97" s="28" t="str">
        <f t="shared" si="164"/>
        <v xml:space="preserve"> تربية دينية</v>
      </c>
      <c r="DX97" s="87" t="str">
        <f t="shared" si="165"/>
        <v xml:space="preserve"> تربية فنية</v>
      </c>
      <c r="DY97" s="87" t="str">
        <f t="shared" si="166"/>
        <v xml:space="preserve"> تربية رياضية</v>
      </c>
      <c r="DZ97" s="88" t="str">
        <f t="shared" si="167"/>
        <v xml:space="preserve"> نشاط1</v>
      </c>
      <c r="EA97" s="88" t="str">
        <f t="shared" si="168"/>
        <v xml:space="preserve"> نشاط2</v>
      </c>
      <c r="EB97" s="32">
        <f t="shared" si="126"/>
        <v>0</v>
      </c>
      <c r="EC97" s="31" t="str">
        <f t="shared" si="169"/>
        <v xml:space="preserve"> لغة عربية رياضيات دراسات إنجليزى علوم تربية دينية تربية فنية تربية رياضية نشاط1 نشاط2</v>
      </c>
    </row>
    <row r="98" spans="1:133" ht="17.25" thickTop="1" thickBot="1">
      <c r="A98" s="16" t="str">
        <f t="shared" si="127"/>
        <v/>
      </c>
      <c r="B98" s="109"/>
      <c r="C98" s="17"/>
      <c r="D98" s="82"/>
      <c r="E98" s="83" t="str">
        <f t="shared" si="87"/>
        <v/>
      </c>
      <c r="F98" s="83" t="str">
        <f t="shared" si="88"/>
        <v/>
      </c>
      <c r="G98" s="83" t="str">
        <f t="shared" si="89"/>
        <v/>
      </c>
      <c r="H98" s="42"/>
      <c r="I98" s="42" t="str">
        <f t="shared" si="128"/>
        <v/>
      </c>
      <c r="J98" s="21"/>
      <c r="K98" s="21"/>
      <c r="L98" s="21"/>
      <c r="M98" s="21"/>
      <c r="N98" s="21"/>
      <c r="O98" s="19">
        <f t="shared" si="90"/>
        <v>0</v>
      </c>
      <c r="P98" s="39" t="str">
        <f t="shared" si="129"/>
        <v>دون المستوى</v>
      </c>
      <c r="Q98" s="21"/>
      <c r="R98" s="21"/>
      <c r="S98" s="92"/>
      <c r="T98" s="19">
        <f t="shared" si="91"/>
        <v>0</v>
      </c>
      <c r="U98" s="39" t="str">
        <f t="shared" si="130"/>
        <v>دون المستوى</v>
      </c>
      <c r="V98" s="19">
        <f t="shared" si="92"/>
        <v>0</v>
      </c>
      <c r="W98" s="19">
        <f t="shared" si="93"/>
        <v>0</v>
      </c>
      <c r="X98" s="19">
        <f t="shared" si="94"/>
        <v>0</v>
      </c>
      <c r="Y98" s="39" t="str">
        <f t="shared" si="131"/>
        <v>دون المستوى</v>
      </c>
      <c r="Z98" s="21"/>
      <c r="AA98" s="21"/>
      <c r="AB98" s="21"/>
      <c r="AC98" s="19">
        <f t="shared" si="95"/>
        <v>0</v>
      </c>
      <c r="AD98" s="39" t="str">
        <f t="shared" si="132"/>
        <v>دون المستوى</v>
      </c>
      <c r="AE98" s="21"/>
      <c r="AF98" s="21"/>
      <c r="AG98" s="92"/>
      <c r="AH98" s="19">
        <f t="shared" si="96"/>
        <v>0</v>
      </c>
      <c r="AI98" s="39" t="str">
        <f t="shared" si="133"/>
        <v>دون المستوى</v>
      </c>
      <c r="AJ98" s="19">
        <f t="shared" si="97"/>
        <v>0</v>
      </c>
      <c r="AK98" s="19">
        <f t="shared" si="173"/>
        <v>0</v>
      </c>
      <c r="AL98" s="19">
        <f t="shared" si="99"/>
        <v>0</v>
      </c>
      <c r="AM98" s="39" t="str">
        <f t="shared" si="135"/>
        <v>دون المستوى</v>
      </c>
      <c r="AN98" s="21"/>
      <c r="AO98" s="21"/>
      <c r="AP98" s="21"/>
      <c r="AQ98" s="19">
        <f t="shared" si="100"/>
        <v>0</v>
      </c>
      <c r="AR98" s="39" t="str">
        <f t="shared" si="136"/>
        <v>دون المستوى</v>
      </c>
      <c r="AS98" s="21"/>
      <c r="AT98" s="21"/>
      <c r="AU98" s="92"/>
      <c r="AV98" s="19">
        <f t="shared" si="101"/>
        <v>0</v>
      </c>
      <c r="AW98" s="39" t="str">
        <f t="shared" si="137"/>
        <v>دون المستوى</v>
      </c>
      <c r="AX98" s="19">
        <f t="shared" si="102"/>
        <v>0</v>
      </c>
      <c r="AY98" s="19">
        <f t="shared" si="138"/>
        <v>0</v>
      </c>
      <c r="AZ98" s="19">
        <f t="shared" si="104"/>
        <v>0</v>
      </c>
      <c r="BA98" s="34" t="str">
        <f t="shared" si="139"/>
        <v>دون المستوى</v>
      </c>
      <c r="BB98" s="21"/>
      <c r="BC98" s="21"/>
      <c r="BD98" s="21"/>
      <c r="BE98" s="19">
        <f t="shared" si="105"/>
        <v>0</v>
      </c>
      <c r="BF98" s="39" t="str">
        <f t="shared" si="140"/>
        <v>دون المستوى</v>
      </c>
      <c r="BG98" s="21"/>
      <c r="BH98" s="21"/>
      <c r="BI98" s="92"/>
      <c r="BJ98" s="19">
        <f t="shared" si="106"/>
        <v>0</v>
      </c>
      <c r="BK98" s="39" t="str">
        <f t="shared" si="141"/>
        <v>دون المستوى</v>
      </c>
      <c r="BL98" s="19">
        <f t="shared" si="107"/>
        <v>0</v>
      </c>
      <c r="BM98" s="19">
        <f t="shared" si="170"/>
        <v>0</v>
      </c>
      <c r="BN98" s="19">
        <f t="shared" si="109"/>
        <v>0</v>
      </c>
      <c r="BO98" s="34" t="str">
        <f t="shared" si="143"/>
        <v>دون المستوى</v>
      </c>
      <c r="BP98" s="21"/>
      <c r="BQ98" s="21"/>
      <c r="BR98" s="21"/>
      <c r="BS98" s="21"/>
      <c r="BT98" s="19">
        <f t="shared" si="110"/>
        <v>0</v>
      </c>
      <c r="BU98" s="39" t="str">
        <f t="shared" si="144"/>
        <v>دون المستوى</v>
      </c>
      <c r="BV98" s="21"/>
      <c r="BW98" s="21"/>
      <c r="BX98" s="21"/>
      <c r="BY98" s="92"/>
      <c r="BZ98" s="19">
        <f t="shared" si="111"/>
        <v>0</v>
      </c>
      <c r="CA98" s="39" t="str">
        <f t="shared" si="145"/>
        <v>دون المستوى</v>
      </c>
      <c r="CB98" s="19">
        <f t="shared" si="112"/>
        <v>0</v>
      </c>
      <c r="CC98" s="19">
        <f t="shared" si="171"/>
        <v>0</v>
      </c>
      <c r="CD98" s="19">
        <f t="shared" si="114"/>
        <v>0</v>
      </c>
      <c r="CE98" s="60" t="str">
        <f t="shared" si="147"/>
        <v>دون المستوى</v>
      </c>
      <c r="CF98" s="61">
        <f t="shared" si="115"/>
        <v>0</v>
      </c>
      <c r="CG98" s="67" t="str">
        <f t="shared" si="148"/>
        <v>دون المستوى</v>
      </c>
      <c r="CH98" s="21"/>
      <c r="CI98" s="21"/>
      <c r="CJ98" s="19">
        <f t="shared" si="116"/>
        <v>0</v>
      </c>
      <c r="CK98" s="39" t="str">
        <f t="shared" si="149"/>
        <v>دون المستوى</v>
      </c>
      <c r="CL98" s="21"/>
      <c r="CM98" s="21"/>
      <c r="CN98" s="19">
        <f t="shared" si="117"/>
        <v>0</v>
      </c>
      <c r="CO98" s="39" t="str">
        <f t="shared" si="150"/>
        <v>دون المستوى</v>
      </c>
      <c r="CP98" s="21"/>
      <c r="CQ98" s="21"/>
      <c r="CR98" s="19">
        <f t="shared" si="118"/>
        <v>0</v>
      </c>
      <c r="CS98" s="39" t="str">
        <f t="shared" si="151"/>
        <v>دون المستوى</v>
      </c>
      <c r="CT98" s="21"/>
      <c r="CU98" s="21"/>
      <c r="CV98" s="19">
        <f t="shared" si="119"/>
        <v>0</v>
      </c>
      <c r="CW98" s="39" t="str">
        <f t="shared" si="152"/>
        <v>دون المستوى</v>
      </c>
      <c r="CX98" s="59">
        <f t="shared" si="120"/>
        <v>0</v>
      </c>
      <c r="CY98" s="34" t="str">
        <f t="shared" si="153"/>
        <v>دون المستوى</v>
      </c>
      <c r="CZ98" s="21"/>
      <c r="DA98" s="21"/>
      <c r="DB98" s="21"/>
      <c r="DC98" s="19">
        <f t="shared" si="121"/>
        <v>0</v>
      </c>
      <c r="DD98" s="39" t="str">
        <f t="shared" si="154"/>
        <v>دون المستوى</v>
      </c>
      <c r="DE98" s="21"/>
      <c r="DF98" s="21"/>
      <c r="DG98" s="92"/>
      <c r="DH98" s="19">
        <f t="shared" si="122"/>
        <v>0</v>
      </c>
      <c r="DI98" s="39" t="str">
        <f t="shared" si="155"/>
        <v>دون المستوى</v>
      </c>
      <c r="DJ98" s="19">
        <f t="shared" si="123"/>
        <v>0</v>
      </c>
      <c r="DK98" s="19">
        <f t="shared" si="172"/>
        <v>0</v>
      </c>
      <c r="DL98" s="19">
        <f t="shared" si="125"/>
        <v>0</v>
      </c>
      <c r="DM98" s="34" t="str">
        <f t="shared" si="157"/>
        <v>دون المستوى</v>
      </c>
      <c r="DN98" s="20" t="str">
        <f t="shared" si="158"/>
        <v>دور ثان</v>
      </c>
      <c r="DR98" s="28" t="str">
        <f t="shared" si="159"/>
        <v xml:space="preserve"> لغة عربية</v>
      </c>
      <c r="DS98" s="28" t="str">
        <f t="shared" si="160"/>
        <v xml:space="preserve"> رياضيات</v>
      </c>
      <c r="DT98" s="28" t="str">
        <f t="shared" si="161"/>
        <v xml:space="preserve"> دراسات</v>
      </c>
      <c r="DU98" s="28" t="str">
        <f t="shared" si="162"/>
        <v xml:space="preserve"> إنجليزى</v>
      </c>
      <c r="DV98" s="28" t="str">
        <f t="shared" si="163"/>
        <v xml:space="preserve"> علوم</v>
      </c>
      <c r="DW98" s="28" t="str">
        <f t="shared" si="164"/>
        <v xml:space="preserve"> تربية دينية</v>
      </c>
      <c r="DX98" s="87" t="str">
        <f t="shared" si="165"/>
        <v xml:space="preserve"> تربية فنية</v>
      </c>
      <c r="DY98" s="87" t="str">
        <f t="shared" si="166"/>
        <v xml:space="preserve"> تربية رياضية</v>
      </c>
      <c r="DZ98" s="88" t="str">
        <f t="shared" si="167"/>
        <v xml:space="preserve"> نشاط1</v>
      </c>
      <c r="EA98" s="88" t="str">
        <f t="shared" si="168"/>
        <v xml:space="preserve"> نشاط2</v>
      </c>
      <c r="EB98" s="32">
        <f t="shared" si="126"/>
        <v>0</v>
      </c>
      <c r="EC98" s="31" t="str">
        <f t="shared" si="169"/>
        <v xml:space="preserve"> لغة عربية رياضيات دراسات إنجليزى علوم تربية دينية تربية فنية تربية رياضية نشاط1 نشاط2</v>
      </c>
    </row>
    <row r="99" spans="1:133" ht="17.25" thickTop="1" thickBot="1">
      <c r="A99" s="16" t="str">
        <f t="shared" si="127"/>
        <v/>
      </c>
      <c r="B99" s="109"/>
      <c r="C99" s="17"/>
      <c r="D99" s="82"/>
      <c r="E99" s="83" t="str">
        <f t="shared" si="87"/>
        <v/>
      </c>
      <c r="F99" s="83" t="str">
        <f t="shared" si="88"/>
        <v/>
      </c>
      <c r="G99" s="83" t="str">
        <f t="shared" si="89"/>
        <v/>
      </c>
      <c r="H99" s="42"/>
      <c r="I99" s="42" t="str">
        <f t="shared" si="128"/>
        <v/>
      </c>
      <c r="J99" s="21"/>
      <c r="K99" s="21"/>
      <c r="L99" s="21"/>
      <c r="M99" s="21"/>
      <c r="N99" s="21"/>
      <c r="O99" s="19">
        <f t="shared" si="90"/>
        <v>0</v>
      </c>
      <c r="P99" s="39" t="str">
        <f t="shared" si="129"/>
        <v>دون المستوى</v>
      </c>
      <c r="Q99" s="21"/>
      <c r="R99" s="21"/>
      <c r="S99" s="92"/>
      <c r="T99" s="19">
        <f t="shared" si="91"/>
        <v>0</v>
      </c>
      <c r="U99" s="39" t="str">
        <f t="shared" si="130"/>
        <v>دون المستوى</v>
      </c>
      <c r="V99" s="19">
        <f t="shared" si="92"/>
        <v>0</v>
      </c>
      <c r="W99" s="19">
        <f t="shared" si="93"/>
        <v>0</v>
      </c>
      <c r="X99" s="19">
        <f t="shared" si="94"/>
        <v>0</v>
      </c>
      <c r="Y99" s="39" t="str">
        <f t="shared" si="131"/>
        <v>دون المستوى</v>
      </c>
      <c r="Z99" s="21"/>
      <c r="AA99" s="21"/>
      <c r="AB99" s="21"/>
      <c r="AC99" s="19">
        <f t="shared" si="95"/>
        <v>0</v>
      </c>
      <c r="AD99" s="39" t="str">
        <f t="shared" si="132"/>
        <v>دون المستوى</v>
      </c>
      <c r="AE99" s="21"/>
      <c r="AF99" s="21"/>
      <c r="AG99" s="92"/>
      <c r="AH99" s="19">
        <f t="shared" si="96"/>
        <v>0</v>
      </c>
      <c r="AI99" s="39" t="str">
        <f t="shared" si="133"/>
        <v>دون المستوى</v>
      </c>
      <c r="AJ99" s="19">
        <f t="shared" si="97"/>
        <v>0</v>
      </c>
      <c r="AK99" s="19">
        <f t="shared" si="173"/>
        <v>0</v>
      </c>
      <c r="AL99" s="19">
        <f t="shared" si="99"/>
        <v>0</v>
      </c>
      <c r="AM99" s="39" t="str">
        <f t="shared" si="135"/>
        <v>دون المستوى</v>
      </c>
      <c r="AN99" s="21"/>
      <c r="AO99" s="21"/>
      <c r="AP99" s="21"/>
      <c r="AQ99" s="19">
        <f t="shared" si="100"/>
        <v>0</v>
      </c>
      <c r="AR99" s="39" t="str">
        <f t="shared" si="136"/>
        <v>دون المستوى</v>
      </c>
      <c r="AS99" s="21"/>
      <c r="AT99" s="21"/>
      <c r="AU99" s="92"/>
      <c r="AV99" s="19">
        <f t="shared" si="101"/>
        <v>0</v>
      </c>
      <c r="AW99" s="39" t="str">
        <f t="shared" si="137"/>
        <v>دون المستوى</v>
      </c>
      <c r="AX99" s="19">
        <f t="shared" si="102"/>
        <v>0</v>
      </c>
      <c r="AY99" s="19">
        <f t="shared" si="138"/>
        <v>0</v>
      </c>
      <c r="AZ99" s="19">
        <f t="shared" si="104"/>
        <v>0</v>
      </c>
      <c r="BA99" s="34" t="str">
        <f t="shared" si="139"/>
        <v>دون المستوى</v>
      </c>
      <c r="BB99" s="21"/>
      <c r="BC99" s="21"/>
      <c r="BD99" s="21"/>
      <c r="BE99" s="19">
        <f t="shared" si="105"/>
        <v>0</v>
      </c>
      <c r="BF99" s="39" t="str">
        <f t="shared" si="140"/>
        <v>دون المستوى</v>
      </c>
      <c r="BG99" s="21"/>
      <c r="BH99" s="21"/>
      <c r="BI99" s="92"/>
      <c r="BJ99" s="19">
        <f t="shared" si="106"/>
        <v>0</v>
      </c>
      <c r="BK99" s="39" t="str">
        <f t="shared" si="141"/>
        <v>دون المستوى</v>
      </c>
      <c r="BL99" s="19">
        <f t="shared" si="107"/>
        <v>0</v>
      </c>
      <c r="BM99" s="19">
        <f t="shared" si="170"/>
        <v>0</v>
      </c>
      <c r="BN99" s="19">
        <f t="shared" si="109"/>
        <v>0</v>
      </c>
      <c r="BO99" s="34" t="str">
        <f t="shared" si="143"/>
        <v>دون المستوى</v>
      </c>
      <c r="BP99" s="21"/>
      <c r="BQ99" s="21"/>
      <c r="BR99" s="21"/>
      <c r="BS99" s="21"/>
      <c r="BT99" s="19">
        <f t="shared" si="110"/>
        <v>0</v>
      </c>
      <c r="BU99" s="39" t="str">
        <f t="shared" si="144"/>
        <v>دون المستوى</v>
      </c>
      <c r="BV99" s="21"/>
      <c r="BW99" s="21"/>
      <c r="BX99" s="21"/>
      <c r="BY99" s="92"/>
      <c r="BZ99" s="19">
        <f t="shared" si="111"/>
        <v>0</v>
      </c>
      <c r="CA99" s="39" t="str">
        <f t="shared" si="145"/>
        <v>دون المستوى</v>
      </c>
      <c r="CB99" s="19">
        <f t="shared" si="112"/>
        <v>0</v>
      </c>
      <c r="CC99" s="19">
        <f t="shared" si="171"/>
        <v>0</v>
      </c>
      <c r="CD99" s="19">
        <f t="shared" si="114"/>
        <v>0</v>
      </c>
      <c r="CE99" s="60" t="str">
        <f t="shared" si="147"/>
        <v>دون المستوى</v>
      </c>
      <c r="CF99" s="61">
        <f t="shared" si="115"/>
        <v>0</v>
      </c>
      <c r="CG99" s="67" t="str">
        <f t="shared" si="148"/>
        <v>دون المستوى</v>
      </c>
      <c r="CH99" s="21"/>
      <c r="CI99" s="21"/>
      <c r="CJ99" s="19">
        <f t="shared" si="116"/>
        <v>0</v>
      </c>
      <c r="CK99" s="39" t="str">
        <f t="shared" si="149"/>
        <v>دون المستوى</v>
      </c>
      <c r="CL99" s="21"/>
      <c r="CM99" s="21"/>
      <c r="CN99" s="19">
        <f t="shared" si="117"/>
        <v>0</v>
      </c>
      <c r="CO99" s="39" t="str">
        <f t="shared" si="150"/>
        <v>دون المستوى</v>
      </c>
      <c r="CP99" s="21"/>
      <c r="CQ99" s="21"/>
      <c r="CR99" s="19">
        <f t="shared" si="118"/>
        <v>0</v>
      </c>
      <c r="CS99" s="39" t="str">
        <f t="shared" si="151"/>
        <v>دون المستوى</v>
      </c>
      <c r="CT99" s="21"/>
      <c r="CU99" s="21"/>
      <c r="CV99" s="19">
        <f t="shared" si="119"/>
        <v>0</v>
      </c>
      <c r="CW99" s="39" t="str">
        <f t="shared" si="152"/>
        <v>دون المستوى</v>
      </c>
      <c r="CX99" s="59">
        <f t="shared" si="120"/>
        <v>0</v>
      </c>
      <c r="CY99" s="34" t="str">
        <f t="shared" si="153"/>
        <v>دون المستوى</v>
      </c>
      <c r="CZ99" s="21"/>
      <c r="DA99" s="21"/>
      <c r="DB99" s="21"/>
      <c r="DC99" s="19">
        <f t="shared" si="121"/>
        <v>0</v>
      </c>
      <c r="DD99" s="39" t="str">
        <f t="shared" si="154"/>
        <v>دون المستوى</v>
      </c>
      <c r="DE99" s="21"/>
      <c r="DF99" s="21"/>
      <c r="DG99" s="92"/>
      <c r="DH99" s="19">
        <f t="shared" si="122"/>
        <v>0</v>
      </c>
      <c r="DI99" s="39" t="str">
        <f t="shared" si="155"/>
        <v>دون المستوى</v>
      </c>
      <c r="DJ99" s="19">
        <f t="shared" si="123"/>
        <v>0</v>
      </c>
      <c r="DK99" s="19">
        <f t="shared" si="172"/>
        <v>0</v>
      </c>
      <c r="DL99" s="19">
        <f t="shared" si="125"/>
        <v>0</v>
      </c>
      <c r="DM99" s="34" t="str">
        <f t="shared" si="157"/>
        <v>دون المستوى</v>
      </c>
      <c r="DN99" s="20" t="str">
        <f t="shared" si="158"/>
        <v>دور ثان</v>
      </c>
      <c r="DR99" s="28" t="str">
        <f t="shared" si="159"/>
        <v xml:space="preserve"> لغة عربية</v>
      </c>
      <c r="DS99" s="28" t="str">
        <f t="shared" si="160"/>
        <v xml:space="preserve"> رياضيات</v>
      </c>
      <c r="DT99" s="28" t="str">
        <f t="shared" si="161"/>
        <v xml:space="preserve"> دراسات</v>
      </c>
      <c r="DU99" s="28" t="str">
        <f t="shared" si="162"/>
        <v xml:space="preserve"> إنجليزى</v>
      </c>
      <c r="DV99" s="28" t="str">
        <f t="shared" si="163"/>
        <v xml:space="preserve"> علوم</v>
      </c>
      <c r="DW99" s="28" t="str">
        <f t="shared" si="164"/>
        <v xml:space="preserve"> تربية دينية</v>
      </c>
      <c r="DX99" s="87" t="str">
        <f t="shared" si="165"/>
        <v xml:space="preserve"> تربية فنية</v>
      </c>
      <c r="DY99" s="87" t="str">
        <f t="shared" si="166"/>
        <v xml:space="preserve"> تربية رياضية</v>
      </c>
      <c r="DZ99" s="88" t="str">
        <f t="shared" si="167"/>
        <v xml:space="preserve"> نشاط1</v>
      </c>
      <c r="EA99" s="88" t="str">
        <f t="shared" si="168"/>
        <v xml:space="preserve"> نشاط2</v>
      </c>
      <c r="EB99" s="32">
        <f t="shared" si="126"/>
        <v>0</v>
      </c>
      <c r="EC99" s="31" t="str">
        <f t="shared" si="169"/>
        <v xml:space="preserve"> لغة عربية رياضيات دراسات إنجليزى علوم تربية دينية تربية فنية تربية رياضية نشاط1 نشاط2</v>
      </c>
    </row>
    <row r="100" spans="1:133" ht="17.25" thickTop="1" thickBot="1">
      <c r="A100" s="16" t="str">
        <f t="shared" si="127"/>
        <v/>
      </c>
      <c r="B100" s="46"/>
      <c r="C100" s="17"/>
      <c r="D100" s="82"/>
      <c r="E100" s="83" t="str">
        <f t="shared" si="87"/>
        <v/>
      </c>
      <c r="F100" s="83" t="str">
        <f t="shared" si="88"/>
        <v/>
      </c>
      <c r="G100" s="83" t="str">
        <f t="shared" si="89"/>
        <v/>
      </c>
      <c r="H100" s="42"/>
      <c r="I100" s="42" t="str">
        <f t="shared" si="128"/>
        <v/>
      </c>
      <c r="J100" s="21"/>
      <c r="K100" s="21"/>
      <c r="L100" s="21"/>
      <c r="M100" s="21"/>
      <c r="N100" s="21"/>
      <c r="O100" s="19">
        <f t="shared" si="90"/>
        <v>0</v>
      </c>
      <c r="P100" s="39" t="str">
        <f t="shared" si="129"/>
        <v>دون المستوى</v>
      </c>
      <c r="Q100" s="21"/>
      <c r="R100" s="21"/>
      <c r="S100" s="92"/>
      <c r="T100" s="19">
        <f t="shared" si="91"/>
        <v>0</v>
      </c>
      <c r="U100" s="39" t="str">
        <f t="shared" si="130"/>
        <v>دون المستوى</v>
      </c>
      <c r="V100" s="19">
        <f t="shared" si="92"/>
        <v>0</v>
      </c>
      <c r="W100" s="19">
        <f t="shared" si="93"/>
        <v>0</v>
      </c>
      <c r="X100" s="19">
        <f t="shared" si="94"/>
        <v>0</v>
      </c>
      <c r="Y100" s="39" t="str">
        <f t="shared" si="131"/>
        <v>دون المستوى</v>
      </c>
      <c r="Z100" s="21"/>
      <c r="AA100" s="21"/>
      <c r="AB100" s="21"/>
      <c r="AC100" s="19">
        <f t="shared" si="95"/>
        <v>0</v>
      </c>
      <c r="AD100" s="39" t="str">
        <f t="shared" si="132"/>
        <v>دون المستوى</v>
      </c>
      <c r="AE100" s="21"/>
      <c r="AF100" s="21"/>
      <c r="AG100" s="92"/>
      <c r="AH100" s="19">
        <f t="shared" si="96"/>
        <v>0</v>
      </c>
      <c r="AI100" s="39" t="str">
        <f t="shared" si="133"/>
        <v>دون المستوى</v>
      </c>
      <c r="AJ100" s="19">
        <f t="shared" si="97"/>
        <v>0</v>
      </c>
      <c r="AK100" s="19">
        <f t="shared" si="173"/>
        <v>0</v>
      </c>
      <c r="AL100" s="19">
        <f t="shared" si="99"/>
        <v>0</v>
      </c>
      <c r="AM100" s="39" t="str">
        <f t="shared" si="135"/>
        <v>دون المستوى</v>
      </c>
      <c r="AN100" s="21"/>
      <c r="AO100" s="21"/>
      <c r="AP100" s="21"/>
      <c r="AQ100" s="19">
        <f t="shared" si="100"/>
        <v>0</v>
      </c>
      <c r="AR100" s="39" t="str">
        <f t="shared" si="136"/>
        <v>دون المستوى</v>
      </c>
      <c r="AS100" s="21"/>
      <c r="AT100" s="21"/>
      <c r="AU100" s="92"/>
      <c r="AV100" s="19">
        <f t="shared" si="101"/>
        <v>0</v>
      </c>
      <c r="AW100" s="39" t="str">
        <f t="shared" si="137"/>
        <v>دون المستوى</v>
      </c>
      <c r="AX100" s="19">
        <f t="shared" si="102"/>
        <v>0</v>
      </c>
      <c r="AY100" s="19">
        <f t="shared" si="138"/>
        <v>0</v>
      </c>
      <c r="AZ100" s="19">
        <f t="shared" si="104"/>
        <v>0</v>
      </c>
      <c r="BA100" s="34" t="str">
        <f t="shared" si="139"/>
        <v>دون المستوى</v>
      </c>
      <c r="BB100" s="21"/>
      <c r="BC100" s="21"/>
      <c r="BD100" s="21"/>
      <c r="BE100" s="19">
        <f t="shared" si="105"/>
        <v>0</v>
      </c>
      <c r="BF100" s="39" t="str">
        <f t="shared" si="140"/>
        <v>دون المستوى</v>
      </c>
      <c r="BG100" s="21"/>
      <c r="BH100" s="21"/>
      <c r="BI100" s="92"/>
      <c r="BJ100" s="19">
        <f t="shared" si="106"/>
        <v>0</v>
      </c>
      <c r="BK100" s="39" t="str">
        <f t="shared" si="141"/>
        <v>دون المستوى</v>
      </c>
      <c r="BL100" s="19">
        <f t="shared" si="107"/>
        <v>0</v>
      </c>
      <c r="BM100" s="19">
        <f t="shared" si="170"/>
        <v>0</v>
      </c>
      <c r="BN100" s="19">
        <f t="shared" si="109"/>
        <v>0</v>
      </c>
      <c r="BO100" s="34" t="str">
        <f t="shared" si="143"/>
        <v>دون المستوى</v>
      </c>
      <c r="BP100" s="21"/>
      <c r="BQ100" s="21"/>
      <c r="BR100" s="21"/>
      <c r="BS100" s="21"/>
      <c r="BT100" s="19">
        <f t="shared" si="110"/>
        <v>0</v>
      </c>
      <c r="BU100" s="39" t="str">
        <f t="shared" si="144"/>
        <v>دون المستوى</v>
      </c>
      <c r="BV100" s="21"/>
      <c r="BW100" s="21"/>
      <c r="BX100" s="21"/>
      <c r="BY100" s="92"/>
      <c r="BZ100" s="19">
        <f t="shared" si="111"/>
        <v>0</v>
      </c>
      <c r="CA100" s="39" t="str">
        <f t="shared" si="145"/>
        <v>دون المستوى</v>
      </c>
      <c r="CB100" s="19">
        <f t="shared" si="112"/>
        <v>0</v>
      </c>
      <c r="CC100" s="19">
        <f t="shared" si="171"/>
        <v>0</v>
      </c>
      <c r="CD100" s="19">
        <f t="shared" si="114"/>
        <v>0</v>
      </c>
      <c r="CE100" s="60" t="str">
        <f t="shared" si="147"/>
        <v>دون المستوى</v>
      </c>
      <c r="CF100" s="61">
        <f t="shared" si="115"/>
        <v>0</v>
      </c>
      <c r="CG100" s="67" t="str">
        <f t="shared" si="148"/>
        <v>دون المستوى</v>
      </c>
      <c r="CH100" s="21"/>
      <c r="CI100" s="21"/>
      <c r="CJ100" s="19">
        <f t="shared" si="116"/>
        <v>0</v>
      </c>
      <c r="CK100" s="39" t="str">
        <f t="shared" si="149"/>
        <v>دون المستوى</v>
      </c>
      <c r="CL100" s="21"/>
      <c r="CM100" s="21"/>
      <c r="CN100" s="19">
        <f t="shared" si="117"/>
        <v>0</v>
      </c>
      <c r="CO100" s="39" t="str">
        <f t="shared" si="150"/>
        <v>دون المستوى</v>
      </c>
      <c r="CP100" s="21"/>
      <c r="CQ100" s="21"/>
      <c r="CR100" s="19">
        <f t="shared" si="118"/>
        <v>0</v>
      </c>
      <c r="CS100" s="39" t="str">
        <f t="shared" si="151"/>
        <v>دون المستوى</v>
      </c>
      <c r="CT100" s="21"/>
      <c r="CU100" s="21"/>
      <c r="CV100" s="19">
        <f t="shared" si="119"/>
        <v>0</v>
      </c>
      <c r="CW100" s="39" t="str">
        <f t="shared" si="152"/>
        <v>دون المستوى</v>
      </c>
      <c r="CX100" s="59">
        <f t="shared" si="120"/>
        <v>0</v>
      </c>
      <c r="CY100" s="34" t="str">
        <f t="shared" si="153"/>
        <v>دون المستوى</v>
      </c>
      <c r="CZ100" s="21"/>
      <c r="DA100" s="21"/>
      <c r="DB100" s="21"/>
      <c r="DC100" s="19">
        <f t="shared" si="121"/>
        <v>0</v>
      </c>
      <c r="DD100" s="39" t="str">
        <f t="shared" si="154"/>
        <v>دون المستوى</v>
      </c>
      <c r="DE100" s="21"/>
      <c r="DF100" s="21"/>
      <c r="DG100" s="92"/>
      <c r="DH100" s="19">
        <f t="shared" si="122"/>
        <v>0</v>
      </c>
      <c r="DI100" s="39" t="str">
        <f t="shared" si="155"/>
        <v>دون المستوى</v>
      </c>
      <c r="DJ100" s="19">
        <f t="shared" si="123"/>
        <v>0</v>
      </c>
      <c r="DK100" s="19">
        <f t="shared" si="172"/>
        <v>0</v>
      </c>
      <c r="DL100" s="19">
        <f t="shared" si="125"/>
        <v>0</v>
      </c>
      <c r="DM100" s="34" t="str">
        <f t="shared" si="157"/>
        <v>دون المستوى</v>
      </c>
      <c r="DN100" s="20" t="str">
        <f t="shared" si="158"/>
        <v>دور ثان</v>
      </c>
      <c r="DR100" s="28" t="str">
        <f t="shared" si="159"/>
        <v xml:space="preserve"> لغة عربية</v>
      </c>
      <c r="DS100" s="28" t="str">
        <f t="shared" si="160"/>
        <v xml:space="preserve"> رياضيات</v>
      </c>
      <c r="DT100" s="28" t="str">
        <f t="shared" si="161"/>
        <v xml:space="preserve"> دراسات</v>
      </c>
      <c r="DU100" s="28" t="str">
        <f t="shared" si="162"/>
        <v xml:space="preserve"> إنجليزى</v>
      </c>
      <c r="DV100" s="28" t="str">
        <f t="shared" si="163"/>
        <v xml:space="preserve"> علوم</v>
      </c>
      <c r="DW100" s="28" t="str">
        <f t="shared" si="164"/>
        <v xml:space="preserve"> تربية دينية</v>
      </c>
      <c r="DX100" s="87" t="str">
        <f t="shared" si="165"/>
        <v xml:space="preserve"> تربية فنية</v>
      </c>
      <c r="DY100" s="87" t="str">
        <f t="shared" si="166"/>
        <v xml:space="preserve"> تربية رياضية</v>
      </c>
      <c r="DZ100" s="88" t="str">
        <f t="shared" si="167"/>
        <v xml:space="preserve"> نشاط1</v>
      </c>
      <c r="EA100" s="88" t="str">
        <f t="shared" si="168"/>
        <v xml:space="preserve"> نشاط2</v>
      </c>
      <c r="EB100" s="32">
        <f t="shared" si="126"/>
        <v>0</v>
      </c>
      <c r="EC100" s="31" t="str">
        <f t="shared" si="169"/>
        <v xml:space="preserve"> لغة عربية رياضيات دراسات إنجليزى علوم تربية دينية تربية فنية تربية رياضية نشاط1 نشاط2</v>
      </c>
    </row>
    <row r="101" spans="1:133" ht="17.25" thickTop="1" thickBot="1">
      <c r="A101" s="16" t="str">
        <f t="shared" si="127"/>
        <v/>
      </c>
      <c r="B101" s="18"/>
      <c r="C101" s="17"/>
      <c r="D101" s="82"/>
      <c r="E101" s="83" t="str">
        <f t="shared" si="87"/>
        <v/>
      </c>
      <c r="F101" s="83" t="str">
        <f t="shared" si="88"/>
        <v/>
      </c>
      <c r="G101" s="83" t="str">
        <f t="shared" si="89"/>
        <v/>
      </c>
      <c r="H101" s="37"/>
      <c r="I101" s="42" t="str">
        <f t="shared" si="128"/>
        <v/>
      </c>
      <c r="J101" s="21"/>
      <c r="K101" s="21"/>
      <c r="L101" s="21"/>
      <c r="M101" s="21"/>
      <c r="N101" s="21"/>
      <c r="O101" s="19">
        <f t="shared" si="90"/>
        <v>0</v>
      </c>
      <c r="P101" s="39" t="str">
        <f t="shared" si="129"/>
        <v>دون المستوى</v>
      </c>
      <c r="Q101" s="21"/>
      <c r="R101" s="21"/>
      <c r="S101" s="92"/>
      <c r="T101" s="19">
        <f t="shared" si="91"/>
        <v>0</v>
      </c>
      <c r="U101" s="39" t="str">
        <f t="shared" si="130"/>
        <v>دون المستوى</v>
      </c>
      <c r="V101" s="19">
        <f t="shared" si="92"/>
        <v>0</v>
      </c>
      <c r="W101" s="19">
        <f t="shared" si="93"/>
        <v>0</v>
      </c>
      <c r="X101" s="19">
        <f t="shared" si="94"/>
        <v>0</v>
      </c>
      <c r="Y101" s="39" t="str">
        <f t="shared" si="131"/>
        <v>دون المستوى</v>
      </c>
      <c r="Z101" s="21"/>
      <c r="AA101" s="21"/>
      <c r="AB101" s="21"/>
      <c r="AC101" s="19">
        <f t="shared" si="95"/>
        <v>0</v>
      </c>
      <c r="AD101" s="39" t="str">
        <f t="shared" si="132"/>
        <v>دون المستوى</v>
      </c>
      <c r="AE101" s="21"/>
      <c r="AF101" s="21"/>
      <c r="AG101" s="92"/>
      <c r="AH101" s="19">
        <f t="shared" si="96"/>
        <v>0</v>
      </c>
      <c r="AI101" s="39" t="str">
        <f t="shared" si="133"/>
        <v>دون المستوى</v>
      </c>
      <c r="AJ101" s="19">
        <f t="shared" si="97"/>
        <v>0</v>
      </c>
      <c r="AK101" s="19">
        <f t="shared" si="173"/>
        <v>0</v>
      </c>
      <c r="AL101" s="19">
        <f t="shared" si="99"/>
        <v>0</v>
      </c>
      <c r="AM101" s="39" t="str">
        <f t="shared" si="135"/>
        <v>دون المستوى</v>
      </c>
      <c r="AN101" s="21"/>
      <c r="AO101" s="21"/>
      <c r="AP101" s="21"/>
      <c r="AQ101" s="19">
        <f t="shared" si="100"/>
        <v>0</v>
      </c>
      <c r="AR101" s="39" t="str">
        <f t="shared" si="136"/>
        <v>دون المستوى</v>
      </c>
      <c r="AS101" s="21"/>
      <c r="AT101" s="21"/>
      <c r="AU101" s="92"/>
      <c r="AV101" s="19">
        <f t="shared" si="101"/>
        <v>0</v>
      </c>
      <c r="AW101" s="39" t="str">
        <f t="shared" si="137"/>
        <v>دون المستوى</v>
      </c>
      <c r="AX101" s="19">
        <f t="shared" si="102"/>
        <v>0</v>
      </c>
      <c r="AY101" s="19">
        <f t="shared" si="138"/>
        <v>0</v>
      </c>
      <c r="AZ101" s="19">
        <f t="shared" si="104"/>
        <v>0</v>
      </c>
      <c r="BA101" s="34" t="str">
        <f t="shared" si="139"/>
        <v>دون المستوى</v>
      </c>
      <c r="BB101" s="21"/>
      <c r="BC101" s="21"/>
      <c r="BD101" s="21"/>
      <c r="BE101" s="19">
        <f t="shared" si="105"/>
        <v>0</v>
      </c>
      <c r="BF101" s="39" t="str">
        <f t="shared" si="140"/>
        <v>دون المستوى</v>
      </c>
      <c r="BG101" s="21"/>
      <c r="BH101" s="21"/>
      <c r="BI101" s="92"/>
      <c r="BJ101" s="19">
        <f t="shared" si="106"/>
        <v>0</v>
      </c>
      <c r="BK101" s="39" t="str">
        <f t="shared" si="141"/>
        <v>دون المستوى</v>
      </c>
      <c r="BL101" s="19">
        <f t="shared" si="107"/>
        <v>0</v>
      </c>
      <c r="BM101" s="19">
        <f t="shared" si="170"/>
        <v>0</v>
      </c>
      <c r="BN101" s="19">
        <f t="shared" si="109"/>
        <v>0</v>
      </c>
      <c r="BO101" s="34" t="str">
        <f t="shared" si="143"/>
        <v>دون المستوى</v>
      </c>
      <c r="BP101" s="21"/>
      <c r="BQ101" s="21"/>
      <c r="BR101" s="21"/>
      <c r="BS101" s="21"/>
      <c r="BT101" s="19">
        <f t="shared" si="110"/>
        <v>0</v>
      </c>
      <c r="BU101" s="39" t="str">
        <f t="shared" si="144"/>
        <v>دون المستوى</v>
      </c>
      <c r="BV101" s="21"/>
      <c r="BW101" s="21"/>
      <c r="BX101" s="21"/>
      <c r="BY101" s="92"/>
      <c r="BZ101" s="19">
        <f t="shared" si="111"/>
        <v>0</v>
      </c>
      <c r="CA101" s="39" t="str">
        <f t="shared" si="145"/>
        <v>دون المستوى</v>
      </c>
      <c r="CB101" s="19">
        <f t="shared" si="112"/>
        <v>0</v>
      </c>
      <c r="CC101" s="19">
        <f t="shared" si="171"/>
        <v>0</v>
      </c>
      <c r="CD101" s="19">
        <f t="shared" si="114"/>
        <v>0</v>
      </c>
      <c r="CE101" s="60" t="str">
        <f t="shared" si="147"/>
        <v>دون المستوى</v>
      </c>
      <c r="CF101" s="61">
        <f t="shared" si="115"/>
        <v>0</v>
      </c>
      <c r="CG101" s="67" t="str">
        <f t="shared" si="148"/>
        <v>دون المستوى</v>
      </c>
      <c r="CH101" s="21"/>
      <c r="CI101" s="21"/>
      <c r="CJ101" s="19">
        <f t="shared" si="116"/>
        <v>0</v>
      </c>
      <c r="CK101" s="39" t="str">
        <f t="shared" si="149"/>
        <v>دون المستوى</v>
      </c>
      <c r="CL101" s="21"/>
      <c r="CM101" s="21"/>
      <c r="CN101" s="19">
        <f t="shared" si="117"/>
        <v>0</v>
      </c>
      <c r="CO101" s="39" t="str">
        <f t="shared" si="150"/>
        <v>دون المستوى</v>
      </c>
      <c r="CP101" s="21"/>
      <c r="CQ101" s="21"/>
      <c r="CR101" s="19">
        <f t="shared" si="118"/>
        <v>0</v>
      </c>
      <c r="CS101" s="39" t="str">
        <f t="shared" si="151"/>
        <v>دون المستوى</v>
      </c>
      <c r="CT101" s="21"/>
      <c r="CU101" s="21"/>
      <c r="CV101" s="19">
        <f t="shared" si="119"/>
        <v>0</v>
      </c>
      <c r="CW101" s="39" t="str">
        <f t="shared" si="152"/>
        <v>دون المستوى</v>
      </c>
      <c r="CX101" s="59">
        <f t="shared" si="120"/>
        <v>0</v>
      </c>
      <c r="CY101" s="34" t="str">
        <f t="shared" si="153"/>
        <v>دون المستوى</v>
      </c>
      <c r="CZ101" s="21"/>
      <c r="DA101" s="21"/>
      <c r="DB101" s="21"/>
      <c r="DC101" s="19">
        <f t="shared" si="121"/>
        <v>0</v>
      </c>
      <c r="DD101" s="39" t="str">
        <f t="shared" si="154"/>
        <v>دون المستوى</v>
      </c>
      <c r="DE101" s="21"/>
      <c r="DF101" s="21"/>
      <c r="DG101" s="92"/>
      <c r="DH101" s="19">
        <f t="shared" si="122"/>
        <v>0</v>
      </c>
      <c r="DI101" s="39" t="str">
        <f t="shared" si="155"/>
        <v>دون المستوى</v>
      </c>
      <c r="DJ101" s="19">
        <f t="shared" si="123"/>
        <v>0</v>
      </c>
      <c r="DK101" s="19">
        <f t="shared" si="172"/>
        <v>0</v>
      </c>
      <c r="DL101" s="19">
        <f t="shared" si="125"/>
        <v>0</v>
      </c>
      <c r="DM101" s="34" t="str">
        <f t="shared" si="157"/>
        <v>دون المستوى</v>
      </c>
      <c r="DN101" s="20" t="str">
        <f t="shared" si="158"/>
        <v>دور ثان</v>
      </c>
      <c r="DR101" s="28" t="str">
        <f t="shared" si="159"/>
        <v xml:space="preserve"> لغة عربية</v>
      </c>
      <c r="DS101" s="28" t="str">
        <f t="shared" si="160"/>
        <v xml:space="preserve"> رياضيات</v>
      </c>
      <c r="DT101" s="28" t="str">
        <f t="shared" si="161"/>
        <v xml:space="preserve"> دراسات</v>
      </c>
      <c r="DU101" s="28" t="str">
        <f t="shared" si="162"/>
        <v xml:space="preserve"> إنجليزى</v>
      </c>
      <c r="DV101" s="28" t="str">
        <f t="shared" si="163"/>
        <v xml:space="preserve"> علوم</v>
      </c>
      <c r="DW101" s="28" t="str">
        <f t="shared" si="164"/>
        <v xml:space="preserve"> تربية دينية</v>
      </c>
      <c r="DX101" s="87" t="str">
        <f t="shared" si="165"/>
        <v xml:space="preserve"> تربية فنية</v>
      </c>
      <c r="DY101" s="87" t="str">
        <f t="shared" si="166"/>
        <v xml:space="preserve"> تربية رياضية</v>
      </c>
      <c r="DZ101" s="88" t="str">
        <f t="shared" si="167"/>
        <v xml:space="preserve"> نشاط1</v>
      </c>
      <c r="EA101" s="88" t="str">
        <f t="shared" si="168"/>
        <v xml:space="preserve"> نشاط2</v>
      </c>
      <c r="EB101" s="32">
        <f t="shared" si="126"/>
        <v>0</v>
      </c>
      <c r="EC101" s="31" t="str">
        <f t="shared" si="169"/>
        <v xml:space="preserve"> لغة عربية رياضيات دراسات إنجليزى علوم تربية دينية تربية فنية تربية رياضية نشاط1 نشاط2</v>
      </c>
    </row>
    <row r="102" spans="1:133" ht="17.25" thickTop="1" thickBot="1">
      <c r="A102" s="16" t="str">
        <f t="shared" si="127"/>
        <v/>
      </c>
      <c r="B102" s="18"/>
      <c r="C102" s="17"/>
      <c r="D102" s="82"/>
      <c r="E102" s="83" t="str">
        <f t="shared" si="87"/>
        <v/>
      </c>
      <c r="F102" s="83" t="str">
        <f t="shared" si="88"/>
        <v/>
      </c>
      <c r="G102" s="83" t="str">
        <f t="shared" si="89"/>
        <v/>
      </c>
      <c r="H102" s="37"/>
      <c r="I102" s="42" t="str">
        <f t="shared" si="128"/>
        <v/>
      </c>
      <c r="J102" s="21"/>
      <c r="K102" s="21"/>
      <c r="L102" s="21"/>
      <c r="M102" s="21"/>
      <c r="N102" s="21"/>
      <c r="O102" s="19">
        <f t="shared" si="90"/>
        <v>0</v>
      </c>
      <c r="P102" s="39" t="str">
        <f t="shared" si="129"/>
        <v>دون المستوى</v>
      </c>
      <c r="Q102" s="21"/>
      <c r="R102" s="21"/>
      <c r="S102" s="92"/>
      <c r="T102" s="19">
        <f t="shared" si="91"/>
        <v>0</v>
      </c>
      <c r="U102" s="39" t="str">
        <f t="shared" si="130"/>
        <v>دون المستوى</v>
      </c>
      <c r="V102" s="19">
        <f t="shared" si="92"/>
        <v>0</v>
      </c>
      <c r="W102" s="19">
        <f t="shared" si="93"/>
        <v>0</v>
      </c>
      <c r="X102" s="19">
        <f t="shared" si="94"/>
        <v>0</v>
      </c>
      <c r="Y102" s="39" t="str">
        <f t="shared" si="131"/>
        <v>دون المستوى</v>
      </c>
      <c r="Z102" s="21"/>
      <c r="AA102" s="21"/>
      <c r="AB102" s="21"/>
      <c r="AC102" s="19">
        <f t="shared" si="95"/>
        <v>0</v>
      </c>
      <c r="AD102" s="39" t="str">
        <f t="shared" si="132"/>
        <v>دون المستوى</v>
      </c>
      <c r="AE102" s="21"/>
      <c r="AF102" s="21"/>
      <c r="AG102" s="92"/>
      <c r="AH102" s="19">
        <f t="shared" si="96"/>
        <v>0</v>
      </c>
      <c r="AI102" s="39" t="str">
        <f t="shared" si="133"/>
        <v>دون المستوى</v>
      </c>
      <c r="AJ102" s="19">
        <f t="shared" si="97"/>
        <v>0</v>
      </c>
      <c r="AK102" s="19">
        <f t="shared" si="173"/>
        <v>0</v>
      </c>
      <c r="AL102" s="19">
        <f t="shared" si="99"/>
        <v>0</v>
      </c>
      <c r="AM102" s="39" t="str">
        <f t="shared" si="135"/>
        <v>دون المستوى</v>
      </c>
      <c r="AN102" s="21"/>
      <c r="AO102" s="21"/>
      <c r="AP102" s="21"/>
      <c r="AQ102" s="19">
        <f t="shared" si="100"/>
        <v>0</v>
      </c>
      <c r="AR102" s="39" t="str">
        <f t="shared" si="136"/>
        <v>دون المستوى</v>
      </c>
      <c r="AS102" s="21"/>
      <c r="AT102" s="21"/>
      <c r="AU102" s="92"/>
      <c r="AV102" s="19">
        <f t="shared" si="101"/>
        <v>0</v>
      </c>
      <c r="AW102" s="39" t="str">
        <f t="shared" si="137"/>
        <v>دون المستوى</v>
      </c>
      <c r="AX102" s="19">
        <f t="shared" si="102"/>
        <v>0</v>
      </c>
      <c r="AY102" s="19">
        <f t="shared" si="138"/>
        <v>0</v>
      </c>
      <c r="AZ102" s="19">
        <f t="shared" si="104"/>
        <v>0</v>
      </c>
      <c r="BA102" s="34" t="str">
        <f t="shared" si="139"/>
        <v>دون المستوى</v>
      </c>
      <c r="BB102" s="21"/>
      <c r="BC102" s="21"/>
      <c r="BD102" s="21"/>
      <c r="BE102" s="19">
        <f t="shared" si="105"/>
        <v>0</v>
      </c>
      <c r="BF102" s="39" t="str">
        <f t="shared" si="140"/>
        <v>دون المستوى</v>
      </c>
      <c r="BG102" s="21"/>
      <c r="BH102" s="21"/>
      <c r="BI102" s="92"/>
      <c r="BJ102" s="19">
        <f t="shared" si="106"/>
        <v>0</v>
      </c>
      <c r="BK102" s="39" t="str">
        <f t="shared" si="141"/>
        <v>دون المستوى</v>
      </c>
      <c r="BL102" s="19">
        <f t="shared" si="107"/>
        <v>0</v>
      </c>
      <c r="BM102" s="19">
        <f t="shared" si="170"/>
        <v>0</v>
      </c>
      <c r="BN102" s="19">
        <f t="shared" si="109"/>
        <v>0</v>
      </c>
      <c r="BO102" s="34" t="str">
        <f t="shared" si="143"/>
        <v>دون المستوى</v>
      </c>
      <c r="BP102" s="21"/>
      <c r="BQ102" s="21"/>
      <c r="BR102" s="21"/>
      <c r="BS102" s="21"/>
      <c r="BT102" s="19">
        <f t="shared" si="110"/>
        <v>0</v>
      </c>
      <c r="BU102" s="39" t="str">
        <f t="shared" si="144"/>
        <v>دون المستوى</v>
      </c>
      <c r="BV102" s="21"/>
      <c r="BW102" s="21"/>
      <c r="BX102" s="21"/>
      <c r="BY102" s="92"/>
      <c r="BZ102" s="19">
        <f t="shared" si="111"/>
        <v>0</v>
      </c>
      <c r="CA102" s="39" t="str">
        <f t="shared" si="145"/>
        <v>دون المستوى</v>
      </c>
      <c r="CB102" s="19">
        <f t="shared" si="112"/>
        <v>0</v>
      </c>
      <c r="CC102" s="19">
        <f t="shared" si="171"/>
        <v>0</v>
      </c>
      <c r="CD102" s="19">
        <f t="shared" si="114"/>
        <v>0</v>
      </c>
      <c r="CE102" s="60" t="str">
        <f t="shared" si="147"/>
        <v>دون المستوى</v>
      </c>
      <c r="CF102" s="61">
        <f t="shared" si="115"/>
        <v>0</v>
      </c>
      <c r="CG102" s="67" t="str">
        <f t="shared" si="148"/>
        <v>دون المستوى</v>
      </c>
      <c r="CH102" s="21"/>
      <c r="CI102" s="21"/>
      <c r="CJ102" s="19">
        <f t="shared" si="116"/>
        <v>0</v>
      </c>
      <c r="CK102" s="39" t="str">
        <f t="shared" si="149"/>
        <v>دون المستوى</v>
      </c>
      <c r="CL102" s="21"/>
      <c r="CM102" s="21"/>
      <c r="CN102" s="19">
        <f t="shared" si="117"/>
        <v>0</v>
      </c>
      <c r="CO102" s="39" t="str">
        <f t="shared" si="150"/>
        <v>دون المستوى</v>
      </c>
      <c r="CP102" s="21"/>
      <c r="CQ102" s="21"/>
      <c r="CR102" s="19">
        <f t="shared" si="118"/>
        <v>0</v>
      </c>
      <c r="CS102" s="39" t="str">
        <f t="shared" si="151"/>
        <v>دون المستوى</v>
      </c>
      <c r="CT102" s="21"/>
      <c r="CU102" s="21"/>
      <c r="CV102" s="19">
        <f t="shared" si="119"/>
        <v>0</v>
      </c>
      <c r="CW102" s="39" t="str">
        <f t="shared" si="152"/>
        <v>دون المستوى</v>
      </c>
      <c r="CX102" s="59">
        <f t="shared" si="120"/>
        <v>0</v>
      </c>
      <c r="CY102" s="34" t="str">
        <f t="shared" si="153"/>
        <v>دون المستوى</v>
      </c>
      <c r="CZ102" s="21"/>
      <c r="DA102" s="21"/>
      <c r="DB102" s="21"/>
      <c r="DC102" s="19">
        <f t="shared" si="121"/>
        <v>0</v>
      </c>
      <c r="DD102" s="39" t="str">
        <f t="shared" si="154"/>
        <v>دون المستوى</v>
      </c>
      <c r="DE102" s="21"/>
      <c r="DF102" s="21"/>
      <c r="DG102" s="92"/>
      <c r="DH102" s="19">
        <f t="shared" si="122"/>
        <v>0</v>
      </c>
      <c r="DI102" s="39" t="str">
        <f t="shared" si="155"/>
        <v>دون المستوى</v>
      </c>
      <c r="DJ102" s="19">
        <f t="shared" si="123"/>
        <v>0</v>
      </c>
      <c r="DK102" s="19">
        <f t="shared" si="172"/>
        <v>0</v>
      </c>
      <c r="DL102" s="19">
        <f t="shared" si="125"/>
        <v>0</v>
      </c>
      <c r="DM102" s="34" t="str">
        <f t="shared" si="157"/>
        <v>دون المستوى</v>
      </c>
      <c r="DN102" s="20" t="str">
        <f t="shared" si="158"/>
        <v>دور ثان</v>
      </c>
      <c r="DR102" s="28" t="str">
        <f t="shared" si="159"/>
        <v xml:space="preserve"> لغة عربية</v>
      </c>
      <c r="DS102" s="28" t="str">
        <f t="shared" si="160"/>
        <v xml:space="preserve"> رياضيات</v>
      </c>
      <c r="DT102" s="28" t="str">
        <f t="shared" si="161"/>
        <v xml:space="preserve"> دراسات</v>
      </c>
      <c r="DU102" s="28" t="str">
        <f t="shared" si="162"/>
        <v xml:space="preserve"> إنجليزى</v>
      </c>
      <c r="DV102" s="28" t="str">
        <f t="shared" si="163"/>
        <v xml:space="preserve"> علوم</v>
      </c>
      <c r="DW102" s="28" t="str">
        <f t="shared" si="164"/>
        <v xml:space="preserve"> تربية دينية</v>
      </c>
      <c r="DX102" s="87" t="str">
        <f t="shared" si="165"/>
        <v xml:space="preserve"> تربية فنية</v>
      </c>
      <c r="DY102" s="87" t="str">
        <f t="shared" si="166"/>
        <v xml:space="preserve"> تربية رياضية</v>
      </c>
      <c r="DZ102" s="88" t="str">
        <f t="shared" si="167"/>
        <v xml:space="preserve"> نشاط1</v>
      </c>
      <c r="EA102" s="88" t="str">
        <f t="shared" si="168"/>
        <v xml:space="preserve"> نشاط2</v>
      </c>
      <c r="EB102" s="32">
        <f t="shared" si="126"/>
        <v>0</v>
      </c>
      <c r="EC102" s="31" t="str">
        <f t="shared" si="169"/>
        <v xml:space="preserve"> لغة عربية رياضيات دراسات إنجليزى علوم تربية دينية تربية فنية تربية رياضية نشاط1 نشاط2</v>
      </c>
    </row>
    <row r="103" spans="1:133" ht="17.25" thickTop="1" thickBot="1">
      <c r="A103" s="16" t="str">
        <f t="shared" si="127"/>
        <v/>
      </c>
      <c r="B103" s="18"/>
      <c r="C103" s="17"/>
      <c r="D103" s="82"/>
      <c r="E103" s="83" t="str">
        <f t="shared" si="87"/>
        <v/>
      </c>
      <c r="F103" s="83" t="str">
        <f t="shared" si="88"/>
        <v/>
      </c>
      <c r="G103" s="83" t="str">
        <f t="shared" si="89"/>
        <v/>
      </c>
      <c r="H103" s="37"/>
      <c r="I103" s="42" t="str">
        <f t="shared" si="128"/>
        <v/>
      </c>
      <c r="J103" s="21"/>
      <c r="K103" s="21"/>
      <c r="L103" s="21"/>
      <c r="M103" s="21"/>
      <c r="N103" s="21"/>
      <c r="O103" s="19">
        <f t="shared" si="90"/>
        <v>0</v>
      </c>
      <c r="P103" s="39" t="str">
        <f t="shared" si="129"/>
        <v>دون المستوى</v>
      </c>
      <c r="Q103" s="21"/>
      <c r="R103" s="21"/>
      <c r="S103" s="92"/>
      <c r="T103" s="19">
        <f t="shared" si="91"/>
        <v>0</v>
      </c>
      <c r="U103" s="39" t="str">
        <f t="shared" si="130"/>
        <v>دون المستوى</v>
      </c>
      <c r="V103" s="19">
        <f t="shared" si="92"/>
        <v>0</v>
      </c>
      <c r="W103" s="19">
        <f t="shared" si="93"/>
        <v>0</v>
      </c>
      <c r="X103" s="19">
        <f t="shared" si="94"/>
        <v>0</v>
      </c>
      <c r="Y103" s="39" t="str">
        <f t="shared" si="131"/>
        <v>دون المستوى</v>
      </c>
      <c r="Z103" s="21"/>
      <c r="AA103" s="21"/>
      <c r="AB103" s="21"/>
      <c r="AC103" s="19">
        <f t="shared" si="95"/>
        <v>0</v>
      </c>
      <c r="AD103" s="39" t="str">
        <f t="shared" si="132"/>
        <v>دون المستوى</v>
      </c>
      <c r="AE103" s="21"/>
      <c r="AF103" s="21"/>
      <c r="AG103" s="92"/>
      <c r="AH103" s="19">
        <f t="shared" si="96"/>
        <v>0</v>
      </c>
      <c r="AI103" s="39" t="str">
        <f t="shared" si="133"/>
        <v>دون المستوى</v>
      </c>
      <c r="AJ103" s="19">
        <f t="shared" si="97"/>
        <v>0</v>
      </c>
      <c r="AK103" s="19">
        <f t="shared" si="173"/>
        <v>0</v>
      </c>
      <c r="AL103" s="19">
        <f t="shared" si="99"/>
        <v>0</v>
      </c>
      <c r="AM103" s="39" t="str">
        <f t="shared" si="135"/>
        <v>دون المستوى</v>
      </c>
      <c r="AN103" s="21"/>
      <c r="AO103" s="21"/>
      <c r="AP103" s="21"/>
      <c r="AQ103" s="19">
        <f t="shared" si="100"/>
        <v>0</v>
      </c>
      <c r="AR103" s="39" t="str">
        <f t="shared" si="136"/>
        <v>دون المستوى</v>
      </c>
      <c r="AS103" s="21"/>
      <c r="AT103" s="21"/>
      <c r="AU103" s="92"/>
      <c r="AV103" s="19">
        <f t="shared" si="101"/>
        <v>0</v>
      </c>
      <c r="AW103" s="39" t="str">
        <f t="shared" si="137"/>
        <v>دون المستوى</v>
      </c>
      <c r="AX103" s="19">
        <f t="shared" si="102"/>
        <v>0</v>
      </c>
      <c r="AY103" s="19">
        <f t="shared" si="138"/>
        <v>0</v>
      </c>
      <c r="AZ103" s="19">
        <f t="shared" si="104"/>
        <v>0</v>
      </c>
      <c r="BA103" s="34" t="str">
        <f t="shared" si="139"/>
        <v>دون المستوى</v>
      </c>
      <c r="BB103" s="21"/>
      <c r="BC103" s="21"/>
      <c r="BD103" s="21"/>
      <c r="BE103" s="19">
        <f t="shared" si="105"/>
        <v>0</v>
      </c>
      <c r="BF103" s="39" t="str">
        <f t="shared" si="140"/>
        <v>دون المستوى</v>
      </c>
      <c r="BG103" s="21"/>
      <c r="BH103" s="21"/>
      <c r="BI103" s="92"/>
      <c r="BJ103" s="19">
        <f t="shared" si="106"/>
        <v>0</v>
      </c>
      <c r="BK103" s="39" t="str">
        <f t="shared" si="141"/>
        <v>دون المستوى</v>
      </c>
      <c r="BL103" s="19">
        <f t="shared" si="107"/>
        <v>0</v>
      </c>
      <c r="BM103" s="19">
        <f t="shared" si="170"/>
        <v>0</v>
      </c>
      <c r="BN103" s="19">
        <f t="shared" si="109"/>
        <v>0</v>
      </c>
      <c r="BO103" s="34" t="str">
        <f t="shared" si="143"/>
        <v>دون المستوى</v>
      </c>
      <c r="BP103" s="21"/>
      <c r="BQ103" s="21"/>
      <c r="BR103" s="21"/>
      <c r="BS103" s="21"/>
      <c r="BT103" s="19">
        <f t="shared" si="110"/>
        <v>0</v>
      </c>
      <c r="BU103" s="39" t="str">
        <f t="shared" si="144"/>
        <v>دون المستوى</v>
      </c>
      <c r="BV103" s="21"/>
      <c r="BW103" s="21"/>
      <c r="BX103" s="21"/>
      <c r="BY103" s="92"/>
      <c r="BZ103" s="19">
        <f t="shared" si="111"/>
        <v>0</v>
      </c>
      <c r="CA103" s="39" t="str">
        <f t="shared" si="145"/>
        <v>دون المستوى</v>
      </c>
      <c r="CB103" s="19">
        <f t="shared" si="112"/>
        <v>0</v>
      </c>
      <c r="CC103" s="19">
        <f t="shared" si="171"/>
        <v>0</v>
      </c>
      <c r="CD103" s="19">
        <f t="shared" si="114"/>
        <v>0</v>
      </c>
      <c r="CE103" s="60" t="str">
        <f t="shared" si="147"/>
        <v>دون المستوى</v>
      </c>
      <c r="CF103" s="61">
        <f t="shared" si="115"/>
        <v>0</v>
      </c>
      <c r="CG103" s="67" t="str">
        <f t="shared" si="148"/>
        <v>دون المستوى</v>
      </c>
      <c r="CH103" s="21"/>
      <c r="CI103" s="21"/>
      <c r="CJ103" s="19">
        <f t="shared" si="116"/>
        <v>0</v>
      </c>
      <c r="CK103" s="39" t="str">
        <f t="shared" si="149"/>
        <v>دون المستوى</v>
      </c>
      <c r="CL103" s="21"/>
      <c r="CM103" s="21"/>
      <c r="CN103" s="19">
        <f t="shared" si="117"/>
        <v>0</v>
      </c>
      <c r="CO103" s="39" t="str">
        <f t="shared" si="150"/>
        <v>دون المستوى</v>
      </c>
      <c r="CP103" s="21"/>
      <c r="CQ103" s="21"/>
      <c r="CR103" s="19">
        <f t="shared" si="118"/>
        <v>0</v>
      </c>
      <c r="CS103" s="39" t="str">
        <f t="shared" si="151"/>
        <v>دون المستوى</v>
      </c>
      <c r="CT103" s="21"/>
      <c r="CU103" s="21"/>
      <c r="CV103" s="19">
        <f t="shared" si="119"/>
        <v>0</v>
      </c>
      <c r="CW103" s="39" t="str">
        <f t="shared" si="152"/>
        <v>دون المستوى</v>
      </c>
      <c r="CX103" s="59">
        <f t="shared" si="120"/>
        <v>0</v>
      </c>
      <c r="CY103" s="34" t="str">
        <f t="shared" si="153"/>
        <v>دون المستوى</v>
      </c>
      <c r="CZ103" s="21"/>
      <c r="DA103" s="21"/>
      <c r="DB103" s="21"/>
      <c r="DC103" s="19">
        <f t="shared" si="121"/>
        <v>0</v>
      </c>
      <c r="DD103" s="39" t="str">
        <f t="shared" si="154"/>
        <v>دون المستوى</v>
      </c>
      <c r="DE103" s="21"/>
      <c r="DF103" s="21"/>
      <c r="DG103" s="92"/>
      <c r="DH103" s="19">
        <f t="shared" si="122"/>
        <v>0</v>
      </c>
      <c r="DI103" s="39" t="str">
        <f t="shared" si="155"/>
        <v>دون المستوى</v>
      </c>
      <c r="DJ103" s="19">
        <f t="shared" si="123"/>
        <v>0</v>
      </c>
      <c r="DK103" s="19">
        <f t="shared" si="172"/>
        <v>0</v>
      </c>
      <c r="DL103" s="19">
        <f t="shared" si="125"/>
        <v>0</v>
      </c>
      <c r="DM103" s="34" t="str">
        <f t="shared" si="157"/>
        <v>دون المستوى</v>
      </c>
      <c r="DN103" s="20" t="str">
        <f t="shared" si="158"/>
        <v>دور ثان</v>
      </c>
      <c r="DR103" s="28" t="str">
        <f t="shared" si="159"/>
        <v xml:space="preserve"> لغة عربية</v>
      </c>
      <c r="DS103" s="28" t="str">
        <f t="shared" si="160"/>
        <v xml:space="preserve"> رياضيات</v>
      </c>
      <c r="DT103" s="28" t="str">
        <f t="shared" si="161"/>
        <v xml:space="preserve"> دراسات</v>
      </c>
      <c r="DU103" s="28" t="str">
        <f t="shared" si="162"/>
        <v xml:space="preserve"> إنجليزى</v>
      </c>
      <c r="DV103" s="28" t="str">
        <f t="shared" si="163"/>
        <v xml:space="preserve"> علوم</v>
      </c>
      <c r="DW103" s="28" t="str">
        <f t="shared" si="164"/>
        <v xml:space="preserve"> تربية دينية</v>
      </c>
      <c r="DX103" s="87" t="str">
        <f t="shared" si="165"/>
        <v xml:space="preserve"> تربية فنية</v>
      </c>
      <c r="DY103" s="87" t="str">
        <f t="shared" si="166"/>
        <v xml:space="preserve"> تربية رياضية</v>
      </c>
      <c r="DZ103" s="88" t="str">
        <f t="shared" si="167"/>
        <v xml:space="preserve"> نشاط1</v>
      </c>
      <c r="EA103" s="88" t="str">
        <f t="shared" si="168"/>
        <v xml:space="preserve"> نشاط2</v>
      </c>
      <c r="EB103" s="32">
        <f t="shared" si="126"/>
        <v>0</v>
      </c>
      <c r="EC103" s="31" t="str">
        <f t="shared" si="169"/>
        <v xml:space="preserve"> لغة عربية رياضيات دراسات إنجليزى علوم تربية دينية تربية فنية تربية رياضية نشاط1 نشاط2</v>
      </c>
    </row>
    <row r="104" spans="1:133" ht="17.25" thickTop="1" thickBot="1">
      <c r="A104" s="16" t="str">
        <f t="shared" si="127"/>
        <v/>
      </c>
      <c r="B104" s="18"/>
      <c r="C104" s="17"/>
      <c r="D104" s="82"/>
      <c r="E104" s="83" t="str">
        <f t="shared" si="87"/>
        <v/>
      </c>
      <c r="F104" s="83" t="str">
        <f t="shared" si="88"/>
        <v/>
      </c>
      <c r="G104" s="83" t="str">
        <f t="shared" si="89"/>
        <v/>
      </c>
      <c r="H104" s="37"/>
      <c r="I104" s="42" t="str">
        <f t="shared" si="128"/>
        <v/>
      </c>
      <c r="J104" s="21"/>
      <c r="K104" s="21"/>
      <c r="L104" s="21"/>
      <c r="M104" s="21"/>
      <c r="N104" s="21"/>
      <c r="O104" s="19">
        <f t="shared" si="90"/>
        <v>0</v>
      </c>
      <c r="P104" s="39" t="str">
        <f t="shared" si="129"/>
        <v>دون المستوى</v>
      </c>
      <c r="Q104" s="21"/>
      <c r="R104" s="21"/>
      <c r="S104" s="92"/>
      <c r="T104" s="19">
        <f t="shared" si="91"/>
        <v>0</v>
      </c>
      <c r="U104" s="39" t="str">
        <f t="shared" si="130"/>
        <v>دون المستوى</v>
      </c>
      <c r="V104" s="19">
        <f t="shared" si="92"/>
        <v>0</v>
      </c>
      <c r="W104" s="19">
        <f t="shared" si="93"/>
        <v>0</v>
      </c>
      <c r="X104" s="19">
        <f t="shared" si="94"/>
        <v>0</v>
      </c>
      <c r="Y104" s="39" t="str">
        <f t="shared" si="131"/>
        <v>دون المستوى</v>
      </c>
      <c r="Z104" s="21"/>
      <c r="AA104" s="21"/>
      <c r="AB104" s="21"/>
      <c r="AC104" s="19">
        <f t="shared" si="95"/>
        <v>0</v>
      </c>
      <c r="AD104" s="39" t="str">
        <f t="shared" si="132"/>
        <v>دون المستوى</v>
      </c>
      <c r="AE104" s="21"/>
      <c r="AF104" s="21"/>
      <c r="AG104" s="92"/>
      <c r="AH104" s="19">
        <f t="shared" si="96"/>
        <v>0</v>
      </c>
      <c r="AI104" s="39" t="str">
        <f t="shared" si="133"/>
        <v>دون المستوى</v>
      </c>
      <c r="AJ104" s="19">
        <f t="shared" si="97"/>
        <v>0</v>
      </c>
      <c r="AK104" s="19">
        <f t="shared" si="173"/>
        <v>0</v>
      </c>
      <c r="AL104" s="19">
        <f t="shared" si="99"/>
        <v>0</v>
      </c>
      <c r="AM104" s="39" t="str">
        <f t="shared" si="135"/>
        <v>دون المستوى</v>
      </c>
      <c r="AN104" s="21"/>
      <c r="AO104" s="21"/>
      <c r="AP104" s="21"/>
      <c r="AQ104" s="19">
        <f t="shared" si="100"/>
        <v>0</v>
      </c>
      <c r="AR104" s="39" t="str">
        <f t="shared" si="136"/>
        <v>دون المستوى</v>
      </c>
      <c r="AS104" s="21"/>
      <c r="AT104" s="21"/>
      <c r="AU104" s="92"/>
      <c r="AV104" s="19">
        <f t="shared" si="101"/>
        <v>0</v>
      </c>
      <c r="AW104" s="39" t="str">
        <f t="shared" si="137"/>
        <v>دون المستوى</v>
      </c>
      <c r="AX104" s="19">
        <f t="shared" si="102"/>
        <v>0</v>
      </c>
      <c r="AY104" s="19">
        <f t="shared" si="138"/>
        <v>0</v>
      </c>
      <c r="AZ104" s="19">
        <f t="shared" si="104"/>
        <v>0</v>
      </c>
      <c r="BA104" s="34" t="str">
        <f t="shared" si="139"/>
        <v>دون المستوى</v>
      </c>
      <c r="BB104" s="21"/>
      <c r="BC104" s="21"/>
      <c r="BD104" s="21"/>
      <c r="BE104" s="19">
        <f t="shared" si="105"/>
        <v>0</v>
      </c>
      <c r="BF104" s="39" t="str">
        <f t="shared" si="140"/>
        <v>دون المستوى</v>
      </c>
      <c r="BG104" s="21"/>
      <c r="BH104" s="21"/>
      <c r="BI104" s="92"/>
      <c r="BJ104" s="19">
        <f t="shared" si="106"/>
        <v>0</v>
      </c>
      <c r="BK104" s="39" t="str">
        <f t="shared" si="141"/>
        <v>دون المستوى</v>
      </c>
      <c r="BL104" s="19">
        <f t="shared" si="107"/>
        <v>0</v>
      </c>
      <c r="BM104" s="19">
        <f t="shared" si="170"/>
        <v>0</v>
      </c>
      <c r="BN104" s="19">
        <f t="shared" si="109"/>
        <v>0</v>
      </c>
      <c r="BO104" s="34" t="str">
        <f t="shared" si="143"/>
        <v>دون المستوى</v>
      </c>
      <c r="BP104" s="21"/>
      <c r="BQ104" s="21"/>
      <c r="BR104" s="21"/>
      <c r="BS104" s="21"/>
      <c r="BT104" s="19">
        <f t="shared" si="110"/>
        <v>0</v>
      </c>
      <c r="BU104" s="39" t="str">
        <f t="shared" si="144"/>
        <v>دون المستوى</v>
      </c>
      <c r="BV104" s="21"/>
      <c r="BW104" s="21"/>
      <c r="BX104" s="21"/>
      <c r="BY104" s="92"/>
      <c r="BZ104" s="19">
        <f t="shared" si="111"/>
        <v>0</v>
      </c>
      <c r="CA104" s="39" t="str">
        <f t="shared" si="145"/>
        <v>دون المستوى</v>
      </c>
      <c r="CB104" s="19">
        <f t="shared" si="112"/>
        <v>0</v>
      </c>
      <c r="CC104" s="19">
        <f t="shared" si="171"/>
        <v>0</v>
      </c>
      <c r="CD104" s="19">
        <f t="shared" si="114"/>
        <v>0</v>
      </c>
      <c r="CE104" s="60" t="str">
        <f t="shared" si="147"/>
        <v>دون المستوى</v>
      </c>
      <c r="CF104" s="61">
        <f t="shared" si="115"/>
        <v>0</v>
      </c>
      <c r="CG104" s="67" t="str">
        <f t="shared" si="148"/>
        <v>دون المستوى</v>
      </c>
      <c r="CH104" s="21"/>
      <c r="CI104" s="21"/>
      <c r="CJ104" s="19">
        <f t="shared" si="116"/>
        <v>0</v>
      </c>
      <c r="CK104" s="39" t="str">
        <f t="shared" si="149"/>
        <v>دون المستوى</v>
      </c>
      <c r="CL104" s="21"/>
      <c r="CM104" s="21"/>
      <c r="CN104" s="19">
        <f t="shared" si="117"/>
        <v>0</v>
      </c>
      <c r="CO104" s="39" t="str">
        <f t="shared" si="150"/>
        <v>دون المستوى</v>
      </c>
      <c r="CP104" s="21"/>
      <c r="CQ104" s="21"/>
      <c r="CR104" s="19">
        <f t="shared" si="118"/>
        <v>0</v>
      </c>
      <c r="CS104" s="39" t="str">
        <f t="shared" si="151"/>
        <v>دون المستوى</v>
      </c>
      <c r="CT104" s="21"/>
      <c r="CU104" s="21"/>
      <c r="CV104" s="19">
        <f t="shared" si="119"/>
        <v>0</v>
      </c>
      <c r="CW104" s="39" t="str">
        <f t="shared" si="152"/>
        <v>دون المستوى</v>
      </c>
      <c r="CX104" s="59">
        <f t="shared" si="120"/>
        <v>0</v>
      </c>
      <c r="CY104" s="34" t="str">
        <f t="shared" si="153"/>
        <v>دون المستوى</v>
      </c>
      <c r="CZ104" s="21"/>
      <c r="DA104" s="21"/>
      <c r="DB104" s="21"/>
      <c r="DC104" s="19">
        <f t="shared" si="121"/>
        <v>0</v>
      </c>
      <c r="DD104" s="39" t="str">
        <f t="shared" si="154"/>
        <v>دون المستوى</v>
      </c>
      <c r="DE104" s="21"/>
      <c r="DF104" s="21"/>
      <c r="DG104" s="92"/>
      <c r="DH104" s="19">
        <f t="shared" si="122"/>
        <v>0</v>
      </c>
      <c r="DI104" s="39" t="str">
        <f t="shared" si="155"/>
        <v>دون المستوى</v>
      </c>
      <c r="DJ104" s="19">
        <f t="shared" si="123"/>
        <v>0</v>
      </c>
      <c r="DK104" s="19">
        <f t="shared" si="172"/>
        <v>0</v>
      </c>
      <c r="DL104" s="19">
        <f t="shared" si="125"/>
        <v>0</v>
      </c>
      <c r="DM104" s="34" t="str">
        <f t="shared" si="157"/>
        <v>دون المستوى</v>
      </c>
      <c r="DN104" s="20" t="str">
        <f t="shared" si="158"/>
        <v>دور ثان</v>
      </c>
      <c r="DR104" s="28" t="str">
        <f t="shared" si="159"/>
        <v xml:space="preserve"> لغة عربية</v>
      </c>
      <c r="DS104" s="28" t="str">
        <f t="shared" si="160"/>
        <v xml:space="preserve"> رياضيات</v>
      </c>
      <c r="DT104" s="28" t="str">
        <f t="shared" si="161"/>
        <v xml:space="preserve"> دراسات</v>
      </c>
      <c r="DU104" s="28" t="str">
        <f t="shared" si="162"/>
        <v xml:space="preserve"> إنجليزى</v>
      </c>
      <c r="DV104" s="28" t="str">
        <f t="shared" si="163"/>
        <v xml:space="preserve"> علوم</v>
      </c>
      <c r="DW104" s="28" t="str">
        <f t="shared" si="164"/>
        <v xml:space="preserve"> تربية دينية</v>
      </c>
      <c r="DX104" s="87" t="str">
        <f t="shared" si="165"/>
        <v xml:space="preserve"> تربية فنية</v>
      </c>
      <c r="DY104" s="87" t="str">
        <f t="shared" si="166"/>
        <v xml:space="preserve"> تربية رياضية</v>
      </c>
      <c r="DZ104" s="88" t="str">
        <f t="shared" si="167"/>
        <v xml:space="preserve"> نشاط1</v>
      </c>
      <c r="EA104" s="88" t="str">
        <f t="shared" si="168"/>
        <v xml:space="preserve"> نشاط2</v>
      </c>
      <c r="EB104" s="32">
        <f t="shared" si="126"/>
        <v>0</v>
      </c>
      <c r="EC104" s="31" t="str">
        <f t="shared" si="169"/>
        <v xml:space="preserve"> لغة عربية رياضيات دراسات إنجليزى علوم تربية دينية تربية فنية تربية رياضية نشاط1 نشاط2</v>
      </c>
    </row>
    <row r="105" spans="1:133" ht="17.25" thickTop="1" thickBot="1">
      <c r="A105" s="16" t="str">
        <f t="shared" si="127"/>
        <v/>
      </c>
      <c r="B105" s="18"/>
      <c r="C105" s="17"/>
      <c r="D105" s="82"/>
      <c r="E105" s="83" t="str">
        <f t="shared" si="87"/>
        <v/>
      </c>
      <c r="F105" s="83" t="str">
        <f t="shared" si="88"/>
        <v/>
      </c>
      <c r="G105" s="83" t="str">
        <f t="shared" si="89"/>
        <v/>
      </c>
      <c r="H105" s="37"/>
      <c r="I105" s="42" t="str">
        <f t="shared" si="128"/>
        <v/>
      </c>
      <c r="J105" s="21"/>
      <c r="K105" s="21"/>
      <c r="L105" s="21"/>
      <c r="M105" s="21"/>
      <c r="N105" s="21"/>
      <c r="O105" s="19">
        <f t="shared" si="90"/>
        <v>0</v>
      </c>
      <c r="P105" s="39" t="str">
        <f t="shared" si="129"/>
        <v>دون المستوى</v>
      </c>
      <c r="Q105" s="21"/>
      <c r="R105" s="21"/>
      <c r="S105" s="92"/>
      <c r="T105" s="19">
        <f t="shared" si="91"/>
        <v>0</v>
      </c>
      <c r="U105" s="39" t="str">
        <f t="shared" si="130"/>
        <v>دون المستوى</v>
      </c>
      <c r="V105" s="19">
        <f t="shared" si="92"/>
        <v>0</v>
      </c>
      <c r="W105" s="19">
        <f t="shared" si="93"/>
        <v>0</v>
      </c>
      <c r="X105" s="19">
        <f t="shared" si="94"/>
        <v>0</v>
      </c>
      <c r="Y105" s="39" t="str">
        <f t="shared" si="131"/>
        <v>دون المستوى</v>
      </c>
      <c r="Z105" s="21"/>
      <c r="AA105" s="21"/>
      <c r="AB105" s="21"/>
      <c r="AC105" s="19">
        <f t="shared" si="95"/>
        <v>0</v>
      </c>
      <c r="AD105" s="39" t="str">
        <f t="shared" si="132"/>
        <v>دون المستوى</v>
      </c>
      <c r="AE105" s="21"/>
      <c r="AF105" s="21"/>
      <c r="AG105" s="92"/>
      <c r="AH105" s="19">
        <f t="shared" si="96"/>
        <v>0</v>
      </c>
      <c r="AI105" s="39" t="str">
        <f t="shared" si="133"/>
        <v>دون المستوى</v>
      </c>
      <c r="AJ105" s="19">
        <f t="shared" si="97"/>
        <v>0</v>
      </c>
      <c r="AK105" s="19">
        <f t="shared" si="173"/>
        <v>0</v>
      </c>
      <c r="AL105" s="19">
        <f t="shared" si="99"/>
        <v>0</v>
      </c>
      <c r="AM105" s="39" t="str">
        <f t="shared" si="135"/>
        <v>دون المستوى</v>
      </c>
      <c r="AN105" s="21"/>
      <c r="AO105" s="21"/>
      <c r="AP105" s="21"/>
      <c r="AQ105" s="19">
        <f t="shared" si="100"/>
        <v>0</v>
      </c>
      <c r="AR105" s="39" t="str">
        <f t="shared" si="136"/>
        <v>دون المستوى</v>
      </c>
      <c r="AS105" s="21"/>
      <c r="AT105" s="21"/>
      <c r="AU105" s="92"/>
      <c r="AV105" s="19">
        <f t="shared" si="101"/>
        <v>0</v>
      </c>
      <c r="AW105" s="39" t="str">
        <f t="shared" si="137"/>
        <v>دون المستوى</v>
      </c>
      <c r="AX105" s="19">
        <f t="shared" si="102"/>
        <v>0</v>
      </c>
      <c r="AY105" s="19">
        <f t="shared" si="138"/>
        <v>0</v>
      </c>
      <c r="AZ105" s="19">
        <f t="shared" si="104"/>
        <v>0</v>
      </c>
      <c r="BA105" s="34" t="str">
        <f t="shared" si="139"/>
        <v>دون المستوى</v>
      </c>
      <c r="BB105" s="21"/>
      <c r="BC105" s="21"/>
      <c r="BD105" s="21"/>
      <c r="BE105" s="19">
        <f t="shared" si="105"/>
        <v>0</v>
      </c>
      <c r="BF105" s="39" t="str">
        <f t="shared" si="140"/>
        <v>دون المستوى</v>
      </c>
      <c r="BG105" s="21"/>
      <c r="BH105" s="21"/>
      <c r="BI105" s="92"/>
      <c r="BJ105" s="19">
        <f t="shared" si="106"/>
        <v>0</v>
      </c>
      <c r="BK105" s="39" t="str">
        <f t="shared" si="141"/>
        <v>دون المستوى</v>
      </c>
      <c r="BL105" s="19">
        <f t="shared" si="107"/>
        <v>0</v>
      </c>
      <c r="BM105" s="19">
        <f t="shared" si="170"/>
        <v>0</v>
      </c>
      <c r="BN105" s="19">
        <f t="shared" si="109"/>
        <v>0</v>
      </c>
      <c r="BO105" s="34" t="str">
        <f t="shared" si="143"/>
        <v>دون المستوى</v>
      </c>
      <c r="BP105" s="21"/>
      <c r="BQ105" s="21"/>
      <c r="BR105" s="21"/>
      <c r="BS105" s="21"/>
      <c r="BT105" s="19">
        <f t="shared" si="110"/>
        <v>0</v>
      </c>
      <c r="BU105" s="39" t="str">
        <f t="shared" si="144"/>
        <v>دون المستوى</v>
      </c>
      <c r="BV105" s="21"/>
      <c r="BW105" s="21"/>
      <c r="BX105" s="21"/>
      <c r="BY105" s="92"/>
      <c r="BZ105" s="19">
        <f t="shared" si="111"/>
        <v>0</v>
      </c>
      <c r="CA105" s="39" t="str">
        <f t="shared" si="145"/>
        <v>دون المستوى</v>
      </c>
      <c r="CB105" s="19">
        <f t="shared" si="112"/>
        <v>0</v>
      </c>
      <c r="CC105" s="19">
        <f t="shared" si="171"/>
        <v>0</v>
      </c>
      <c r="CD105" s="19">
        <f t="shared" si="114"/>
        <v>0</v>
      </c>
      <c r="CE105" s="60" t="str">
        <f t="shared" si="147"/>
        <v>دون المستوى</v>
      </c>
      <c r="CF105" s="61">
        <f t="shared" si="115"/>
        <v>0</v>
      </c>
      <c r="CG105" s="67" t="str">
        <f t="shared" si="148"/>
        <v>دون المستوى</v>
      </c>
      <c r="CH105" s="21"/>
      <c r="CI105" s="21"/>
      <c r="CJ105" s="19">
        <f t="shared" si="116"/>
        <v>0</v>
      </c>
      <c r="CK105" s="39" t="str">
        <f t="shared" si="149"/>
        <v>دون المستوى</v>
      </c>
      <c r="CL105" s="21"/>
      <c r="CM105" s="21"/>
      <c r="CN105" s="19">
        <f t="shared" si="117"/>
        <v>0</v>
      </c>
      <c r="CO105" s="39" t="str">
        <f t="shared" si="150"/>
        <v>دون المستوى</v>
      </c>
      <c r="CP105" s="21"/>
      <c r="CQ105" s="21"/>
      <c r="CR105" s="19">
        <f t="shared" si="118"/>
        <v>0</v>
      </c>
      <c r="CS105" s="39" t="str">
        <f t="shared" si="151"/>
        <v>دون المستوى</v>
      </c>
      <c r="CT105" s="21"/>
      <c r="CU105" s="21"/>
      <c r="CV105" s="19">
        <f t="shared" si="119"/>
        <v>0</v>
      </c>
      <c r="CW105" s="39" t="str">
        <f t="shared" si="152"/>
        <v>دون المستوى</v>
      </c>
      <c r="CX105" s="59">
        <f t="shared" si="120"/>
        <v>0</v>
      </c>
      <c r="CY105" s="34" t="str">
        <f t="shared" si="153"/>
        <v>دون المستوى</v>
      </c>
      <c r="CZ105" s="21"/>
      <c r="DA105" s="21"/>
      <c r="DB105" s="21"/>
      <c r="DC105" s="19">
        <f t="shared" si="121"/>
        <v>0</v>
      </c>
      <c r="DD105" s="39" t="str">
        <f t="shared" si="154"/>
        <v>دون المستوى</v>
      </c>
      <c r="DE105" s="21"/>
      <c r="DF105" s="21"/>
      <c r="DG105" s="92"/>
      <c r="DH105" s="19">
        <f t="shared" si="122"/>
        <v>0</v>
      </c>
      <c r="DI105" s="39" t="str">
        <f t="shared" si="155"/>
        <v>دون المستوى</v>
      </c>
      <c r="DJ105" s="19">
        <f t="shared" si="123"/>
        <v>0</v>
      </c>
      <c r="DK105" s="19">
        <f t="shared" si="172"/>
        <v>0</v>
      </c>
      <c r="DL105" s="19">
        <f t="shared" si="125"/>
        <v>0</v>
      </c>
      <c r="DM105" s="34" t="str">
        <f t="shared" si="157"/>
        <v>دون المستوى</v>
      </c>
      <c r="DN105" s="20" t="str">
        <f t="shared" si="158"/>
        <v>دور ثان</v>
      </c>
      <c r="DR105" s="28" t="str">
        <f t="shared" si="159"/>
        <v xml:space="preserve"> لغة عربية</v>
      </c>
      <c r="DS105" s="28" t="str">
        <f t="shared" si="160"/>
        <v xml:space="preserve"> رياضيات</v>
      </c>
      <c r="DT105" s="28" t="str">
        <f t="shared" si="161"/>
        <v xml:space="preserve"> دراسات</v>
      </c>
      <c r="DU105" s="28" t="str">
        <f t="shared" si="162"/>
        <v xml:space="preserve"> إنجليزى</v>
      </c>
      <c r="DV105" s="28" t="str">
        <f t="shared" si="163"/>
        <v xml:space="preserve"> علوم</v>
      </c>
      <c r="DW105" s="28" t="str">
        <f t="shared" si="164"/>
        <v xml:space="preserve"> تربية دينية</v>
      </c>
      <c r="DX105" s="87" t="str">
        <f t="shared" si="165"/>
        <v xml:space="preserve"> تربية فنية</v>
      </c>
      <c r="DY105" s="87" t="str">
        <f t="shared" si="166"/>
        <v xml:space="preserve"> تربية رياضية</v>
      </c>
      <c r="DZ105" s="88" t="str">
        <f t="shared" si="167"/>
        <v xml:space="preserve"> نشاط1</v>
      </c>
      <c r="EA105" s="88" t="str">
        <f t="shared" si="168"/>
        <v xml:space="preserve"> نشاط2</v>
      </c>
      <c r="EB105" s="32">
        <f t="shared" si="126"/>
        <v>0</v>
      </c>
      <c r="EC105" s="31" t="str">
        <f t="shared" si="169"/>
        <v xml:space="preserve"> لغة عربية رياضيات دراسات إنجليزى علوم تربية دينية تربية فنية تربية رياضية نشاط1 نشاط2</v>
      </c>
    </row>
    <row r="106" spans="1:133" ht="17.25" thickTop="1" thickBot="1">
      <c r="A106" s="16" t="str">
        <f t="shared" si="127"/>
        <v/>
      </c>
      <c r="B106" s="18"/>
      <c r="C106" s="17"/>
      <c r="D106" s="82"/>
      <c r="E106" s="83" t="str">
        <f t="shared" si="87"/>
        <v/>
      </c>
      <c r="F106" s="83" t="str">
        <f t="shared" si="88"/>
        <v/>
      </c>
      <c r="G106" s="83" t="str">
        <f t="shared" si="89"/>
        <v/>
      </c>
      <c r="H106" s="37"/>
      <c r="I106" s="42" t="str">
        <f t="shared" si="128"/>
        <v/>
      </c>
      <c r="J106" s="21"/>
      <c r="K106" s="21"/>
      <c r="L106" s="21"/>
      <c r="M106" s="21"/>
      <c r="N106" s="21"/>
      <c r="O106" s="19">
        <f t="shared" si="90"/>
        <v>0</v>
      </c>
      <c r="P106" s="39" t="str">
        <f t="shared" si="129"/>
        <v>دون المستوى</v>
      </c>
      <c r="Q106" s="21"/>
      <c r="R106" s="21"/>
      <c r="S106" s="92"/>
      <c r="T106" s="19">
        <f t="shared" si="91"/>
        <v>0</v>
      </c>
      <c r="U106" s="39" t="str">
        <f t="shared" si="130"/>
        <v>دون المستوى</v>
      </c>
      <c r="V106" s="19">
        <f t="shared" si="92"/>
        <v>0</v>
      </c>
      <c r="W106" s="19">
        <f t="shared" si="93"/>
        <v>0</v>
      </c>
      <c r="X106" s="19">
        <f t="shared" si="94"/>
        <v>0</v>
      </c>
      <c r="Y106" s="39" t="str">
        <f t="shared" si="131"/>
        <v>دون المستوى</v>
      </c>
      <c r="Z106" s="21"/>
      <c r="AA106" s="21"/>
      <c r="AB106" s="21"/>
      <c r="AC106" s="19">
        <f t="shared" si="95"/>
        <v>0</v>
      </c>
      <c r="AD106" s="39" t="str">
        <f t="shared" si="132"/>
        <v>دون المستوى</v>
      </c>
      <c r="AE106" s="21"/>
      <c r="AF106" s="21"/>
      <c r="AG106" s="92"/>
      <c r="AH106" s="19">
        <f t="shared" si="96"/>
        <v>0</v>
      </c>
      <c r="AI106" s="39" t="str">
        <f t="shared" si="133"/>
        <v>دون المستوى</v>
      </c>
      <c r="AJ106" s="19">
        <f t="shared" si="97"/>
        <v>0</v>
      </c>
      <c r="AK106" s="19">
        <f t="shared" si="173"/>
        <v>0</v>
      </c>
      <c r="AL106" s="19">
        <f t="shared" si="99"/>
        <v>0</v>
      </c>
      <c r="AM106" s="39" t="str">
        <f t="shared" si="135"/>
        <v>دون المستوى</v>
      </c>
      <c r="AN106" s="21"/>
      <c r="AO106" s="21"/>
      <c r="AP106" s="21"/>
      <c r="AQ106" s="19">
        <f t="shared" si="100"/>
        <v>0</v>
      </c>
      <c r="AR106" s="39" t="str">
        <f t="shared" si="136"/>
        <v>دون المستوى</v>
      </c>
      <c r="AS106" s="21"/>
      <c r="AT106" s="21"/>
      <c r="AU106" s="92"/>
      <c r="AV106" s="19">
        <f t="shared" si="101"/>
        <v>0</v>
      </c>
      <c r="AW106" s="39" t="str">
        <f t="shared" si="137"/>
        <v>دون المستوى</v>
      </c>
      <c r="AX106" s="19">
        <f t="shared" si="102"/>
        <v>0</v>
      </c>
      <c r="AY106" s="19">
        <f t="shared" si="138"/>
        <v>0</v>
      </c>
      <c r="AZ106" s="19">
        <f t="shared" si="104"/>
        <v>0</v>
      </c>
      <c r="BA106" s="34" t="str">
        <f t="shared" si="139"/>
        <v>دون المستوى</v>
      </c>
      <c r="BB106" s="21"/>
      <c r="BC106" s="21"/>
      <c r="BD106" s="21"/>
      <c r="BE106" s="19">
        <f t="shared" si="105"/>
        <v>0</v>
      </c>
      <c r="BF106" s="39" t="str">
        <f t="shared" si="140"/>
        <v>دون المستوى</v>
      </c>
      <c r="BG106" s="21"/>
      <c r="BH106" s="21"/>
      <c r="BI106" s="92"/>
      <c r="BJ106" s="19">
        <f t="shared" si="106"/>
        <v>0</v>
      </c>
      <c r="BK106" s="39" t="str">
        <f t="shared" si="141"/>
        <v>دون المستوى</v>
      </c>
      <c r="BL106" s="19">
        <f t="shared" si="107"/>
        <v>0</v>
      </c>
      <c r="BM106" s="19">
        <f t="shared" si="170"/>
        <v>0</v>
      </c>
      <c r="BN106" s="19">
        <f t="shared" si="109"/>
        <v>0</v>
      </c>
      <c r="BO106" s="34" t="str">
        <f t="shared" si="143"/>
        <v>دون المستوى</v>
      </c>
      <c r="BP106" s="21"/>
      <c r="BQ106" s="21"/>
      <c r="BR106" s="21"/>
      <c r="BS106" s="21"/>
      <c r="BT106" s="19">
        <f t="shared" si="110"/>
        <v>0</v>
      </c>
      <c r="BU106" s="39" t="str">
        <f t="shared" si="144"/>
        <v>دون المستوى</v>
      </c>
      <c r="BV106" s="21"/>
      <c r="BW106" s="21"/>
      <c r="BX106" s="21"/>
      <c r="BY106" s="92"/>
      <c r="BZ106" s="19">
        <f t="shared" si="111"/>
        <v>0</v>
      </c>
      <c r="CA106" s="39" t="str">
        <f t="shared" si="145"/>
        <v>دون المستوى</v>
      </c>
      <c r="CB106" s="19">
        <f t="shared" si="112"/>
        <v>0</v>
      </c>
      <c r="CC106" s="19">
        <f t="shared" si="171"/>
        <v>0</v>
      </c>
      <c r="CD106" s="19">
        <f t="shared" si="114"/>
        <v>0</v>
      </c>
      <c r="CE106" s="60" t="str">
        <f t="shared" si="147"/>
        <v>دون المستوى</v>
      </c>
      <c r="CF106" s="61">
        <f t="shared" si="115"/>
        <v>0</v>
      </c>
      <c r="CG106" s="67" t="str">
        <f t="shared" si="148"/>
        <v>دون المستوى</v>
      </c>
      <c r="CH106" s="21"/>
      <c r="CI106" s="21"/>
      <c r="CJ106" s="19">
        <f t="shared" si="116"/>
        <v>0</v>
      </c>
      <c r="CK106" s="39" t="str">
        <f t="shared" si="149"/>
        <v>دون المستوى</v>
      </c>
      <c r="CL106" s="21"/>
      <c r="CM106" s="21"/>
      <c r="CN106" s="19">
        <f t="shared" si="117"/>
        <v>0</v>
      </c>
      <c r="CO106" s="39" t="str">
        <f t="shared" si="150"/>
        <v>دون المستوى</v>
      </c>
      <c r="CP106" s="21"/>
      <c r="CQ106" s="21"/>
      <c r="CR106" s="19">
        <f t="shared" si="118"/>
        <v>0</v>
      </c>
      <c r="CS106" s="39" t="str">
        <f t="shared" si="151"/>
        <v>دون المستوى</v>
      </c>
      <c r="CT106" s="21"/>
      <c r="CU106" s="21"/>
      <c r="CV106" s="19">
        <f t="shared" si="119"/>
        <v>0</v>
      </c>
      <c r="CW106" s="39" t="str">
        <f t="shared" si="152"/>
        <v>دون المستوى</v>
      </c>
      <c r="CX106" s="59">
        <f t="shared" si="120"/>
        <v>0</v>
      </c>
      <c r="CY106" s="34" t="str">
        <f t="shared" si="153"/>
        <v>دون المستوى</v>
      </c>
      <c r="CZ106" s="21"/>
      <c r="DA106" s="21"/>
      <c r="DB106" s="21"/>
      <c r="DC106" s="19">
        <f t="shared" si="121"/>
        <v>0</v>
      </c>
      <c r="DD106" s="39" t="str">
        <f t="shared" si="154"/>
        <v>دون المستوى</v>
      </c>
      <c r="DE106" s="21"/>
      <c r="DF106" s="21"/>
      <c r="DG106" s="92"/>
      <c r="DH106" s="19">
        <f t="shared" si="122"/>
        <v>0</v>
      </c>
      <c r="DI106" s="39" t="str">
        <f t="shared" si="155"/>
        <v>دون المستوى</v>
      </c>
      <c r="DJ106" s="19">
        <f t="shared" si="123"/>
        <v>0</v>
      </c>
      <c r="DK106" s="19">
        <f t="shared" si="172"/>
        <v>0</v>
      </c>
      <c r="DL106" s="19">
        <f t="shared" si="125"/>
        <v>0</v>
      </c>
      <c r="DM106" s="34" t="str">
        <f t="shared" si="157"/>
        <v>دون المستوى</v>
      </c>
      <c r="DN106" s="20" t="str">
        <f t="shared" si="158"/>
        <v>دور ثان</v>
      </c>
      <c r="DR106" s="28" t="str">
        <f t="shared" si="159"/>
        <v xml:space="preserve"> لغة عربية</v>
      </c>
      <c r="DS106" s="28" t="str">
        <f t="shared" si="160"/>
        <v xml:space="preserve"> رياضيات</v>
      </c>
      <c r="DT106" s="28" t="str">
        <f t="shared" si="161"/>
        <v xml:space="preserve"> دراسات</v>
      </c>
      <c r="DU106" s="28" t="str">
        <f t="shared" si="162"/>
        <v xml:space="preserve"> إنجليزى</v>
      </c>
      <c r="DV106" s="28" t="str">
        <f t="shared" si="163"/>
        <v xml:space="preserve"> علوم</v>
      </c>
      <c r="DW106" s="28" t="str">
        <f t="shared" si="164"/>
        <v xml:space="preserve"> تربية دينية</v>
      </c>
      <c r="DX106" s="87" t="str">
        <f t="shared" si="165"/>
        <v xml:space="preserve"> تربية فنية</v>
      </c>
      <c r="DY106" s="87" t="str">
        <f t="shared" si="166"/>
        <v xml:space="preserve"> تربية رياضية</v>
      </c>
      <c r="DZ106" s="88" t="str">
        <f t="shared" si="167"/>
        <v xml:space="preserve"> نشاط1</v>
      </c>
      <c r="EA106" s="88" t="str">
        <f t="shared" si="168"/>
        <v xml:space="preserve"> نشاط2</v>
      </c>
      <c r="EB106" s="32">
        <f t="shared" si="126"/>
        <v>0</v>
      </c>
      <c r="EC106" s="31" t="str">
        <f t="shared" si="169"/>
        <v xml:space="preserve"> لغة عربية رياضيات دراسات إنجليزى علوم تربية دينية تربية فنية تربية رياضية نشاط1 نشاط2</v>
      </c>
    </row>
    <row r="107" spans="1:133" ht="17.25" thickTop="1" thickBot="1">
      <c r="A107" s="16" t="str">
        <f t="shared" si="127"/>
        <v/>
      </c>
      <c r="B107" s="18"/>
      <c r="C107" s="17"/>
      <c r="D107" s="82"/>
      <c r="E107" s="83" t="str">
        <f t="shared" si="87"/>
        <v/>
      </c>
      <c r="F107" s="83" t="str">
        <f t="shared" si="88"/>
        <v/>
      </c>
      <c r="G107" s="83" t="str">
        <f t="shared" si="89"/>
        <v/>
      </c>
      <c r="H107" s="37"/>
      <c r="I107" s="42" t="str">
        <f t="shared" si="128"/>
        <v/>
      </c>
      <c r="J107" s="21"/>
      <c r="K107" s="21"/>
      <c r="L107" s="21"/>
      <c r="M107" s="21"/>
      <c r="N107" s="21"/>
      <c r="O107" s="19">
        <f t="shared" si="90"/>
        <v>0</v>
      </c>
      <c r="P107" s="39" t="str">
        <f t="shared" si="129"/>
        <v>دون المستوى</v>
      </c>
      <c r="Q107" s="21"/>
      <c r="R107" s="21"/>
      <c r="S107" s="92"/>
      <c r="T107" s="19">
        <f t="shared" si="91"/>
        <v>0</v>
      </c>
      <c r="U107" s="39" t="str">
        <f t="shared" si="130"/>
        <v>دون المستوى</v>
      </c>
      <c r="V107" s="19">
        <f t="shared" si="92"/>
        <v>0</v>
      </c>
      <c r="W107" s="19">
        <f t="shared" si="93"/>
        <v>0</v>
      </c>
      <c r="X107" s="19">
        <f t="shared" si="94"/>
        <v>0</v>
      </c>
      <c r="Y107" s="39" t="str">
        <f t="shared" si="131"/>
        <v>دون المستوى</v>
      </c>
      <c r="Z107" s="21"/>
      <c r="AA107" s="21"/>
      <c r="AB107" s="21"/>
      <c r="AC107" s="19">
        <f t="shared" si="95"/>
        <v>0</v>
      </c>
      <c r="AD107" s="39" t="str">
        <f t="shared" si="132"/>
        <v>دون المستوى</v>
      </c>
      <c r="AE107" s="21"/>
      <c r="AF107" s="21"/>
      <c r="AG107" s="92"/>
      <c r="AH107" s="19">
        <f t="shared" si="96"/>
        <v>0</v>
      </c>
      <c r="AI107" s="39" t="str">
        <f t="shared" si="133"/>
        <v>دون المستوى</v>
      </c>
      <c r="AJ107" s="19">
        <f t="shared" si="97"/>
        <v>0</v>
      </c>
      <c r="AK107" s="19">
        <f t="shared" si="173"/>
        <v>0</v>
      </c>
      <c r="AL107" s="19">
        <f t="shared" si="99"/>
        <v>0</v>
      </c>
      <c r="AM107" s="39" t="str">
        <f t="shared" si="135"/>
        <v>دون المستوى</v>
      </c>
      <c r="AN107" s="21"/>
      <c r="AO107" s="21"/>
      <c r="AP107" s="21"/>
      <c r="AQ107" s="19">
        <f t="shared" si="100"/>
        <v>0</v>
      </c>
      <c r="AR107" s="39" t="str">
        <f t="shared" si="136"/>
        <v>دون المستوى</v>
      </c>
      <c r="AS107" s="21"/>
      <c r="AT107" s="21"/>
      <c r="AU107" s="92"/>
      <c r="AV107" s="19">
        <f t="shared" si="101"/>
        <v>0</v>
      </c>
      <c r="AW107" s="39" t="str">
        <f t="shared" si="137"/>
        <v>دون المستوى</v>
      </c>
      <c r="AX107" s="19">
        <f t="shared" si="102"/>
        <v>0</v>
      </c>
      <c r="AY107" s="19">
        <f t="shared" si="138"/>
        <v>0</v>
      </c>
      <c r="AZ107" s="19">
        <f t="shared" si="104"/>
        <v>0</v>
      </c>
      <c r="BA107" s="34" t="str">
        <f t="shared" si="139"/>
        <v>دون المستوى</v>
      </c>
      <c r="BB107" s="21"/>
      <c r="BC107" s="21"/>
      <c r="BD107" s="21"/>
      <c r="BE107" s="19">
        <f t="shared" si="105"/>
        <v>0</v>
      </c>
      <c r="BF107" s="39" t="str">
        <f t="shared" si="140"/>
        <v>دون المستوى</v>
      </c>
      <c r="BG107" s="21"/>
      <c r="BH107" s="21"/>
      <c r="BI107" s="92"/>
      <c r="BJ107" s="19">
        <f t="shared" si="106"/>
        <v>0</v>
      </c>
      <c r="BK107" s="39" t="str">
        <f t="shared" si="141"/>
        <v>دون المستوى</v>
      </c>
      <c r="BL107" s="19">
        <f t="shared" si="107"/>
        <v>0</v>
      </c>
      <c r="BM107" s="19">
        <f t="shared" si="170"/>
        <v>0</v>
      </c>
      <c r="BN107" s="19">
        <f t="shared" si="109"/>
        <v>0</v>
      </c>
      <c r="BO107" s="34" t="str">
        <f t="shared" si="143"/>
        <v>دون المستوى</v>
      </c>
      <c r="BP107" s="21"/>
      <c r="BQ107" s="21"/>
      <c r="BR107" s="21"/>
      <c r="BS107" s="21"/>
      <c r="BT107" s="19">
        <f t="shared" si="110"/>
        <v>0</v>
      </c>
      <c r="BU107" s="39" t="str">
        <f t="shared" si="144"/>
        <v>دون المستوى</v>
      </c>
      <c r="BV107" s="21"/>
      <c r="BW107" s="21"/>
      <c r="BX107" s="21"/>
      <c r="BY107" s="92"/>
      <c r="BZ107" s="19">
        <f t="shared" si="111"/>
        <v>0</v>
      </c>
      <c r="CA107" s="39" t="str">
        <f t="shared" si="145"/>
        <v>دون المستوى</v>
      </c>
      <c r="CB107" s="19">
        <f t="shared" si="112"/>
        <v>0</v>
      </c>
      <c r="CC107" s="19">
        <f t="shared" si="171"/>
        <v>0</v>
      </c>
      <c r="CD107" s="19">
        <f t="shared" si="114"/>
        <v>0</v>
      </c>
      <c r="CE107" s="60" t="str">
        <f t="shared" si="147"/>
        <v>دون المستوى</v>
      </c>
      <c r="CF107" s="61">
        <f t="shared" si="115"/>
        <v>0</v>
      </c>
      <c r="CG107" s="67" t="str">
        <f t="shared" si="148"/>
        <v>دون المستوى</v>
      </c>
      <c r="CH107" s="21"/>
      <c r="CI107" s="21"/>
      <c r="CJ107" s="19">
        <f t="shared" si="116"/>
        <v>0</v>
      </c>
      <c r="CK107" s="39" t="str">
        <f t="shared" si="149"/>
        <v>دون المستوى</v>
      </c>
      <c r="CL107" s="21"/>
      <c r="CM107" s="21"/>
      <c r="CN107" s="19">
        <f t="shared" si="117"/>
        <v>0</v>
      </c>
      <c r="CO107" s="39" t="str">
        <f t="shared" si="150"/>
        <v>دون المستوى</v>
      </c>
      <c r="CP107" s="21"/>
      <c r="CQ107" s="21"/>
      <c r="CR107" s="19">
        <f t="shared" si="118"/>
        <v>0</v>
      </c>
      <c r="CS107" s="39" t="str">
        <f t="shared" si="151"/>
        <v>دون المستوى</v>
      </c>
      <c r="CT107" s="21"/>
      <c r="CU107" s="21"/>
      <c r="CV107" s="19">
        <f t="shared" si="119"/>
        <v>0</v>
      </c>
      <c r="CW107" s="39" t="str">
        <f t="shared" si="152"/>
        <v>دون المستوى</v>
      </c>
      <c r="CX107" s="59">
        <f t="shared" si="120"/>
        <v>0</v>
      </c>
      <c r="CY107" s="34" t="str">
        <f t="shared" si="153"/>
        <v>دون المستوى</v>
      </c>
      <c r="CZ107" s="21"/>
      <c r="DA107" s="21"/>
      <c r="DB107" s="21"/>
      <c r="DC107" s="19">
        <f t="shared" si="121"/>
        <v>0</v>
      </c>
      <c r="DD107" s="39" t="str">
        <f t="shared" si="154"/>
        <v>دون المستوى</v>
      </c>
      <c r="DE107" s="21"/>
      <c r="DF107" s="21"/>
      <c r="DG107" s="92"/>
      <c r="DH107" s="19">
        <f t="shared" si="122"/>
        <v>0</v>
      </c>
      <c r="DI107" s="39" t="str">
        <f t="shared" si="155"/>
        <v>دون المستوى</v>
      </c>
      <c r="DJ107" s="19">
        <f t="shared" si="123"/>
        <v>0</v>
      </c>
      <c r="DK107" s="19">
        <f t="shared" si="172"/>
        <v>0</v>
      </c>
      <c r="DL107" s="19">
        <f t="shared" si="125"/>
        <v>0</v>
      </c>
      <c r="DM107" s="34" t="str">
        <f t="shared" si="157"/>
        <v>دون المستوى</v>
      </c>
      <c r="DN107" s="20" t="str">
        <f t="shared" si="158"/>
        <v>دور ثان</v>
      </c>
      <c r="DR107" s="28" t="str">
        <f t="shared" si="159"/>
        <v xml:space="preserve"> لغة عربية</v>
      </c>
      <c r="DS107" s="28" t="str">
        <f t="shared" si="160"/>
        <v xml:space="preserve"> رياضيات</v>
      </c>
      <c r="DT107" s="28" t="str">
        <f t="shared" si="161"/>
        <v xml:space="preserve"> دراسات</v>
      </c>
      <c r="DU107" s="28" t="str">
        <f t="shared" si="162"/>
        <v xml:space="preserve"> إنجليزى</v>
      </c>
      <c r="DV107" s="28" t="str">
        <f t="shared" si="163"/>
        <v xml:space="preserve"> علوم</v>
      </c>
      <c r="DW107" s="28" t="str">
        <f t="shared" si="164"/>
        <v xml:space="preserve"> تربية دينية</v>
      </c>
      <c r="DX107" s="87" t="str">
        <f t="shared" si="165"/>
        <v xml:space="preserve"> تربية فنية</v>
      </c>
      <c r="DY107" s="87" t="str">
        <f t="shared" si="166"/>
        <v xml:space="preserve"> تربية رياضية</v>
      </c>
      <c r="DZ107" s="88" t="str">
        <f t="shared" si="167"/>
        <v xml:space="preserve"> نشاط1</v>
      </c>
      <c r="EA107" s="88" t="str">
        <f t="shared" si="168"/>
        <v xml:space="preserve"> نشاط2</v>
      </c>
      <c r="EB107" s="32">
        <f t="shared" si="126"/>
        <v>0</v>
      </c>
      <c r="EC107" s="31" t="str">
        <f t="shared" si="169"/>
        <v xml:space="preserve"> لغة عربية رياضيات دراسات إنجليزى علوم تربية دينية تربية فنية تربية رياضية نشاط1 نشاط2</v>
      </c>
    </row>
    <row r="108" spans="1:133" ht="17.25" thickTop="1" thickBot="1">
      <c r="A108" s="16" t="str">
        <f t="shared" si="127"/>
        <v/>
      </c>
      <c r="B108" s="18"/>
      <c r="C108" s="17"/>
      <c r="D108" s="82"/>
      <c r="E108" s="83" t="str">
        <f t="shared" si="87"/>
        <v/>
      </c>
      <c r="F108" s="83" t="str">
        <f t="shared" si="88"/>
        <v/>
      </c>
      <c r="G108" s="83" t="str">
        <f t="shared" si="89"/>
        <v/>
      </c>
      <c r="H108" s="37"/>
      <c r="I108" s="42" t="str">
        <f t="shared" si="128"/>
        <v/>
      </c>
      <c r="J108" s="21"/>
      <c r="K108" s="21"/>
      <c r="L108" s="21"/>
      <c r="M108" s="21"/>
      <c r="N108" s="21"/>
      <c r="O108" s="19">
        <f t="shared" si="90"/>
        <v>0</v>
      </c>
      <c r="P108" s="39" t="str">
        <f t="shared" si="129"/>
        <v>دون المستوى</v>
      </c>
      <c r="Q108" s="21"/>
      <c r="R108" s="21"/>
      <c r="S108" s="92"/>
      <c r="T108" s="19">
        <f t="shared" si="91"/>
        <v>0</v>
      </c>
      <c r="U108" s="39" t="str">
        <f t="shared" si="130"/>
        <v>دون المستوى</v>
      </c>
      <c r="V108" s="19">
        <f t="shared" si="92"/>
        <v>0</v>
      </c>
      <c r="W108" s="19">
        <f t="shared" si="93"/>
        <v>0</v>
      </c>
      <c r="X108" s="19">
        <f t="shared" si="94"/>
        <v>0</v>
      </c>
      <c r="Y108" s="39" t="str">
        <f t="shared" si="131"/>
        <v>دون المستوى</v>
      </c>
      <c r="Z108" s="21"/>
      <c r="AA108" s="21"/>
      <c r="AB108" s="21"/>
      <c r="AC108" s="19">
        <f t="shared" si="95"/>
        <v>0</v>
      </c>
      <c r="AD108" s="39" t="str">
        <f t="shared" si="132"/>
        <v>دون المستوى</v>
      </c>
      <c r="AE108" s="21"/>
      <c r="AF108" s="21"/>
      <c r="AG108" s="92"/>
      <c r="AH108" s="19">
        <f t="shared" si="96"/>
        <v>0</v>
      </c>
      <c r="AI108" s="39" t="str">
        <f t="shared" si="133"/>
        <v>دون المستوى</v>
      </c>
      <c r="AJ108" s="19">
        <f t="shared" si="97"/>
        <v>0</v>
      </c>
      <c r="AK108" s="19">
        <f t="shared" si="173"/>
        <v>0</v>
      </c>
      <c r="AL108" s="19">
        <f t="shared" si="99"/>
        <v>0</v>
      </c>
      <c r="AM108" s="39" t="str">
        <f t="shared" si="135"/>
        <v>دون المستوى</v>
      </c>
      <c r="AN108" s="21"/>
      <c r="AO108" s="21"/>
      <c r="AP108" s="21"/>
      <c r="AQ108" s="19">
        <f t="shared" si="100"/>
        <v>0</v>
      </c>
      <c r="AR108" s="39" t="str">
        <f t="shared" si="136"/>
        <v>دون المستوى</v>
      </c>
      <c r="AS108" s="21"/>
      <c r="AT108" s="21"/>
      <c r="AU108" s="92"/>
      <c r="AV108" s="19">
        <f t="shared" si="101"/>
        <v>0</v>
      </c>
      <c r="AW108" s="39" t="str">
        <f t="shared" si="137"/>
        <v>دون المستوى</v>
      </c>
      <c r="AX108" s="19">
        <f t="shared" si="102"/>
        <v>0</v>
      </c>
      <c r="AY108" s="19">
        <f t="shared" si="138"/>
        <v>0</v>
      </c>
      <c r="AZ108" s="19">
        <f t="shared" si="104"/>
        <v>0</v>
      </c>
      <c r="BA108" s="34" t="str">
        <f t="shared" si="139"/>
        <v>دون المستوى</v>
      </c>
      <c r="BB108" s="21"/>
      <c r="BC108" s="21"/>
      <c r="BD108" s="21"/>
      <c r="BE108" s="19">
        <f t="shared" si="105"/>
        <v>0</v>
      </c>
      <c r="BF108" s="39" t="str">
        <f t="shared" si="140"/>
        <v>دون المستوى</v>
      </c>
      <c r="BG108" s="21"/>
      <c r="BH108" s="21"/>
      <c r="BI108" s="92"/>
      <c r="BJ108" s="19">
        <f t="shared" si="106"/>
        <v>0</v>
      </c>
      <c r="BK108" s="39" t="str">
        <f t="shared" si="141"/>
        <v>دون المستوى</v>
      </c>
      <c r="BL108" s="19">
        <f t="shared" si="107"/>
        <v>0</v>
      </c>
      <c r="BM108" s="19">
        <f t="shared" si="170"/>
        <v>0</v>
      </c>
      <c r="BN108" s="19">
        <f t="shared" si="109"/>
        <v>0</v>
      </c>
      <c r="BO108" s="34" t="str">
        <f t="shared" si="143"/>
        <v>دون المستوى</v>
      </c>
      <c r="BP108" s="21"/>
      <c r="BQ108" s="21"/>
      <c r="BR108" s="21"/>
      <c r="BS108" s="21"/>
      <c r="BT108" s="19">
        <f t="shared" si="110"/>
        <v>0</v>
      </c>
      <c r="BU108" s="39" t="str">
        <f t="shared" si="144"/>
        <v>دون المستوى</v>
      </c>
      <c r="BV108" s="21"/>
      <c r="BW108" s="21"/>
      <c r="BX108" s="21"/>
      <c r="BY108" s="92"/>
      <c r="BZ108" s="19">
        <f t="shared" si="111"/>
        <v>0</v>
      </c>
      <c r="CA108" s="39" t="str">
        <f t="shared" si="145"/>
        <v>دون المستوى</v>
      </c>
      <c r="CB108" s="19">
        <f t="shared" si="112"/>
        <v>0</v>
      </c>
      <c r="CC108" s="19">
        <f t="shared" si="171"/>
        <v>0</v>
      </c>
      <c r="CD108" s="19">
        <f t="shared" si="114"/>
        <v>0</v>
      </c>
      <c r="CE108" s="60" t="str">
        <f t="shared" si="147"/>
        <v>دون المستوى</v>
      </c>
      <c r="CF108" s="61">
        <f t="shared" si="115"/>
        <v>0</v>
      </c>
      <c r="CG108" s="67" t="str">
        <f t="shared" si="148"/>
        <v>دون المستوى</v>
      </c>
      <c r="CH108" s="21"/>
      <c r="CI108" s="21"/>
      <c r="CJ108" s="19">
        <f t="shared" si="116"/>
        <v>0</v>
      </c>
      <c r="CK108" s="39" t="str">
        <f t="shared" si="149"/>
        <v>دون المستوى</v>
      </c>
      <c r="CL108" s="21"/>
      <c r="CM108" s="21"/>
      <c r="CN108" s="19">
        <f t="shared" si="117"/>
        <v>0</v>
      </c>
      <c r="CO108" s="39" t="str">
        <f t="shared" si="150"/>
        <v>دون المستوى</v>
      </c>
      <c r="CP108" s="21"/>
      <c r="CQ108" s="21"/>
      <c r="CR108" s="19">
        <f t="shared" si="118"/>
        <v>0</v>
      </c>
      <c r="CS108" s="39" t="str">
        <f t="shared" si="151"/>
        <v>دون المستوى</v>
      </c>
      <c r="CT108" s="21"/>
      <c r="CU108" s="21"/>
      <c r="CV108" s="19">
        <f t="shared" si="119"/>
        <v>0</v>
      </c>
      <c r="CW108" s="39" t="str">
        <f t="shared" si="152"/>
        <v>دون المستوى</v>
      </c>
      <c r="CX108" s="59">
        <f t="shared" si="120"/>
        <v>0</v>
      </c>
      <c r="CY108" s="34" t="str">
        <f t="shared" si="153"/>
        <v>دون المستوى</v>
      </c>
      <c r="CZ108" s="21"/>
      <c r="DA108" s="21"/>
      <c r="DB108" s="21"/>
      <c r="DC108" s="19">
        <f t="shared" si="121"/>
        <v>0</v>
      </c>
      <c r="DD108" s="39" t="str">
        <f t="shared" si="154"/>
        <v>دون المستوى</v>
      </c>
      <c r="DE108" s="21"/>
      <c r="DF108" s="21"/>
      <c r="DG108" s="92"/>
      <c r="DH108" s="19">
        <f t="shared" si="122"/>
        <v>0</v>
      </c>
      <c r="DI108" s="39" t="str">
        <f t="shared" si="155"/>
        <v>دون المستوى</v>
      </c>
      <c r="DJ108" s="19">
        <f t="shared" si="123"/>
        <v>0</v>
      </c>
      <c r="DK108" s="19">
        <f t="shared" si="172"/>
        <v>0</v>
      </c>
      <c r="DL108" s="19">
        <f t="shared" si="125"/>
        <v>0</v>
      </c>
      <c r="DM108" s="34" t="str">
        <f t="shared" si="157"/>
        <v>دون المستوى</v>
      </c>
      <c r="DN108" s="20" t="str">
        <f t="shared" si="158"/>
        <v>دور ثان</v>
      </c>
      <c r="DR108" s="28" t="str">
        <f t="shared" si="159"/>
        <v xml:space="preserve"> لغة عربية</v>
      </c>
      <c r="DS108" s="28" t="str">
        <f t="shared" si="160"/>
        <v xml:space="preserve"> رياضيات</v>
      </c>
      <c r="DT108" s="28" t="str">
        <f t="shared" si="161"/>
        <v xml:space="preserve"> دراسات</v>
      </c>
      <c r="DU108" s="28" t="str">
        <f t="shared" si="162"/>
        <v xml:space="preserve"> إنجليزى</v>
      </c>
      <c r="DV108" s="28" t="str">
        <f t="shared" si="163"/>
        <v xml:space="preserve"> علوم</v>
      </c>
      <c r="DW108" s="28" t="str">
        <f t="shared" si="164"/>
        <v xml:space="preserve"> تربية دينية</v>
      </c>
      <c r="DX108" s="87" t="str">
        <f t="shared" si="165"/>
        <v xml:space="preserve"> تربية فنية</v>
      </c>
      <c r="DY108" s="87" t="str">
        <f t="shared" si="166"/>
        <v xml:space="preserve"> تربية رياضية</v>
      </c>
      <c r="DZ108" s="88" t="str">
        <f t="shared" si="167"/>
        <v xml:space="preserve"> نشاط1</v>
      </c>
      <c r="EA108" s="88" t="str">
        <f t="shared" si="168"/>
        <v xml:space="preserve"> نشاط2</v>
      </c>
      <c r="EB108" s="32">
        <f t="shared" si="126"/>
        <v>0</v>
      </c>
      <c r="EC108" s="31" t="str">
        <f t="shared" si="169"/>
        <v xml:space="preserve"> لغة عربية رياضيات دراسات إنجليزى علوم تربية دينية تربية فنية تربية رياضية نشاط1 نشاط2</v>
      </c>
    </row>
    <row r="109" spans="1:133" ht="17.25" thickTop="1" thickBot="1">
      <c r="A109" s="16" t="str">
        <f t="shared" si="127"/>
        <v/>
      </c>
      <c r="B109" s="18"/>
      <c r="C109" s="17"/>
      <c r="D109" s="82"/>
      <c r="E109" s="83" t="str">
        <f t="shared" si="87"/>
        <v/>
      </c>
      <c r="F109" s="83" t="str">
        <f t="shared" si="88"/>
        <v/>
      </c>
      <c r="G109" s="83" t="str">
        <f t="shared" si="89"/>
        <v/>
      </c>
      <c r="H109" s="37"/>
      <c r="I109" s="42" t="str">
        <f t="shared" si="128"/>
        <v/>
      </c>
      <c r="J109" s="21"/>
      <c r="K109" s="21"/>
      <c r="L109" s="21"/>
      <c r="M109" s="21"/>
      <c r="N109" s="21"/>
      <c r="O109" s="19">
        <f t="shared" si="90"/>
        <v>0</v>
      </c>
      <c r="P109" s="39" t="str">
        <f t="shared" si="129"/>
        <v>دون المستوى</v>
      </c>
      <c r="Q109" s="21"/>
      <c r="R109" s="21"/>
      <c r="S109" s="92"/>
      <c r="T109" s="19">
        <f t="shared" si="91"/>
        <v>0</v>
      </c>
      <c r="U109" s="39" t="str">
        <f t="shared" si="130"/>
        <v>دون المستوى</v>
      </c>
      <c r="V109" s="19">
        <f t="shared" si="92"/>
        <v>0</v>
      </c>
      <c r="W109" s="19">
        <f t="shared" si="93"/>
        <v>0</v>
      </c>
      <c r="X109" s="19">
        <f t="shared" si="94"/>
        <v>0</v>
      </c>
      <c r="Y109" s="39" t="str">
        <f t="shared" si="131"/>
        <v>دون المستوى</v>
      </c>
      <c r="Z109" s="21"/>
      <c r="AA109" s="21"/>
      <c r="AB109" s="21"/>
      <c r="AC109" s="19">
        <f t="shared" si="95"/>
        <v>0</v>
      </c>
      <c r="AD109" s="39" t="str">
        <f t="shared" si="132"/>
        <v>دون المستوى</v>
      </c>
      <c r="AE109" s="21"/>
      <c r="AF109" s="21"/>
      <c r="AG109" s="92"/>
      <c r="AH109" s="19">
        <f t="shared" si="96"/>
        <v>0</v>
      </c>
      <c r="AI109" s="39" t="str">
        <f t="shared" si="133"/>
        <v>دون المستوى</v>
      </c>
      <c r="AJ109" s="19">
        <f t="shared" si="97"/>
        <v>0</v>
      </c>
      <c r="AK109" s="19">
        <f t="shared" si="173"/>
        <v>0</v>
      </c>
      <c r="AL109" s="19">
        <f t="shared" si="99"/>
        <v>0</v>
      </c>
      <c r="AM109" s="39" t="str">
        <f t="shared" si="135"/>
        <v>دون المستوى</v>
      </c>
      <c r="AN109" s="21"/>
      <c r="AO109" s="21"/>
      <c r="AP109" s="21"/>
      <c r="AQ109" s="19">
        <f t="shared" si="100"/>
        <v>0</v>
      </c>
      <c r="AR109" s="39" t="str">
        <f t="shared" si="136"/>
        <v>دون المستوى</v>
      </c>
      <c r="AS109" s="21"/>
      <c r="AT109" s="21"/>
      <c r="AU109" s="92"/>
      <c r="AV109" s="19">
        <f t="shared" si="101"/>
        <v>0</v>
      </c>
      <c r="AW109" s="39" t="str">
        <f t="shared" si="137"/>
        <v>دون المستوى</v>
      </c>
      <c r="AX109" s="19">
        <f t="shared" si="102"/>
        <v>0</v>
      </c>
      <c r="AY109" s="19">
        <f t="shared" si="138"/>
        <v>0</v>
      </c>
      <c r="AZ109" s="19">
        <f t="shared" si="104"/>
        <v>0</v>
      </c>
      <c r="BA109" s="34" t="str">
        <f t="shared" si="139"/>
        <v>دون المستوى</v>
      </c>
      <c r="BB109" s="21"/>
      <c r="BC109" s="21"/>
      <c r="BD109" s="21"/>
      <c r="BE109" s="19">
        <f t="shared" si="105"/>
        <v>0</v>
      </c>
      <c r="BF109" s="39" t="str">
        <f t="shared" si="140"/>
        <v>دون المستوى</v>
      </c>
      <c r="BG109" s="21"/>
      <c r="BH109" s="21"/>
      <c r="BI109" s="92"/>
      <c r="BJ109" s="19">
        <f t="shared" si="106"/>
        <v>0</v>
      </c>
      <c r="BK109" s="39" t="str">
        <f t="shared" si="141"/>
        <v>دون المستوى</v>
      </c>
      <c r="BL109" s="19">
        <f t="shared" si="107"/>
        <v>0</v>
      </c>
      <c r="BM109" s="19">
        <f t="shared" si="170"/>
        <v>0</v>
      </c>
      <c r="BN109" s="19">
        <f t="shared" si="109"/>
        <v>0</v>
      </c>
      <c r="BO109" s="34" t="str">
        <f t="shared" si="143"/>
        <v>دون المستوى</v>
      </c>
      <c r="BP109" s="21"/>
      <c r="BQ109" s="21"/>
      <c r="BR109" s="21"/>
      <c r="BS109" s="21"/>
      <c r="BT109" s="19">
        <f t="shared" si="110"/>
        <v>0</v>
      </c>
      <c r="BU109" s="39" t="str">
        <f t="shared" si="144"/>
        <v>دون المستوى</v>
      </c>
      <c r="BV109" s="21"/>
      <c r="BW109" s="21"/>
      <c r="BX109" s="21"/>
      <c r="BY109" s="92"/>
      <c r="BZ109" s="19">
        <f t="shared" si="111"/>
        <v>0</v>
      </c>
      <c r="CA109" s="39" t="str">
        <f t="shared" si="145"/>
        <v>دون المستوى</v>
      </c>
      <c r="CB109" s="19">
        <f t="shared" si="112"/>
        <v>0</v>
      </c>
      <c r="CC109" s="19">
        <f t="shared" si="171"/>
        <v>0</v>
      </c>
      <c r="CD109" s="19">
        <f t="shared" si="114"/>
        <v>0</v>
      </c>
      <c r="CE109" s="60" t="str">
        <f t="shared" si="147"/>
        <v>دون المستوى</v>
      </c>
      <c r="CF109" s="61">
        <f t="shared" si="115"/>
        <v>0</v>
      </c>
      <c r="CG109" s="67" t="str">
        <f t="shared" si="148"/>
        <v>دون المستوى</v>
      </c>
      <c r="CH109" s="21"/>
      <c r="CI109" s="21"/>
      <c r="CJ109" s="19">
        <f t="shared" si="116"/>
        <v>0</v>
      </c>
      <c r="CK109" s="39" t="str">
        <f t="shared" si="149"/>
        <v>دون المستوى</v>
      </c>
      <c r="CL109" s="21"/>
      <c r="CM109" s="21"/>
      <c r="CN109" s="19">
        <f t="shared" si="117"/>
        <v>0</v>
      </c>
      <c r="CO109" s="39" t="str">
        <f t="shared" si="150"/>
        <v>دون المستوى</v>
      </c>
      <c r="CP109" s="21"/>
      <c r="CQ109" s="21"/>
      <c r="CR109" s="19">
        <f t="shared" si="118"/>
        <v>0</v>
      </c>
      <c r="CS109" s="39" t="str">
        <f t="shared" si="151"/>
        <v>دون المستوى</v>
      </c>
      <c r="CT109" s="21"/>
      <c r="CU109" s="21"/>
      <c r="CV109" s="19">
        <f t="shared" si="119"/>
        <v>0</v>
      </c>
      <c r="CW109" s="39" t="str">
        <f t="shared" si="152"/>
        <v>دون المستوى</v>
      </c>
      <c r="CX109" s="59">
        <f t="shared" si="120"/>
        <v>0</v>
      </c>
      <c r="CY109" s="34" t="str">
        <f t="shared" si="153"/>
        <v>دون المستوى</v>
      </c>
      <c r="CZ109" s="21"/>
      <c r="DA109" s="21"/>
      <c r="DB109" s="21"/>
      <c r="DC109" s="19">
        <f t="shared" si="121"/>
        <v>0</v>
      </c>
      <c r="DD109" s="39" t="str">
        <f t="shared" si="154"/>
        <v>دون المستوى</v>
      </c>
      <c r="DE109" s="21"/>
      <c r="DF109" s="21"/>
      <c r="DG109" s="92"/>
      <c r="DH109" s="19">
        <f t="shared" si="122"/>
        <v>0</v>
      </c>
      <c r="DI109" s="39" t="str">
        <f t="shared" si="155"/>
        <v>دون المستوى</v>
      </c>
      <c r="DJ109" s="19">
        <f t="shared" si="123"/>
        <v>0</v>
      </c>
      <c r="DK109" s="19">
        <f t="shared" si="172"/>
        <v>0</v>
      </c>
      <c r="DL109" s="19">
        <f t="shared" si="125"/>
        <v>0</v>
      </c>
      <c r="DM109" s="34" t="str">
        <f t="shared" si="157"/>
        <v>دون المستوى</v>
      </c>
      <c r="DN109" s="20" t="str">
        <f t="shared" si="158"/>
        <v>دور ثان</v>
      </c>
      <c r="DR109" s="28" t="str">
        <f t="shared" si="159"/>
        <v xml:space="preserve"> لغة عربية</v>
      </c>
      <c r="DS109" s="28" t="str">
        <f t="shared" si="160"/>
        <v xml:space="preserve"> رياضيات</v>
      </c>
      <c r="DT109" s="28" t="str">
        <f t="shared" si="161"/>
        <v xml:space="preserve"> دراسات</v>
      </c>
      <c r="DU109" s="28" t="str">
        <f t="shared" si="162"/>
        <v xml:space="preserve"> إنجليزى</v>
      </c>
      <c r="DV109" s="28" t="str">
        <f t="shared" si="163"/>
        <v xml:space="preserve"> علوم</v>
      </c>
      <c r="DW109" s="28" t="str">
        <f t="shared" si="164"/>
        <v xml:space="preserve"> تربية دينية</v>
      </c>
      <c r="DX109" s="87" t="str">
        <f t="shared" si="165"/>
        <v xml:space="preserve"> تربية فنية</v>
      </c>
      <c r="DY109" s="87" t="str">
        <f t="shared" si="166"/>
        <v xml:space="preserve"> تربية رياضية</v>
      </c>
      <c r="DZ109" s="88" t="str">
        <f t="shared" si="167"/>
        <v xml:space="preserve"> نشاط1</v>
      </c>
      <c r="EA109" s="88" t="str">
        <f t="shared" si="168"/>
        <v xml:space="preserve"> نشاط2</v>
      </c>
      <c r="EB109" s="32">
        <f t="shared" si="126"/>
        <v>0</v>
      </c>
      <c r="EC109" s="31" t="str">
        <f t="shared" si="169"/>
        <v xml:space="preserve"> لغة عربية رياضيات دراسات إنجليزى علوم تربية دينية تربية فنية تربية رياضية نشاط1 نشاط2</v>
      </c>
    </row>
    <row r="110" spans="1:133" ht="17.25" thickTop="1" thickBot="1">
      <c r="A110" s="16" t="str">
        <f t="shared" si="127"/>
        <v/>
      </c>
      <c r="B110" s="18"/>
      <c r="C110" s="17"/>
      <c r="D110" s="82"/>
      <c r="E110" s="83" t="str">
        <f t="shared" si="87"/>
        <v/>
      </c>
      <c r="F110" s="83" t="str">
        <f t="shared" si="88"/>
        <v/>
      </c>
      <c r="G110" s="83" t="str">
        <f t="shared" si="89"/>
        <v/>
      </c>
      <c r="H110" s="37"/>
      <c r="I110" s="42" t="str">
        <f t="shared" si="128"/>
        <v/>
      </c>
      <c r="J110" s="21"/>
      <c r="K110" s="21"/>
      <c r="L110" s="21"/>
      <c r="M110" s="21"/>
      <c r="N110" s="21"/>
      <c r="O110" s="19">
        <f t="shared" si="90"/>
        <v>0</v>
      </c>
      <c r="P110" s="39" t="str">
        <f t="shared" si="129"/>
        <v>دون المستوى</v>
      </c>
      <c r="Q110" s="21"/>
      <c r="R110" s="21"/>
      <c r="S110" s="92"/>
      <c r="T110" s="19">
        <f t="shared" si="91"/>
        <v>0</v>
      </c>
      <c r="U110" s="39" t="str">
        <f t="shared" si="130"/>
        <v>دون المستوى</v>
      </c>
      <c r="V110" s="19">
        <f t="shared" si="92"/>
        <v>0</v>
      </c>
      <c r="W110" s="19">
        <f t="shared" si="93"/>
        <v>0</v>
      </c>
      <c r="X110" s="19">
        <f t="shared" si="94"/>
        <v>0</v>
      </c>
      <c r="Y110" s="39" t="str">
        <f t="shared" si="131"/>
        <v>دون المستوى</v>
      </c>
      <c r="Z110" s="21"/>
      <c r="AA110" s="21"/>
      <c r="AB110" s="21"/>
      <c r="AC110" s="19">
        <f t="shared" si="95"/>
        <v>0</v>
      </c>
      <c r="AD110" s="39" t="str">
        <f t="shared" si="132"/>
        <v>دون المستوى</v>
      </c>
      <c r="AE110" s="21"/>
      <c r="AF110" s="21"/>
      <c r="AG110" s="92"/>
      <c r="AH110" s="19">
        <f t="shared" si="96"/>
        <v>0</v>
      </c>
      <c r="AI110" s="39" t="str">
        <f t="shared" si="133"/>
        <v>دون المستوى</v>
      </c>
      <c r="AJ110" s="19">
        <f t="shared" si="97"/>
        <v>0</v>
      </c>
      <c r="AK110" s="19">
        <f t="shared" si="173"/>
        <v>0</v>
      </c>
      <c r="AL110" s="19">
        <f t="shared" si="99"/>
        <v>0</v>
      </c>
      <c r="AM110" s="39" t="str">
        <f t="shared" si="135"/>
        <v>دون المستوى</v>
      </c>
      <c r="AN110" s="21"/>
      <c r="AO110" s="21"/>
      <c r="AP110" s="21"/>
      <c r="AQ110" s="19">
        <f t="shared" si="100"/>
        <v>0</v>
      </c>
      <c r="AR110" s="39" t="str">
        <f t="shared" si="136"/>
        <v>دون المستوى</v>
      </c>
      <c r="AS110" s="21"/>
      <c r="AT110" s="21"/>
      <c r="AU110" s="92"/>
      <c r="AV110" s="19">
        <f t="shared" si="101"/>
        <v>0</v>
      </c>
      <c r="AW110" s="39" t="str">
        <f t="shared" si="137"/>
        <v>دون المستوى</v>
      </c>
      <c r="AX110" s="19">
        <f t="shared" si="102"/>
        <v>0</v>
      </c>
      <c r="AY110" s="19">
        <f t="shared" si="138"/>
        <v>0</v>
      </c>
      <c r="AZ110" s="19">
        <f t="shared" si="104"/>
        <v>0</v>
      </c>
      <c r="BA110" s="34" t="str">
        <f t="shared" si="139"/>
        <v>دون المستوى</v>
      </c>
      <c r="BB110" s="21"/>
      <c r="BC110" s="21"/>
      <c r="BD110" s="21"/>
      <c r="BE110" s="19">
        <f t="shared" si="105"/>
        <v>0</v>
      </c>
      <c r="BF110" s="39" t="str">
        <f t="shared" si="140"/>
        <v>دون المستوى</v>
      </c>
      <c r="BG110" s="21"/>
      <c r="BH110" s="21"/>
      <c r="BI110" s="92"/>
      <c r="BJ110" s="19">
        <f t="shared" si="106"/>
        <v>0</v>
      </c>
      <c r="BK110" s="39" t="str">
        <f t="shared" si="141"/>
        <v>دون المستوى</v>
      </c>
      <c r="BL110" s="19">
        <f t="shared" si="107"/>
        <v>0</v>
      </c>
      <c r="BM110" s="19">
        <f t="shared" si="170"/>
        <v>0</v>
      </c>
      <c r="BN110" s="19">
        <f t="shared" si="109"/>
        <v>0</v>
      </c>
      <c r="BO110" s="34" t="str">
        <f t="shared" si="143"/>
        <v>دون المستوى</v>
      </c>
      <c r="BP110" s="21"/>
      <c r="BQ110" s="21"/>
      <c r="BR110" s="21"/>
      <c r="BS110" s="21"/>
      <c r="BT110" s="19">
        <f t="shared" si="110"/>
        <v>0</v>
      </c>
      <c r="BU110" s="39" t="str">
        <f t="shared" si="144"/>
        <v>دون المستوى</v>
      </c>
      <c r="BV110" s="21"/>
      <c r="BW110" s="21"/>
      <c r="BX110" s="21"/>
      <c r="BY110" s="92"/>
      <c r="BZ110" s="19">
        <f t="shared" si="111"/>
        <v>0</v>
      </c>
      <c r="CA110" s="39" t="str">
        <f t="shared" si="145"/>
        <v>دون المستوى</v>
      </c>
      <c r="CB110" s="19">
        <f t="shared" si="112"/>
        <v>0</v>
      </c>
      <c r="CC110" s="19">
        <f t="shared" si="171"/>
        <v>0</v>
      </c>
      <c r="CD110" s="19">
        <f t="shared" si="114"/>
        <v>0</v>
      </c>
      <c r="CE110" s="60" t="str">
        <f t="shared" si="147"/>
        <v>دون المستوى</v>
      </c>
      <c r="CF110" s="61">
        <f t="shared" si="115"/>
        <v>0</v>
      </c>
      <c r="CG110" s="67" t="str">
        <f t="shared" si="148"/>
        <v>دون المستوى</v>
      </c>
      <c r="CH110" s="21"/>
      <c r="CI110" s="21"/>
      <c r="CJ110" s="19">
        <f t="shared" si="116"/>
        <v>0</v>
      </c>
      <c r="CK110" s="39" t="str">
        <f t="shared" si="149"/>
        <v>دون المستوى</v>
      </c>
      <c r="CL110" s="21"/>
      <c r="CM110" s="21"/>
      <c r="CN110" s="19">
        <f t="shared" si="117"/>
        <v>0</v>
      </c>
      <c r="CO110" s="39" t="str">
        <f t="shared" si="150"/>
        <v>دون المستوى</v>
      </c>
      <c r="CP110" s="21"/>
      <c r="CQ110" s="21"/>
      <c r="CR110" s="19">
        <f t="shared" si="118"/>
        <v>0</v>
      </c>
      <c r="CS110" s="39" t="str">
        <f t="shared" si="151"/>
        <v>دون المستوى</v>
      </c>
      <c r="CT110" s="21"/>
      <c r="CU110" s="21"/>
      <c r="CV110" s="19">
        <f t="shared" si="119"/>
        <v>0</v>
      </c>
      <c r="CW110" s="39" t="str">
        <f t="shared" si="152"/>
        <v>دون المستوى</v>
      </c>
      <c r="CX110" s="59">
        <f t="shared" si="120"/>
        <v>0</v>
      </c>
      <c r="CY110" s="34" t="str">
        <f t="shared" si="153"/>
        <v>دون المستوى</v>
      </c>
      <c r="CZ110" s="21"/>
      <c r="DA110" s="21"/>
      <c r="DB110" s="21"/>
      <c r="DC110" s="19">
        <f t="shared" si="121"/>
        <v>0</v>
      </c>
      <c r="DD110" s="39" t="str">
        <f t="shared" si="154"/>
        <v>دون المستوى</v>
      </c>
      <c r="DE110" s="21"/>
      <c r="DF110" s="21"/>
      <c r="DG110" s="92"/>
      <c r="DH110" s="19">
        <f t="shared" si="122"/>
        <v>0</v>
      </c>
      <c r="DI110" s="39" t="str">
        <f t="shared" si="155"/>
        <v>دون المستوى</v>
      </c>
      <c r="DJ110" s="19">
        <f t="shared" si="123"/>
        <v>0</v>
      </c>
      <c r="DK110" s="19">
        <f t="shared" si="172"/>
        <v>0</v>
      </c>
      <c r="DL110" s="19">
        <f t="shared" si="125"/>
        <v>0</v>
      </c>
      <c r="DM110" s="34" t="str">
        <f t="shared" si="157"/>
        <v>دون المستوى</v>
      </c>
      <c r="DN110" s="20" t="str">
        <f t="shared" si="158"/>
        <v>دور ثان</v>
      </c>
      <c r="DR110" s="28" t="str">
        <f t="shared" si="159"/>
        <v xml:space="preserve"> لغة عربية</v>
      </c>
      <c r="DS110" s="28" t="str">
        <f t="shared" si="160"/>
        <v xml:space="preserve"> رياضيات</v>
      </c>
      <c r="DT110" s="28" t="str">
        <f t="shared" si="161"/>
        <v xml:space="preserve"> دراسات</v>
      </c>
      <c r="DU110" s="28" t="str">
        <f t="shared" si="162"/>
        <v xml:space="preserve"> إنجليزى</v>
      </c>
      <c r="DV110" s="28" t="str">
        <f t="shared" si="163"/>
        <v xml:space="preserve"> علوم</v>
      </c>
      <c r="DW110" s="28" t="str">
        <f t="shared" si="164"/>
        <v xml:space="preserve"> تربية دينية</v>
      </c>
      <c r="DX110" s="87" t="str">
        <f t="shared" si="165"/>
        <v xml:space="preserve"> تربية فنية</v>
      </c>
      <c r="DY110" s="87" t="str">
        <f t="shared" si="166"/>
        <v xml:space="preserve"> تربية رياضية</v>
      </c>
      <c r="DZ110" s="88" t="str">
        <f t="shared" si="167"/>
        <v xml:space="preserve"> نشاط1</v>
      </c>
      <c r="EA110" s="88" t="str">
        <f t="shared" si="168"/>
        <v xml:space="preserve"> نشاط2</v>
      </c>
      <c r="EB110" s="32">
        <f t="shared" si="126"/>
        <v>0</v>
      </c>
      <c r="EC110" s="31" t="str">
        <f t="shared" si="169"/>
        <v xml:space="preserve"> لغة عربية رياضيات دراسات إنجليزى علوم تربية دينية تربية فنية تربية رياضية نشاط1 نشاط2</v>
      </c>
    </row>
    <row r="111" spans="1:133" ht="17.25" thickTop="1" thickBot="1">
      <c r="A111" s="16" t="str">
        <f t="shared" si="127"/>
        <v/>
      </c>
      <c r="B111" s="18"/>
      <c r="C111" s="17"/>
      <c r="D111" s="82"/>
      <c r="E111" s="83" t="str">
        <f t="shared" si="87"/>
        <v/>
      </c>
      <c r="F111" s="83" t="str">
        <f t="shared" si="88"/>
        <v/>
      </c>
      <c r="G111" s="83" t="str">
        <f t="shared" si="89"/>
        <v/>
      </c>
      <c r="H111" s="37"/>
      <c r="I111" s="42" t="str">
        <f t="shared" si="128"/>
        <v/>
      </c>
      <c r="J111" s="21"/>
      <c r="K111" s="21"/>
      <c r="L111" s="21"/>
      <c r="M111" s="21"/>
      <c r="N111" s="21"/>
      <c r="O111" s="19">
        <f t="shared" si="90"/>
        <v>0</v>
      </c>
      <c r="P111" s="39" t="str">
        <f t="shared" si="129"/>
        <v>دون المستوى</v>
      </c>
      <c r="Q111" s="21"/>
      <c r="R111" s="21"/>
      <c r="S111" s="92"/>
      <c r="T111" s="19">
        <f t="shared" si="91"/>
        <v>0</v>
      </c>
      <c r="U111" s="39" t="str">
        <f t="shared" si="130"/>
        <v>دون المستوى</v>
      </c>
      <c r="V111" s="19">
        <f t="shared" si="92"/>
        <v>0</v>
      </c>
      <c r="W111" s="19">
        <f t="shared" si="93"/>
        <v>0</v>
      </c>
      <c r="X111" s="19">
        <f t="shared" si="94"/>
        <v>0</v>
      </c>
      <c r="Y111" s="39" t="str">
        <f t="shared" si="131"/>
        <v>دون المستوى</v>
      </c>
      <c r="Z111" s="21"/>
      <c r="AA111" s="21"/>
      <c r="AB111" s="21"/>
      <c r="AC111" s="19">
        <f t="shared" si="95"/>
        <v>0</v>
      </c>
      <c r="AD111" s="39" t="str">
        <f t="shared" si="132"/>
        <v>دون المستوى</v>
      </c>
      <c r="AE111" s="21"/>
      <c r="AF111" s="21"/>
      <c r="AG111" s="92"/>
      <c r="AH111" s="19">
        <f t="shared" si="96"/>
        <v>0</v>
      </c>
      <c r="AI111" s="39" t="str">
        <f t="shared" si="133"/>
        <v>دون المستوى</v>
      </c>
      <c r="AJ111" s="19">
        <f t="shared" si="97"/>
        <v>0</v>
      </c>
      <c r="AK111" s="19">
        <f t="shared" si="173"/>
        <v>0</v>
      </c>
      <c r="AL111" s="19">
        <f t="shared" si="99"/>
        <v>0</v>
      </c>
      <c r="AM111" s="39" t="str">
        <f t="shared" si="135"/>
        <v>دون المستوى</v>
      </c>
      <c r="AN111" s="21"/>
      <c r="AO111" s="21"/>
      <c r="AP111" s="21"/>
      <c r="AQ111" s="19">
        <f t="shared" si="100"/>
        <v>0</v>
      </c>
      <c r="AR111" s="39" t="str">
        <f t="shared" si="136"/>
        <v>دون المستوى</v>
      </c>
      <c r="AS111" s="21"/>
      <c r="AT111" s="21"/>
      <c r="AU111" s="92"/>
      <c r="AV111" s="19">
        <f t="shared" si="101"/>
        <v>0</v>
      </c>
      <c r="AW111" s="39" t="str">
        <f t="shared" si="137"/>
        <v>دون المستوى</v>
      </c>
      <c r="AX111" s="19">
        <f t="shared" si="102"/>
        <v>0</v>
      </c>
      <c r="AY111" s="19">
        <f t="shared" si="138"/>
        <v>0</v>
      </c>
      <c r="AZ111" s="19">
        <f t="shared" si="104"/>
        <v>0</v>
      </c>
      <c r="BA111" s="34" t="str">
        <f t="shared" si="139"/>
        <v>دون المستوى</v>
      </c>
      <c r="BB111" s="21"/>
      <c r="BC111" s="21"/>
      <c r="BD111" s="21"/>
      <c r="BE111" s="19">
        <f t="shared" si="105"/>
        <v>0</v>
      </c>
      <c r="BF111" s="39" t="str">
        <f t="shared" si="140"/>
        <v>دون المستوى</v>
      </c>
      <c r="BG111" s="21"/>
      <c r="BH111" s="21"/>
      <c r="BI111" s="92"/>
      <c r="BJ111" s="19">
        <f t="shared" si="106"/>
        <v>0</v>
      </c>
      <c r="BK111" s="39" t="str">
        <f t="shared" si="141"/>
        <v>دون المستوى</v>
      </c>
      <c r="BL111" s="19">
        <f t="shared" si="107"/>
        <v>0</v>
      </c>
      <c r="BM111" s="19">
        <f t="shared" si="170"/>
        <v>0</v>
      </c>
      <c r="BN111" s="19">
        <f t="shared" si="109"/>
        <v>0</v>
      </c>
      <c r="BO111" s="34" t="str">
        <f t="shared" si="143"/>
        <v>دون المستوى</v>
      </c>
      <c r="BP111" s="21"/>
      <c r="BQ111" s="21"/>
      <c r="BR111" s="21"/>
      <c r="BS111" s="21"/>
      <c r="BT111" s="19">
        <f t="shared" si="110"/>
        <v>0</v>
      </c>
      <c r="BU111" s="39" t="str">
        <f t="shared" si="144"/>
        <v>دون المستوى</v>
      </c>
      <c r="BV111" s="21"/>
      <c r="BW111" s="21"/>
      <c r="BX111" s="21"/>
      <c r="BY111" s="92"/>
      <c r="BZ111" s="19">
        <f t="shared" si="111"/>
        <v>0</v>
      </c>
      <c r="CA111" s="39" t="str">
        <f t="shared" si="145"/>
        <v>دون المستوى</v>
      </c>
      <c r="CB111" s="19">
        <f t="shared" si="112"/>
        <v>0</v>
      </c>
      <c r="CC111" s="19">
        <f t="shared" si="171"/>
        <v>0</v>
      </c>
      <c r="CD111" s="19">
        <f t="shared" si="114"/>
        <v>0</v>
      </c>
      <c r="CE111" s="60" t="str">
        <f t="shared" si="147"/>
        <v>دون المستوى</v>
      </c>
      <c r="CF111" s="61">
        <f t="shared" si="115"/>
        <v>0</v>
      </c>
      <c r="CG111" s="67" t="str">
        <f t="shared" si="148"/>
        <v>دون المستوى</v>
      </c>
      <c r="CH111" s="21"/>
      <c r="CI111" s="21"/>
      <c r="CJ111" s="19">
        <f t="shared" si="116"/>
        <v>0</v>
      </c>
      <c r="CK111" s="39" t="str">
        <f t="shared" si="149"/>
        <v>دون المستوى</v>
      </c>
      <c r="CL111" s="21"/>
      <c r="CM111" s="21"/>
      <c r="CN111" s="19">
        <f t="shared" si="117"/>
        <v>0</v>
      </c>
      <c r="CO111" s="39" t="str">
        <f t="shared" si="150"/>
        <v>دون المستوى</v>
      </c>
      <c r="CP111" s="21"/>
      <c r="CQ111" s="21"/>
      <c r="CR111" s="19">
        <f t="shared" si="118"/>
        <v>0</v>
      </c>
      <c r="CS111" s="39" t="str">
        <f t="shared" si="151"/>
        <v>دون المستوى</v>
      </c>
      <c r="CT111" s="21"/>
      <c r="CU111" s="21"/>
      <c r="CV111" s="19">
        <f t="shared" si="119"/>
        <v>0</v>
      </c>
      <c r="CW111" s="39" t="str">
        <f t="shared" si="152"/>
        <v>دون المستوى</v>
      </c>
      <c r="CX111" s="59">
        <f t="shared" si="120"/>
        <v>0</v>
      </c>
      <c r="CY111" s="34" t="str">
        <f t="shared" si="153"/>
        <v>دون المستوى</v>
      </c>
      <c r="CZ111" s="21"/>
      <c r="DA111" s="21"/>
      <c r="DB111" s="21"/>
      <c r="DC111" s="19">
        <f t="shared" si="121"/>
        <v>0</v>
      </c>
      <c r="DD111" s="39" t="str">
        <f t="shared" si="154"/>
        <v>دون المستوى</v>
      </c>
      <c r="DE111" s="21"/>
      <c r="DF111" s="21"/>
      <c r="DG111" s="92"/>
      <c r="DH111" s="19">
        <f t="shared" si="122"/>
        <v>0</v>
      </c>
      <c r="DI111" s="39" t="str">
        <f t="shared" si="155"/>
        <v>دون المستوى</v>
      </c>
      <c r="DJ111" s="19">
        <f t="shared" si="123"/>
        <v>0</v>
      </c>
      <c r="DK111" s="19">
        <f t="shared" si="172"/>
        <v>0</v>
      </c>
      <c r="DL111" s="19">
        <f t="shared" si="125"/>
        <v>0</v>
      </c>
      <c r="DM111" s="34" t="str">
        <f t="shared" si="157"/>
        <v>دون المستوى</v>
      </c>
      <c r="DN111" s="20" t="str">
        <f t="shared" si="158"/>
        <v>دور ثان</v>
      </c>
      <c r="DR111" s="28" t="str">
        <f t="shared" si="159"/>
        <v xml:space="preserve"> لغة عربية</v>
      </c>
      <c r="DS111" s="28" t="str">
        <f t="shared" si="160"/>
        <v xml:space="preserve"> رياضيات</v>
      </c>
      <c r="DT111" s="28" t="str">
        <f t="shared" si="161"/>
        <v xml:space="preserve"> دراسات</v>
      </c>
      <c r="DU111" s="28" t="str">
        <f t="shared" si="162"/>
        <v xml:space="preserve"> إنجليزى</v>
      </c>
      <c r="DV111" s="28" t="str">
        <f t="shared" si="163"/>
        <v xml:space="preserve"> علوم</v>
      </c>
      <c r="DW111" s="28" t="str">
        <f t="shared" si="164"/>
        <v xml:space="preserve"> تربية دينية</v>
      </c>
      <c r="DX111" s="87" t="str">
        <f t="shared" si="165"/>
        <v xml:space="preserve"> تربية فنية</v>
      </c>
      <c r="DY111" s="87" t="str">
        <f t="shared" si="166"/>
        <v xml:space="preserve"> تربية رياضية</v>
      </c>
      <c r="DZ111" s="88" t="str">
        <f t="shared" si="167"/>
        <v xml:space="preserve"> نشاط1</v>
      </c>
      <c r="EA111" s="88" t="str">
        <f t="shared" si="168"/>
        <v xml:space="preserve"> نشاط2</v>
      </c>
      <c r="EB111" s="32">
        <f t="shared" si="126"/>
        <v>0</v>
      </c>
      <c r="EC111" s="31" t="str">
        <f t="shared" si="169"/>
        <v xml:space="preserve"> لغة عربية رياضيات دراسات إنجليزى علوم تربية دينية تربية فنية تربية رياضية نشاط1 نشاط2</v>
      </c>
    </row>
    <row r="112" spans="1:133" ht="17.25" thickTop="1" thickBot="1">
      <c r="A112" s="16" t="str">
        <f t="shared" si="127"/>
        <v/>
      </c>
      <c r="B112" s="18"/>
      <c r="C112" s="17"/>
      <c r="D112" s="82"/>
      <c r="E112" s="83" t="str">
        <f t="shared" si="87"/>
        <v/>
      </c>
      <c r="F112" s="83" t="str">
        <f t="shared" si="88"/>
        <v/>
      </c>
      <c r="G112" s="83" t="str">
        <f t="shared" si="89"/>
        <v/>
      </c>
      <c r="H112" s="37"/>
      <c r="I112" s="42" t="str">
        <f t="shared" si="128"/>
        <v/>
      </c>
      <c r="J112" s="21"/>
      <c r="K112" s="21"/>
      <c r="L112" s="21"/>
      <c r="M112" s="21"/>
      <c r="N112" s="21"/>
      <c r="O112" s="19">
        <f t="shared" si="90"/>
        <v>0</v>
      </c>
      <c r="P112" s="39" t="str">
        <f t="shared" si="129"/>
        <v>دون المستوى</v>
      </c>
      <c r="Q112" s="21"/>
      <c r="R112" s="21"/>
      <c r="S112" s="92"/>
      <c r="T112" s="19">
        <f t="shared" si="91"/>
        <v>0</v>
      </c>
      <c r="U112" s="39" t="str">
        <f t="shared" si="130"/>
        <v>دون المستوى</v>
      </c>
      <c r="V112" s="19">
        <f t="shared" si="92"/>
        <v>0</v>
      </c>
      <c r="W112" s="19">
        <f t="shared" si="93"/>
        <v>0</v>
      </c>
      <c r="X112" s="19">
        <f t="shared" si="94"/>
        <v>0</v>
      </c>
      <c r="Y112" s="39" t="str">
        <f t="shared" si="131"/>
        <v>دون المستوى</v>
      </c>
      <c r="Z112" s="21"/>
      <c r="AA112" s="21"/>
      <c r="AB112" s="21"/>
      <c r="AC112" s="19">
        <f t="shared" si="95"/>
        <v>0</v>
      </c>
      <c r="AD112" s="39" t="str">
        <f t="shared" si="132"/>
        <v>دون المستوى</v>
      </c>
      <c r="AE112" s="21"/>
      <c r="AF112" s="21"/>
      <c r="AG112" s="92"/>
      <c r="AH112" s="19">
        <f t="shared" si="96"/>
        <v>0</v>
      </c>
      <c r="AI112" s="39" t="str">
        <f t="shared" si="133"/>
        <v>دون المستوى</v>
      </c>
      <c r="AJ112" s="19">
        <f t="shared" si="97"/>
        <v>0</v>
      </c>
      <c r="AK112" s="19">
        <f t="shared" si="173"/>
        <v>0</v>
      </c>
      <c r="AL112" s="19">
        <f t="shared" si="99"/>
        <v>0</v>
      </c>
      <c r="AM112" s="39" t="str">
        <f t="shared" si="135"/>
        <v>دون المستوى</v>
      </c>
      <c r="AN112" s="21"/>
      <c r="AO112" s="21"/>
      <c r="AP112" s="21"/>
      <c r="AQ112" s="19">
        <f t="shared" si="100"/>
        <v>0</v>
      </c>
      <c r="AR112" s="39" t="str">
        <f t="shared" si="136"/>
        <v>دون المستوى</v>
      </c>
      <c r="AS112" s="21"/>
      <c r="AT112" s="21"/>
      <c r="AU112" s="92"/>
      <c r="AV112" s="19">
        <f t="shared" si="101"/>
        <v>0</v>
      </c>
      <c r="AW112" s="39" t="str">
        <f t="shared" si="137"/>
        <v>دون المستوى</v>
      </c>
      <c r="AX112" s="19">
        <f t="shared" si="102"/>
        <v>0</v>
      </c>
      <c r="AY112" s="19">
        <f t="shared" si="138"/>
        <v>0</v>
      </c>
      <c r="AZ112" s="19">
        <f t="shared" si="104"/>
        <v>0</v>
      </c>
      <c r="BA112" s="34" t="str">
        <f t="shared" si="139"/>
        <v>دون المستوى</v>
      </c>
      <c r="BB112" s="21"/>
      <c r="BC112" s="21"/>
      <c r="BD112" s="21"/>
      <c r="BE112" s="19">
        <f t="shared" si="105"/>
        <v>0</v>
      </c>
      <c r="BF112" s="39" t="str">
        <f t="shared" si="140"/>
        <v>دون المستوى</v>
      </c>
      <c r="BG112" s="21"/>
      <c r="BH112" s="21"/>
      <c r="BI112" s="92"/>
      <c r="BJ112" s="19">
        <f t="shared" si="106"/>
        <v>0</v>
      </c>
      <c r="BK112" s="39" t="str">
        <f t="shared" si="141"/>
        <v>دون المستوى</v>
      </c>
      <c r="BL112" s="19">
        <f t="shared" si="107"/>
        <v>0</v>
      </c>
      <c r="BM112" s="19">
        <f t="shared" si="170"/>
        <v>0</v>
      </c>
      <c r="BN112" s="19">
        <f t="shared" si="109"/>
        <v>0</v>
      </c>
      <c r="BO112" s="34" t="str">
        <f t="shared" si="143"/>
        <v>دون المستوى</v>
      </c>
      <c r="BP112" s="21"/>
      <c r="BQ112" s="21"/>
      <c r="BR112" s="21"/>
      <c r="BS112" s="21"/>
      <c r="BT112" s="19">
        <f t="shared" si="110"/>
        <v>0</v>
      </c>
      <c r="BU112" s="39" t="str">
        <f t="shared" si="144"/>
        <v>دون المستوى</v>
      </c>
      <c r="BV112" s="21"/>
      <c r="BW112" s="21"/>
      <c r="BX112" s="21"/>
      <c r="BY112" s="92"/>
      <c r="BZ112" s="19">
        <f t="shared" si="111"/>
        <v>0</v>
      </c>
      <c r="CA112" s="39" t="str">
        <f t="shared" si="145"/>
        <v>دون المستوى</v>
      </c>
      <c r="CB112" s="19">
        <f t="shared" si="112"/>
        <v>0</v>
      </c>
      <c r="CC112" s="19">
        <f t="shared" si="171"/>
        <v>0</v>
      </c>
      <c r="CD112" s="19">
        <f t="shared" si="114"/>
        <v>0</v>
      </c>
      <c r="CE112" s="60" t="str">
        <f t="shared" si="147"/>
        <v>دون المستوى</v>
      </c>
      <c r="CF112" s="61">
        <f t="shared" si="115"/>
        <v>0</v>
      </c>
      <c r="CG112" s="67" t="str">
        <f t="shared" si="148"/>
        <v>دون المستوى</v>
      </c>
      <c r="CH112" s="21"/>
      <c r="CI112" s="21"/>
      <c r="CJ112" s="19">
        <f t="shared" si="116"/>
        <v>0</v>
      </c>
      <c r="CK112" s="39" t="str">
        <f t="shared" si="149"/>
        <v>دون المستوى</v>
      </c>
      <c r="CL112" s="21"/>
      <c r="CM112" s="21"/>
      <c r="CN112" s="19">
        <f t="shared" si="117"/>
        <v>0</v>
      </c>
      <c r="CO112" s="39" t="str">
        <f t="shared" si="150"/>
        <v>دون المستوى</v>
      </c>
      <c r="CP112" s="21"/>
      <c r="CQ112" s="21"/>
      <c r="CR112" s="19">
        <f t="shared" si="118"/>
        <v>0</v>
      </c>
      <c r="CS112" s="39" t="str">
        <f t="shared" si="151"/>
        <v>دون المستوى</v>
      </c>
      <c r="CT112" s="21"/>
      <c r="CU112" s="21"/>
      <c r="CV112" s="19">
        <f t="shared" si="119"/>
        <v>0</v>
      </c>
      <c r="CW112" s="39" t="str">
        <f t="shared" si="152"/>
        <v>دون المستوى</v>
      </c>
      <c r="CX112" s="59">
        <f t="shared" si="120"/>
        <v>0</v>
      </c>
      <c r="CY112" s="34" t="str">
        <f t="shared" si="153"/>
        <v>دون المستوى</v>
      </c>
      <c r="CZ112" s="21"/>
      <c r="DA112" s="21"/>
      <c r="DB112" s="21"/>
      <c r="DC112" s="19">
        <f t="shared" si="121"/>
        <v>0</v>
      </c>
      <c r="DD112" s="39" t="str">
        <f t="shared" si="154"/>
        <v>دون المستوى</v>
      </c>
      <c r="DE112" s="21"/>
      <c r="DF112" s="21"/>
      <c r="DG112" s="92"/>
      <c r="DH112" s="19">
        <f t="shared" si="122"/>
        <v>0</v>
      </c>
      <c r="DI112" s="39" t="str">
        <f t="shared" si="155"/>
        <v>دون المستوى</v>
      </c>
      <c r="DJ112" s="19">
        <f t="shared" si="123"/>
        <v>0</v>
      </c>
      <c r="DK112" s="19">
        <f t="shared" si="172"/>
        <v>0</v>
      </c>
      <c r="DL112" s="19">
        <f t="shared" si="125"/>
        <v>0</v>
      </c>
      <c r="DM112" s="34" t="str">
        <f t="shared" si="157"/>
        <v>دون المستوى</v>
      </c>
      <c r="DN112" s="20" t="str">
        <f t="shared" si="158"/>
        <v>دور ثان</v>
      </c>
      <c r="DR112" s="28" t="str">
        <f t="shared" si="159"/>
        <v xml:space="preserve"> لغة عربية</v>
      </c>
      <c r="DS112" s="28" t="str">
        <f t="shared" si="160"/>
        <v xml:space="preserve"> رياضيات</v>
      </c>
      <c r="DT112" s="28" t="str">
        <f t="shared" si="161"/>
        <v xml:space="preserve"> دراسات</v>
      </c>
      <c r="DU112" s="28" t="str">
        <f t="shared" si="162"/>
        <v xml:space="preserve"> إنجليزى</v>
      </c>
      <c r="DV112" s="28" t="str">
        <f t="shared" si="163"/>
        <v xml:space="preserve"> علوم</v>
      </c>
      <c r="DW112" s="28" t="str">
        <f t="shared" si="164"/>
        <v xml:space="preserve"> تربية دينية</v>
      </c>
      <c r="DX112" s="87" t="str">
        <f t="shared" si="165"/>
        <v xml:space="preserve"> تربية فنية</v>
      </c>
      <c r="DY112" s="87" t="str">
        <f t="shared" si="166"/>
        <v xml:space="preserve"> تربية رياضية</v>
      </c>
      <c r="DZ112" s="88" t="str">
        <f t="shared" si="167"/>
        <v xml:space="preserve"> نشاط1</v>
      </c>
      <c r="EA112" s="88" t="str">
        <f t="shared" si="168"/>
        <v xml:space="preserve"> نشاط2</v>
      </c>
      <c r="EB112" s="32">
        <f t="shared" si="126"/>
        <v>0</v>
      </c>
      <c r="EC112" s="31" t="str">
        <f t="shared" si="169"/>
        <v xml:space="preserve"> لغة عربية رياضيات دراسات إنجليزى علوم تربية دينية تربية فنية تربية رياضية نشاط1 نشاط2</v>
      </c>
    </row>
    <row r="113" spans="1:133" ht="17.25" thickTop="1" thickBot="1">
      <c r="A113" s="16" t="str">
        <f t="shared" si="127"/>
        <v/>
      </c>
      <c r="B113" s="18"/>
      <c r="C113" s="17"/>
      <c r="D113" s="82"/>
      <c r="E113" s="83" t="str">
        <f t="shared" si="87"/>
        <v/>
      </c>
      <c r="F113" s="83" t="str">
        <f t="shared" si="88"/>
        <v/>
      </c>
      <c r="G113" s="83" t="str">
        <f t="shared" si="89"/>
        <v/>
      </c>
      <c r="H113" s="37"/>
      <c r="I113" s="42" t="str">
        <f t="shared" si="128"/>
        <v/>
      </c>
      <c r="J113" s="21"/>
      <c r="K113" s="21"/>
      <c r="L113" s="21"/>
      <c r="M113" s="21"/>
      <c r="N113" s="21"/>
      <c r="O113" s="19">
        <f t="shared" si="90"/>
        <v>0</v>
      </c>
      <c r="P113" s="39" t="str">
        <f t="shared" si="129"/>
        <v>دون المستوى</v>
      </c>
      <c r="Q113" s="21"/>
      <c r="R113" s="21"/>
      <c r="S113" s="92"/>
      <c r="T113" s="19">
        <f t="shared" si="91"/>
        <v>0</v>
      </c>
      <c r="U113" s="39" t="str">
        <f t="shared" si="130"/>
        <v>دون المستوى</v>
      </c>
      <c r="V113" s="19">
        <f t="shared" si="92"/>
        <v>0</v>
      </c>
      <c r="W113" s="19">
        <f t="shared" si="93"/>
        <v>0</v>
      </c>
      <c r="X113" s="19">
        <f t="shared" si="94"/>
        <v>0</v>
      </c>
      <c r="Y113" s="39" t="str">
        <f t="shared" si="131"/>
        <v>دون المستوى</v>
      </c>
      <c r="Z113" s="21"/>
      <c r="AA113" s="21"/>
      <c r="AB113" s="21"/>
      <c r="AC113" s="19">
        <f t="shared" si="95"/>
        <v>0</v>
      </c>
      <c r="AD113" s="39" t="str">
        <f t="shared" si="132"/>
        <v>دون المستوى</v>
      </c>
      <c r="AE113" s="21"/>
      <c r="AF113" s="21"/>
      <c r="AG113" s="92"/>
      <c r="AH113" s="19">
        <f t="shared" si="96"/>
        <v>0</v>
      </c>
      <c r="AI113" s="39" t="str">
        <f t="shared" si="133"/>
        <v>دون المستوى</v>
      </c>
      <c r="AJ113" s="19">
        <f t="shared" si="97"/>
        <v>0</v>
      </c>
      <c r="AK113" s="19">
        <f t="shared" si="173"/>
        <v>0</v>
      </c>
      <c r="AL113" s="19">
        <f t="shared" si="99"/>
        <v>0</v>
      </c>
      <c r="AM113" s="39" t="str">
        <f t="shared" si="135"/>
        <v>دون المستوى</v>
      </c>
      <c r="AN113" s="21"/>
      <c r="AO113" s="21"/>
      <c r="AP113" s="21"/>
      <c r="AQ113" s="19">
        <f t="shared" si="100"/>
        <v>0</v>
      </c>
      <c r="AR113" s="39" t="str">
        <f t="shared" si="136"/>
        <v>دون المستوى</v>
      </c>
      <c r="AS113" s="21"/>
      <c r="AT113" s="21"/>
      <c r="AU113" s="92"/>
      <c r="AV113" s="19">
        <f t="shared" si="101"/>
        <v>0</v>
      </c>
      <c r="AW113" s="39" t="str">
        <f t="shared" si="137"/>
        <v>دون المستوى</v>
      </c>
      <c r="AX113" s="19">
        <f t="shared" si="102"/>
        <v>0</v>
      </c>
      <c r="AY113" s="19">
        <f t="shared" si="138"/>
        <v>0</v>
      </c>
      <c r="AZ113" s="19">
        <f t="shared" si="104"/>
        <v>0</v>
      </c>
      <c r="BA113" s="34" t="str">
        <f t="shared" si="139"/>
        <v>دون المستوى</v>
      </c>
      <c r="BB113" s="21"/>
      <c r="BC113" s="21"/>
      <c r="BD113" s="21"/>
      <c r="BE113" s="19">
        <f t="shared" si="105"/>
        <v>0</v>
      </c>
      <c r="BF113" s="39" t="str">
        <f t="shared" si="140"/>
        <v>دون المستوى</v>
      </c>
      <c r="BG113" s="21"/>
      <c r="BH113" s="21"/>
      <c r="BI113" s="92"/>
      <c r="BJ113" s="19">
        <f t="shared" si="106"/>
        <v>0</v>
      </c>
      <c r="BK113" s="39" t="str">
        <f t="shared" si="141"/>
        <v>دون المستوى</v>
      </c>
      <c r="BL113" s="19">
        <f t="shared" si="107"/>
        <v>0</v>
      </c>
      <c r="BM113" s="19">
        <f t="shared" si="170"/>
        <v>0</v>
      </c>
      <c r="BN113" s="19">
        <f t="shared" si="109"/>
        <v>0</v>
      </c>
      <c r="BO113" s="34" t="str">
        <f t="shared" si="143"/>
        <v>دون المستوى</v>
      </c>
      <c r="BP113" s="21"/>
      <c r="BQ113" s="21"/>
      <c r="BR113" s="21"/>
      <c r="BS113" s="21"/>
      <c r="BT113" s="19">
        <f t="shared" si="110"/>
        <v>0</v>
      </c>
      <c r="BU113" s="39" t="str">
        <f t="shared" si="144"/>
        <v>دون المستوى</v>
      </c>
      <c r="BV113" s="21"/>
      <c r="BW113" s="21"/>
      <c r="BX113" s="21"/>
      <c r="BY113" s="92"/>
      <c r="BZ113" s="19">
        <f t="shared" si="111"/>
        <v>0</v>
      </c>
      <c r="CA113" s="39" t="str">
        <f t="shared" si="145"/>
        <v>دون المستوى</v>
      </c>
      <c r="CB113" s="19">
        <f t="shared" si="112"/>
        <v>0</v>
      </c>
      <c r="CC113" s="19">
        <f t="shared" si="171"/>
        <v>0</v>
      </c>
      <c r="CD113" s="19">
        <f t="shared" si="114"/>
        <v>0</v>
      </c>
      <c r="CE113" s="60" t="str">
        <f t="shared" si="147"/>
        <v>دون المستوى</v>
      </c>
      <c r="CF113" s="61">
        <f t="shared" si="115"/>
        <v>0</v>
      </c>
      <c r="CG113" s="67" t="str">
        <f t="shared" si="148"/>
        <v>دون المستوى</v>
      </c>
      <c r="CH113" s="21"/>
      <c r="CI113" s="21"/>
      <c r="CJ113" s="19">
        <f t="shared" si="116"/>
        <v>0</v>
      </c>
      <c r="CK113" s="39" t="str">
        <f t="shared" si="149"/>
        <v>دون المستوى</v>
      </c>
      <c r="CL113" s="21"/>
      <c r="CM113" s="21"/>
      <c r="CN113" s="19">
        <f t="shared" si="117"/>
        <v>0</v>
      </c>
      <c r="CO113" s="39" t="str">
        <f t="shared" si="150"/>
        <v>دون المستوى</v>
      </c>
      <c r="CP113" s="21"/>
      <c r="CQ113" s="21"/>
      <c r="CR113" s="19">
        <f t="shared" si="118"/>
        <v>0</v>
      </c>
      <c r="CS113" s="39" t="str">
        <f t="shared" si="151"/>
        <v>دون المستوى</v>
      </c>
      <c r="CT113" s="21"/>
      <c r="CU113" s="21"/>
      <c r="CV113" s="19">
        <f t="shared" si="119"/>
        <v>0</v>
      </c>
      <c r="CW113" s="39" t="str">
        <f t="shared" si="152"/>
        <v>دون المستوى</v>
      </c>
      <c r="CX113" s="59">
        <f t="shared" si="120"/>
        <v>0</v>
      </c>
      <c r="CY113" s="34" t="str">
        <f t="shared" si="153"/>
        <v>دون المستوى</v>
      </c>
      <c r="CZ113" s="21"/>
      <c r="DA113" s="21"/>
      <c r="DB113" s="21"/>
      <c r="DC113" s="19">
        <f t="shared" si="121"/>
        <v>0</v>
      </c>
      <c r="DD113" s="39" t="str">
        <f t="shared" si="154"/>
        <v>دون المستوى</v>
      </c>
      <c r="DE113" s="21"/>
      <c r="DF113" s="21"/>
      <c r="DG113" s="92"/>
      <c r="DH113" s="19">
        <f t="shared" si="122"/>
        <v>0</v>
      </c>
      <c r="DI113" s="39" t="str">
        <f t="shared" si="155"/>
        <v>دون المستوى</v>
      </c>
      <c r="DJ113" s="19">
        <f t="shared" si="123"/>
        <v>0</v>
      </c>
      <c r="DK113" s="19">
        <f t="shared" si="172"/>
        <v>0</v>
      </c>
      <c r="DL113" s="19">
        <f t="shared" si="125"/>
        <v>0</v>
      </c>
      <c r="DM113" s="34" t="str">
        <f t="shared" si="157"/>
        <v>دون المستوى</v>
      </c>
      <c r="DN113" s="20" t="str">
        <f t="shared" si="158"/>
        <v>دور ثان</v>
      </c>
      <c r="DR113" s="28" t="str">
        <f t="shared" si="159"/>
        <v xml:space="preserve"> لغة عربية</v>
      </c>
      <c r="DS113" s="28" t="str">
        <f t="shared" si="160"/>
        <v xml:space="preserve"> رياضيات</v>
      </c>
      <c r="DT113" s="28" t="str">
        <f t="shared" si="161"/>
        <v xml:space="preserve"> دراسات</v>
      </c>
      <c r="DU113" s="28" t="str">
        <f t="shared" si="162"/>
        <v xml:space="preserve"> إنجليزى</v>
      </c>
      <c r="DV113" s="28" t="str">
        <f t="shared" si="163"/>
        <v xml:space="preserve"> علوم</v>
      </c>
      <c r="DW113" s="28" t="str">
        <f t="shared" si="164"/>
        <v xml:space="preserve"> تربية دينية</v>
      </c>
      <c r="DX113" s="87" t="str">
        <f t="shared" si="165"/>
        <v xml:space="preserve"> تربية فنية</v>
      </c>
      <c r="DY113" s="87" t="str">
        <f t="shared" si="166"/>
        <v xml:space="preserve"> تربية رياضية</v>
      </c>
      <c r="DZ113" s="88" t="str">
        <f t="shared" si="167"/>
        <v xml:space="preserve"> نشاط1</v>
      </c>
      <c r="EA113" s="88" t="str">
        <f t="shared" si="168"/>
        <v xml:space="preserve"> نشاط2</v>
      </c>
      <c r="EB113" s="32">
        <f t="shared" si="126"/>
        <v>0</v>
      </c>
      <c r="EC113" s="31" t="str">
        <f t="shared" si="169"/>
        <v xml:space="preserve"> لغة عربية رياضيات دراسات إنجليزى علوم تربية دينية تربية فنية تربية رياضية نشاط1 نشاط2</v>
      </c>
    </row>
    <row r="114" spans="1:133" ht="17.25" thickTop="1" thickBot="1">
      <c r="A114" s="16" t="str">
        <f t="shared" si="127"/>
        <v/>
      </c>
      <c r="B114" s="18"/>
      <c r="C114" s="17"/>
      <c r="D114" s="82"/>
      <c r="E114" s="83" t="str">
        <f t="shared" si="87"/>
        <v/>
      </c>
      <c r="F114" s="83" t="str">
        <f t="shared" si="88"/>
        <v/>
      </c>
      <c r="G114" s="83" t="str">
        <f t="shared" si="89"/>
        <v/>
      </c>
      <c r="H114" s="37"/>
      <c r="I114" s="42" t="str">
        <f t="shared" si="128"/>
        <v/>
      </c>
      <c r="J114" s="21"/>
      <c r="K114" s="21"/>
      <c r="L114" s="21"/>
      <c r="M114" s="21"/>
      <c r="N114" s="21"/>
      <c r="O114" s="19">
        <f t="shared" si="90"/>
        <v>0</v>
      </c>
      <c r="P114" s="39" t="str">
        <f t="shared" si="129"/>
        <v>دون المستوى</v>
      </c>
      <c r="Q114" s="21"/>
      <c r="R114" s="21"/>
      <c r="S114" s="92"/>
      <c r="T114" s="19">
        <f t="shared" si="91"/>
        <v>0</v>
      </c>
      <c r="U114" s="39" t="str">
        <f t="shared" si="130"/>
        <v>دون المستوى</v>
      </c>
      <c r="V114" s="19">
        <f t="shared" si="92"/>
        <v>0</v>
      </c>
      <c r="W114" s="19">
        <f t="shared" si="93"/>
        <v>0</v>
      </c>
      <c r="X114" s="19">
        <f t="shared" si="94"/>
        <v>0</v>
      </c>
      <c r="Y114" s="39" t="str">
        <f t="shared" si="131"/>
        <v>دون المستوى</v>
      </c>
      <c r="Z114" s="21"/>
      <c r="AA114" s="21"/>
      <c r="AB114" s="21"/>
      <c r="AC114" s="19">
        <f t="shared" si="95"/>
        <v>0</v>
      </c>
      <c r="AD114" s="39" t="str">
        <f t="shared" si="132"/>
        <v>دون المستوى</v>
      </c>
      <c r="AE114" s="21"/>
      <c r="AF114" s="21"/>
      <c r="AG114" s="92"/>
      <c r="AH114" s="19">
        <f t="shared" si="96"/>
        <v>0</v>
      </c>
      <c r="AI114" s="39" t="str">
        <f t="shared" si="133"/>
        <v>دون المستوى</v>
      </c>
      <c r="AJ114" s="19">
        <f t="shared" si="97"/>
        <v>0</v>
      </c>
      <c r="AK114" s="19">
        <f t="shared" si="173"/>
        <v>0</v>
      </c>
      <c r="AL114" s="19">
        <f t="shared" si="99"/>
        <v>0</v>
      </c>
      <c r="AM114" s="39" t="str">
        <f t="shared" si="135"/>
        <v>دون المستوى</v>
      </c>
      <c r="AN114" s="21"/>
      <c r="AO114" s="21"/>
      <c r="AP114" s="21"/>
      <c r="AQ114" s="19">
        <f t="shared" si="100"/>
        <v>0</v>
      </c>
      <c r="AR114" s="39" t="str">
        <f t="shared" si="136"/>
        <v>دون المستوى</v>
      </c>
      <c r="AS114" s="21"/>
      <c r="AT114" s="21"/>
      <c r="AU114" s="92"/>
      <c r="AV114" s="19">
        <f t="shared" si="101"/>
        <v>0</v>
      </c>
      <c r="AW114" s="39" t="str">
        <f t="shared" si="137"/>
        <v>دون المستوى</v>
      </c>
      <c r="AX114" s="19">
        <f t="shared" si="102"/>
        <v>0</v>
      </c>
      <c r="AY114" s="19">
        <f t="shared" si="138"/>
        <v>0</v>
      </c>
      <c r="AZ114" s="19">
        <f t="shared" si="104"/>
        <v>0</v>
      </c>
      <c r="BA114" s="34" t="str">
        <f t="shared" si="139"/>
        <v>دون المستوى</v>
      </c>
      <c r="BB114" s="21"/>
      <c r="BC114" s="21"/>
      <c r="BD114" s="21"/>
      <c r="BE114" s="19">
        <f t="shared" si="105"/>
        <v>0</v>
      </c>
      <c r="BF114" s="39" t="str">
        <f t="shared" si="140"/>
        <v>دون المستوى</v>
      </c>
      <c r="BG114" s="21"/>
      <c r="BH114" s="21"/>
      <c r="BI114" s="92"/>
      <c r="BJ114" s="19">
        <f t="shared" si="106"/>
        <v>0</v>
      </c>
      <c r="BK114" s="39" t="str">
        <f t="shared" si="141"/>
        <v>دون المستوى</v>
      </c>
      <c r="BL114" s="19">
        <f t="shared" si="107"/>
        <v>0</v>
      </c>
      <c r="BM114" s="19">
        <f t="shared" si="170"/>
        <v>0</v>
      </c>
      <c r="BN114" s="19">
        <f t="shared" si="109"/>
        <v>0</v>
      </c>
      <c r="BO114" s="34" t="str">
        <f t="shared" si="143"/>
        <v>دون المستوى</v>
      </c>
      <c r="BP114" s="21"/>
      <c r="BQ114" s="21"/>
      <c r="BR114" s="21"/>
      <c r="BS114" s="21"/>
      <c r="BT114" s="19">
        <f t="shared" si="110"/>
        <v>0</v>
      </c>
      <c r="BU114" s="39" t="str">
        <f t="shared" si="144"/>
        <v>دون المستوى</v>
      </c>
      <c r="BV114" s="21"/>
      <c r="BW114" s="21"/>
      <c r="BX114" s="21"/>
      <c r="BY114" s="92"/>
      <c r="BZ114" s="19">
        <f t="shared" si="111"/>
        <v>0</v>
      </c>
      <c r="CA114" s="39" t="str">
        <f t="shared" si="145"/>
        <v>دون المستوى</v>
      </c>
      <c r="CB114" s="19">
        <f t="shared" si="112"/>
        <v>0</v>
      </c>
      <c r="CC114" s="19">
        <f t="shared" si="171"/>
        <v>0</v>
      </c>
      <c r="CD114" s="19">
        <f t="shared" si="114"/>
        <v>0</v>
      </c>
      <c r="CE114" s="60" t="str">
        <f t="shared" si="147"/>
        <v>دون المستوى</v>
      </c>
      <c r="CF114" s="61">
        <f t="shared" si="115"/>
        <v>0</v>
      </c>
      <c r="CG114" s="67" t="str">
        <f t="shared" si="148"/>
        <v>دون المستوى</v>
      </c>
      <c r="CH114" s="21"/>
      <c r="CI114" s="21"/>
      <c r="CJ114" s="19">
        <f t="shared" si="116"/>
        <v>0</v>
      </c>
      <c r="CK114" s="39" t="str">
        <f t="shared" si="149"/>
        <v>دون المستوى</v>
      </c>
      <c r="CL114" s="21"/>
      <c r="CM114" s="21"/>
      <c r="CN114" s="19">
        <f t="shared" si="117"/>
        <v>0</v>
      </c>
      <c r="CO114" s="39" t="str">
        <f t="shared" si="150"/>
        <v>دون المستوى</v>
      </c>
      <c r="CP114" s="21"/>
      <c r="CQ114" s="21"/>
      <c r="CR114" s="19">
        <f t="shared" si="118"/>
        <v>0</v>
      </c>
      <c r="CS114" s="39" t="str">
        <f t="shared" si="151"/>
        <v>دون المستوى</v>
      </c>
      <c r="CT114" s="21"/>
      <c r="CU114" s="21"/>
      <c r="CV114" s="19">
        <f t="shared" si="119"/>
        <v>0</v>
      </c>
      <c r="CW114" s="39" t="str">
        <f t="shared" si="152"/>
        <v>دون المستوى</v>
      </c>
      <c r="CX114" s="59">
        <f t="shared" si="120"/>
        <v>0</v>
      </c>
      <c r="CY114" s="34" t="str">
        <f t="shared" si="153"/>
        <v>دون المستوى</v>
      </c>
      <c r="CZ114" s="21"/>
      <c r="DA114" s="21"/>
      <c r="DB114" s="21"/>
      <c r="DC114" s="19">
        <f t="shared" si="121"/>
        <v>0</v>
      </c>
      <c r="DD114" s="39" t="str">
        <f t="shared" si="154"/>
        <v>دون المستوى</v>
      </c>
      <c r="DE114" s="21"/>
      <c r="DF114" s="21"/>
      <c r="DG114" s="92"/>
      <c r="DH114" s="19">
        <f t="shared" si="122"/>
        <v>0</v>
      </c>
      <c r="DI114" s="39" t="str">
        <f t="shared" si="155"/>
        <v>دون المستوى</v>
      </c>
      <c r="DJ114" s="19">
        <f t="shared" si="123"/>
        <v>0</v>
      </c>
      <c r="DK114" s="19">
        <f t="shared" si="172"/>
        <v>0</v>
      </c>
      <c r="DL114" s="19">
        <f t="shared" si="125"/>
        <v>0</v>
      </c>
      <c r="DM114" s="34" t="str">
        <f t="shared" si="157"/>
        <v>دون المستوى</v>
      </c>
      <c r="DN114" s="20" t="str">
        <f t="shared" si="158"/>
        <v>دور ثان</v>
      </c>
      <c r="DR114" s="28" t="str">
        <f t="shared" si="159"/>
        <v xml:space="preserve"> لغة عربية</v>
      </c>
      <c r="DS114" s="28" t="str">
        <f t="shared" si="160"/>
        <v xml:space="preserve"> رياضيات</v>
      </c>
      <c r="DT114" s="28" t="str">
        <f t="shared" si="161"/>
        <v xml:space="preserve"> دراسات</v>
      </c>
      <c r="DU114" s="28" t="str">
        <f t="shared" si="162"/>
        <v xml:space="preserve"> إنجليزى</v>
      </c>
      <c r="DV114" s="28" t="str">
        <f t="shared" si="163"/>
        <v xml:space="preserve"> علوم</v>
      </c>
      <c r="DW114" s="28" t="str">
        <f t="shared" si="164"/>
        <v xml:space="preserve"> تربية دينية</v>
      </c>
      <c r="DX114" s="87" t="str">
        <f t="shared" si="165"/>
        <v xml:space="preserve"> تربية فنية</v>
      </c>
      <c r="DY114" s="87" t="str">
        <f t="shared" si="166"/>
        <v xml:space="preserve"> تربية رياضية</v>
      </c>
      <c r="DZ114" s="88" t="str">
        <f t="shared" si="167"/>
        <v xml:space="preserve"> نشاط1</v>
      </c>
      <c r="EA114" s="88" t="str">
        <f t="shared" si="168"/>
        <v xml:space="preserve"> نشاط2</v>
      </c>
      <c r="EB114" s="32">
        <f t="shared" si="126"/>
        <v>0</v>
      </c>
      <c r="EC114" s="31" t="str">
        <f t="shared" si="169"/>
        <v xml:space="preserve"> لغة عربية رياضيات دراسات إنجليزى علوم تربية دينية تربية فنية تربية رياضية نشاط1 نشاط2</v>
      </c>
    </row>
    <row r="115" spans="1:133" ht="17.25" thickTop="1" thickBot="1">
      <c r="A115" s="16" t="str">
        <f t="shared" si="127"/>
        <v/>
      </c>
      <c r="B115" s="18"/>
      <c r="C115" s="17"/>
      <c r="D115" s="82"/>
      <c r="E115" s="83" t="str">
        <f t="shared" si="87"/>
        <v/>
      </c>
      <c r="F115" s="83" t="str">
        <f t="shared" si="88"/>
        <v/>
      </c>
      <c r="G115" s="83" t="str">
        <f t="shared" si="89"/>
        <v/>
      </c>
      <c r="H115" s="37"/>
      <c r="I115" s="42" t="str">
        <f t="shared" si="128"/>
        <v/>
      </c>
      <c r="J115" s="21"/>
      <c r="K115" s="21"/>
      <c r="L115" s="21"/>
      <c r="M115" s="21"/>
      <c r="N115" s="21"/>
      <c r="O115" s="19">
        <f t="shared" si="90"/>
        <v>0</v>
      </c>
      <c r="P115" s="39" t="str">
        <f t="shared" si="129"/>
        <v>دون المستوى</v>
      </c>
      <c r="Q115" s="21"/>
      <c r="R115" s="21"/>
      <c r="S115" s="92"/>
      <c r="T115" s="19">
        <f t="shared" si="91"/>
        <v>0</v>
      </c>
      <c r="U115" s="39" t="str">
        <f t="shared" si="130"/>
        <v>دون المستوى</v>
      </c>
      <c r="V115" s="19">
        <f t="shared" si="92"/>
        <v>0</v>
      </c>
      <c r="W115" s="19">
        <f t="shared" si="93"/>
        <v>0</v>
      </c>
      <c r="X115" s="19">
        <f t="shared" si="94"/>
        <v>0</v>
      </c>
      <c r="Y115" s="39" t="str">
        <f t="shared" si="131"/>
        <v>دون المستوى</v>
      </c>
      <c r="Z115" s="21"/>
      <c r="AA115" s="21"/>
      <c r="AB115" s="21"/>
      <c r="AC115" s="19">
        <f t="shared" si="95"/>
        <v>0</v>
      </c>
      <c r="AD115" s="39" t="str">
        <f t="shared" si="132"/>
        <v>دون المستوى</v>
      </c>
      <c r="AE115" s="21"/>
      <c r="AF115" s="21"/>
      <c r="AG115" s="92"/>
      <c r="AH115" s="19">
        <f t="shared" si="96"/>
        <v>0</v>
      </c>
      <c r="AI115" s="39" t="str">
        <f t="shared" si="133"/>
        <v>دون المستوى</v>
      </c>
      <c r="AJ115" s="19">
        <f t="shared" si="97"/>
        <v>0</v>
      </c>
      <c r="AK115" s="19">
        <f t="shared" si="173"/>
        <v>0</v>
      </c>
      <c r="AL115" s="19">
        <f t="shared" si="99"/>
        <v>0</v>
      </c>
      <c r="AM115" s="39" t="str">
        <f t="shared" si="135"/>
        <v>دون المستوى</v>
      </c>
      <c r="AN115" s="21"/>
      <c r="AO115" s="21"/>
      <c r="AP115" s="21"/>
      <c r="AQ115" s="19">
        <f t="shared" si="100"/>
        <v>0</v>
      </c>
      <c r="AR115" s="39" t="str">
        <f t="shared" si="136"/>
        <v>دون المستوى</v>
      </c>
      <c r="AS115" s="21"/>
      <c r="AT115" s="21"/>
      <c r="AU115" s="92"/>
      <c r="AV115" s="19">
        <f t="shared" si="101"/>
        <v>0</v>
      </c>
      <c r="AW115" s="39" t="str">
        <f t="shared" si="137"/>
        <v>دون المستوى</v>
      </c>
      <c r="AX115" s="19">
        <f t="shared" si="102"/>
        <v>0</v>
      </c>
      <c r="AY115" s="19">
        <f t="shared" si="138"/>
        <v>0</v>
      </c>
      <c r="AZ115" s="19">
        <f t="shared" si="104"/>
        <v>0</v>
      </c>
      <c r="BA115" s="34" t="str">
        <f t="shared" si="139"/>
        <v>دون المستوى</v>
      </c>
      <c r="BB115" s="21"/>
      <c r="BC115" s="21"/>
      <c r="BD115" s="21"/>
      <c r="BE115" s="19">
        <f t="shared" si="105"/>
        <v>0</v>
      </c>
      <c r="BF115" s="39" t="str">
        <f t="shared" si="140"/>
        <v>دون المستوى</v>
      </c>
      <c r="BG115" s="21"/>
      <c r="BH115" s="21"/>
      <c r="BI115" s="92"/>
      <c r="BJ115" s="19">
        <f t="shared" si="106"/>
        <v>0</v>
      </c>
      <c r="BK115" s="39" t="str">
        <f t="shared" si="141"/>
        <v>دون المستوى</v>
      </c>
      <c r="BL115" s="19">
        <f t="shared" si="107"/>
        <v>0</v>
      </c>
      <c r="BM115" s="19">
        <f t="shared" si="170"/>
        <v>0</v>
      </c>
      <c r="BN115" s="19">
        <f t="shared" si="109"/>
        <v>0</v>
      </c>
      <c r="BO115" s="34" t="str">
        <f t="shared" si="143"/>
        <v>دون المستوى</v>
      </c>
      <c r="BP115" s="21"/>
      <c r="BQ115" s="21"/>
      <c r="BR115" s="21"/>
      <c r="BS115" s="21"/>
      <c r="BT115" s="19">
        <f t="shared" si="110"/>
        <v>0</v>
      </c>
      <c r="BU115" s="39" t="str">
        <f t="shared" si="144"/>
        <v>دون المستوى</v>
      </c>
      <c r="BV115" s="21"/>
      <c r="BW115" s="21"/>
      <c r="BX115" s="21"/>
      <c r="BY115" s="92"/>
      <c r="BZ115" s="19">
        <f t="shared" si="111"/>
        <v>0</v>
      </c>
      <c r="CA115" s="39" t="str">
        <f t="shared" si="145"/>
        <v>دون المستوى</v>
      </c>
      <c r="CB115" s="19">
        <f t="shared" si="112"/>
        <v>0</v>
      </c>
      <c r="CC115" s="19">
        <f t="shared" si="171"/>
        <v>0</v>
      </c>
      <c r="CD115" s="19">
        <f t="shared" si="114"/>
        <v>0</v>
      </c>
      <c r="CE115" s="60" t="str">
        <f t="shared" si="147"/>
        <v>دون المستوى</v>
      </c>
      <c r="CF115" s="61">
        <f t="shared" si="115"/>
        <v>0</v>
      </c>
      <c r="CG115" s="67" t="str">
        <f t="shared" si="148"/>
        <v>دون المستوى</v>
      </c>
      <c r="CH115" s="21"/>
      <c r="CI115" s="21"/>
      <c r="CJ115" s="19">
        <f t="shared" si="116"/>
        <v>0</v>
      </c>
      <c r="CK115" s="39" t="str">
        <f t="shared" si="149"/>
        <v>دون المستوى</v>
      </c>
      <c r="CL115" s="21"/>
      <c r="CM115" s="21"/>
      <c r="CN115" s="19">
        <f t="shared" si="117"/>
        <v>0</v>
      </c>
      <c r="CO115" s="39" t="str">
        <f t="shared" si="150"/>
        <v>دون المستوى</v>
      </c>
      <c r="CP115" s="21"/>
      <c r="CQ115" s="21"/>
      <c r="CR115" s="19">
        <f t="shared" si="118"/>
        <v>0</v>
      </c>
      <c r="CS115" s="39" t="str">
        <f t="shared" si="151"/>
        <v>دون المستوى</v>
      </c>
      <c r="CT115" s="21"/>
      <c r="CU115" s="21"/>
      <c r="CV115" s="19">
        <f t="shared" si="119"/>
        <v>0</v>
      </c>
      <c r="CW115" s="39" t="str">
        <f t="shared" si="152"/>
        <v>دون المستوى</v>
      </c>
      <c r="CX115" s="59">
        <f t="shared" si="120"/>
        <v>0</v>
      </c>
      <c r="CY115" s="34" t="str">
        <f t="shared" si="153"/>
        <v>دون المستوى</v>
      </c>
      <c r="CZ115" s="21"/>
      <c r="DA115" s="21"/>
      <c r="DB115" s="21"/>
      <c r="DC115" s="19">
        <f t="shared" si="121"/>
        <v>0</v>
      </c>
      <c r="DD115" s="39" t="str">
        <f t="shared" si="154"/>
        <v>دون المستوى</v>
      </c>
      <c r="DE115" s="21"/>
      <c r="DF115" s="21"/>
      <c r="DG115" s="92"/>
      <c r="DH115" s="19">
        <f t="shared" si="122"/>
        <v>0</v>
      </c>
      <c r="DI115" s="39" t="str">
        <f t="shared" si="155"/>
        <v>دون المستوى</v>
      </c>
      <c r="DJ115" s="19">
        <f t="shared" si="123"/>
        <v>0</v>
      </c>
      <c r="DK115" s="19">
        <f t="shared" si="172"/>
        <v>0</v>
      </c>
      <c r="DL115" s="19">
        <f t="shared" si="125"/>
        <v>0</v>
      </c>
      <c r="DM115" s="34" t="str">
        <f t="shared" si="157"/>
        <v>دون المستوى</v>
      </c>
      <c r="DN115" s="20" t="str">
        <f t="shared" si="158"/>
        <v>دور ثان</v>
      </c>
      <c r="DR115" s="28" t="str">
        <f t="shared" si="159"/>
        <v xml:space="preserve"> لغة عربية</v>
      </c>
      <c r="DS115" s="28" t="str">
        <f t="shared" si="160"/>
        <v xml:space="preserve"> رياضيات</v>
      </c>
      <c r="DT115" s="28" t="str">
        <f t="shared" si="161"/>
        <v xml:space="preserve"> دراسات</v>
      </c>
      <c r="DU115" s="28" t="str">
        <f t="shared" si="162"/>
        <v xml:space="preserve"> إنجليزى</v>
      </c>
      <c r="DV115" s="28" t="str">
        <f t="shared" si="163"/>
        <v xml:space="preserve"> علوم</v>
      </c>
      <c r="DW115" s="28" t="str">
        <f t="shared" si="164"/>
        <v xml:space="preserve"> تربية دينية</v>
      </c>
      <c r="DX115" s="87" t="str">
        <f t="shared" si="165"/>
        <v xml:space="preserve"> تربية فنية</v>
      </c>
      <c r="DY115" s="87" t="str">
        <f t="shared" si="166"/>
        <v xml:space="preserve"> تربية رياضية</v>
      </c>
      <c r="DZ115" s="88" t="str">
        <f t="shared" si="167"/>
        <v xml:space="preserve"> نشاط1</v>
      </c>
      <c r="EA115" s="88" t="str">
        <f t="shared" si="168"/>
        <v xml:space="preserve"> نشاط2</v>
      </c>
      <c r="EB115" s="32">
        <f t="shared" si="126"/>
        <v>0</v>
      </c>
      <c r="EC115" s="31" t="str">
        <f t="shared" si="169"/>
        <v xml:space="preserve"> لغة عربية رياضيات دراسات إنجليزى علوم تربية دينية تربية فنية تربية رياضية نشاط1 نشاط2</v>
      </c>
    </row>
    <row r="116" spans="1:133" ht="17.25" thickTop="1" thickBot="1">
      <c r="A116" s="16" t="str">
        <f t="shared" si="127"/>
        <v/>
      </c>
      <c r="B116" s="18"/>
      <c r="C116" s="17"/>
      <c r="D116" s="82"/>
      <c r="E116" s="83" t="str">
        <f t="shared" si="87"/>
        <v/>
      </c>
      <c r="F116" s="83" t="str">
        <f t="shared" si="88"/>
        <v/>
      </c>
      <c r="G116" s="83" t="str">
        <f t="shared" si="89"/>
        <v/>
      </c>
      <c r="H116" s="37"/>
      <c r="I116" s="42" t="str">
        <f t="shared" si="128"/>
        <v/>
      </c>
      <c r="J116" s="21"/>
      <c r="K116" s="21"/>
      <c r="L116" s="21"/>
      <c r="M116" s="21"/>
      <c r="N116" s="21"/>
      <c r="O116" s="19">
        <f t="shared" si="90"/>
        <v>0</v>
      </c>
      <c r="P116" s="39" t="str">
        <f t="shared" si="129"/>
        <v>دون المستوى</v>
      </c>
      <c r="Q116" s="21"/>
      <c r="R116" s="21"/>
      <c r="S116" s="92"/>
      <c r="T116" s="19">
        <f t="shared" si="91"/>
        <v>0</v>
      </c>
      <c r="U116" s="39" t="str">
        <f t="shared" si="130"/>
        <v>دون المستوى</v>
      </c>
      <c r="V116" s="19">
        <f t="shared" si="92"/>
        <v>0</v>
      </c>
      <c r="W116" s="19">
        <f t="shared" si="93"/>
        <v>0</v>
      </c>
      <c r="X116" s="19">
        <f t="shared" si="94"/>
        <v>0</v>
      </c>
      <c r="Y116" s="39" t="str">
        <f t="shared" si="131"/>
        <v>دون المستوى</v>
      </c>
      <c r="Z116" s="21"/>
      <c r="AA116" s="21"/>
      <c r="AB116" s="21"/>
      <c r="AC116" s="19">
        <f t="shared" si="95"/>
        <v>0</v>
      </c>
      <c r="AD116" s="39" t="str">
        <f t="shared" si="132"/>
        <v>دون المستوى</v>
      </c>
      <c r="AE116" s="21"/>
      <c r="AF116" s="21"/>
      <c r="AG116" s="92"/>
      <c r="AH116" s="19">
        <f t="shared" si="96"/>
        <v>0</v>
      </c>
      <c r="AI116" s="39" t="str">
        <f t="shared" si="133"/>
        <v>دون المستوى</v>
      </c>
      <c r="AJ116" s="19">
        <f t="shared" si="97"/>
        <v>0</v>
      </c>
      <c r="AK116" s="19">
        <f t="shared" si="173"/>
        <v>0</v>
      </c>
      <c r="AL116" s="19">
        <f t="shared" si="99"/>
        <v>0</v>
      </c>
      <c r="AM116" s="39" t="str">
        <f t="shared" si="135"/>
        <v>دون المستوى</v>
      </c>
      <c r="AN116" s="21"/>
      <c r="AO116" s="21"/>
      <c r="AP116" s="21"/>
      <c r="AQ116" s="19">
        <f t="shared" si="100"/>
        <v>0</v>
      </c>
      <c r="AR116" s="39" t="str">
        <f t="shared" si="136"/>
        <v>دون المستوى</v>
      </c>
      <c r="AS116" s="21"/>
      <c r="AT116" s="21"/>
      <c r="AU116" s="92"/>
      <c r="AV116" s="19">
        <f t="shared" si="101"/>
        <v>0</v>
      </c>
      <c r="AW116" s="39" t="str">
        <f t="shared" si="137"/>
        <v>دون المستوى</v>
      </c>
      <c r="AX116" s="19">
        <f t="shared" si="102"/>
        <v>0</v>
      </c>
      <c r="AY116" s="19">
        <f t="shared" si="138"/>
        <v>0</v>
      </c>
      <c r="AZ116" s="19">
        <f t="shared" si="104"/>
        <v>0</v>
      </c>
      <c r="BA116" s="34" t="str">
        <f t="shared" si="139"/>
        <v>دون المستوى</v>
      </c>
      <c r="BB116" s="21"/>
      <c r="BC116" s="21"/>
      <c r="BD116" s="21"/>
      <c r="BE116" s="19">
        <f t="shared" si="105"/>
        <v>0</v>
      </c>
      <c r="BF116" s="39" t="str">
        <f t="shared" si="140"/>
        <v>دون المستوى</v>
      </c>
      <c r="BG116" s="21"/>
      <c r="BH116" s="21"/>
      <c r="BI116" s="92"/>
      <c r="BJ116" s="19">
        <f t="shared" si="106"/>
        <v>0</v>
      </c>
      <c r="BK116" s="39" t="str">
        <f t="shared" si="141"/>
        <v>دون المستوى</v>
      </c>
      <c r="BL116" s="19">
        <f t="shared" si="107"/>
        <v>0</v>
      </c>
      <c r="BM116" s="19">
        <f t="shared" si="170"/>
        <v>0</v>
      </c>
      <c r="BN116" s="19">
        <f t="shared" si="109"/>
        <v>0</v>
      </c>
      <c r="BO116" s="34" t="str">
        <f t="shared" si="143"/>
        <v>دون المستوى</v>
      </c>
      <c r="BP116" s="21"/>
      <c r="BQ116" s="21"/>
      <c r="BR116" s="21"/>
      <c r="BS116" s="21"/>
      <c r="BT116" s="19">
        <f t="shared" si="110"/>
        <v>0</v>
      </c>
      <c r="BU116" s="39" t="str">
        <f t="shared" si="144"/>
        <v>دون المستوى</v>
      </c>
      <c r="BV116" s="21"/>
      <c r="BW116" s="21"/>
      <c r="BX116" s="21"/>
      <c r="BY116" s="92"/>
      <c r="BZ116" s="19">
        <f t="shared" si="111"/>
        <v>0</v>
      </c>
      <c r="CA116" s="39" t="str">
        <f t="shared" si="145"/>
        <v>دون المستوى</v>
      </c>
      <c r="CB116" s="19">
        <f t="shared" si="112"/>
        <v>0</v>
      </c>
      <c r="CC116" s="19">
        <f t="shared" si="171"/>
        <v>0</v>
      </c>
      <c r="CD116" s="19">
        <f t="shared" si="114"/>
        <v>0</v>
      </c>
      <c r="CE116" s="60" t="str">
        <f t="shared" si="147"/>
        <v>دون المستوى</v>
      </c>
      <c r="CF116" s="61">
        <f t="shared" si="115"/>
        <v>0</v>
      </c>
      <c r="CG116" s="67" t="str">
        <f t="shared" si="148"/>
        <v>دون المستوى</v>
      </c>
      <c r="CH116" s="21"/>
      <c r="CI116" s="21"/>
      <c r="CJ116" s="19">
        <f t="shared" si="116"/>
        <v>0</v>
      </c>
      <c r="CK116" s="39" t="str">
        <f t="shared" si="149"/>
        <v>دون المستوى</v>
      </c>
      <c r="CL116" s="21"/>
      <c r="CM116" s="21"/>
      <c r="CN116" s="19">
        <f t="shared" si="117"/>
        <v>0</v>
      </c>
      <c r="CO116" s="39" t="str">
        <f t="shared" si="150"/>
        <v>دون المستوى</v>
      </c>
      <c r="CP116" s="21"/>
      <c r="CQ116" s="21"/>
      <c r="CR116" s="19">
        <f t="shared" si="118"/>
        <v>0</v>
      </c>
      <c r="CS116" s="39" t="str">
        <f t="shared" si="151"/>
        <v>دون المستوى</v>
      </c>
      <c r="CT116" s="21"/>
      <c r="CU116" s="21"/>
      <c r="CV116" s="19">
        <f t="shared" si="119"/>
        <v>0</v>
      </c>
      <c r="CW116" s="39" t="str">
        <f t="shared" si="152"/>
        <v>دون المستوى</v>
      </c>
      <c r="CX116" s="59">
        <f t="shared" si="120"/>
        <v>0</v>
      </c>
      <c r="CY116" s="34" t="str">
        <f t="shared" si="153"/>
        <v>دون المستوى</v>
      </c>
      <c r="CZ116" s="21"/>
      <c r="DA116" s="21"/>
      <c r="DB116" s="21"/>
      <c r="DC116" s="19">
        <f t="shared" si="121"/>
        <v>0</v>
      </c>
      <c r="DD116" s="39" t="str">
        <f t="shared" si="154"/>
        <v>دون المستوى</v>
      </c>
      <c r="DE116" s="21"/>
      <c r="DF116" s="21"/>
      <c r="DG116" s="92"/>
      <c r="DH116" s="19">
        <f t="shared" si="122"/>
        <v>0</v>
      </c>
      <c r="DI116" s="39" t="str">
        <f t="shared" si="155"/>
        <v>دون المستوى</v>
      </c>
      <c r="DJ116" s="19">
        <f t="shared" si="123"/>
        <v>0</v>
      </c>
      <c r="DK116" s="19">
        <f t="shared" si="172"/>
        <v>0</v>
      </c>
      <c r="DL116" s="19">
        <f t="shared" si="125"/>
        <v>0</v>
      </c>
      <c r="DM116" s="34" t="str">
        <f t="shared" si="157"/>
        <v>دون المستوى</v>
      </c>
      <c r="DN116" s="20" t="str">
        <f t="shared" si="158"/>
        <v>دور ثان</v>
      </c>
      <c r="DR116" s="28" t="str">
        <f t="shared" si="159"/>
        <v xml:space="preserve"> لغة عربية</v>
      </c>
      <c r="DS116" s="28" t="str">
        <f t="shared" si="160"/>
        <v xml:space="preserve"> رياضيات</v>
      </c>
      <c r="DT116" s="28" t="str">
        <f t="shared" si="161"/>
        <v xml:space="preserve"> دراسات</v>
      </c>
      <c r="DU116" s="28" t="str">
        <f t="shared" si="162"/>
        <v xml:space="preserve"> إنجليزى</v>
      </c>
      <c r="DV116" s="28" t="str">
        <f t="shared" si="163"/>
        <v xml:space="preserve"> علوم</v>
      </c>
      <c r="DW116" s="28" t="str">
        <f t="shared" si="164"/>
        <v xml:space="preserve"> تربية دينية</v>
      </c>
      <c r="DX116" s="87" t="str">
        <f t="shared" si="165"/>
        <v xml:space="preserve"> تربية فنية</v>
      </c>
      <c r="DY116" s="87" t="str">
        <f t="shared" si="166"/>
        <v xml:space="preserve"> تربية رياضية</v>
      </c>
      <c r="DZ116" s="88" t="str">
        <f t="shared" si="167"/>
        <v xml:space="preserve"> نشاط1</v>
      </c>
      <c r="EA116" s="88" t="str">
        <f t="shared" si="168"/>
        <v xml:space="preserve"> نشاط2</v>
      </c>
      <c r="EB116" s="32">
        <f t="shared" si="126"/>
        <v>0</v>
      </c>
      <c r="EC116" s="31" t="str">
        <f t="shared" si="169"/>
        <v xml:space="preserve"> لغة عربية رياضيات دراسات إنجليزى علوم تربية دينية تربية فنية تربية رياضية نشاط1 نشاط2</v>
      </c>
    </row>
    <row r="117" spans="1:133" ht="17.25" thickTop="1" thickBot="1">
      <c r="A117" s="16" t="str">
        <f t="shared" si="127"/>
        <v/>
      </c>
      <c r="B117" s="18"/>
      <c r="C117" s="17"/>
      <c r="D117" s="82"/>
      <c r="E117" s="83" t="str">
        <f t="shared" si="87"/>
        <v/>
      </c>
      <c r="F117" s="83" t="str">
        <f t="shared" si="88"/>
        <v/>
      </c>
      <c r="G117" s="83" t="str">
        <f t="shared" si="89"/>
        <v/>
      </c>
      <c r="H117" s="37"/>
      <c r="I117" s="42" t="str">
        <f t="shared" si="128"/>
        <v/>
      </c>
      <c r="J117" s="21"/>
      <c r="K117" s="21"/>
      <c r="L117" s="21"/>
      <c r="M117" s="21"/>
      <c r="N117" s="21"/>
      <c r="O117" s="19">
        <f t="shared" si="90"/>
        <v>0</v>
      </c>
      <c r="P117" s="39" t="str">
        <f t="shared" si="129"/>
        <v>دون المستوى</v>
      </c>
      <c r="Q117" s="21"/>
      <c r="R117" s="21"/>
      <c r="S117" s="92"/>
      <c r="T117" s="19">
        <f t="shared" si="91"/>
        <v>0</v>
      </c>
      <c r="U117" s="39" t="str">
        <f t="shared" si="130"/>
        <v>دون المستوى</v>
      </c>
      <c r="V117" s="19">
        <f t="shared" si="92"/>
        <v>0</v>
      </c>
      <c r="W117" s="19">
        <f t="shared" si="93"/>
        <v>0</v>
      </c>
      <c r="X117" s="19">
        <f t="shared" si="94"/>
        <v>0</v>
      </c>
      <c r="Y117" s="39" t="str">
        <f t="shared" si="131"/>
        <v>دون المستوى</v>
      </c>
      <c r="Z117" s="21"/>
      <c r="AA117" s="21"/>
      <c r="AB117" s="21"/>
      <c r="AC117" s="19">
        <f t="shared" si="95"/>
        <v>0</v>
      </c>
      <c r="AD117" s="39" t="str">
        <f t="shared" si="132"/>
        <v>دون المستوى</v>
      </c>
      <c r="AE117" s="21"/>
      <c r="AF117" s="21"/>
      <c r="AG117" s="92"/>
      <c r="AH117" s="19">
        <f t="shared" si="96"/>
        <v>0</v>
      </c>
      <c r="AI117" s="39" t="str">
        <f t="shared" si="133"/>
        <v>دون المستوى</v>
      </c>
      <c r="AJ117" s="19">
        <f t="shared" si="97"/>
        <v>0</v>
      </c>
      <c r="AK117" s="19">
        <f t="shared" si="173"/>
        <v>0</v>
      </c>
      <c r="AL117" s="19">
        <f t="shared" si="99"/>
        <v>0</v>
      </c>
      <c r="AM117" s="39" t="str">
        <f t="shared" si="135"/>
        <v>دون المستوى</v>
      </c>
      <c r="AN117" s="21"/>
      <c r="AO117" s="21"/>
      <c r="AP117" s="21"/>
      <c r="AQ117" s="19">
        <f t="shared" si="100"/>
        <v>0</v>
      </c>
      <c r="AR117" s="39" t="str">
        <f t="shared" si="136"/>
        <v>دون المستوى</v>
      </c>
      <c r="AS117" s="21"/>
      <c r="AT117" s="21"/>
      <c r="AU117" s="92"/>
      <c r="AV117" s="19">
        <f t="shared" si="101"/>
        <v>0</v>
      </c>
      <c r="AW117" s="39" t="str">
        <f t="shared" si="137"/>
        <v>دون المستوى</v>
      </c>
      <c r="AX117" s="19">
        <f t="shared" si="102"/>
        <v>0</v>
      </c>
      <c r="AY117" s="19">
        <f t="shared" si="138"/>
        <v>0</v>
      </c>
      <c r="AZ117" s="19">
        <f t="shared" si="104"/>
        <v>0</v>
      </c>
      <c r="BA117" s="34" t="str">
        <f t="shared" si="139"/>
        <v>دون المستوى</v>
      </c>
      <c r="BB117" s="21"/>
      <c r="BC117" s="21"/>
      <c r="BD117" s="21"/>
      <c r="BE117" s="19">
        <f t="shared" si="105"/>
        <v>0</v>
      </c>
      <c r="BF117" s="39" t="str">
        <f t="shared" si="140"/>
        <v>دون المستوى</v>
      </c>
      <c r="BG117" s="21"/>
      <c r="BH117" s="21"/>
      <c r="BI117" s="92"/>
      <c r="BJ117" s="19">
        <f t="shared" si="106"/>
        <v>0</v>
      </c>
      <c r="BK117" s="39" t="str">
        <f t="shared" si="141"/>
        <v>دون المستوى</v>
      </c>
      <c r="BL117" s="19">
        <f t="shared" si="107"/>
        <v>0</v>
      </c>
      <c r="BM117" s="19">
        <f t="shared" si="170"/>
        <v>0</v>
      </c>
      <c r="BN117" s="19">
        <f t="shared" si="109"/>
        <v>0</v>
      </c>
      <c r="BO117" s="34" t="str">
        <f t="shared" si="143"/>
        <v>دون المستوى</v>
      </c>
      <c r="BP117" s="21"/>
      <c r="BQ117" s="21"/>
      <c r="BR117" s="21"/>
      <c r="BS117" s="21"/>
      <c r="BT117" s="19">
        <f t="shared" si="110"/>
        <v>0</v>
      </c>
      <c r="BU117" s="39" t="str">
        <f t="shared" si="144"/>
        <v>دون المستوى</v>
      </c>
      <c r="BV117" s="21"/>
      <c r="BW117" s="21"/>
      <c r="BX117" s="21"/>
      <c r="BY117" s="92"/>
      <c r="BZ117" s="19">
        <f t="shared" si="111"/>
        <v>0</v>
      </c>
      <c r="CA117" s="39" t="str">
        <f t="shared" si="145"/>
        <v>دون المستوى</v>
      </c>
      <c r="CB117" s="19">
        <f t="shared" si="112"/>
        <v>0</v>
      </c>
      <c r="CC117" s="19">
        <f t="shared" si="171"/>
        <v>0</v>
      </c>
      <c r="CD117" s="19">
        <f t="shared" si="114"/>
        <v>0</v>
      </c>
      <c r="CE117" s="60" t="str">
        <f t="shared" si="147"/>
        <v>دون المستوى</v>
      </c>
      <c r="CF117" s="61">
        <f t="shared" si="115"/>
        <v>0</v>
      </c>
      <c r="CG117" s="67" t="str">
        <f t="shared" si="148"/>
        <v>دون المستوى</v>
      </c>
      <c r="CH117" s="21"/>
      <c r="CI117" s="21"/>
      <c r="CJ117" s="19">
        <f t="shared" si="116"/>
        <v>0</v>
      </c>
      <c r="CK117" s="39" t="str">
        <f t="shared" si="149"/>
        <v>دون المستوى</v>
      </c>
      <c r="CL117" s="21"/>
      <c r="CM117" s="21"/>
      <c r="CN117" s="19">
        <f t="shared" si="117"/>
        <v>0</v>
      </c>
      <c r="CO117" s="39" t="str">
        <f t="shared" si="150"/>
        <v>دون المستوى</v>
      </c>
      <c r="CP117" s="21"/>
      <c r="CQ117" s="21"/>
      <c r="CR117" s="19">
        <f t="shared" si="118"/>
        <v>0</v>
      </c>
      <c r="CS117" s="39" t="str">
        <f t="shared" si="151"/>
        <v>دون المستوى</v>
      </c>
      <c r="CT117" s="21"/>
      <c r="CU117" s="21"/>
      <c r="CV117" s="19">
        <f t="shared" si="119"/>
        <v>0</v>
      </c>
      <c r="CW117" s="39" t="str">
        <f t="shared" si="152"/>
        <v>دون المستوى</v>
      </c>
      <c r="CX117" s="59">
        <f t="shared" si="120"/>
        <v>0</v>
      </c>
      <c r="CY117" s="34" t="str">
        <f t="shared" si="153"/>
        <v>دون المستوى</v>
      </c>
      <c r="CZ117" s="21"/>
      <c r="DA117" s="21"/>
      <c r="DB117" s="21"/>
      <c r="DC117" s="19">
        <f t="shared" si="121"/>
        <v>0</v>
      </c>
      <c r="DD117" s="39" t="str">
        <f t="shared" si="154"/>
        <v>دون المستوى</v>
      </c>
      <c r="DE117" s="21"/>
      <c r="DF117" s="21"/>
      <c r="DG117" s="92"/>
      <c r="DH117" s="19">
        <f t="shared" si="122"/>
        <v>0</v>
      </c>
      <c r="DI117" s="39" t="str">
        <f t="shared" si="155"/>
        <v>دون المستوى</v>
      </c>
      <c r="DJ117" s="19">
        <f t="shared" si="123"/>
        <v>0</v>
      </c>
      <c r="DK117" s="19">
        <f t="shared" si="172"/>
        <v>0</v>
      </c>
      <c r="DL117" s="19">
        <f t="shared" si="125"/>
        <v>0</v>
      </c>
      <c r="DM117" s="34" t="str">
        <f t="shared" si="157"/>
        <v>دون المستوى</v>
      </c>
      <c r="DN117" s="20" t="str">
        <f t="shared" si="158"/>
        <v>دور ثان</v>
      </c>
      <c r="DR117" s="28" t="str">
        <f t="shared" si="159"/>
        <v xml:space="preserve"> لغة عربية</v>
      </c>
      <c r="DS117" s="28" t="str">
        <f t="shared" si="160"/>
        <v xml:space="preserve"> رياضيات</v>
      </c>
      <c r="DT117" s="28" t="str">
        <f t="shared" si="161"/>
        <v xml:space="preserve"> دراسات</v>
      </c>
      <c r="DU117" s="28" t="str">
        <f t="shared" si="162"/>
        <v xml:space="preserve"> إنجليزى</v>
      </c>
      <c r="DV117" s="28" t="str">
        <f t="shared" si="163"/>
        <v xml:space="preserve"> علوم</v>
      </c>
      <c r="DW117" s="28" t="str">
        <f t="shared" si="164"/>
        <v xml:space="preserve"> تربية دينية</v>
      </c>
      <c r="DX117" s="87" t="str">
        <f t="shared" si="165"/>
        <v xml:space="preserve"> تربية فنية</v>
      </c>
      <c r="DY117" s="87" t="str">
        <f t="shared" si="166"/>
        <v xml:space="preserve"> تربية رياضية</v>
      </c>
      <c r="DZ117" s="88" t="str">
        <f t="shared" si="167"/>
        <v xml:space="preserve"> نشاط1</v>
      </c>
      <c r="EA117" s="88" t="str">
        <f t="shared" si="168"/>
        <v xml:space="preserve"> نشاط2</v>
      </c>
      <c r="EB117" s="32">
        <f t="shared" si="126"/>
        <v>0</v>
      </c>
      <c r="EC117" s="31" t="str">
        <f t="shared" si="169"/>
        <v xml:space="preserve"> لغة عربية رياضيات دراسات إنجليزى علوم تربية دينية تربية فنية تربية رياضية نشاط1 نشاط2</v>
      </c>
    </row>
    <row r="118" spans="1:133" ht="17.25" thickTop="1" thickBot="1">
      <c r="A118" s="16" t="str">
        <f t="shared" si="127"/>
        <v/>
      </c>
      <c r="B118" s="18"/>
      <c r="C118" s="17"/>
      <c r="D118" s="82"/>
      <c r="E118" s="83" t="str">
        <f t="shared" si="87"/>
        <v/>
      </c>
      <c r="F118" s="83" t="str">
        <f t="shared" si="88"/>
        <v/>
      </c>
      <c r="G118" s="83" t="str">
        <f t="shared" si="89"/>
        <v/>
      </c>
      <c r="H118" s="37"/>
      <c r="I118" s="42" t="str">
        <f t="shared" si="128"/>
        <v/>
      </c>
      <c r="J118" s="21"/>
      <c r="K118" s="21"/>
      <c r="L118" s="21"/>
      <c r="M118" s="21"/>
      <c r="N118" s="21"/>
      <c r="O118" s="19">
        <f t="shared" si="90"/>
        <v>0</v>
      </c>
      <c r="P118" s="39" t="str">
        <f t="shared" si="129"/>
        <v>دون المستوى</v>
      </c>
      <c r="Q118" s="21"/>
      <c r="R118" s="21"/>
      <c r="S118" s="92"/>
      <c r="T118" s="19">
        <f t="shared" si="91"/>
        <v>0</v>
      </c>
      <c r="U118" s="39" t="str">
        <f t="shared" si="130"/>
        <v>دون المستوى</v>
      </c>
      <c r="V118" s="19">
        <f t="shared" si="92"/>
        <v>0</v>
      </c>
      <c r="W118" s="19">
        <f t="shared" si="93"/>
        <v>0</v>
      </c>
      <c r="X118" s="19">
        <f t="shared" si="94"/>
        <v>0</v>
      </c>
      <c r="Y118" s="39" t="str">
        <f t="shared" si="131"/>
        <v>دون المستوى</v>
      </c>
      <c r="Z118" s="21"/>
      <c r="AA118" s="21"/>
      <c r="AB118" s="21"/>
      <c r="AC118" s="19">
        <f t="shared" si="95"/>
        <v>0</v>
      </c>
      <c r="AD118" s="39" t="str">
        <f t="shared" si="132"/>
        <v>دون المستوى</v>
      </c>
      <c r="AE118" s="21"/>
      <c r="AF118" s="21"/>
      <c r="AG118" s="92"/>
      <c r="AH118" s="19">
        <f t="shared" si="96"/>
        <v>0</v>
      </c>
      <c r="AI118" s="39" t="str">
        <f t="shared" si="133"/>
        <v>دون المستوى</v>
      </c>
      <c r="AJ118" s="19">
        <f t="shared" si="97"/>
        <v>0</v>
      </c>
      <c r="AK118" s="19">
        <f t="shared" si="173"/>
        <v>0</v>
      </c>
      <c r="AL118" s="19">
        <f t="shared" si="99"/>
        <v>0</v>
      </c>
      <c r="AM118" s="39" t="str">
        <f t="shared" si="135"/>
        <v>دون المستوى</v>
      </c>
      <c r="AN118" s="21"/>
      <c r="AO118" s="21"/>
      <c r="AP118" s="21"/>
      <c r="AQ118" s="19">
        <f t="shared" si="100"/>
        <v>0</v>
      </c>
      <c r="AR118" s="39" t="str">
        <f t="shared" si="136"/>
        <v>دون المستوى</v>
      </c>
      <c r="AS118" s="21"/>
      <c r="AT118" s="21"/>
      <c r="AU118" s="92"/>
      <c r="AV118" s="19">
        <f t="shared" si="101"/>
        <v>0</v>
      </c>
      <c r="AW118" s="39" t="str">
        <f t="shared" si="137"/>
        <v>دون المستوى</v>
      </c>
      <c r="AX118" s="19">
        <f t="shared" si="102"/>
        <v>0</v>
      </c>
      <c r="AY118" s="19">
        <f t="shared" si="138"/>
        <v>0</v>
      </c>
      <c r="AZ118" s="19">
        <f t="shared" si="104"/>
        <v>0</v>
      </c>
      <c r="BA118" s="34" t="str">
        <f t="shared" si="139"/>
        <v>دون المستوى</v>
      </c>
      <c r="BB118" s="21"/>
      <c r="BC118" s="21"/>
      <c r="BD118" s="21"/>
      <c r="BE118" s="19">
        <f t="shared" si="105"/>
        <v>0</v>
      </c>
      <c r="BF118" s="39" t="str">
        <f t="shared" si="140"/>
        <v>دون المستوى</v>
      </c>
      <c r="BG118" s="21"/>
      <c r="BH118" s="21"/>
      <c r="BI118" s="92"/>
      <c r="BJ118" s="19">
        <f t="shared" si="106"/>
        <v>0</v>
      </c>
      <c r="BK118" s="39" t="str">
        <f t="shared" si="141"/>
        <v>دون المستوى</v>
      </c>
      <c r="BL118" s="19">
        <f t="shared" si="107"/>
        <v>0</v>
      </c>
      <c r="BM118" s="19">
        <f t="shared" si="170"/>
        <v>0</v>
      </c>
      <c r="BN118" s="19">
        <f t="shared" si="109"/>
        <v>0</v>
      </c>
      <c r="BO118" s="34" t="str">
        <f t="shared" si="143"/>
        <v>دون المستوى</v>
      </c>
      <c r="BP118" s="21"/>
      <c r="BQ118" s="21"/>
      <c r="BR118" s="21"/>
      <c r="BS118" s="21"/>
      <c r="BT118" s="19">
        <f t="shared" si="110"/>
        <v>0</v>
      </c>
      <c r="BU118" s="39" t="str">
        <f t="shared" si="144"/>
        <v>دون المستوى</v>
      </c>
      <c r="BV118" s="21"/>
      <c r="BW118" s="21"/>
      <c r="BX118" s="21"/>
      <c r="BY118" s="92"/>
      <c r="BZ118" s="19">
        <f t="shared" si="111"/>
        <v>0</v>
      </c>
      <c r="CA118" s="39" t="str">
        <f t="shared" si="145"/>
        <v>دون المستوى</v>
      </c>
      <c r="CB118" s="19">
        <f t="shared" si="112"/>
        <v>0</v>
      </c>
      <c r="CC118" s="19">
        <f t="shared" si="171"/>
        <v>0</v>
      </c>
      <c r="CD118" s="19">
        <f t="shared" si="114"/>
        <v>0</v>
      </c>
      <c r="CE118" s="60" t="str">
        <f t="shared" si="147"/>
        <v>دون المستوى</v>
      </c>
      <c r="CF118" s="61">
        <f t="shared" si="115"/>
        <v>0</v>
      </c>
      <c r="CG118" s="67" t="str">
        <f t="shared" si="148"/>
        <v>دون المستوى</v>
      </c>
      <c r="CH118" s="21"/>
      <c r="CI118" s="21"/>
      <c r="CJ118" s="19">
        <f t="shared" si="116"/>
        <v>0</v>
      </c>
      <c r="CK118" s="39" t="str">
        <f t="shared" si="149"/>
        <v>دون المستوى</v>
      </c>
      <c r="CL118" s="21"/>
      <c r="CM118" s="21"/>
      <c r="CN118" s="19">
        <f t="shared" si="117"/>
        <v>0</v>
      </c>
      <c r="CO118" s="39" t="str">
        <f t="shared" si="150"/>
        <v>دون المستوى</v>
      </c>
      <c r="CP118" s="21"/>
      <c r="CQ118" s="21"/>
      <c r="CR118" s="19">
        <f t="shared" si="118"/>
        <v>0</v>
      </c>
      <c r="CS118" s="39" t="str">
        <f t="shared" si="151"/>
        <v>دون المستوى</v>
      </c>
      <c r="CT118" s="21"/>
      <c r="CU118" s="21"/>
      <c r="CV118" s="19">
        <f t="shared" si="119"/>
        <v>0</v>
      </c>
      <c r="CW118" s="39" t="str">
        <f t="shared" si="152"/>
        <v>دون المستوى</v>
      </c>
      <c r="CX118" s="59">
        <f t="shared" si="120"/>
        <v>0</v>
      </c>
      <c r="CY118" s="34" t="str">
        <f t="shared" si="153"/>
        <v>دون المستوى</v>
      </c>
      <c r="CZ118" s="21"/>
      <c r="DA118" s="21"/>
      <c r="DB118" s="21"/>
      <c r="DC118" s="19">
        <f t="shared" si="121"/>
        <v>0</v>
      </c>
      <c r="DD118" s="39" t="str">
        <f t="shared" si="154"/>
        <v>دون المستوى</v>
      </c>
      <c r="DE118" s="21"/>
      <c r="DF118" s="21"/>
      <c r="DG118" s="92"/>
      <c r="DH118" s="19">
        <f t="shared" si="122"/>
        <v>0</v>
      </c>
      <c r="DI118" s="39" t="str">
        <f t="shared" si="155"/>
        <v>دون المستوى</v>
      </c>
      <c r="DJ118" s="19">
        <f t="shared" si="123"/>
        <v>0</v>
      </c>
      <c r="DK118" s="19">
        <f t="shared" si="172"/>
        <v>0</v>
      </c>
      <c r="DL118" s="19">
        <f t="shared" si="125"/>
        <v>0</v>
      </c>
      <c r="DM118" s="34" t="str">
        <f t="shared" si="157"/>
        <v>دون المستوى</v>
      </c>
      <c r="DN118" s="20" t="str">
        <f t="shared" si="158"/>
        <v>دور ثان</v>
      </c>
      <c r="DR118" s="28" t="str">
        <f t="shared" si="159"/>
        <v xml:space="preserve"> لغة عربية</v>
      </c>
      <c r="DS118" s="28" t="str">
        <f t="shared" si="160"/>
        <v xml:space="preserve"> رياضيات</v>
      </c>
      <c r="DT118" s="28" t="str">
        <f t="shared" si="161"/>
        <v xml:space="preserve"> دراسات</v>
      </c>
      <c r="DU118" s="28" t="str">
        <f t="shared" si="162"/>
        <v xml:space="preserve"> إنجليزى</v>
      </c>
      <c r="DV118" s="28" t="str">
        <f t="shared" si="163"/>
        <v xml:space="preserve"> علوم</v>
      </c>
      <c r="DW118" s="28" t="str">
        <f t="shared" si="164"/>
        <v xml:space="preserve"> تربية دينية</v>
      </c>
      <c r="DX118" s="87" t="str">
        <f t="shared" si="165"/>
        <v xml:space="preserve"> تربية فنية</v>
      </c>
      <c r="DY118" s="87" t="str">
        <f t="shared" si="166"/>
        <v xml:space="preserve"> تربية رياضية</v>
      </c>
      <c r="DZ118" s="88" t="str">
        <f t="shared" si="167"/>
        <v xml:space="preserve"> نشاط1</v>
      </c>
      <c r="EA118" s="88" t="str">
        <f t="shared" si="168"/>
        <v xml:space="preserve"> نشاط2</v>
      </c>
      <c r="EB118" s="32">
        <f t="shared" si="126"/>
        <v>0</v>
      </c>
      <c r="EC118" s="31" t="str">
        <f t="shared" si="169"/>
        <v xml:space="preserve"> لغة عربية رياضيات دراسات إنجليزى علوم تربية دينية تربية فنية تربية رياضية نشاط1 نشاط2</v>
      </c>
    </row>
    <row r="119" spans="1:133" ht="17.25" thickTop="1" thickBot="1">
      <c r="A119" s="16" t="str">
        <f t="shared" si="127"/>
        <v/>
      </c>
      <c r="B119" s="18"/>
      <c r="C119" s="17"/>
      <c r="D119" s="82"/>
      <c r="E119" s="83" t="str">
        <f t="shared" si="87"/>
        <v/>
      </c>
      <c r="F119" s="83" t="str">
        <f t="shared" si="88"/>
        <v/>
      </c>
      <c r="G119" s="83" t="str">
        <f t="shared" si="89"/>
        <v/>
      </c>
      <c r="H119" s="37"/>
      <c r="I119" s="42" t="str">
        <f t="shared" si="128"/>
        <v/>
      </c>
      <c r="J119" s="21"/>
      <c r="K119" s="21"/>
      <c r="L119" s="21"/>
      <c r="M119" s="21"/>
      <c r="N119" s="21"/>
      <c r="O119" s="19">
        <f t="shared" si="90"/>
        <v>0</v>
      </c>
      <c r="P119" s="39" t="str">
        <f t="shared" si="129"/>
        <v>دون المستوى</v>
      </c>
      <c r="Q119" s="21"/>
      <c r="R119" s="21"/>
      <c r="S119" s="92"/>
      <c r="T119" s="19">
        <f t="shared" si="91"/>
        <v>0</v>
      </c>
      <c r="U119" s="39" t="str">
        <f t="shared" si="130"/>
        <v>دون المستوى</v>
      </c>
      <c r="V119" s="19">
        <f t="shared" si="92"/>
        <v>0</v>
      </c>
      <c r="W119" s="19">
        <f t="shared" si="93"/>
        <v>0</v>
      </c>
      <c r="X119" s="19">
        <f t="shared" si="94"/>
        <v>0</v>
      </c>
      <c r="Y119" s="39" t="str">
        <f t="shared" si="131"/>
        <v>دون المستوى</v>
      </c>
      <c r="Z119" s="21"/>
      <c r="AA119" s="21"/>
      <c r="AB119" s="21"/>
      <c r="AC119" s="19">
        <f t="shared" si="95"/>
        <v>0</v>
      </c>
      <c r="AD119" s="39" t="str">
        <f t="shared" si="132"/>
        <v>دون المستوى</v>
      </c>
      <c r="AE119" s="21"/>
      <c r="AF119" s="21"/>
      <c r="AG119" s="92"/>
      <c r="AH119" s="19">
        <f t="shared" si="96"/>
        <v>0</v>
      </c>
      <c r="AI119" s="39" t="str">
        <f t="shared" si="133"/>
        <v>دون المستوى</v>
      </c>
      <c r="AJ119" s="19">
        <f t="shared" si="97"/>
        <v>0</v>
      </c>
      <c r="AK119" s="19">
        <f t="shared" si="173"/>
        <v>0</v>
      </c>
      <c r="AL119" s="19">
        <f t="shared" si="99"/>
        <v>0</v>
      </c>
      <c r="AM119" s="39" t="str">
        <f t="shared" si="135"/>
        <v>دون المستوى</v>
      </c>
      <c r="AN119" s="21"/>
      <c r="AO119" s="21"/>
      <c r="AP119" s="21"/>
      <c r="AQ119" s="19">
        <f t="shared" si="100"/>
        <v>0</v>
      </c>
      <c r="AR119" s="39" t="str">
        <f t="shared" si="136"/>
        <v>دون المستوى</v>
      </c>
      <c r="AS119" s="21"/>
      <c r="AT119" s="21"/>
      <c r="AU119" s="92"/>
      <c r="AV119" s="19">
        <f t="shared" si="101"/>
        <v>0</v>
      </c>
      <c r="AW119" s="39" t="str">
        <f t="shared" si="137"/>
        <v>دون المستوى</v>
      </c>
      <c r="AX119" s="19">
        <f t="shared" si="102"/>
        <v>0</v>
      </c>
      <c r="AY119" s="19">
        <f t="shared" si="138"/>
        <v>0</v>
      </c>
      <c r="AZ119" s="19">
        <f t="shared" si="104"/>
        <v>0</v>
      </c>
      <c r="BA119" s="34" t="str">
        <f t="shared" si="139"/>
        <v>دون المستوى</v>
      </c>
      <c r="BB119" s="21"/>
      <c r="BC119" s="21"/>
      <c r="BD119" s="21"/>
      <c r="BE119" s="19">
        <f t="shared" si="105"/>
        <v>0</v>
      </c>
      <c r="BF119" s="39" t="str">
        <f t="shared" si="140"/>
        <v>دون المستوى</v>
      </c>
      <c r="BG119" s="21"/>
      <c r="BH119" s="21"/>
      <c r="BI119" s="92"/>
      <c r="BJ119" s="19">
        <f t="shared" si="106"/>
        <v>0</v>
      </c>
      <c r="BK119" s="39" t="str">
        <f t="shared" si="141"/>
        <v>دون المستوى</v>
      </c>
      <c r="BL119" s="19">
        <f t="shared" si="107"/>
        <v>0</v>
      </c>
      <c r="BM119" s="19">
        <f t="shared" si="170"/>
        <v>0</v>
      </c>
      <c r="BN119" s="19">
        <f t="shared" si="109"/>
        <v>0</v>
      </c>
      <c r="BO119" s="34" t="str">
        <f t="shared" si="143"/>
        <v>دون المستوى</v>
      </c>
      <c r="BP119" s="21"/>
      <c r="BQ119" s="21"/>
      <c r="BR119" s="21"/>
      <c r="BS119" s="21"/>
      <c r="BT119" s="19">
        <f t="shared" si="110"/>
        <v>0</v>
      </c>
      <c r="BU119" s="39" t="str">
        <f t="shared" si="144"/>
        <v>دون المستوى</v>
      </c>
      <c r="BV119" s="21"/>
      <c r="BW119" s="21"/>
      <c r="BX119" s="21"/>
      <c r="BY119" s="92"/>
      <c r="BZ119" s="19">
        <f t="shared" si="111"/>
        <v>0</v>
      </c>
      <c r="CA119" s="39" t="str">
        <f t="shared" si="145"/>
        <v>دون المستوى</v>
      </c>
      <c r="CB119" s="19">
        <f t="shared" si="112"/>
        <v>0</v>
      </c>
      <c r="CC119" s="19">
        <f t="shared" si="171"/>
        <v>0</v>
      </c>
      <c r="CD119" s="19">
        <f t="shared" si="114"/>
        <v>0</v>
      </c>
      <c r="CE119" s="60" t="str">
        <f t="shared" si="147"/>
        <v>دون المستوى</v>
      </c>
      <c r="CF119" s="61">
        <f t="shared" si="115"/>
        <v>0</v>
      </c>
      <c r="CG119" s="67" t="str">
        <f t="shared" si="148"/>
        <v>دون المستوى</v>
      </c>
      <c r="CH119" s="21"/>
      <c r="CI119" s="21"/>
      <c r="CJ119" s="19">
        <f t="shared" si="116"/>
        <v>0</v>
      </c>
      <c r="CK119" s="39" t="str">
        <f t="shared" si="149"/>
        <v>دون المستوى</v>
      </c>
      <c r="CL119" s="21"/>
      <c r="CM119" s="21"/>
      <c r="CN119" s="19">
        <f t="shared" si="117"/>
        <v>0</v>
      </c>
      <c r="CO119" s="39" t="str">
        <f t="shared" si="150"/>
        <v>دون المستوى</v>
      </c>
      <c r="CP119" s="21"/>
      <c r="CQ119" s="21"/>
      <c r="CR119" s="19">
        <f t="shared" si="118"/>
        <v>0</v>
      </c>
      <c r="CS119" s="39" t="str">
        <f t="shared" si="151"/>
        <v>دون المستوى</v>
      </c>
      <c r="CT119" s="21"/>
      <c r="CU119" s="21"/>
      <c r="CV119" s="19">
        <f t="shared" si="119"/>
        <v>0</v>
      </c>
      <c r="CW119" s="39" t="str">
        <f t="shared" si="152"/>
        <v>دون المستوى</v>
      </c>
      <c r="CX119" s="59">
        <f t="shared" si="120"/>
        <v>0</v>
      </c>
      <c r="CY119" s="34" t="str">
        <f t="shared" si="153"/>
        <v>دون المستوى</v>
      </c>
      <c r="CZ119" s="21"/>
      <c r="DA119" s="21"/>
      <c r="DB119" s="21"/>
      <c r="DC119" s="19">
        <f t="shared" si="121"/>
        <v>0</v>
      </c>
      <c r="DD119" s="39" t="str">
        <f t="shared" si="154"/>
        <v>دون المستوى</v>
      </c>
      <c r="DE119" s="21"/>
      <c r="DF119" s="21"/>
      <c r="DG119" s="92"/>
      <c r="DH119" s="19">
        <f t="shared" si="122"/>
        <v>0</v>
      </c>
      <c r="DI119" s="39" t="str">
        <f t="shared" si="155"/>
        <v>دون المستوى</v>
      </c>
      <c r="DJ119" s="19">
        <f t="shared" si="123"/>
        <v>0</v>
      </c>
      <c r="DK119" s="19">
        <f t="shared" si="172"/>
        <v>0</v>
      </c>
      <c r="DL119" s="19">
        <f t="shared" si="125"/>
        <v>0</v>
      </c>
      <c r="DM119" s="34" t="str">
        <f t="shared" si="157"/>
        <v>دون المستوى</v>
      </c>
      <c r="DN119" s="20" t="str">
        <f t="shared" si="158"/>
        <v>دور ثان</v>
      </c>
      <c r="DR119" s="28" t="str">
        <f t="shared" si="159"/>
        <v xml:space="preserve"> لغة عربية</v>
      </c>
      <c r="DS119" s="28" t="str">
        <f t="shared" si="160"/>
        <v xml:space="preserve"> رياضيات</v>
      </c>
      <c r="DT119" s="28" t="str">
        <f t="shared" si="161"/>
        <v xml:space="preserve"> دراسات</v>
      </c>
      <c r="DU119" s="28" t="str">
        <f t="shared" si="162"/>
        <v xml:space="preserve"> إنجليزى</v>
      </c>
      <c r="DV119" s="28" t="str">
        <f t="shared" si="163"/>
        <v xml:space="preserve"> علوم</v>
      </c>
      <c r="DW119" s="28" t="str">
        <f t="shared" si="164"/>
        <v xml:space="preserve"> تربية دينية</v>
      </c>
      <c r="DX119" s="87" t="str">
        <f t="shared" si="165"/>
        <v xml:space="preserve"> تربية فنية</v>
      </c>
      <c r="DY119" s="87" t="str">
        <f t="shared" si="166"/>
        <v xml:space="preserve"> تربية رياضية</v>
      </c>
      <c r="DZ119" s="88" t="str">
        <f t="shared" si="167"/>
        <v xml:space="preserve"> نشاط1</v>
      </c>
      <c r="EA119" s="88" t="str">
        <f t="shared" si="168"/>
        <v xml:space="preserve"> نشاط2</v>
      </c>
      <c r="EB119" s="32">
        <f t="shared" si="126"/>
        <v>0</v>
      </c>
      <c r="EC119" s="31" t="str">
        <f t="shared" si="169"/>
        <v xml:space="preserve"> لغة عربية رياضيات دراسات إنجليزى علوم تربية دينية تربية فنية تربية رياضية نشاط1 نشاط2</v>
      </c>
    </row>
    <row r="120" spans="1:133" ht="17.25" thickTop="1" thickBot="1">
      <c r="A120" s="16" t="str">
        <f t="shared" si="127"/>
        <v/>
      </c>
      <c r="B120" s="18"/>
      <c r="C120" s="17"/>
      <c r="D120" s="82"/>
      <c r="E120" s="83" t="str">
        <f t="shared" si="87"/>
        <v/>
      </c>
      <c r="F120" s="83" t="str">
        <f t="shared" si="88"/>
        <v/>
      </c>
      <c r="G120" s="83" t="str">
        <f t="shared" si="89"/>
        <v/>
      </c>
      <c r="H120" s="37"/>
      <c r="I120" s="42" t="str">
        <f t="shared" si="128"/>
        <v/>
      </c>
      <c r="J120" s="21"/>
      <c r="K120" s="21"/>
      <c r="L120" s="21"/>
      <c r="M120" s="21"/>
      <c r="N120" s="21"/>
      <c r="O120" s="19">
        <f t="shared" si="90"/>
        <v>0</v>
      </c>
      <c r="P120" s="39" t="str">
        <f t="shared" si="129"/>
        <v>دون المستوى</v>
      </c>
      <c r="Q120" s="21"/>
      <c r="R120" s="21"/>
      <c r="S120" s="92"/>
      <c r="T120" s="19">
        <f t="shared" si="91"/>
        <v>0</v>
      </c>
      <c r="U120" s="39" t="str">
        <f t="shared" si="130"/>
        <v>دون المستوى</v>
      </c>
      <c r="V120" s="19">
        <f t="shared" si="92"/>
        <v>0</v>
      </c>
      <c r="W120" s="19">
        <f t="shared" si="93"/>
        <v>0</v>
      </c>
      <c r="X120" s="19">
        <f t="shared" si="94"/>
        <v>0</v>
      </c>
      <c r="Y120" s="39" t="str">
        <f t="shared" si="131"/>
        <v>دون المستوى</v>
      </c>
      <c r="Z120" s="21"/>
      <c r="AA120" s="21"/>
      <c r="AB120" s="21"/>
      <c r="AC120" s="19">
        <f t="shared" si="95"/>
        <v>0</v>
      </c>
      <c r="AD120" s="39" t="str">
        <f t="shared" si="132"/>
        <v>دون المستوى</v>
      </c>
      <c r="AE120" s="21"/>
      <c r="AF120" s="21"/>
      <c r="AG120" s="92"/>
      <c r="AH120" s="19">
        <f t="shared" si="96"/>
        <v>0</v>
      </c>
      <c r="AI120" s="39" t="str">
        <f t="shared" si="133"/>
        <v>دون المستوى</v>
      </c>
      <c r="AJ120" s="19">
        <f t="shared" si="97"/>
        <v>0</v>
      </c>
      <c r="AK120" s="19">
        <f t="shared" si="173"/>
        <v>0</v>
      </c>
      <c r="AL120" s="19">
        <f t="shared" si="99"/>
        <v>0</v>
      </c>
      <c r="AM120" s="39" t="str">
        <f t="shared" si="135"/>
        <v>دون المستوى</v>
      </c>
      <c r="AN120" s="21"/>
      <c r="AO120" s="21"/>
      <c r="AP120" s="21"/>
      <c r="AQ120" s="19">
        <f t="shared" si="100"/>
        <v>0</v>
      </c>
      <c r="AR120" s="39" t="str">
        <f t="shared" si="136"/>
        <v>دون المستوى</v>
      </c>
      <c r="AS120" s="21"/>
      <c r="AT120" s="21"/>
      <c r="AU120" s="92"/>
      <c r="AV120" s="19">
        <f t="shared" si="101"/>
        <v>0</v>
      </c>
      <c r="AW120" s="39" t="str">
        <f t="shared" si="137"/>
        <v>دون المستوى</v>
      </c>
      <c r="AX120" s="19">
        <f t="shared" si="102"/>
        <v>0</v>
      </c>
      <c r="AY120" s="19">
        <f t="shared" si="138"/>
        <v>0</v>
      </c>
      <c r="AZ120" s="19">
        <f t="shared" si="104"/>
        <v>0</v>
      </c>
      <c r="BA120" s="34" t="str">
        <f t="shared" si="139"/>
        <v>دون المستوى</v>
      </c>
      <c r="BB120" s="21"/>
      <c r="BC120" s="21"/>
      <c r="BD120" s="21"/>
      <c r="BE120" s="19">
        <f t="shared" si="105"/>
        <v>0</v>
      </c>
      <c r="BF120" s="39" t="str">
        <f t="shared" si="140"/>
        <v>دون المستوى</v>
      </c>
      <c r="BG120" s="21"/>
      <c r="BH120" s="21"/>
      <c r="BI120" s="92"/>
      <c r="BJ120" s="19">
        <f t="shared" si="106"/>
        <v>0</v>
      </c>
      <c r="BK120" s="39" t="str">
        <f t="shared" si="141"/>
        <v>دون المستوى</v>
      </c>
      <c r="BL120" s="19">
        <f t="shared" si="107"/>
        <v>0</v>
      </c>
      <c r="BM120" s="19">
        <f t="shared" si="170"/>
        <v>0</v>
      </c>
      <c r="BN120" s="19">
        <f t="shared" si="109"/>
        <v>0</v>
      </c>
      <c r="BO120" s="34" t="str">
        <f t="shared" si="143"/>
        <v>دون المستوى</v>
      </c>
      <c r="BP120" s="21"/>
      <c r="BQ120" s="21"/>
      <c r="BR120" s="21"/>
      <c r="BS120" s="21"/>
      <c r="BT120" s="19">
        <f t="shared" si="110"/>
        <v>0</v>
      </c>
      <c r="BU120" s="39" t="str">
        <f t="shared" si="144"/>
        <v>دون المستوى</v>
      </c>
      <c r="BV120" s="21"/>
      <c r="BW120" s="21"/>
      <c r="BX120" s="21"/>
      <c r="BY120" s="92"/>
      <c r="BZ120" s="19">
        <f t="shared" si="111"/>
        <v>0</v>
      </c>
      <c r="CA120" s="39" t="str">
        <f t="shared" si="145"/>
        <v>دون المستوى</v>
      </c>
      <c r="CB120" s="19">
        <f t="shared" si="112"/>
        <v>0</v>
      </c>
      <c r="CC120" s="19">
        <f t="shared" si="171"/>
        <v>0</v>
      </c>
      <c r="CD120" s="19">
        <f t="shared" si="114"/>
        <v>0</v>
      </c>
      <c r="CE120" s="60" t="str">
        <f t="shared" si="147"/>
        <v>دون المستوى</v>
      </c>
      <c r="CF120" s="61">
        <f t="shared" si="115"/>
        <v>0</v>
      </c>
      <c r="CG120" s="67" t="str">
        <f t="shared" si="148"/>
        <v>دون المستوى</v>
      </c>
      <c r="CH120" s="21"/>
      <c r="CI120" s="21"/>
      <c r="CJ120" s="19">
        <f t="shared" si="116"/>
        <v>0</v>
      </c>
      <c r="CK120" s="39" t="str">
        <f t="shared" si="149"/>
        <v>دون المستوى</v>
      </c>
      <c r="CL120" s="21"/>
      <c r="CM120" s="21"/>
      <c r="CN120" s="19">
        <f t="shared" si="117"/>
        <v>0</v>
      </c>
      <c r="CO120" s="39" t="str">
        <f t="shared" si="150"/>
        <v>دون المستوى</v>
      </c>
      <c r="CP120" s="21"/>
      <c r="CQ120" s="21"/>
      <c r="CR120" s="19">
        <f t="shared" si="118"/>
        <v>0</v>
      </c>
      <c r="CS120" s="39" t="str">
        <f t="shared" si="151"/>
        <v>دون المستوى</v>
      </c>
      <c r="CT120" s="21"/>
      <c r="CU120" s="21"/>
      <c r="CV120" s="19">
        <f t="shared" si="119"/>
        <v>0</v>
      </c>
      <c r="CW120" s="39" t="str">
        <f t="shared" si="152"/>
        <v>دون المستوى</v>
      </c>
      <c r="CX120" s="59">
        <f t="shared" si="120"/>
        <v>0</v>
      </c>
      <c r="CY120" s="34" t="str">
        <f t="shared" si="153"/>
        <v>دون المستوى</v>
      </c>
      <c r="CZ120" s="21"/>
      <c r="DA120" s="21"/>
      <c r="DB120" s="21"/>
      <c r="DC120" s="19">
        <f t="shared" si="121"/>
        <v>0</v>
      </c>
      <c r="DD120" s="39" t="str">
        <f t="shared" si="154"/>
        <v>دون المستوى</v>
      </c>
      <c r="DE120" s="21"/>
      <c r="DF120" s="21"/>
      <c r="DG120" s="92"/>
      <c r="DH120" s="19">
        <f t="shared" si="122"/>
        <v>0</v>
      </c>
      <c r="DI120" s="39" t="str">
        <f t="shared" si="155"/>
        <v>دون المستوى</v>
      </c>
      <c r="DJ120" s="19">
        <f t="shared" si="123"/>
        <v>0</v>
      </c>
      <c r="DK120" s="19">
        <f t="shared" si="172"/>
        <v>0</v>
      </c>
      <c r="DL120" s="19">
        <f t="shared" si="125"/>
        <v>0</v>
      </c>
      <c r="DM120" s="34" t="str">
        <f t="shared" si="157"/>
        <v>دون المستوى</v>
      </c>
      <c r="DN120" s="20" t="str">
        <f t="shared" si="158"/>
        <v>دور ثان</v>
      </c>
      <c r="DR120" s="28" t="str">
        <f t="shared" si="159"/>
        <v xml:space="preserve"> لغة عربية</v>
      </c>
      <c r="DS120" s="28" t="str">
        <f t="shared" si="160"/>
        <v xml:space="preserve"> رياضيات</v>
      </c>
      <c r="DT120" s="28" t="str">
        <f t="shared" si="161"/>
        <v xml:space="preserve"> دراسات</v>
      </c>
      <c r="DU120" s="28" t="str">
        <f t="shared" si="162"/>
        <v xml:space="preserve"> إنجليزى</v>
      </c>
      <c r="DV120" s="28" t="str">
        <f t="shared" si="163"/>
        <v xml:space="preserve"> علوم</v>
      </c>
      <c r="DW120" s="28" t="str">
        <f t="shared" si="164"/>
        <v xml:space="preserve"> تربية دينية</v>
      </c>
      <c r="DX120" s="87" t="str">
        <f t="shared" si="165"/>
        <v xml:space="preserve"> تربية فنية</v>
      </c>
      <c r="DY120" s="87" t="str">
        <f t="shared" si="166"/>
        <v xml:space="preserve"> تربية رياضية</v>
      </c>
      <c r="DZ120" s="88" t="str">
        <f t="shared" si="167"/>
        <v xml:space="preserve"> نشاط1</v>
      </c>
      <c r="EA120" s="88" t="str">
        <f t="shared" si="168"/>
        <v xml:space="preserve"> نشاط2</v>
      </c>
      <c r="EB120" s="32">
        <f t="shared" si="126"/>
        <v>0</v>
      </c>
      <c r="EC120" s="31" t="str">
        <f t="shared" si="169"/>
        <v xml:space="preserve"> لغة عربية رياضيات دراسات إنجليزى علوم تربية دينية تربية فنية تربية رياضية نشاط1 نشاط2</v>
      </c>
    </row>
    <row r="121" spans="1:133" ht="17.25" thickTop="1" thickBot="1">
      <c r="A121" s="16" t="str">
        <f t="shared" si="127"/>
        <v/>
      </c>
      <c r="B121" s="18"/>
      <c r="C121" s="17"/>
      <c r="D121" s="82"/>
      <c r="E121" s="83" t="str">
        <f t="shared" si="87"/>
        <v/>
      </c>
      <c r="F121" s="83" t="str">
        <f t="shared" si="88"/>
        <v/>
      </c>
      <c r="G121" s="83" t="str">
        <f t="shared" si="89"/>
        <v/>
      </c>
      <c r="H121" s="37"/>
      <c r="I121" s="42" t="str">
        <f t="shared" si="128"/>
        <v/>
      </c>
      <c r="J121" s="21"/>
      <c r="K121" s="21"/>
      <c r="L121" s="21"/>
      <c r="M121" s="21"/>
      <c r="N121" s="21"/>
      <c r="O121" s="19">
        <f t="shared" si="90"/>
        <v>0</v>
      </c>
      <c r="P121" s="39" t="str">
        <f t="shared" si="129"/>
        <v>دون المستوى</v>
      </c>
      <c r="Q121" s="21"/>
      <c r="R121" s="21"/>
      <c r="S121" s="92"/>
      <c r="T121" s="19">
        <f t="shared" si="91"/>
        <v>0</v>
      </c>
      <c r="U121" s="39" t="str">
        <f t="shared" si="130"/>
        <v>دون المستوى</v>
      </c>
      <c r="V121" s="19">
        <f t="shared" si="92"/>
        <v>0</v>
      </c>
      <c r="W121" s="19">
        <f t="shared" si="93"/>
        <v>0</v>
      </c>
      <c r="X121" s="19">
        <f t="shared" si="94"/>
        <v>0</v>
      </c>
      <c r="Y121" s="39" t="str">
        <f t="shared" si="131"/>
        <v>دون المستوى</v>
      </c>
      <c r="Z121" s="21"/>
      <c r="AA121" s="21"/>
      <c r="AB121" s="21"/>
      <c r="AC121" s="19">
        <f t="shared" si="95"/>
        <v>0</v>
      </c>
      <c r="AD121" s="39" t="str">
        <f t="shared" si="132"/>
        <v>دون المستوى</v>
      </c>
      <c r="AE121" s="21"/>
      <c r="AF121" s="21"/>
      <c r="AG121" s="92"/>
      <c r="AH121" s="19">
        <f t="shared" si="96"/>
        <v>0</v>
      </c>
      <c r="AI121" s="39" t="str">
        <f t="shared" si="133"/>
        <v>دون المستوى</v>
      </c>
      <c r="AJ121" s="19">
        <f t="shared" si="97"/>
        <v>0</v>
      </c>
      <c r="AK121" s="19">
        <f t="shared" si="173"/>
        <v>0</v>
      </c>
      <c r="AL121" s="19">
        <f t="shared" si="99"/>
        <v>0</v>
      </c>
      <c r="AM121" s="39" t="str">
        <f t="shared" si="135"/>
        <v>دون المستوى</v>
      </c>
      <c r="AN121" s="21"/>
      <c r="AO121" s="21"/>
      <c r="AP121" s="21"/>
      <c r="AQ121" s="19">
        <f t="shared" si="100"/>
        <v>0</v>
      </c>
      <c r="AR121" s="39" t="str">
        <f t="shared" si="136"/>
        <v>دون المستوى</v>
      </c>
      <c r="AS121" s="21"/>
      <c r="AT121" s="21"/>
      <c r="AU121" s="92"/>
      <c r="AV121" s="19">
        <f t="shared" si="101"/>
        <v>0</v>
      </c>
      <c r="AW121" s="39" t="str">
        <f t="shared" si="137"/>
        <v>دون المستوى</v>
      </c>
      <c r="AX121" s="19">
        <f t="shared" si="102"/>
        <v>0</v>
      </c>
      <c r="AY121" s="19">
        <f t="shared" si="138"/>
        <v>0</v>
      </c>
      <c r="AZ121" s="19">
        <f t="shared" si="104"/>
        <v>0</v>
      </c>
      <c r="BA121" s="34" t="str">
        <f t="shared" si="139"/>
        <v>دون المستوى</v>
      </c>
      <c r="BB121" s="21"/>
      <c r="BC121" s="21"/>
      <c r="BD121" s="21"/>
      <c r="BE121" s="19">
        <f t="shared" si="105"/>
        <v>0</v>
      </c>
      <c r="BF121" s="39" t="str">
        <f t="shared" si="140"/>
        <v>دون المستوى</v>
      </c>
      <c r="BG121" s="21"/>
      <c r="BH121" s="21"/>
      <c r="BI121" s="92"/>
      <c r="BJ121" s="19">
        <f t="shared" si="106"/>
        <v>0</v>
      </c>
      <c r="BK121" s="39" t="str">
        <f t="shared" si="141"/>
        <v>دون المستوى</v>
      </c>
      <c r="BL121" s="19">
        <f t="shared" si="107"/>
        <v>0</v>
      </c>
      <c r="BM121" s="19">
        <f t="shared" si="170"/>
        <v>0</v>
      </c>
      <c r="BN121" s="19">
        <f t="shared" si="109"/>
        <v>0</v>
      </c>
      <c r="BO121" s="34" t="str">
        <f t="shared" si="143"/>
        <v>دون المستوى</v>
      </c>
      <c r="BP121" s="21"/>
      <c r="BQ121" s="21"/>
      <c r="BR121" s="21"/>
      <c r="BS121" s="21"/>
      <c r="BT121" s="19">
        <f t="shared" si="110"/>
        <v>0</v>
      </c>
      <c r="BU121" s="39" t="str">
        <f t="shared" si="144"/>
        <v>دون المستوى</v>
      </c>
      <c r="BV121" s="21"/>
      <c r="BW121" s="21"/>
      <c r="BX121" s="21"/>
      <c r="BY121" s="92"/>
      <c r="BZ121" s="19">
        <f t="shared" si="111"/>
        <v>0</v>
      </c>
      <c r="CA121" s="39" t="str">
        <f t="shared" si="145"/>
        <v>دون المستوى</v>
      </c>
      <c r="CB121" s="19">
        <f t="shared" si="112"/>
        <v>0</v>
      </c>
      <c r="CC121" s="19">
        <f t="shared" si="171"/>
        <v>0</v>
      </c>
      <c r="CD121" s="19">
        <f t="shared" si="114"/>
        <v>0</v>
      </c>
      <c r="CE121" s="60" t="str">
        <f t="shared" si="147"/>
        <v>دون المستوى</v>
      </c>
      <c r="CF121" s="61">
        <f t="shared" si="115"/>
        <v>0</v>
      </c>
      <c r="CG121" s="67" t="str">
        <f t="shared" si="148"/>
        <v>دون المستوى</v>
      </c>
      <c r="CH121" s="21"/>
      <c r="CI121" s="21"/>
      <c r="CJ121" s="19">
        <f t="shared" si="116"/>
        <v>0</v>
      </c>
      <c r="CK121" s="39" t="str">
        <f t="shared" si="149"/>
        <v>دون المستوى</v>
      </c>
      <c r="CL121" s="21"/>
      <c r="CM121" s="21"/>
      <c r="CN121" s="19">
        <f t="shared" si="117"/>
        <v>0</v>
      </c>
      <c r="CO121" s="39" t="str">
        <f t="shared" si="150"/>
        <v>دون المستوى</v>
      </c>
      <c r="CP121" s="21"/>
      <c r="CQ121" s="21"/>
      <c r="CR121" s="19">
        <f t="shared" si="118"/>
        <v>0</v>
      </c>
      <c r="CS121" s="39" t="str">
        <f t="shared" si="151"/>
        <v>دون المستوى</v>
      </c>
      <c r="CT121" s="21"/>
      <c r="CU121" s="21"/>
      <c r="CV121" s="19">
        <f t="shared" si="119"/>
        <v>0</v>
      </c>
      <c r="CW121" s="39" t="str">
        <f t="shared" si="152"/>
        <v>دون المستوى</v>
      </c>
      <c r="CX121" s="59">
        <f t="shared" si="120"/>
        <v>0</v>
      </c>
      <c r="CY121" s="34" t="str">
        <f t="shared" si="153"/>
        <v>دون المستوى</v>
      </c>
      <c r="CZ121" s="21"/>
      <c r="DA121" s="21"/>
      <c r="DB121" s="21"/>
      <c r="DC121" s="19">
        <f t="shared" si="121"/>
        <v>0</v>
      </c>
      <c r="DD121" s="39" t="str">
        <f t="shared" si="154"/>
        <v>دون المستوى</v>
      </c>
      <c r="DE121" s="21"/>
      <c r="DF121" s="21"/>
      <c r="DG121" s="92"/>
      <c r="DH121" s="19">
        <f t="shared" si="122"/>
        <v>0</v>
      </c>
      <c r="DI121" s="39" t="str">
        <f t="shared" si="155"/>
        <v>دون المستوى</v>
      </c>
      <c r="DJ121" s="19">
        <f t="shared" si="123"/>
        <v>0</v>
      </c>
      <c r="DK121" s="19">
        <f t="shared" si="172"/>
        <v>0</v>
      </c>
      <c r="DL121" s="19">
        <f t="shared" si="125"/>
        <v>0</v>
      </c>
      <c r="DM121" s="34" t="str">
        <f t="shared" si="157"/>
        <v>دون المستوى</v>
      </c>
      <c r="DN121" s="20" t="str">
        <f t="shared" si="158"/>
        <v>دور ثان</v>
      </c>
      <c r="DR121" s="28" t="str">
        <f t="shared" si="159"/>
        <v xml:space="preserve"> لغة عربية</v>
      </c>
      <c r="DS121" s="28" t="str">
        <f t="shared" si="160"/>
        <v xml:space="preserve"> رياضيات</v>
      </c>
      <c r="DT121" s="28" t="str">
        <f t="shared" si="161"/>
        <v xml:space="preserve"> دراسات</v>
      </c>
      <c r="DU121" s="28" t="str">
        <f t="shared" si="162"/>
        <v xml:space="preserve"> إنجليزى</v>
      </c>
      <c r="DV121" s="28" t="str">
        <f t="shared" si="163"/>
        <v xml:space="preserve"> علوم</v>
      </c>
      <c r="DW121" s="28" t="str">
        <f t="shared" si="164"/>
        <v xml:space="preserve"> تربية دينية</v>
      </c>
      <c r="DX121" s="87" t="str">
        <f t="shared" si="165"/>
        <v xml:space="preserve"> تربية فنية</v>
      </c>
      <c r="DY121" s="87" t="str">
        <f t="shared" si="166"/>
        <v xml:space="preserve"> تربية رياضية</v>
      </c>
      <c r="DZ121" s="88" t="str">
        <f t="shared" si="167"/>
        <v xml:space="preserve"> نشاط1</v>
      </c>
      <c r="EA121" s="88" t="str">
        <f t="shared" si="168"/>
        <v xml:space="preserve"> نشاط2</v>
      </c>
      <c r="EB121" s="32">
        <f t="shared" si="126"/>
        <v>0</v>
      </c>
      <c r="EC121" s="31" t="str">
        <f t="shared" si="169"/>
        <v xml:space="preserve"> لغة عربية رياضيات دراسات إنجليزى علوم تربية دينية تربية فنية تربية رياضية نشاط1 نشاط2</v>
      </c>
    </row>
    <row r="122" spans="1:133" ht="17.25" thickTop="1" thickBot="1">
      <c r="A122" s="16" t="str">
        <f t="shared" si="127"/>
        <v/>
      </c>
      <c r="B122" s="18"/>
      <c r="C122" s="17"/>
      <c r="D122" s="82"/>
      <c r="E122" s="83" t="str">
        <f t="shared" si="87"/>
        <v/>
      </c>
      <c r="F122" s="83" t="str">
        <f t="shared" si="88"/>
        <v/>
      </c>
      <c r="G122" s="83" t="str">
        <f t="shared" si="89"/>
        <v/>
      </c>
      <c r="H122" s="37"/>
      <c r="I122" s="42" t="str">
        <f t="shared" si="128"/>
        <v/>
      </c>
      <c r="J122" s="21"/>
      <c r="K122" s="21"/>
      <c r="L122" s="21"/>
      <c r="M122" s="21"/>
      <c r="N122" s="21"/>
      <c r="O122" s="19">
        <f t="shared" si="90"/>
        <v>0</v>
      </c>
      <c r="P122" s="39" t="str">
        <f t="shared" si="129"/>
        <v>دون المستوى</v>
      </c>
      <c r="Q122" s="21"/>
      <c r="R122" s="21"/>
      <c r="S122" s="92"/>
      <c r="T122" s="19">
        <f t="shared" si="91"/>
        <v>0</v>
      </c>
      <c r="U122" s="39" t="str">
        <f t="shared" si="130"/>
        <v>دون المستوى</v>
      </c>
      <c r="V122" s="19">
        <f t="shared" si="92"/>
        <v>0</v>
      </c>
      <c r="W122" s="19">
        <f t="shared" si="93"/>
        <v>0</v>
      </c>
      <c r="X122" s="19">
        <f t="shared" si="94"/>
        <v>0</v>
      </c>
      <c r="Y122" s="39" t="str">
        <f t="shared" si="131"/>
        <v>دون المستوى</v>
      </c>
      <c r="Z122" s="21"/>
      <c r="AA122" s="21"/>
      <c r="AB122" s="21"/>
      <c r="AC122" s="19">
        <f t="shared" si="95"/>
        <v>0</v>
      </c>
      <c r="AD122" s="39" t="str">
        <f t="shared" si="132"/>
        <v>دون المستوى</v>
      </c>
      <c r="AE122" s="21"/>
      <c r="AF122" s="21"/>
      <c r="AG122" s="92"/>
      <c r="AH122" s="19">
        <f t="shared" si="96"/>
        <v>0</v>
      </c>
      <c r="AI122" s="39" t="str">
        <f t="shared" si="133"/>
        <v>دون المستوى</v>
      </c>
      <c r="AJ122" s="19">
        <f t="shared" si="97"/>
        <v>0</v>
      </c>
      <c r="AK122" s="19">
        <f t="shared" si="173"/>
        <v>0</v>
      </c>
      <c r="AL122" s="19">
        <f t="shared" si="99"/>
        <v>0</v>
      </c>
      <c r="AM122" s="39" t="str">
        <f t="shared" si="135"/>
        <v>دون المستوى</v>
      </c>
      <c r="AN122" s="21"/>
      <c r="AO122" s="21"/>
      <c r="AP122" s="21"/>
      <c r="AQ122" s="19">
        <f t="shared" si="100"/>
        <v>0</v>
      </c>
      <c r="AR122" s="39" t="str">
        <f t="shared" si="136"/>
        <v>دون المستوى</v>
      </c>
      <c r="AS122" s="21"/>
      <c r="AT122" s="21"/>
      <c r="AU122" s="92"/>
      <c r="AV122" s="19">
        <f t="shared" si="101"/>
        <v>0</v>
      </c>
      <c r="AW122" s="39" t="str">
        <f t="shared" si="137"/>
        <v>دون المستوى</v>
      </c>
      <c r="AX122" s="19">
        <f t="shared" si="102"/>
        <v>0</v>
      </c>
      <c r="AY122" s="19">
        <f t="shared" si="138"/>
        <v>0</v>
      </c>
      <c r="AZ122" s="19">
        <f t="shared" si="104"/>
        <v>0</v>
      </c>
      <c r="BA122" s="34" t="str">
        <f t="shared" si="139"/>
        <v>دون المستوى</v>
      </c>
      <c r="BB122" s="21"/>
      <c r="BC122" s="21"/>
      <c r="BD122" s="21"/>
      <c r="BE122" s="19">
        <f t="shared" si="105"/>
        <v>0</v>
      </c>
      <c r="BF122" s="39" t="str">
        <f t="shared" si="140"/>
        <v>دون المستوى</v>
      </c>
      <c r="BG122" s="21"/>
      <c r="BH122" s="21"/>
      <c r="BI122" s="92"/>
      <c r="BJ122" s="19">
        <f t="shared" si="106"/>
        <v>0</v>
      </c>
      <c r="BK122" s="39" t="str">
        <f t="shared" si="141"/>
        <v>دون المستوى</v>
      </c>
      <c r="BL122" s="19">
        <f t="shared" si="107"/>
        <v>0</v>
      </c>
      <c r="BM122" s="19">
        <f t="shared" si="170"/>
        <v>0</v>
      </c>
      <c r="BN122" s="19">
        <f t="shared" si="109"/>
        <v>0</v>
      </c>
      <c r="BO122" s="34" t="str">
        <f t="shared" si="143"/>
        <v>دون المستوى</v>
      </c>
      <c r="BP122" s="21"/>
      <c r="BQ122" s="21"/>
      <c r="BR122" s="21"/>
      <c r="BS122" s="21"/>
      <c r="BT122" s="19">
        <f t="shared" si="110"/>
        <v>0</v>
      </c>
      <c r="BU122" s="39" t="str">
        <f t="shared" si="144"/>
        <v>دون المستوى</v>
      </c>
      <c r="BV122" s="21"/>
      <c r="BW122" s="21"/>
      <c r="BX122" s="21"/>
      <c r="BY122" s="92"/>
      <c r="BZ122" s="19">
        <f t="shared" si="111"/>
        <v>0</v>
      </c>
      <c r="CA122" s="39" t="str">
        <f t="shared" si="145"/>
        <v>دون المستوى</v>
      </c>
      <c r="CB122" s="19">
        <f t="shared" si="112"/>
        <v>0</v>
      </c>
      <c r="CC122" s="19">
        <f t="shared" si="171"/>
        <v>0</v>
      </c>
      <c r="CD122" s="19">
        <f t="shared" si="114"/>
        <v>0</v>
      </c>
      <c r="CE122" s="60" t="str">
        <f t="shared" si="147"/>
        <v>دون المستوى</v>
      </c>
      <c r="CF122" s="61">
        <f t="shared" si="115"/>
        <v>0</v>
      </c>
      <c r="CG122" s="67" t="str">
        <f t="shared" si="148"/>
        <v>دون المستوى</v>
      </c>
      <c r="CH122" s="21"/>
      <c r="CI122" s="21"/>
      <c r="CJ122" s="19">
        <f t="shared" si="116"/>
        <v>0</v>
      </c>
      <c r="CK122" s="39" t="str">
        <f t="shared" si="149"/>
        <v>دون المستوى</v>
      </c>
      <c r="CL122" s="21"/>
      <c r="CM122" s="21"/>
      <c r="CN122" s="19">
        <f t="shared" si="117"/>
        <v>0</v>
      </c>
      <c r="CO122" s="39" t="str">
        <f t="shared" si="150"/>
        <v>دون المستوى</v>
      </c>
      <c r="CP122" s="21"/>
      <c r="CQ122" s="21"/>
      <c r="CR122" s="19">
        <f t="shared" si="118"/>
        <v>0</v>
      </c>
      <c r="CS122" s="39" t="str">
        <f t="shared" si="151"/>
        <v>دون المستوى</v>
      </c>
      <c r="CT122" s="21"/>
      <c r="CU122" s="21"/>
      <c r="CV122" s="19">
        <f t="shared" si="119"/>
        <v>0</v>
      </c>
      <c r="CW122" s="39" t="str">
        <f t="shared" si="152"/>
        <v>دون المستوى</v>
      </c>
      <c r="CX122" s="59">
        <f t="shared" si="120"/>
        <v>0</v>
      </c>
      <c r="CY122" s="34" t="str">
        <f t="shared" si="153"/>
        <v>دون المستوى</v>
      </c>
      <c r="CZ122" s="21"/>
      <c r="DA122" s="21"/>
      <c r="DB122" s="21"/>
      <c r="DC122" s="19">
        <f t="shared" si="121"/>
        <v>0</v>
      </c>
      <c r="DD122" s="39" t="str">
        <f t="shared" si="154"/>
        <v>دون المستوى</v>
      </c>
      <c r="DE122" s="21"/>
      <c r="DF122" s="21"/>
      <c r="DG122" s="92"/>
      <c r="DH122" s="19">
        <f t="shared" si="122"/>
        <v>0</v>
      </c>
      <c r="DI122" s="39" t="str">
        <f t="shared" si="155"/>
        <v>دون المستوى</v>
      </c>
      <c r="DJ122" s="19">
        <f t="shared" si="123"/>
        <v>0</v>
      </c>
      <c r="DK122" s="19">
        <f t="shared" si="172"/>
        <v>0</v>
      </c>
      <c r="DL122" s="19">
        <f t="shared" si="125"/>
        <v>0</v>
      </c>
      <c r="DM122" s="34" t="str">
        <f t="shared" si="157"/>
        <v>دون المستوى</v>
      </c>
      <c r="DN122" s="20" t="str">
        <f t="shared" si="158"/>
        <v>دور ثان</v>
      </c>
      <c r="DR122" s="28" t="str">
        <f t="shared" si="159"/>
        <v xml:space="preserve"> لغة عربية</v>
      </c>
      <c r="DS122" s="28" t="str">
        <f t="shared" si="160"/>
        <v xml:space="preserve"> رياضيات</v>
      </c>
      <c r="DT122" s="28" t="str">
        <f t="shared" si="161"/>
        <v xml:space="preserve"> دراسات</v>
      </c>
      <c r="DU122" s="28" t="str">
        <f t="shared" si="162"/>
        <v xml:space="preserve"> إنجليزى</v>
      </c>
      <c r="DV122" s="28" t="str">
        <f t="shared" si="163"/>
        <v xml:space="preserve"> علوم</v>
      </c>
      <c r="DW122" s="28" t="str">
        <f t="shared" si="164"/>
        <v xml:space="preserve"> تربية دينية</v>
      </c>
      <c r="DX122" s="87" t="str">
        <f t="shared" si="165"/>
        <v xml:space="preserve"> تربية فنية</v>
      </c>
      <c r="DY122" s="87" t="str">
        <f t="shared" si="166"/>
        <v xml:space="preserve"> تربية رياضية</v>
      </c>
      <c r="DZ122" s="88" t="str">
        <f t="shared" si="167"/>
        <v xml:space="preserve"> نشاط1</v>
      </c>
      <c r="EA122" s="88" t="str">
        <f t="shared" si="168"/>
        <v xml:space="preserve"> نشاط2</v>
      </c>
      <c r="EB122" s="32">
        <f t="shared" si="126"/>
        <v>0</v>
      </c>
      <c r="EC122" s="31" t="str">
        <f t="shared" si="169"/>
        <v xml:space="preserve"> لغة عربية رياضيات دراسات إنجليزى علوم تربية دينية تربية فنية تربية رياضية نشاط1 نشاط2</v>
      </c>
    </row>
    <row r="123" spans="1:133" ht="17.25" thickTop="1" thickBot="1">
      <c r="A123" s="16" t="str">
        <f t="shared" si="127"/>
        <v/>
      </c>
      <c r="B123" s="18"/>
      <c r="C123" s="17"/>
      <c r="D123" s="82"/>
      <c r="E123" s="83" t="str">
        <f t="shared" si="87"/>
        <v/>
      </c>
      <c r="F123" s="83" t="str">
        <f t="shared" si="88"/>
        <v/>
      </c>
      <c r="G123" s="83" t="str">
        <f t="shared" si="89"/>
        <v/>
      </c>
      <c r="H123" s="37"/>
      <c r="I123" s="42" t="str">
        <f t="shared" si="128"/>
        <v/>
      </c>
      <c r="J123" s="21"/>
      <c r="K123" s="21"/>
      <c r="L123" s="21"/>
      <c r="M123" s="21"/>
      <c r="N123" s="21"/>
      <c r="O123" s="19">
        <f t="shared" si="90"/>
        <v>0</v>
      </c>
      <c r="P123" s="39" t="str">
        <f t="shared" si="129"/>
        <v>دون المستوى</v>
      </c>
      <c r="Q123" s="21"/>
      <c r="R123" s="21"/>
      <c r="S123" s="92"/>
      <c r="T123" s="19">
        <f t="shared" si="91"/>
        <v>0</v>
      </c>
      <c r="U123" s="39" t="str">
        <f t="shared" si="130"/>
        <v>دون المستوى</v>
      </c>
      <c r="V123" s="19">
        <f t="shared" si="92"/>
        <v>0</v>
      </c>
      <c r="W123" s="19">
        <f t="shared" si="93"/>
        <v>0</v>
      </c>
      <c r="X123" s="19">
        <f t="shared" si="94"/>
        <v>0</v>
      </c>
      <c r="Y123" s="39" t="str">
        <f t="shared" si="131"/>
        <v>دون المستوى</v>
      </c>
      <c r="Z123" s="21"/>
      <c r="AA123" s="21"/>
      <c r="AB123" s="21"/>
      <c r="AC123" s="19">
        <f t="shared" si="95"/>
        <v>0</v>
      </c>
      <c r="AD123" s="39" t="str">
        <f t="shared" si="132"/>
        <v>دون المستوى</v>
      </c>
      <c r="AE123" s="21"/>
      <c r="AF123" s="21"/>
      <c r="AG123" s="92"/>
      <c r="AH123" s="19">
        <f t="shared" si="96"/>
        <v>0</v>
      </c>
      <c r="AI123" s="39" t="str">
        <f t="shared" si="133"/>
        <v>دون المستوى</v>
      </c>
      <c r="AJ123" s="19">
        <f t="shared" si="97"/>
        <v>0</v>
      </c>
      <c r="AK123" s="19">
        <f t="shared" si="173"/>
        <v>0</v>
      </c>
      <c r="AL123" s="19">
        <f t="shared" si="99"/>
        <v>0</v>
      </c>
      <c r="AM123" s="39" t="str">
        <f t="shared" si="135"/>
        <v>دون المستوى</v>
      </c>
      <c r="AN123" s="21"/>
      <c r="AO123" s="21"/>
      <c r="AP123" s="21"/>
      <c r="AQ123" s="19">
        <f t="shared" si="100"/>
        <v>0</v>
      </c>
      <c r="AR123" s="39" t="str">
        <f t="shared" si="136"/>
        <v>دون المستوى</v>
      </c>
      <c r="AS123" s="21"/>
      <c r="AT123" s="21"/>
      <c r="AU123" s="92"/>
      <c r="AV123" s="19">
        <f t="shared" si="101"/>
        <v>0</v>
      </c>
      <c r="AW123" s="39" t="str">
        <f t="shared" si="137"/>
        <v>دون المستوى</v>
      </c>
      <c r="AX123" s="19">
        <f t="shared" si="102"/>
        <v>0</v>
      </c>
      <c r="AY123" s="19">
        <f t="shared" si="138"/>
        <v>0</v>
      </c>
      <c r="AZ123" s="19">
        <f t="shared" si="104"/>
        <v>0</v>
      </c>
      <c r="BA123" s="34" t="str">
        <f t="shared" si="139"/>
        <v>دون المستوى</v>
      </c>
      <c r="BB123" s="21"/>
      <c r="BC123" s="21"/>
      <c r="BD123" s="21"/>
      <c r="BE123" s="19">
        <f t="shared" si="105"/>
        <v>0</v>
      </c>
      <c r="BF123" s="39" t="str">
        <f t="shared" si="140"/>
        <v>دون المستوى</v>
      </c>
      <c r="BG123" s="21"/>
      <c r="BH123" s="21"/>
      <c r="BI123" s="92"/>
      <c r="BJ123" s="19">
        <f t="shared" si="106"/>
        <v>0</v>
      </c>
      <c r="BK123" s="39" t="str">
        <f t="shared" si="141"/>
        <v>دون المستوى</v>
      </c>
      <c r="BL123" s="19">
        <f t="shared" si="107"/>
        <v>0</v>
      </c>
      <c r="BM123" s="19">
        <f t="shared" si="170"/>
        <v>0</v>
      </c>
      <c r="BN123" s="19">
        <f t="shared" si="109"/>
        <v>0</v>
      </c>
      <c r="BO123" s="34" t="str">
        <f t="shared" si="143"/>
        <v>دون المستوى</v>
      </c>
      <c r="BP123" s="21"/>
      <c r="BQ123" s="21"/>
      <c r="BR123" s="21"/>
      <c r="BS123" s="21"/>
      <c r="BT123" s="19">
        <f t="shared" si="110"/>
        <v>0</v>
      </c>
      <c r="BU123" s="39" t="str">
        <f t="shared" si="144"/>
        <v>دون المستوى</v>
      </c>
      <c r="BV123" s="21"/>
      <c r="BW123" s="21"/>
      <c r="BX123" s="21"/>
      <c r="BY123" s="92"/>
      <c r="BZ123" s="19">
        <f t="shared" si="111"/>
        <v>0</v>
      </c>
      <c r="CA123" s="39" t="str">
        <f t="shared" si="145"/>
        <v>دون المستوى</v>
      </c>
      <c r="CB123" s="19">
        <f t="shared" si="112"/>
        <v>0</v>
      </c>
      <c r="CC123" s="19">
        <f t="shared" si="171"/>
        <v>0</v>
      </c>
      <c r="CD123" s="19">
        <f t="shared" si="114"/>
        <v>0</v>
      </c>
      <c r="CE123" s="60" t="str">
        <f t="shared" si="147"/>
        <v>دون المستوى</v>
      </c>
      <c r="CF123" s="61">
        <f t="shared" si="115"/>
        <v>0</v>
      </c>
      <c r="CG123" s="67" t="str">
        <f t="shared" si="148"/>
        <v>دون المستوى</v>
      </c>
      <c r="CH123" s="21"/>
      <c r="CI123" s="21"/>
      <c r="CJ123" s="19">
        <f t="shared" si="116"/>
        <v>0</v>
      </c>
      <c r="CK123" s="39" t="str">
        <f t="shared" si="149"/>
        <v>دون المستوى</v>
      </c>
      <c r="CL123" s="21"/>
      <c r="CM123" s="21"/>
      <c r="CN123" s="19">
        <f t="shared" si="117"/>
        <v>0</v>
      </c>
      <c r="CO123" s="39" t="str">
        <f t="shared" si="150"/>
        <v>دون المستوى</v>
      </c>
      <c r="CP123" s="21"/>
      <c r="CQ123" s="21"/>
      <c r="CR123" s="19">
        <f t="shared" si="118"/>
        <v>0</v>
      </c>
      <c r="CS123" s="39" t="str">
        <f t="shared" si="151"/>
        <v>دون المستوى</v>
      </c>
      <c r="CT123" s="21"/>
      <c r="CU123" s="21"/>
      <c r="CV123" s="19">
        <f t="shared" si="119"/>
        <v>0</v>
      </c>
      <c r="CW123" s="39" t="str">
        <f t="shared" si="152"/>
        <v>دون المستوى</v>
      </c>
      <c r="CX123" s="59">
        <f t="shared" si="120"/>
        <v>0</v>
      </c>
      <c r="CY123" s="34" t="str">
        <f t="shared" si="153"/>
        <v>دون المستوى</v>
      </c>
      <c r="CZ123" s="21"/>
      <c r="DA123" s="21"/>
      <c r="DB123" s="21"/>
      <c r="DC123" s="19">
        <f t="shared" si="121"/>
        <v>0</v>
      </c>
      <c r="DD123" s="39" t="str">
        <f t="shared" si="154"/>
        <v>دون المستوى</v>
      </c>
      <c r="DE123" s="21"/>
      <c r="DF123" s="21"/>
      <c r="DG123" s="92"/>
      <c r="DH123" s="19">
        <f t="shared" si="122"/>
        <v>0</v>
      </c>
      <c r="DI123" s="39" t="str">
        <f t="shared" si="155"/>
        <v>دون المستوى</v>
      </c>
      <c r="DJ123" s="19">
        <f t="shared" si="123"/>
        <v>0</v>
      </c>
      <c r="DK123" s="19">
        <f t="shared" si="172"/>
        <v>0</v>
      </c>
      <c r="DL123" s="19">
        <f t="shared" si="125"/>
        <v>0</v>
      </c>
      <c r="DM123" s="34" t="str">
        <f t="shared" si="157"/>
        <v>دون المستوى</v>
      </c>
      <c r="DN123" s="20" t="str">
        <f t="shared" si="158"/>
        <v>دور ثان</v>
      </c>
      <c r="DR123" s="28" t="str">
        <f t="shared" si="159"/>
        <v xml:space="preserve"> لغة عربية</v>
      </c>
      <c r="DS123" s="28" t="str">
        <f t="shared" si="160"/>
        <v xml:space="preserve"> رياضيات</v>
      </c>
      <c r="DT123" s="28" t="str">
        <f t="shared" si="161"/>
        <v xml:space="preserve"> دراسات</v>
      </c>
      <c r="DU123" s="28" t="str">
        <f t="shared" si="162"/>
        <v xml:space="preserve"> إنجليزى</v>
      </c>
      <c r="DV123" s="28" t="str">
        <f t="shared" si="163"/>
        <v xml:space="preserve"> علوم</v>
      </c>
      <c r="DW123" s="28" t="str">
        <f t="shared" si="164"/>
        <v xml:space="preserve"> تربية دينية</v>
      </c>
      <c r="DX123" s="87" t="str">
        <f t="shared" si="165"/>
        <v xml:space="preserve"> تربية فنية</v>
      </c>
      <c r="DY123" s="87" t="str">
        <f t="shared" si="166"/>
        <v xml:space="preserve"> تربية رياضية</v>
      </c>
      <c r="DZ123" s="88" t="str">
        <f t="shared" si="167"/>
        <v xml:space="preserve"> نشاط1</v>
      </c>
      <c r="EA123" s="88" t="str">
        <f t="shared" si="168"/>
        <v xml:space="preserve"> نشاط2</v>
      </c>
      <c r="EB123" s="32">
        <f t="shared" si="126"/>
        <v>0</v>
      </c>
      <c r="EC123" s="31" t="str">
        <f t="shared" si="169"/>
        <v xml:space="preserve"> لغة عربية رياضيات دراسات إنجليزى علوم تربية دينية تربية فنية تربية رياضية نشاط1 نشاط2</v>
      </c>
    </row>
    <row r="124" spans="1:133" ht="17.25" thickTop="1" thickBot="1">
      <c r="A124" s="16" t="str">
        <f t="shared" si="127"/>
        <v/>
      </c>
      <c r="B124" s="18"/>
      <c r="C124" s="17"/>
      <c r="D124" s="82"/>
      <c r="E124" s="83" t="str">
        <f t="shared" si="87"/>
        <v/>
      </c>
      <c r="F124" s="83" t="str">
        <f t="shared" si="88"/>
        <v/>
      </c>
      <c r="G124" s="83" t="str">
        <f t="shared" si="89"/>
        <v/>
      </c>
      <c r="H124" s="37"/>
      <c r="I124" s="42" t="str">
        <f t="shared" si="128"/>
        <v/>
      </c>
      <c r="J124" s="21"/>
      <c r="K124" s="21"/>
      <c r="L124" s="21"/>
      <c r="M124" s="21"/>
      <c r="N124" s="21"/>
      <c r="O124" s="19">
        <f t="shared" si="90"/>
        <v>0</v>
      </c>
      <c r="P124" s="39" t="str">
        <f t="shared" si="129"/>
        <v>دون المستوى</v>
      </c>
      <c r="Q124" s="21"/>
      <c r="R124" s="21"/>
      <c r="S124" s="92"/>
      <c r="T124" s="19">
        <f t="shared" si="91"/>
        <v>0</v>
      </c>
      <c r="U124" s="39" t="str">
        <f t="shared" si="130"/>
        <v>دون المستوى</v>
      </c>
      <c r="V124" s="19">
        <f t="shared" si="92"/>
        <v>0</v>
      </c>
      <c r="W124" s="19">
        <f t="shared" si="93"/>
        <v>0</v>
      </c>
      <c r="X124" s="19">
        <f t="shared" si="94"/>
        <v>0</v>
      </c>
      <c r="Y124" s="39" t="str">
        <f t="shared" si="131"/>
        <v>دون المستوى</v>
      </c>
      <c r="Z124" s="21"/>
      <c r="AA124" s="21"/>
      <c r="AB124" s="21"/>
      <c r="AC124" s="19">
        <f t="shared" si="95"/>
        <v>0</v>
      </c>
      <c r="AD124" s="39" t="str">
        <f t="shared" si="132"/>
        <v>دون المستوى</v>
      </c>
      <c r="AE124" s="21"/>
      <c r="AF124" s="21"/>
      <c r="AG124" s="92"/>
      <c r="AH124" s="19">
        <f t="shared" si="96"/>
        <v>0</v>
      </c>
      <c r="AI124" s="39" t="str">
        <f t="shared" si="133"/>
        <v>دون المستوى</v>
      </c>
      <c r="AJ124" s="19">
        <f t="shared" si="97"/>
        <v>0</v>
      </c>
      <c r="AK124" s="19">
        <f t="shared" si="173"/>
        <v>0</v>
      </c>
      <c r="AL124" s="19">
        <f t="shared" si="99"/>
        <v>0</v>
      </c>
      <c r="AM124" s="39" t="str">
        <f t="shared" si="135"/>
        <v>دون المستوى</v>
      </c>
      <c r="AN124" s="21"/>
      <c r="AO124" s="21"/>
      <c r="AP124" s="21"/>
      <c r="AQ124" s="19">
        <f t="shared" si="100"/>
        <v>0</v>
      </c>
      <c r="AR124" s="39" t="str">
        <f t="shared" si="136"/>
        <v>دون المستوى</v>
      </c>
      <c r="AS124" s="21"/>
      <c r="AT124" s="21"/>
      <c r="AU124" s="92"/>
      <c r="AV124" s="19">
        <f t="shared" si="101"/>
        <v>0</v>
      </c>
      <c r="AW124" s="39" t="str">
        <f t="shared" si="137"/>
        <v>دون المستوى</v>
      </c>
      <c r="AX124" s="19">
        <f t="shared" si="102"/>
        <v>0</v>
      </c>
      <c r="AY124" s="19">
        <f t="shared" si="138"/>
        <v>0</v>
      </c>
      <c r="AZ124" s="19">
        <f t="shared" si="104"/>
        <v>0</v>
      </c>
      <c r="BA124" s="34" t="str">
        <f t="shared" si="139"/>
        <v>دون المستوى</v>
      </c>
      <c r="BB124" s="21"/>
      <c r="BC124" s="21"/>
      <c r="BD124" s="21"/>
      <c r="BE124" s="19">
        <f t="shared" si="105"/>
        <v>0</v>
      </c>
      <c r="BF124" s="39" t="str">
        <f t="shared" si="140"/>
        <v>دون المستوى</v>
      </c>
      <c r="BG124" s="21"/>
      <c r="BH124" s="21"/>
      <c r="BI124" s="92"/>
      <c r="BJ124" s="19">
        <f t="shared" si="106"/>
        <v>0</v>
      </c>
      <c r="BK124" s="39" t="str">
        <f t="shared" si="141"/>
        <v>دون المستوى</v>
      </c>
      <c r="BL124" s="19">
        <f t="shared" si="107"/>
        <v>0</v>
      </c>
      <c r="BM124" s="19">
        <f t="shared" si="170"/>
        <v>0</v>
      </c>
      <c r="BN124" s="19">
        <f t="shared" si="109"/>
        <v>0</v>
      </c>
      <c r="BO124" s="34" t="str">
        <f t="shared" si="143"/>
        <v>دون المستوى</v>
      </c>
      <c r="BP124" s="21"/>
      <c r="BQ124" s="21"/>
      <c r="BR124" s="21"/>
      <c r="BS124" s="21"/>
      <c r="BT124" s="19">
        <f t="shared" si="110"/>
        <v>0</v>
      </c>
      <c r="BU124" s="39" t="str">
        <f t="shared" si="144"/>
        <v>دون المستوى</v>
      </c>
      <c r="BV124" s="21"/>
      <c r="BW124" s="21"/>
      <c r="BX124" s="21"/>
      <c r="BY124" s="92"/>
      <c r="BZ124" s="19">
        <f t="shared" si="111"/>
        <v>0</v>
      </c>
      <c r="CA124" s="39" t="str">
        <f t="shared" si="145"/>
        <v>دون المستوى</v>
      </c>
      <c r="CB124" s="19">
        <f t="shared" si="112"/>
        <v>0</v>
      </c>
      <c r="CC124" s="19">
        <f t="shared" si="171"/>
        <v>0</v>
      </c>
      <c r="CD124" s="19">
        <f t="shared" si="114"/>
        <v>0</v>
      </c>
      <c r="CE124" s="60" t="str">
        <f t="shared" si="147"/>
        <v>دون المستوى</v>
      </c>
      <c r="CF124" s="61">
        <f t="shared" si="115"/>
        <v>0</v>
      </c>
      <c r="CG124" s="67" t="str">
        <f t="shared" si="148"/>
        <v>دون المستوى</v>
      </c>
      <c r="CH124" s="21"/>
      <c r="CI124" s="21"/>
      <c r="CJ124" s="19">
        <f t="shared" si="116"/>
        <v>0</v>
      </c>
      <c r="CK124" s="39" t="str">
        <f t="shared" si="149"/>
        <v>دون المستوى</v>
      </c>
      <c r="CL124" s="21"/>
      <c r="CM124" s="21"/>
      <c r="CN124" s="19">
        <f t="shared" si="117"/>
        <v>0</v>
      </c>
      <c r="CO124" s="39" t="str">
        <f t="shared" si="150"/>
        <v>دون المستوى</v>
      </c>
      <c r="CP124" s="21"/>
      <c r="CQ124" s="21"/>
      <c r="CR124" s="19">
        <f t="shared" si="118"/>
        <v>0</v>
      </c>
      <c r="CS124" s="39" t="str">
        <f t="shared" si="151"/>
        <v>دون المستوى</v>
      </c>
      <c r="CT124" s="21"/>
      <c r="CU124" s="21"/>
      <c r="CV124" s="19">
        <f t="shared" si="119"/>
        <v>0</v>
      </c>
      <c r="CW124" s="39" t="str">
        <f t="shared" si="152"/>
        <v>دون المستوى</v>
      </c>
      <c r="CX124" s="59">
        <f t="shared" si="120"/>
        <v>0</v>
      </c>
      <c r="CY124" s="34" t="str">
        <f t="shared" si="153"/>
        <v>دون المستوى</v>
      </c>
      <c r="CZ124" s="21"/>
      <c r="DA124" s="21"/>
      <c r="DB124" s="21"/>
      <c r="DC124" s="19">
        <f t="shared" si="121"/>
        <v>0</v>
      </c>
      <c r="DD124" s="39" t="str">
        <f t="shared" si="154"/>
        <v>دون المستوى</v>
      </c>
      <c r="DE124" s="21"/>
      <c r="DF124" s="21"/>
      <c r="DG124" s="92"/>
      <c r="DH124" s="19">
        <f t="shared" si="122"/>
        <v>0</v>
      </c>
      <c r="DI124" s="39" t="str">
        <f t="shared" si="155"/>
        <v>دون المستوى</v>
      </c>
      <c r="DJ124" s="19">
        <f t="shared" si="123"/>
        <v>0</v>
      </c>
      <c r="DK124" s="19">
        <f t="shared" si="172"/>
        <v>0</v>
      </c>
      <c r="DL124" s="19">
        <f t="shared" si="125"/>
        <v>0</v>
      </c>
      <c r="DM124" s="34" t="str">
        <f t="shared" si="157"/>
        <v>دون المستوى</v>
      </c>
      <c r="DN124" s="20" t="str">
        <f t="shared" si="158"/>
        <v>دور ثان</v>
      </c>
      <c r="DR124" s="28" t="str">
        <f t="shared" si="159"/>
        <v xml:space="preserve"> لغة عربية</v>
      </c>
      <c r="DS124" s="28" t="str">
        <f t="shared" si="160"/>
        <v xml:space="preserve"> رياضيات</v>
      </c>
      <c r="DT124" s="28" t="str">
        <f t="shared" si="161"/>
        <v xml:space="preserve"> دراسات</v>
      </c>
      <c r="DU124" s="28" t="str">
        <f t="shared" si="162"/>
        <v xml:space="preserve"> إنجليزى</v>
      </c>
      <c r="DV124" s="28" t="str">
        <f t="shared" si="163"/>
        <v xml:space="preserve"> علوم</v>
      </c>
      <c r="DW124" s="28" t="str">
        <f t="shared" si="164"/>
        <v xml:space="preserve"> تربية دينية</v>
      </c>
      <c r="DX124" s="87" t="str">
        <f t="shared" si="165"/>
        <v xml:space="preserve"> تربية فنية</v>
      </c>
      <c r="DY124" s="87" t="str">
        <f t="shared" si="166"/>
        <v xml:space="preserve"> تربية رياضية</v>
      </c>
      <c r="DZ124" s="88" t="str">
        <f t="shared" si="167"/>
        <v xml:space="preserve"> نشاط1</v>
      </c>
      <c r="EA124" s="88" t="str">
        <f t="shared" si="168"/>
        <v xml:space="preserve"> نشاط2</v>
      </c>
      <c r="EB124" s="32">
        <f t="shared" si="126"/>
        <v>0</v>
      </c>
      <c r="EC124" s="31" t="str">
        <f t="shared" si="169"/>
        <v xml:space="preserve"> لغة عربية رياضيات دراسات إنجليزى علوم تربية دينية تربية فنية تربية رياضية نشاط1 نشاط2</v>
      </c>
    </row>
    <row r="125" spans="1:133" ht="17.25" thickTop="1" thickBot="1">
      <c r="A125" s="16" t="str">
        <f t="shared" si="127"/>
        <v/>
      </c>
      <c r="B125" s="18"/>
      <c r="C125" s="17"/>
      <c r="D125" s="82"/>
      <c r="E125" s="83" t="str">
        <f t="shared" si="87"/>
        <v/>
      </c>
      <c r="F125" s="83" t="str">
        <f t="shared" si="88"/>
        <v/>
      </c>
      <c r="G125" s="83" t="str">
        <f t="shared" si="89"/>
        <v/>
      </c>
      <c r="H125" s="36"/>
      <c r="I125" s="42" t="str">
        <f t="shared" si="128"/>
        <v/>
      </c>
      <c r="J125" s="21"/>
      <c r="K125" s="21"/>
      <c r="L125" s="21"/>
      <c r="M125" s="21"/>
      <c r="N125" s="21"/>
      <c r="O125" s="19">
        <f t="shared" si="90"/>
        <v>0</v>
      </c>
      <c r="P125" s="39" t="str">
        <f t="shared" si="129"/>
        <v>دون المستوى</v>
      </c>
      <c r="Q125" s="21"/>
      <c r="R125" s="21"/>
      <c r="S125" s="92"/>
      <c r="T125" s="19">
        <f t="shared" si="91"/>
        <v>0</v>
      </c>
      <c r="U125" s="39" t="str">
        <f t="shared" si="130"/>
        <v>دون المستوى</v>
      </c>
      <c r="V125" s="19">
        <f t="shared" si="92"/>
        <v>0</v>
      </c>
      <c r="W125" s="19">
        <f t="shared" si="93"/>
        <v>0</v>
      </c>
      <c r="X125" s="19">
        <f t="shared" si="94"/>
        <v>0</v>
      </c>
      <c r="Y125" s="39" t="str">
        <f t="shared" si="131"/>
        <v>دون المستوى</v>
      </c>
      <c r="Z125" s="21"/>
      <c r="AA125" s="21"/>
      <c r="AB125" s="21"/>
      <c r="AC125" s="19">
        <f t="shared" si="95"/>
        <v>0</v>
      </c>
      <c r="AD125" s="39" t="str">
        <f t="shared" si="132"/>
        <v>دون المستوى</v>
      </c>
      <c r="AE125" s="21"/>
      <c r="AF125" s="21"/>
      <c r="AG125" s="92"/>
      <c r="AH125" s="19">
        <f t="shared" si="96"/>
        <v>0</v>
      </c>
      <c r="AI125" s="39" t="str">
        <f t="shared" si="133"/>
        <v>دون المستوى</v>
      </c>
      <c r="AJ125" s="19">
        <f t="shared" si="97"/>
        <v>0</v>
      </c>
      <c r="AK125" s="19">
        <f t="shared" si="173"/>
        <v>0</v>
      </c>
      <c r="AL125" s="19">
        <f t="shared" si="99"/>
        <v>0</v>
      </c>
      <c r="AM125" s="39" t="str">
        <f t="shared" si="135"/>
        <v>دون المستوى</v>
      </c>
      <c r="AN125" s="21"/>
      <c r="AO125" s="21"/>
      <c r="AP125" s="21"/>
      <c r="AQ125" s="19">
        <f t="shared" si="100"/>
        <v>0</v>
      </c>
      <c r="AR125" s="39" t="str">
        <f t="shared" si="136"/>
        <v>دون المستوى</v>
      </c>
      <c r="AS125" s="21"/>
      <c r="AT125" s="21"/>
      <c r="AU125" s="92"/>
      <c r="AV125" s="19">
        <f t="shared" si="101"/>
        <v>0</v>
      </c>
      <c r="AW125" s="39" t="str">
        <f t="shared" si="137"/>
        <v>دون المستوى</v>
      </c>
      <c r="AX125" s="19">
        <f t="shared" si="102"/>
        <v>0</v>
      </c>
      <c r="AY125" s="19">
        <f t="shared" si="138"/>
        <v>0</v>
      </c>
      <c r="AZ125" s="19">
        <f t="shared" si="104"/>
        <v>0</v>
      </c>
      <c r="BA125" s="34" t="str">
        <f t="shared" si="139"/>
        <v>دون المستوى</v>
      </c>
      <c r="BB125" s="21"/>
      <c r="BC125" s="21"/>
      <c r="BD125" s="21"/>
      <c r="BE125" s="19">
        <f t="shared" si="105"/>
        <v>0</v>
      </c>
      <c r="BF125" s="39" t="str">
        <f t="shared" si="140"/>
        <v>دون المستوى</v>
      </c>
      <c r="BG125" s="21"/>
      <c r="BH125" s="21"/>
      <c r="BI125" s="92"/>
      <c r="BJ125" s="19">
        <f t="shared" si="106"/>
        <v>0</v>
      </c>
      <c r="BK125" s="39" t="str">
        <f t="shared" si="141"/>
        <v>دون المستوى</v>
      </c>
      <c r="BL125" s="19">
        <f t="shared" si="107"/>
        <v>0</v>
      </c>
      <c r="BM125" s="19">
        <f t="shared" si="170"/>
        <v>0</v>
      </c>
      <c r="BN125" s="19">
        <f t="shared" si="109"/>
        <v>0</v>
      </c>
      <c r="BO125" s="34" t="str">
        <f t="shared" si="143"/>
        <v>دون المستوى</v>
      </c>
      <c r="BP125" s="21"/>
      <c r="BQ125" s="21"/>
      <c r="BR125" s="21"/>
      <c r="BS125" s="21"/>
      <c r="BT125" s="19">
        <f t="shared" si="110"/>
        <v>0</v>
      </c>
      <c r="BU125" s="39" t="str">
        <f t="shared" si="144"/>
        <v>دون المستوى</v>
      </c>
      <c r="BV125" s="21"/>
      <c r="BW125" s="21"/>
      <c r="BX125" s="21"/>
      <c r="BY125" s="92"/>
      <c r="BZ125" s="19">
        <f t="shared" si="111"/>
        <v>0</v>
      </c>
      <c r="CA125" s="39" t="str">
        <f t="shared" si="145"/>
        <v>دون المستوى</v>
      </c>
      <c r="CB125" s="19">
        <f t="shared" si="112"/>
        <v>0</v>
      </c>
      <c r="CC125" s="19">
        <f t="shared" si="171"/>
        <v>0</v>
      </c>
      <c r="CD125" s="19">
        <f t="shared" si="114"/>
        <v>0</v>
      </c>
      <c r="CE125" s="60" t="str">
        <f t="shared" si="147"/>
        <v>دون المستوى</v>
      </c>
      <c r="CF125" s="61">
        <f t="shared" si="115"/>
        <v>0</v>
      </c>
      <c r="CG125" s="67" t="str">
        <f t="shared" si="148"/>
        <v>دون المستوى</v>
      </c>
      <c r="CH125" s="21"/>
      <c r="CI125" s="21"/>
      <c r="CJ125" s="19">
        <f t="shared" si="116"/>
        <v>0</v>
      </c>
      <c r="CK125" s="39" t="str">
        <f t="shared" si="149"/>
        <v>دون المستوى</v>
      </c>
      <c r="CL125" s="21"/>
      <c r="CM125" s="21"/>
      <c r="CN125" s="19">
        <f t="shared" si="117"/>
        <v>0</v>
      </c>
      <c r="CO125" s="39" t="str">
        <f t="shared" si="150"/>
        <v>دون المستوى</v>
      </c>
      <c r="CP125" s="21"/>
      <c r="CQ125" s="21"/>
      <c r="CR125" s="19">
        <f t="shared" si="118"/>
        <v>0</v>
      </c>
      <c r="CS125" s="39" t="str">
        <f t="shared" si="151"/>
        <v>دون المستوى</v>
      </c>
      <c r="CT125" s="21"/>
      <c r="CU125" s="21"/>
      <c r="CV125" s="19">
        <f t="shared" si="119"/>
        <v>0</v>
      </c>
      <c r="CW125" s="39" t="str">
        <f t="shared" si="152"/>
        <v>دون المستوى</v>
      </c>
      <c r="CX125" s="59">
        <f t="shared" si="120"/>
        <v>0</v>
      </c>
      <c r="CY125" s="34" t="str">
        <f t="shared" si="153"/>
        <v>دون المستوى</v>
      </c>
      <c r="CZ125" s="21"/>
      <c r="DA125" s="21"/>
      <c r="DB125" s="21"/>
      <c r="DC125" s="19">
        <f t="shared" si="121"/>
        <v>0</v>
      </c>
      <c r="DD125" s="39" t="str">
        <f t="shared" si="154"/>
        <v>دون المستوى</v>
      </c>
      <c r="DE125" s="21"/>
      <c r="DF125" s="21"/>
      <c r="DG125" s="92"/>
      <c r="DH125" s="19">
        <f t="shared" si="122"/>
        <v>0</v>
      </c>
      <c r="DI125" s="39" t="str">
        <f t="shared" si="155"/>
        <v>دون المستوى</v>
      </c>
      <c r="DJ125" s="19">
        <f t="shared" si="123"/>
        <v>0</v>
      </c>
      <c r="DK125" s="19">
        <f t="shared" si="172"/>
        <v>0</v>
      </c>
      <c r="DL125" s="19">
        <f t="shared" si="125"/>
        <v>0</v>
      </c>
      <c r="DM125" s="34" t="str">
        <f t="shared" si="157"/>
        <v>دون المستوى</v>
      </c>
      <c r="DN125" s="20" t="str">
        <f t="shared" si="158"/>
        <v>دور ثان</v>
      </c>
      <c r="DR125" s="28" t="str">
        <f t="shared" si="159"/>
        <v xml:space="preserve"> لغة عربية</v>
      </c>
      <c r="DS125" s="28" t="str">
        <f t="shared" si="160"/>
        <v xml:space="preserve"> رياضيات</v>
      </c>
      <c r="DT125" s="28" t="str">
        <f t="shared" si="161"/>
        <v xml:space="preserve"> دراسات</v>
      </c>
      <c r="DU125" s="28" t="str">
        <f t="shared" si="162"/>
        <v xml:space="preserve"> إنجليزى</v>
      </c>
      <c r="DV125" s="28" t="str">
        <f t="shared" si="163"/>
        <v xml:space="preserve"> علوم</v>
      </c>
      <c r="DW125" s="28" t="str">
        <f t="shared" si="164"/>
        <v xml:space="preserve"> تربية دينية</v>
      </c>
      <c r="DX125" s="87" t="str">
        <f t="shared" si="165"/>
        <v xml:space="preserve"> تربية فنية</v>
      </c>
      <c r="DY125" s="87" t="str">
        <f t="shared" si="166"/>
        <v xml:space="preserve"> تربية رياضية</v>
      </c>
      <c r="DZ125" s="88" t="str">
        <f t="shared" si="167"/>
        <v xml:space="preserve"> نشاط1</v>
      </c>
      <c r="EA125" s="88" t="str">
        <f t="shared" si="168"/>
        <v xml:space="preserve"> نشاط2</v>
      </c>
      <c r="EB125" s="32">
        <f t="shared" si="126"/>
        <v>0</v>
      </c>
      <c r="EC125" s="31" t="str">
        <f t="shared" si="169"/>
        <v xml:space="preserve"> لغة عربية رياضيات دراسات إنجليزى علوم تربية دينية تربية فنية تربية رياضية نشاط1 نشاط2</v>
      </c>
    </row>
    <row r="126" spans="1:133" ht="17.25" thickTop="1" thickBot="1">
      <c r="A126" s="16" t="str">
        <f t="shared" si="127"/>
        <v/>
      </c>
      <c r="B126" s="18"/>
      <c r="C126" s="17"/>
      <c r="D126" s="82"/>
      <c r="E126" s="83" t="str">
        <f t="shared" si="87"/>
        <v/>
      </c>
      <c r="F126" s="83" t="str">
        <f t="shared" si="88"/>
        <v/>
      </c>
      <c r="G126" s="83" t="str">
        <f t="shared" si="89"/>
        <v/>
      </c>
      <c r="H126" s="36"/>
      <c r="I126" s="42" t="str">
        <f t="shared" si="128"/>
        <v/>
      </c>
      <c r="J126" s="21"/>
      <c r="K126" s="21"/>
      <c r="L126" s="21"/>
      <c r="M126" s="21"/>
      <c r="N126" s="21"/>
      <c r="O126" s="19">
        <f t="shared" si="90"/>
        <v>0</v>
      </c>
      <c r="P126" s="39" t="str">
        <f t="shared" si="129"/>
        <v>دون المستوى</v>
      </c>
      <c r="Q126" s="21"/>
      <c r="R126" s="21"/>
      <c r="S126" s="92"/>
      <c r="T126" s="19">
        <f t="shared" si="91"/>
        <v>0</v>
      </c>
      <c r="U126" s="39" t="str">
        <f t="shared" si="130"/>
        <v>دون المستوى</v>
      </c>
      <c r="V126" s="19">
        <f t="shared" si="92"/>
        <v>0</v>
      </c>
      <c r="W126" s="19">
        <f t="shared" si="93"/>
        <v>0</v>
      </c>
      <c r="X126" s="19">
        <f t="shared" si="94"/>
        <v>0</v>
      </c>
      <c r="Y126" s="39" t="str">
        <f t="shared" si="131"/>
        <v>دون المستوى</v>
      </c>
      <c r="Z126" s="21"/>
      <c r="AA126" s="21"/>
      <c r="AB126" s="21"/>
      <c r="AC126" s="19">
        <f t="shared" si="95"/>
        <v>0</v>
      </c>
      <c r="AD126" s="39" t="str">
        <f t="shared" si="132"/>
        <v>دون المستوى</v>
      </c>
      <c r="AE126" s="21"/>
      <c r="AF126" s="21"/>
      <c r="AG126" s="92"/>
      <c r="AH126" s="19">
        <f t="shared" si="96"/>
        <v>0</v>
      </c>
      <c r="AI126" s="39" t="str">
        <f t="shared" si="133"/>
        <v>دون المستوى</v>
      </c>
      <c r="AJ126" s="19">
        <f t="shared" si="97"/>
        <v>0</v>
      </c>
      <c r="AK126" s="19">
        <f t="shared" si="173"/>
        <v>0</v>
      </c>
      <c r="AL126" s="19">
        <f t="shared" si="99"/>
        <v>0</v>
      </c>
      <c r="AM126" s="39" t="str">
        <f t="shared" si="135"/>
        <v>دون المستوى</v>
      </c>
      <c r="AN126" s="21"/>
      <c r="AO126" s="21"/>
      <c r="AP126" s="21"/>
      <c r="AQ126" s="19">
        <f t="shared" si="100"/>
        <v>0</v>
      </c>
      <c r="AR126" s="39" t="str">
        <f t="shared" si="136"/>
        <v>دون المستوى</v>
      </c>
      <c r="AS126" s="21"/>
      <c r="AT126" s="21"/>
      <c r="AU126" s="92"/>
      <c r="AV126" s="19">
        <f t="shared" si="101"/>
        <v>0</v>
      </c>
      <c r="AW126" s="39" t="str">
        <f t="shared" si="137"/>
        <v>دون المستوى</v>
      </c>
      <c r="AX126" s="19">
        <f t="shared" si="102"/>
        <v>0</v>
      </c>
      <c r="AY126" s="19">
        <f t="shared" si="138"/>
        <v>0</v>
      </c>
      <c r="AZ126" s="19">
        <f t="shared" si="104"/>
        <v>0</v>
      </c>
      <c r="BA126" s="34" t="str">
        <f t="shared" si="139"/>
        <v>دون المستوى</v>
      </c>
      <c r="BB126" s="21"/>
      <c r="BC126" s="21"/>
      <c r="BD126" s="21"/>
      <c r="BE126" s="19">
        <f t="shared" si="105"/>
        <v>0</v>
      </c>
      <c r="BF126" s="39" t="str">
        <f t="shared" si="140"/>
        <v>دون المستوى</v>
      </c>
      <c r="BG126" s="21"/>
      <c r="BH126" s="21"/>
      <c r="BI126" s="92"/>
      <c r="BJ126" s="19">
        <f t="shared" si="106"/>
        <v>0</v>
      </c>
      <c r="BK126" s="39" t="str">
        <f t="shared" si="141"/>
        <v>دون المستوى</v>
      </c>
      <c r="BL126" s="19">
        <f t="shared" si="107"/>
        <v>0</v>
      </c>
      <c r="BM126" s="19">
        <f t="shared" si="170"/>
        <v>0</v>
      </c>
      <c r="BN126" s="19">
        <f t="shared" si="109"/>
        <v>0</v>
      </c>
      <c r="BO126" s="34" t="str">
        <f t="shared" si="143"/>
        <v>دون المستوى</v>
      </c>
      <c r="BP126" s="21"/>
      <c r="BQ126" s="21"/>
      <c r="BR126" s="21"/>
      <c r="BS126" s="21"/>
      <c r="BT126" s="19">
        <f t="shared" si="110"/>
        <v>0</v>
      </c>
      <c r="BU126" s="39" t="str">
        <f t="shared" si="144"/>
        <v>دون المستوى</v>
      </c>
      <c r="BV126" s="21"/>
      <c r="BW126" s="21"/>
      <c r="BX126" s="21"/>
      <c r="BY126" s="92"/>
      <c r="BZ126" s="19">
        <f t="shared" si="111"/>
        <v>0</v>
      </c>
      <c r="CA126" s="39" t="str">
        <f t="shared" si="145"/>
        <v>دون المستوى</v>
      </c>
      <c r="CB126" s="19">
        <f t="shared" si="112"/>
        <v>0</v>
      </c>
      <c r="CC126" s="19">
        <f t="shared" si="171"/>
        <v>0</v>
      </c>
      <c r="CD126" s="19">
        <f t="shared" si="114"/>
        <v>0</v>
      </c>
      <c r="CE126" s="60" t="str">
        <f t="shared" si="147"/>
        <v>دون المستوى</v>
      </c>
      <c r="CF126" s="61">
        <f t="shared" si="115"/>
        <v>0</v>
      </c>
      <c r="CG126" s="67" t="str">
        <f t="shared" si="148"/>
        <v>دون المستوى</v>
      </c>
      <c r="CH126" s="21"/>
      <c r="CI126" s="21"/>
      <c r="CJ126" s="19">
        <f t="shared" si="116"/>
        <v>0</v>
      </c>
      <c r="CK126" s="39" t="str">
        <f t="shared" si="149"/>
        <v>دون المستوى</v>
      </c>
      <c r="CL126" s="21"/>
      <c r="CM126" s="21"/>
      <c r="CN126" s="19">
        <f t="shared" si="117"/>
        <v>0</v>
      </c>
      <c r="CO126" s="39" t="str">
        <f t="shared" si="150"/>
        <v>دون المستوى</v>
      </c>
      <c r="CP126" s="21"/>
      <c r="CQ126" s="21"/>
      <c r="CR126" s="19">
        <f t="shared" si="118"/>
        <v>0</v>
      </c>
      <c r="CS126" s="39" t="str">
        <f t="shared" si="151"/>
        <v>دون المستوى</v>
      </c>
      <c r="CT126" s="21"/>
      <c r="CU126" s="21"/>
      <c r="CV126" s="19">
        <f t="shared" si="119"/>
        <v>0</v>
      </c>
      <c r="CW126" s="39" t="str">
        <f t="shared" si="152"/>
        <v>دون المستوى</v>
      </c>
      <c r="CX126" s="59">
        <f t="shared" si="120"/>
        <v>0</v>
      </c>
      <c r="CY126" s="34" t="str">
        <f t="shared" si="153"/>
        <v>دون المستوى</v>
      </c>
      <c r="CZ126" s="21"/>
      <c r="DA126" s="21"/>
      <c r="DB126" s="21"/>
      <c r="DC126" s="19">
        <f t="shared" si="121"/>
        <v>0</v>
      </c>
      <c r="DD126" s="39" t="str">
        <f t="shared" si="154"/>
        <v>دون المستوى</v>
      </c>
      <c r="DE126" s="21"/>
      <c r="DF126" s="21"/>
      <c r="DG126" s="92"/>
      <c r="DH126" s="19">
        <f t="shared" si="122"/>
        <v>0</v>
      </c>
      <c r="DI126" s="39" t="str">
        <f t="shared" si="155"/>
        <v>دون المستوى</v>
      </c>
      <c r="DJ126" s="19">
        <f t="shared" si="123"/>
        <v>0</v>
      </c>
      <c r="DK126" s="19">
        <f t="shared" si="172"/>
        <v>0</v>
      </c>
      <c r="DL126" s="19">
        <f t="shared" si="125"/>
        <v>0</v>
      </c>
      <c r="DM126" s="34" t="str">
        <f t="shared" si="157"/>
        <v>دون المستوى</v>
      </c>
      <c r="DN126" s="20" t="str">
        <f t="shared" si="158"/>
        <v>دور ثان</v>
      </c>
      <c r="DR126" s="28" t="str">
        <f t="shared" si="159"/>
        <v xml:space="preserve"> لغة عربية</v>
      </c>
      <c r="DS126" s="28" t="str">
        <f t="shared" si="160"/>
        <v xml:space="preserve"> رياضيات</v>
      </c>
      <c r="DT126" s="28" t="str">
        <f t="shared" si="161"/>
        <v xml:space="preserve"> دراسات</v>
      </c>
      <c r="DU126" s="28" t="str">
        <f t="shared" si="162"/>
        <v xml:space="preserve"> إنجليزى</v>
      </c>
      <c r="DV126" s="28" t="str">
        <f t="shared" si="163"/>
        <v xml:space="preserve"> علوم</v>
      </c>
      <c r="DW126" s="28" t="str">
        <f t="shared" si="164"/>
        <v xml:space="preserve"> تربية دينية</v>
      </c>
      <c r="DX126" s="87" t="str">
        <f t="shared" si="165"/>
        <v xml:space="preserve"> تربية فنية</v>
      </c>
      <c r="DY126" s="87" t="str">
        <f t="shared" si="166"/>
        <v xml:space="preserve"> تربية رياضية</v>
      </c>
      <c r="DZ126" s="88" t="str">
        <f t="shared" si="167"/>
        <v xml:space="preserve"> نشاط1</v>
      </c>
      <c r="EA126" s="88" t="str">
        <f t="shared" si="168"/>
        <v xml:space="preserve"> نشاط2</v>
      </c>
      <c r="EB126" s="32">
        <f t="shared" si="126"/>
        <v>0</v>
      </c>
      <c r="EC126" s="31" t="str">
        <f t="shared" si="169"/>
        <v xml:space="preserve"> لغة عربية رياضيات دراسات إنجليزى علوم تربية دينية تربية فنية تربية رياضية نشاط1 نشاط2</v>
      </c>
    </row>
    <row r="127" spans="1:133" ht="17.25" thickTop="1" thickBot="1">
      <c r="A127" s="16" t="str">
        <f t="shared" si="127"/>
        <v/>
      </c>
      <c r="B127" s="18"/>
      <c r="C127" s="17"/>
      <c r="D127" s="82"/>
      <c r="E127" s="83" t="str">
        <f t="shared" si="87"/>
        <v/>
      </c>
      <c r="F127" s="83" t="str">
        <f t="shared" si="88"/>
        <v/>
      </c>
      <c r="G127" s="83" t="str">
        <f t="shared" si="89"/>
        <v/>
      </c>
      <c r="H127" s="36"/>
      <c r="I127" s="42" t="str">
        <f t="shared" si="128"/>
        <v/>
      </c>
      <c r="J127" s="21"/>
      <c r="K127" s="21"/>
      <c r="L127" s="21"/>
      <c r="M127" s="21"/>
      <c r="N127" s="21"/>
      <c r="O127" s="19">
        <f t="shared" si="90"/>
        <v>0</v>
      </c>
      <c r="P127" s="39" t="str">
        <f t="shared" si="129"/>
        <v>دون المستوى</v>
      </c>
      <c r="Q127" s="21"/>
      <c r="R127" s="21"/>
      <c r="S127" s="92"/>
      <c r="T127" s="19">
        <f t="shared" si="91"/>
        <v>0</v>
      </c>
      <c r="U127" s="39" t="str">
        <f t="shared" si="130"/>
        <v>دون المستوى</v>
      </c>
      <c r="V127" s="19">
        <f t="shared" si="92"/>
        <v>0</v>
      </c>
      <c r="W127" s="19">
        <f t="shared" si="93"/>
        <v>0</v>
      </c>
      <c r="X127" s="19">
        <f t="shared" si="94"/>
        <v>0</v>
      </c>
      <c r="Y127" s="39" t="str">
        <f t="shared" si="131"/>
        <v>دون المستوى</v>
      </c>
      <c r="Z127" s="21"/>
      <c r="AA127" s="21"/>
      <c r="AB127" s="21"/>
      <c r="AC127" s="19">
        <f t="shared" si="95"/>
        <v>0</v>
      </c>
      <c r="AD127" s="39" t="str">
        <f t="shared" si="132"/>
        <v>دون المستوى</v>
      </c>
      <c r="AE127" s="21"/>
      <c r="AF127" s="21"/>
      <c r="AG127" s="92"/>
      <c r="AH127" s="19">
        <f t="shared" si="96"/>
        <v>0</v>
      </c>
      <c r="AI127" s="39" t="str">
        <f t="shared" si="133"/>
        <v>دون المستوى</v>
      </c>
      <c r="AJ127" s="19">
        <f t="shared" si="97"/>
        <v>0</v>
      </c>
      <c r="AK127" s="19">
        <f t="shared" si="173"/>
        <v>0</v>
      </c>
      <c r="AL127" s="19">
        <f t="shared" si="99"/>
        <v>0</v>
      </c>
      <c r="AM127" s="39" t="str">
        <f t="shared" si="135"/>
        <v>دون المستوى</v>
      </c>
      <c r="AN127" s="21"/>
      <c r="AO127" s="21"/>
      <c r="AP127" s="21"/>
      <c r="AQ127" s="19">
        <f t="shared" si="100"/>
        <v>0</v>
      </c>
      <c r="AR127" s="39" t="str">
        <f t="shared" si="136"/>
        <v>دون المستوى</v>
      </c>
      <c r="AS127" s="21"/>
      <c r="AT127" s="21"/>
      <c r="AU127" s="92"/>
      <c r="AV127" s="19">
        <f t="shared" si="101"/>
        <v>0</v>
      </c>
      <c r="AW127" s="39" t="str">
        <f t="shared" si="137"/>
        <v>دون المستوى</v>
      </c>
      <c r="AX127" s="19">
        <f t="shared" si="102"/>
        <v>0</v>
      </c>
      <c r="AY127" s="19">
        <f t="shared" si="138"/>
        <v>0</v>
      </c>
      <c r="AZ127" s="19">
        <f t="shared" si="104"/>
        <v>0</v>
      </c>
      <c r="BA127" s="34" t="str">
        <f t="shared" si="139"/>
        <v>دون المستوى</v>
      </c>
      <c r="BB127" s="21"/>
      <c r="BC127" s="21"/>
      <c r="BD127" s="21"/>
      <c r="BE127" s="19">
        <f t="shared" si="105"/>
        <v>0</v>
      </c>
      <c r="BF127" s="39" t="str">
        <f t="shared" si="140"/>
        <v>دون المستوى</v>
      </c>
      <c r="BG127" s="21"/>
      <c r="BH127" s="21"/>
      <c r="BI127" s="92"/>
      <c r="BJ127" s="19">
        <f t="shared" si="106"/>
        <v>0</v>
      </c>
      <c r="BK127" s="39" t="str">
        <f t="shared" si="141"/>
        <v>دون المستوى</v>
      </c>
      <c r="BL127" s="19">
        <f t="shared" si="107"/>
        <v>0</v>
      </c>
      <c r="BM127" s="19">
        <f t="shared" si="170"/>
        <v>0</v>
      </c>
      <c r="BN127" s="19">
        <f t="shared" si="109"/>
        <v>0</v>
      </c>
      <c r="BO127" s="34" t="str">
        <f t="shared" si="143"/>
        <v>دون المستوى</v>
      </c>
      <c r="BP127" s="21"/>
      <c r="BQ127" s="21"/>
      <c r="BR127" s="21"/>
      <c r="BS127" s="21"/>
      <c r="BT127" s="19">
        <f t="shared" si="110"/>
        <v>0</v>
      </c>
      <c r="BU127" s="39" t="str">
        <f t="shared" si="144"/>
        <v>دون المستوى</v>
      </c>
      <c r="BV127" s="21"/>
      <c r="BW127" s="21"/>
      <c r="BX127" s="21"/>
      <c r="BY127" s="92"/>
      <c r="BZ127" s="19">
        <f t="shared" si="111"/>
        <v>0</v>
      </c>
      <c r="CA127" s="39" t="str">
        <f t="shared" si="145"/>
        <v>دون المستوى</v>
      </c>
      <c r="CB127" s="19">
        <f t="shared" si="112"/>
        <v>0</v>
      </c>
      <c r="CC127" s="19">
        <f t="shared" si="171"/>
        <v>0</v>
      </c>
      <c r="CD127" s="19">
        <f t="shared" si="114"/>
        <v>0</v>
      </c>
      <c r="CE127" s="60" t="str">
        <f t="shared" si="147"/>
        <v>دون المستوى</v>
      </c>
      <c r="CF127" s="61">
        <f t="shared" si="115"/>
        <v>0</v>
      </c>
      <c r="CG127" s="67" t="str">
        <f t="shared" si="148"/>
        <v>دون المستوى</v>
      </c>
      <c r="CH127" s="21"/>
      <c r="CI127" s="21"/>
      <c r="CJ127" s="19">
        <f t="shared" si="116"/>
        <v>0</v>
      </c>
      <c r="CK127" s="39" t="str">
        <f t="shared" si="149"/>
        <v>دون المستوى</v>
      </c>
      <c r="CL127" s="21"/>
      <c r="CM127" s="21"/>
      <c r="CN127" s="19">
        <f t="shared" si="117"/>
        <v>0</v>
      </c>
      <c r="CO127" s="39" t="str">
        <f t="shared" si="150"/>
        <v>دون المستوى</v>
      </c>
      <c r="CP127" s="21"/>
      <c r="CQ127" s="21"/>
      <c r="CR127" s="19">
        <f t="shared" si="118"/>
        <v>0</v>
      </c>
      <c r="CS127" s="39" t="str">
        <f t="shared" si="151"/>
        <v>دون المستوى</v>
      </c>
      <c r="CT127" s="21"/>
      <c r="CU127" s="21"/>
      <c r="CV127" s="19">
        <f t="shared" si="119"/>
        <v>0</v>
      </c>
      <c r="CW127" s="39" t="str">
        <f t="shared" si="152"/>
        <v>دون المستوى</v>
      </c>
      <c r="CX127" s="59">
        <f t="shared" si="120"/>
        <v>0</v>
      </c>
      <c r="CY127" s="34" t="str">
        <f t="shared" si="153"/>
        <v>دون المستوى</v>
      </c>
      <c r="CZ127" s="21"/>
      <c r="DA127" s="21"/>
      <c r="DB127" s="21"/>
      <c r="DC127" s="19">
        <f t="shared" si="121"/>
        <v>0</v>
      </c>
      <c r="DD127" s="39" t="str">
        <f t="shared" si="154"/>
        <v>دون المستوى</v>
      </c>
      <c r="DE127" s="21"/>
      <c r="DF127" s="21"/>
      <c r="DG127" s="92"/>
      <c r="DH127" s="19">
        <f t="shared" si="122"/>
        <v>0</v>
      </c>
      <c r="DI127" s="39" t="str">
        <f t="shared" si="155"/>
        <v>دون المستوى</v>
      </c>
      <c r="DJ127" s="19">
        <f t="shared" si="123"/>
        <v>0</v>
      </c>
      <c r="DK127" s="19">
        <f t="shared" si="172"/>
        <v>0</v>
      </c>
      <c r="DL127" s="19">
        <f t="shared" si="125"/>
        <v>0</v>
      </c>
      <c r="DM127" s="34" t="str">
        <f t="shared" si="157"/>
        <v>دون المستوى</v>
      </c>
      <c r="DN127" s="20" t="str">
        <f t="shared" si="158"/>
        <v>دور ثان</v>
      </c>
      <c r="DR127" s="28" t="str">
        <f t="shared" si="159"/>
        <v xml:space="preserve"> لغة عربية</v>
      </c>
      <c r="DS127" s="28" t="str">
        <f t="shared" si="160"/>
        <v xml:space="preserve"> رياضيات</v>
      </c>
      <c r="DT127" s="28" t="str">
        <f t="shared" si="161"/>
        <v xml:space="preserve"> دراسات</v>
      </c>
      <c r="DU127" s="28" t="str">
        <f t="shared" si="162"/>
        <v xml:space="preserve"> إنجليزى</v>
      </c>
      <c r="DV127" s="28" t="str">
        <f t="shared" si="163"/>
        <v xml:space="preserve"> علوم</v>
      </c>
      <c r="DW127" s="28" t="str">
        <f t="shared" si="164"/>
        <v xml:space="preserve"> تربية دينية</v>
      </c>
      <c r="DX127" s="87" t="str">
        <f t="shared" si="165"/>
        <v xml:space="preserve"> تربية فنية</v>
      </c>
      <c r="DY127" s="87" t="str">
        <f t="shared" si="166"/>
        <v xml:space="preserve"> تربية رياضية</v>
      </c>
      <c r="DZ127" s="88" t="str">
        <f t="shared" si="167"/>
        <v xml:space="preserve"> نشاط1</v>
      </c>
      <c r="EA127" s="88" t="str">
        <f t="shared" si="168"/>
        <v xml:space="preserve"> نشاط2</v>
      </c>
      <c r="EB127" s="32">
        <f t="shared" si="126"/>
        <v>0</v>
      </c>
      <c r="EC127" s="31" t="str">
        <f t="shared" si="169"/>
        <v xml:space="preserve"> لغة عربية رياضيات دراسات إنجليزى علوم تربية دينية تربية فنية تربية رياضية نشاط1 نشاط2</v>
      </c>
    </row>
    <row r="128" spans="1:133" ht="17.25" thickTop="1" thickBot="1">
      <c r="A128" s="16" t="str">
        <f t="shared" si="127"/>
        <v/>
      </c>
      <c r="B128" s="18"/>
      <c r="C128" s="17"/>
      <c r="D128" s="82"/>
      <c r="E128" s="83" t="str">
        <f t="shared" si="87"/>
        <v/>
      </c>
      <c r="F128" s="83" t="str">
        <f t="shared" si="88"/>
        <v/>
      </c>
      <c r="G128" s="83" t="str">
        <f t="shared" si="89"/>
        <v/>
      </c>
      <c r="H128" s="36"/>
      <c r="I128" s="42" t="str">
        <f t="shared" si="128"/>
        <v/>
      </c>
      <c r="J128" s="21"/>
      <c r="K128" s="21"/>
      <c r="L128" s="21"/>
      <c r="M128" s="21"/>
      <c r="N128" s="21"/>
      <c r="O128" s="19">
        <f t="shared" si="90"/>
        <v>0</v>
      </c>
      <c r="P128" s="39" t="str">
        <f t="shared" si="129"/>
        <v>دون المستوى</v>
      </c>
      <c r="Q128" s="21"/>
      <c r="R128" s="21"/>
      <c r="S128" s="92"/>
      <c r="T128" s="19">
        <f t="shared" si="91"/>
        <v>0</v>
      </c>
      <c r="U128" s="39" t="str">
        <f t="shared" si="130"/>
        <v>دون المستوى</v>
      </c>
      <c r="V128" s="19">
        <f t="shared" si="92"/>
        <v>0</v>
      </c>
      <c r="W128" s="19">
        <f t="shared" si="93"/>
        <v>0</v>
      </c>
      <c r="X128" s="19">
        <f t="shared" si="94"/>
        <v>0</v>
      </c>
      <c r="Y128" s="39" t="str">
        <f t="shared" si="131"/>
        <v>دون المستوى</v>
      </c>
      <c r="Z128" s="21"/>
      <c r="AA128" s="21"/>
      <c r="AB128" s="21"/>
      <c r="AC128" s="19">
        <f t="shared" si="95"/>
        <v>0</v>
      </c>
      <c r="AD128" s="39" t="str">
        <f t="shared" si="132"/>
        <v>دون المستوى</v>
      </c>
      <c r="AE128" s="21"/>
      <c r="AF128" s="21"/>
      <c r="AG128" s="92"/>
      <c r="AH128" s="19">
        <f t="shared" si="96"/>
        <v>0</v>
      </c>
      <c r="AI128" s="39" t="str">
        <f t="shared" si="133"/>
        <v>دون المستوى</v>
      </c>
      <c r="AJ128" s="19">
        <f t="shared" si="97"/>
        <v>0</v>
      </c>
      <c r="AK128" s="19">
        <f t="shared" si="173"/>
        <v>0</v>
      </c>
      <c r="AL128" s="19">
        <f t="shared" si="99"/>
        <v>0</v>
      </c>
      <c r="AM128" s="39" t="str">
        <f t="shared" si="135"/>
        <v>دون المستوى</v>
      </c>
      <c r="AN128" s="21"/>
      <c r="AO128" s="21"/>
      <c r="AP128" s="21"/>
      <c r="AQ128" s="19">
        <f t="shared" si="100"/>
        <v>0</v>
      </c>
      <c r="AR128" s="39" t="str">
        <f t="shared" si="136"/>
        <v>دون المستوى</v>
      </c>
      <c r="AS128" s="21"/>
      <c r="AT128" s="21"/>
      <c r="AU128" s="92"/>
      <c r="AV128" s="19">
        <f t="shared" si="101"/>
        <v>0</v>
      </c>
      <c r="AW128" s="39" t="str">
        <f t="shared" si="137"/>
        <v>دون المستوى</v>
      </c>
      <c r="AX128" s="19">
        <f t="shared" si="102"/>
        <v>0</v>
      </c>
      <c r="AY128" s="19">
        <f t="shared" si="138"/>
        <v>0</v>
      </c>
      <c r="AZ128" s="19">
        <f t="shared" si="104"/>
        <v>0</v>
      </c>
      <c r="BA128" s="34" t="str">
        <f t="shared" si="139"/>
        <v>دون المستوى</v>
      </c>
      <c r="BB128" s="21"/>
      <c r="BC128" s="21"/>
      <c r="BD128" s="21"/>
      <c r="BE128" s="19">
        <f t="shared" si="105"/>
        <v>0</v>
      </c>
      <c r="BF128" s="39" t="str">
        <f t="shared" si="140"/>
        <v>دون المستوى</v>
      </c>
      <c r="BG128" s="21"/>
      <c r="BH128" s="21"/>
      <c r="BI128" s="92"/>
      <c r="BJ128" s="19">
        <f t="shared" si="106"/>
        <v>0</v>
      </c>
      <c r="BK128" s="39" t="str">
        <f t="shared" si="141"/>
        <v>دون المستوى</v>
      </c>
      <c r="BL128" s="19">
        <f t="shared" si="107"/>
        <v>0</v>
      </c>
      <c r="BM128" s="19">
        <f t="shared" si="170"/>
        <v>0</v>
      </c>
      <c r="BN128" s="19">
        <f t="shared" si="109"/>
        <v>0</v>
      </c>
      <c r="BO128" s="34" t="str">
        <f t="shared" si="143"/>
        <v>دون المستوى</v>
      </c>
      <c r="BP128" s="21"/>
      <c r="BQ128" s="21"/>
      <c r="BR128" s="21"/>
      <c r="BS128" s="21"/>
      <c r="BT128" s="19">
        <f t="shared" si="110"/>
        <v>0</v>
      </c>
      <c r="BU128" s="39" t="str">
        <f t="shared" si="144"/>
        <v>دون المستوى</v>
      </c>
      <c r="BV128" s="21"/>
      <c r="BW128" s="21"/>
      <c r="BX128" s="21"/>
      <c r="BY128" s="92"/>
      <c r="BZ128" s="19">
        <f t="shared" si="111"/>
        <v>0</v>
      </c>
      <c r="CA128" s="39" t="str">
        <f t="shared" si="145"/>
        <v>دون المستوى</v>
      </c>
      <c r="CB128" s="19">
        <f t="shared" si="112"/>
        <v>0</v>
      </c>
      <c r="CC128" s="19">
        <f t="shared" si="171"/>
        <v>0</v>
      </c>
      <c r="CD128" s="19">
        <f t="shared" si="114"/>
        <v>0</v>
      </c>
      <c r="CE128" s="60" t="str">
        <f t="shared" si="147"/>
        <v>دون المستوى</v>
      </c>
      <c r="CF128" s="61">
        <f t="shared" si="115"/>
        <v>0</v>
      </c>
      <c r="CG128" s="67" t="str">
        <f t="shared" si="148"/>
        <v>دون المستوى</v>
      </c>
      <c r="CH128" s="21"/>
      <c r="CI128" s="21"/>
      <c r="CJ128" s="19">
        <f t="shared" si="116"/>
        <v>0</v>
      </c>
      <c r="CK128" s="39" t="str">
        <f t="shared" si="149"/>
        <v>دون المستوى</v>
      </c>
      <c r="CL128" s="21"/>
      <c r="CM128" s="21"/>
      <c r="CN128" s="19">
        <f t="shared" si="117"/>
        <v>0</v>
      </c>
      <c r="CO128" s="39" t="str">
        <f t="shared" si="150"/>
        <v>دون المستوى</v>
      </c>
      <c r="CP128" s="21"/>
      <c r="CQ128" s="21"/>
      <c r="CR128" s="19">
        <f t="shared" si="118"/>
        <v>0</v>
      </c>
      <c r="CS128" s="39" t="str">
        <f t="shared" si="151"/>
        <v>دون المستوى</v>
      </c>
      <c r="CT128" s="21"/>
      <c r="CU128" s="21"/>
      <c r="CV128" s="19">
        <f t="shared" si="119"/>
        <v>0</v>
      </c>
      <c r="CW128" s="39" t="str">
        <f t="shared" si="152"/>
        <v>دون المستوى</v>
      </c>
      <c r="CX128" s="59">
        <f t="shared" si="120"/>
        <v>0</v>
      </c>
      <c r="CY128" s="34" t="str">
        <f t="shared" si="153"/>
        <v>دون المستوى</v>
      </c>
      <c r="CZ128" s="21"/>
      <c r="DA128" s="21"/>
      <c r="DB128" s="21"/>
      <c r="DC128" s="19">
        <f t="shared" si="121"/>
        <v>0</v>
      </c>
      <c r="DD128" s="39" t="str">
        <f t="shared" si="154"/>
        <v>دون المستوى</v>
      </c>
      <c r="DE128" s="21"/>
      <c r="DF128" s="21"/>
      <c r="DG128" s="92"/>
      <c r="DH128" s="19">
        <f t="shared" si="122"/>
        <v>0</v>
      </c>
      <c r="DI128" s="39" t="str">
        <f t="shared" si="155"/>
        <v>دون المستوى</v>
      </c>
      <c r="DJ128" s="19">
        <f t="shared" si="123"/>
        <v>0</v>
      </c>
      <c r="DK128" s="19">
        <f t="shared" si="172"/>
        <v>0</v>
      </c>
      <c r="DL128" s="19">
        <f t="shared" si="125"/>
        <v>0</v>
      </c>
      <c r="DM128" s="34" t="str">
        <f t="shared" si="157"/>
        <v>دون المستوى</v>
      </c>
      <c r="DN128" s="20" t="str">
        <f t="shared" si="158"/>
        <v>دور ثان</v>
      </c>
      <c r="DR128" s="28" t="str">
        <f t="shared" si="159"/>
        <v xml:space="preserve"> لغة عربية</v>
      </c>
      <c r="DS128" s="28" t="str">
        <f t="shared" si="160"/>
        <v xml:space="preserve"> رياضيات</v>
      </c>
      <c r="DT128" s="28" t="str">
        <f t="shared" si="161"/>
        <v xml:space="preserve"> دراسات</v>
      </c>
      <c r="DU128" s="28" t="str">
        <f t="shared" si="162"/>
        <v xml:space="preserve"> إنجليزى</v>
      </c>
      <c r="DV128" s="28" t="str">
        <f t="shared" si="163"/>
        <v xml:space="preserve"> علوم</v>
      </c>
      <c r="DW128" s="28" t="str">
        <f t="shared" si="164"/>
        <v xml:space="preserve"> تربية دينية</v>
      </c>
      <c r="DX128" s="87" t="str">
        <f t="shared" si="165"/>
        <v xml:space="preserve"> تربية فنية</v>
      </c>
      <c r="DY128" s="87" t="str">
        <f t="shared" si="166"/>
        <v xml:space="preserve"> تربية رياضية</v>
      </c>
      <c r="DZ128" s="88" t="str">
        <f t="shared" si="167"/>
        <v xml:space="preserve"> نشاط1</v>
      </c>
      <c r="EA128" s="88" t="str">
        <f t="shared" si="168"/>
        <v xml:space="preserve"> نشاط2</v>
      </c>
      <c r="EB128" s="32">
        <f t="shared" si="126"/>
        <v>0</v>
      </c>
      <c r="EC128" s="31" t="str">
        <f t="shared" si="169"/>
        <v xml:space="preserve"> لغة عربية رياضيات دراسات إنجليزى علوم تربية دينية تربية فنية تربية رياضية نشاط1 نشاط2</v>
      </c>
    </row>
    <row r="129" spans="1:133" ht="17.25" thickTop="1" thickBot="1">
      <c r="A129" s="16" t="str">
        <f t="shared" si="127"/>
        <v/>
      </c>
      <c r="B129" s="18"/>
      <c r="C129" s="17"/>
      <c r="D129" s="82"/>
      <c r="E129" s="83" t="str">
        <f t="shared" si="87"/>
        <v/>
      </c>
      <c r="F129" s="83" t="str">
        <f t="shared" si="88"/>
        <v/>
      </c>
      <c r="G129" s="83" t="str">
        <f t="shared" si="89"/>
        <v/>
      </c>
      <c r="H129" s="36"/>
      <c r="I129" s="42" t="str">
        <f t="shared" si="128"/>
        <v/>
      </c>
      <c r="J129" s="21"/>
      <c r="K129" s="21"/>
      <c r="L129" s="21"/>
      <c r="M129" s="21"/>
      <c r="N129" s="21"/>
      <c r="O129" s="19">
        <f t="shared" si="90"/>
        <v>0</v>
      </c>
      <c r="P129" s="39" t="str">
        <f t="shared" si="129"/>
        <v>دون المستوى</v>
      </c>
      <c r="Q129" s="21"/>
      <c r="R129" s="21"/>
      <c r="S129" s="92"/>
      <c r="T129" s="19">
        <f t="shared" si="91"/>
        <v>0</v>
      </c>
      <c r="U129" s="39" t="str">
        <f t="shared" si="130"/>
        <v>دون المستوى</v>
      </c>
      <c r="V129" s="19">
        <f t="shared" si="92"/>
        <v>0</v>
      </c>
      <c r="W129" s="19">
        <f t="shared" si="93"/>
        <v>0</v>
      </c>
      <c r="X129" s="19">
        <f t="shared" si="94"/>
        <v>0</v>
      </c>
      <c r="Y129" s="39" t="str">
        <f t="shared" si="131"/>
        <v>دون المستوى</v>
      </c>
      <c r="Z129" s="21"/>
      <c r="AA129" s="21"/>
      <c r="AB129" s="21"/>
      <c r="AC129" s="19">
        <f t="shared" si="95"/>
        <v>0</v>
      </c>
      <c r="AD129" s="39" t="str">
        <f t="shared" si="132"/>
        <v>دون المستوى</v>
      </c>
      <c r="AE129" s="21"/>
      <c r="AF129" s="21"/>
      <c r="AG129" s="92"/>
      <c r="AH129" s="19">
        <f t="shared" si="96"/>
        <v>0</v>
      </c>
      <c r="AI129" s="39" t="str">
        <f t="shared" si="133"/>
        <v>دون المستوى</v>
      </c>
      <c r="AJ129" s="19">
        <f t="shared" si="97"/>
        <v>0</v>
      </c>
      <c r="AK129" s="19">
        <f t="shared" si="173"/>
        <v>0</v>
      </c>
      <c r="AL129" s="19">
        <f t="shared" si="99"/>
        <v>0</v>
      </c>
      <c r="AM129" s="39" t="str">
        <f t="shared" si="135"/>
        <v>دون المستوى</v>
      </c>
      <c r="AN129" s="21"/>
      <c r="AO129" s="21"/>
      <c r="AP129" s="21"/>
      <c r="AQ129" s="19">
        <f t="shared" si="100"/>
        <v>0</v>
      </c>
      <c r="AR129" s="39" t="str">
        <f t="shared" si="136"/>
        <v>دون المستوى</v>
      </c>
      <c r="AS129" s="21"/>
      <c r="AT129" s="21"/>
      <c r="AU129" s="92"/>
      <c r="AV129" s="19">
        <f t="shared" si="101"/>
        <v>0</v>
      </c>
      <c r="AW129" s="39" t="str">
        <f t="shared" si="137"/>
        <v>دون المستوى</v>
      </c>
      <c r="AX129" s="19">
        <f t="shared" si="102"/>
        <v>0</v>
      </c>
      <c r="AY129" s="19">
        <f t="shared" si="138"/>
        <v>0</v>
      </c>
      <c r="AZ129" s="19">
        <f t="shared" si="104"/>
        <v>0</v>
      </c>
      <c r="BA129" s="34" t="str">
        <f t="shared" si="139"/>
        <v>دون المستوى</v>
      </c>
      <c r="BB129" s="21"/>
      <c r="BC129" s="21"/>
      <c r="BD129" s="21"/>
      <c r="BE129" s="19">
        <f t="shared" si="105"/>
        <v>0</v>
      </c>
      <c r="BF129" s="39" t="str">
        <f t="shared" si="140"/>
        <v>دون المستوى</v>
      </c>
      <c r="BG129" s="21"/>
      <c r="BH129" s="21"/>
      <c r="BI129" s="92"/>
      <c r="BJ129" s="19">
        <f t="shared" si="106"/>
        <v>0</v>
      </c>
      <c r="BK129" s="39" t="str">
        <f t="shared" si="141"/>
        <v>دون المستوى</v>
      </c>
      <c r="BL129" s="19">
        <f t="shared" si="107"/>
        <v>0</v>
      </c>
      <c r="BM129" s="19">
        <f t="shared" si="170"/>
        <v>0</v>
      </c>
      <c r="BN129" s="19">
        <f t="shared" si="109"/>
        <v>0</v>
      </c>
      <c r="BO129" s="34" t="str">
        <f t="shared" si="143"/>
        <v>دون المستوى</v>
      </c>
      <c r="BP129" s="21"/>
      <c r="BQ129" s="21"/>
      <c r="BR129" s="21"/>
      <c r="BS129" s="21"/>
      <c r="BT129" s="19">
        <f t="shared" si="110"/>
        <v>0</v>
      </c>
      <c r="BU129" s="39" t="str">
        <f t="shared" si="144"/>
        <v>دون المستوى</v>
      </c>
      <c r="BV129" s="21"/>
      <c r="BW129" s="21"/>
      <c r="BX129" s="21"/>
      <c r="BY129" s="92"/>
      <c r="BZ129" s="19">
        <f t="shared" si="111"/>
        <v>0</v>
      </c>
      <c r="CA129" s="39" t="str">
        <f t="shared" si="145"/>
        <v>دون المستوى</v>
      </c>
      <c r="CB129" s="19">
        <f t="shared" si="112"/>
        <v>0</v>
      </c>
      <c r="CC129" s="19">
        <f t="shared" si="171"/>
        <v>0</v>
      </c>
      <c r="CD129" s="19">
        <f t="shared" si="114"/>
        <v>0</v>
      </c>
      <c r="CE129" s="60" t="str">
        <f t="shared" si="147"/>
        <v>دون المستوى</v>
      </c>
      <c r="CF129" s="61">
        <f t="shared" si="115"/>
        <v>0</v>
      </c>
      <c r="CG129" s="67" t="str">
        <f t="shared" si="148"/>
        <v>دون المستوى</v>
      </c>
      <c r="CH129" s="21"/>
      <c r="CI129" s="21"/>
      <c r="CJ129" s="19">
        <f t="shared" si="116"/>
        <v>0</v>
      </c>
      <c r="CK129" s="39" t="str">
        <f t="shared" si="149"/>
        <v>دون المستوى</v>
      </c>
      <c r="CL129" s="21"/>
      <c r="CM129" s="21"/>
      <c r="CN129" s="19">
        <f t="shared" si="117"/>
        <v>0</v>
      </c>
      <c r="CO129" s="39" t="str">
        <f t="shared" si="150"/>
        <v>دون المستوى</v>
      </c>
      <c r="CP129" s="21"/>
      <c r="CQ129" s="21"/>
      <c r="CR129" s="19">
        <f t="shared" si="118"/>
        <v>0</v>
      </c>
      <c r="CS129" s="39" t="str">
        <f t="shared" si="151"/>
        <v>دون المستوى</v>
      </c>
      <c r="CT129" s="21"/>
      <c r="CU129" s="21"/>
      <c r="CV129" s="19">
        <f t="shared" si="119"/>
        <v>0</v>
      </c>
      <c r="CW129" s="39" t="str">
        <f t="shared" si="152"/>
        <v>دون المستوى</v>
      </c>
      <c r="CX129" s="59">
        <f t="shared" si="120"/>
        <v>0</v>
      </c>
      <c r="CY129" s="34" t="str">
        <f t="shared" si="153"/>
        <v>دون المستوى</v>
      </c>
      <c r="CZ129" s="21"/>
      <c r="DA129" s="21"/>
      <c r="DB129" s="21"/>
      <c r="DC129" s="19">
        <f t="shared" si="121"/>
        <v>0</v>
      </c>
      <c r="DD129" s="39" t="str">
        <f t="shared" si="154"/>
        <v>دون المستوى</v>
      </c>
      <c r="DE129" s="21"/>
      <c r="DF129" s="21"/>
      <c r="DG129" s="92"/>
      <c r="DH129" s="19">
        <f t="shared" si="122"/>
        <v>0</v>
      </c>
      <c r="DI129" s="39" t="str">
        <f t="shared" si="155"/>
        <v>دون المستوى</v>
      </c>
      <c r="DJ129" s="19">
        <f t="shared" si="123"/>
        <v>0</v>
      </c>
      <c r="DK129" s="19">
        <f t="shared" si="172"/>
        <v>0</v>
      </c>
      <c r="DL129" s="19">
        <f t="shared" si="125"/>
        <v>0</v>
      </c>
      <c r="DM129" s="34" t="str">
        <f t="shared" si="157"/>
        <v>دون المستوى</v>
      </c>
      <c r="DN129" s="20" t="str">
        <f t="shared" si="158"/>
        <v>دور ثان</v>
      </c>
      <c r="DR129" s="28" t="str">
        <f t="shared" si="159"/>
        <v xml:space="preserve"> لغة عربية</v>
      </c>
      <c r="DS129" s="28" t="str">
        <f t="shared" si="160"/>
        <v xml:space="preserve"> رياضيات</v>
      </c>
      <c r="DT129" s="28" t="str">
        <f t="shared" si="161"/>
        <v xml:space="preserve"> دراسات</v>
      </c>
      <c r="DU129" s="28" t="str">
        <f t="shared" si="162"/>
        <v xml:space="preserve"> إنجليزى</v>
      </c>
      <c r="DV129" s="28" t="str">
        <f t="shared" si="163"/>
        <v xml:space="preserve"> علوم</v>
      </c>
      <c r="DW129" s="28" t="str">
        <f t="shared" si="164"/>
        <v xml:space="preserve"> تربية دينية</v>
      </c>
      <c r="DX129" s="87" t="str">
        <f t="shared" si="165"/>
        <v xml:space="preserve"> تربية فنية</v>
      </c>
      <c r="DY129" s="87" t="str">
        <f t="shared" si="166"/>
        <v xml:space="preserve"> تربية رياضية</v>
      </c>
      <c r="DZ129" s="88" t="str">
        <f t="shared" si="167"/>
        <v xml:space="preserve"> نشاط1</v>
      </c>
      <c r="EA129" s="88" t="str">
        <f t="shared" si="168"/>
        <v xml:space="preserve"> نشاط2</v>
      </c>
      <c r="EB129" s="32">
        <f t="shared" si="126"/>
        <v>0</v>
      </c>
      <c r="EC129" s="31" t="str">
        <f t="shared" si="169"/>
        <v xml:space="preserve"> لغة عربية رياضيات دراسات إنجليزى علوم تربية دينية تربية فنية تربية رياضية نشاط1 نشاط2</v>
      </c>
    </row>
    <row r="130" spans="1:133" ht="17.25" thickTop="1" thickBot="1">
      <c r="A130" s="16" t="str">
        <f t="shared" si="127"/>
        <v/>
      </c>
      <c r="B130" s="18"/>
      <c r="C130" s="17"/>
      <c r="D130" s="82"/>
      <c r="E130" s="83" t="str">
        <f t="shared" si="87"/>
        <v/>
      </c>
      <c r="F130" s="83" t="str">
        <f t="shared" si="88"/>
        <v/>
      </c>
      <c r="G130" s="83" t="str">
        <f t="shared" si="89"/>
        <v/>
      </c>
      <c r="H130" s="36"/>
      <c r="I130" s="42" t="str">
        <f t="shared" si="128"/>
        <v/>
      </c>
      <c r="J130" s="21"/>
      <c r="K130" s="21"/>
      <c r="L130" s="21"/>
      <c r="M130" s="21"/>
      <c r="N130" s="21"/>
      <c r="O130" s="19">
        <f t="shared" si="90"/>
        <v>0</v>
      </c>
      <c r="P130" s="39" t="str">
        <f t="shared" si="129"/>
        <v>دون المستوى</v>
      </c>
      <c r="Q130" s="21"/>
      <c r="R130" s="21"/>
      <c r="S130" s="92"/>
      <c r="T130" s="19">
        <f t="shared" si="91"/>
        <v>0</v>
      </c>
      <c r="U130" s="39" t="str">
        <f t="shared" si="130"/>
        <v>دون المستوى</v>
      </c>
      <c r="V130" s="19">
        <f t="shared" si="92"/>
        <v>0</v>
      </c>
      <c r="W130" s="19">
        <f t="shared" si="93"/>
        <v>0</v>
      </c>
      <c r="X130" s="19">
        <f t="shared" si="94"/>
        <v>0</v>
      </c>
      <c r="Y130" s="39" t="str">
        <f t="shared" si="131"/>
        <v>دون المستوى</v>
      </c>
      <c r="Z130" s="21"/>
      <c r="AA130" s="21"/>
      <c r="AB130" s="21"/>
      <c r="AC130" s="19">
        <f t="shared" si="95"/>
        <v>0</v>
      </c>
      <c r="AD130" s="39" t="str">
        <f t="shared" si="132"/>
        <v>دون المستوى</v>
      </c>
      <c r="AE130" s="21"/>
      <c r="AF130" s="21"/>
      <c r="AG130" s="92"/>
      <c r="AH130" s="19">
        <f t="shared" si="96"/>
        <v>0</v>
      </c>
      <c r="AI130" s="39" t="str">
        <f t="shared" si="133"/>
        <v>دون المستوى</v>
      </c>
      <c r="AJ130" s="19">
        <f t="shared" si="97"/>
        <v>0</v>
      </c>
      <c r="AK130" s="19">
        <f t="shared" si="173"/>
        <v>0</v>
      </c>
      <c r="AL130" s="19">
        <f t="shared" si="99"/>
        <v>0</v>
      </c>
      <c r="AM130" s="39" t="str">
        <f t="shared" si="135"/>
        <v>دون المستوى</v>
      </c>
      <c r="AN130" s="21"/>
      <c r="AO130" s="21"/>
      <c r="AP130" s="21"/>
      <c r="AQ130" s="19">
        <f t="shared" si="100"/>
        <v>0</v>
      </c>
      <c r="AR130" s="39" t="str">
        <f t="shared" si="136"/>
        <v>دون المستوى</v>
      </c>
      <c r="AS130" s="21"/>
      <c r="AT130" s="21"/>
      <c r="AU130" s="92"/>
      <c r="AV130" s="19">
        <f t="shared" si="101"/>
        <v>0</v>
      </c>
      <c r="AW130" s="39" t="str">
        <f t="shared" si="137"/>
        <v>دون المستوى</v>
      </c>
      <c r="AX130" s="19">
        <f t="shared" si="102"/>
        <v>0</v>
      </c>
      <c r="AY130" s="19">
        <f t="shared" si="138"/>
        <v>0</v>
      </c>
      <c r="AZ130" s="19">
        <f t="shared" si="104"/>
        <v>0</v>
      </c>
      <c r="BA130" s="34" t="str">
        <f t="shared" si="139"/>
        <v>دون المستوى</v>
      </c>
      <c r="BB130" s="21"/>
      <c r="BC130" s="21"/>
      <c r="BD130" s="21"/>
      <c r="BE130" s="19">
        <f t="shared" si="105"/>
        <v>0</v>
      </c>
      <c r="BF130" s="39" t="str">
        <f t="shared" si="140"/>
        <v>دون المستوى</v>
      </c>
      <c r="BG130" s="21"/>
      <c r="BH130" s="21"/>
      <c r="BI130" s="92"/>
      <c r="BJ130" s="19">
        <f t="shared" si="106"/>
        <v>0</v>
      </c>
      <c r="BK130" s="39" t="str">
        <f t="shared" si="141"/>
        <v>دون المستوى</v>
      </c>
      <c r="BL130" s="19">
        <f t="shared" si="107"/>
        <v>0</v>
      </c>
      <c r="BM130" s="19">
        <f t="shared" si="170"/>
        <v>0</v>
      </c>
      <c r="BN130" s="19">
        <f t="shared" si="109"/>
        <v>0</v>
      </c>
      <c r="BO130" s="34" t="str">
        <f t="shared" si="143"/>
        <v>دون المستوى</v>
      </c>
      <c r="BP130" s="21"/>
      <c r="BQ130" s="21"/>
      <c r="BR130" s="21"/>
      <c r="BS130" s="21"/>
      <c r="BT130" s="19">
        <f t="shared" si="110"/>
        <v>0</v>
      </c>
      <c r="BU130" s="39" t="str">
        <f t="shared" si="144"/>
        <v>دون المستوى</v>
      </c>
      <c r="BV130" s="21"/>
      <c r="BW130" s="21"/>
      <c r="BX130" s="21"/>
      <c r="BY130" s="92"/>
      <c r="BZ130" s="19">
        <f t="shared" si="111"/>
        <v>0</v>
      </c>
      <c r="CA130" s="39" t="str">
        <f t="shared" si="145"/>
        <v>دون المستوى</v>
      </c>
      <c r="CB130" s="19">
        <f t="shared" si="112"/>
        <v>0</v>
      </c>
      <c r="CC130" s="19">
        <f t="shared" si="171"/>
        <v>0</v>
      </c>
      <c r="CD130" s="19">
        <f t="shared" si="114"/>
        <v>0</v>
      </c>
      <c r="CE130" s="60" t="str">
        <f t="shared" si="147"/>
        <v>دون المستوى</v>
      </c>
      <c r="CF130" s="61">
        <f t="shared" si="115"/>
        <v>0</v>
      </c>
      <c r="CG130" s="67" t="str">
        <f t="shared" si="148"/>
        <v>دون المستوى</v>
      </c>
      <c r="CH130" s="21"/>
      <c r="CI130" s="21"/>
      <c r="CJ130" s="19">
        <f t="shared" si="116"/>
        <v>0</v>
      </c>
      <c r="CK130" s="39" t="str">
        <f t="shared" si="149"/>
        <v>دون المستوى</v>
      </c>
      <c r="CL130" s="21"/>
      <c r="CM130" s="21"/>
      <c r="CN130" s="19">
        <f t="shared" si="117"/>
        <v>0</v>
      </c>
      <c r="CO130" s="39" t="str">
        <f t="shared" si="150"/>
        <v>دون المستوى</v>
      </c>
      <c r="CP130" s="21"/>
      <c r="CQ130" s="21"/>
      <c r="CR130" s="19">
        <f t="shared" si="118"/>
        <v>0</v>
      </c>
      <c r="CS130" s="39" t="str">
        <f t="shared" si="151"/>
        <v>دون المستوى</v>
      </c>
      <c r="CT130" s="21"/>
      <c r="CU130" s="21"/>
      <c r="CV130" s="19">
        <f t="shared" si="119"/>
        <v>0</v>
      </c>
      <c r="CW130" s="39" t="str">
        <f t="shared" si="152"/>
        <v>دون المستوى</v>
      </c>
      <c r="CX130" s="59">
        <f t="shared" si="120"/>
        <v>0</v>
      </c>
      <c r="CY130" s="34" t="str">
        <f t="shared" si="153"/>
        <v>دون المستوى</v>
      </c>
      <c r="CZ130" s="21"/>
      <c r="DA130" s="21"/>
      <c r="DB130" s="21"/>
      <c r="DC130" s="19">
        <f t="shared" si="121"/>
        <v>0</v>
      </c>
      <c r="DD130" s="39" t="str">
        <f t="shared" si="154"/>
        <v>دون المستوى</v>
      </c>
      <c r="DE130" s="21"/>
      <c r="DF130" s="21"/>
      <c r="DG130" s="92"/>
      <c r="DH130" s="19">
        <f t="shared" si="122"/>
        <v>0</v>
      </c>
      <c r="DI130" s="39" t="str">
        <f t="shared" si="155"/>
        <v>دون المستوى</v>
      </c>
      <c r="DJ130" s="19">
        <f t="shared" si="123"/>
        <v>0</v>
      </c>
      <c r="DK130" s="19">
        <f t="shared" si="172"/>
        <v>0</v>
      </c>
      <c r="DL130" s="19">
        <f t="shared" si="125"/>
        <v>0</v>
      </c>
      <c r="DM130" s="34" t="str">
        <f t="shared" si="157"/>
        <v>دون المستوى</v>
      </c>
      <c r="DN130" s="20" t="str">
        <f t="shared" si="158"/>
        <v>دور ثان</v>
      </c>
      <c r="DR130" s="28" t="str">
        <f t="shared" si="159"/>
        <v xml:space="preserve"> لغة عربية</v>
      </c>
      <c r="DS130" s="28" t="str">
        <f t="shared" si="160"/>
        <v xml:space="preserve"> رياضيات</v>
      </c>
      <c r="DT130" s="28" t="str">
        <f t="shared" si="161"/>
        <v xml:space="preserve"> دراسات</v>
      </c>
      <c r="DU130" s="28" t="str">
        <f t="shared" si="162"/>
        <v xml:space="preserve"> إنجليزى</v>
      </c>
      <c r="DV130" s="28" t="str">
        <f t="shared" si="163"/>
        <v xml:space="preserve"> علوم</v>
      </c>
      <c r="DW130" s="28" t="str">
        <f t="shared" si="164"/>
        <v xml:space="preserve"> تربية دينية</v>
      </c>
      <c r="DX130" s="87" t="str">
        <f t="shared" si="165"/>
        <v xml:space="preserve"> تربية فنية</v>
      </c>
      <c r="DY130" s="87" t="str">
        <f t="shared" si="166"/>
        <v xml:space="preserve"> تربية رياضية</v>
      </c>
      <c r="DZ130" s="88" t="str">
        <f t="shared" si="167"/>
        <v xml:space="preserve"> نشاط1</v>
      </c>
      <c r="EA130" s="88" t="str">
        <f t="shared" si="168"/>
        <v xml:space="preserve"> نشاط2</v>
      </c>
      <c r="EB130" s="32">
        <f t="shared" si="126"/>
        <v>0</v>
      </c>
      <c r="EC130" s="31" t="str">
        <f t="shared" si="169"/>
        <v xml:space="preserve"> لغة عربية رياضيات دراسات إنجليزى علوم تربية دينية تربية فنية تربية رياضية نشاط1 نشاط2</v>
      </c>
    </row>
    <row r="131" spans="1:133" ht="17.25" thickTop="1" thickBot="1">
      <c r="A131" s="16" t="str">
        <f t="shared" si="127"/>
        <v/>
      </c>
      <c r="B131" s="18"/>
      <c r="C131" s="17"/>
      <c r="D131" s="82"/>
      <c r="E131" s="83" t="str">
        <f t="shared" si="87"/>
        <v/>
      </c>
      <c r="F131" s="83" t="str">
        <f t="shared" si="88"/>
        <v/>
      </c>
      <c r="G131" s="83" t="str">
        <f t="shared" si="89"/>
        <v/>
      </c>
      <c r="H131" s="36"/>
      <c r="I131" s="42" t="str">
        <f t="shared" si="128"/>
        <v/>
      </c>
      <c r="J131" s="21"/>
      <c r="K131" s="21"/>
      <c r="L131" s="21"/>
      <c r="M131" s="21"/>
      <c r="N131" s="21"/>
      <c r="O131" s="19">
        <f t="shared" si="90"/>
        <v>0</v>
      </c>
      <c r="P131" s="39" t="str">
        <f t="shared" si="129"/>
        <v>دون المستوى</v>
      </c>
      <c r="Q131" s="21"/>
      <c r="R131" s="21"/>
      <c r="S131" s="92"/>
      <c r="T131" s="19">
        <f t="shared" si="91"/>
        <v>0</v>
      </c>
      <c r="U131" s="39" t="str">
        <f t="shared" si="130"/>
        <v>دون المستوى</v>
      </c>
      <c r="V131" s="19">
        <f t="shared" si="92"/>
        <v>0</v>
      </c>
      <c r="W131" s="19">
        <f t="shared" si="93"/>
        <v>0</v>
      </c>
      <c r="X131" s="19">
        <f t="shared" si="94"/>
        <v>0</v>
      </c>
      <c r="Y131" s="39" t="str">
        <f t="shared" si="131"/>
        <v>دون المستوى</v>
      </c>
      <c r="Z131" s="21"/>
      <c r="AA131" s="21"/>
      <c r="AB131" s="21"/>
      <c r="AC131" s="19">
        <f t="shared" si="95"/>
        <v>0</v>
      </c>
      <c r="AD131" s="39" t="str">
        <f t="shared" si="132"/>
        <v>دون المستوى</v>
      </c>
      <c r="AE131" s="21"/>
      <c r="AF131" s="21"/>
      <c r="AG131" s="92"/>
      <c r="AH131" s="19">
        <f t="shared" si="96"/>
        <v>0</v>
      </c>
      <c r="AI131" s="39" t="str">
        <f t="shared" si="133"/>
        <v>دون المستوى</v>
      </c>
      <c r="AJ131" s="19">
        <f t="shared" si="97"/>
        <v>0</v>
      </c>
      <c r="AK131" s="19">
        <f t="shared" si="173"/>
        <v>0</v>
      </c>
      <c r="AL131" s="19">
        <f t="shared" si="99"/>
        <v>0</v>
      </c>
      <c r="AM131" s="39" t="str">
        <f t="shared" si="135"/>
        <v>دون المستوى</v>
      </c>
      <c r="AN131" s="21"/>
      <c r="AO131" s="21"/>
      <c r="AP131" s="21"/>
      <c r="AQ131" s="19">
        <f t="shared" si="100"/>
        <v>0</v>
      </c>
      <c r="AR131" s="39" t="str">
        <f t="shared" si="136"/>
        <v>دون المستوى</v>
      </c>
      <c r="AS131" s="21"/>
      <c r="AT131" s="21"/>
      <c r="AU131" s="92"/>
      <c r="AV131" s="19">
        <f t="shared" si="101"/>
        <v>0</v>
      </c>
      <c r="AW131" s="39" t="str">
        <f t="shared" si="137"/>
        <v>دون المستوى</v>
      </c>
      <c r="AX131" s="19">
        <f t="shared" si="102"/>
        <v>0</v>
      </c>
      <c r="AY131" s="19">
        <f t="shared" si="138"/>
        <v>0</v>
      </c>
      <c r="AZ131" s="19">
        <f t="shared" si="104"/>
        <v>0</v>
      </c>
      <c r="BA131" s="34" t="str">
        <f t="shared" si="139"/>
        <v>دون المستوى</v>
      </c>
      <c r="BB131" s="21"/>
      <c r="BC131" s="21"/>
      <c r="BD131" s="21"/>
      <c r="BE131" s="19">
        <f t="shared" si="105"/>
        <v>0</v>
      </c>
      <c r="BF131" s="39" t="str">
        <f t="shared" si="140"/>
        <v>دون المستوى</v>
      </c>
      <c r="BG131" s="21"/>
      <c r="BH131" s="21"/>
      <c r="BI131" s="92"/>
      <c r="BJ131" s="19">
        <f t="shared" si="106"/>
        <v>0</v>
      </c>
      <c r="BK131" s="39" t="str">
        <f t="shared" si="141"/>
        <v>دون المستوى</v>
      </c>
      <c r="BL131" s="19">
        <f t="shared" si="107"/>
        <v>0</v>
      </c>
      <c r="BM131" s="19">
        <f t="shared" si="170"/>
        <v>0</v>
      </c>
      <c r="BN131" s="19">
        <f t="shared" si="109"/>
        <v>0</v>
      </c>
      <c r="BO131" s="34" t="str">
        <f t="shared" si="143"/>
        <v>دون المستوى</v>
      </c>
      <c r="BP131" s="21"/>
      <c r="BQ131" s="21"/>
      <c r="BR131" s="21"/>
      <c r="BS131" s="21"/>
      <c r="BT131" s="19">
        <f t="shared" si="110"/>
        <v>0</v>
      </c>
      <c r="BU131" s="39" t="str">
        <f t="shared" si="144"/>
        <v>دون المستوى</v>
      </c>
      <c r="BV131" s="21"/>
      <c r="BW131" s="21"/>
      <c r="BX131" s="21"/>
      <c r="BY131" s="92"/>
      <c r="BZ131" s="19">
        <f t="shared" si="111"/>
        <v>0</v>
      </c>
      <c r="CA131" s="39" t="str">
        <f t="shared" si="145"/>
        <v>دون المستوى</v>
      </c>
      <c r="CB131" s="19">
        <f t="shared" si="112"/>
        <v>0</v>
      </c>
      <c r="CC131" s="19">
        <f t="shared" si="171"/>
        <v>0</v>
      </c>
      <c r="CD131" s="19">
        <f t="shared" si="114"/>
        <v>0</v>
      </c>
      <c r="CE131" s="60" t="str">
        <f t="shared" si="147"/>
        <v>دون المستوى</v>
      </c>
      <c r="CF131" s="61">
        <f t="shared" si="115"/>
        <v>0</v>
      </c>
      <c r="CG131" s="67" t="str">
        <f t="shared" si="148"/>
        <v>دون المستوى</v>
      </c>
      <c r="CH131" s="21"/>
      <c r="CI131" s="21"/>
      <c r="CJ131" s="19">
        <f t="shared" si="116"/>
        <v>0</v>
      </c>
      <c r="CK131" s="39" t="str">
        <f t="shared" si="149"/>
        <v>دون المستوى</v>
      </c>
      <c r="CL131" s="21"/>
      <c r="CM131" s="21"/>
      <c r="CN131" s="19">
        <f t="shared" si="117"/>
        <v>0</v>
      </c>
      <c r="CO131" s="39" t="str">
        <f t="shared" si="150"/>
        <v>دون المستوى</v>
      </c>
      <c r="CP131" s="21"/>
      <c r="CQ131" s="21"/>
      <c r="CR131" s="19">
        <f t="shared" si="118"/>
        <v>0</v>
      </c>
      <c r="CS131" s="39" t="str">
        <f t="shared" si="151"/>
        <v>دون المستوى</v>
      </c>
      <c r="CT131" s="21"/>
      <c r="CU131" s="21"/>
      <c r="CV131" s="19">
        <f t="shared" si="119"/>
        <v>0</v>
      </c>
      <c r="CW131" s="39" t="str">
        <f t="shared" si="152"/>
        <v>دون المستوى</v>
      </c>
      <c r="CX131" s="59">
        <f t="shared" si="120"/>
        <v>0</v>
      </c>
      <c r="CY131" s="34" t="str">
        <f t="shared" si="153"/>
        <v>دون المستوى</v>
      </c>
      <c r="CZ131" s="21"/>
      <c r="DA131" s="21"/>
      <c r="DB131" s="21"/>
      <c r="DC131" s="19">
        <f t="shared" si="121"/>
        <v>0</v>
      </c>
      <c r="DD131" s="39" t="str">
        <f t="shared" si="154"/>
        <v>دون المستوى</v>
      </c>
      <c r="DE131" s="21"/>
      <c r="DF131" s="21"/>
      <c r="DG131" s="92"/>
      <c r="DH131" s="19">
        <f t="shared" si="122"/>
        <v>0</v>
      </c>
      <c r="DI131" s="39" t="str">
        <f t="shared" si="155"/>
        <v>دون المستوى</v>
      </c>
      <c r="DJ131" s="19">
        <f t="shared" si="123"/>
        <v>0</v>
      </c>
      <c r="DK131" s="19">
        <f t="shared" si="172"/>
        <v>0</v>
      </c>
      <c r="DL131" s="19">
        <f t="shared" si="125"/>
        <v>0</v>
      </c>
      <c r="DM131" s="34" t="str">
        <f t="shared" si="157"/>
        <v>دون المستوى</v>
      </c>
      <c r="DN131" s="20" t="str">
        <f t="shared" si="158"/>
        <v>دور ثان</v>
      </c>
      <c r="DR131" s="28" t="str">
        <f t="shared" si="159"/>
        <v xml:space="preserve"> لغة عربية</v>
      </c>
      <c r="DS131" s="28" t="str">
        <f t="shared" si="160"/>
        <v xml:space="preserve"> رياضيات</v>
      </c>
      <c r="DT131" s="28" t="str">
        <f t="shared" si="161"/>
        <v xml:space="preserve"> دراسات</v>
      </c>
      <c r="DU131" s="28" t="str">
        <f t="shared" si="162"/>
        <v xml:space="preserve"> إنجليزى</v>
      </c>
      <c r="DV131" s="28" t="str">
        <f t="shared" si="163"/>
        <v xml:space="preserve"> علوم</v>
      </c>
      <c r="DW131" s="28" t="str">
        <f t="shared" si="164"/>
        <v xml:space="preserve"> تربية دينية</v>
      </c>
      <c r="DX131" s="87" t="str">
        <f t="shared" si="165"/>
        <v xml:space="preserve"> تربية فنية</v>
      </c>
      <c r="DY131" s="87" t="str">
        <f t="shared" si="166"/>
        <v xml:space="preserve"> تربية رياضية</v>
      </c>
      <c r="DZ131" s="88" t="str">
        <f t="shared" si="167"/>
        <v xml:space="preserve"> نشاط1</v>
      </c>
      <c r="EA131" s="88" t="str">
        <f t="shared" si="168"/>
        <v xml:space="preserve"> نشاط2</v>
      </c>
      <c r="EB131" s="32">
        <f t="shared" si="126"/>
        <v>0</v>
      </c>
      <c r="EC131" s="31" t="str">
        <f t="shared" si="169"/>
        <v xml:space="preserve"> لغة عربية رياضيات دراسات إنجليزى علوم تربية دينية تربية فنية تربية رياضية نشاط1 نشاط2</v>
      </c>
    </row>
    <row r="132" spans="1:133" ht="17.25" thickTop="1" thickBot="1">
      <c r="A132" s="16" t="str">
        <f t="shared" si="127"/>
        <v/>
      </c>
      <c r="B132" s="18"/>
      <c r="C132" s="17"/>
      <c r="D132" s="82"/>
      <c r="E132" s="83" t="str">
        <f t="shared" si="87"/>
        <v/>
      </c>
      <c r="F132" s="83" t="str">
        <f t="shared" si="88"/>
        <v/>
      </c>
      <c r="G132" s="83" t="str">
        <f t="shared" si="89"/>
        <v/>
      </c>
      <c r="H132" s="36"/>
      <c r="I132" s="42" t="str">
        <f t="shared" si="128"/>
        <v/>
      </c>
      <c r="J132" s="21"/>
      <c r="K132" s="21"/>
      <c r="L132" s="21"/>
      <c r="M132" s="21"/>
      <c r="N132" s="21"/>
      <c r="O132" s="19">
        <f t="shared" si="90"/>
        <v>0</v>
      </c>
      <c r="P132" s="39" t="str">
        <f t="shared" si="129"/>
        <v>دون المستوى</v>
      </c>
      <c r="Q132" s="21"/>
      <c r="R132" s="21"/>
      <c r="S132" s="92"/>
      <c r="T132" s="19">
        <f t="shared" si="91"/>
        <v>0</v>
      </c>
      <c r="U132" s="39" t="str">
        <f t="shared" si="130"/>
        <v>دون المستوى</v>
      </c>
      <c r="V132" s="19">
        <f t="shared" si="92"/>
        <v>0</v>
      </c>
      <c r="W132" s="19">
        <f t="shared" si="93"/>
        <v>0</v>
      </c>
      <c r="X132" s="19">
        <f t="shared" si="94"/>
        <v>0</v>
      </c>
      <c r="Y132" s="39" t="str">
        <f t="shared" si="131"/>
        <v>دون المستوى</v>
      </c>
      <c r="Z132" s="21"/>
      <c r="AA132" s="21"/>
      <c r="AB132" s="21"/>
      <c r="AC132" s="19">
        <f t="shared" si="95"/>
        <v>0</v>
      </c>
      <c r="AD132" s="39" t="str">
        <f t="shared" si="132"/>
        <v>دون المستوى</v>
      </c>
      <c r="AE132" s="21"/>
      <c r="AF132" s="21"/>
      <c r="AG132" s="92"/>
      <c r="AH132" s="19">
        <f t="shared" si="96"/>
        <v>0</v>
      </c>
      <c r="AI132" s="39" t="str">
        <f t="shared" si="133"/>
        <v>دون المستوى</v>
      </c>
      <c r="AJ132" s="19">
        <f t="shared" si="97"/>
        <v>0</v>
      </c>
      <c r="AK132" s="19">
        <f t="shared" si="173"/>
        <v>0</v>
      </c>
      <c r="AL132" s="19">
        <f t="shared" si="99"/>
        <v>0</v>
      </c>
      <c r="AM132" s="39" t="str">
        <f t="shared" si="135"/>
        <v>دون المستوى</v>
      </c>
      <c r="AN132" s="21"/>
      <c r="AO132" s="21"/>
      <c r="AP132" s="21"/>
      <c r="AQ132" s="19">
        <f t="shared" si="100"/>
        <v>0</v>
      </c>
      <c r="AR132" s="39" t="str">
        <f t="shared" si="136"/>
        <v>دون المستوى</v>
      </c>
      <c r="AS132" s="21"/>
      <c r="AT132" s="21"/>
      <c r="AU132" s="92"/>
      <c r="AV132" s="19">
        <f t="shared" si="101"/>
        <v>0</v>
      </c>
      <c r="AW132" s="39" t="str">
        <f t="shared" si="137"/>
        <v>دون المستوى</v>
      </c>
      <c r="AX132" s="19">
        <f t="shared" si="102"/>
        <v>0</v>
      </c>
      <c r="AY132" s="19">
        <f t="shared" si="138"/>
        <v>0</v>
      </c>
      <c r="AZ132" s="19">
        <f t="shared" si="104"/>
        <v>0</v>
      </c>
      <c r="BA132" s="34" t="str">
        <f t="shared" si="139"/>
        <v>دون المستوى</v>
      </c>
      <c r="BB132" s="21"/>
      <c r="BC132" s="21"/>
      <c r="BD132" s="21"/>
      <c r="BE132" s="19">
        <f t="shared" si="105"/>
        <v>0</v>
      </c>
      <c r="BF132" s="39" t="str">
        <f t="shared" si="140"/>
        <v>دون المستوى</v>
      </c>
      <c r="BG132" s="21"/>
      <c r="BH132" s="21"/>
      <c r="BI132" s="92"/>
      <c r="BJ132" s="19">
        <f t="shared" si="106"/>
        <v>0</v>
      </c>
      <c r="BK132" s="39" t="str">
        <f t="shared" si="141"/>
        <v>دون المستوى</v>
      </c>
      <c r="BL132" s="19">
        <f t="shared" si="107"/>
        <v>0</v>
      </c>
      <c r="BM132" s="19">
        <f t="shared" si="170"/>
        <v>0</v>
      </c>
      <c r="BN132" s="19">
        <f t="shared" si="109"/>
        <v>0</v>
      </c>
      <c r="BO132" s="34" t="str">
        <f t="shared" si="143"/>
        <v>دون المستوى</v>
      </c>
      <c r="BP132" s="21"/>
      <c r="BQ132" s="21"/>
      <c r="BR132" s="21"/>
      <c r="BS132" s="21"/>
      <c r="BT132" s="19">
        <f t="shared" si="110"/>
        <v>0</v>
      </c>
      <c r="BU132" s="39" t="str">
        <f t="shared" si="144"/>
        <v>دون المستوى</v>
      </c>
      <c r="BV132" s="21"/>
      <c r="BW132" s="21"/>
      <c r="BX132" s="21"/>
      <c r="BY132" s="92"/>
      <c r="BZ132" s="19">
        <f t="shared" si="111"/>
        <v>0</v>
      </c>
      <c r="CA132" s="39" t="str">
        <f t="shared" si="145"/>
        <v>دون المستوى</v>
      </c>
      <c r="CB132" s="19">
        <f t="shared" si="112"/>
        <v>0</v>
      </c>
      <c r="CC132" s="19">
        <f t="shared" si="171"/>
        <v>0</v>
      </c>
      <c r="CD132" s="19">
        <f t="shared" si="114"/>
        <v>0</v>
      </c>
      <c r="CE132" s="60" t="str">
        <f t="shared" si="147"/>
        <v>دون المستوى</v>
      </c>
      <c r="CF132" s="61">
        <f t="shared" si="115"/>
        <v>0</v>
      </c>
      <c r="CG132" s="67" t="str">
        <f t="shared" si="148"/>
        <v>دون المستوى</v>
      </c>
      <c r="CH132" s="21"/>
      <c r="CI132" s="21"/>
      <c r="CJ132" s="19">
        <f t="shared" si="116"/>
        <v>0</v>
      </c>
      <c r="CK132" s="39" t="str">
        <f t="shared" si="149"/>
        <v>دون المستوى</v>
      </c>
      <c r="CL132" s="21"/>
      <c r="CM132" s="21"/>
      <c r="CN132" s="19">
        <f t="shared" si="117"/>
        <v>0</v>
      </c>
      <c r="CO132" s="39" t="str">
        <f t="shared" si="150"/>
        <v>دون المستوى</v>
      </c>
      <c r="CP132" s="21"/>
      <c r="CQ132" s="21"/>
      <c r="CR132" s="19">
        <f t="shared" si="118"/>
        <v>0</v>
      </c>
      <c r="CS132" s="39" t="str">
        <f t="shared" si="151"/>
        <v>دون المستوى</v>
      </c>
      <c r="CT132" s="21"/>
      <c r="CU132" s="21"/>
      <c r="CV132" s="19">
        <f t="shared" si="119"/>
        <v>0</v>
      </c>
      <c r="CW132" s="39" t="str">
        <f t="shared" si="152"/>
        <v>دون المستوى</v>
      </c>
      <c r="CX132" s="59">
        <f t="shared" si="120"/>
        <v>0</v>
      </c>
      <c r="CY132" s="34" t="str">
        <f t="shared" si="153"/>
        <v>دون المستوى</v>
      </c>
      <c r="CZ132" s="21"/>
      <c r="DA132" s="21"/>
      <c r="DB132" s="21"/>
      <c r="DC132" s="19">
        <f t="shared" si="121"/>
        <v>0</v>
      </c>
      <c r="DD132" s="39" t="str">
        <f t="shared" si="154"/>
        <v>دون المستوى</v>
      </c>
      <c r="DE132" s="21"/>
      <c r="DF132" s="21"/>
      <c r="DG132" s="92"/>
      <c r="DH132" s="19">
        <f t="shared" si="122"/>
        <v>0</v>
      </c>
      <c r="DI132" s="39" t="str">
        <f t="shared" si="155"/>
        <v>دون المستوى</v>
      </c>
      <c r="DJ132" s="19">
        <f t="shared" si="123"/>
        <v>0</v>
      </c>
      <c r="DK132" s="19">
        <f t="shared" si="172"/>
        <v>0</v>
      </c>
      <c r="DL132" s="19">
        <f t="shared" si="125"/>
        <v>0</v>
      </c>
      <c r="DM132" s="34" t="str">
        <f t="shared" si="157"/>
        <v>دون المستوى</v>
      </c>
      <c r="DN132" s="20" t="str">
        <f t="shared" si="158"/>
        <v>دور ثان</v>
      </c>
      <c r="DR132" s="28" t="str">
        <f t="shared" si="159"/>
        <v xml:space="preserve"> لغة عربية</v>
      </c>
      <c r="DS132" s="28" t="str">
        <f t="shared" si="160"/>
        <v xml:space="preserve"> رياضيات</v>
      </c>
      <c r="DT132" s="28" t="str">
        <f t="shared" si="161"/>
        <v xml:space="preserve"> دراسات</v>
      </c>
      <c r="DU132" s="28" t="str">
        <f t="shared" si="162"/>
        <v xml:space="preserve"> إنجليزى</v>
      </c>
      <c r="DV132" s="28" t="str">
        <f t="shared" si="163"/>
        <v xml:space="preserve"> علوم</v>
      </c>
      <c r="DW132" s="28" t="str">
        <f t="shared" si="164"/>
        <v xml:space="preserve"> تربية دينية</v>
      </c>
      <c r="DX132" s="87" t="str">
        <f t="shared" si="165"/>
        <v xml:space="preserve"> تربية فنية</v>
      </c>
      <c r="DY132" s="87" t="str">
        <f t="shared" si="166"/>
        <v xml:space="preserve"> تربية رياضية</v>
      </c>
      <c r="DZ132" s="88" t="str">
        <f t="shared" si="167"/>
        <v xml:space="preserve"> نشاط1</v>
      </c>
      <c r="EA132" s="88" t="str">
        <f t="shared" si="168"/>
        <v xml:space="preserve"> نشاط2</v>
      </c>
      <c r="EB132" s="32">
        <f t="shared" si="126"/>
        <v>0</v>
      </c>
      <c r="EC132" s="31" t="str">
        <f t="shared" si="169"/>
        <v xml:space="preserve"> لغة عربية رياضيات دراسات إنجليزى علوم تربية دينية تربية فنية تربية رياضية نشاط1 نشاط2</v>
      </c>
    </row>
    <row r="133" spans="1:133" ht="17.25" thickTop="1" thickBot="1">
      <c r="A133" s="16" t="str">
        <f t="shared" si="127"/>
        <v/>
      </c>
      <c r="B133" s="18"/>
      <c r="C133" s="17"/>
      <c r="D133" s="82"/>
      <c r="E133" s="83" t="str">
        <f t="shared" si="87"/>
        <v/>
      </c>
      <c r="F133" s="83" t="str">
        <f t="shared" si="88"/>
        <v/>
      </c>
      <c r="G133" s="83" t="str">
        <f t="shared" si="89"/>
        <v/>
      </c>
      <c r="H133" s="36"/>
      <c r="I133" s="42" t="str">
        <f t="shared" si="128"/>
        <v/>
      </c>
      <c r="J133" s="21"/>
      <c r="K133" s="21"/>
      <c r="L133" s="21"/>
      <c r="M133" s="21"/>
      <c r="N133" s="21"/>
      <c r="O133" s="19">
        <f t="shared" si="90"/>
        <v>0</v>
      </c>
      <c r="P133" s="39" t="str">
        <f t="shared" si="129"/>
        <v>دون المستوى</v>
      </c>
      <c r="Q133" s="21"/>
      <c r="R133" s="21"/>
      <c r="S133" s="92"/>
      <c r="T133" s="19">
        <f t="shared" si="91"/>
        <v>0</v>
      </c>
      <c r="U133" s="39" t="str">
        <f t="shared" si="130"/>
        <v>دون المستوى</v>
      </c>
      <c r="V133" s="19">
        <f t="shared" si="92"/>
        <v>0</v>
      </c>
      <c r="W133" s="19">
        <f t="shared" si="93"/>
        <v>0</v>
      </c>
      <c r="X133" s="19">
        <f t="shared" si="94"/>
        <v>0</v>
      </c>
      <c r="Y133" s="39" t="str">
        <f t="shared" si="131"/>
        <v>دون المستوى</v>
      </c>
      <c r="Z133" s="21"/>
      <c r="AA133" s="21"/>
      <c r="AB133" s="21"/>
      <c r="AC133" s="19">
        <f t="shared" si="95"/>
        <v>0</v>
      </c>
      <c r="AD133" s="39" t="str">
        <f t="shared" si="132"/>
        <v>دون المستوى</v>
      </c>
      <c r="AE133" s="21"/>
      <c r="AF133" s="21"/>
      <c r="AG133" s="92"/>
      <c r="AH133" s="19">
        <f t="shared" si="96"/>
        <v>0</v>
      </c>
      <c r="AI133" s="39" t="str">
        <f t="shared" si="133"/>
        <v>دون المستوى</v>
      </c>
      <c r="AJ133" s="19">
        <f t="shared" si="97"/>
        <v>0</v>
      </c>
      <c r="AK133" s="19">
        <f t="shared" si="173"/>
        <v>0</v>
      </c>
      <c r="AL133" s="19">
        <f t="shared" si="99"/>
        <v>0</v>
      </c>
      <c r="AM133" s="39" t="str">
        <f t="shared" si="135"/>
        <v>دون المستوى</v>
      </c>
      <c r="AN133" s="21"/>
      <c r="AO133" s="21"/>
      <c r="AP133" s="21"/>
      <c r="AQ133" s="19">
        <f t="shared" si="100"/>
        <v>0</v>
      </c>
      <c r="AR133" s="39" t="str">
        <f t="shared" si="136"/>
        <v>دون المستوى</v>
      </c>
      <c r="AS133" s="21"/>
      <c r="AT133" s="21"/>
      <c r="AU133" s="92"/>
      <c r="AV133" s="19">
        <f t="shared" si="101"/>
        <v>0</v>
      </c>
      <c r="AW133" s="39" t="str">
        <f t="shared" si="137"/>
        <v>دون المستوى</v>
      </c>
      <c r="AX133" s="19">
        <f t="shared" si="102"/>
        <v>0</v>
      </c>
      <c r="AY133" s="19">
        <f t="shared" si="138"/>
        <v>0</v>
      </c>
      <c r="AZ133" s="19">
        <f t="shared" si="104"/>
        <v>0</v>
      </c>
      <c r="BA133" s="34" t="str">
        <f t="shared" si="139"/>
        <v>دون المستوى</v>
      </c>
      <c r="BB133" s="21"/>
      <c r="BC133" s="21"/>
      <c r="BD133" s="21"/>
      <c r="BE133" s="19">
        <f t="shared" si="105"/>
        <v>0</v>
      </c>
      <c r="BF133" s="39" t="str">
        <f t="shared" si="140"/>
        <v>دون المستوى</v>
      </c>
      <c r="BG133" s="21"/>
      <c r="BH133" s="21"/>
      <c r="BI133" s="92"/>
      <c r="BJ133" s="19">
        <f t="shared" si="106"/>
        <v>0</v>
      </c>
      <c r="BK133" s="39" t="str">
        <f t="shared" si="141"/>
        <v>دون المستوى</v>
      </c>
      <c r="BL133" s="19">
        <f t="shared" si="107"/>
        <v>0</v>
      </c>
      <c r="BM133" s="19">
        <f t="shared" si="170"/>
        <v>0</v>
      </c>
      <c r="BN133" s="19">
        <f t="shared" si="109"/>
        <v>0</v>
      </c>
      <c r="BO133" s="34" t="str">
        <f t="shared" si="143"/>
        <v>دون المستوى</v>
      </c>
      <c r="BP133" s="21"/>
      <c r="BQ133" s="21"/>
      <c r="BR133" s="21"/>
      <c r="BS133" s="21"/>
      <c r="BT133" s="19">
        <f t="shared" si="110"/>
        <v>0</v>
      </c>
      <c r="BU133" s="39" t="str">
        <f t="shared" si="144"/>
        <v>دون المستوى</v>
      </c>
      <c r="BV133" s="21"/>
      <c r="BW133" s="21"/>
      <c r="BX133" s="21"/>
      <c r="BY133" s="92"/>
      <c r="BZ133" s="19">
        <f t="shared" si="111"/>
        <v>0</v>
      </c>
      <c r="CA133" s="39" t="str">
        <f t="shared" si="145"/>
        <v>دون المستوى</v>
      </c>
      <c r="CB133" s="19">
        <f t="shared" si="112"/>
        <v>0</v>
      </c>
      <c r="CC133" s="19">
        <f t="shared" si="171"/>
        <v>0</v>
      </c>
      <c r="CD133" s="19">
        <f t="shared" si="114"/>
        <v>0</v>
      </c>
      <c r="CE133" s="60" t="str">
        <f t="shared" si="147"/>
        <v>دون المستوى</v>
      </c>
      <c r="CF133" s="61">
        <f t="shared" si="115"/>
        <v>0</v>
      </c>
      <c r="CG133" s="67" t="str">
        <f t="shared" si="148"/>
        <v>دون المستوى</v>
      </c>
      <c r="CH133" s="21"/>
      <c r="CI133" s="21"/>
      <c r="CJ133" s="19">
        <f t="shared" si="116"/>
        <v>0</v>
      </c>
      <c r="CK133" s="39" t="str">
        <f t="shared" si="149"/>
        <v>دون المستوى</v>
      </c>
      <c r="CL133" s="21"/>
      <c r="CM133" s="21"/>
      <c r="CN133" s="19">
        <f t="shared" si="117"/>
        <v>0</v>
      </c>
      <c r="CO133" s="39" t="str">
        <f t="shared" si="150"/>
        <v>دون المستوى</v>
      </c>
      <c r="CP133" s="21"/>
      <c r="CQ133" s="21"/>
      <c r="CR133" s="19">
        <f t="shared" si="118"/>
        <v>0</v>
      </c>
      <c r="CS133" s="39" t="str">
        <f t="shared" si="151"/>
        <v>دون المستوى</v>
      </c>
      <c r="CT133" s="21"/>
      <c r="CU133" s="21"/>
      <c r="CV133" s="19">
        <f t="shared" si="119"/>
        <v>0</v>
      </c>
      <c r="CW133" s="39" t="str">
        <f t="shared" si="152"/>
        <v>دون المستوى</v>
      </c>
      <c r="CX133" s="59">
        <f t="shared" si="120"/>
        <v>0</v>
      </c>
      <c r="CY133" s="34" t="str">
        <f t="shared" si="153"/>
        <v>دون المستوى</v>
      </c>
      <c r="CZ133" s="21"/>
      <c r="DA133" s="21"/>
      <c r="DB133" s="21"/>
      <c r="DC133" s="19">
        <f t="shared" si="121"/>
        <v>0</v>
      </c>
      <c r="DD133" s="39" t="str">
        <f t="shared" si="154"/>
        <v>دون المستوى</v>
      </c>
      <c r="DE133" s="21"/>
      <c r="DF133" s="21"/>
      <c r="DG133" s="92"/>
      <c r="DH133" s="19">
        <f t="shared" si="122"/>
        <v>0</v>
      </c>
      <c r="DI133" s="39" t="str">
        <f t="shared" si="155"/>
        <v>دون المستوى</v>
      </c>
      <c r="DJ133" s="19">
        <f t="shared" si="123"/>
        <v>0</v>
      </c>
      <c r="DK133" s="19">
        <f t="shared" si="172"/>
        <v>0</v>
      </c>
      <c r="DL133" s="19">
        <f t="shared" si="125"/>
        <v>0</v>
      </c>
      <c r="DM133" s="34" t="str">
        <f t="shared" si="157"/>
        <v>دون المستوى</v>
      </c>
      <c r="DN133" s="20" t="str">
        <f t="shared" si="158"/>
        <v>دور ثان</v>
      </c>
      <c r="DR133" s="28" t="str">
        <f t="shared" si="159"/>
        <v xml:space="preserve"> لغة عربية</v>
      </c>
      <c r="DS133" s="28" t="str">
        <f t="shared" si="160"/>
        <v xml:space="preserve"> رياضيات</v>
      </c>
      <c r="DT133" s="28" t="str">
        <f t="shared" si="161"/>
        <v xml:space="preserve"> دراسات</v>
      </c>
      <c r="DU133" s="28" t="str">
        <f t="shared" si="162"/>
        <v xml:space="preserve"> إنجليزى</v>
      </c>
      <c r="DV133" s="28" t="str">
        <f t="shared" si="163"/>
        <v xml:space="preserve"> علوم</v>
      </c>
      <c r="DW133" s="28" t="str">
        <f t="shared" si="164"/>
        <v xml:space="preserve"> تربية دينية</v>
      </c>
      <c r="DX133" s="87" t="str">
        <f t="shared" si="165"/>
        <v xml:space="preserve"> تربية فنية</v>
      </c>
      <c r="DY133" s="87" t="str">
        <f t="shared" si="166"/>
        <v xml:space="preserve"> تربية رياضية</v>
      </c>
      <c r="DZ133" s="88" t="str">
        <f t="shared" si="167"/>
        <v xml:space="preserve"> نشاط1</v>
      </c>
      <c r="EA133" s="88" t="str">
        <f t="shared" si="168"/>
        <v xml:space="preserve"> نشاط2</v>
      </c>
      <c r="EB133" s="32">
        <f t="shared" si="126"/>
        <v>0</v>
      </c>
      <c r="EC133" s="31" t="str">
        <f t="shared" si="169"/>
        <v xml:space="preserve"> لغة عربية رياضيات دراسات إنجليزى علوم تربية دينية تربية فنية تربية رياضية نشاط1 نشاط2</v>
      </c>
    </row>
    <row r="134" spans="1:133" ht="17.25" thickTop="1" thickBot="1">
      <c r="A134" s="16" t="str">
        <f t="shared" si="127"/>
        <v/>
      </c>
      <c r="B134" s="18"/>
      <c r="C134" s="17"/>
      <c r="D134" s="82"/>
      <c r="E134" s="83" t="str">
        <f t="shared" si="87"/>
        <v/>
      </c>
      <c r="F134" s="83" t="str">
        <f t="shared" si="88"/>
        <v/>
      </c>
      <c r="G134" s="83" t="str">
        <f t="shared" si="89"/>
        <v/>
      </c>
      <c r="H134" s="36"/>
      <c r="I134" s="42" t="str">
        <f t="shared" si="128"/>
        <v/>
      </c>
      <c r="J134" s="21"/>
      <c r="K134" s="21"/>
      <c r="L134" s="21"/>
      <c r="M134" s="21"/>
      <c r="N134" s="21"/>
      <c r="O134" s="19">
        <f t="shared" si="90"/>
        <v>0</v>
      </c>
      <c r="P134" s="39" t="str">
        <f t="shared" si="129"/>
        <v>دون المستوى</v>
      </c>
      <c r="Q134" s="21"/>
      <c r="R134" s="21"/>
      <c r="S134" s="92"/>
      <c r="T134" s="19">
        <f t="shared" si="91"/>
        <v>0</v>
      </c>
      <c r="U134" s="39" t="str">
        <f t="shared" si="130"/>
        <v>دون المستوى</v>
      </c>
      <c r="V134" s="19">
        <f t="shared" si="92"/>
        <v>0</v>
      </c>
      <c r="W134" s="19">
        <f t="shared" si="93"/>
        <v>0</v>
      </c>
      <c r="X134" s="19">
        <f t="shared" si="94"/>
        <v>0</v>
      </c>
      <c r="Y134" s="39" t="str">
        <f t="shared" si="131"/>
        <v>دون المستوى</v>
      </c>
      <c r="Z134" s="21"/>
      <c r="AA134" s="21"/>
      <c r="AB134" s="21"/>
      <c r="AC134" s="19">
        <f t="shared" si="95"/>
        <v>0</v>
      </c>
      <c r="AD134" s="39" t="str">
        <f t="shared" si="132"/>
        <v>دون المستوى</v>
      </c>
      <c r="AE134" s="21"/>
      <c r="AF134" s="21"/>
      <c r="AG134" s="92"/>
      <c r="AH134" s="19">
        <f t="shared" si="96"/>
        <v>0</v>
      </c>
      <c r="AI134" s="39" t="str">
        <f t="shared" si="133"/>
        <v>دون المستوى</v>
      </c>
      <c r="AJ134" s="19">
        <f t="shared" si="97"/>
        <v>0</v>
      </c>
      <c r="AK134" s="19">
        <f t="shared" si="173"/>
        <v>0</v>
      </c>
      <c r="AL134" s="19">
        <f t="shared" si="99"/>
        <v>0</v>
      </c>
      <c r="AM134" s="39" t="str">
        <f t="shared" si="135"/>
        <v>دون المستوى</v>
      </c>
      <c r="AN134" s="21"/>
      <c r="AO134" s="21"/>
      <c r="AP134" s="21"/>
      <c r="AQ134" s="19">
        <f t="shared" si="100"/>
        <v>0</v>
      </c>
      <c r="AR134" s="39" t="str">
        <f t="shared" si="136"/>
        <v>دون المستوى</v>
      </c>
      <c r="AS134" s="21"/>
      <c r="AT134" s="21"/>
      <c r="AU134" s="92"/>
      <c r="AV134" s="19">
        <f t="shared" si="101"/>
        <v>0</v>
      </c>
      <c r="AW134" s="39" t="str">
        <f t="shared" si="137"/>
        <v>دون المستوى</v>
      </c>
      <c r="AX134" s="19">
        <f t="shared" si="102"/>
        <v>0</v>
      </c>
      <c r="AY134" s="19">
        <f t="shared" si="138"/>
        <v>0</v>
      </c>
      <c r="AZ134" s="19">
        <f t="shared" si="104"/>
        <v>0</v>
      </c>
      <c r="BA134" s="34" t="str">
        <f t="shared" si="139"/>
        <v>دون المستوى</v>
      </c>
      <c r="BB134" s="21"/>
      <c r="BC134" s="21"/>
      <c r="BD134" s="21"/>
      <c r="BE134" s="19">
        <f t="shared" si="105"/>
        <v>0</v>
      </c>
      <c r="BF134" s="39" t="str">
        <f t="shared" si="140"/>
        <v>دون المستوى</v>
      </c>
      <c r="BG134" s="21"/>
      <c r="BH134" s="21"/>
      <c r="BI134" s="92"/>
      <c r="BJ134" s="19">
        <f t="shared" si="106"/>
        <v>0</v>
      </c>
      <c r="BK134" s="39" t="str">
        <f t="shared" si="141"/>
        <v>دون المستوى</v>
      </c>
      <c r="BL134" s="19">
        <f t="shared" si="107"/>
        <v>0</v>
      </c>
      <c r="BM134" s="19">
        <f t="shared" si="170"/>
        <v>0</v>
      </c>
      <c r="BN134" s="19">
        <f t="shared" si="109"/>
        <v>0</v>
      </c>
      <c r="BO134" s="34" t="str">
        <f t="shared" si="143"/>
        <v>دون المستوى</v>
      </c>
      <c r="BP134" s="21"/>
      <c r="BQ134" s="21"/>
      <c r="BR134" s="21"/>
      <c r="BS134" s="21"/>
      <c r="BT134" s="19">
        <f t="shared" si="110"/>
        <v>0</v>
      </c>
      <c r="BU134" s="39" t="str">
        <f t="shared" si="144"/>
        <v>دون المستوى</v>
      </c>
      <c r="BV134" s="21"/>
      <c r="BW134" s="21"/>
      <c r="BX134" s="21"/>
      <c r="BY134" s="92"/>
      <c r="BZ134" s="19">
        <f t="shared" si="111"/>
        <v>0</v>
      </c>
      <c r="CA134" s="39" t="str">
        <f t="shared" si="145"/>
        <v>دون المستوى</v>
      </c>
      <c r="CB134" s="19">
        <f t="shared" si="112"/>
        <v>0</v>
      </c>
      <c r="CC134" s="19">
        <f t="shared" si="171"/>
        <v>0</v>
      </c>
      <c r="CD134" s="19">
        <f t="shared" si="114"/>
        <v>0</v>
      </c>
      <c r="CE134" s="60" t="str">
        <f t="shared" si="147"/>
        <v>دون المستوى</v>
      </c>
      <c r="CF134" s="61">
        <f t="shared" si="115"/>
        <v>0</v>
      </c>
      <c r="CG134" s="67" t="str">
        <f t="shared" si="148"/>
        <v>دون المستوى</v>
      </c>
      <c r="CH134" s="21"/>
      <c r="CI134" s="21"/>
      <c r="CJ134" s="19">
        <f t="shared" si="116"/>
        <v>0</v>
      </c>
      <c r="CK134" s="39" t="str">
        <f t="shared" si="149"/>
        <v>دون المستوى</v>
      </c>
      <c r="CL134" s="21"/>
      <c r="CM134" s="21"/>
      <c r="CN134" s="19">
        <f t="shared" si="117"/>
        <v>0</v>
      </c>
      <c r="CO134" s="39" t="str">
        <f t="shared" si="150"/>
        <v>دون المستوى</v>
      </c>
      <c r="CP134" s="21"/>
      <c r="CQ134" s="21"/>
      <c r="CR134" s="19">
        <f t="shared" si="118"/>
        <v>0</v>
      </c>
      <c r="CS134" s="39" t="str">
        <f t="shared" si="151"/>
        <v>دون المستوى</v>
      </c>
      <c r="CT134" s="21"/>
      <c r="CU134" s="21"/>
      <c r="CV134" s="19">
        <f t="shared" si="119"/>
        <v>0</v>
      </c>
      <c r="CW134" s="39" t="str">
        <f t="shared" si="152"/>
        <v>دون المستوى</v>
      </c>
      <c r="CX134" s="59">
        <f t="shared" si="120"/>
        <v>0</v>
      </c>
      <c r="CY134" s="34" t="str">
        <f t="shared" si="153"/>
        <v>دون المستوى</v>
      </c>
      <c r="CZ134" s="21"/>
      <c r="DA134" s="21"/>
      <c r="DB134" s="21"/>
      <c r="DC134" s="19">
        <f t="shared" si="121"/>
        <v>0</v>
      </c>
      <c r="DD134" s="39" t="str">
        <f t="shared" si="154"/>
        <v>دون المستوى</v>
      </c>
      <c r="DE134" s="21"/>
      <c r="DF134" s="21"/>
      <c r="DG134" s="92"/>
      <c r="DH134" s="19">
        <f t="shared" si="122"/>
        <v>0</v>
      </c>
      <c r="DI134" s="39" t="str">
        <f t="shared" si="155"/>
        <v>دون المستوى</v>
      </c>
      <c r="DJ134" s="19">
        <f t="shared" si="123"/>
        <v>0</v>
      </c>
      <c r="DK134" s="19">
        <f t="shared" si="172"/>
        <v>0</v>
      </c>
      <c r="DL134" s="19">
        <f t="shared" si="125"/>
        <v>0</v>
      </c>
      <c r="DM134" s="34" t="str">
        <f t="shared" si="157"/>
        <v>دون المستوى</v>
      </c>
      <c r="DN134" s="20" t="str">
        <f t="shared" si="158"/>
        <v>دور ثان</v>
      </c>
      <c r="DR134" s="28" t="str">
        <f t="shared" si="159"/>
        <v xml:space="preserve"> لغة عربية</v>
      </c>
      <c r="DS134" s="28" t="str">
        <f t="shared" si="160"/>
        <v xml:space="preserve"> رياضيات</v>
      </c>
      <c r="DT134" s="28" t="str">
        <f t="shared" si="161"/>
        <v xml:space="preserve"> دراسات</v>
      </c>
      <c r="DU134" s="28" t="str">
        <f t="shared" si="162"/>
        <v xml:space="preserve"> إنجليزى</v>
      </c>
      <c r="DV134" s="28" t="str">
        <f t="shared" si="163"/>
        <v xml:space="preserve"> علوم</v>
      </c>
      <c r="DW134" s="28" t="str">
        <f t="shared" si="164"/>
        <v xml:space="preserve"> تربية دينية</v>
      </c>
      <c r="DX134" s="87" t="str">
        <f t="shared" si="165"/>
        <v xml:space="preserve"> تربية فنية</v>
      </c>
      <c r="DY134" s="87" t="str">
        <f t="shared" si="166"/>
        <v xml:space="preserve"> تربية رياضية</v>
      </c>
      <c r="DZ134" s="88" t="str">
        <f t="shared" si="167"/>
        <v xml:space="preserve"> نشاط1</v>
      </c>
      <c r="EA134" s="88" t="str">
        <f t="shared" si="168"/>
        <v xml:space="preserve"> نشاط2</v>
      </c>
      <c r="EB134" s="32">
        <f t="shared" si="126"/>
        <v>0</v>
      </c>
      <c r="EC134" s="31" t="str">
        <f t="shared" si="169"/>
        <v xml:space="preserve"> لغة عربية رياضيات دراسات إنجليزى علوم تربية دينية تربية فنية تربية رياضية نشاط1 نشاط2</v>
      </c>
    </row>
    <row r="135" spans="1:133" ht="17.25" thickTop="1" thickBot="1">
      <c r="A135" s="16" t="str">
        <f t="shared" si="127"/>
        <v/>
      </c>
      <c r="B135" s="18"/>
      <c r="C135" s="17"/>
      <c r="D135" s="82"/>
      <c r="E135" s="83" t="str">
        <f t="shared" si="87"/>
        <v/>
      </c>
      <c r="F135" s="83" t="str">
        <f t="shared" si="88"/>
        <v/>
      </c>
      <c r="G135" s="83" t="str">
        <f t="shared" si="89"/>
        <v/>
      </c>
      <c r="H135" s="37"/>
      <c r="I135" s="42" t="str">
        <f t="shared" si="128"/>
        <v/>
      </c>
      <c r="J135" s="21"/>
      <c r="K135" s="21"/>
      <c r="L135" s="21"/>
      <c r="M135" s="21"/>
      <c r="N135" s="21"/>
      <c r="O135" s="19">
        <f t="shared" si="90"/>
        <v>0</v>
      </c>
      <c r="P135" s="39" t="str">
        <f t="shared" si="129"/>
        <v>دون المستوى</v>
      </c>
      <c r="Q135" s="21"/>
      <c r="R135" s="21"/>
      <c r="S135" s="92"/>
      <c r="T135" s="19">
        <f t="shared" si="91"/>
        <v>0</v>
      </c>
      <c r="U135" s="39" t="str">
        <f t="shared" si="130"/>
        <v>دون المستوى</v>
      </c>
      <c r="V135" s="19">
        <f t="shared" si="92"/>
        <v>0</v>
      </c>
      <c r="W135" s="19">
        <f t="shared" si="93"/>
        <v>0</v>
      </c>
      <c r="X135" s="19">
        <f t="shared" si="94"/>
        <v>0</v>
      </c>
      <c r="Y135" s="39" t="str">
        <f t="shared" si="131"/>
        <v>دون المستوى</v>
      </c>
      <c r="Z135" s="21"/>
      <c r="AA135" s="21"/>
      <c r="AB135" s="21"/>
      <c r="AC135" s="19">
        <f t="shared" si="95"/>
        <v>0</v>
      </c>
      <c r="AD135" s="39" t="str">
        <f t="shared" si="132"/>
        <v>دون المستوى</v>
      </c>
      <c r="AE135" s="21"/>
      <c r="AF135" s="21"/>
      <c r="AG135" s="92"/>
      <c r="AH135" s="19">
        <f t="shared" si="96"/>
        <v>0</v>
      </c>
      <c r="AI135" s="39" t="str">
        <f t="shared" si="133"/>
        <v>دون المستوى</v>
      </c>
      <c r="AJ135" s="19">
        <f t="shared" si="97"/>
        <v>0</v>
      </c>
      <c r="AK135" s="19">
        <f t="shared" si="173"/>
        <v>0</v>
      </c>
      <c r="AL135" s="19">
        <f t="shared" si="99"/>
        <v>0</v>
      </c>
      <c r="AM135" s="39" t="str">
        <f t="shared" si="135"/>
        <v>دون المستوى</v>
      </c>
      <c r="AN135" s="21"/>
      <c r="AO135" s="21"/>
      <c r="AP135" s="21"/>
      <c r="AQ135" s="19">
        <f t="shared" si="100"/>
        <v>0</v>
      </c>
      <c r="AR135" s="39" t="str">
        <f t="shared" si="136"/>
        <v>دون المستوى</v>
      </c>
      <c r="AS135" s="21"/>
      <c r="AT135" s="21"/>
      <c r="AU135" s="92"/>
      <c r="AV135" s="19">
        <f t="shared" si="101"/>
        <v>0</v>
      </c>
      <c r="AW135" s="39" t="str">
        <f t="shared" si="137"/>
        <v>دون المستوى</v>
      </c>
      <c r="AX135" s="19">
        <f t="shared" si="102"/>
        <v>0</v>
      </c>
      <c r="AY135" s="19">
        <f t="shared" si="138"/>
        <v>0</v>
      </c>
      <c r="AZ135" s="19">
        <f t="shared" si="104"/>
        <v>0</v>
      </c>
      <c r="BA135" s="34" t="str">
        <f t="shared" si="139"/>
        <v>دون المستوى</v>
      </c>
      <c r="BB135" s="21"/>
      <c r="BC135" s="21"/>
      <c r="BD135" s="21"/>
      <c r="BE135" s="19">
        <f t="shared" si="105"/>
        <v>0</v>
      </c>
      <c r="BF135" s="39" t="str">
        <f t="shared" si="140"/>
        <v>دون المستوى</v>
      </c>
      <c r="BG135" s="21"/>
      <c r="BH135" s="21"/>
      <c r="BI135" s="92"/>
      <c r="BJ135" s="19">
        <f t="shared" si="106"/>
        <v>0</v>
      </c>
      <c r="BK135" s="39" t="str">
        <f t="shared" si="141"/>
        <v>دون المستوى</v>
      </c>
      <c r="BL135" s="19">
        <f t="shared" si="107"/>
        <v>0</v>
      </c>
      <c r="BM135" s="19">
        <f t="shared" si="170"/>
        <v>0</v>
      </c>
      <c r="BN135" s="19">
        <f t="shared" si="109"/>
        <v>0</v>
      </c>
      <c r="BO135" s="34" t="str">
        <f t="shared" si="143"/>
        <v>دون المستوى</v>
      </c>
      <c r="BP135" s="21"/>
      <c r="BQ135" s="21"/>
      <c r="BR135" s="21"/>
      <c r="BS135" s="21"/>
      <c r="BT135" s="19">
        <f t="shared" si="110"/>
        <v>0</v>
      </c>
      <c r="BU135" s="39" t="str">
        <f t="shared" si="144"/>
        <v>دون المستوى</v>
      </c>
      <c r="BV135" s="21"/>
      <c r="BW135" s="21"/>
      <c r="BX135" s="21"/>
      <c r="BY135" s="92"/>
      <c r="BZ135" s="19">
        <f t="shared" si="111"/>
        <v>0</v>
      </c>
      <c r="CA135" s="39" t="str">
        <f t="shared" si="145"/>
        <v>دون المستوى</v>
      </c>
      <c r="CB135" s="19">
        <f t="shared" si="112"/>
        <v>0</v>
      </c>
      <c r="CC135" s="19">
        <f t="shared" si="171"/>
        <v>0</v>
      </c>
      <c r="CD135" s="19">
        <f t="shared" si="114"/>
        <v>0</v>
      </c>
      <c r="CE135" s="60" t="str">
        <f t="shared" si="147"/>
        <v>دون المستوى</v>
      </c>
      <c r="CF135" s="61">
        <f t="shared" si="115"/>
        <v>0</v>
      </c>
      <c r="CG135" s="67" t="str">
        <f t="shared" si="148"/>
        <v>دون المستوى</v>
      </c>
      <c r="CH135" s="21"/>
      <c r="CI135" s="21"/>
      <c r="CJ135" s="19">
        <f t="shared" si="116"/>
        <v>0</v>
      </c>
      <c r="CK135" s="39" t="str">
        <f t="shared" si="149"/>
        <v>دون المستوى</v>
      </c>
      <c r="CL135" s="21"/>
      <c r="CM135" s="21"/>
      <c r="CN135" s="19">
        <f t="shared" si="117"/>
        <v>0</v>
      </c>
      <c r="CO135" s="39" t="str">
        <f t="shared" si="150"/>
        <v>دون المستوى</v>
      </c>
      <c r="CP135" s="21"/>
      <c r="CQ135" s="21"/>
      <c r="CR135" s="19">
        <f t="shared" si="118"/>
        <v>0</v>
      </c>
      <c r="CS135" s="39" t="str">
        <f t="shared" si="151"/>
        <v>دون المستوى</v>
      </c>
      <c r="CT135" s="21"/>
      <c r="CU135" s="21"/>
      <c r="CV135" s="19">
        <f t="shared" si="119"/>
        <v>0</v>
      </c>
      <c r="CW135" s="39" t="str">
        <f t="shared" si="152"/>
        <v>دون المستوى</v>
      </c>
      <c r="CX135" s="59">
        <f t="shared" si="120"/>
        <v>0</v>
      </c>
      <c r="CY135" s="34" t="str">
        <f t="shared" si="153"/>
        <v>دون المستوى</v>
      </c>
      <c r="CZ135" s="21"/>
      <c r="DA135" s="21"/>
      <c r="DB135" s="21"/>
      <c r="DC135" s="19">
        <f t="shared" si="121"/>
        <v>0</v>
      </c>
      <c r="DD135" s="39" t="str">
        <f t="shared" si="154"/>
        <v>دون المستوى</v>
      </c>
      <c r="DE135" s="21"/>
      <c r="DF135" s="21"/>
      <c r="DG135" s="92"/>
      <c r="DH135" s="19">
        <f t="shared" si="122"/>
        <v>0</v>
      </c>
      <c r="DI135" s="39" t="str">
        <f t="shared" si="155"/>
        <v>دون المستوى</v>
      </c>
      <c r="DJ135" s="19">
        <f t="shared" si="123"/>
        <v>0</v>
      </c>
      <c r="DK135" s="19">
        <f t="shared" si="172"/>
        <v>0</v>
      </c>
      <c r="DL135" s="19">
        <f t="shared" si="125"/>
        <v>0</v>
      </c>
      <c r="DM135" s="34" t="str">
        <f t="shared" si="157"/>
        <v>دون المستوى</v>
      </c>
      <c r="DN135" s="20" t="str">
        <f t="shared" si="158"/>
        <v>دور ثان</v>
      </c>
      <c r="DR135" s="28" t="str">
        <f t="shared" si="159"/>
        <v xml:space="preserve"> لغة عربية</v>
      </c>
      <c r="DS135" s="28" t="str">
        <f t="shared" si="160"/>
        <v xml:space="preserve"> رياضيات</v>
      </c>
      <c r="DT135" s="28" t="str">
        <f t="shared" si="161"/>
        <v xml:space="preserve"> دراسات</v>
      </c>
      <c r="DU135" s="28" t="str">
        <f t="shared" si="162"/>
        <v xml:space="preserve"> إنجليزى</v>
      </c>
      <c r="DV135" s="28" t="str">
        <f t="shared" si="163"/>
        <v xml:space="preserve"> علوم</v>
      </c>
      <c r="DW135" s="28" t="str">
        <f t="shared" si="164"/>
        <v xml:space="preserve"> تربية دينية</v>
      </c>
      <c r="DX135" s="87" t="str">
        <f t="shared" si="165"/>
        <v xml:space="preserve"> تربية فنية</v>
      </c>
      <c r="DY135" s="87" t="str">
        <f t="shared" si="166"/>
        <v xml:space="preserve"> تربية رياضية</v>
      </c>
      <c r="DZ135" s="88" t="str">
        <f t="shared" si="167"/>
        <v xml:space="preserve"> نشاط1</v>
      </c>
      <c r="EA135" s="88" t="str">
        <f t="shared" si="168"/>
        <v xml:space="preserve"> نشاط2</v>
      </c>
      <c r="EB135" s="32">
        <f t="shared" si="126"/>
        <v>0</v>
      </c>
      <c r="EC135" s="31" t="str">
        <f t="shared" si="169"/>
        <v xml:space="preserve"> لغة عربية رياضيات دراسات إنجليزى علوم تربية دينية تربية فنية تربية رياضية نشاط1 نشاط2</v>
      </c>
    </row>
    <row r="136" spans="1:133" ht="17.25" thickTop="1" thickBot="1">
      <c r="A136" s="16" t="str">
        <f t="shared" si="127"/>
        <v/>
      </c>
      <c r="B136" s="18"/>
      <c r="C136" s="17"/>
      <c r="D136" s="82"/>
      <c r="E136" s="83" t="str">
        <f t="shared" si="87"/>
        <v/>
      </c>
      <c r="F136" s="83" t="str">
        <f t="shared" si="88"/>
        <v/>
      </c>
      <c r="G136" s="83" t="str">
        <f t="shared" si="89"/>
        <v/>
      </c>
      <c r="H136" s="37"/>
      <c r="I136" s="42" t="str">
        <f t="shared" si="128"/>
        <v/>
      </c>
      <c r="J136" s="21"/>
      <c r="K136" s="21"/>
      <c r="L136" s="21"/>
      <c r="M136" s="21"/>
      <c r="N136" s="21"/>
      <c r="O136" s="19">
        <f t="shared" si="90"/>
        <v>0</v>
      </c>
      <c r="P136" s="39" t="str">
        <f t="shared" si="129"/>
        <v>دون المستوى</v>
      </c>
      <c r="Q136" s="21"/>
      <c r="R136" s="21"/>
      <c r="S136" s="92"/>
      <c r="T136" s="19">
        <f t="shared" si="91"/>
        <v>0</v>
      </c>
      <c r="U136" s="39" t="str">
        <f t="shared" si="130"/>
        <v>دون المستوى</v>
      </c>
      <c r="V136" s="19">
        <f t="shared" si="92"/>
        <v>0</v>
      </c>
      <c r="W136" s="19">
        <f t="shared" si="93"/>
        <v>0</v>
      </c>
      <c r="X136" s="19">
        <f t="shared" si="94"/>
        <v>0</v>
      </c>
      <c r="Y136" s="39" t="str">
        <f t="shared" si="131"/>
        <v>دون المستوى</v>
      </c>
      <c r="Z136" s="21"/>
      <c r="AA136" s="21"/>
      <c r="AB136" s="21"/>
      <c r="AC136" s="19">
        <f t="shared" si="95"/>
        <v>0</v>
      </c>
      <c r="AD136" s="39" t="str">
        <f t="shared" si="132"/>
        <v>دون المستوى</v>
      </c>
      <c r="AE136" s="21"/>
      <c r="AF136" s="21"/>
      <c r="AG136" s="92"/>
      <c r="AH136" s="19">
        <f t="shared" si="96"/>
        <v>0</v>
      </c>
      <c r="AI136" s="39" t="str">
        <f t="shared" si="133"/>
        <v>دون المستوى</v>
      </c>
      <c r="AJ136" s="19">
        <f t="shared" si="97"/>
        <v>0</v>
      </c>
      <c r="AK136" s="19">
        <f t="shared" si="173"/>
        <v>0</v>
      </c>
      <c r="AL136" s="19">
        <f t="shared" si="99"/>
        <v>0</v>
      </c>
      <c r="AM136" s="39" t="str">
        <f t="shared" si="135"/>
        <v>دون المستوى</v>
      </c>
      <c r="AN136" s="21"/>
      <c r="AO136" s="21"/>
      <c r="AP136" s="21"/>
      <c r="AQ136" s="19">
        <f t="shared" si="100"/>
        <v>0</v>
      </c>
      <c r="AR136" s="39" t="str">
        <f t="shared" si="136"/>
        <v>دون المستوى</v>
      </c>
      <c r="AS136" s="21"/>
      <c r="AT136" s="21"/>
      <c r="AU136" s="92"/>
      <c r="AV136" s="19">
        <f t="shared" si="101"/>
        <v>0</v>
      </c>
      <c r="AW136" s="39" t="str">
        <f t="shared" si="137"/>
        <v>دون المستوى</v>
      </c>
      <c r="AX136" s="19">
        <f t="shared" si="102"/>
        <v>0</v>
      </c>
      <c r="AY136" s="19">
        <f t="shared" si="138"/>
        <v>0</v>
      </c>
      <c r="AZ136" s="19">
        <f t="shared" si="104"/>
        <v>0</v>
      </c>
      <c r="BA136" s="34" t="str">
        <f t="shared" si="139"/>
        <v>دون المستوى</v>
      </c>
      <c r="BB136" s="21"/>
      <c r="BC136" s="21"/>
      <c r="BD136" s="21"/>
      <c r="BE136" s="19">
        <f t="shared" si="105"/>
        <v>0</v>
      </c>
      <c r="BF136" s="39" t="str">
        <f t="shared" si="140"/>
        <v>دون المستوى</v>
      </c>
      <c r="BG136" s="21"/>
      <c r="BH136" s="21"/>
      <c r="BI136" s="92"/>
      <c r="BJ136" s="19">
        <f t="shared" si="106"/>
        <v>0</v>
      </c>
      <c r="BK136" s="39" t="str">
        <f t="shared" si="141"/>
        <v>دون المستوى</v>
      </c>
      <c r="BL136" s="19">
        <f t="shared" si="107"/>
        <v>0</v>
      </c>
      <c r="BM136" s="19">
        <f t="shared" si="170"/>
        <v>0</v>
      </c>
      <c r="BN136" s="19">
        <f t="shared" si="109"/>
        <v>0</v>
      </c>
      <c r="BO136" s="34" t="str">
        <f t="shared" si="143"/>
        <v>دون المستوى</v>
      </c>
      <c r="BP136" s="21"/>
      <c r="BQ136" s="21"/>
      <c r="BR136" s="21"/>
      <c r="BS136" s="21"/>
      <c r="BT136" s="19">
        <f t="shared" si="110"/>
        <v>0</v>
      </c>
      <c r="BU136" s="39" t="str">
        <f t="shared" si="144"/>
        <v>دون المستوى</v>
      </c>
      <c r="BV136" s="21"/>
      <c r="BW136" s="21"/>
      <c r="BX136" s="21"/>
      <c r="BY136" s="92"/>
      <c r="BZ136" s="19">
        <f t="shared" si="111"/>
        <v>0</v>
      </c>
      <c r="CA136" s="39" t="str">
        <f t="shared" si="145"/>
        <v>دون المستوى</v>
      </c>
      <c r="CB136" s="19">
        <f t="shared" si="112"/>
        <v>0</v>
      </c>
      <c r="CC136" s="19">
        <f t="shared" si="171"/>
        <v>0</v>
      </c>
      <c r="CD136" s="19">
        <f t="shared" si="114"/>
        <v>0</v>
      </c>
      <c r="CE136" s="60" t="str">
        <f t="shared" si="147"/>
        <v>دون المستوى</v>
      </c>
      <c r="CF136" s="61">
        <f t="shared" si="115"/>
        <v>0</v>
      </c>
      <c r="CG136" s="67" t="str">
        <f t="shared" si="148"/>
        <v>دون المستوى</v>
      </c>
      <c r="CH136" s="21"/>
      <c r="CI136" s="21"/>
      <c r="CJ136" s="19">
        <f t="shared" si="116"/>
        <v>0</v>
      </c>
      <c r="CK136" s="39" t="str">
        <f t="shared" si="149"/>
        <v>دون المستوى</v>
      </c>
      <c r="CL136" s="21"/>
      <c r="CM136" s="21"/>
      <c r="CN136" s="19">
        <f t="shared" si="117"/>
        <v>0</v>
      </c>
      <c r="CO136" s="39" t="str">
        <f t="shared" si="150"/>
        <v>دون المستوى</v>
      </c>
      <c r="CP136" s="21"/>
      <c r="CQ136" s="21"/>
      <c r="CR136" s="19">
        <f t="shared" si="118"/>
        <v>0</v>
      </c>
      <c r="CS136" s="39" t="str">
        <f t="shared" si="151"/>
        <v>دون المستوى</v>
      </c>
      <c r="CT136" s="21"/>
      <c r="CU136" s="21"/>
      <c r="CV136" s="19">
        <f t="shared" si="119"/>
        <v>0</v>
      </c>
      <c r="CW136" s="39" t="str">
        <f t="shared" si="152"/>
        <v>دون المستوى</v>
      </c>
      <c r="CX136" s="59">
        <f t="shared" si="120"/>
        <v>0</v>
      </c>
      <c r="CY136" s="34" t="str">
        <f t="shared" si="153"/>
        <v>دون المستوى</v>
      </c>
      <c r="CZ136" s="21"/>
      <c r="DA136" s="21"/>
      <c r="DB136" s="21"/>
      <c r="DC136" s="19">
        <f t="shared" si="121"/>
        <v>0</v>
      </c>
      <c r="DD136" s="39" t="str">
        <f t="shared" si="154"/>
        <v>دون المستوى</v>
      </c>
      <c r="DE136" s="21"/>
      <c r="DF136" s="21"/>
      <c r="DG136" s="92"/>
      <c r="DH136" s="19">
        <f t="shared" si="122"/>
        <v>0</v>
      </c>
      <c r="DI136" s="39" t="str">
        <f t="shared" si="155"/>
        <v>دون المستوى</v>
      </c>
      <c r="DJ136" s="19">
        <f t="shared" si="123"/>
        <v>0</v>
      </c>
      <c r="DK136" s="19">
        <f t="shared" si="172"/>
        <v>0</v>
      </c>
      <c r="DL136" s="19">
        <f t="shared" si="125"/>
        <v>0</v>
      </c>
      <c r="DM136" s="34" t="str">
        <f t="shared" si="157"/>
        <v>دون المستوى</v>
      </c>
      <c r="DN136" s="20" t="str">
        <f t="shared" si="158"/>
        <v>دور ثان</v>
      </c>
      <c r="DR136" s="28" t="str">
        <f t="shared" si="159"/>
        <v xml:space="preserve"> لغة عربية</v>
      </c>
      <c r="DS136" s="28" t="str">
        <f t="shared" si="160"/>
        <v xml:space="preserve"> رياضيات</v>
      </c>
      <c r="DT136" s="28" t="str">
        <f t="shared" si="161"/>
        <v xml:space="preserve"> دراسات</v>
      </c>
      <c r="DU136" s="28" t="str">
        <f t="shared" si="162"/>
        <v xml:space="preserve"> إنجليزى</v>
      </c>
      <c r="DV136" s="28" t="str">
        <f t="shared" si="163"/>
        <v xml:space="preserve"> علوم</v>
      </c>
      <c r="DW136" s="28" t="str">
        <f t="shared" si="164"/>
        <v xml:space="preserve"> تربية دينية</v>
      </c>
      <c r="DX136" s="87" t="str">
        <f t="shared" si="165"/>
        <v xml:space="preserve"> تربية فنية</v>
      </c>
      <c r="DY136" s="87" t="str">
        <f t="shared" si="166"/>
        <v xml:space="preserve"> تربية رياضية</v>
      </c>
      <c r="DZ136" s="88" t="str">
        <f t="shared" si="167"/>
        <v xml:space="preserve"> نشاط1</v>
      </c>
      <c r="EA136" s="88" t="str">
        <f t="shared" si="168"/>
        <v xml:space="preserve"> نشاط2</v>
      </c>
      <c r="EB136" s="32">
        <f t="shared" si="126"/>
        <v>0</v>
      </c>
      <c r="EC136" s="31" t="str">
        <f t="shared" si="169"/>
        <v xml:space="preserve"> لغة عربية رياضيات دراسات إنجليزى علوم تربية دينية تربية فنية تربية رياضية نشاط1 نشاط2</v>
      </c>
    </row>
    <row r="137" spans="1:133" ht="17.25" thickTop="1" thickBot="1">
      <c r="A137" s="16" t="str">
        <f t="shared" si="127"/>
        <v/>
      </c>
      <c r="B137" s="18"/>
      <c r="C137" s="17"/>
      <c r="D137" s="82"/>
      <c r="E137" s="83" t="str">
        <f t="shared" si="87"/>
        <v/>
      </c>
      <c r="F137" s="83" t="str">
        <f t="shared" si="88"/>
        <v/>
      </c>
      <c r="G137" s="83" t="str">
        <f t="shared" si="89"/>
        <v/>
      </c>
      <c r="H137" s="37"/>
      <c r="I137" s="42" t="str">
        <f t="shared" si="128"/>
        <v/>
      </c>
      <c r="J137" s="21"/>
      <c r="K137" s="21"/>
      <c r="L137" s="21"/>
      <c r="M137" s="21"/>
      <c r="N137" s="21"/>
      <c r="O137" s="19">
        <f t="shared" si="90"/>
        <v>0</v>
      </c>
      <c r="P137" s="39" t="str">
        <f t="shared" si="129"/>
        <v>دون المستوى</v>
      </c>
      <c r="Q137" s="21"/>
      <c r="R137" s="21"/>
      <c r="S137" s="92"/>
      <c r="T137" s="19">
        <f t="shared" si="91"/>
        <v>0</v>
      </c>
      <c r="U137" s="39" t="str">
        <f t="shared" si="130"/>
        <v>دون المستوى</v>
      </c>
      <c r="V137" s="19">
        <f t="shared" si="92"/>
        <v>0</v>
      </c>
      <c r="W137" s="19">
        <f t="shared" si="93"/>
        <v>0</v>
      </c>
      <c r="X137" s="19">
        <f t="shared" si="94"/>
        <v>0</v>
      </c>
      <c r="Y137" s="39" t="str">
        <f t="shared" si="131"/>
        <v>دون المستوى</v>
      </c>
      <c r="Z137" s="21"/>
      <c r="AA137" s="21"/>
      <c r="AB137" s="21"/>
      <c r="AC137" s="19">
        <f t="shared" si="95"/>
        <v>0</v>
      </c>
      <c r="AD137" s="39" t="str">
        <f t="shared" si="132"/>
        <v>دون المستوى</v>
      </c>
      <c r="AE137" s="21"/>
      <c r="AF137" s="21"/>
      <c r="AG137" s="92"/>
      <c r="AH137" s="19">
        <f t="shared" si="96"/>
        <v>0</v>
      </c>
      <c r="AI137" s="39" t="str">
        <f t="shared" si="133"/>
        <v>دون المستوى</v>
      </c>
      <c r="AJ137" s="19">
        <f t="shared" si="97"/>
        <v>0</v>
      </c>
      <c r="AK137" s="19">
        <f t="shared" si="173"/>
        <v>0</v>
      </c>
      <c r="AL137" s="19">
        <f t="shared" si="99"/>
        <v>0</v>
      </c>
      <c r="AM137" s="39" t="str">
        <f t="shared" si="135"/>
        <v>دون المستوى</v>
      </c>
      <c r="AN137" s="21"/>
      <c r="AO137" s="21"/>
      <c r="AP137" s="21"/>
      <c r="AQ137" s="19">
        <f t="shared" si="100"/>
        <v>0</v>
      </c>
      <c r="AR137" s="39" t="str">
        <f t="shared" si="136"/>
        <v>دون المستوى</v>
      </c>
      <c r="AS137" s="21"/>
      <c r="AT137" s="21"/>
      <c r="AU137" s="92"/>
      <c r="AV137" s="19">
        <f t="shared" si="101"/>
        <v>0</v>
      </c>
      <c r="AW137" s="39" t="str">
        <f t="shared" si="137"/>
        <v>دون المستوى</v>
      </c>
      <c r="AX137" s="19">
        <f t="shared" si="102"/>
        <v>0</v>
      </c>
      <c r="AY137" s="19">
        <f t="shared" si="138"/>
        <v>0</v>
      </c>
      <c r="AZ137" s="19">
        <f t="shared" si="104"/>
        <v>0</v>
      </c>
      <c r="BA137" s="34" t="str">
        <f t="shared" si="139"/>
        <v>دون المستوى</v>
      </c>
      <c r="BB137" s="21"/>
      <c r="BC137" s="21"/>
      <c r="BD137" s="21"/>
      <c r="BE137" s="19">
        <f t="shared" si="105"/>
        <v>0</v>
      </c>
      <c r="BF137" s="39" t="str">
        <f t="shared" si="140"/>
        <v>دون المستوى</v>
      </c>
      <c r="BG137" s="21"/>
      <c r="BH137" s="21"/>
      <c r="BI137" s="92"/>
      <c r="BJ137" s="19">
        <f t="shared" si="106"/>
        <v>0</v>
      </c>
      <c r="BK137" s="39" t="str">
        <f t="shared" si="141"/>
        <v>دون المستوى</v>
      </c>
      <c r="BL137" s="19">
        <f t="shared" si="107"/>
        <v>0</v>
      </c>
      <c r="BM137" s="19">
        <f t="shared" si="170"/>
        <v>0</v>
      </c>
      <c r="BN137" s="19">
        <f t="shared" si="109"/>
        <v>0</v>
      </c>
      <c r="BO137" s="34" t="str">
        <f t="shared" si="143"/>
        <v>دون المستوى</v>
      </c>
      <c r="BP137" s="21"/>
      <c r="BQ137" s="21"/>
      <c r="BR137" s="21"/>
      <c r="BS137" s="21"/>
      <c r="BT137" s="19">
        <f t="shared" si="110"/>
        <v>0</v>
      </c>
      <c r="BU137" s="39" t="str">
        <f t="shared" si="144"/>
        <v>دون المستوى</v>
      </c>
      <c r="BV137" s="21"/>
      <c r="BW137" s="21"/>
      <c r="BX137" s="21"/>
      <c r="BY137" s="92"/>
      <c r="BZ137" s="19">
        <f t="shared" si="111"/>
        <v>0</v>
      </c>
      <c r="CA137" s="39" t="str">
        <f t="shared" si="145"/>
        <v>دون المستوى</v>
      </c>
      <c r="CB137" s="19">
        <f t="shared" si="112"/>
        <v>0</v>
      </c>
      <c r="CC137" s="19">
        <f t="shared" si="171"/>
        <v>0</v>
      </c>
      <c r="CD137" s="19">
        <f t="shared" si="114"/>
        <v>0</v>
      </c>
      <c r="CE137" s="60" t="str">
        <f t="shared" si="147"/>
        <v>دون المستوى</v>
      </c>
      <c r="CF137" s="61">
        <f t="shared" si="115"/>
        <v>0</v>
      </c>
      <c r="CG137" s="67" t="str">
        <f t="shared" si="148"/>
        <v>دون المستوى</v>
      </c>
      <c r="CH137" s="21"/>
      <c r="CI137" s="21"/>
      <c r="CJ137" s="19">
        <f t="shared" si="116"/>
        <v>0</v>
      </c>
      <c r="CK137" s="39" t="str">
        <f t="shared" si="149"/>
        <v>دون المستوى</v>
      </c>
      <c r="CL137" s="21"/>
      <c r="CM137" s="21"/>
      <c r="CN137" s="19">
        <f t="shared" si="117"/>
        <v>0</v>
      </c>
      <c r="CO137" s="39" t="str">
        <f t="shared" si="150"/>
        <v>دون المستوى</v>
      </c>
      <c r="CP137" s="21"/>
      <c r="CQ137" s="21"/>
      <c r="CR137" s="19">
        <f t="shared" si="118"/>
        <v>0</v>
      </c>
      <c r="CS137" s="39" t="str">
        <f t="shared" si="151"/>
        <v>دون المستوى</v>
      </c>
      <c r="CT137" s="21"/>
      <c r="CU137" s="21"/>
      <c r="CV137" s="19">
        <f t="shared" si="119"/>
        <v>0</v>
      </c>
      <c r="CW137" s="39" t="str">
        <f t="shared" si="152"/>
        <v>دون المستوى</v>
      </c>
      <c r="CX137" s="59">
        <f t="shared" si="120"/>
        <v>0</v>
      </c>
      <c r="CY137" s="34" t="str">
        <f t="shared" si="153"/>
        <v>دون المستوى</v>
      </c>
      <c r="CZ137" s="21"/>
      <c r="DA137" s="21"/>
      <c r="DB137" s="21"/>
      <c r="DC137" s="19">
        <f t="shared" si="121"/>
        <v>0</v>
      </c>
      <c r="DD137" s="39" t="str">
        <f t="shared" si="154"/>
        <v>دون المستوى</v>
      </c>
      <c r="DE137" s="21"/>
      <c r="DF137" s="21"/>
      <c r="DG137" s="92"/>
      <c r="DH137" s="19">
        <f t="shared" si="122"/>
        <v>0</v>
      </c>
      <c r="DI137" s="39" t="str">
        <f t="shared" si="155"/>
        <v>دون المستوى</v>
      </c>
      <c r="DJ137" s="19">
        <f t="shared" si="123"/>
        <v>0</v>
      </c>
      <c r="DK137" s="19">
        <f t="shared" si="172"/>
        <v>0</v>
      </c>
      <c r="DL137" s="19">
        <f t="shared" si="125"/>
        <v>0</v>
      </c>
      <c r="DM137" s="34" t="str">
        <f t="shared" si="157"/>
        <v>دون المستوى</v>
      </c>
      <c r="DN137" s="20" t="str">
        <f t="shared" si="158"/>
        <v>دور ثان</v>
      </c>
      <c r="DR137" s="28" t="str">
        <f t="shared" si="159"/>
        <v xml:space="preserve"> لغة عربية</v>
      </c>
      <c r="DS137" s="28" t="str">
        <f t="shared" si="160"/>
        <v xml:space="preserve"> رياضيات</v>
      </c>
      <c r="DT137" s="28" t="str">
        <f t="shared" si="161"/>
        <v xml:space="preserve"> دراسات</v>
      </c>
      <c r="DU137" s="28" t="str">
        <f t="shared" si="162"/>
        <v xml:space="preserve"> إنجليزى</v>
      </c>
      <c r="DV137" s="28" t="str">
        <f t="shared" si="163"/>
        <v xml:space="preserve"> علوم</v>
      </c>
      <c r="DW137" s="28" t="str">
        <f t="shared" si="164"/>
        <v xml:space="preserve"> تربية دينية</v>
      </c>
      <c r="DX137" s="87" t="str">
        <f t="shared" si="165"/>
        <v xml:space="preserve"> تربية فنية</v>
      </c>
      <c r="DY137" s="87" t="str">
        <f t="shared" si="166"/>
        <v xml:space="preserve"> تربية رياضية</v>
      </c>
      <c r="DZ137" s="88" t="str">
        <f t="shared" si="167"/>
        <v xml:space="preserve"> نشاط1</v>
      </c>
      <c r="EA137" s="88" t="str">
        <f t="shared" si="168"/>
        <v xml:space="preserve"> نشاط2</v>
      </c>
      <c r="EB137" s="32">
        <f t="shared" si="126"/>
        <v>0</v>
      </c>
      <c r="EC137" s="31" t="str">
        <f t="shared" si="169"/>
        <v xml:space="preserve"> لغة عربية رياضيات دراسات إنجليزى علوم تربية دينية تربية فنية تربية رياضية نشاط1 نشاط2</v>
      </c>
    </row>
    <row r="138" spans="1:133" ht="17.25" thickTop="1" thickBot="1">
      <c r="A138" s="16" t="str">
        <f t="shared" si="127"/>
        <v/>
      </c>
      <c r="B138" s="18"/>
      <c r="C138" s="17"/>
      <c r="D138" s="82"/>
      <c r="E138" s="83" t="str">
        <f t="shared" si="87"/>
        <v/>
      </c>
      <c r="F138" s="83" t="str">
        <f t="shared" si="88"/>
        <v/>
      </c>
      <c r="G138" s="83" t="str">
        <f t="shared" si="89"/>
        <v/>
      </c>
      <c r="H138" s="37"/>
      <c r="I138" s="42" t="str">
        <f t="shared" si="128"/>
        <v/>
      </c>
      <c r="J138" s="21"/>
      <c r="K138" s="21"/>
      <c r="L138" s="21"/>
      <c r="M138" s="21"/>
      <c r="N138" s="21"/>
      <c r="O138" s="19">
        <f t="shared" si="90"/>
        <v>0</v>
      </c>
      <c r="P138" s="39" t="str">
        <f t="shared" si="129"/>
        <v>دون المستوى</v>
      </c>
      <c r="Q138" s="21"/>
      <c r="R138" s="21"/>
      <c r="S138" s="92"/>
      <c r="T138" s="19">
        <f t="shared" si="91"/>
        <v>0</v>
      </c>
      <c r="U138" s="39" t="str">
        <f t="shared" si="130"/>
        <v>دون المستوى</v>
      </c>
      <c r="V138" s="19">
        <f t="shared" si="92"/>
        <v>0</v>
      </c>
      <c r="W138" s="19">
        <f t="shared" si="93"/>
        <v>0</v>
      </c>
      <c r="X138" s="19">
        <f t="shared" si="94"/>
        <v>0</v>
      </c>
      <c r="Y138" s="39" t="str">
        <f t="shared" si="131"/>
        <v>دون المستوى</v>
      </c>
      <c r="Z138" s="21"/>
      <c r="AA138" s="21"/>
      <c r="AB138" s="21"/>
      <c r="AC138" s="19">
        <f t="shared" si="95"/>
        <v>0</v>
      </c>
      <c r="AD138" s="39" t="str">
        <f t="shared" si="132"/>
        <v>دون المستوى</v>
      </c>
      <c r="AE138" s="21"/>
      <c r="AF138" s="21"/>
      <c r="AG138" s="92"/>
      <c r="AH138" s="19">
        <f t="shared" si="96"/>
        <v>0</v>
      </c>
      <c r="AI138" s="39" t="str">
        <f t="shared" si="133"/>
        <v>دون المستوى</v>
      </c>
      <c r="AJ138" s="19">
        <f t="shared" si="97"/>
        <v>0</v>
      </c>
      <c r="AK138" s="19">
        <f t="shared" si="173"/>
        <v>0</v>
      </c>
      <c r="AL138" s="19">
        <f t="shared" si="99"/>
        <v>0</v>
      </c>
      <c r="AM138" s="39" t="str">
        <f t="shared" si="135"/>
        <v>دون المستوى</v>
      </c>
      <c r="AN138" s="21"/>
      <c r="AO138" s="21"/>
      <c r="AP138" s="21"/>
      <c r="AQ138" s="19">
        <f t="shared" si="100"/>
        <v>0</v>
      </c>
      <c r="AR138" s="39" t="str">
        <f t="shared" si="136"/>
        <v>دون المستوى</v>
      </c>
      <c r="AS138" s="21"/>
      <c r="AT138" s="21"/>
      <c r="AU138" s="92"/>
      <c r="AV138" s="19">
        <f t="shared" si="101"/>
        <v>0</v>
      </c>
      <c r="AW138" s="39" t="str">
        <f t="shared" si="137"/>
        <v>دون المستوى</v>
      </c>
      <c r="AX138" s="19">
        <f t="shared" si="102"/>
        <v>0</v>
      </c>
      <c r="AY138" s="19">
        <f t="shared" si="138"/>
        <v>0</v>
      </c>
      <c r="AZ138" s="19">
        <f t="shared" si="104"/>
        <v>0</v>
      </c>
      <c r="BA138" s="34" t="str">
        <f t="shared" si="139"/>
        <v>دون المستوى</v>
      </c>
      <c r="BB138" s="21"/>
      <c r="BC138" s="21"/>
      <c r="BD138" s="21"/>
      <c r="BE138" s="19">
        <f t="shared" si="105"/>
        <v>0</v>
      </c>
      <c r="BF138" s="39" t="str">
        <f t="shared" si="140"/>
        <v>دون المستوى</v>
      </c>
      <c r="BG138" s="21"/>
      <c r="BH138" s="21"/>
      <c r="BI138" s="92"/>
      <c r="BJ138" s="19">
        <f t="shared" si="106"/>
        <v>0</v>
      </c>
      <c r="BK138" s="39" t="str">
        <f t="shared" si="141"/>
        <v>دون المستوى</v>
      </c>
      <c r="BL138" s="19">
        <f t="shared" si="107"/>
        <v>0</v>
      </c>
      <c r="BM138" s="19">
        <f t="shared" si="170"/>
        <v>0</v>
      </c>
      <c r="BN138" s="19">
        <f t="shared" si="109"/>
        <v>0</v>
      </c>
      <c r="BO138" s="34" t="str">
        <f t="shared" si="143"/>
        <v>دون المستوى</v>
      </c>
      <c r="BP138" s="21"/>
      <c r="BQ138" s="21"/>
      <c r="BR138" s="21"/>
      <c r="BS138" s="21"/>
      <c r="BT138" s="19">
        <f t="shared" si="110"/>
        <v>0</v>
      </c>
      <c r="BU138" s="39" t="str">
        <f t="shared" si="144"/>
        <v>دون المستوى</v>
      </c>
      <c r="BV138" s="21"/>
      <c r="BW138" s="21"/>
      <c r="BX138" s="21"/>
      <c r="BY138" s="92"/>
      <c r="BZ138" s="19">
        <f t="shared" si="111"/>
        <v>0</v>
      </c>
      <c r="CA138" s="39" t="str">
        <f t="shared" si="145"/>
        <v>دون المستوى</v>
      </c>
      <c r="CB138" s="19">
        <f t="shared" si="112"/>
        <v>0</v>
      </c>
      <c r="CC138" s="19">
        <f t="shared" si="171"/>
        <v>0</v>
      </c>
      <c r="CD138" s="19">
        <f t="shared" si="114"/>
        <v>0</v>
      </c>
      <c r="CE138" s="60" t="str">
        <f t="shared" si="147"/>
        <v>دون المستوى</v>
      </c>
      <c r="CF138" s="61">
        <f t="shared" si="115"/>
        <v>0</v>
      </c>
      <c r="CG138" s="67" t="str">
        <f t="shared" si="148"/>
        <v>دون المستوى</v>
      </c>
      <c r="CH138" s="21"/>
      <c r="CI138" s="21"/>
      <c r="CJ138" s="19">
        <f t="shared" si="116"/>
        <v>0</v>
      </c>
      <c r="CK138" s="39" t="str">
        <f t="shared" si="149"/>
        <v>دون المستوى</v>
      </c>
      <c r="CL138" s="21"/>
      <c r="CM138" s="21"/>
      <c r="CN138" s="19">
        <f t="shared" si="117"/>
        <v>0</v>
      </c>
      <c r="CO138" s="39" t="str">
        <f t="shared" si="150"/>
        <v>دون المستوى</v>
      </c>
      <c r="CP138" s="21"/>
      <c r="CQ138" s="21"/>
      <c r="CR138" s="19">
        <f t="shared" si="118"/>
        <v>0</v>
      </c>
      <c r="CS138" s="39" t="str">
        <f t="shared" si="151"/>
        <v>دون المستوى</v>
      </c>
      <c r="CT138" s="21"/>
      <c r="CU138" s="21"/>
      <c r="CV138" s="19">
        <f t="shared" si="119"/>
        <v>0</v>
      </c>
      <c r="CW138" s="39" t="str">
        <f t="shared" si="152"/>
        <v>دون المستوى</v>
      </c>
      <c r="CX138" s="59">
        <f t="shared" si="120"/>
        <v>0</v>
      </c>
      <c r="CY138" s="34" t="str">
        <f t="shared" si="153"/>
        <v>دون المستوى</v>
      </c>
      <c r="CZ138" s="21"/>
      <c r="DA138" s="21"/>
      <c r="DB138" s="21"/>
      <c r="DC138" s="19">
        <f t="shared" si="121"/>
        <v>0</v>
      </c>
      <c r="DD138" s="39" t="str">
        <f t="shared" si="154"/>
        <v>دون المستوى</v>
      </c>
      <c r="DE138" s="21"/>
      <c r="DF138" s="21"/>
      <c r="DG138" s="92"/>
      <c r="DH138" s="19">
        <f t="shared" si="122"/>
        <v>0</v>
      </c>
      <c r="DI138" s="39" t="str">
        <f t="shared" si="155"/>
        <v>دون المستوى</v>
      </c>
      <c r="DJ138" s="19">
        <f t="shared" si="123"/>
        <v>0</v>
      </c>
      <c r="DK138" s="19">
        <f t="shared" si="172"/>
        <v>0</v>
      </c>
      <c r="DL138" s="19">
        <f t="shared" si="125"/>
        <v>0</v>
      </c>
      <c r="DM138" s="34" t="str">
        <f t="shared" si="157"/>
        <v>دون المستوى</v>
      </c>
      <c r="DN138" s="20" t="str">
        <f t="shared" si="158"/>
        <v>دور ثان</v>
      </c>
      <c r="DR138" s="28" t="str">
        <f t="shared" si="159"/>
        <v xml:space="preserve"> لغة عربية</v>
      </c>
      <c r="DS138" s="28" t="str">
        <f t="shared" si="160"/>
        <v xml:space="preserve"> رياضيات</v>
      </c>
      <c r="DT138" s="28" t="str">
        <f t="shared" si="161"/>
        <v xml:space="preserve"> دراسات</v>
      </c>
      <c r="DU138" s="28" t="str">
        <f t="shared" si="162"/>
        <v xml:space="preserve"> إنجليزى</v>
      </c>
      <c r="DV138" s="28" t="str">
        <f t="shared" si="163"/>
        <v xml:space="preserve"> علوم</v>
      </c>
      <c r="DW138" s="28" t="str">
        <f t="shared" si="164"/>
        <v xml:space="preserve"> تربية دينية</v>
      </c>
      <c r="DX138" s="87" t="str">
        <f t="shared" si="165"/>
        <v xml:space="preserve"> تربية فنية</v>
      </c>
      <c r="DY138" s="87" t="str">
        <f t="shared" si="166"/>
        <v xml:space="preserve"> تربية رياضية</v>
      </c>
      <c r="DZ138" s="88" t="str">
        <f t="shared" si="167"/>
        <v xml:space="preserve"> نشاط1</v>
      </c>
      <c r="EA138" s="88" t="str">
        <f t="shared" si="168"/>
        <v xml:space="preserve"> نشاط2</v>
      </c>
      <c r="EB138" s="32">
        <f t="shared" si="126"/>
        <v>0</v>
      </c>
      <c r="EC138" s="31" t="str">
        <f t="shared" si="169"/>
        <v xml:space="preserve"> لغة عربية رياضيات دراسات إنجليزى علوم تربية دينية تربية فنية تربية رياضية نشاط1 نشاط2</v>
      </c>
    </row>
    <row r="139" spans="1:133" ht="17.25" thickTop="1" thickBot="1">
      <c r="A139" s="16" t="str">
        <f t="shared" si="127"/>
        <v/>
      </c>
      <c r="B139" s="18"/>
      <c r="C139" s="17"/>
      <c r="D139" s="82"/>
      <c r="E139" s="83" t="str">
        <f t="shared" ref="E139:E202" si="174">IF(D139&gt;1,DATEDIF(D139,$E$8,"md"),"")</f>
        <v/>
      </c>
      <c r="F139" s="83" t="str">
        <f t="shared" ref="F139:F202" si="175">IF(D139&gt;1,DATEDIF(D139,$E$8,"ym"),"")</f>
        <v/>
      </c>
      <c r="G139" s="83" t="str">
        <f t="shared" ref="G139:G202" si="176">IF(D139&gt;1,DATEDIF(D139,$E$8,"y"),"")</f>
        <v/>
      </c>
      <c r="H139" s="37"/>
      <c r="I139" s="42" t="str">
        <f t="shared" si="128"/>
        <v/>
      </c>
      <c r="J139" s="21"/>
      <c r="K139" s="21"/>
      <c r="L139" s="21"/>
      <c r="M139" s="21"/>
      <c r="N139" s="21"/>
      <c r="O139" s="19">
        <f t="shared" ref="O139:O202" si="177">SUM(L139:N139)</f>
        <v>0</v>
      </c>
      <c r="P139" s="39" t="str">
        <f t="shared" si="129"/>
        <v>دون المستوى</v>
      </c>
      <c r="Q139" s="21"/>
      <c r="R139" s="21"/>
      <c r="S139" s="92"/>
      <c r="T139" s="19">
        <f t="shared" ref="T139:T202" si="178">SUM(Q139:S139)</f>
        <v>0</v>
      </c>
      <c r="U139" s="39" t="str">
        <f t="shared" si="130"/>
        <v>دون المستوى</v>
      </c>
      <c r="V139" s="19">
        <f t="shared" ref="V139:V202" si="179">SUM(O139+T139)</f>
        <v>0</v>
      </c>
      <c r="W139" s="19">
        <f t="shared" ref="W139:W202" si="180">SUM(V139/2)</f>
        <v>0</v>
      </c>
      <c r="X139" s="19">
        <f t="shared" ref="X139:X202" si="181">SUM(V139/2)</f>
        <v>0</v>
      </c>
      <c r="Y139" s="39" t="str">
        <f t="shared" si="131"/>
        <v>دون المستوى</v>
      </c>
      <c r="Z139" s="21"/>
      <c r="AA139" s="21"/>
      <c r="AB139" s="21"/>
      <c r="AC139" s="19">
        <f t="shared" ref="AC139:AC202" si="182">SUM(Z139:AB139)</f>
        <v>0</v>
      </c>
      <c r="AD139" s="39" t="str">
        <f t="shared" si="132"/>
        <v>دون المستوى</v>
      </c>
      <c r="AE139" s="21"/>
      <c r="AF139" s="21"/>
      <c r="AG139" s="92"/>
      <c r="AH139" s="19">
        <f t="shared" ref="AH139:AH202" si="183">SUM(AE139:AG139)</f>
        <v>0</v>
      </c>
      <c r="AI139" s="39" t="str">
        <f t="shared" si="133"/>
        <v>دون المستوى</v>
      </c>
      <c r="AJ139" s="19">
        <f t="shared" ref="AJ139:AJ202" si="184">SUM(AC139+AH139)</f>
        <v>0</v>
      </c>
      <c r="AK139" s="19">
        <f t="shared" ref="AK139" si="185">SUM(AJ139/2)</f>
        <v>0</v>
      </c>
      <c r="AL139" s="19">
        <f t="shared" ref="AL139:AL202" si="186">SUM(AK139/1.25)</f>
        <v>0</v>
      </c>
      <c r="AM139" s="39" t="str">
        <f t="shared" si="135"/>
        <v>دون المستوى</v>
      </c>
      <c r="AN139" s="21"/>
      <c r="AO139" s="21"/>
      <c r="AP139" s="21"/>
      <c r="AQ139" s="19">
        <f t="shared" ref="AQ139:AQ202" si="187">SUM(AN139:AP139)</f>
        <v>0</v>
      </c>
      <c r="AR139" s="39" t="str">
        <f t="shared" si="136"/>
        <v>دون المستوى</v>
      </c>
      <c r="AS139" s="21"/>
      <c r="AT139" s="21"/>
      <c r="AU139" s="92"/>
      <c r="AV139" s="19">
        <f t="shared" ref="AV139:AV202" si="188">SUM(AS139:AU139)</f>
        <v>0</v>
      </c>
      <c r="AW139" s="39" t="str">
        <f t="shared" si="137"/>
        <v>دون المستوى</v>
      </c>
      <c r="AX139" s="19">
        <f t="shared" ref="AX139:AX202" si="189">SUM(AQ139+AV139)</f>
        <v>0</v>
      </c>
      <c r="AY139" s="19">
        <f t="shared" ref="AY139" si="190">SUM(AX139/2)</f>
        <v>0</v>
      </c>
      <c r="AZ139" s="19">
        <f t="shared" ref="AZ139:AZ202" si="191">SUM(AY139/2.5)</f>
        <v>0</v>
      </c>
      <c r="BA139" s="34" t="str">
        <f t="shared" si="139"/>
        <v>دون المستوى</v>
      </c>
      <c r="BB139" s="21"/>
      <c r="BC139" s="21"/>
      <c r="BD139" s="21"/>
      <c r="BE139" s="19">
        <f t="shared" ref="BE139:BE202" si="192">SUM(BB139:BD139)</f>
        <v>0</v>
      </c>
      <c r="BF139" s="39" t="str">
        <f t="shared" si="140"/>
        <v>دون المستوى</v>
      </c>
      <c r="BG139" s="21"/>
      <c r="BH139" s="21"/>
      <c r="BI139" s="92"/>
      <c r="BJ139" s="19">
        <f t="shared" ref="BJ139:BJ202" si="193">SUM(BG139:BI139)</f>
        <v>0</v>
      </c>
      <c r="BK139" s="39" t="str">
        <f t="shared" si="141"/>
        <v>دون المستوى</v>
      </c>
      <c r="BL139" s="19">
        <f t="shared" ref="BL139:BL202" si="194">SUM(BE139+BJ139)</f>
        <v>0</v>
      </c>
      <c r="BM139" s="19">
        <f t="shared" ref="BM139" si="195">SUM(BL139/2)</f>
        <v>0</v>
      </c>
      <c r="BN139" s="19">
        <f t="shared" ref="BN139:BN202" si="196">SUM(BM139/2.5)</f>
        <v>0</v>
      </c>
      <c r="BO139" s="34" t="str">
        <f t="shared" si="143"/>
        <v>دون المستوى</v>
      </c>
      <c r="BP139" s="21"/>
      <c r="BQ139" s="21"/>
      <c r="BR139" s="21"/>
      <c r="BS139" s="21"/>
      <c r="BT139" s="19">
        <f t="shared" ref="BT139:BT202" si="197">SUM(BP139:BS139)</f>
        <v>0</v>
      </c>
      <c r="BU139" s="39" t="str">
        <f t="shared" si="144"/>
        <v>دون المستوى</v>
      </c>
      <c r="BV139" s="21"/>
      <c r="BW139" s="21"/>
      <c r="BX139" s="21"/>
      <c r="BY139" s="92"/>
      <c r="BZ139" s="19">
        <f t="shared" ref="BZ139:BZ202" si="198">SUM(BV139:BY139)</f>
        <v>0</v>
      </c>
      <c r="CA139" s="39" t="str">
        <f t="shared" si="145"/>
        <v>دون المستوى</v>
      </c>
      <c r="CB139" s="19">
        <f t="shared" ref="CB139:CB202" si="199">SUM(BT139+BZ139)</f>
        <v>0</v>
      </c>
      <c r="CC139" s="19">
        <f t="shared" ref="CC139" si="200">SUM(CB139/2)</f>
        <v>0</v>
      </c>
      <c r="CD139" s="19">
        <f t="shared" ref="CD139:CD202" si="201">SUM(CC139/2.5)</f>
        <v>0</v>
      </c>
      <c r="CE139" s="60" t="str">
        <f t="shared" si="147"/>
        <v>دون المستوى</v>
      </c>
      <c r="CF139" s="61">
        <f t="shared" ref="CF139:CF202" si="202">SUM(X139+AL139+AZ139+BN139+CD139)</f>
        <v>0</v>
      </c>
      <c r="CG139" s="67" t="str">
        <f t="shared" si="148"/>
        <v>دون المستوى</v>
      </c>
      <c r="CH139" s="21"/>
      <c r="CI139" s="21"/>
      <c r="CJ139" s="19">
        <f t="shared" ref="CJ139:CJ202" si="203">SUM(CH139:CI139)</f>
        <v>0</v>
      </c>
      <c r="CK139" s="39" t="str">
        <f t="shared" si="149"/>
        <v>دون المستوى</v>
      </c>
      <c r="CL139" s="21"/>
      <c r="CM139" s="21"/>
      <c r="CN139" s="19">
        <f t="shared" ref="CN139:CN202" si="204">SUM(CL139:CM139)</f>
        <v>0</v>
      </c>
      <c r="CO139" s="39" t="str">
        <f t="shared" si="150"/>
        <v>دون المستوى</v>
      </c>
      <c r="CP139" s="21"/>
      <c r="CQ139" s="21"/>
      <c r="CR139" s="19">
        <f t="shared" ref="CR139:CR202" si="205">SUM(CP139:CQ139)</f>
        <v>0</v>
      </c>
      <c r="CS139" s="39" t="str">
        <f t="shared" si="151"/>
        <v>دون المستوى</v>
      </c>
      <c r="CT139" s="21"/>
      <c r="CU139" s="21"/>
      <c r="CV139" s="19">
        <f t="shared" ref="CV139:CV202" si="206">SUM(CT139:CU139)</f>
        <v>0</v>
      </c>
      <c r="CW139" s="39" t="str">
        <f t="shared" si="152"/>
        <v>دون المستوى</v>
      </c>
      <c r="CX139" s="59">
        <f t="shared" ref="CX139:CX202" si="207">SUM(CF139+CJ139+CN139+CR139+CV139)</f>
        <v>0</v>
      </c>
      <c r="CY139" s="34" t="str">
        <f t="shared" si="153"/>
        <v>دون المستوى</v>
      </c>
      <c r="CZ139" s="21"/>
      <c r="DA139" s="21"/>
      <c r="DB139" s="21"/>
      <c r="DC139" s="19">
        <f t="shared" ref="DC139:DC202" si="208">SUM(CZ139:DB139)</f>
        <v>0</v>
      </c>
      <c r="DD139" s="39" t="str">
        <f t="shared" si="154"/>
        <v>دون المستوى</v>
      </c>
      <c r="DE139" s="21"/>
      <c r="DF139" s="21"/>
      <c r="DG139" s="92"/>
      <c r="DH139" s="19">
        <f t="shared" ref="DH139:DH202" si="209">SUM(DE139:DG139)</f>
        <v>0</v>
      </c>
      <c r="DI139" s="39" t="str">
        <f t="shared" si="155"/>
        <v>دون المستوى</v>
      </c>
      <c r="DJ139" s="19">
        <f t="shared" ref="DJ139:DJ202" si="210">SUM(DC139+DH139)</f>
        <v>0</v>
      </c>
      <c r="DK139" s="19">
        <f t="shared" ref="DK139" si="211">SUM(DJ139/2)</f>
        <v>0</v>
      </c>
      <c r="DL139" s="19">
        <f t="shared" ref="DL139:DL202" si="212">SUM(DK139/2.5)</f>
        <v>0</v>
      </c>
      <c r="DM139" s="34" t="str">
        <f t="shared" si="157"/>
        <v>دون المستوى</v>
      </c>
      <c r="DN139" s="20" t="str">
        <f t="shared" si="158"/>
        <v>دور ثان</v>
      </c>
      <c r="DR139" s="28" t="str">
        <f t="shared" si="159"/>
        <v xml:space="preserve"> لغة عربية</v>
      </c>
      <c r="DS139" s="28" t="str">
        <f t="shared" si="160"/>
        <v xml:space="preserve"> رياضيات</v>
      </c>
      <c r="DT139" s="28" t="str">
        <f t="shared" si="161"/>
        <v xml:space="preserve"> دراسات</v>
      </c>
      <c r="DU139" s="28" t="str">
        <f t="shared" si="162"/>
        <v xml:space="preserve"> إنجليزى</v>
      </c>
      <c r="DV139" s="28" t="str">
        <f t="shared" si="163"/>
        <v xml:space="preserve"> علوم</v>
      </c>
      <c r="DW139" s="28" t="str">
        <f t="shared" si="164"/>
        <v xml:space="preserve"> تربية دينية</v>
      </c>
      <c r="DX139" s="87" t="str">
        <f t="shared" si="165"/>
        <v xml:space="preserve"> تربية فنية</v>
      </c>
      <c r="DY139" s="87" t="str">
        <f t="shared" si="166"/>
        <v xml:space="preserve"> تربية رياضية</v>
      </c>
      <c r="DZ139" s="88" t="str">
        <f t="shared" si="167"/>
        <v xml:space="preserve"> نشاط1</v>
      </c>
      <c r="EA139" s="88" t="str">
        <f t="shared" si="168"/>
        <v xml:space="preserve"> نشاط2</v>
      </c>
      <c r="EB139" s="32">
        <f t="shared" ref="EB139:EB202" si="213">COUNTBLANK(DR139:EA139)</f>
        <v>0</v>
      </c>
      <c r="EC139" s="31" t="str">
        <f t="shared" si="169"/>
        <v xml:space="preserve"> لغة عربية رياضيات دراسات إنجليزى علوم تربية دينية تربية فنية تربية رياضية نشاط1 نشاط2</v>
      </c>
    </row>
    <row r="140" spans="1:133" ht="17.25" thickTop="1" thickBot="1">
      <c r="A140" s="16" t="str">
        <f t="shared" ref="A140:A203" si="214">IF(B140="","",ROW()-10)</f>
        <v/>
      </c>
      <c r="B140" s="18"/>
      <c r="C140" s="17"/>
      <c r="D140" s="82"/>
      <c r="E140" s="83" t="str">
        <f t="shared" si="174"/>
        <v/>
      </c>
      <c r="F140" s="83" t="str">
        <f t="shared" si="175"/>
        <v/>
      </c>
      <c r="G140" s="83" t="str">
        <f t="shared" si="176"/>
        <v/>
      </c>
      <c r="H140" s="37"/>
      <c r="I140" s="42" t="str">
        <f t="shared" ref="I140:I203" si="215">IF(B140="","",I139+1)</f>
        <v/>
      </c>
      <c r="J140" s="21"/>
      <c r="K140" s="21"/>
      <c r="L140" s="21"/>
      <c r="M140" s="21"/>
      <c r="N140" s="21"/>
      <c r="O140" s="19">
        <f t="shared" si="177"/>
        <v>0</v>
      </c>
      <c r="P140" s="39" t="str">
        <f t="shared" ref="P140:P203" si="216">IF(O140&gt;="غ","غ",IF(O140&gt;=85,"ممتاز",IF(O140&gt;=75,"جيد جداً",IF(O140&gt;=65,"جيد",IF(O140&gt;=50,"مقبول",IF(O140&lt;50,"دون المستوى"))))))</f>
        <v>دون المستوى</v>
      </c>
      <c r="Q140" s="21"/>
      <c r="R140" s="21"/>
      <c r="S140" s="92"/>
      <c r="T140" s="19">
        <f t="shared" si="178"/>
        <v>0</v>
      </c>
      <c r="U140" s="39" t="str">
        <f t="shared" ref="U140:U203" si="217">IF(T140&gt;="غ","غ",IF(T140&gt;=85,"ممتاز",IF(T140&gt;=75,"جيد جداً",IF(T140&gt;=65,"جيد",IF(T140&gt;=50,"مقبول",IF(T140&lt;50,"دون المستوى"))))))</f>
        <v>دون المستوى</v>
      </c>
      <c r="V140" s="19">
        <f t="shared" si="179"/>
        <v>0</v>
      </c>
      <c r="W140" s="19">
        <f t="shared" si="180"/>
        <v>0</v>
      </c>
      <c r="X140" s="19">
        <f t="shared" si="181"/>
        <v>0</v>
      </c>
      <c r="Y140" s="39" t="str">
        <f t="shared" ref="Y140:Y203" si="218">IF(X140&gt;="غ","غ",IF(X140&gt;=85,"ممتاز",IF(X140&gt;=75,"جيد جداً",IF(X140&gt;=65,"جيد",IF(X140&gt;=50,"مقبول",IF(X140&lt;50,"دون المستوى"))))))</f>
        <v>دون المستوى</v>
      </c>
      <c r="Z140" s="21"/>
      <c r="AA140" s="21"/>
      <c r="AB140" s="21"/>
      <c r="AC140" s="19">
        <f t="shared" si="182"/>
        <v>0</v>
      </c>
      <c r="AD140" s="39" t="str">
        <f t="shared" ref="AD140:AD203" si="219">IF(AC140&gt;="غ","غ",IF(AC140&gt;=85,"ممتاز",IF(AC140&gt;=75,"جيد جداً",IF(AC140&gt;=65,"جيد",IF(AC140&gt;=50,"مقبول",IF(AC140&lt;50,"دون المستوى"))))))</f>
        <v>دون المستوى</v>
      </c>
      <c r="AE140" s="21"/>
      <c r="AF140" s="21"/>
      <c r="AG140" s="92"/>
      <c r="AH140" s="19">
        <f t="shared" si="183"/>
        <v>0</v>
      </c>
      <c r="AI140" s="39" t="str">
        <f t="shared" ref="AI140:AI203" si="220">IF(AH140&gt;="غ","غ",IF(AH140&gt;=85,"ممتاز",IF(AH140&gt;=75,"جيد جداً",IF(AH140&gt;=65,"جيد",IF(AH140&gt;=50,"مقبول",IF(AH140&lt;50,"دون المستوى"))))))</f>
        <v>دون المستوى</v>
      </c>
      <c r="AJ140" s="19">
        <f t="shared" si="184"/>
        <v>0</v>
      </c>
      <c r="AK140" s="19">
        <f t="shared" ref="AK140:AK141" si="221">SUM(AJ140/2)</f>
        <v>0</v>
      </c>
      <c r="AL140" s="19">
        <f t="shared" si="186"/>
        <v>0</v>
      </c>
      <c r="AM140" s="39" t="str">
        <f t="shared" ref="AM140:AM203" si="222">IF(AL140&gt;="غ","غ",IF(AL140&gt;=68,"ممتاز",IF(AL140&gt;=60,"جيد جداً",IF(AL140&gt;=52,"جيد",IF(AL140&gt;=40,"مقبول",IF(AL140&lt;40,"دون المستوى"))))))</f>
        <v>دون المستوى</v>
      </c>
      <c r="AN140" s="21"/>
      <c r="AO140" s="21"/>
      <c r="AP140" s="21"/>
      <c r="AQ140" s="19">
        <f t="shared" si="187"/>
        <v>0</v>
      </c>
      <c r="AR140" s="39" t="str">
        <f t="shared" ref="AR140:AR203" si="223">IF(AQ140&gt;="غ","غ",IF(AQ140&gt;=85,"ممتاز",IF(AQ140&gt;=75,"جيد جداً",IF(AQ140&gt;=65,"جيد",IF(AQ140&gt;=50,"مقبول",IF(AQ140&lt;50,"دون المستوى"))))))</f>
        <v>دون المستوى</v>
      </c>
      <c r="AS140" s="21"/>
      <c r="AT140" s="21"/>
      <c r="AU140" s="92"/>
      <c r="AV140" s="19">
        <f t="shared" si="188"/>
        <v>0</v>
      </c>
      <c r="AW140" s="39" t="str">
        <f t="shared" ref="AW140:AW203" si="224">IF(AV140&gt;="غ","غ",IF(AV140&gt;=85,"ممتاز",IF(AV140&gt;=75,"جيد جداً",IF(AV140&gt;=65,"جيد",IF(AV140&gt;=50,"مقبول",IF(AV140&lt;50,"دون المستوى"))))))</f>
        <v>دون المستوى</v>
      </c>
      <c r="AX140" s="19">
        <f t="shared" si="189"/>
        <v>0</v>
      </c>
      <c r="AY140" s="19">
        <f t="shared" ref="AY140:AY202" si="225">SUM(AX140/2)</f>
        <v>0</v>
      </c>
      <c r="AZ140" s="19">
        <f t="shared" si="191"/>
        <v>0</v>
      </c>
      <c r="BA140" s="34" t="str">
        <f t="shared" ref="BA140:BA203" si="226">IF(AZ140="غ","غ",IF(AZ140&gt;=35,"ممتاز",IF(AZ140&gt;=30,"جيد جداً",IF(AZ140&gt;=26,"جيد",IF(AZ140&gt;=20,"مقبول",IF(AZ140&lt;20,"دون المستوى"))))))</f>
        <v>دون المستوى</v>
      </c>
      <c r="BB140" s="21"/>
      <c r="BC140" s="21"/>
      <c r="BD140" s="21"/>
      <c r="BE140" s="19">
        <f t="shared" si="192"/>
        <v>0</v>
      </c>
      <c r="BF140" s="39" t="str">
        <f t="shared" ref="BF140:BF203" si="227">IF(BE140&gt;="غ","غ",IF(BE140&gt;=85,"ممتاز",IF(BE140&gt;=75,"جيد جداً",IF(BE140&gt;=65,"جيد",IF(BE140&gt;=50,"مقبول",IF(BE140&lt;50,"دون المستوى"))))))</f>
        <v>دون المستوى</v>
      </c>
      <c r="BG140" s="21"/>
      <c r="BH140" s="21"/>
      <c r="BI140" s="92"/>
      <c r="BJ140" s="19">
        <f t="shared" si="193"/>
        <v>0</v>
      </c>
      <c r="BK140" s="39" t="str">
        <f t="shared" ref="BK140:BK203" si="228">IF(BJ140&gt;="غ","غ",IF(BJ140&gt;=85,"ممتاز",IF(BJ140&gt;=75,"جيد جداً",IF(BJ140&gt;=65,"جيد",IF(BJ140&gt;=50,"مقبول",IF(BJ140&lt;50,"دون المستوى"))))))</f>
        <v>دون المستوى</v>
      </c>
      <c r="BL140" s="19">
        <f t="shared" si="194"/>
        <v>0</v>
      </c>
      <c r="BM140" s="19">
        <f t="shared" ref="BM140" si="229">SUM(BL140/2)</f>
        <v>0</v>
      </c>
      <c r="BN140" s="19">
        <f t="shared" si="196"/>
        <v>0</v>
      </c>
      <c r="BO140" s="34" t="str">
        <f t="shared" ref="BO140:BO203" si="230">IF(BN140="غ","غ",IF(BN140&gt;=35,"ممتاز",IF(BN140&gt;=30,"جيد جداً",IF(BN140&gt;=26,"جيد",IF(BN140&gt;=20,"مقبول",IF(BN140&lt;20,"دون المستوى"))))))</f>
        <v>دون المستوى</v>
      </c>
      <c r="BP140" s="21"/>
      <c r="BQ140" s="21"/>
      <c r="BR140" s="21"/>
      <c r="BS140" s="21"/>
      <c r="BT140" s="19">
        <f t="shared" si="197"/>
        <v>0</v>
      </c>
      <c r="BU140" s="39" t="str">
        <f t="shared" ref="BU140:BU203" si="231">IF(BT140&gt;="غ","غ",IF(BT140&gt;=85,"ممتاز",IF(BT140&gt;=75,"جيد جداً",IF(BT140&gt;=65,"جيد",IF(BT140&gt;=50,"مقبول",IF(BT140&lt;50,"دون المستوى"))))))</f>
        <v>دون المستوى</v>
      </c>
      <c r="BV140" s="21"/>
      <c r="BW140" s="21"/>
      <c r="BX140" s="21"/>
      <c r="BY140" s="92"/>
      <c r="BZ140" s="19">
        <f t="shared" si="198"/>
        <v>0</v>
      </c>
      <c r="CA140" s="39" t="str">
        <f t="shared" ref="CA140:CA203" si="232">IF(BZ140&gt;="غ","غ",IF(BZ140&gt;=85,"ممتاز",IF(BZ140&gt;=75,"جيد جداً",IF(BZ140&gt;=65,"جيد",IF(BZ140&gt;=50,"مقبول",IF(BZ140&lt;50,"دون المستوى"))))))</f>
        <v>دون المستوى</v>
      </c>
      <c r="CB140" s="19">
        <f t="shared" si="199"/>
        <v>0</v>
      </c>
      <c r="CC140" s="19">
        <f t="shared" ref="CC140" si="233">SUM(CB140/2)</f>
        <v>0</v>
      </c>
      <c r="CD140" s="19">
        <f t="shared" si="201"/>
        <v>0</v>
      </c>
      <c r="CE140" s="60" t="str">
        <f t="shared" ref="CE140:CE203" si="234">IF(CD140="غ","غ",IF(CD140&gt;=35,"ممتاز",IF(CD140&gt;=30,"جيد جداً",IF(CD140&gt;=26,"جيد",IF(CD140&gt;=20,"مقبول",IF(CD140&lt;20,"دون المستوى"))))))</f>
        <v>دون المستوى</v>
      </c>
      <c r="CF140" s="61">
        <f t="shared" si="202"/>
        <v>0</v>
      </c>
      <c r="CG140" s="67" t="str">
        <f t="shared" ref="CG140:CG203" si="235">IF(CF140&gt;=255,"ممتاز",IF(CF140&gt;=225,"جيد جداً",IF(CF140&gt;=195,"جيد",IF(CF140&gt;=150,"مقبول",IF(CF977&lt;1,"دون المستوى")))))</f>
        <v>دون المستوى</v>
      </c>
      <c r="CH140" s="21"/>
      <c r="CI140" s="21"/>
      <c r="CJ140" s="19">
        <f t="shared" si="203"/>
        <v>0</v>
      </c>
      <c r="CK140" s="39" t="str">
        <f t="shared" ref="CK140:CK203" si="236">IF(CJ140="غ","غ",IF(CJ140&gt;=17,"ممتاز",IF(CJ140&gt;=13,"جيد جداً",IF(CJ140&gt;=11,"جيد",IF(CJ140&gt;=10,"مقبول",IF(CJ140&lt;10,"دون المستوى"))))))</f>
        <v>دون المستوى</v>
      </c>
      <c r="CL140" s="21"/>
      <c r="CM140" s="21"/>
      <c r="CN140" s="19">
        <f t="shared" si="204"/>
        <v>0</v>
      </c>
      <c r="CO140" s="39" t="str">
        <f t="shared" ref="CO140:CO203" si="237">IF(CN140="غ","غ",IF(CN140&gt;=17,"ممتاز",IF(CN140&gt;=13,"جيد جداً",IF(CN140&gt;=11,"جيد",IF(CN140&gt;=10,"مقبول",IF(CN140&lt;10,"دون المستوى"))))))</f>
        <v>دون المستوى</v>
      </c>
      <c r="CP140" s="21"/>
      <c r="CQ140" s="21"/>
      <c r="CR140" s="19">
        <f t="shared" si="205"/>
        <v>0</v>
      </c>
      <c r="CS140" s="39" t="str">
        <f t="shared" ref="CS140:CS203" si="238">IF(CR140="غ","غ",IF(CR140&gt;=17,"ممتاز",IF(CR140&gt;=13,"جيد جداً",IF(CR140&gt;=11,"جيد",IF(CR140&gt;=10,"مقبول",IF(CR140&lt;10,"دون المستوى"))))))</f>
        <v>دون المستوى</v>
      </c>
      <c r="CT140" s="21"/>
      <c r="CU140" s="21"/>
      <c r="CV140" s="19">
        <f t="shared" si="206"/>
        <v>0</v>
      </c>
      <c r="CW140" s="39" t="str">
        <f t="shared" ref="CW140:CW203" si="239">IF(CV140="غ","غ",IF(CV140&gt;=17,"ممتاز",IF(CV140&gt;=13,"جيد جداً",IF(CV140&gt;=11,"جيد",IF(CV140&gt;=10,"مقبول",IF(CV140&lt;10,"دون المستوى"))))))</f>
        <v>دون المستوى</v>
      </c>
      <c r="CX140" s="59">
        <f t="shared" si="207"/>
        <v>0</v>
      </c>
      <c r="CY140" s="34" t="str">
        <f t="shared" ref="CY140:CY203" si="240">IF(CX140="غ","غ",IF(CX140&gt;=324,"ممتاز",IF(CX140&gt;=284,"جيد جداً",IF(CX140&gt;=248,"جيد",IF(CX140&gt;=1900,"مقبول",IF(CX140&lt;190,"دون المستوى"))))))</f>
        <v>دون المستوى</v>
      </c>
      <c r="CZ140" s="21"/>
      <c r="DA140" s="21"/>
      <c r="DB140" s="21"/>
      <c r="DC140" s="19">
        <f t="shared" si="208"/>
        <v>0</v>
      </c>
      <c r="DD140" s="39" t="str">
        <f t="shared" ref="DD140:DD203" si="241">IF(DC140&gt;="غ","غ",IF(DC140&gt;=85,"ممتاز",IF(DC140&gt;=75,"جيد جداً",IF(DC140&gt;=65,"جيد",IF(DC140&gt;=50,"مقبول",IF(DC140&lt;50,"دون المستوى"))))))</f>
        <v>دون المستوى</v>
      </c>
      <c r="DE140" s="21"/>
      <c r="DF140" s="21"/>
      <c r="DG140" s="92"/>
      <c r="DH140" s="19">
        <f t="shared" si="209"/>
        <v>0</v>
      </c>
      <c r="DI140" s="39" t="str">
        <f t="shared" ref="DI140:DI203" si="242">IF(DH140&gt;="غ","غ",IF(DH140&gt;=85,"ممتاز",IF(DH140&gt;=75,"جيد جداً",IF(DH140&gt;=65,"جيد",IF(DH140&gt;=50,"مقبول",IF(DH140&lt;50,"دون المستوى"))))))</f>
        <v>دون المستوى</v>
      </c>
      <c r="DJ140" s="19">
        <f t="shared" si="210"/>
        <v>0</v>
      </c>
      <c r="DK140" s="19">
        <f t="shared" ref="DK140" si="243">SUM(DJ140/2)</f>
        <v>0</v>
      </c>
      <c r="DL140" s="19">
        <f t="shared" si="212"/>
        <v>0</v>
      </c>
      <c r="DM140" s="34" t="str">
        <f t="shared" ref="DM140:DM203" si="244">IF(DL140="غ","غ",IF(DL140&gt;=35,"ممتاز",IF(DL140&gt;=30,"جيد جداً",IF(DL140&gt;=26,"جيد",IF(DL140&gt;=20,"مقبول",IF(DL140&lt;20,"دون المستوى"))))))</f>
        <v>دون المستوى</v>
      </c>
      <c r="DN140" s="20" t="str">
        <f t="shared" ref="DN140:DN203" si="245">IF(EB140=10,"ناجح ومنقول للصف الأول الاعدادى","دور ثان")</f>
        <v>دور ثان</v>
      </c>
      <c r="DR140" s="28" t="str">
        <f t="shared" ref="DR140:DR203" si="246">IF(OR(T140&lt;50,S140&lt;12,S140="غ")," لغة عربية","")</f>
        <v xml:space="preserve"> لغة عربية</v>
      </c>
      <c r="DS140" s="28" t="str">
        <f t="shared" ref="DS140:DS203" si="247">IF(OR(AH140&lt;50,AG140&lt;12,AG140="غ")," رياضيات","")</f>
        <v xml:space="preserve"> رياضيات</v>
      </c>
      <c r="DT140" s="28" t="str">
        <f t="shared" ref="DT140:DT203" si="248">IF(OR(AV140&lt;50,AU140&lt;12,AU140="غ")," دراسات","")</f>
        <v xml:space="preserve"> دراسات</v>
      </c>
      <c r="DU140" s="28" t="str">
        <f t="shared" ref="DU140:DU203" si="249">IF(OR(BJ140&lt;20,BI140&lt;12,BI140="غ")," إنجليزى","")</f>
        <v xml:space="preserve"> إنجليزى</v>
      </c>
      <c r="DV140" s="28" t="str">
        <f t="shared" ref="DV140:DV203" si="250">IF(OR(BZ140&lt;50,BY140&lt;9.6,BY140="غ")," علوم","")</f>
        <v xml:space="preserve"> علوم</v>
      </c>
      <c r="DW140" s="28" t="str">
        <f t="shared" ref="DW140:DW203" si="251">IF(OR(DH140&lt;50,DG140&lt;12,DG140="غ")," تربية دينية","")</f>
        <v xml:space="preserve"> تربية دينية</v>
      </c>
      <c r="DX140" s="87" t="str">
        <f t="shared" ref="DX140:DX203" si="252">IF(OR(CJ140&lt;10,CJ140="غ")," تربية فنية","")</f>
        <v xml:space="preserve"> تربية فنية</v>
      </c>
      <c r="DY140" s="87" t="str">
        <f t="shared" ref="DY140:DY203" si="253">IF(OR(CN140&lt;10,CN140="غ")," تربية رياضية","")</f>
        <v xml:space="preserve"> تربية رياضية</v>
      </c>
      <c r="DZ140" s="88" t="str">
        <f t="shared" ref="DZ140:DZ203" si="254">IF(OR(CR140&lt;10,CR140="غ")," نشاط1","")</f>
        <v xml:space="preserve"> نشاط1</v>
      </c>
      <c r="EA140" s="88" t="str">
        <f t="shared" ref="EA140:EA203" si="255">IF(OR(CV140&lt;10,CV140="غ")," نشاط2","")</f>
        <v xml:space="preserve"> نشاط2</v>
      </c>
      <c r="EB140" s="32">
        <f t="shared" si="213"/>
        <v>0</v>
      </c>
      <c r="EC140" s="31" t="str">
        <f t="shared" ref="EC140:EC203" si="256">CONCATENATE(DR140,DS140,DT140,DU140,DV140,DW140,DX140,DY140,DZ140,EA140)</f>
        <v xml:space="preserve"> لغة عربية رياضيات دراسات إنجليزى علوم تربية دينية تربية فنية تربية رياضية نشاط1 نشاط2</v>
      </c>
    </row>
    <row r="141" spans="1:133" ht="17.25" thickTop="1" thickBot="1">
      <c r="A141" s="16" t="str">
        <f t="shared" si="214"/>
        <v/>
      </c>
      <c r="B141" s="18"/>
      <c r="C141" s="17"/>
      <c r="D141" s="82"/>
      <c r="E141" s="83" t="str">
        <f t="shared" si="174"/>
        <v/>
      </c>
      <c r="F141" s="83" t="str">
        <f t="shared" si="175"/>
        <v/>
      </c>
      <c r="G141" s="83" t="str">
        <f t="shared" si="176"/>
        <v/>
      </c>
      <c r="H141" s="37"/>
      <c r="I141" s="42" t="str">
        <f t="shared" si="215"/>
        <v/>
      </c>
      <c r="J141" s="21"/>
      <c r="K141" s="21"/>
      <c r="L141" s="21"/>
      <c r="M141" s="21"/>
      <c r="N141" s="21"/>
      <c r="O141" s="19">
        <f t="shared" si="177"/>
        <v>0</v>
      </c>
      <c r="P141" s="39" t="str">
        <f t="shared" si="216"/>
        <v>دون المستوى</v>
      </c>
      <c r="Q141" s="21"/>
      <c r="R141" s="21"/>
      <c r="S141" s="92"/>
      <c r="T141" s="19">
        <f t="shared" si="178"/>
        <v>0</v>
      </c>
      <c r="U141" s="39" t="str">
        <f t="shared" si="217"/>
        <v>دون المستوى</v>
      </c>
      <c r="V141" s="19">
        <f t="shared" si="179"/>
        <v>0</v>
      </c>
      <c r="W141" s="19">
        <f t="shared" si="180"/>
        <v>0</v>
      </c>
      <c r="X141" s="19">
        <f t="shared" si="181"/>
        <v>0</v>
      </c>
      <c r="Y141" s="39" t="str">
        <f t="shared" si="218"/>
        <v>دون المستوى</v>
      </c>
      <c r="Z141" s="21"/>
      <c r="AA141" s="21"/>
      <c r="AB141" s="21"/>
      <c r="AC141" s="19">
        <f t="shared" si="182"/>
        <v>0</v>
      </c>
      <c r="AD141" s="39" t="str">
        <f t="shared" si="219"/>
        <v>دون المستوى</v>
      </c>
      <c r="AE141" s="21"/>
      <c r="AF141" s="21"/>
      <c r="AG141" s="92"/>
      <c r="AH141" s="19">
        <f t="shared" si="183"/>
        <v>0</v>
      </c>
      <c r="AI141" s="39" t="str">
        <f t="shared" si="220"/>
        <v>دون المستوى</v>
      </c>
      <c r="AJ141" s="19">
        <f t="shared" si="184"/>
        <v>0</v>
      </c>
      <c r="AK141" s="19">
        <f t="shared" si="221"/>
        <v>0</v>
      </c>
      <c r="AL141" s="19">
        <f t="shared" si="186"/>
        <v>0</v>
      </c>
      <c r="AM141" s="39" t="str">
        <f t="shared" si="222"/>
        <v>دون المستوى</v>
      </c>
      <c r="AN141" s="21"/>
      <c r="AO141" s="21"/>
      <c r="AP141" s="21"/>
      <c r="AQ141" s="19">
        <f t="shared" si="187"/>
        <v>0</v>
      </c>
      <c r="AR141" s="39" t="str">
        <f t="shared" si="223"/>
        <v>دون المستوى</v>
      </c>
      <c r="AS141" s="21"/>
      <c r="AT141" s="21"/>
      <c r="AU141" s="92"/>
      <c r="AV141" s="19">
        <f t="shared" si="188"/>
        <v>0</v>
      </c>
      <c r="AW141" s="39" t="str">
        <f t="shared" si="224"/>
        <v>دون المستوى</v>
      </c>
      <c r="AX141" s="19">
        <f t="shared" si="189"/>
        <v>0</v>
      </c>
      <c r="AY141" s="19">
        <f t="shared" si="225"/>
        <v>0</v>
      </c>
      <c r="AZ141" s="19">
        <f t="shared" si="191"/>
        <v>0</v>
      </c>
      <c r="BA141" s="34" t="str">
        <f t="shared" si="226"/>
        <v>دون المستوى</v>
      </c>
      <c r="BB141" s="21"/>
      <c r="BC141" s="21"/>
      <c r="BD141" s="21"/>
      <c r="BE141" s="19">
        <f t="shared" si="192"/>
        <v>0</v>
      </c>
      <c r="BF141" s="39" t="str">
        <f t="shared" si="227"/>
        <v>دون المستوى</v>
      </c>
      <c r="BG141" s="21"/>
      <c r="BH141" s="21"/>
      <c r="BI141" s="92"/>
      <c r="BJ141" s="19">
        <f t="shared" si="193"/>
        <v>0</v>
      </c>
      <c r="BK141" s="39" t="str">
        <f t="shared" si="228"/>
        <v>دون المستوى</v>
      </c>
      <c r="BL141" s="19">
        <f t="shared" si="194"/>
        <v>0</v>
      </c>
      <c r="BM141" s="19">
        <f t="shared" ref="BM141:BM202" si="257">SUM(BL141/2)</f>
        <v>0</v>
      </c>
      <c r="BN141" s="19">
        <f t="shared" si="196"/>
        <v>0</v>
      </c>
      <c r="BO141" s="34" t="str">
        <f t="shared" si="230"/>
        <v>دون المستوى</v>
      </c>
      <c r="BP141" s="21"/>
      <c r="BQ141" s="21"/>
      <c r="BR141" s="21"/>
      <c r="BS141" s="21"/>
      <c r="BT141" s="19">
        <f t="shared" si="197"/>
        <v>0</v>
      </c>
      <c r="BU141" s="39" t="str">
        <f t="shared" si="231"/>
        <v>دون المستوى</v>
      </c>
      <c r="BV141" s="21"/>
      <c r="BW141" s="21"/>
      <c r="BX141" s="21"/>
      <c r="BY141" s="92"/>
      <c r="BZ141" s="19">
        <f t="shared" si="198"/>
        <v>0</v>
      </c>
      <c r="CA141" s="39" t="str">
        <f t="shared" si="232"/>
        <v>دون المستوى</v>
      </c>
      <c r="CB141" s="19">
        <f t="shared" si="199"/>
        <v>0</v>
      </c>
      <c r="CC141" s="19">
        <f t="shared" ref="CC141:CC202" si="258">SUM(CB141/2)</f>
        <v>0</v>
      </c>
      <c r="CD141" s="19">
        <f t="shared" si="201"/>
        <v>0</v>
      </c>
      <c r="CE141" s="60" t="str">
        <f t="shared" si="234"/>
        <v>دون المستوى</v>
      </c>
      <c r="CF141" s="61">
        <f t="shared" si="202"/>
        <v>0</v>
      </c>
      <c r="CG141" s="67" t="str">
        <f t="shared" si="235"/>
        <v>دون المستوى</v>
      </c>
      <c r="CH141" s="21"/>
      <c r="CI141" s="21"/>
      <c r="CJ141" s="19">
        <f t="shared" si="203"/>
        <v>0</v>
      </c>
      <c r="CK141" s="39" t="str">
        <f t="shared" si="236"/>
        <v>دون المستوى</v>
      </c>
      <c r="CL141" s="21"/>
      <c r="CM141" s="21"/>
      <c r="CN141" s="19">
        <f t="shared" si="204"/>
        <v>0</v>
      </c>
      <c r="CO141" s="39" t="str">
        <f t="shared" si="237"/>
        <v>دون المستوى</v>
      </c>
      <c r="CP141" s="21"/>
      <c r="CQ141" s="21"/>
      <c r="CR141" s="19">
        <f t="shared" si="205"/>
        <v>0</v>
      </c>
      <c r="CS141" s="39" t="str">
        <f t="shared" si="238"/>
        <v>دون المستوى</v>
      </c>
      <c r="CT141" s="21"/>
      <c r="CU141" s="21"/>
      <c r="CV141" s="19">
        <f t="shared" si="206"/>
        <v>0</v>
      </c>
      <c r="CW141" s="39" t="str">
        <f t="shared" si="239"/>
        <v>دون المستوى</v>
      </c>
      <c r="CX141" s="59">
        <f t="shared" si="207"/>
        <v>0</v>
      </c>
      <c r="CY141" s="34" t="str">
        <f t="shared" si="240"/>
        <v>دون المستوى</v>
      </c>
      <c r="CZ141" s="21"/>
      <c r="DA141" s="21"/>
      <c r="DB141" s="21"/>
      <c r="DC141" s="19">
        <f t="shared" si="208"/>
        <v>0</v>
      </c>
      <c r="DD141" s="39" t="str">
        <f t="shared" si="241"/>
        <v>دون المستوى</v>
      </c>
      <c r="DE141" s="21"/>
      <c r="DF141" s="21"/>
      <c r="DG141" s="92"/>
      <c r="DH141" s="19">
        <f t="shared" si="209"/>
        <v>0</v>
      </c>
      <c r="DI141" s="39" t="str">
        <f t="shared" si="242"/>
        <v>دون المستوى</v>
      </c>
      <c r="DJ141" s="19">
        <f t="shared" si="210"/>
        <v>0</v>
      </c>
      <c r="DK141" s="19">
        <f t="shared" ref="DK141:DK202" si="259">SUM(DJ141/2)</f>
        <v>0</v>
      </c>
      <c r="DL141" s="19">
        <f t="shared" si="212"/>
        <v>0</v>
      </c>
      <c r="DM141" s="34" t="str">
        <f t="shared" si="244"/>
        <v>دون المستوى</v>
      </c>
      <c r="DN141" s="20" t="str">
        <f t="shared" si="245"/>
        <v>دور ثان</v>
      </c>
      <c r="DR141" s="28" t="str">
        <f t="shared" si="246"/>
        <v xml:space="preserve"> لغة عربية</v>
      </c>
      <c r="DS141" s="28" t="str">
        <f t="shared" si="247"/>
        <v xml:space="preserve"> رياضيات</v>
      </c>
      <c r="DT141" s="28" t="str">
        <f t="shared" si="248"/>
        <v xml:space="preserve"> دراسات</v>
      </c>
      <c r="DU141" s="28" t="str">
        <f t="shared" si="249"/>
        <v xml:space="preserve"> إنجليزى</v>
      </c>
      <c r="DV141" s="28" t="str">
        <f t="shared" si="250"/>
        <v xml:space="preserve"> علوم</v>
      </c>
      <c r="DW141" s="28" t="str">
        <f t="shared" si="251"/>
        <v xml:space="preserve"> تربية دينية</v>
      </c>
      <c r="DX141" s="87" t="str">
        <f t="shared" si="252"/>
        <v xml:space="preserve"> تربية فنية</v>
      </c>
      <c r="DY141" s="87" t="str">
        <f t="shared" si="253"/>
        <v xml:space="preserve"> تربية رياضية</v>
      </c>
      <c r="DZ141" s="88" t="str">
        <f t="shared" si="254"/>
        <v xml:space="preserve"> نشاط1</v>
      </c>
      <c r="EA141" s="88" t="str">
        <f t="shared" si="255"/>
        <v xml:space="preserve"> نشاط2</v>
      </c>
      <c r="EB141" s="32">
        <f t="shared" si="213"/>
        <v>0</v>
      </c>
      <c r="EC141" s="31" t="str">
        <f t="shared" si="256"/>
        <v xml:space="preserve"> لغة عربية رياضيات دراسات إنجليزى علوم تربية دينية تربية فنية تربية رياضية نشاط1 نشاط2</v>
      </c>
    </row>
    <row r="142" spans="1:133" ht="17.25" thickTop="1" thickBot="1">
      <c r="A142" s="16" t="str">
        <f t="shared" si="214"/>
        <v/>
      </c>
      <c r="B142" s="18"/>
      <c r="C142" s="17"/>
      <c r="D142" s="82"/>
      <c r="E142" s="83" t="str">
        <f t="shared" si="174"/>
        <v/>
      </c>
      <c r="F142" s="83" t="str">
        <f t="shared" si="175"/>
        <v/>
      </c>
      <c r="G142" s="83" t="str">
        <f t="shared" si="176"/>
        <v/>
      </c>
      <c r="H142" s="37"/>
      <c r="I142" s="42" t="str">
        <f t="shared" si="215"/>
        <v/>
      </c>
      <c r="J142" s="21"/>
      <c r="K142" s="21"/>
      <c r="L142" s="21"/>
      <c r="M142" s="21"/>
      <c r="N142" s="21"/>
      <c r="O142" s="19">
        <f t="shared" si="177"/>
        <v>0</v>
      </c>
      <c r="P142" s="39" t="str">
        <f t="shared" si="216"/>
        <v>دون المستوى</v>
      </c>
      <c r="Q142" s="21"/>
      <c r="R142" s="21"/>
      <c r="S142" s="92"/>
      <c r="T142" s="19">
        <f t="shared" si="178"/>
        <v>0</v>
      </c>
      <c r="U142" s="39" t="str">
        <f t="shared" si="217"/>
        <v>دون المستوى</v>
      </c>
      <c r="V142" s="19">
        <f t="shared" si="179"/>
        <v>0</v>
      </c>
      <c r="W142" s="19">
        <f t="shared" si="180"/>
        <v>0</v>
      </c>
      <c r="X142" s="19">
        <f t="shared" si="181"/>
        <v>0</v>
      </c>
      <c r="Y142" s="39" t="str">
        <f t="shared" si="218"/>
        <v>دون المستوى</v>
      </c>
      <c r="Z142" s="21"/>
      <c r="AA142" s="21"/>
      <c r="AB142" s="21"/>
      <c r="AC142" s="19">
        <f t="shared" si="182"/>
        <v>0</v>
      </c>
      <c r="AD142" s="39" t="str">
        <f t="shared" si="219"/>
        <v>دون المستوى</v>
      </c>
      <c r="AE142" s="21"/>
      <c r="AF142" s="21"/>
      <c r="AG142" s="92"/>
      <c r="AH142" s="19">
        <f t="shared" si="183"/>
        <v>0</v>
      </c>
      <c r="AI142" s="39" t="str">
        <f t="shared" si="220"/>
        <v>دون المستوى</v>
      </c>
      <c r="AJ142" s="19">
        <f t="shared" si="184"/>
        <v>0</v>
      </c>
      <c r="AK142" s="19">
        <f t="shared" ref="AK142:AK202" si="260">SUM(AJ142/2)</f>
        <v>0</v>
      </c>
      <c r="AL142" s="19">
        <f t="shared" si="186"/>
        <v>0</v>
      </c>
      <c r="AM142" s="39" t="str">
        <f t="shared" si="222"/>
        <v>دون المستوى</v>
      </c>
      <c r="AN142" s="21"/>
      <c r="AO142" s="21"/>
      <c r="AP142" s="21"/>
      <c r="AQ142" s="19">
        <f t="shared" si="187"/>
        <v>0</v>
      </c>
      <c r="AR142" s="39" t="str">
        <f t="shared" si="223"/>
        <v>دون المستوى</v>
      </c>
      <c r="AS142" s="21"/>
      <c r="AT142" s="21"/>
      <c r="AU142" s="92"/>
      <c r="AV142" s="19">
        <f t="shared" si="188"/>
        <v>0</v>
      </c>
      <c r="AW142" s="39" t="str">
        <f t="shared" si="224"/>
        <v>دون المستوى</v>
      </c>
      <c r="AX142" s="19">
        <f t="shared" si="189"/>
        <v>0</v>
      </c>
      <c r="AY142" s="19">
        <f t="shared" si="225"/>
        <v>0</v>
      </c>
      <c r="AZ142" s="19">
        <f t="shared" si="191"/>
        <v>0</v>
      </c>
      <c r="BA142" s="34" t="str">
        <f t="shared" si="226"/>
        <v>دون المستوى</v>
      </c>
      <c r="BB142" s="21"/>
      <c r="BC142" s="21"/>
      <c r="BD142" s="21"/>
      <c r="BE142" s="19">
        <f t="shared" si="192"/>
        <v>0</v>
      </c>
      <c r="BF142" s="39" t="str">
        <f t="shared" si="227"/>
        <v>دون المستوى</v>
      </c>
      <c r="BG142" s="21"/>
      <c r="BH142" s="21"/>
      <c r="BI142" s="92"/>
      <c r="BJ142" s="19">
        <f t="shared" si="193"/>
        <v>0</v>
      </c>
      <c r="BK142" s="39" t="str">
        <f t="shared" si="228"/>
        <v>دون المستوى</v>
      </c>
      <c r="BL142" s="19">
        <f t="shared" si="194"/>
        <v>0</v>
      </c>
      <c r="BM142" s="19">
        <f t="shared" si="257"/>
        <v>0</v>
      </c>
      <c r="BN142" s="19">
        <f t="shared" si="196"/>
        <v>0</v>
      </c>
      <c r="BO142" s="34" t="str">
        <f t="shared" si="230"/>
        <v>دون المستوى</v>
      </c>
      <c r="BP142" s="21"/>
      <c r="BQ142" s="21"/>
      <c r="BR142" s="21"/>
      <c r="BS142" s="21"/>
      <c r="BT142" s="19">
        <f t="shared" si="197"/>
        <v>0</v>
      </c>
      <c r="BU142" s="39" t="str">
        <f t="shared" si="231"/>
        <v>دون المستوى</v>
      </c>
      <c r="BV142" s="21"/>
      <c r="BW142" s="21"/>
      <c r="BX142" s="21"/>
      <c r="BY142" s="92"/>
      <c r="BZ142" s="19">
        <f t="shared" si="198"/>
        <v>0</v>
      </c>
      <c r="CA142" s="39" t="str">
        <f t="shared" si="232"/>
        <v>دون المستوى</v>
      </c>
      <c r="CB142" s="19">
        <f t="shared" si="199"/>
        <v>0</v>
      </c>
      <c r="CC142" s="19">
        <f t="shared" si="258"/>
        <v>0</v>
      </c>
      <c r="CD142" s="19">
        <f t="shared" si="201"/>
        <v>0</v>
      </c>
      <c r="CE142" s="60" t="str">
        <f t="shared" si="234"/>
        <v>دون المستوى</v>
      </c>
      <c r="CF142" s="61">
        <f t="shared" si="202"/>
        <v>0</v>
      </c>
      <c r="CG142" s="67" t="str">
        <f t="shared" si="235"/>
        <v>دون المستوى</v>
      </c>
      <c r="CH142" s="21"/>
      <c r="CI142" s="21"/>
      <c r="CJ142" s="19">
        <f t="shared" si="203"/>
        <v>0</v>
      </c>
      <c r="CK142" s="39" t="str">
        <f t="shared" si="236"/>
        <v>دون المستوى</v>
      </c>
      <c r="CL142" s="21"/>
      <c r="CM142" s="21"/>
      <c r="CN142" s="19">
        <f t="shared" si="204"/>
        <v>0</v>
      </c>
      <c r="CO142" s="39" t="str">
        <f t="shared" si="237"/>
        <v>دون المستوى</v>
      </c>
      <c r="CP142" s="21"/>
      <c r="CQ142" s="21"/>
      <c r="CR142" s="19">
        <f t="shared" si="205"/>
        <v>0</v>
      </c>
      <c r="CS142" s="39" t="str">
        <f t="shared" si="238"/>
        <v>دون المستوى</v>
      </c>
      <c r="CT142" s="21"/>
      <c r="CU142" s="21"/>
      <c r="CV142" s="19">
        <f t="shared" si="206"/>
        <v>0</v>
      </c>
      <c r="CW142" s="39" t="str">
        <f t="shared" si="239"/>
        <v>دون المستوى</v>
      </c>
      <c r="CX142" s="59">
        <f t="shared" si="207"/>
        <v>0</v>
      </c>
      <c r="CY142" s="34" t="str">
        <f t="shared" si="240"/>
        <v>دون المستوى</v>
      </c>
      <c r="CZ142" s="21"/>
      <c r="DA142" s="21"/>
      <c r="DB142" s="21"/>
      <c r="DC142" s="19">
        <f t="shared" si="208"/>
        <v>0</v>
      </c>
      <c r="DD142" s="39" t="str">
        <f t="shared" si="241"/>
        <v>دون المستوى</v>
      </c>
      <c r="DE142" s="21"/>
      <c r="DF142" s="21"/>
      <c r="DG142" s="92"/>
      <c r="DH142" s="19">
        <f t="shared" si="209"/>
        <v>0</v>
      </c>
      <c r="DI142" s="39" t="str">
        <f t="shared" si="242"/>
        <v>دون المستوى</v>
      </c>
      <c r="DJ142" s="19">
        <f t="shared" si="210"/>
        <v>0</v>
      </c>
      <c r="DK142" s="19">
        <f t="shared" si="259"/>
        <v>0</v>
      </c>
      <c r="DL142" s="19">
        <f t="shared" si="212"/>
        <v>0</v>
      </c>
      <c r="DM142" s="34" t="str">
        <f t="shared" si="244"/>
        <v>دون المستوى</v>
      </c>
      <c r="DN142" s="20" t="str">
        <f t="shared" si="245"/>
        <v>دور ثان</v>
      </c>
      <c r="DR142" s="28" t="str">
        <f t="shared" si="246"/>
        <v xml:space="preserve"> لغة عربية</v>
      </c>
      <c r="DS142" s="28" t="str">
        <f t="shared" si="247"/>
        <v xml:space="preserve"> رياضيات</v>
      </c>
      <c r="DT142" s="28" t="str">
        <f t="shared" si="248"/>
        <v xml:space="preserve"> دراسات</v>
      </c>
      <c r="DU142" s="28" t="str">
        <f t="shared" si="249"/>
        <v xml:space="preserve"> إنجليزى</v>
      </c>
      <c r="DV142" s="28" t="str">
        <f t="shared" si="250"/>
        <v xml:space="preserve"> علوم</v>
      </c>
      <c r="DW142" s="28" t="str">
        <f t="shared" si="251"/>
        <v xml:space="preserve"> تربية دينية</v>
      </c>
      <c r="DX142" s="87" t="str">
        <f t="shared" si="252"/>
        <v xml:space="preserve"> تربية فنية</v>
      </c>
      <c r="DY142" s="87" t="str">
        <f t="shared" si="253"/>
        <v xml:space="preserve"> تربية رياضية</v>
      </c>
      <c r="DZ142" s="88" t="str">
        <f t="shared" si="254"/>
        <v xml:space="preserve"> نشاط1</v>
      </c>
      <c r="EA142" s="88" t="str">
        <f t="shared" si="255"/>
        <v xml:space="preserve"> نشاط2</v>
      </c>
      <c r="EB142" s="32">
        <f t="shared" si="213"/>
        <v>0</v>
      </c>
      <c r="EC142" s="31" t="str">
        <f t="shared" si="256"/>
        <v xml:space="preserve"> لغة عربية رياضيات دراسات إنجليزى علوم تربية دينية تربية فنية تربية رياضية نشاط1 نشاط2</v>
      </c>
    </row>
    <row r="143" spans="1:133" ht="17.25" thickTop="1" thickBot="1">
      <c r="A143" s="16" t="str">
        <f t="shared" si="214"/>
        <v/>
      </c>
      <c r="B143" s="18"/>
      <c r="C143" s="17"/>
      <c r="D143" s="82"/>
      <c r="E143" s="83" t="str">
        <f t="shared" si="174"/>
        <v/>
      </c>
      <c r="F143" s="83" t="str">
        <f t="shared" si="175"/>
        <v/>
      </c>
      <c r="G143" s="83" t="str">
        <f t="shared" si="176"/>
        <v/>
      </c>
      <c r="H143" s="37"/>
      <c r="I143" s="42" t="str">
        <f t="shared" si="215"/>
        <v/>
      </c>
      <c r="J143" s="21"/>
      <c r="K143" s="21"/>
      <c r="L143" s="21"/>
      <c r="M143" s="21"/>
      <c r="N143" s="21"/>
      <c r="O143" s="19">
        <f t="shared" si="177"/>
        <v>0</v>
      </c>
      <c r="P143" s="39" t="str">
        <f t="shared" si="216"/>
        <v>دون المستوى</v>
      </c>
      <c r="Q143" s="21"/>
      <c r="R143" s="21"/>
      <c r="S143" s="92"/>
      <c r="T143" s="19">
        <f t="shared" si="178"/>
        <v>0</v>
      </c>
      <c r="U143" s="39" t="str">
        <f t="shared" si="217"/>
        <v>دون المستوى</v>
      </c>
      <c r="V143" s="19">
        <f t="shared" si="179"/>
        <v>0</v>
      </c>
      <c r="W143" s="19">
        <f t="shared" si="180"/>
        <v>0</v>
      </c>
      <c r="X143" s="19">
        <f t="shared" si="181"/>
        <v>0</v>
      </c>
      <c r="Y143" s="39" t="str">
        <f t="shared" si="218"/>
        <v>دون المستوى</v>
      </c>
      <c r="Z143" s="21"/>
      <c r="AA143" s="21"/>
      <c r="AB143" s="21"/>
      <c r="AC143" s="19">
        <f t="shared" si="182"/>
        <v>0</v>
      </c>
      <c r="AD143" s="39" t="str">
        <f t="shared" si="219"/>
        <v>دون المستوى</v>
      </c>
      <c r="AE143" s="21"/>
      <c r="AF143" s="21"/>
      <c r="AG143" s="92"/>
      <c r="AH143" s="19">
        <f t="shared" si="183"/>
        <v>0</v>
      </c>
      <c r="AI143" s="39" t="str">
        <f t="shared" si="220"/>
        <v>دون المستوى</v>
      </c>
      <c r="AJ143" s="19">
        <f t="shared" si="184"/>
        <v>0</v>
      </c>
      <c r="AK143" s="19">
        <f t="shared" si="260"/>
        <v>0</v>
      </c>
      <c r="AL143" s="19">
        <f t="shared" si="186"/>
        <v>0</v>
      </c>
      <c r="AM143" s="39" t="str">
        <f t="shared" si="222"/>
        <v>دون المستوى</v>
      </c>
      <c r="AN143" s="21"/>
      <c r="AO143" s="21"/>
      <c r="AP143" s="21"/>
      <c r="AQ143" s="19">
        <f t="shared" si="187"/>
        <v>0</v>
      </c>
      <c r="AR143" s="39" t="str">
        <f t="shared" si="223"/>
        <v>دون المستوى</v>
      </c>
      <c r="AS143" s="21"/>
      <c r="AT143" s="21"/>
      <c r="AU143" s="92"/>
      <c r="AV143" s="19">
        <f t="shared" si="188"/>
        <v>0</v>
      </c>
      <c r="AW143" s="39" t="str">
        <f t="shared" si="224"/>
        <v>دون المستوى</v>
      </c>
      <c r="AX143" s="19">
        <f t="shared" si="189"/>
        <v>0</v>
      </c>
      <c r="AY143" s="19">
        <f t="shared" si="225"/>
        <v>0</v>
      </c>
      <c r="AZ143" s="19">
        <f t="shared" si="191"/>
        <v>0</v>
      </c>
      <c r="BA143" s="34" t="str">
        <f t="shared" si="226"/>
        <v>دون المستوى</v>
      </c>
      <c r="BB143" s="21"/>
      <c r="BC143" s="21"/>
      <c r="BD143" s="21"/>
      <c r="BE143" s="19">
        <f t="shared" si="192"/>
        <v>0</v>
      </c>
      <c r="BF143" s="39" t="str">
        <f t="shared" si="227"/>
        <v>دون المستوى</v>
      </c>
      <c r="BG143" s="21"/>
      <c r="BH143" s="21"/>
      <c r="BI143" s="92"/>
      <c r="BJ143" s="19">
        <f t="shared" si="193"/>
        <v>0</v>
      </c>
      <c r="BK143" s="39" t="str">
        <f t="shared" si="228"/>
        <v>دون المستوى</v>
      </c>
      <c r="BL143" s="19">
        <f t="shared" si="194"/>
        <v>0</v>
      </c>
      <c r="BM143" s="19">
        <f t="shared" si="257"/>
        <v>0</v>
      </c>
      <c r="BN143" s="19">
        <f t="shared" si="196"/>
        <v>0</v>
      </c>
      <c r="BO143" s="34" t="str">
        <f t="shared" si="230"/>
        <v>دون المستوى</v>
      </c>
      <c r="BP143" s="21"/>
      <c r="BQ143" s="21"/>
      <c r="BR143" s="21"/>
      <c r="BS143" s="21"/>
      <c r="BT143" s="19">
        <f t="shared" si="197"/>
        <v>0</v>
      </c>
      <c r="BU143" s="39" t="str">
        <f t="shared" si="231"/>
        <v>دون المستوى</v>
      </c>
      <c r="BV143" s="21"/>
      <c r="BW143" s="21"/>
      <c r="BX143" s="21"/>
      <c r="BY143" s="92"/>
      <c r="BZ143" s="19">
        <f t="shared" si="198"/>
        <v>0</v>
      </c>
      <c r="CA143" s="39" t="str">
        <f t="shared" si="232"/>
        <v>دون المستوى</v>
      </c>
      <c r="CB143" s="19">
        <f t="shared" si="199"/>
        <v>0</v>
      </c>
      <c r="CC143" s="19">
        <f t="shared" si="258"/>
        <v>0</v>
      </c>
      <c r="CD143" s="19">
        <f t="shared" si="201"/>
        <v>0</v>
      </c>
      <c r="CE143" s="60" t="str">
        <f t="shared" si="234"/>
        <v>دون المستوى</v>
      </c>
      <c r="CF143" s="61">
        <f t="shared" si="202"/>
        <v>0</v>
      </c>
      <c r="CG143" s="67" t="str">
        <f t="shared" si="235"/>
        <v>دون المستوى</v>
      </c>
      <c r="CH143" s="21"/>
      <c r="CI143" s="21"/>
      <c r="CJ143" s="19">
        <f t="shared" si="203"/>
        <v>0</v>
      </c>
      <c r="CK143" s="39" t="str">
        <f t="shared" si="236"/>
        <v>دون المستوى</v>
      </c>
      <c r="CL143" s="21"/>
      <c r="CM143" s="21"/>
      <c r="CN143" s="19">
        <f t="shared" si="204"/>
        <v>0</v>
      </c>
      <c r="CO143" s="39" t="str">
        <f t="shared" si="237"/>
        <v>دون المستوى</v>
      </c>
      <c r="CP143" s="21"/>
      <c r="CQ143" s="21"/>
      <c r="CR143" s="19">
        <f t="shared" si="205"/>
        <v>0</v>
      </c>
      <c r="CS143" s="39" t="str">
        <f t="shared" si="238"/>
        <v>دون المستوى</v>
      </c>
      <c r="CT143" s="21"/>
      <c r="CU143" s="21"/>
      <c r="CV143" s="19">
        <f t="shared" si="206"/>
        <v>0</v>
      </c>
      <c r="CW143" s="39" t="str">
        <f t="shared" si="239"/>
        <v>دون المستوى</v>
      </c>
      <c r="CX143" s="59">
        <f t="shared" si="207"/>
        <v>0</v>
      </c>
      <c r="CY143" s="34" t="str">
        <f t="shared" si="240"/>
        <v>دون المستوى</v>
      </c>
      <c r="CZ143" s="21"/>
      <c r="DA143" s="21"/>
      <c r="DB143" s="21"/>
      <c r="DC143" s="19">
        <f t="shared" si="208"/>
        <v>0</v>
      </c>
      <c r="DD143" s="39" t="str">
        <f t="shared" si="241"/>
        <v>دون المستوى</v>
      </c>
      <c r="DE143" s="21"/>
      <c r="DF143" s="21"/>
      <c r="DG143" s="92"/>
      <c r="DH143" s="19">
        <f t="shared" si="209"/>
        <v>0</v>
      </c>
      <c r="DI143" s="39" t="str">
        <f t="shared" si="242"/>
        <v>دون المستوى</v>
      </c>
      <c r="DJ143" s="19">
        <f t="shared" si="210"/>
        <v>0</v>
      </c>
      <c r="DK143" s="19">
        <f t="shared" si="259"/>
        <v>0</v>
      </c>
      <c r="DL143" s="19">
        <f t="shared" si="212"/>
        <v>0</v>
      </c>
      <c r="DM143" s="34" t="str">
        <f t="shared" si="244"/>
        <v>دون المستوى</v>
      </c>
      <c r="DN143" s="20" t="str">
        <f t="shared" si="245"/>
        <v>دور ثان</v>
      </c>
      <c r="DR143" s="28" t="str">
        <f t="shared" si="246"/>
        <v xml:space="preserve"> لغة عربية</v>
      </c>
      <c r="DS143" s="28" t="str">
        <f t="shared" si="247"/>
        <v xml:space="preserve"> رياضيات</v>
      </c>
      <c r="DT143" s="28" t="str">
        <f t="shared" si="248"/>
        <v xml:space="preserve"> دراسات</v>
      </c>
      <c r="DU143" s="28" t="str">
        <f t="shared" si="249"/>
        <v xml:space="preserve"> إنجليزى</v>
      </c>
      <c r="DV143" s="28" t="str">
        <f t="shared" si="250"/>
        <v xml:space="preserve"> علوم</v>
      </c>
      <c r="DW143" s="28" t="str">
        <f t="shared" si="251"/>
        <v xml:space="preserve"> تربية دينية</v>
      </c>
      <c r="DX143" s="87" t="str">
        <f t="shared" si="252"/>
        <v xml:space="preserve"> تربية فنية</v>
      </c>
      <c r="DY143" s="87" t="str">
        <f t="shared" si="253"/>
        <v xml:space="preserve"> تربية رياضية</v>
      </c>
      <c r="DZ143" s="88" t="str">
        <f t="shared" si="254"/>
        <v xml:space="preserve"> نشاط1</v>
      </c>
      <c r="EA143" s="88" t="str">
        <f t="shared" si="255"/>
        <v xml:space="preserve"> نشاط2</v>
      </c>
      <c r="EB143" s="32">
        <f t="shared" si="213"/>
        <v>0</v>
      </c>
      <c r="EC143" s="31" t="str">
        <f t="shared" si="256"/>
        <v xml:space="preserve"> لغة عربية رياضيات دراسات إنجليزى علوم تربية دينية تربية فنية تربية رياضية نشاط1 نشاط2</v>
      </c>
    </row>
    <row r="144" spans="1:133" ht="17.25" thickTop="1" thickBot="1">
      <c r="A144" s="16" t="str">
        <f t="shared" si="214"/>
        <v/>
      </c>
      <c r="B144" s="18"/>
      <c r="C144" s="17"/>
      <c r="D144" s="82"/>
      <c r="E144" s="83" t="str">
        <f t="shared" si="174"/>
        <v/>
      </c>
      <c r="F144" s="83" t="str">
        <f t="shared" si="175"/>
        <v/>
      </c>
      <c r="G144" s="83" t="str">
        <f t="shared" si="176"/>
        <v/>
      </c>
      <c r="H144" s="37"/>
      <c r="I144" s="42" t="str">
        <f t="shared" si="215"/>
        <v/>
      </c>
      <c r="J144" s="21"/>
      <c r="K144" s="21"/>
      <c r="L144" s="21"/>
      <c r="M144" s="21"/>
      <c r="N144" s="21"/>
      <c r="O144" s="19">
        <f t="shared" si="177"/>
        <v>0</v>
      </c>
      <c r="P144" s="39" t="str">
        <f t="shared" si="216"/>
        <v>دون المستوى</v>
      </c>
      <c r="Q144" s="21"/>
      <c r="R144" s="21"/>
      <c r="S144" s="92"/>
      <c r="T144" s="19">
        <f t="shared" si="178"/>
        <v>0</v>
      </c>
      <c r="U144" s="39" t="str">
        <f t="shared" si="217"/>
        <v>دون المستوى</v>
      </c>
      <c r="V144" s="19">
        <f t="shared" si="179"/>
        <v>0</v>
      </c>
      <c r="W144" s="19">
        <f t="shared" si="180"/>
        <v>0</v>
      </c>
      <c r="X144" s="19">
        <f t="shared" si="181"/>
        <v>0</v>
      </c>
      <c r="Y144" s="39" t="str">
        <f t="shared" si="218"/>
        <v>دون المستوى</v>
      </c>
      <c r="Z144" s="21"/>
      <c r="AA144" s="21"/>
      <c r="AB144" s="21"/>
      <c r="AC144" s="19">
        <f t="shared" si="182"/>
        <v>0</v>
      </c>
      <c r="AD144" s="39" t="str">
        <f t="shared" si="219"/>
        <v>دون المستوى</v>
      </c>
      <c r="AE144" s="21"/>
      <c r="AF144" s="21"/>
      <c r="AG144" s="92"/>
      <c r="AH144" s="19">
        <f t="shared" si="183"/>
        <v>0</v>
      </c>
      <c r="AI144" s="39" t="str">
        <f t="shared" si="220"/>
        <v>دون المستوى</v>
      </c>
      <c r="AJ144" s="19">
        <f t="shared" si="184"/>
        <v>0</v>
      </c>
      <c r="AK144" s="19">
        <f t="shared" si="260"/>
        <v>0</v>
      </c>
      <c r="AL144" s="19">
        <f t="shared" si="186"/>
        <v>0</v>
      </c>
      <c r="AM144" s="39" t="str">
        <f t="shared" si="222"/>
        <v>دون المستوى</v>
      </c>
      <c r="AN144" s="21"/>
      <c r="AO144" s="21"/>
      <c r="AP144" s="21"/>
      <c r="AQ144" s="19">
        <f t="shared" si="187"/>
        <v>0</v>
      </c>
      <c r="AR144" s="39" t="str">
        <f t="shared" si="223"/>
        <v>دون المستوى</v>
      </c>
      <c r="AS144" s="21"/>
      <c r="AT144" s="21"/>
      <c r="AU144" s="92"/>
      <c r="AV144" s="19">
        <f t="shared" si="188"/>
        <v>0</v>
      </c>
      <c r="AW144" s="39" t="str">
        <f t="shared" si="224"/>
        <v>دون المستوى</v>
      </c>
      <c r="AX144" s="19">
        <f t="shared" si="189"/>
        <v>0</v>
      </c>
      <c r="AY144" s="19">
        <f t="shared" si="225"/>
        <v>0</v>
      </c>
      <c r="AZ144" s="19">
        <f t="shared" si="191"/>
        <v>0</v>
      </c>
      <c r="BA144" s="34" t="str">
        <f t="shared" si="226"/>
        <v>دون المستوى</v>
      </c>
      <c r="BB144" s="21"/>
      <c r="BC144" s="21"/>
      <c r="BD144" s="21"/>
      <c r="BE144" s="19">
        <f t="shared" si="192"/>
        <v>0</v>
      </c>
      <c r="BF144" s="39" t="str">
        <f t="shared" si="227"/>
        <v>دون المستوى</v>
      </c>
      <c r="BG144" s="21"/>
      <c r="BH144" s="21"/>
      <c r="BI144" s="92"/>
      <c r="BJ144" s="19">
        <f t="shared" si="193"/>
        <v>0</v>
      </c>
      <c r="BK144" s="39" t="str">
        <f t="shared" si="228"/>
        <v>دون المستوى</v>
      </c>
      <c r="BL144" s="19">
        <f t="shared" si="194"/>
        <v>0</v>
      </c>
      <c r="BM144" s="19">
        <f t="shared" si="257"/>
        <v>0</v>
      </c>
      <c r="BN144" s="19">
        <f t="shared" si="196"/>
        <v>0</v>
      </c>
      <c r="BO144" s="34" t="str">
        <f t="shared" si="230"/>
        <v>دون المستوى</v>
      </c>
      <c r="BP144" s="21"/>
      <c r="BQ144" s="21"/>
      <c r="BR144" s="21"/>
      <c r="BS144" s="21"/>
      <c r="BT144" s="19">
        <f t="shared" si="197"/>
        <v>0</v>
      </c>
      <c r="BU144" s="39" t="str">
        <f t="shared" si="231"/>
        <v>دون المستوى</v>
      </c>
      <c r="BV144" s="21"/>
      <c r="BW144" s="21"/>
      <c r="BX144" s="21"/>
      <c r="BY144" s="92"/>
      <c r="BZ144" s="19">
        <f t="shared" si="198"/>
        <v>0</v>
      </c>
      <c r="CA144" s="39" t="str">
        <f t="shared" si="232"/>
        <v>دون المستوى</v>
      </c>
      <c r="CB144" s="19">
        <f t="shared" si="199"/>
        <v>0</v>
      </c>
      <c r="CC144" s="19">
        <f t="shared" si="258"/>
        <v>0</v>
      </c>
      <c r="CD144" s="19">
        <f t="shared" si="201"/>
        <v>0</v>
      </c>
      <c r="CE144" s="60" t="str">
        <f t="shared" si="234"/>
        <v>دون المستوى</v>
      </c>
      <c r="CF144" s="61">
        <f t="shared" si="202"/>
        <v>0</v>
      </c>
      <c r="CG144" s="67" t="str">
        <f t="shared" si="235"/>
        <v>دون المستوى</v>
      </c>
      <c r="CH144" s="21"/>
      <c r="CI144" s="21"/>
      <c r="CJ144" s="19">
        <f t="shared" si="203"/>
        <v>0</v>
      </c>
      <c r="CK144" s="39" t="str">
        <f t="shared" si="236"/>
        <v>دون المستوى</v>
      </c>
      <c r="CL144" s="21"/>
      <c r="CM144" s="21"/>
      <c r="CN144" s="19">
        <f t="shared" si="204"/>
        <v>0</v>
      </c>
      <c r="CO144" s="39" t="str">
        <f t="shared" si="237"/>
        <v>دون المستوى</v>
      </c>
      <c r="CP144" s="21"/>
      <c r="CQ144" s="21"/>
      <c r="CR144" s="19">
        <f t="shared" si="205"/>
        <v>0</v>
      </c>
      <c r="CS144" s="39" t="str">
        <f t="shared" si="238"/>
        <v>دون المستوى</v>
      </c>
      <c r="CT144" s="21"/>
      <c r="CU144" s="21"/>
      <c r="CV144" s="19">
        <f t="shared" si="206"/>
        <v>0</v>
      </c>
      <c r="CW144" s="39" t="str">
        <f t="shared" si="239"/>
        <v>دون المستوى</v>
      </c>
      <c r="CX144" s="59">
        <f t="shared" si="207"/>
        <v>0</v>
      </c>
      <c r="CY144" s="34" t="str">
        <f t="shared" si="240"/>
        <v>دون المستوى</v>
      </c>
      <c r="CZ144" s="21"/>
      <c r="DA144" s="21"/>
      <c r="DB144" s="21"/>
      <c r="DC144" s="19">
        <f t="shared" si="208"/>
        <v>0</v>
      </c>
      <c r="DD144" s="39" t="str">
        <f t="shared" si="241"/>
        <v>دون المستوى</v>
      </c>
      <c r="DE144" s="21"/>
      <c r="DF144" s="21"/>
      <c r="DG144" s="92"/>
      <c r="DH144" s="19">
        <f t="shared" si="209"/>
        <v>0</v>
      </c>
      <c r="DI144" s="39" t="str">
        <f t="shared" si="242"/>
        <v>دون المستوى</v>
      </c>
      <c r="DJ144" s="19">
        <f t="shared" si="210"/>
        <v>0</v>
      </c>
      <c r="DK144" s="19">
        <f t="shared" si="259"/>
        <v>0</v>
      </c>
      <c r="DL144" s="19">
        <f t="shared" si="212"/>
        <v>0</v>
      </c>
      <c r="DM144" s="34" t="str">
        <f t="shared" si="244"/>
        <v>دون المستوى</v>
      </c>
      <c r="DN144" s="20" t="str">
        <f t="shared" si="245"/>
        <v>دور ثان</v>
      </c>
      <c r="DR144" s="28" t="str">
        <f t="shared" si="246"/>
        <v xml:space="preserve"> لغة عربية</v>
      </c>
      <c r="DS144" s="28" t="str">
        <f t="shared" si="247"/>
        <v xml:space="preserve"> رياضيات</v>
      </c>
      <c r="DT144" s="28" t="str">
        <f t="shared" si="248"/>
        <v xml:space="preserve"> دراسات</v>
      </c>
      <c r="DU144" s="28" t="str">
        <f t="shared" si="249"/>
        <v xml:space="preserve"> إنجليزى</v>
      </c>
      <c r="DV144" s="28" t="str">
        <f t="shared" si="250"/>
        <v xml:space="preserve"> علوم</v>
      </c>
      <c r="DW144" s="28" t="str">
        <f t="shared" si="251"/>
        <v xml:space="preserve"> تربية دينية</v>
      </c>
      <c r="DX144" s="87" t="str">
        <f t="shared" si="252"/>
        <v xml:space="preserve"> تربية فنية</v>
      </c>
      <c r="DY144" s="87" t="str">
        <f t="shared" si="253"/>
        <v xml:space="preserve"> تربية رياضية</v>
      </c>
      <c r="DZ144" s="88" t="str">
        <f t="shared" si="254"/>
        <v xml:space="preserve"> نشاط1</v>
      </c>
      <c r="EA144" s="88" t="str">
        <f t="shared" si="255"/>
        <v xml:space="preserve"> نشاط2</v>
      </c>
      <c r="EB144" s="32">
        <f t="shared" si="213"/>
        <v>0</v>
      </c>
      <c r="EC144" s="31" t="str">
        <f t="shared" si="256"/>
        <v xml:space="preserve"> لغة عربية رياضيات دراسات إنجليزى علوم تربية دينية تربية فنية تربية رياضية نشاط1 نشاط2</v>
      </c>
    </row>
    <row r="145" spans="1:133" ht="17.25" thickTop="1" thickBot="1">
      <c r="A145" s="16" t="str">
        <f t="shared" si="214"/>
        <v/>
      </c>
      <c r="B145" s="18"/>
      <c r="C145" s="17"/>
      <c r="D145" s="82"/>
      <c r="E145" s="83" t="str">
        <f t="shared" si="174"/>
        <v/>
      </c>
      <c r="F145" s="83" t="str">
        <f t="shared" si="175"/>
        <v/>
      </c>
      <c r="G145" s="83" t="str">
        <f t="shared" si="176"/>
        <v/>
      </c>
      <c r="H145" s="37"/>
      <c r="I145" s="42" t="str">
        <f t="shared" si="215"/>
        <v/>
      </c>
      <c r="J145" s="21"/>
      <c r="K145" s="21"/>
      <c r="L145" s="21"/>
      <c r="M145" s="21"/>
      <c r="N145" s="21"/>
      <c r="O145" s="19">
        <f t="shared" si="177"/>
        <v>0</v>
      </c>
      <c r="P145" s="39" t="str">
        <f t="shared" si="216"/>
        <v>دون المستوى</v>
      </c>
      <c r="Q145" s="21"/>
      <c r="R145" s="21"/>
      <c r="S145" s="92"/>
      <c r="T145" s="19">
        <f t="shared" si="178"/>
        <v>0</v>
      </c>
      <c r="U145" s="39" t="str">
        <f t="shared" si="217"/>
        <v>دون المستوى</v>
      </c>
      <c r="V145" s="19">
        <f t="shared" si="179"/>
        <v>0</v>
      </c>
      <c r="W145" s="19">
        <f t="shared" si="180"/>
        <v>0</v>
      </c>
      <c r="X145" s="19">
        <f t="shared" si="181"/>
        <v>0</v>
      </c>
      <c r="Y145" s="39" t="str">
        <f t="shared" si="218"/>
        <v>دون المستوى</v>
      </c>
      <c r="Z145" s="21"/>
      <c r="AA145" s="21"/>
      <c r="AB145" s="21"/>
      <c r="AC145" s="19">
        <f t="shared" si="182"/>
        <v>0</v>
      </c>
      <c r="AD145" s="39" t="str">
        <f t="shared" si="219"/>
        <v>دون المستوى</v>
      </c>
      <c r="AE145" s="21"/>
      <c r="AF145" s="21"/>
      <c r="AG145" s="92"/>
      <c r="AH145" s="19">
        <f t="shared" si="183"/>
        <v>0</v>
      </c>
      <c r="AI145" s="39" t="str">
        <f t="shared" si="220"/>
        <v>دون المستوى</v>
      </c>
      <c r="AJ145" s="19">
        <f t="shared" si="184"/>
        <v>0</v>
      </c>
      <c r="AK145" s="19">
        <f t="shared" si="260"/>
        <v>0</v>
      </c>
      <c r="AL145" s="19">
        <f t="shared" si="186"/>
        <v>0</v>
      </c>
      <c r="AM145" s="39" t="str">
        <f t="shared" si="222"/>
        <v>دون المستوى</v>
      </c>
      <c r="AN145" s="21"/>
      <c r="AO145" s="21"/>
      <c r="AP145" s="21"/>
      <c r="AQ145" s="19">
        <f t="shared" si="187"/>
        <v>0</v>
      </c>
      <c r="AR145" s="39" t="str">
        <f t="shared" si="223"/>
        <v>دون المستوى</v>
      </c>
      <c r="AS145" s="21"/>
      <c r="AT145" s="21"/>
      <c r="AU145" s="92"/>
      <c r="AV145" s="19">
        <f t="shared" si="188"/>
        <v>0</v>
      </c>
      <c r="AW145" s="39" t="str">
        <f t="shared" si="224"/>
        <v>دون المستوى</v>
      </c>
      <c r="AX145" s="19">
        <f t="shared" si="189"/>
        <v>0</v>
      </c>
      <c r="AY145" s="19">
        <f t="shared" si="225"/>
        <v>0</v>
      </c>
      <c r="AZ145" s="19">
        <f t="shared" si="191"/>
        <v>0</v>
      </c>
      <c r="BA145" s="34" t="str">
        <f t="shared" si="226"/>
        <v>دون المستوى</v>
      </c>
      <c r="BB145" s="21"/>
      <c r="BC145" s="21"/>
      <c r="BD145" s="21"/>
      <c r="BE145" s="19">
        <f t="shared" si="192"/>
        <v>0</v>
      </c>
      <c r="BF145" s="39" t="str">
        <f t="shared" si="227"/>
        <v>دون المستوى</v>
      </c>
      <c r="BG145" s="21"/>
      <c r="BH145" s="21"/>
      <c r="BI145" s="92"/>
      <c r="BJ145" s="19">
        <f t="shared" si="193"/>
        <v>0</v>
      </c>
      <c r="BK145" s="39" t="str">
        <f t="shared" si="228"/>
        <v>دون المستوى</v>
      </c>
      <c r="BL145" s="19">
        <f t="shared" si="194"/>
        <v>0</v>
      </c>
      <c r="BM145" s="19">
        <f t="shared" si="257"/>
        <v>0</v>
      </c>
      <c r="BN145" s="19">
        <f t="shared" si="196"/>
        <v>0</v>
      </c>
      <c r="BO145" s="34" t="str">
        <f t="shared" si="230"/>
        <v>دون المستوى</v>
      </c>
      <c r="BP145" s="21"/>
      <c r="BQ145" s="21"/>
      <c r="BR145" s="21"/>
      <c r="BS145" s="21"/>
      <c r="BT145" s="19">
        <f t="shared" si="197"/>
        <v>0</v>
      </c>
      <c r="BU145" s="39" t="str">
        <f t="shared" si="231"/>
        <v>دون المستوى</v>
      </c>
      <c r="BV145" s="21"/>
      <c r="BW145" s="21"/>
      <c r="BX145" s="21"/>
      <c r="BY145" s="92"/>
      <c r="BZ145" s="19">
        <f t="shared" si="198"/>
        <v>0</v>
      </c>
      <c r="CA145" s="39" t="str">
        <f t="shared" si="232"/>
        <v>دون المستوى</v>
      </c>
      <c r="CB145" s="19">
        <f t="shared" si="199"/>
        <v>0</v>
      </c>
      <c r="CC145" s="19">
        <f t="shared" si="258"/>
        <v>0</v>
      </c>
      <c r="CD145" s="19">
        <f t="shared" si="201"/>
        <v>0</v>
      </c>
      <c r="CE145" s="60" t="str">
        <f t="shared" si="234"/>
        <v>دون المستوى</v>
      </c>
      <c r="CF145" s="61">
        <f t="shared" si="202"/>
        <v>0</v>
      </c>
      <c r="CG145" s="67" t="str">
        <f t="shared" si="235"/>
        <v>دون المستوى</v>
      </c>
      <c r="CH145" s="21"/>
      <c r="CI145" s="21"/>
      <c r="CJ145" s="19">
        <f t="shared" si="203"/>
        <v>0</v>
      </c>
      <c r="CK145" s="39" t="str">
        <f t="shared" si="236"/>
        <v>دون المستوى</v>
      </c>
      <c r="CL145" s="21"/>
      <c r="CM145" s="21"/>
      <c r="CN145" s="19">
        <f t="shared" si="204"/>
        <v>0</v>
      </c>
      <c r="CO145" s="39" t="str">
        <f t="shared" si="237"/>
        <v>دون المستوى</v>
      </c>
      <c r="CP145" s="21"/>
      <c r="CQ145" s="21"/>
      <c r="CR145" s="19">
        <f t="shared" si="205"/>
        <v>0</v>
      </c>
      <c r="CS145" s="39" t="str">
        <f t="shared" si="238"/>
        <v>دون المستوى</v>
      </c>
      <c r="CT145" s="21"/>
      <c r="CU145" s="21"/>
      <c r="CV145" s="19">
        <f t="shared" si="206"/>
        <v>0</v>
      </c>
      <c r="CW145" s="39" t="str">
        <f t="shared" si="239"/>
        <v>دون المستوى</v>
      </c>
      <c r="CX145" s="59">
        <f t="shared" si="207"/>
        <v>0</v>
      </c>
      <c r="CY145" s="34" t="str">
        <f t="shared" si="240"/>
        <v>دون المستوى</v>
      </c>
      <c r="CZ145" s="21"/>
      <c r="DA145" s="21"/>
      <c r="DB145" s="21"/>
      <c r="DC145" s="19">
        <f t="shared" si="208"/>
        <v>0</v>
      </c>
      <c r="DD145" s="39" t="str">
        <f t="shared" si="241"/>
        <v>دون المستوى</v>
      </c>
      <c r="DE145" s="21"/>
      <c r="DF145" s="21"/>
      <c r="DG145" s="92"/>
      <c r="DH145" s="19">
        <f t="shared" si="209"/>
        <v>0</v>
      </c>
      <c r="DI145" s="39" t="str">
        <f t="shared" si="242"/>
        <v>دون المستوى</v>
      </c>
      <c r="DJ145" s="19">
        <f t="shared" si="210"/>
        <v>0</v>
      </c>
      <c r="DK145" s="19">
        <f t="shared" si="259"/>
        <v>0</v>
      </c>
      <c r="DL145" s="19">
        <f t="shared" si="212"/>
        <v>0</v>
      </c>
      <c r="DM145" s="34" t="str">
        <f t="shared" si="244"/>
        <v>دون المستوى</v>
      </c>
      <c r="DN145" s="20" t="str">
        <f t="shared" si="245"/>
        <v>دور ثان</v>
      </c>
      <c r="DR145" s="28" t="str">
        <f t="shared" si="246"/>
        <v xml:space="preserve"> لغة عربية</v>
      </c>
      <c r="DS145" s="28" t="str">
        <f t="shared" si="247"/>
        <v xml:space="preserve"> رياضيات</v>
      </c>
      <c r="DT145" s="28" t="str">
        <f t="shared" si="248"/>
        <v xml:space="preserve"> دراسات</v>
      </c>
      <c r="DU145" s="28" t="str">
        <f t="shared" si="249"/>
        <v xml:space="preserve"> إنجليزى</v>
      </c>
      <c r="DV145" s="28" t="str">
        <f t="shared" si="250"/>
        <v xml:space="preserve"> علوم</v>
      </c>
      <c r="DW145" s="28" t="str">
        <f t="shared" si="251"/>
        <v xml:space="preserve"> تربية دينية</v>
      </c>
      <c r="DX145" s="87" t="str">
        <f t="shared" si="252"/>
        <v xml:space="preserve"> تربية فنية</v>
      </c>
      <c r="DY145" s="87" t="str">
        <f t="shared" si="253"/>
        <v xml:space="preserve"> تربية رياضية</v>
      </c>
      <c r="DZ145" s="88" t="str">
        <f t="shared" si="254"/>
        <v xml:space="preserve"> نشاط1</v>
      </c>
      <c r="EA145" s="88" t="str">
        <f t="shared" si="255"/>
        <v xml:space="preserve"> نشاط2</v>
      </c>
      <c r="EB145" s="32">
        <f t="shared" si="213"/>
        <v>0</v>
      </c>
      <c r="EC145" s="31" t="str">
        <f t="shared" si="256"/>
        <v xml:space="preserve"> لغة عربية رياضيات دراسات إنجليزى علوم تربية دينية تربية فنية تربية رياضية نشاط1 نشاط2</v>
      </c>
    </row>
    <row r="146" spans="1:133" ht="17.25" thickTop="1" thickBot="1">
      <c r="A146" s="16" t="str">
        <f t="shared" si="214"/>
        <v/>
      </c>
      <c r="B146" s="18"/>
      <c r="C146" s="17"/>
      <c r="D146" s="82"/>
      <c r="E146" s="83" t="str">
        <f t="shared" si="174"/>
        <v/>
      </c>
      <c r="F146" s="83" t="str">
        <f t="shared" si="175"/>
        <v/>
      </c>
      <c r="G146" s="83" t="str">
        <f t="shared" si="176"/>
        <v/>
      </c>
      <c r="H146" s="37"/>
      <c r="I146" s="42" t="str">
        <f t="shared" si="215"/>
        <v/>
      </c>
      <c r="J146" s="21"/>
      <c r="K146" s="21"/>
      <c r="L146" s="21"/>
      <c r="M146" s="21"/>
      <c r="N146" s="21"/>
      <c r="O146" s="19">
        <f t="shared" si="177"/>
        <v>0</v>
      </c>
      <c r="P146" s="39" t="str">
        <f t="shared" si="216"/>
        <v>دون المستوى</v>
      </c>
      <c r="Q146" s="21"/>
      <c r="R146" s="21"/>
      <c r="S146" s="92"/>
      <c r="T146" s="19">
        <f t="shared" si="178"/>
        <v>0</v>
      </c>
      <c r="U146" s="39" t="str">
        <f t="shared" si="217"/>
        <v>دون المستوى</v>
      </c>
      <c r="V146" s="19">
        <f t="shared" si="179"/>
        <v>0</v>
      </c>
      <c r="W146" s="19">
        <f t="shared" si="180"/>
        <v>0</v>
      </c>
      <c r="X146" s="19">
        <f t="shared" si="181"/>
        <v>0</v>
      </c>
      <c r="Y146" s="39" t="str">
        <f t="shared" si="218"/>
        <v>دون المستوى</v>
      </c>
      <c r="Z146" s="21"/>
      <c r="AA146" s="21"/>
      <c r="AB146" s="21"/>
      <c r="AC146" s="19">
        <f t="shared" si="182"/>
        <v>0</v>
      </c>
      <c r="AD146" s="39" t="str">
        <f t="shared" si="219"/>
        <v>دون المستوى</v>
      </c>
      <c r="AE146" s="21"/>
      <c r="AF146" s="21"/>
      <c r="AG146" s="92"/>
      <c r="AH146" s="19">
        <f t="shared" si="183"/>
        <v>0</v>
      </c>
      <c r="AI146" s="39" t="str">
        <f t="shared" si="220"/>
        <v>دون المستوى</v>
      </c>
      <c r="AJ146" s="19">
        <f t="shared" si="184"/>
        <v>0</v>
      </c>
      <c r="AK146" s="19">
        <f t="shared" si="260"/>
        <v>0</v>
      </c>
      <c r="AL146" s="19">
        <f t="shared" si="186"/>
        <v>0</v>
      </c>
      <c r="AM146" s="39" t="str">
        <f t="shared" si="222"/>
        <v>دون المستوى</v>
      </c>
      <c r="AN146" s="21"/>
      <c r="AO146" s="21"/>
      <c r="AP146" s="21"/>
      <c r="AQ146" s="19">
        <f t="shared" si="187"/>
        <v>0</v>
      </c>
      <c r="AR146" s="39" t="str">
        <f t="shared" si="223"/>
        <v>دون المستوى</v>
      </c>
      <c r="AS146" s="21"/>
      <c r="AT146" s="21"/>
      <c r="AU146" s="92"/>
      <c r="AV146" s="19">
        <f t="shared" si="188"/>
        <v>0</v>
      </c>
      <c r="AW146" s="39" t="str">
        <f t="shared" si="224"/>
        <v>دون المستوى</v>
      </c>
      <c r="AX146" s="19">
        <f t="shared" si="189"/>
        <v>0</v>
      </c>
      <c r="AY146" s="19">
        <f t="shared" si="225"/>
        <v>0</v>
      </c>
      <c r="AZ146" s="19">
        <f t="shared" si="191"/>
        <v>0</v>
      </c>
      <c r="BA146" s="34" t="str">
        <f t="shared" si="226"/>
        <v>دون المستوى</v>
      </c>
      <c r="BB146" s="21"/>
      <c r="BC146" s="21"/>
      <c r="BD146" s="21"/>
      <c r="BE146" s="19">
        <f t="shared" si="192"/>
        <v>0</v>
      </c>
      <c r="BF146" s="39" t="str">
        <f t="shared" si="227"/>
        <v>دون المستوى</v>
      </c>
      <c r="BG146" s="21"/>
      <c r="BH146" s="21"/>
      <c r="BI146" s="92"/>
      <c r="BJ146" s="19">
        <f t="shared" si="193"/>
        <v>0</v>
      </c>
      <c r="BK146" s="39" t="str">
        <f t="shared" si="228"/>
        <v>دون المستوى</v>
      </c>
      <c r="BL146" s="19">
        <f t="shared" si="194"/>
        <v>0</v>
      </c>
      <c r="BM146" s="19">
        <f t="shared" si="257"/>
        <v>0</v>
      </c>
      <c r="BN146" s="19">
        <f t="shared" si="196"/>
        <v>0</v>
      </c>
      <c r="BO146" s="34" t="str">
        <f t="shared" si="230"/>
        <v>دون المستوى</v>
      </c>
      <c r="BP146" s="21"/>
      <c r="BQ146" s="21"/>
      <c r="BR146" s="21"/>
      <c r="BS146" s="21"/>
      <c r="BT146" s="19">
        <f t="shared" si="197"/>
        <v>0</v>
      </c>
      <c r="BU146" s="39" t="str">
        <f t="shared" si="231"/>
        <v>دون المستوى</v>
      </c>
      <c r="BV146" s="21"/>
      <c r="BW146" s="21"/>
      <c r="BX146" s="21"/>
      <c r="BY146" s="92"/>
      <c r="BZ146" s="19">
        <f t="shared" si="198"/>
        <v>0</v>
      </c>
      <c r="CA146" s="39" t="str">
        <f t="shared" si="232"/>
        <v>دون المستوى</v>
      </c>
      <c r="CB146" s="19">
        <f t="shared" si="199"/>
        <v>0</v>
      </c>
      <c r="CC146" s="19">
        <f t="shared" si="258"/>
        <v>0</v>
      </c>
      <c r="CD146" s="19">
        <f t="shared" si="201"/>
        <v>0</v>
      </c>
      <c r="CE146" s="60" t="str">
        <f t="shared" si="234"/>
        <v>دون المستوى</v>
      </c>
      <c r="CF146" s="61">
        <f t="shared" si="202"/>
        <v>0</v>
      </c>
      <c r="CG146" s="67" t="str">
        <f t="shared" si="235"/>
        <v>دون المستوى</v>
      </c>
      <c r="CH146" s="21"/>
      <c r="CI146" s="21"/>
      <c r="CJ146" s="19">
        <f t="shared" si="203"/>
        <v>0</v>
      </c>
      <c r="CK146" s="39" t="str">
        <f t="shared" si="236"/>
        <v>دون المستوى</v>
      </c>
      <c r="CL146" s="21"/>
      <c r="CM146" s="21"/>
      <c r="CN146" s="19">
        <f t="shared" si="204"/>
        <v>0</v>
      </c>
      <c r="CO146" s="39" t="str">
        <f t="shared" si="237"/>
        <v>دون المستوى</v>
      </c>
      <c r="CP146" s="21"/>
      <c r="CQ146" s="21"/>
      <c r="CR146" s="19">
        <f t="shared" si="205"/>
        <v>0</v>
      </c>
      <c r="CS146" s="39" t="str">
        <f t="shared" si="238"/>
        <v>دون المستوى</v>
      </c>
      <c r="CT146" s="21"/>
      <c r="CU146" s="21"/>
      <c r="CV146" s="19">
        <f t="shared" si="206"/>
        <v>0</v>
      </c>
      <c r="CW146" s="39" t="str">
        <f t="shared" si="239"/>
        <v>دون المستوى</v>
      </c>
      <c r="CX146" s="59">
        <f t="shared" si="207"/>
        <v>0</v>
      </c>
      <c r="CY146" s="34" t="str">
        <f t="shared" si="240"/>
        <v>دون المستوى</v>
      </c>
      <c r="CZ146" s="21"/>
      <c r="DA146" s="21"/>
      <c r="DB146" s="21"/>
      <c r="DC146" s="19">
        <f t="shared" si="208"/>
        <v>0</v>
      </c>
      <c r="DD146" s="39" t="str">
        <f t="shared" si="241"/>
        <v>دون المستوى</v>
      </c>
      <c r="DE146" s="21"/>
      <c r="DF146" s="21"/>
      <c r="DG146" s="92"/>
      <c r="DH146" s="19">
        <f t="shared" si="209"/>
        <v>0</v>
      </c>
      <c r="DI146" s="39" t="str">
        <f t="shared" si="242"/>
        <v>دون المستوى</v>
      </c>
      <c r="DJ146" s="19">
        <f t="shared" si="210"/>
        <v>0</v>
      </c>
      <c r="DK146" s="19">
        <f t="shared" si="259"/>
        <v>0</v>
      </c>
      <c r="DL146" s="19">
        <f t="shared" si="212"/>
        <v>0</v>
      </c>
      <c r="DM146" s="34" t="str">
        <f t="shared" si="244"/>
        <v>دون المستوى</v>
      </c>
      <c r="DN146" s="20" t="str">
        <f t="shared" si="245"/>
        <v>دور ثان</v>
      </c>
      <c r="DR146" s="28" t="str">
        <f t="shared" si="246"/>
        <v xml:space="preserve"> لغة عربية</v>
      </c>
      <c r="DS146" s="28" t="str">
        <f t="shared" si="247"/>
        <v xml:space="preserve"> رياضيات</v>
      </c>
      <c r="DT146" s="28" t="str">
        <f t="shared" si="248"/>
        <v xml:space="preserve"> دراسات</v>
      </c>
      <c r="DU146" s="28" t="str">
        <f t="shared" si="249"/>
        <v xml:space="preserve"> إنجليزى</v>
      </c>
      <c r="DV146" s="28" t="str">
        <f t="shared" si="250"/>
        <v xml:space="preserve"> علوم</v>
      </c>
      <c r="DW146" s="28" t="str">
        <f t="shared" si="251"/>
        <v xml:space="preserve"> تربية دينية</v>
      </c>
      <c r="DX146" s="87" t="str">
        <f t="shared" si="252"/>
        <v xml:space="preserve"> تربية فنية</v>
      </c>
      <c r="DY146" s="87" t="str">
        <f t="shared" si="253"/>
        <v xml:space="preserve"> تربية رياضية</v>
      </c>
      <c r="DZ146" s="88" t="str">
        <f t="shared" si="254"/>
        <v xml:space="preserve"> نشاط1</v>
      </c>
      <c r="EA146" s="88" t="str">
        <f t="shared" si="255"/>
        <v xml:space="preserve"> نشاط2</v>
      </c>
      <c r="EB146" s="32">
        <f t="shared" si="213"/>
        <v>0</v>
      </c>
      <c r="EC146" s="31" t="str">
        <f t="shared" si="256"/>
        <v xml:space="preserve"> لغة عربية رياضيات دراسات إنجليزى علوم تربية دينية تربية فنية تربية رياضية نشاط1 نشاط2</v>
      </c>
    </row>
    <row r="147" spans="1:133" ht="17.25" thickTop="1" thickBot="1">
      <c r="A147" s="16" t="str">
        <f t="shared" si="214"/>
        <v/>
      </c>
      <c r="B147" s="18"/>
      <c r="C147" s="17"/>
      <c r="D147" s="82"/>
      <c r="E147" s="83" t="str">
        <f t="shared" si="174"/>
        <v/>
      </c>
      <c r="F147" s="83" t="str">
        <f t="shared" si="175"/>
        <v/>
      </c>
      <c r="G147" s="83" t="str">
        <f t="shared" si="176"/>
        <v/>
      </c>
      <c r="H147" s="37"/>
      <c r="I147" s="42" t="str">
        <f t="shared" si="215"/>
        <v/>
      </c>
      <c r="J147" s="21"/>
      <c r="K147" s="21"/>
      <c r="L147" s="21"/>
      <c r="M147" s="21"/>
      <c r="N147" s="21"/>
      <c r="O147" s="19">
        <f t="shared" si="177"/>
        <v>0</v>
      </c>
      <c r="P147" s="39" t="str">
        <f t="shared" si="216"/>
        <v>دون المستوى</v>
      </c>
      <c r="Q147" s="21"/>
      <c r="R147" s="21"/>
      <c r="S147" s="92"/>
      <c r="T147" s="19">
        <f t="shared" si="178"/>
        <v>0</v>
      </c>
      <c r="U147" s="39" t="str">
        <f t="shared" si="217"/>
        <v>دون المستوى</v>
      </c>
      <c r="V147" s="19">
        <f t="shared" si="179"/>
        <v>0</v>
      </c>
      <c r="W147" s="19">
        <f t="shared" si="180"/>
        <v>0</v>
      </c>
      <c r="X147" s="19">
        <f t="shared" si="181"/>
        <v>0</v>
      </c>
      <c r="Y147" s="39" t="str">
        <f t="shared" si="218"/>
        <v>دون المستوى</v>
      </c>
      <c r="Z147" s="21"/>
      <c r="AA147" s="21"/>
      <c r="AB147" s="21"/>
      <c r="AC147" s="19">
        <f t="shared" si="182"/>
        <v>0</v>
      </c>
      <c r="AD147" s="39" t="str">
        <f t="shared" si="219"/>
        <v>دون المستوى</v>
      </c>
      <c r="AE147" s="21"/>
      <c r="AF147" s="21"/>
      <c r="AG147" s="92"/>
      <c r="AH147" s="19">
        <f t="shared" si="183"/>
        <v>0</v>
      </c>
      <c r="AI147" s="39" t="str">
        <f t="shared" si="220"/>
        <v>دون المستوى</v>
      </c>
      <c r="AJ147" s="19">
        <f t="shared" si="184"/>
        <v>0</v>
      </c>
      <c r="AK147" s="19">
        <f t="shared" si="260"/>
        <v>0</v>
      </c>
      <c r="AL147" s="19">
        <f t="shared" si="186"/>
        <v>0</v>
      </c>
      <c r="AM147" s="39" t="str">
        <f t="shared" si="222"/>
        <v>دون المستوى</v>
      </c>
      <c r="AN147" s="21"/>
      <c r="AO147" s="21"/>
      <c r="AP147" s="21"/>
      <c r="AQ147" s="19">
        <f t="shared" si="187"/>
        <v>0</v>
      </c>
      <c r="AR147" s="39" t="str">
        <f t="shared" si="223"/>
        <v>دون المستوى</v>
      </c>
      <c r="AS147" s="21"/>
      <c r="AT147" s="21"/>
      <c r="AU147" s="92"/>
      <c r="AV147" s="19">
        <f t="shared" si="188"/>
        <v>0</v>
      </c>
      <c r="AW147" s="39" t="str">
        <f t="shared" si="224"/>
        <v>دون المستوى</v>
      </c>
      <c r="AX147" s="19">
        <f t="shared" si="189"/>
        <v>0</v>
      </c>
      <c r="AY147" s="19">
        <f t="shared" si="225"/>
        <v>0</v>
      </c>
      <c r="AZ147" s="19">
        <f t="shared" si="191"/>
        <v>0</v>
      </c>
      <c r="BA147" s="34" t="str">
        <f t="shared" si="226"/>
        <v>دون المستوى</v>
      </c>
      <c r="BB147" s="21"/>
      <c r="BC147" s="21"/>
      <c r="BD147" s="21"/>
      <c r="BE147" s="19">
        <f t="shared" si="192"/>
        <v>0</v>
      </c>
      <c r="BF147" s="39" t="str">
        <f t="shared" si="227"/>
        <v>دون المستوى</v>
      </c>
      <c r="BG147" s="21"/>
      <c r="BH147" s="21"/>
      <c r="BI147" s="92"/>
      <c r="BJ147" s="19">
        <f t="shared" si="193"/>
        <v>0</v>
      </c>
      <c r="BK147" s="39" t="str">
        <f t="shared" si="228"/>
        <v>دون المستوى</v>
      </c>
      <c r="BL147" s="19">
        <f t="shared" si="194"/>
        <v>0</v>
      </c>
      <c r="BM147" s="19">
        <f t="shared" si="257"/>
        <v>0</v>
      </c>
      <c r="BN147" s="19">
        <f t="shared" si="196"/>
        <v>0</v>
      </c>
      <c r="BO147" s="34" t="str">
        <f t="shared" si="230"/>
        <v>دون المستوى</v>
      </c>
      <c r="BP147" s="21"/>
      <c r="BQ147" s="21"/>
      <c r="BR147" s="21"/>
      <c r="BS147" s="21"/>
      <c r="BT147" s="19">
        <f t="shared" si="197"/>
        <v>0</v>
      </c>
      <c r="BU147" s="39" t="str">
        <f t="shared" si="231"/>
        <v>دون المستوى</v>
      </c>
      <c r="BV147" s="21"/>
      <c r="BW147" s="21"/>
      <c r="BX147" s="21"/>
      <c r="BY147" s="92"/>
      <c r="BZ147" s="19">
        <f t="shared" si="198"/>
        <v>0</v>
      </c>
      <c r="CA147" s="39" t="str">
        <f t="shared" si="232"/>
        <v>دون المستوى</v>
      </c>
      <c r="CB147" s="19">
        <f t="shared" si="199"/>
        <v>0</v>
      </c>
      <c r="CC147" s="19">
        <f t="shared" si="258"/>
        <v>0</v>
      </c>
      <c r="CD147" s="19">
        <f t="shared" si="201"/>
        <v>0</v>
      </c>
      <c r="CE147" s="60" t="str">
        <f t="shared" si="234"/>
        <v>دون المستوى</v>
      </c>
      <c r="CF147" s="61">
        <f t="shared" si="202"/>
        <v>0</v>
      </c>
      <c r="CG147" s="67" t="str">
        <f t="shared" si="235"/>
        <v>دون المستوى</v>
      </c>
      <c r="CH147" s="21"/>
      <c r="CI147" s="21"/>
      <c r="CJ147" s="19">
        <f t="shared" si="203"/>
        <v>0</v>
      </c>
      <c r="CK147" s="39" t="str">
        <f t="shared" si="236"/>
        <v>دون المستوى</v>
      </c>
      <c r="CL147" s="21"/>
      <c r="CM147" s="21"/>
      <c r="CN147" s="19">
        <f t="shared" si="204"/>
        <v>0</v>
      </c>
      <c r="CO147" s="39" t="str">
        <f t="shared" si="237"/>
        <v>دون المستوى</v>
      </c>
      <c r="CP147" s="21"/>
      <c r="CQ147" s="21"/>
      <c r="CR147" s="19">
        <f t="shared" si="205"/>
        <v>0</v>
      </c>
      <c r="CS147" s="39" t="str">
        <f t="shared" si="238"/>
        <v>دون المستوى</v>
      </c>
      <c r="CT147" s="21"/>
      <c r="CU147" s="21"/>
      <c r="CV147" s="19">
        <f t="shared" si="206"/>
        <v>0</v>
      </c>
      <c r="CW147" s="39" t="str">
        <f t="shared" si="239"/>
        <v>دون المستوى</v>
      </c>
      <c r="CX147" s="59">
        <f t="shared" si="207"/>
        <v>0</v>
      </c>
      <c r="CY147" s="34" t="str">
        <f t="shared" si="240"/>
        <v>دون المستوى</v>
      </c>
      <c r="CZ147" s="21"/>
      <c r="DA147" s="21"/>
      <c r="DB147" s="21"/>
      <c r="DC147" s="19">
        <f t="shared" si="208"/>
        <v>0</v>
      </c>
      <c r="DD147" s="39" t="str">
        <f t="shared" si="241"/>
        <v>دون المستوى</v>
      </c>
      <c r="DE147" s="21"/>
      <c r="DF147" s="21"/>
      <c r="DG147" s="92"/>
      <c r="DH147" s="19">
        <f t="shared" si="209"/>
        <v>0</v>
      </c>
      <c r="DI147" s="39" t="str">
        <f t="shared" si="242"/>
        <v>دون المستوى</v>
      </c>
      <c r="DJ147" s="19">
        <f t="shared" si="210"/>
        <v>0</v>
      </c>
      <c r="DK147" s="19">
        <f t="shared" si="259"/>
        <v>0</v>
      </c>
      <c r="DL147" s="19">
        <f t="shared" si="212"/>
        <v>0</v>
      </c>
      <c r="DM147" s="34" t="str">
        <f t="shared" si="244"/>
        <v>دون المستوى</v>
      </c>
      <c r="DN147" s="20" t="str">
        <f t="shared" si="245"/>
        <v>دور ثان</v>
      </c>
      <c r="DR147" s="28" t="str">
        <f t="shared" si="246"/>
        <v xml:space="preserve"> لغة عربية</v>
      </c>
      <c r="DS147" s="28" t="str">
        <f t="shared" si="247"/>
        <v xml:space="preserve"> رياضيات</v>
      </c>
      <c r="DT147" s="28" t="str">
        <f t="shared" si="248"/>
        <v xml:space="preserve"> دراسات</v>
      </c>
      <c r="DU147" s="28" t="str">
        <f t="shared" si="249"/>
        <v xml:space="preserve"> إنجليزى</v>
      </c>
      <c r="DV147" s="28" t="str">
        <f t="shared" si="250"/>
        <v xml:space="preserve"> علوم</v>
      </c>
      <c r="DW147" s="28" t="str">
        <f t="shared" si="251"/>
        <v xml:space="preserve"> تربية دينية</v>
      </c>
      <c r="DX147" s="87" t="str">
        <f t="shared" si="252"/>
        <v xml:space="preserve"> تربية فنية</v>
      </c>
      <c r="DY147" s="87" t="str">
        <f t="shared" si="253"/>
        <v xml:space="preserve"> تربية رياضية</v>
      </c>
      <c r="DZ147" s="88" t="str">
        <f t="shared" si="254"/>
        <v xml:space="preserve"> نشاط1</v>
      </c>
      <c r="EA147" s="88" t="str">
        <f t="shared" si="255"/>
        <v xml:space="preserve"> نشاط2</v>
      </c>
      <c r="EB147" s="32">
        <f t="shared" si="213"/>
        <v>0</v>
      </c>
      <c r="EC147" s="31" t="str">
        <f t="shared" si="256"/>
        <v xml:space="preserve"> لغة عربية رياضيات دراسات إنجليزى علوم تربية دينية تربية فنية تربية رياضية نشاط1 نشاط2</v>
      </c>
    </row>
    <row r="148" spans="1:133" ht="17.25" thickTop="1" thickBot="1">
      <c r="A148" s="16" t="str">
        <f t="shared" si="214"/>
        <v/>
      </c>
      <c r="B148" s="18"/>
      <c r="C148" s="17"/>
      <c r="D148" s="82"/>
      <c r="E148" s="83" t="str">
        <f t="shared" si="174"/>
        <v/>
      </c>
      <c r="F148" s="83" t="str">
        <f t="shared" si="175"/>
        <v/>
      </c>
      <c r="G148" s="83" t="str">
        <f t="shared" si="176"/>
        <v/>
      </c>
      <c r="H148" s="37"/>
      <c r="I148" s="42" t="str">
        <f t="shared" si="215"/>
        <v/>
      </c>
      <c r="J148" s="21"/>
      <c r="K148" s="21"/>
      <c r="L148" s="21"/>
      <c r="M148" s="21"/>
      <c r="N148" s="21"/>
      <c r="O148" s="19">
        <f t="shared" si="177"/>
        <v>0</v>
      </c>
      <c r="P148" s="39" t="str">
        <f t="shared" si="216"/>
        <v>دون المستوى</v>
      </c>
      <c r="Q148" s="21"/>
      <c r="R148" s="21"/>
      <c r="S148" s="92"/>
      <c r="T148" s="19">
        <f t="shared" si="178"/>
        <v>0</v>
      </c>
      <c r="U148" s="39" t="str">
        <f t="shared" si="217"/>
        <v>دون المستوى</v>
      </c>
      <c r="V148" s="19">
        <f t="shared" si="179"/>
        <v>0</v>
      </c>
      <c r="W148" s="19">
        <f t="shared" si="180"/>
        <v>0</v>
      </c>
      <c r="X148" s="19">
        <f t="shared" si="181"/>
        <v>0</v>
      </c>
      <c r="Y148" s="39" t="str">
        <f t="shared" si="218"/>
        <v>دون المستوى</v>
      </c>
      <c r="Z148" s="21"/>
      <c r="AA148" s="21"/>
      <c r="AB148" s="21"/>
      <c r="AC148" s="19">
        <f t="shared" si="182"/>
        <v>0</v>
      </c>
      <c r="AD148" s="39" t="str">
        <f t="shared" si="219"/>
        <v>دون المستوى</v>
      </c>
      <c r="AE148" s="21"/>
      <c r="AF148" s="21"/>
      <c r="AG148" s="92"/>
      <c r="AH148" s="19">
        <f t="shared" si="183"/>
        <v>0</v>
      </c>
      <c r="AI148" s="39" t="str">
        <f t="shared" si="220"/>
        <v>دون المستوى</v>
      </c>
      <c r="AJ148" s="19">
        <f t="shared" si="184"/>
        <v>0</v>
      </c>
      <c r="AK148" s="19">
        <f t="shared" si="260"/>
        <v>0</v>
      </c>
      <c r="AL148" s="19">
        <f t="shared" si="186"/>
        <v>0</v>
      </c>
      <c r="AM148" s="39" t="str">
        <f t="shared" si="222"/>
        <v>دون المستوى</v>
      </c>
      <c r="AN148" s="21"/>
      <c r="AO148" s="21"/>
      <c r="AP148" s="21"/>
      <c r="AQ148" s="19">
        <f t="shared" si="187"/>
        <v>0</v>
      </c>
      <c r="AR148" s="39" t="str">
        <f t="shared" si="223"/>
        <v>دون المستوى</v>
      </c>
      <c r="AS148" s="21"/>
      <c r="AT148" s="21"/>
      <c r="AU148" s="92"/>
      <c r="AV148" s="19">
        <f t="shared" si="188"/>
        <v>0</v>
      </c>
      <c r="AW148" s="39" t="str">
        <f t="shared" si="224"/>
        <v>دون المستوى</v>
      </c>
      <c r="AX148" s="19">
        <f t="shared" si="189"/>
        <v>0</v>
      </c>
      <c r="AY148" s="19">
        <f t="shared" si="225"/>
        <v>0</v>
      </c>
      <c r="AZ148" s="19">
        <f t="shared" si="191"/>
        <v>0</v>
      </c>
      <c r="BA148" s="34" t="str">
        <f t="shared" si="226"/>
        <v>دون المستوى</v>
      </c>
      <c r="BB148" s="21"/>
      <c r="BC148" s="21"/>
      <c r="BD148" s="21"/>
      <c r="BE148" s="19">
        <f t="shared" si="192"/>
        <v>0</v>
      </c>
      <c r="BF148" s="39" t="str">
        <f t="shared" si="227"/>
        <v>دون المستوى</v>
      </c>
      <c r="BG148" s="21"/>
      <c r="BH148" s="21"/>
      <c r="BI148" s="92"/>
      <c r="BJ148" s="19">
        <f t="shared" si="193"/>
        <v>0</v>
      </c>
      <c r="BK148" s="39" t="str">
        <f t="shared" si="228"/>
        <v>دون المستوى</v>
      </c>
      <c r="BL148" s="19">
        <f t="shared" si="194"/>
        <v>0</v>
      </c>
      <c r="BM148" s="19">
        <f t="shared" si="257"/>
        <v>0</v>
      </c>
      <c r="BN148" s="19">
        <f t="shared" si="196"/>
        <v>0</v>
      </c>
      <c r="BO148" s="34" t="str">
        <f t="shared" si="230"/>
        <v>دون المستوى</v>
      </c>
      <c r="BP148" s="21"/>
      <c r="BQ148" s="21"/>
      <c r="BR148" s="21"/>
      <c r="BS148" s="21"/>
      <c r="BT148" s="19">
        <f t="shared" si="197"/>
        <v>0</v>
      </c>
      <c r="BU148" s="39" t="str">
        <f t="shared" si="231"/>
        <v>دون المستوى</v>
      </c>
      <c r="BV148" s="21"/>
      <c r="BW148" s="21"/>
      <c r="BX148" s="21"/>
      <c r="BY148" s="92"/>
      <c r="BZ148" s="19">
        <f t="shared" si="198"/>
        <v>0</v>
      </c>
      <c r="CA148" s="39" t="str">
        <f t="shared" si="232"/>
        <v>دون المستوى</v>
      </c>
      <c r="CB148" s="19">
        <f t="shared" si="199"/>
        <v>0</v>
      </c>
      <c r="CC148" s="19">
        <f t="shared" si="258"/>
        <v>0</v>
      </c>
      <c r="CD148" s="19">
        <f t="shared" si="201"/>
        <v>0</v>
      </c>
      <c r="CE148" s="60" t="str">
        <f t="shared" si="234"/>
        <v>دون المستوى</v>
      </c>
      <c r="CF148" s="61">
        <f t="shared" si="202"/>
        <v>0</v>
      </c>
      <c r="CG148" s="67" t="str">
        <f t="shared" si="235"/>
        <v>دون المستوى</v>
      </c>
      <c r="CH148" s="21"/>
      <c r="CI148" s="21"/>
      <c r="CJ148" s="19">
        <f t="shared" si="203"/>
        <v>0</v>
      </c>
      <c r="CK148" s="39" t="str">
        <f t="shared" si="236"/>
        <v>دون المستوى</v>
      </c>
      <c r="CL148" s="21"/>
      <c r="CM148" s="21"/>
      <c r="CN148" s="19">
        <f t="shared" si="204"/>
        <v>0</v>
      </c>
      <c r="CO148" s="39" t="str">
        <f t="shared" si="237"/>
        <v>دون المستوى</v>
      </c>
      <c r="CP148" s="21"/>
      <c r="CQ148" s="21"/>
      <c r="CR148" s="19">
        <f t="shared" si="205"/>
        <v>0</v>
      </c>
      <c r="CS148" s="39" t="str">
        <f t="shared" si="238"/>
        <v>دون المستوى</v>
      </c>
      <c r="CT148" s="21"/>
      <c r="CU148" s="21"/>
      <c r="CV148" s="19">
        <f t="shared" si="206"/>
        <v>0</v>
      </c>
      <c r="CW148" s="39" t="str">
        <f t="shared" si="239"/>
        <v>دون المستوى</v>
      </c>
      <c r="CX148" s="59">
        <f t="shared" si="207"/>
        <v>0</v>
      </c>
      <c r="CY148" s="34" t="str">
        <f t="shared" si="240"/>
        <v>دون المستوى</v>
      </c>
      <c r="CZ148" s="21"/>
      <c r="DA148" s="21"/>
      <c r="DB148" s="21"/>
      <c r="DC148" s="19">
        <f t="shared" si="208"/>
        <v>0</v>
      </c>
      <c r="DD148" s="39" t="str">
        <f t="shared" si="241"/>
        <v>دون المستوى</v>
      </c>
      <c r="DE148" s="21"/>
      <c r="DF148" s="21"/>
      <c r="DG148" s="92"/>
      <c r="DH148" s="19">
        <f t="shared" si="209"/>
        <v>0</v>
      </c>
      <c r="DI148" s="39" t="str">
        <f t="shared" si="242"/>
        <v>دون المستوى</v>
      </c>
      <c r="DJ148" s="19">
        <f t="shared" si="210"/>
        <v>0</v>
      </c>
      <c r="DK148" s="19">
        <f t="shared" si="259"/>
        <v>0</v>
      </c>
      <c r="DL148" s="19">
        <f t="shared" si="212"/>
        <v>0</v>
      </c>
      <c r="DM148" s="34" t="str">
        <f t="shared" si="244"/>
        <v>دون المستوى</v>
      </c>
      <c r="DN148" s="20" t="str">
        <f t="shared" si="245"/>
        <v>دور ثان</v>
      </c>
      <c r="DR148" s="28" t="str">
        <f t="shared" si="246"/>
        <v xml:space="preserve"> لغة عربية</v>
      </c>
      <c r="DS148" s="28" t="str">
        <f t="shared" si="247"/>
        <v xml:space="preserve"> رياضيات</v>
      </c>
      <c r="DT148" s="28" t="str">
        <f t="shared" si="248"/>
        <v xml:space="preserve"> دراسات</v>
      </c>
      <c r="DU148" s="28" t="str">
        <f t="shared" si="249"/>
        <v xml:space="preserve"> إنجليزى</v>
      </c>
      <c r="DV148" s="28" t="str">
        <f t="shared" si="250"/>
        <v xml:space="preserve"> علوم</v>
      </c>
      <c r="DW148" s="28" t="str">
        <f t="shared" si="251"/>
        <v xml:space="preserve"> تربية دينية</v>
      </c>
      <c r="DX148" s="87" t="str">
        <f t="shared" si="252"/>
        <v xml:space="preserve"> تربية فنية</v>
      </c>
      <c r="DY148" s="87" t="str">
        <f t="shared" si="253"/>
        <v xml:space="preserve"> تربية رياضية</v>
      </c>
      <c r="DZ148" s="88" t="str">
        <f t="shared" si="254"/>
        <v xml:space="preserve"> نشاط1</v>
      </c>
      <c r="EA148" s="88" t="str">
        <f t="shared" si="255"/>
        <v xml:space="preserve"> نشاط2</v>
      </c>
      <c r="EB148" s="32">
        <f t="shared" si="213"/>
        <v>0</v>
      </c>
      <c r="EC148" s="31" t="str">
        <f t="shared" si="256"/>
        <v xml:space="preserve"> لغة عربية رياضيات دراسات إنجليزى علوم تربية دينية تربية فنية تربية رياضية نشاط1 نشاط2</v>
      </c>
    </row>
    <row r="149" spans="1:133" ht="17.25" thickTop="1" thickBot="1">
      <c r="A149" s="16" t="str">
        <f t="shared" si="214"/>
        <v/>
      </c>
      <c r="B149" s="18"/>
      <c r="C149" s="17"/>
      <c r="D149" s="82"/>
      <c r="E149" s="83" t="str">
        <f t="shared" si="174"/>
        <v/>
      </c>
      <c r="F149" s="83" t="str">
        <f t="shared" si="175"/>
        <v/>
      </c>
      <c r="G149" s="83" t="str">
        <f t="shared" si="176"/>
        <v/>
      </c>
      <c r="H149" s="37"/>
      <c r="I149" s="42" t="str">
        <f t="shared" si="215"/>
        <v/>
      </c>
      <c r="J149" s="21"/>
      <c r="K149" s="21"/>
      <c r="L149" s="21"/>
      <c r="M149" s="21"/>
      <c r="N149" s="21"/>
      <c r="O149" s="19">
        <f t="shared" si="177"/>
        <v>0</v>
      </c>
      <c r="P149" s="39" t="str">
        <f t="shared" si="216"/>
        <v>دون المستوى</v>
      </c>
      <c r="Q149" s="21"/>
      <c r="R149" s="21"/>
      <c r="S149" s="92"/>
      <c r="T149" s="19">
        <f t="shared" si="178"/>
        <v>0</v>
      </c>
      <c r="U149" s="39" t="str">
        <f t="shared" si="217"/>
        <v>دون المستوى</v>
      </c>
      <c r="V149" s="19">
        <f t="shared" si="179"/>
        <v>0</v>
      </c>
      <c r="W149" s="19">
        <f t="shared" si="180"/>
        <v>0</v>
      </c>
      <c r="X149" s="19">
        <f t="shared" si="181"/>
        <v>0</v>
      </c>
      <c r="Y149" s="39" t="str">
        <f t="shared" si="218"/>
        <v>دون المستوى</v>
      </c>
      <c r="Z149" s="21"/>
      <c r="AA149" s="21"/>
      <c r="AB149" s="21"/>
      <c r="AC149" s="19">
        <f t="shared" si="182"/>
        <v>0</v>
      </c>
      <c r="AD149" s="39" t="str">
        <f t="shared" si="219"/>
        <v>دون المستوى</v>
      </c>
      <c r="AE149" s="21"/>
      <c r="AF149" s="21"/>
      <c r="AG149" s="92"/>
      <c r="AH149" s="19">
        <f t="shared" si="183"/>
        <v>0</v>
      </c>
      <c r="AI149" s="39" t="str">
        <f t="shared" si="220"/>
        <v>دون المستوى</v>
      </c>
      <c r="AJ149" s="19">
        <f t="shared" si="184"/>
        <v>0</v>
      </c>
      <c r="AK149" s="19">
        <f t="shared" si="260"/>
        <v>0</v>
      </c>
      <c r="AL149" s="19">
        <f t="shared" si="186"/>
        <v>0</v>
      </c>
      <c r="AM149" s="39" t="str">
        <f t="shared" si="222"/>
        <v>دون المستوى</v>
      </c>
      <c r="AN149" s="21"/>
      <c r="AO149" s="21"/>
      <c r="AP149" s="21"/>
      <c r="AQ149" s="19">
        <f t="shared" si="187"/>
        <v>0</v>
      </c>
      <c r="AR149" s="39" t="str">
        <f t="shared" si="223"/>
        <v>دون المستوى</v>
      </c>
      <c r="AS149" s="21"/>
      <c r="AT149" s="21"/>
      <c r="AU149" s="92"/>
      <c r="AV149" s="19">
        <f t="shared" si="188"/>
        <v>0</v>
      </c>
      <c r="AW149" s="39" t="str">
        <f t="shared" si="224"/>
        <v>دون المستوى</v>
      </c>
      <c r="AX149" s="19">
        <f t="shared" si="189"/>
        <v>0</v>
      </c>
      <c r="AY149" s="19">
        <f t="shared" si="225"/>
        <v>0</v>
      </c>
      <c r="AZ149" s="19">
        <f t="shared" si="191"/>
        <v>0</v>
      </c>
      <c r="BA149" s="34" t="str">
        <f t="shared" si="226"/>
        <v>دون المستوى</v>
      </c>
      <c r="BB149" s="21"/>
      <c r="BC149" s="21"/>
      <c r="BD149" s="21"/>
      <c r="BE149" s="19">
        <f t="shared" si="192"/>
        <v>0</v>
      </c>
      <c r="BF149" s="39" t="str">
        <f t="shared" si="227"/>
        <v>دون المستوى</v>
      </c>
      <c r="BG149" s="21"/>
      <c r="BH149" s="21"/>
      <c r="BI149" s="92"/>
      <c r="BJ149" s="19">
        <f t="shared" si="193"/>
        <v>0</v>
      </c>
      <c r="BK149" s="39" t="str">
        <f t="shared" si="228"/>
        <v>دون المستوى</v>
      </c>
      <c r="BL149" s="19">
        <f t="shared" si="194"/>
        <v>0</v>
      </c>
      <c r="BM149" s="19">
        <f t="shared" si="257"/>
        <v>0</v>
      </c>
      <c r="BN149" s="19">
        <f t="shared" si="196"/>
        <v>0</v>
      </c>
      <c r="BO149" s="34" t="str">
        <f t="shared" si="230"/>
        <v>دون المستوى</v>
      </c>
      <c r="BP149" s="21"/>
      <c r="BQ149" s="21"/>
      <c r="BR149" s="21"/>
      <c r="BS149" s="21"/>
      <c r="BT149" s="19">
        <f t="shared" si="197"/>
        <v>0</v>
      </c>
      <c r="BU149" s="39" t="str">
        <f t="shared" si="231"/>
        <v>دون المستوى</v>
      </c>
      <c r="BV149" s="21"/>
      <c r="BW149" s="21"/>
      <c r="BX149" s="21"/>
      <c r="BY149" s="92"/>
      <c r="BZ149" s="19">
        <f t="shared" si="198"/>
        <v>0</v>
      </c>
      <c r="CA149" s="39" t="str">
        <f t="shared" si="232"/>
        <v>دون المستوى</v>
      </c>
      <c r="CB149" s="19">
        <f t="shared" si="199"/>
        <v>0</v>
      </c>
      <c r="CC149" s="19">
        <f t="shared" si="258"/>
        <v>0</v>
      </c>
      <c r="CD149" s="19">
        <f t="shared" si="201"/>
        <v>0</v>
      </c>
      <c r="CE149" s="60" t="str">
        <f t="shared" si="234"/>
        <v>دون المستوى</v>
      </c>
      <c r="CF149" s="61">
        <f t="shared" si="202"/>
        <v>0</v>
      </c>
      <c r="CG149" s="67" t="str">
        <f t="shared" si="235"/>
        <v>دون المستوى</v>
      </c>
      <c r="CH149" s="21"/>
      <c r="CI149" s="21"/>
      <c r="CJ149" s="19">
        <f t="shared" si="203"/>
        <v>0</v>
      </c>
      <c r="CK149" s="39" t="str">
        <f t="shared" si="236"/>
        <v>دون المستوى</v>
      </c>
      <c r="CL149" s="21"/>
      <c r="CM149" s="21"/>
      <c r="CN149" s="19">
        <f t="shared" si="204"/>
        <v>0</v>
      </c>
      <c r="CO149" s="39" t="str">
        <f t="shared" si="237"/>
        <v>دون المستوى</v>
      </c>
      <c r="CP149" s="21"/>
      <c r="CQ149" s="21"/>
      <c r="CR149" s="19">
        <f t="shared" si="205"/>
        <v>0</v>
      </c>
      <c r="CS149" s="39" t="str">
        <f t="shared" si="238"/>
        <v>دون المستوى</v>
      </c>
      <c r="CT149" s="21"/>
      <c r="CU149" s="21"/>
      <c r="CV149" s="19">
        <f t="shared" si="206"/>
        <v>0</v>
      </c>
      <c r="CW149" s="39" t="str">
        <f t="shared" si="239"/>
        <v>دون المستوى</v>
      </c>
      <c r="CX149" s="59">
        <f t="shared" si="207"/>
        <v>0</v>
      </c>
      <c r="CY149" s="34" t="str">
        <f t="shared" si="240"/>
        <v>دون المستوى</v>
      </c>
      <c r="CZ149" s="21"/>
      <c r="DA149" s="21"/>
      <c r="DB149" s="21"/>
      <c r="DC149" s="19">
        <f t="shared" si="208"/>
        <v>0</v>
      </c>
      <c r="DD149" s="39" t="str">
        <f t="shared" si="241"/>
        <v>دون المستوى</v>
      </c>
      <c r="DE149" s="21"/>
      <c r="DF149" s="21"/>
      <c r="DG149" s="92"/>
      <c r="DH149" s="19">
        <f t="shared" si="209"/>
        <v>0</v>
      </c>
      <c r="DI149" s="39" t="str">
        <f t="shared" si="242"/>
        <v>دون المستوى</v>
      </c>
      <c r="DJ149" s="19">
        <f t="shared" si="210"/>
        <v>0</v>
      </c>
      <c r="DK149" s="19">
        <f t="shared" si="259"/>
        <v>0</v>
      </c>
      <c r="DL149" s="19">
        <f t="shared" si="212"/>
        <v>0</v>
      </c>
      <c r="DM149" s="34" t="str">
        <f t="shared" si="244"/>
        <v>دون المستوى</v>
      </c>
      <c r="DN149" s="20" t="str">
        <f t="shared" si="245"/>
        <v>دور ثان</v>
      </c>
      <c r="DR149" s="28" t="str">
        <f t="shared" si="246"/>
        <v xml:space="preserve"> لغة عربية</v>
      </c>
      <c r="DS149" s="28" t="str">
        <f t="shared" si="247"/>
        <v xml:space="preserve"> رياضيات</v>
      </c>
      <c r="DT149" s="28" t="str">
        <f t="shared" si="248"/>
        <v xml:space="preserve"> دراسات</v>
      </c>
      <c r="DU149" s="28" t="str">
        <f t="shared" si="249"/>
        <v xml:space="preserve"> إنجليزى</v>
      </c>
      <c r="DV149" s="28" t="str">
        <f t="shared" si="250"/>
        <v xml:space="preserve"> علوم</v>
      </c>
      <c r="DW149" s="28" t="str">
        <f t="shared" si="251"/>
        <v xml:space="preserve"> تربية دينية</v>
      </c>
      <c r="DX149" s="87" t="str">
        <f t="shared" si="252"/>
        <v xml:space="preserve"> تربية فنية</v>
      </c>
      <c r="DY149" s="87" t="str">
        <f t="shared" si="253"/>
        <v xml:space="preserve"> تربية رياضية</v>
      </c>
      <c r="DZ149" s="88" t="str">
        <f t="shared" si="254"/>
        <v xml:space="preserve"> نشاط1</v>
      </c>
      <c r="EA149" s="88" t="str">
        <f t="shared" si="255"/>
        <v xml:space="preserve"> نشاط2</v>
      </c>
      <c r="EB149" s="32">
        <f t="shared" si="213"/>
        <v>0</v>
      </c>
      <c r="EC149" s="31" t="str">
        <f t="shared" si="256"/>
        <v xml:space="preserve"> لغة عربية رياضيات دراسات إنجليزى علوم تربية دينية تربية فنية تربية رياضية نشاط1 نشاط2</v>
      </c>
    </row>
    <row r="150" spans="1:133" ht="17.25" thickTop="1" thickBot="1">
      <c r="A150" s="16" t="str">
        <f t="shared" si="214"/>
        <v/>
      </c>
      <c r="B150" s="18"/>
      <c r="C150" s="17"/>
      <c r="D150" s="82"/>
      <c r="E150" s="83" t="str">
        <f t="shared" si="174"/>
        <v/>
      </c>
      <c r="F150" s="83" t="str">
        <f t="shared" si="175"/>
        <v/>
      </c>
      <c r="G150" s="83" t="str">
        <f t="shared" si="176"/>
        <v/>
      </c>
      <c r="H150" s="37"/>
      <c r="I150" s="42" t="str">
        <f t="shared" si="215"/>
        <v/>
      </c>
      <c r="J150" s="21"/>
      <c r="K150" s="21"/>
      <c r="L150" s="21"/>
      <c r="M150" s="21"/>
      <c r="N150" s="21"/>
      <c r="O150" s="19">
        <f t="shared" si="177"/>
        <v>0</v>
      </c>
      <c r="P150" s="39" t="str">
        <f t="shared" si="216"/>
        <v>دون المستوى</v>
      </c>
      <c r="Q150" s="21"/>
      <c r="R150" s="21"/>
      <c r="S150" s="92"/>
      <c r="T150" s="19">
        <f t="shared" si="178"/>
        <v>0</v>
      </c>
      <c r="U150" s="39" t="str">
        <f t="shared" si="217"/>
        <v>دون المستوى</v>
      </c>
      <c r="V150" s="19">
        <f t="shared" si="179"/>
        <v>0</v>
      </c>
      <c r="W150" s="19">
        <f t="shared" si="180"/>
        <v>0</v>
      </c>
      <c r="X150" s="19">
        <f t="shared" si="181"/>
        <v>0</v>
      </c>
      <c r="Y150" s="39" t="str">
        <f t="shared" si="218"/>
        <v>دون المستوى</v>
      </c>
      <c r="Z150" s="21"/>
      <c r="AA150" s="21"/>
      <c r="AB150" s="21"/>
      <c r="AC150" s="19">
        <f t="shared" si="182"/>
        <v>0</v>
      </c>
      <c r="AD150" s="39" t="str">
        <f t="shared" si="219"/>
        <v>دون المستوى</v>
      </c>
      <c r="AE150" s="21"/>
      <c r="AF150" s="21"/>
      <c r="AG150" s="92"/>
      <c r="AH150" s="19">
        <f t="shared" si="183"/>
        <v>0</v>
      </c>
      <c r="AI150" s="39" t="str">
        <f t="shared" si="220"/>
        <v>دون المستوى</v>
      </c>
      <c r="AJ150" s="19">
        <f t="shared" si="184"/>
        <v>0</v>
      </c>
      <c r="AK150" s="19">
        <f t="shared" si="260"/>
        <v>0</v>
      </c>
      <c r="AL150" s="19">
        <f t="shared" si="186"/>
        <v>0</v>
      </c>
      <c r="AM150" s="39" t="str">
        <f t="shared" si="222"/>
        <v>دون المستوى</v>
      </c>
      <c r="AN150" s="21"/>
      <c r="AO150" s="21"/>
      <c r="AP150" s="21"/>
      <c r="AQ150" s="19">
        <f t="shared" si="187"/>
        <v>0</v>
      </c>
      <c r="AR150" s="39" t="str">
        <f t="shared" si="223"/>
        <v>دون المستوى</v>
      </c>
      <c r="AS150" s="21"/>
      <c r="AT150" s="21"/>
      <c r="AU150" s="92"/>
      <c r="AV150" s="19">
        <f t="shared" si="188"/>
        <v>0</v>
      </c>
      <c r="AW150" s="39" t="str">
        <f t="shared" si="224"/>
        <v>دون المستوى</v>
      </c>
      <c r="AX150" s="19">
        <f t="shared" si="189"/>
        <v>0</v>
      </c>
      <c r="AY150" s="19">
        <f t="shared" si="225"/>
        <v>0</v>
      </c>
      <c r="AZ150" s="19">
        <f t="shared" si="191"/>
        <v>0</v>
      </c>
      <c r="BA150" s="34" t="str">
        <f t="shared" si="226"/>
        <v>دون المستوى</v>
      </c>
      <c r="BB150" s="21"/>
      <c r="BC150" s="21"/>
      <c r="BD150" s="21"/>
      <c r="BE150" s="19">
        <f t="shared" si="192"/>
        <v>0</v>
      </c>
      <c r="BF150" s="39" t="str">
        <f t="shared" si="227"/>
        <v>دون المستوى</v>
      </c>
      <c r="BG150" s="21"/>
      <c r="BH150" s="21"/>
      <c r="BI150" s="92"/>
      <c r="BJ150" s="19">
        <f t="shared" si="193"/>
        <v>0</v>
      </c>
      <c r="BK150" s="39" t="str">
        <f t="shared" si="228"/>
        <v>دون المستوى</v>
      </c>
      <c r="BL150" s="19">
        <f t="shared" si="194"/>
        <v>0</v>
      </c>
      <c r="BM150" s="19">
        <f t="shared" si="257"/>
        <v>0</v>
      </c>
      <c r="BN150" s="19">
        <f t="shared" si="196"/>
        <v>0</v>
      </c>
      <c r="BO150" s="34" t="str">
        <f t="shared" si="230"/>
        <v>دون المستوى</v>
      </c>
      <c r="BP150" s="21"/>
      <c r="BQ150" s="21"/>
      <c r="BR150" s="21"/>
      <c r="BS150" s="21"/>
      <c r="BT150" s="19">
        <f t="shared" si="197"/>
        <v>0</v>
      </c>
      <c r="BU150" s="39" t="str">
        <f t="shared" si="231"/>
        <v>دون المستوى</v>
      </c>
      <c r="BV150" s="21"/>
      <c r="BW150" s="21"/>
      <c r="BX150" s="21"/>
      <c r="BY150" s="92"/>
      <c r="BZ150" s="19">
        <f t="shared" si="198"/>
        <v>0</v>
      </c>
      <c r="CA150" s="39" t="str">
        <f t="shared" si="232"/>
        <v>دون المستوى</v>
      </c>
      <c r="CB150" s="19">
        <f t="shared" si="199"/>
        <v>0</v>
      </c>
      <c r="CC150" s="19">
        <f t="shared" si="258"/>
        <v>0</v>
      </c>
      <c r="CD150" s="19">
        <f t="shared" si="201"/>
        <v>0</v>
      </c>
      <c r="CE150" s="60" t="str">
        <f t="shared" si="234"/>
        <v>دون المستوى</v>
      </c>
      <c r="CF150" s="61">
        <f t="shared" si="202"/>
        <v>0</v>
      </c>
      <c r="CG150" s="67" t="str">
        <f t="shared" si="235"/>
        <v>دون المستوى</v>
      </c>
      <c r="CH150" s="21"/>
      <c r="CI150" s="21"/>
      <c r="CJ150" s="19">
        <f t="shared" si="203"/>
        <v>0</v>
      </c>
      <c r="CK150" s="39" t="str">
        <f t="shared" si="236"/>
        <v>دون المستوى</v>
      </c>
      <c r="CL150" s="21"/>
      <c r="CM150" s="21"/>
      <c r="CN150" s="19">
        <f t="shared" si="204"/>
        <v>0</v>
      </c>
      <c r="CO150" s="39" t="str">
        <f t="shared" si="237"/>
        <v>دون المستوى</v>
      </c>
      <c r="CP150" s="21"/>
      <c r="CQ150" s="21"/>
      <c r="CR150" s="19">
        <f t="shared" si="205"/>
        <v>0</v>
      </c>
      <c r="CS150" s="39" t="str">
        <f t="shared" si="238"/>
        <v>دون المستوى</v>
      </c>
      <c r="CT150" s="21"/>
      <c r="CU150" s="21"/>
      <c r="CV150" s="19">
        <f t="shared" si="206"/>
        <v>0</v>
      </c>
      <c r="CW150" s="39" t="str">
        <f t="shared" si="239"/>
        <v>دون المستوى</v>
      </c>
      <c r="CX150" s="59">
        <f t="shared" si="207"/>
        <v>0</v>
      </c>
      <c r="CY150" s="34" t="str">
        <f t="shared" si="240"/>
        <v>دون المستوى</v>
      </c>
      <c r="CZ150" s="21"/>
      <c r="DA150" s="21"/>
      <c r="DB150" s="21"/>
      <c r="DC150" s="19">
        <f t="shared" si="208"/>
        <v>0</v>
      </c>
      <c r="DD150" s="39" t="str">
        <f t="shared" si="241"/>
        <v>دون المستوى</v>
      </c>
      <c r="DE150" s="21"/>
      <c r="DF150" s="21"/>
      <c r="DG150" s="92"/>
      <c r="DH150" s="19">
        <f t="shared" si="209"/>
        <v>0</v>
      </c>
      <c r="DI150" s="39" t="str">
        <f t="shared" si="242"/>
        <v>دون المستوى</v>
      </c>
      <c r="DJ150" s="19">
        <f t="shared" si="210"/>
        <v>0</v>
      </c>
      <c r="DK150" s="19">
        <f t="shared" si="259"/>
        <v>0</v>
      </c>
      <c r="DL150" s="19">
        <f t="shared" si="212"/>
        <v>0</v>
      </c>
      <c r="DM150" s="34" t="str">
        <f t="shared" si="244"/>
        <v>دون المستوى</v>
      </c>
      <c r="DN150" s="20" t="str">
        <f t="shared" si="245"/>
        <v>دور ثان</v>
      </c>
      <c r="DR150" s="28" t="str">
        <f t="shared" si="246"/>
        <v xml:space="preserve"> لغة عربية</v>
      </c>
      <c r="DS150" s="28" t="str">
        <f t="shared" si="247"/>
        <v xml:space="preserve"> رياضيات</v>
      </c>
      <c r="DT150" s="28" t="str">
        <f t="shared" si="248"/>
        <v xml:space="preserve"> دراسات</v>
      </c>
      <c r="DU150" s="28" t="str">
        <f t="shared" si="249"/>
        <v xml:space="preserve"> إنجليزى</v>
      </c>
      <c r="DV150" s="28" t="str">
        <f t="shared" si="250"/>
        <v xml:space="preserve"> علوم</v>
      </c>
      <c r="DW150" s="28" t="str">
        <f t="shared" si="251"/>
        <v xml:space="preserve"> تربية دينية</v>
      </c>
      <c r="DX150" s="87" t="str">
        <f t="shared" si="252"/>
        <v xml:space="preserve"> تربية فنية</v>
      </c>
      <c r="DY150" s="87" t="str">
        <f t="shared" si="253"/>
        <v xml:space="preserve"> تربية رياضية</v>
      </c>
      <c r="DZ150" s="88" t="str">
        <f t="shared" si="254"/>
        <v xml:space="preserve"> نشاط1</v>
      </c>
      <c r="EA150" s="88" t="str">
        <f t="shared" si="255"/>
        <v xml:space="preserve"> نشاط2</v>
      </c>
      <c r="EB150" s="32">
        <f t="shared" si="213"/>
        <v>0</v>
      </c>
      <c r="EC150" s="31" t="str">
        <f t="shared" si="256"/>
        <v xml:space="preserve"> لغة عربية رياضيات دراسات إنجليزى علوم تربية دينية تربية فنية تربية رياضية نشاط1 نشاط2</v>
      </c>
    </row>
    <row r="151" spans="1:133" ht="17.25" thickTop="1" thickBot="1">
      <c r="A151" s="16" t="str">
        <f t="shared" si="214"/>
        <v/>
      </c>
      <c r="B151" s="18"/>
      <c r="C151" s="17"/>
      <c r="D151" s="82"/>
      <c r="E151" s="83" t="str">
        <f t="shared" si="174"/>
        <v/>
      </c>
      <c r="F151" s="83" t="str">
        <f t="shared" si="175"/>
        <v/>
      </c>
      <c r="G151" s="83" t="str">
        <f t="shared" si="176"/>
        <v/>
      </c>
      <c r="H151" s="37"/>
      <c r="I151" s="42" t="str">
        <f t="shared" si="215"/>
        <v/>
      </c>
      <c r="J151" s="21"/>
      <c r="K151" s="21"/>
      <c r="L151" s="21"/>
      <c r="M151" s="21"/>
      <c r="N151" s="21"/>
      <c r="O151" s="19">
        <f t="shared" si="177"/>
        <v>0</v>
      </c>
      <c r="P151" s="39" t="str">
        <f t="shared" si="216"/>
        <v>دون المستوى</v>
      </c>
      <c r="Q151" s="21"/>
      <c r="R151" s="21"/>
      <c r="S151" s="92"/>
      <c r="T151" s="19">
        <f t="shared" si="178"/>
        <v>0</v>
      </c>
      <c r="U151" s="39" t="str">
        <f t="shared" si="217"/>
        <v>دون المستوى</v>
      </c>
      <c r="V151" s="19">
        <f t="shared" si="179"/>
        <v>0</v>
      </c>
      <c r="W151" s="19">
        <f t="shared" si="180"/>
        <v>0</v>
      </c>
      <c r="X151" s="19">
        <f t="shared" si="181"/>
        <v>0</v>
      </c>
      <c r="Y151" s="39" t="str">
        <f t="shared" si="218"/>
        <v>دون المستوى</v>
      </c>
      <c r="Z151" s="21"/>
      <c r="AA151" s="21"/>
      <c r="AB151" s="21"/>
      <c r="AC151" s="19">
        <f t="shared" si="182"/>
        <v>0</v>
      </c>
      <c r="AD151" s="39" t="str">
        <f t="shared" si="219"/>
        <v>دون المستوى</v>
      </c>
      <c r="AE151" s="21"/>
      <c r="AF151" s="21"/>
      <c r="AG151" s="92"/>
      <c r="AH151" s="19">
        <f t="shared" si="183"/>
        <v>0</v>
      </c>
      <c r="AI151" s="39" t="str">
        <f t="shared" si="220"/>
        <v>دون المستوى</v>
      </c>
      <c r="AJ151" s="19">
        <f t="shared" si="184"/>
        <v>0</v>
      </c>
      <c r="AK151" s="19">
        <f t="shared" si="260"/>
        <v>0</v>
      </c>
      <c r="AL151" s="19">
        <f t="shared" si="186"/>
        <v>0</v>
      </c>
      <c r="AM151" s="39" t="str">
        <f t="shared" si="222"/>
        <v>دون المستوى</v>
      </c>
      <c r="AN151" s="21"/>
      <c r="AO151" s="21"/>
      <c r="AP151" s="21"/>
      <c r="AQ151" s="19">
        <f t="shared" si="187"/>
        <v>0</v>
      </c>
      <c r="AR151" s="39" t="str">
        <f t="shared" si="223"/>
        <v>دون المستوى</v>
      </c>
      <c r="AS151" s="21"/>
      <c r="AT151" s="21"/>
      <c r="AU151" s="92"/>
      <c r="AV151" s="19">
        <f t="shared" si="188"/>
        <v>0</v>
      </c>
      <c r="AW151" s="39" t="str">
        <f t="shared" si="224"/>
        <v>دون المستوى</v>
      </c>
      <c r="AX151" s="19">
        <f t="shared" si="189"/>
        <v>0</v>
      </c>
      <c r="AY151" s="19">
        <f t="shared" si="225"/>
        <v>0</v>
      </c>
      <c r="AZ151" s="19">
        <f t="shared" si="191"/>
        <v>0</v>
      </c>
      <c r="BA151" s="34" t="str">
        <f t="shared" si="226"/>
        <v>دون المستوى</v>
      </c>
      <c r="BB151" s="21"/>
      <c r="BC151" s="21"/>
      <c r="BD151" s="21"/>
      <c r="BE151" s="19">
        <f t="shared" si="192"/>
        <v>0</v>
      </c>
      <c r="BF151" s="39" t="str">
        <f t="shared" si="227"/>
        <v>دون المستوى</v>
      </c>
      <c r="BG151" s="21"/>
      <c r="BH151" s="21"/>
      <c r="BI151" s="92"/>
      <c r="BJ151" s="19">
        <f t="shared" si="193"/>
        <v>0</v>
      </c>
      <c r="BK151" s="39" t="str">
        <f t="shared" si="228"/>
        <v>دون المستوى</v>
      </c>
      <c r="BL151" s="19">
        <f t="shared" si="194"/>
        <v>0</v>
      </c>
      <c r="BM151" s="19">
        <f t="shared" si="257"/>
        <v>0</v>
      </c>
      <c r="BN151" s="19">
        <f t="shared" si="196"/>
        <v>0</v>
      </c>
      <c r="BO151" s="34" t="str">
        <f t="shared" si="230"/>
        <v>دون المستوى</v>
      </c>
      <c r="BP151" s="21"/>
      <c r="BQ151" s="21"/>
      <c r="BR151" s="21"/>
      <c r="BS151" s="21"/>
      <c r="BT151" s="19">
        <f t="shared" si="197"/>
        <v>0</v>
      </c>
      <c r="BU151" s="39" t="str">
        <f t="shared" si="231"/>
        <v>دون المستوى</v>
      </c>
      <c r="BV151" s="21"/>
      <c r="BW151" s="21"/>
      <c r="BX151" s="21"/>
      <c r="BY151" s="92"/>
      <c r="BZ151" s="19">
        <f t="shared" si="198"/>
        <v>0</v>
      </c>
      <c r="CA151" s="39" t="str">
        <f t="shared" si="232"/>
        <v>دون المستوى</v>
      </c>
      <c r="CB151" s="19">
        <f t="shared" si="199"/>
        <v>0</v>
      </c>
      <c r="CC151" s="19">
        <f t="shared" si="258"/>
        <v>0</v>
      </c>
      <c r="CD151" s="19">
        <f t="shared" si="201"/>
        <v>0</v>
      </c>
      <c r="CE151" s="60" t="str">
        <f t="shared" si="234"/>
        <v>دون المستوى</v>
      </c>
      <c r="CF151" s="61">
        <f t="shared" si="202"/>
        <v>0</v>
      </c>
      <c r="CG151" s="67" t="str">
        <f t="shared" si="235"/>
        <v>دون المستوى</v>
      </c>
      <c r="CH151" s="21"/>
      <c r="CI151" s="21"/>
      <c r="CJ151" s="19">
        <f t="shared" si="203"/>
        <v>0</v>
      </c>
      <c r="CK151" s="39" t="str">
        <f t="shared" si="236"/>
        <v>دون المستوى</v>
      </c>
      <c r="CL151" s="21"/>
      <c r="CM151" s="21"/>
      <c r="CN151" s="19">
        <f t="shared" si="204"/>
        <v>0</v>
      </c>
      <c r="CO151" s="39" t="str">
        <f t="shared" si="237"/>
        <v>دون المستوى</v>
      </c>
      <c r="CP151" s="21"/>
      <c r="CQ151" s="21"/>
      <c r="CR151" s="19">
        <f t="shared" si="205"/>
        <v>0</v>
      </c>
      <c r="CS151" s="39" t="str">
        <f t="shared" si="238"/>
        <v>دون المستوى</v>
      </c>
      <c r="CT151" s="21"/>
      <c r="CU151" s="21"/>
      <c r="CV151" s="19">
        <f t="shared" si="206"/>
        <v>0</v>
      </c>
      <c r="CW151" s="39" t="str">
        <f t="shared" si="239"/>
        <v>دون المستوى</v>
      </c>
      <c r="CX151" s="59">
        <f t="shared" si="207"/>
        <v>0</v>
      </c>
      <c r="CY151" s="34" t="str">
        <f t="shared" si="240"/>
        <v>دون المستوى</v>
      </c>
      <c r="CZ151" s="21"/>
      <c r="DA151" s="21"/>
      <c r="DB151" s="21"/>
      <c r="DC151" s="19">
        <f t="shared" si="208"/>
        <v>0</v>
      </c>
      <c r="DD151" s="39" t="str">
        <f t="shared" si="241"/>
        <v>دون المستوى</v>
      </c>
      <c r="DE151" s="21"/>
      <c r="DF151" s="21"/>
      <c r="DG151" s="92"/>
      <c r="DH151" s="19">
        <f t="shared" si="209"/>
        <v>0</v>
      </c>
      <c r="DI151" s="39" t="str">
        <f t="shared" si="242"/>
        <v>دون المستوى</v>
      </c>
      <c r="DJ151" s="19">
        <f t="shared" si="210"/>
        <v>0</v>
      </c>
      <c r="DK151" s="19">
        <f t="shared" si="259"/>
        <v>0</v>
      </c>
      <c r="DL151" s="19">
        <f t="shared" si="212"/>
        <v>0</v>
      </c>
      <c r="DM151" s="34" t="str">
        <f t="shared" si="244"/>
        <v>دون المستوى</v>
      </c>
      <c r="DN151" s="20" t="str">
        <f t="shared" si="245"/>
        <v>دور ثان</v>
      </c>
      <c r="DR151" s="28" t="str">
        <f t="shared" si="246"/>
        <v xml:space="preserve"> لغة عربية</v>
      </c>
      <c r="DS151" s="28" t="str">
        <f t="shared" si="247"/>
        <v xml:space="preserve"> رياضيات</v>
      </c>
      <c r="DT151" s="28" t="str">
        <f t="shared" si="248"/>
        <v xml:space="preserve"> دراسات</v>
      </c>
      <c r="DU151" s="28" t="str">
        <f t="shared" si="249"/>
        <v xml:space="preserve"> إنجليزى</v>
      </c>
      <c r="DV151" s="28" t="str">
        <f t="shared" si="250"/>
        <v xml:space="preserve"> علوم</v>
      </c>
      <c r="DW151" s="28" t="str">
        <f t="shared" si="251"/>
        <v xml:space="preserve"> تربية دينية</v>
      </c>
      <c r="DX151" s="87" t="str">
        <f t="shared" si="252"/>
        <v xml:space="preserve"> تربية فنية</v>
      </c>
      <c r="DY151" s="87" t="str">
        <f t="shared" si="253"/>
        <v xml:space="preserve"> تربية رياضية</v>
      </c>
      <c r="DZ151" s="88" t="str">
        <f t="shared" si="254"/>
        <v xml:space="preserve"> نشاط1</v>
      </c>
      <c r="EA151" s="88" t="str">
        <f t="shared" si="255"/>
        <v xml:space="preserve"> نشاط2</v>
      </c>
      <c r="EB151" s="32">
        <f t="shared" si="213"/>
        <v>0</v>
      </c>
      <c r="EC151" s="31" t="str">
        <f t="shared" si="256"/>
        <v xml:space="preserve"> لغة عربية رياضيات دراسات إنجليزى علوم تربية دينية تربية فنية تربية رياضية نشاط1 نشاط2</v>
      </c>
    </row>
    <row r="152" spans="1:133" ht="17.25" thickTop="1" thickBot="1">
      <c r="A152" s="16" t="str">
        <f t="shared" si="214"/>
        <v/>
      </c>
      <c r="B152" s="18"/>
      <c r="C152" s="17"/>
      <c r="D152" s="82"/>
      <c r="E152" s="83" t="str">
        <f t="shared" si="174"/>
        <v/>
      </c>
      <c r="F152" s="83" t="str">
        <f t="shared" si="175"/>
        <v/>
      </c>
      <c r="G152" s="83" t="str">
        <f t="shared" si="176"/>
        <v/>
      </c>
      <c r="H152" s="37"/>
      <c r="I152" s="42" t="str">
        <f t="shared" si="215"/>
        <v/>
      </c>
      <c r="J152" s="21"/>
      <c r="K152" s="21"/>
      <c r="L152" s="21"/>
      <c r="M152" s="21"/>
      <c r="N152" s="21"/>
      <c r="O152" s="19">
        <f t="shared" si="177"/>
        <v>0</v>
      </c>
      <c r="P152" s="39" t="str">
        <f t="shared" si="216"/>
        <v>دون المستوى</v>
      </c>
      <c r="Q152" s="21"/>
      <c r="R152" s="21"/>
      <c r="S152" s="92"/>
      <c r="T152" s="19">
        <f t="shared" si="178"/>
        <v>0</v>
      </c>
      <c r="U152" s="39" t="str">
        <f t="shared" si="217"/>
        <v>دون المستوى</v>
      </c>
      <c r="V152" s="19">
        <f t="shared" si="179"/>
        <v>0</v>
      </c>
      <c r="W152" s="19">
        <f t="shared" si="180"/>
        <v>0</v>
      </c>
      <c r="X152" s="19">
        <f t="shared" si="181"/>
        <v>0</v>
      </c>
      <c r="Y152" s="39" t="str">
        <f t="shared" si="218"/>
        <v>دون المستوى</v>
      </c>
      <c r="Z152" s="21"/>
      <c r="AA152" s="21"/>
      <c r="AB152" s="21"/>
      <c r="AC152" s="19">
        <f t="shared" si="182"/>
        <v>0</v>
      </c>
      <c r="AD152" s="39" t="str">
        <f t="shared" si="219"/>
        <v>دون المستوى</v>
      </c>
      <c r="AE152" s="21"/>
      <c r="AF152" s="21"/>
      <c r="AG152" s="92"/>
      <c r="AH152" s="19">
        <f t="shared" si="183"/>
        <v>0</v>
      </c>
      <c r="AI152" s="39" t="str">
        <f t="shared" si="220"/>
        <v>دون المستوى</v>
      </c>
      <c r="AJ152" s="19">
        <f t="shared" si="184"/>
        <v>0</v>
      </c>
      <c r="AK152" s="19">
        <f t="shared" si="260"/>
        <v>0</v>
      </c>
      <c r="AL152" s="19">
        <f t="shared" si="186"/>
        <v>0</v>
      </c>
      <c r="AM152" s="39" t="str">
        <f t="shared" si="222"/>
        <v>دون المستوى</v>
      </c>
      <c r="AN152" s="21"/>
      <c r="AO152" s="21"/>
      <c r="AP152" s="21"/>
      <c r="AQ152" s="19">
        <f t="shared" si="187"/>
        <v>0</v>
      </c>
      <c r="AR152" s="39" t="str">
        <f t="shared" si="223"/>
        <v>دون المستوى</v>
      </c>
      <c r="AS152" s="21"/>
      <c r="AT152" s="21"/>
      <c r="AU152" s="92"/>
      <c r="AV152" s="19">
        <f t="shared" si="188"/>
        <v>0</v>
      </c>
      <c r="AW152" s="39" t="str">
        <f t="shared" si="224"/>
        <v>دون المستوى</v>
      </c>
      <c r="AX152" s="19">
        <f t="shared" si="189"/>
        <v>0</v>
      </c>
      <c r="AY152" s="19">
        <f t="shared" si="225"/>
        <v>0</v>
      </c>
      <c r="AZ152" s="19">
        <f t="shared" si="191"/>
        <v>0</v>
      </c>
      <c r="BA152" s="34" t="str">
        <f t="shared" si="226"/>
        <v>دون المستوى</v>
      </c>
      <c r="BB152" s="21"/>
      <c r="BC152" s="21"/>
      <c r="BD152" s="21"/>
      <c r="BE152" s="19">
        <f t="shared" si="192"/>
        <v>0</v>
      </c>
      <c r="BF152" s="39" t="str">
        <f t="shared" si="227"/>
        <v>دون المستوى</v>
      </c>
      <c r="BG152" s="21"/>
      <c r="BH152" s="21"/>
      <c r="BI152" s="92"/>
      <c r="BJ152" s="19">
        <f t="shared" si="193"/>
        <v>0</v>
      </c>
      <c r="BK152" s="39" t="str">
        <f t="shared" si="228"/>
        <v>دون المستوى</v>
      </c>
      <c r="BL152" s="19">
        <f t="shared" si="194"/>
        <v>0</v>
      </c>
      <c r="BM152" s="19">
        <f t="shared" si="257"/>
        <v>0</v>
      </c>
      <c r="BN152" s="19">
        <f t="shared" si="196"/>
        <v>0</v>
      </c>
      <c r="BO152" s="34" t="str">
        <f t="shared" si="230"/>
        <v>دون المستوى</v>
      </c>
      <c r="BP152" s="21"/>
      <c r="BQ152" s="21"/>
      <c r="BR152" s="21"/>
      <c r="BS152" s="21"/>
      <c r="BT152" s="19">
        <f t="shared" si="197"/>
        <v>0</v>
      </c>
      <c r="BU152" s="39" t="str">
        <f t="shared" si="231"/>
        <v>دون المستوى</v>
      </c>
      <c r="BV152" s="21"/>
      <c r="BW152" s="21"/>
      <c r="BX152" s="21"/>
      <c r="BY152" s="92"/>
      <c r="BZ152" s="19">
        <f t="shared" si="198"/>
        <v>0</v>
      </c>
      <c r="CA152" s="39" t="str">
        <f t="shared" si="232"/>
        <v>دون المستوى</v>
      </c>
      <c r="CB152" s="19">
        <f t="shared" si="199"/>
        <v>0</v>
      </c>
      <c r="CC152" s="19">
        <f t="shared" si="258"/>
        <v>0</v>
      </c>
      <c r="CD152" s="19">
        <f t="shared" si="201"/>
        <v>0</v>
      </c>
      <c r="CE152" s="60" t="str">
        <f t="shared" si="234"/>
        <v>دون المستوى</v>
      </c>
      <c r="CF152" s="61">
        <f t="shared" si="202"/>
        <v>0</v>
      </c>
      <c r="CG152" s="67" t="str">
        <f t="shared" si="235"/>
        <v>دون المستوى</v>
      </c>
      <c r="CH152" s="21"/>
      <c r="CI152" s="21"/>
      <c r="CJ152" s="19">
        <f t="shared" si="203"/>
        <v>0</v>
      </c>
      <c r="CK152" s="39" t="str">
        <f t="shared" si="236"/>
        <v>دون المستوى</v>
      </c>
      <c r="CL152" s="21"/>
      <c r="CM152" s="21"/>
      <c r="CN152" s="19">
        <f t="shared" si="204"/>
        <v>0</v>
      </c>
      <c r="CO152" s="39" t="str">
        <f t="shared" si="237"/>
        <v>دون المستوى</v>
      </c>
      <c r="CP152" s="21"/>
      <c r="CQ152" s="21"/>
      <c r="CR152" s="19">
        <f t="shared" si="205"/>
        <v>0</v>
      </c>
      <c r="CS152" s="39" t="str">
        <f t="shared" si="238"/>
        <v>دون المستوى</v>
      </c>
      <c r="CT152" s="21"/>
      <c r="CU152" s="21"/>
      <c r="CV152" s="19">
        <f t="shared" si="206"/>
        <v>0</v>
      </c>
      <c r="CW152" s="39" t="str">
        <f t="shared" si="239"/>
        <v>دون المستوى</v>
      </c>
      <c r="CX152" s="59">
        <f t="shared" si="207"/>
        <v>0</v>
      </c>
      <c r="CY152" s="34" t="str">
        <f t="shared" si="240"/>
        <v>دون المستوى</v>
      </c>
      <c r="CZ152" s="21"/>
      <c r="DA152" s="21"/>
      <c r="DB152" s="21"/>
      <c r="DC152" s="19">
        <f t="shared" si="208"/>
        <v>0</v>
      </c>
      <c r="DD152" s="39" t="str">
        <f t="shared" si="241"/>
        <v>دون المستوى</v>
      </c>
      <c r="DE152" s="21"/>
      <c r="DF152" s="21"/>
      <c r="DG152" s="92"/>
      <c r="DH152" s="19">
        <f t="shared" si="209"/>
        <v>0</v>
      </c>
      <c r="DI152" s="39" t="str">
        <f t="shared" si="242"/>
        <v>دون المستوى</v>
      </c>
      <c r="DJ152" s="19">
        <f t="shared" si="210"/>
        <v>0</v>
      </c>
      <c r="DK152" s="19">
        <f t="shared" si="259"/>
        <v>0</v>
      </c>
      <c r="DL152" s="19">
        <f t="shared" si="212"/>
        <v>0</v>
      </c>
      <c r="DM152" s="34" t="str">
        <f t="shared" si="244"/>
        <v>دون المستوى</v>
      </c>
      <c r="DN152" s="20" t="str">
        <f t="shared" si="245"/>
        <v>دور ثان</v>
      </c>
      <c r="DR152" s="28" t="str">
        <f t="shared" si="246"/>
        <v xml:space="preserve"> لغة عربية</v>
      </c>
      <c r="DS152" s="28" t="str">
        <f t="shared" si="247"/>
        <v xml:space="preserve"> رياضيات</v>
      </c>
      <c r="DT152" s="28" t="str">
        <f t="shared" si="248"/>
        <v xml:space="preserve"> دراسات</v>
      </c>
      <c r="DU152" s="28" t="str">
        <f t="shared" si="249"/>
        <v xml:space="preserve"> إنجليزى</v>
      </c>
      <c r="DV152" s="28" t="str">
        <f t="shared" si="250"/>
        <v xml:space="preserve"> علوم</v>
      </c>
      <c r="DW152" s="28" t="str">
        <f t="shared" si="251"/>
        <v xml:space="preserve"> تربية دينية</v>
      </c>
      <c r="DX152" s="87" t="str">
        <f t="shared" si="252"/>
        <v xml:space="preserve"> تربية فنية</v>
      </c>
      <c r="DY152" s="87" t="str">
        <f t="shared" si="253"/>
        <v xml:space="preserve"> تربية رياضية</v>
      </c>
      <c r="DZ152" s="88" t="str">
        <f t="shared" si="254"/>
        <v xml:space="preserve"> نشاط1</v>
      </c>
      <c r="EA152" s="88" t="str">
        <f t="shared" si="255"/>
        <v xml:space="preserve"> نشاط2</v>
      </c>
      <c r="EB152" s="32">
        <f t="shared" si="213"/>
        <v>0</v>
      </c>
      <c r="EC152" s="31" t="str">
        <f t="shared" si="256"/>
        <v xml:space="preserve"> لغة عربية رياضيات دراسات إنجليزى علوم تربية دينية تربية فنية تربية رياضية نشاط1 نشاط2</v>
      </c>
    </row>
    <row r="153" spans="1:133" ht="17.25" thickTop="1" thickBot="1">
      <c r="A153" s="16" t="str">
        <f t="shared" si="214"/>
        <v/>
      </c>
      <c r="B153" s="18"/>
      <c r="C153" s="17"/>
      <c r="D153" s="82"/>
      <c r="E153" s="83" t="str">
        <f t="shared" si="174"/>
        <v/>
      </c>
      <c r="F153" s="83" t="str">
        <f t="shared" si="175"/>
        <v/>
      </c>
      <c r="G153" s="83" t="str">
        <f t="shared" si="176"/>
        <v/>
      </c>
      <c r="H153" s="37"/>
      <c r="I153" s="42" t="str">
        <f t="shared" si="215"/>
        <v/>
      </c>
      <c r="J153" s="21"/>
      <c r="K153" s="21"/>
      <c r="L153" s="21"/>
      <c r="M153" s="21"/>
      <c r="N153" s="21"/>
      <c r="O153" s="19">
        <f t="shared" si="177"/>
        <v>0</v>
      </c>
      <c r="P153" s="39" t="str">
        <f t="shared" si="216"/>
        <v>دون المستوى</v>
      </c>
      <c r="Q153" s="21"/>
      <c r="R153" s="21"/>
      <c r="S153" s="92"/>
      <c r="T153" s="19">
        <f t="shared" si="178"/>
        <v>0</v>
      </c>
      <c r="U153" s="39" t="str">
        <f t="shared" si="217"/>
        <v>دون المستوى</v>
      </c>
      <c r="V153" s="19">
        <f t="shared" si="179"/>
        <v>0</v>
      </c>
      <c r="W153" s="19">
        <f t="shared" si="180"/>
        <v>0</v>
      </c>
      <c r="X153" s="19">
        <f t="shared" si="181"/>
        <v>0</v>
      </c>
      <c r="Y153" s="39" t="str">
        <f t="shared" si="218"/>
        <v>دون المستوى</v>
      </c>
      <c r="Z153" s="21"/>
      <c r="AA153" s="21"/>
      <c r="AB153" s="21"/>
      <c r="AC153" s="19">
        <f t="shared" si="182"/>
        <v>0</v>
      </c>
      <c r="AD153" s="39" t="str">
        <f t="shared" si="219"/>
        <v>دون المستوى</v>
      </c>
      <c r="AE153" s="21"/>
      <c r="AF153" s="21"/>
      <c r="AG153" s="92"/>
      <c r="AH153" s="19">
        <f t="shared" si="183"/>
        <v>0</v>
      </c>
      <c r="AI153" s="39" t="str">
        <f t="shared" si="220"/>
        <v>دون المستوى</v>
      </c>
      <c r="AJ153" s="19">
        <f t="shared" si="184"/>
        <v>0</v>
      </c>
      <c r="AK153" s="19">
        <f t="shared" si="260"/>
        <v>0</v>
      </c>
      <c r="AL153" s="19">
        <f t="shared" si="186"/>
        <v>0</v>
      </c>
      <c r="AM153" s="39" t="str">
        <f t="shared" si="222"/>
        <v>دون المستوى</v>
      </c>
      <c r="AN153" s="21"/>
      <c r="AO153" s="21"/>
      <c r="AP153" s="21"/>
      <c r="AQ153" s="19">
        <f t="shared" si="187"/>
        <v>0</v>
      </c>
      <c r="AR153" s="39" t="str">
        <f t="shared" si="223"/>
        <v>دون المستوى</v>
      </c>
      <c r="AS153" s="21"/>
      <c r="AT153" s="21"/>
      <c r="AU153" s="92"/>
      <c r="AV153" s="19">
        <f t="shared" si="188"/>
        <v>0</v>
      </c>
      <c r="AW153" s="39" t="str">
        <f t="shared" si="224"/>
        <v>دون المستوى</v>
      </c>
      <c r="AX153" s="19">
        <f t="shared" si="189"/>
        <v>0</v>
      </c>
      <c r="AY153" s="19">
        <f t="shared" si="225"/>
        <v>0</v>
      </c>
      <c r="AZ153" s="19">
        <f t="shared" si="191"/>
        <v>0</v>
      </c>
      <c r="BA153" s="34" t="str">
        <f t="shared" si="226"/>
        <v>دون المستوى</v>
      </c>
      <c r="BB153" s="21"/>
      <c r="BC153" s="21"/>
      <c r="BD153" s="21"/>
      <c r="BE153" s="19">
        <f t="shared" si="192"/>
        <v>0</v>
      </c>
      <c r="BF153" s="39" t="str">
        <f t="shared" si="227"/>
        <v>دون المستوى</v>
      </c>
      <c r="BG153" s="21"/>
      <c r="BH153" s="21"/>
      <c r="BI153" s="92"/>
      <c r="BJ153" s="19">
        <f t="shared" si="193"/>
        <v>0</v>
      </c>
      <c r="BK153" s="39" t="str">
        <f t="shared" si="228"/>
        <v>دون المستوى</v>
      </c>
      <c r="BL153" s="19">
        <f t="shared" si="194"/>
        <v>0</v>
      </c>
      <c r="BM153" s="19">
        <f t="shared" si="257"/>
        <v>0</v>
      </c>
      <c r="BN153" s="19">
        <f t="shared" si="196"/>
        <v>0</v>
      </c>
      <c r="BO153" s="34" t="str">
        <f t="shared" si="230"/>
        <v>دون المستوى</v>
      </c>
      <c r="BP153" s="21"/>
      <c r="BQ153" s="21"/>
      <c r="BR153" s="21"/>
      <c r="BS153" s="21"/>
      <c r="BT153" s="19">
        <f t="shared" si="197"/>
        <v>0</v>
      </c>
      <c r="BU153" s="39" t="str">
        <f t="shared" si="231"/>
        <v>دون المستوى</v>
      </c>
      <c r="BV153" s="21"/>
      <c r="BW153" s="21"/>
      <c r="BX153" s="21"/>
      <c r="BY153" s="92"/>
      <c r="BZ153" s="19">
        <f t="shared" si="198"/>
        <v>0</v>
      </c>
      <c r="CA153" s="39" t="str">
        <f t="shared" si="232"/>
        <v>دون المستوى</v>
      </c>
      <c r="CB153" s="19">
        <f t="shared" si="199"/>
        <v>0</v>
      </c>
      <c r="CC153" s="19">
        <f t="shared" si="258"/>
        <v>0</v>
      </c>
      <c r="CD153" s="19">
        <f t="shared" si="201"/>
        <v>0</v>
      </c>
      <c r="CE153" s="60" t="str">
        <f t="shared" si="234"/>
        <v>دون المستوى</v>
      </c>
      <c r="CF153" s="61">
        <f t="shared" si="202"/>
        <v>0</v>
      </c>
      <c r="CG153" s="67" t="str">
        <f t="shared" si="235"/>
        <v>دون المستوى</v>
      </c>
      <c r="CH153" s="21"/>
      <c r="CI153" s="21"/>
      <c r="CJ153" s="19">
        <f t="shared" si="203"/>
        <v>0</v>
      </c>
      <c r="CK153" s="39" t="str">
        <f t="shared" si="236"/>
        <v>دون المستوى</v>
      </c>
      <c r="CL153" s="21"/>
      <c r="CM153" s="21"/>
      <c r="CN153" s="19">
        <f t="shared" si="204"/>
        <v>0</v>
      </c>
      <c r="CO153" s="39" t="str">
        <f t="shared" si="237"/>
        <v>دون المستوى</v>
      </c>
      <c r="CP153" s="21"/>
      <c r="CQ153" s="21"/>
      <c r="CR153" s="19">
        <f t="shared" si="205"/>
        <v>0</v>
      </c>
      <c r="CS153" s="39" t="str">
        <f t="shared" si="238"/>
        <v>دون المستوى</v>
      </c>
      <c r="CT153" s="21"/>
      <c r="CU153" s="21"/>
      <c r="CV153" s="19">
        <f t="shared" si="206"/>
        <v>0</v>
      </c>
      <c r="CW153" s="39" t="str">
        <f t="shared" si="239"/>
        <v>دون المستوى</v>
      </c>
      <c r="CX153" s="59">
        <f t="shared" si="207"/>
        <v>0</v>
      </c>
      <c r="CY153" s="34" t="str">
        <f t="shared" si="240"/>
        <v>دون المستوى</v>
      </c>
      <c r="CZ153" s="21"/>
      <c r="DA153" s="21"/>
      <c r="DB153" s="21"/>
      <c r="DC153" s="19">
        <f t="shared" si="208"/>
        <v>0</v>
      </c>
      <c r="DD153" s="39" t="str">
        <f t="shared" si="241"/>
        <v>دون المستوى</v>
      </c>
      <c r="DE153" s="21"/>
      <c r="DF153" s="21"/>
      <c r="DG153" s="92"/>
      <c r="DH153" s="19">
        <f t="shared" si="209"/>
        <v>0</v>
      </c>
      <c r="DI153" s="39" t="str">
        <f t="shared" si="242"/>
        <v>دون المستوى</v>
      </c>
      <c r="DJ153" s="19">
        <f t="shared" si="210"/>
        <v>0</v>
      </c>
      <c r="DK153" s="19">
        <f t="shared" si="259"/>
        <v>0</v>
      </c>
      <c r="DL153" s="19">
        <f t="shared" si="212"/>
        <v>0</v>
      </c>
      <c r="DM153" s="34" t="str">
        <f t="shared" si="244"/>
        <v>دون المستوى</v>
      </c>
      <c r="DN153" s="20" t="str">
        <f t="shared" si="245"/>
        <v>دور ثان</v>
      </c>
      <c r="DR153" s="28" t="str">
        <f t="shared" si="246"/>
        <v xml:space="preserve"> لغة عربية</v>
      </c>
      <c r="DS153" s="28" t="str">
        <f t="shared" si="247"/>
        <v xml:space="preserve"> رياضيات</v>
      </c>
      <c r="DT153" s="28" t="str">
        <f t="shared" si="248"/>
        <v xml:space="preserve"> دراسات</v>
      </c>
      <c r="DU153" s="28" t="str">
        <f t="shared" si="249"/>
        <v xml:space="preserve"> إنجليزى</v>
      </c>
      <c r="DV153" s="28" t="str">
        <f t="shared" si="250"/>
        <v xml:space="preserve"> علوم</v>
      </c>
      <c r="DW153" s="28" t="str">
        <f t="shared" si="251"/>
        <v xml:space="preserve"> تربية دينية</v>
      </c>
      <c r="DX153" s="87" t="str">
        <f t="shared" si="252"/>
        <v xml:space="preserve"> تربية فنية</v>
      </c>
      <c r="DY153" s="87" t="str">
        <f t="shared" si="253"/>
        <v xml:space="preserve"> تربية رياضية</v>
      </c>
      <c r="DZ153" s="88" t="str">
        <f t="shared" si="254"/>
        <v xml:space="preserve"> نشاط1</v>
      </c>
      <c r="EA153" s="88" t="str">
        <f t="shared" si="255"/>
        <v xml:space="preserve"> نشاط2</v>
      </c>
      <c r="EB153" s="32">
        <f t="shared" si="213"/>
        <v>0</v>
      </c>
      <c r="EC153" s="31" t="str">
        <f t="shared" si="256"/>
        <v xml:space="preserve"> لغة عربية رياضيات دراسات إنجليزى علوم تربية دينية تربية فنية تربية رياضية نشاط1 نشاط2</v>
      </c>
    </row>
    <row r="154" spans="1:133" ht="17.25" thickTop="1" thickBot="1">
      <c r="A154" s="16" t="str">
        <f t="shared" si="214"/>
        <v/>
      </c>
      <c r="B154" s="18"/>
      <c r="C154" s="17"/>
      <c r="D154" s="82"/>
      <c r="E154" s="83" t="str">
        <f t="shared" si="174"/>
        <v/>
      </c>
      <c r="F154" s="83" t="str">
        <f t="shared" si="175"/>
        <v/>
      </c>
      <c r="G154" s="83" t="str">
        <f t="shared" si="176"/>
        <v/>
      </c>
      <c r="H154" s="37"/>
      <c r="I154" s="42" t="str">
        <f t="shared" si="215"/>
        <v/>
      </c>
      <c r="J154" s="21"/>
      <c r="K154" s="21"/>
      <c r="L154" s="21"/>
      <c r="M154" s="21"/>
      <c r="N154" s="21"/>
      <c r="O154" s="19">
        <f t="shared" si="177"/>
        <v>0</v>
      </c>
      <c r="P154" s="39" t="str">
        <f t="shared" si="216"/>
        <v>دون المستوى</v>
      </c>
      <c r="Q154" s="21"/>
      <c r="R154" s="21"/>
      <c r="S154" s="92"/>
      <c r="T154" s="19">
        <f t="shared" si="178"/>
        <v>0</v>
      </c>
      <c r="U154" s="39" t="str">
        <f t="shared" si="217"/>
        <v>دون المستوى</v>
      </c>
      <c r="V154" s="19">
        <f t="shared" si="179"/>
        <v>0</v>
      </c>
      <c r="W154" s="19">
        <f t="shared" si="180"/>
        <v>0</v>
      </c>
      <c r="X154" s="19">
        <f t="shared" si="181"/>
        <v>0</v>
      </c>
      <c r="Y154" s="39" t="str">
        <f t="shared" si="218"/>
        <v>دون المستوى</v>
      </c>
      <c r="Z154" s="21"/>
      <c r="AA154" s="21"/>
      <c r="AB154" s="21"/>
      <c r="AC154" s="19">
        <f t="shared" si="182"/>
        <v>0</v>
      </c>
      <c r="AD154" s="39" t="str">
        <f t="shared" si="219"/>
        <v>دون المستوى</v>
      </c>
      <c r="AE154" s="21"/>
      <c r="AF154" s="21"/>
      <c r="AG154" s="92"/>
      <c r="AH154" s="19">
        <f t="shared" si="183"/>
        <v>0</v>
      </c>
      <c r="AI154" s="39" t="str">
        <f t="shared" si="220"/>
        <v>دون المستوى</v>
      </c>
      <c r="AJ154" s="19">
        <f t="shared" si="184"/>
        <v>0</v>
      </c>
      <c r="AK154" s="19">
        <f t="shared" si="260"/>
        <v>0</v>
      </c>
      <c r="AL154" s="19">
        <f t="shared" si="186"/>
        <v>0</v>
      </c>
      <c r="AM154" s="39" t="str">
        <f t="shared" si="222"/>
        <v>دون المستوى</v>
      </c>
      <c r="AN154" s="21"/>
      <c r="AO154" s="21"/>
      <c r="AP154" s="21"/>
      <c r="AQ154" s="19">
        <f t="shared" si="187"/>
        <v>0</v>
      </c>
      <c r="AR154" s="39" t="str">
        <f t="shared" si="223"/>
        <v>دون المستوى</v>
      </c>
      <c r="AS154" s="21"/>
      <c r="AT154" s="21"/>
      <c r="AU154" s="92"/>
      <c r="AV154" s="19">
        <f t="shared" si="188"/>
        <v>0</v>
      </c>
      <c r="AW154" s="39" t="str">
        <f t="shared" si="224"/>
        <v>دون المستوى</v>
      </c>
      <c r="AX154" s="19">
        <f t="shared" si="189"/>
        <v>0</v>
      </c>
      <c r="AY154" s="19">
        <f t="shared" si="225"/>
        <v>0</v>
      </c>
      <c r="AZ154" s="19">
        <f t="shared" si="191"/>
        <v>0</v>
      </c>
      <c r="BA154" s="34" t="str">
        <f t="shared" si="226"/>
        <v>دون المستوى</v>
      </c>
      <c r="BB154" s="21"/>
      <c r="BC154" s="21"/>
      <c r="BD154" s="21"/>
      <c r="BE154" s="19">
        <f t="shared" si="192"/>
        <v>0</v>
      </c>
      <c r="BF154" s="39" t="str">
        <f t="shared" si="227"/>
        <v>دون المستوى</v>
      </c>
      <c r="BG154" s="21"/>
      <c r="BH154" s="21"/>
      <c r="BI154" s="92"/>
      <c r="BJ154" s="19">
        <f t="shared" si="193"/>
        <v>0</v>
      </c>
      <c r="BK154" s="39" t="str">
        <f t="shared" si="228"/>
        <v>دون المستوى</v>
      </c>
      <c r="BL154" s="19">
        <f t="shared" si="194"/>
        <v>0</v>
      </c>
      <c r="BM154" s="19">
        <f t="shared" si="257"/>
        <v>0</v>
      </c>
      <c r="BN154" s="19">
        <f t="shared" si="196"/>
        <v>0</v>
      </c>
      <c r="BO154" s="34" t="str">
        <f t="shared" si="230"/>
        <v>دون المستوى</v>
      </c>
      <c r="BP154" s="21"/>
      <c r="BQ154" s="21"/>
      <c r="BR154" s="21"/>
      <c r="BS154" s="21"/>
      <c r="BT154" s="19">
        <f t="shared" si="197"/>
        <v>0</v>
      </c>
      <c r="BU154" s="39" t="str">
        <f t="shared" si="231"/>
        <v>دون المستوى</v>
      </c>
      <c r="BV154" s="21"/>
      <c r="BW154" s="21"/>
      <c r="BX154" s="21"/>
      <c r="BY154" s="92"/>
      <c r="BZ154" s="19">
        <f t="shared" si="198"/>
        <v>0</v>
      </c>
      <c r="CA154" s="39" t="str">
        <f t="shared" si="232"/>
        <v>دون المستوى</v>
      </c>
      <c r="CB154" s="19">
        <f t="shared" si="199"/>
        <v>0</v>
      </c>
      <c r="CC154" s="19">
        <f t="shared" si="258"/>
        <v>0</v>
      </c>
      <c r="CD154" s="19">
        <f t="shared" si="201"/>
        <v>0</v>
      </c>
      <c r="CE154" s="60" t="str">
        <f t="shared" si="234"/>
        <v>دون المستوى</v>
      </c>
      <c r="CF154" s="61">
        <f t="shared" si="202"/>
        <v>0</v>
      </c>
      <c r="CG154" s="67" t="str">
        <f t="shared" si="235"/>
        <v>دون المستوى</v>
      </c>
      <c r="CH154" s="21"/>
      <c r="CI154" s="21"/>
      <c r="CJ154" s="19">
        <f t="shared" si="203"/>
        <v>0</v>
      </c>
      <c r="CK154" s="39" t="str">
        <f t="shared" si="236"/>
        <v>دون المستوى</v>
      </c>
      <c r="CL154" s="21"/>
      <c r="CM154" s="21"/>
      <c r="CN154" s="19">
        <f t="shared" si="204"/>
        <v>0</v>
      </c>
      <c r="CO154" s="39" t="str">
        <f t="shared" si="237"/>
        <v>دون المستوى</v>
      </c>
      <c r="CP154" s="21"/>
      <c r="CQ154" s="21"/>
      <c r="CR154" s="19">
        <f t="shared" si="205"/>
        <v>0</v>
      </c>
      <c r="CS154" s="39" t="str">
        <f t="shared" si="238"/>
        <v>دون المستوى</v>
      </c>
      <c r="CT154" s="21"/>
      <c r="CU154" s="21"/>
      <c r="CV154" s="19">
        <f t="shared" si="206"/>
        <v>0</v>
      </c>
      <c r="CW154" s="39" t="str">
        <f t="shared" si="239"/>
        <v>دون المستوى</v>
      </c>
      <c r="CX154" s="59">
        <f t="shared" si="207"/>
        <v>0</v>
      </c>
      <c r="CY154" s="34" t="str">
        <f t="shared" si="240"/>
        <v>دون المستوى</v>
      </c>
      <c r="CZ154" s="21"/>
      <c r="DA154" s="21"/>
      <c r="DB154" s="21"/>
      <c r="DC154" s="19">
        <f t="shared" si="208"/>
        <v>0</v>
      </c>
      <c r="DD154" s="39" t="str">
        <f t="shared" si="241"/>
        <v>دون المستوى</v>
      </c>
      <c r="DE154" s="21"/>
      <c r="DF154" s="21"/>
      <c r="DG154" s="92"/>
      <c r="DH154" s="19">
        <f t="shared" si="209"/>
        <v>0</v>
      </c>
      <c r="DI154" s="39" t="str">
        <f t="shared" si="242"/>
        <v>دون المستوى</v>
      </c>
      <c r="DJ154" s="19">
        <f t="shared" si="210"/>
        <v>0</v>
      </c>
      <c r="DK154" s="19">
        <f t="shared" si="259"/>
        <v>0</v>
      </c>
      <c r="DL154" s="19">
        <f t="shared" si="212"/>
        <v>0</v>
      </c>
      <c r="DM154" s="34" t="str">
        <f t="shared" si="244"/>
        <v>دون المستوى</v>
      </c>
      <c r="DN154" s="20" t="str">
        <f t="shared" si="245"/>
        <v>دور ثان</v>
      </c>
      <c r="DR154" s="28" t="str">
        <f t="shared" si="246"/>
        <v xml:space="preserve"> لغة عربية</v>
      </c>
      <c r="DS154" s="28" t="str">
        <f t="shared" si="247"/>
        <v xml:space="preserve"> رياضيات</v>
      </c>
      <c r="DT154" s="28" t="str">
        <f t="shared" si="248"/>
        <v xml:space="preserve"> دراسات</v>
      </c>
      <c r="DU154" s="28" t="str">
        <f t="shared" si="249"/>
        <v xml:space="preserve"> إنجليزى</v>
      </c>
      <c r="DV154" s="28" t="str">
        <f t="shared" si="250"/>
        <v xml:space="preserve"> علوم</v>
      </c>
      <c r="DW154" s="28" t="str">
        <f t="shared" si="251"/>
        <v xml:space="preserve"> تربية دينية</v>
      </c>
      <c r="DX154" s="87" t="str">
        <f t="shared" si="252"/>
        <v xml:space="preserve"> تربية فنية</v>
      </c>
      <c r="DY154" s="87" t="str">
        <f t="shared" si="253"/>
        <v xml:space="preserve"> تربية رياضية</v>
      </c>
      <c r="DZ154" s="88" t="str">
        <f t="shared" si="254"/>
        <v xml:space="preserve"> نشاط1</v>
      </c>
      <c r="EA154" s="88" t="str">
        <f t="shared" si="255"/>
        <v xml:space="preserve"> نشاط2</v>
      </c>
      <c r="EB154" s="32">
        <f t="shared" si="213"/>
        <v>0</v>
      </c>
      <c r="EC154" s="31" t="str">
        <f t="shared" si="256"/>
        <v xml:space="preserve"> لغة عربية رياضيات دراسات إنجليزى علوم تربية دينية تربية فنية تربية رياضية نشاط1 نشاط2</v>
      </c>
    </row>
    <row r="155" spans="1:133" ht="17.25" thickTop="1" thickBot="1">
      <c r="A155" s="16" t="str">
        <f t="shared" si="214"/>
        <v/>
      </c>
      <c r="B155" s="18"/>
      <c r="C155" s="17"/>
      <c r="D155" s="82"/>
      <c r="E155" s="83" t="str">
        <f t="shared" si="174"/>
        <v/>
      </c>
      <c r="F155" s="83" t="str">
        <f t="shared" si="175"/>
        <v/>
      </c>
      <c r="G155" s="83" t="str">
        <f t="shared" si="176"/>
        <v/>
      </c>
      <c r="H155" s="37"/>
      <c r="I155" s="42" t="str">
        <f t="shared" si="215"/>
        <v/>
      </c>
      <c r="J155" s="21"/>
      <c r="K155" s="21"/>
      <c r="L155" s="21"/>
      <c r="M155" s="21"/>
      <c r="N155" s="21"/>
      <c r="O155" s="19">
        <f t="shared" si="177"/>
        <v>0</v>
      </c>
      <c r="P155" s="39" t="str">
        <f t="shared" si="216"/>
        <v>دون المستوى</v>
      </c>
      <c r="Q155" s="21"/>
      <c r="R155" s="21"/>
      <c r="S155" s="92"/>
      <c r="T155" s="19">
        <f t="shared" si="178"/>
        <v>0</v>
      </c>
      <c r="U155" s="39" t="str">
        <f t="shared" si="217"/>
        <v>دون المستوى</v>
      </c>
      <c r="V155" s="19">
        <f t="shared" si="179"/>
        <v>0</v>
      </c>
      <c r="W155" s="19">
        <f t="shared" si="180"/>
        <v>0</v>
      </c>
      <c r="X155" s="19">
        <f t="shared" si="181"/>
        <v>0</v>
      </c>
      <c r="Y155" s="39" t="str">
        <f t="shared" si="218"/>
        <v>دون المستوى</v>
      </c>
      <c r="Z155" s="21"/>
      <c r="AA155" s="21"/>
      <c r="AB155" s="21"/>
      <c r="AC155" s="19">
        <f t="shared" si="182"/>
        <v>0</v>
      </c>
      <c r="AD155" s="39" t="str">
        <f t="shared" si="219"/>
        <v>دون المستوى</v>
      </c>
      <c r="AE155" s="21"/>
      <c r="AF155" s="21"/>
      <c r="AG155" s="92"/>
      <c r="AH155" s="19">
        <f t="shared" si="183"/>
        <v>0</v>
      </c>
      <c r="AI155" s="39" t="str">
        <f t="shared" si="220"/>
        <v>دون المستوى</v>
      </c>
      <c r="AJ155" s="19">
        <f t="shared" si="184"/>
        <v>0</v>
      </c>
      <c r="AK155" s="19">
        <f t="shared" si="260"/>
        <v>0</v>
      </c>
      <c r="AL155" s="19">
        <f t="shared" si="186"/>
        <v>0</v>
      </c>
      <c r="AM155" s="39" t="str">
        <f t="shared" si="222"/>
        <v>دون المستوى</v>
      </c>
      <c r="AN155" s="21"/>
      <c r="AO155" s="21"/>
      <c r="AP155" s="21"/>
      <c r="AQ155" s="19">
        <f t="shared" si="187"/>
        <v>0</v>
      </c>
      <c r="AR155" s="39" t="str">
        <f t="shared" si="223"/>
        <v>دون المستوى</v>
      </c>
      <c r="AS155" s="21"/>
      <c r="AT155" s="21"/>
      <c r="AU155" s="92"/>
      <c r="AV155" s="19">
        <f t="shared" si="188"/>
        <v>0</v>
      </c>
      <c r="AW155" s="39" t="str">
        <f t="shared" si="224"/>
        <v>دون المستوى</v>
      </c>
      <c r="AX155" s="19">
        <f t="shared" si="189"/>
        <v>0</v>
      </c>
      <c r="AY155" s="19">
        <f t="shared" si="225"/>
        <v>0</v>
      </c>
      <c r="AZ155" s="19">
        <f t="shared" si="191"/>
        <v>0</v>
      </c>
      <c r="BA155" s="34" t="str">
        <f t="shared" si="226"/>
        <v>دون المستوى</v>
      </c>
      <c r="BB155" s="21"/>
      <c r="BC155" s="21"/>
      <c r="BD155" s="21"/>
      <c r="BE155" s="19">
        <f t="shared" si="192"/>
        <v>0</v>
      </c>
      <c r="BF155" s="39" t="str">
        <f t="shared" si="227"/>
        <v>دون المستوى</v>
      </c>
      <c r="BG155" s="21"/>
      <c r="BH155" s="21"/>
      <c r="BI155" s="92"/>
      <c r="BJ155" s="19">
        <f t="shared" si="193"/>
        <v>0</v>
      </c>
      <c r="BK155" s="39" t="str">
        <f t="shared" si="228"/>
        <v>دون المستوى</v>
      </c>
      <c r="BL155" s="19">
        <f t="shared" si="194"/>
        <v>0</v>
      </c>
      <c r="BM155" s="19">
        <f t="shared" si="257"/>
        <v>0</v>
      </c>
      <c r="BN155" s="19">
        <f t="shared" si="196"/>
        <v>0</v>
      </c>
      <c r="BO155" s="34" t="str">
        <f t="shared" si="230"/>
        <v>دون المستوى</v>
      </c>
      <c r="BP155" s="21"/>
      <c r="BQ155" s="21"/>
      <c r="BR155" s="21"/>
      <c r="BS155" s="21"/>
      <c r="BT155" s="19">
        <f t="shared" si="197"/>
        <v>0</v>
      </c>
      <c r="BU155" s="39" t="str">
        <f t="shared" si="231"/>
        <v>دون المستوى</v>
      </c>
      <c r="BV155" s="21"/>
      <c r="BW155" s="21"/>
      <c r="BX155" s="21"/>
      <c r="BY155" s="92"/>
      <c r="BZ155" s="19">
        <f t="shared" si="198"/>
        <v>0</v>
      </c>
      <c r="CA155" s="39" t="str">
        <f t="shared" si="232"/>
        <v>دون المستوى</v>
      </c>
      <c r="CB155" s="19">
        <f t="shared" si="199"/>
        <v>0</v>
      </c>
      <c r="CC155" s="19">
        <f t="shared" si="258"/>
        <v>0</v>
      </c>
      <c r="CD155" s="19">
        <f t="shared" si="201"/>
        <v>0</v>
      </c>
      <c r="CE155" s="60" t="str">
        <f t="shared" si="234"/>
        <v>دون المستوى</v>
      </c>
      <c r="CF155" s="61">
        <f t="shared" si="202"/>
        <v>0</v>
      </c>
      <c r="CG155" s="67" t="str">
        <f t="shared" si="235"/>
        <v>دون المستوى</v>
      </c>
      <c r="CH155" s="21"/>
      <c r="CI155" s="21"/>
      <c r="CJ155" s="19">
        <f t="shared" si="203"/>
        <v>0</v>
      </c>
      <c r="CK155" s="39" t="str">
        <f t="shared" si="236"/>
        <v>دون المستوى</v>
      </c>
      <c r="CL155" s="21"/>
      <c r="CM155" s="21"/>
      <c r="CN155" s="19">
        <f t="shared" si="204"/>
        <v>0</v>
      </c>
      <c r="CO155" s="39" t="str">
        <f t="shared" si="237"/>
        <v>دون المستوى</v>
      </c>
      <c r="CP155" s="21"/>
      <c r="CQ155" s="21"/>
      <c r="CR155" s="19">
        <f t="shared" si="205"/>
        <v>0</v>
      </c>
      <c r="CS155" s="39" t="str">
        <f t="shared" si="238"/>
        <v>دون المستوى</v>
      </c>
      <c r="CT155" s="21"/>
      <c r="CU155" s="21"/>
      <c r="CV155" s="19">
        <f t="shared" si="206"/>
        <v>0</v>
      </c>
      <c r="CW155" s="39" t="str">
        <f t="shared" si="239"/>
        <v>دون المستوى</v>
      </c>
      <c r="CX155" s="59">
        <f t="shared" si="207"/>
        <v>0</v>
      </c>
      <c r="CY155" s="34" t="str">
        <f t="shared" si="240"/>
        <v>دون المستوى</v>
      </c>
      <c r="CZ155" s="21"/>
      <c r="DA155" s="21"/>
      <c r="DB155" s="21"/>
      <c r="DC155" s="19">
        <f t="shared" si="208"/>
        <v>0</v>
      </c>
      <c r="DD155" s="39" t="str">
        <f t="shared" si="241"/>
        <v>دون المستوى</v>
      </c>
      <c r="DE155" s="21"/>
      <c r="DF155" s="21"/>
      <c r="DG155" s="92"/>
      <c r="DH155" s="19">
        <f t="shared" si="209"/>
        <v>0</v>
      </c>
      <c r="DI155" s="39" t="str">
        <f t="shared" si="242"/>
        <v>دون المستوى</v>
      </c>
      <c r="DJ155" s="19">
        <f t="shared" si="210"/>
        <v>0</v>
      </c>
      <c r="DK155" s="19">
        <f t="shared" si="259"/>
        <v>0</v>
      </c>
      <c r="DL155" s="19">
        <f t="shared" si="212"/>
        <v>0</v>
      </c>
      <c r="DM155" s="34" t="str">
        <f t="shared" si="244"/>
        <v>دون المستوى</v>
      </c>
      <c r="DN155" s="20" t="str">
        <f t="shared" si="245"/>
        <v>دور ثان</v>
      </c>
      <c r="DR155" s="28" t="str">
        <f t="shared" si="246"/>
        <v xml:space="preserve"> لغة عربية</v>
      </c>
      <c r="DS155" s="28" t="str">
        <f t="shared" si="247"/>
        <v xml:space="preserve"> رياضيات</v>
      </c>
      <c r="DT155" s="28" t="str">
        <f t="shared" si="248"/>
        <v xml:space="preserve"> دراسات</v>
      </c>
      <c r="DU155" s="28" t="str">
        <f t="shared" si="249"/>
        <v xml:space="preserve"> إنجليزى</v>
      </c>
      <c r="DV155" s="28" t="str">
        <f t="shared" si="250"/>
        <v xml:space="preserve"> علوم</v>
      </c>
      <c r="DW155" s="28" t="str">
        <f t="shared" si="251"/>
        <v xml:space="preserve"> تربية دينية</v>
      </c>
      <c r="DX155" s="87" t="str">
        <f t="shared" si="252"/>
        <v xml:space="preserve"> تربية فنية</v>
      </c>
      <c r="DY155" s="87" t="str">
        <f t="shared" si="253"/>
        <v xml:space="preserve"> تربية رياضية</v>
      </c>
      <c r="DZ155" s="88" t="str">
        <f t="shared" si="254"/>
        <v xml:space="preserve"> نشاط1</v>
      </c>
      <c r="EA155" s="88" t="str">
        <f t="shared" si="255"/>
        <v xml:space="preserve"> نشاط2</v>
      </c>
      <c r="EB155" s="32">
        <f t="shared" si="213"/>
        <v>0</v>
      </c>
      <c r="EC155" s="31" t="str">
        <f t="shared" si="256"/>
        <v xml:space="preserve"> لغة عربية رياضيات دراسات إنجليزى علوم تربية دينية تربية فنية تربية رياضية نشاط1 نشاط2</v>
      </c>
    </row>
    <row r="156" spans="1:133" ht="17.25" thickTop="1" thickBot="1">
      <c r="A156" s="16" t="str">
        <f t="shared" si="214"/>
        <v/>
      </c>
      <c r="B156" s="18"/>
      <c r="C156" s="17"/>
      <c r="D156" s="82"/>
      <c r="E156" s="83" t="str">
        <f t="shared" si="174"/>
        <v/>
      </c>
      <c r="F156" s="83" t="str">
        <f t="shared" si="175"/>
        <v/>
      </c>
      <c r="G156" s="83" t="str">
        <f t="shared" si="176"/>
        <v/>
      </c>
      <c r="H156" s="37"/>
      <c r="I156" s="42" t="str">
        <f t="shared" si="215"/>
        <v/>
      </c>
      <c r="J156" s="21"/>
      <c r="K156" s="21"/>
      <c r="L156" s="21"/>
      <c r="M156" s="21"/>
      <c r="N156" s="21"/>
      <c r="O156" s="19">
        <f t="shared" si="177"/>
        <v>0</v>
      </c>
      <c r="P156" s="39" t="str">
        <f t="shared" si="216"/>
        <v>دون المستوى</v>
      </c>
      <c r="Q156" s="21"/>
      <c r="R156" s="21"/>
      <c r="S156" s="92"/>
      <c r="T156" s="19">
        <f t="shared" si="178"/>
        <v>0</v>
      </c>
      <c r="U156" s="39" t="str">
        <f t="shared" si="217"/>
        <v>دون المستوى</v>
      </c>
      <c r="V156" s="19">
        <f t="shared" si="179"/>
        <v>0</v>
      </c>
      <c r="W156" s="19">
        <f t="shared" si="180"/>
        <v>0</v>
      </c>
      <c r="X156" s="19">
        <f t="shared" si="181"/>
        <v>0</v>
      </c>
      <c r="Y156" s="39" t="str">
        <f t="shared" si="218"/>
        <v>دون المستوى</v>
      </c>
      <c r="Z156" s="21"/>
      <c r="AA156" s="21"/>
      <c r="AB156" s="21"/>
      <c r="AC156" s="19">
        <f t="shared" si="182"/>
        <v>0</v>
      </c>
      <c r="AD156" s="39" t="str">
        <f t="shared" si="219"/>
        <v>دون المستوى</v>
      </c>
      <c r="AE156" s="21"/>
      <c r="AF156" s="21"/>
      <c r="AG156" s="92"/>
      <c r="AH156" s="19">
        <f t="shared" si="183"/>
        <v>0</v>
      </c>
      <c r="AI156" s="39" t="str">
        <f t="shared" si="220"/>
        <v>دون المستوى</v>
      </c>
      <c r="AJ156" s="19">
        <f t="shared" si="184"/>
        <v>0</v>
      </c>
      <c r="AK156" s="19">
        <f t="shared" si="260"/>
        <v>0</v>
      </c>
      <c r="AL156" s="19">
        <f t="shared" si="186"/>
        <v>0</v>
      </c>
      <c r="AM156" s="39" t="str">
        <f t="shared" si="222"/>
        <v>دون المستوى</v>
      </c>
      <c r="AN156" s="21"/>
      <c r="AO156" s="21"/>
      <c r="AP156" s="21"/>
      <c r="AQ156" s="19">
        <f t="shared" si="187"/>
        <v>0</v>
      </c>
      <c r="AR156" s="39" t="str">
        <f t="shared" si="223"/>
        <v>دون المستوى</v>
      </c>
      <c r="AS156" s="21"/>
      <c r="AT156" s="21"/>
      <c r="AU156" s="92"/>
      <c r="AV156" s="19">
        <f t="shared" si="188"/>
        <v>0</v>
      </c>
      <c r="AW156" s="39" t="str">
        <f t="shared" si="224"/>
        <v>دون المستوى</v>
      </c>
      <c r="AX156" s="19">
        <f t="shared" si="189"/>
        <v>0</v>
      </c>
      <c r="AY156" s="19">
        <f t="shared" si="225"/>
        <v>0</v>
      </c>
      <c r="AZ156" s="19">
        <f t="shared" si="191"/>
        <v>0</v>
      </c>
      <c r="BA156" s="34" t="str">
        <f t="shared" si="226"/>
        <v>دون المستوى</v>
      </c>
      <c r="BB156" s="21"/>
      <c r="BC156" s="21"/>
      <c r="BD156" s="21"/>
      <c r="BE156" s="19">
        <f t="shared" si="192"/>
        <v>0</v>
      </c>
      <c r="BF156" s="39" t="str">
        <f t="shared" si="227"/>
        <v>دون المستوى</v>
      </c>
      <c r="BG156" s="21"/>
      <c r="BH156" s="21"/>
      <c r="BI156" s="92"/>
      <c r="BJ156" s="19">
        <f t="shared" si="193"/>
        <v>0</v>
      </c>
      <c r="BK156" s="39" t="str">
        <f t="shared" si="228"/>
        <v>دون المستوى</v>
      </c>
      <c r="BL156" s="19">
        <f t="shared" si="194"/>
        <v>0</v>
      </c>
      <c r="BM156" s="19">
        <f t="shared" si="257"/>
        <v>0</v>
      </c>
      <c r="BN156" s="19">
        <f t="shared" si="196"/>
        <v>0</v>
      </c>
      <c r="BO156" s="34" t="str">
        <f t="shared" si="230"/>
        <v>دون المستوى</v>
      </c>
      <c r="BP156" s="21"/>
      <c r="BQ156" s="21"/>
      <c r="BR156" s="21"/>
      <c r="BS156" s="21"/>
      <c r="BT156" s="19">
        <f t="shared" si="197"/>
        <v>0</v>
      </c>
      <c r="BU156" s="39" t="str">
        <f t="shared" si="231"/>
        <v>دون المستوى</v>
      </c>
      <c r="BV156" s="21"/>
      <c r="BW156" s="21"/>
      <c r="BX156" s="21"/>
      <c r="BY156" s="92"/>
      <c r="BZ156" s="19">
        <f t="shared" si="198"/>
        <v>0</v>
      </c>
      <c r="CA156" s="39" t="str">
        <f t="shared" si="232"/>
        <v>دون المستوى</v>
      </c>
      <c r="CB156" s="19">
        <f t="shared" si="199"/>
        <v>0</v>
      </c>
      <c r="CC156" s="19">
        <f t="shared" si="258"/>
        <v>0</v>
      </c>
      <c r="CD156" s="19">
        <f t="shared" si="201"/>
        <v>0</v>
      </c>
      <c r="CE156" s="60" t="str">
        <f t="shared" si="234"/>
        <v>دون المستوى</v>
      </c>
      <c r="CF156" s="61">
        <f t="shared" si="202"/>
        <v>0</v>
      </c>
      <c r="CG156" s="67" t="str">
        <f t="shared" si="235"/>
        <v>دون المستوى</v>
      </c>
      <c r="CH156" s="21"/>
      <c r="CI156" s="21"/>
      <c r="CJ156" s="19">
        <f t="shared" si="203"/>
        <v>0</v>
      </c>
      <c r="CK156" s="39" t="str">
        <f t="shared" si="236"/>
        <v>دون المستوى</v>
      </c>
      <c r="CL156" s="21"/>
      <c r="CM156" s="21"/>
      <c r="CN156" s="19">
        <f t="shared" si="204"/>
        <v>0</v>
      </c>
      <c r="CO156" s="39" t="str">
        <f t="shared" si="237"/>
        <v>دون المستوى</v>
      </c>
      <c r="CP156" s="21"/>
      <c r="CQ156" s="21"/>
      <c r="CR156" s="19">
        <f t="shared" si="205"/>
        <v>0</v>
      </c>
      <c r="CS156" s="39" t="str">
        <f t="shared" si="238"/>
        <v>دون المستوى</v>
      </c>
      <c r="CT156" s="21"/>
      <c r="CU156" s="21"/>
      <c r="CV156" s="19">
        <f t="shared" si="206"/>
        <v>0</v>
      </c>
      <c r="CW156" s="39" t="str">
        <f t="shared" si="239"/>
        <v>دون المستوى</v>
      </c>
      <c r="CX156" s="59">
        <f t="shared" si="207"/>
        <v>0</v>
      </c>
      <c r="CY156" s="34" t="str">
        <f t="shared" si="240"/>
        <v>دون المستوى</v>
      </c>
      <c r="CZ156" s="21"/>
      <c r="DA156" s="21"/>
      <c r="DB156" s="21"/>
      <c r="DC156" s="19">
        <f t="shared" si="208"/>
        <v>0</v>
      </c>
      <c r="DD156" s="39" t="str">
        <f t="shared" si="241"/>
        <v>دون المستوى</v>
      </c>
      <c r="DE156" s="21"/>
      <c r="DF156" s="21"/>
      <c r="DG156" s="92"/>
      <c r="DH156" s="19">
        <f t="shared" si="209"/>
        <v>0</v>
      </c>
      <c r="DI156" s="39" t="str">
        <f t="shared" si="242"/>
        <v>دون المستوى</v>
      </c>
      <c r="DJ156" s="19">
        <f t="shared" si="210"/>
        <v>0</v>
      </c>
      <c r="DK156" s="19">
        <f t="shared" si="259"/>
        <v>0</v>
      </c>
      <c r="DL156" s="19">
        <f t="shared" si="212"/>
        <v>0</v>
      </c>
      <c r="DM156" s="34" t="str">
        <f t="shared" si="244"/>
        <v>دون المستوى</v>
      </c>
      <c r="DN156" s="20" t="str">
        <f t="shared" si="245"/>
        <v>دور ثان</v>
      </c>
      <c r="DR156" s="28" t="str">
        <f t="shared" si="246"/>
        <v xml:space="preserve"> لغة عربية</v>
      </c>
      <c r="DS156" s="28" t="str">
        <f t="shared" si="247"/>
        <v xml:space="preserve"> رياضيات</v>
      </c>
      <c r="DT156" s="28" t="str">
        <f t="shared" si="248"/>
        <v xml:space="preserve"> دراسات</v>
      </c>
      <c r="DU156" s="28" t="str">
        <f t="shared" si="249"/>
        <v xml:space="preserve"> إنجليزى</v>
      </c>
      <c r="DV156" s="28" t="str">
        <f t="shared" si="250"/>
        <v xml:space="preserve"> علوم</v>
      </c>
      <c r="DW156" s="28" t="str">
        <f t="shared" si="251"/>
        <v xml:space="preserve"> تربية دينية</v>
      </c>
      <c r="DX156" s="87" t="str">
        <f t="shared" si="252"/>
        <v xml:space="preserve"> تربية فنية</v>
      </c>
      <c r="DY156" s="87" t="str">
        <f t="shared" si="253"/>
        <v xml:space="preserve"> تربية رياضية</v>
      </c>
      <c r="DZ156" s="88" t="str">
        <f t="shared" si="254"/>
        <v xml:space="preserve"> نشاط1</v>
      </c>
      <c r="EA156" s="88" t="str">
        <f t="shared" si="255"/>
        <v xml:space="preserve"> نشاط2</v>
      </c>
      <c r="EB156" s="32">
        <f t="shared" si="213"/>
        <v>0</v>
      </c>
      <c r="EC156" s="31" t="str">
        <f t="shared" si="256"/>
        <v xml:space="preserve"> لغة عربية رياضيات دراسات إنجليزى علوم تربية دينية تربية فنية تربية رياضية نشاط1 نشاط2</v>
      </c>
    </row>
    <row r="157" spans="1:133" ht="17.25" thickTop="1" thickBot="1">
      <c r="A157" s="16" t="str">
        <f t="shared" si="214"/>
        <v/>
      </c>
      <c r="B157" s="18"/>
      <c r="C157" s="17"/>
      <c r="D157" s="82"/>
      <c r="E157" s="83" t="str">
        <f t="shared" si="174"/>
        <v/>
      </c>
      <c r="F157" s="83" t="str">
        <f t="shared" si="175"/>
        <v/>
      </c>
      <c r="G157" s="83" t="str">
        <f t="shared" si="176"/>
        <v/>
      </c>
      <c r="H157" s="37"/>
      <c r="I157" s="42" t="str">
        <f t="shared" si="215"/>
        <v/>
      </c>
      <c r="J157" s="21"/>
      <c r="K157" s="21"/>
      <c r="L157" s="21"/>
      <c r="M157" s="21"/>
      <c r="N157" s="21"/>
      <c r="O157" s="19">
        <f t="shared" si="177"/>
        <v>0</v>
      </c>
      <c r="P157" s="39" t="str">
        <f t="shared" si="216"/>
        <v>دون المستوى</v>
      </c>
      <c r="Q157" s="21"/>
      <c r="R157" s="21"/>
      <c r="S157" s="92"/>
      <c r="T157" s="19">
        <f t="shared" si="178"/>
        <v>0</v>
      </c>
      <c r="U157" s="39" t="str">
        <f t="shared" si="217"/>
        <v>دون المستوى</v>
      </c>
      <c r="V157" s="19">
        <f t="shared" si="179"/>
        <v>0</v>
      </c>
      <c r="W157" s="19">
        <f t="shared" si="180"/>
        <v>0</v>
      </c>
      <c r="X157" s="19">
        <f t="shared" si="181"/>
        <v>0</v>
      </c>
      <c r="Y157" s="39" t="str">
        <f t="shared" si="218"/>
        <v>دون المستوى</v>
      </c>
      <c r="Z157" s="21"/>
      <c r="AA157" s="21"/>
      <c r="AB157" s="21"/>
      <c r="AC157" s="19">
        <f t="shared" si="182"/>
        <v>0</v>
      </c>
      <c r="AD157" s="39" t="str">
        <f t="shared" si="219"/>
        <v>دون المستوى</v>
      </c>
      <c r="AE157" s="21"/>
      <c r="AF157" s="21"/>
      <c r="AG157" s="92"/>
      <c r="AH157" s="19">
        <f t="shared" si="183"/>
        <v>0</v>
      </c>
      <c r="AI157" s="39" t="str">
        <f t="shared" si="220"/>
        <v>دون المستوى</v>
      </c>
      <c r="AJ157" s="19">
        <f t="shared" si="184"/>
        <v>0</v>
      </c>
      <c r="AK157" s="19">
        <f t="shared" si="260"/>
        <v>0</v>
      </c>
      <c r="AL157" s="19">
        <f t="shared" si="186"/>
        <v>0</v>
      </c>
      <c r="AM157" s="39" t="str">
        <f t="shared" si="222"/>
        <v>دون المستوى</v>
      </c>
      <c r="AN157" s="21"/>
      <c r="AO157" s="21"/>
      <c r="AP157" s="21"/>
      <c r="AQ157" s="19">
        <f t="shared" si="187"/>
        <v>0</v>
      </c>
      <c r="AR157" s="39" t="str">
        <f t="shared" si="223"/>
        <v>دون المستوى</v>
      </c>
      <c r="AS157" s="21"/>
      <c r="AT157" s="21"/>
      <c r="AU157" s="92"/>
      <c r="AV157" s="19">
        <f t="shared" si="188"/>
        <v>0</v>
      </c>
      <c r="AW157" s="39" t="str">
        <f t="shared" si="224"/>
        <v>دون المستوى</v>
      </c>
      <c r="AX157" s="19">
        <f t="shared" si="189"/>
        <v>0</v>
      </c>
      <c r="AY157" s="19">
        <f t="shared" si="225"/>
        <v>0</v>
      </c>
      <c r="AZ157" s="19">
        <f t="shared" si="191"/>
        <v>0</v>
      </c>
      <c r="BA157" s="34" t="str">
        <f t="shared" si="226"/>
        <v>دون المستوى</v>
      </c>
      <c r="BB157" s="21"/>
      <c r="BC157" s="21"/>
      <c r="BD157" s="21"/>
      <c r="BE157" s="19">
        <f t="shared" si="192"/>
        <v>0</v>
      </c>
      <c r="BF157" s="39" t="str">
        <f t="shared" si="227"/>
        <v>دون المستوى</v>
      </c>
      <c r="BG157" s="21"/>
      <c r="BH157" s="21"/>
      <c r="BI157" s="92"/>
      <c r="BJ157" s="19">
        <f t="shared" si="193"/>
        <v>0</v>
      </c>
      <c r="BK157" s="39" t="str">
        <f t="shared" si="228"/>
        <v>دون المستوى</v>
      </c>
      <c r="BL157" s="19">
        <f t="shared" si="194"/>
        <v>0</v>
      </c>
      <c r="BM157" s="19">
        <f t="shared" si="257"/>
        <v>0</v>
      </c>
      <c r="BN157" s="19">
        <f t="shared" si="196"/>
        <v>0</v>
      </c>
      <c r="BO157" s="34" t="str">
        <f t="shared" si="230"/>
        <v>دون المستوى</v>
      </c>
      <c r="BP157" s="21"/>
      <c r="BQ157" s="21"/>
      <c r="BR157" s="21"/>
      <c r="BS157" s="21"/>
      <c r="BT157" s="19">
        <f t="shared" si="197"/>
        <v>0</v>
      </c>
      <c r="BU157" s="39" t="str">
        <f t="shared" si="231"/>
        <v>دون المستوى</v>
      </c>
      <c r="BV157" s="21"/>
      <c r="BW157" s="21"/>
      <c r="BX157" s="21"/>
      <c r="BY157" s="92"/>
      <c r="BZ157" s="19">
        <f t="shared" si="198"/>
        <v>0</v>
      </c>
      <c r="CA157" s="39" t="str">
        <f t="shared" si="232"/>
        <v>دون المستوى</v>
      </c>
      <c r="CB157" s="19">
        <f t="shared" si="199"/>
        <v>0</v>
      </c>
      <c r="CC157" s="19">
        <f t="shared" si="258"/>
        <v>0</v>
      </c>
      <c r="CD157" s="19">
        <f t="shared" si="201"/>
        <v>0</v>
      </c>
      <c r="CE157" s="60" t="str">
        <f t="shared" si="234"/>
        <v>دون المستوى</v>
      </c>
      <c r="CF157" s="61">
        <f t="shared" si="202"/>
        <v>0</v>
      </c>
      <c r="CG157" s="67" t="str">
        <f t="shared" si="235"/>
        <v>دون المستوى</v>
      </c>
      <c r="CH157" s="21"/>
      <c r="CI157" s="21"/>
      <c r="CJ157" s="19">
        <f t="shared" si="203"/>
        <v>0</v>
      </c>
      <c r="CK157" s="39" t="str">
        <f t="shared" si="236"/>
        <v>دون المستوى</v>
      </c>
      <c r="CL157" s="21"/>
      <c r="CM157" s="21"/>
      <c r="CN157" s="19">
        <f t="shared" si="204"/>
        <v>0</v>
      </c>
      <c r="CO157" s="39" t="str">
        <f t="shared" si="237"/>
        <v>دون المستوى</v>
      </c>
      <c r="CP157" s="21"/>
      <c r="CQ157" s="21"/>
      <c r="CR157" s="19">
        <f t="shared" si="205"/>
        <v>0</v>
      </c>
      <c r="CS157" s="39" t="str">
        <f t="shared" si="238"/>
        <v>دون المستوى</v>
      </c>
      <c r="CT157" s="21"/>
      <c r="CU157" s="21"/>
      <c r="CV157" s="19">
        <f t="shared" si="206"/>
        <v>0</v>
      </c>
      <c r="CW157" s="39" t="str">
        <f t="shared" si="239"/>
        <v>دون المستوى</v>
      </c>
      <c r="CX157" s="59">
        <f t="shared" si="207"/>
        <v>0</v>
      </c>
      <c r="CY157" s="34" t="str">
        <f t="shared" si="240"/>
        <v>دون المستوى</v>
      </c>
      <c r="CZ157" s="21"/>
      <c r="DA157" s="21"/>
      <c r="DB157" s="21"/>
      <c r="DC157" s="19">
        <f t="shared" si="208"/>
        <v>0</v>
      </c>
      <c r="DD157" s="39" t="str">
        <f t="shared" si="241"/>
        <v>دون المستوى</v>
      </c>
      <c r="DE157" s="21"/>
      <c r="DF157" s="21"/>
      <c r="DG157" s="92"/>
      <c r="DH157" s="19">
        <f t="shared" si="209"/>
        <v>0</v>
      </c>
      <c r="DI157" s="39" t="str">
        <f t="shared" si="242"/>
        <v>دون المستوى</v>
      </c>
      <c r="DJ157" s="19">
        <f t="shared" si="210"/>
        <v>0</v>
      </c>
      <c r="DK157" s="19">
        <f t="shared" si="259"/>
        <v>0</v>
      </c>
      <c r="DL157" s="19">
        <f t="shared" si="212"/>
        <v>0</v>
      </c>
      <c r="DM157" s="34" t="str">
        <f t="shared" si="244"/>
        <v>دون المستوى</v>
      </c>
      <c r="DN157" s="20" t="str">
        <f t="shared" si="245"/>
        <v>دور ثان</v>
      </c>
      <c r="DR157" s="28" t="str">
        <f t="shared" si="246"/>
        <v xml:space="preserve"> لغة عربية</v>
      </c>
      <c r="DS157" s="28" t="str">
        <f t="shared" si="247"/>
        <v xml:space="preserve"> رياضيات</v>
      </c>
      <c r="DT157" s="28" t="str">
        <f t="shared" si="248"/>
        <v xml:space="preserve"> دراسات</v>
      </c>
      <c r="DU157" s="28" t="str">
        <f t="shared" si="249"/>
        <v xml:space="preserve"> إنجليزى</v>
      </c>
      <c r="DV157" s="28" t="str">
        <f t="shared" si="250"/>
        <v xml:space="preserve"> علوم</v>
      </c>
      <c r="DW157" s="28" t="str">
        <f t="shared" si="251"/>
        <v xml:space="preserve"> تربية دينية</v>
      </c>
      <c r="DX157" s="87" t="str">
        <f t="shared" si="252"/>
        <v xml:space="preserve"> تربية فنية</v>
      </c>
      <c r="DY157" s="87" t="str">
        <f t="shared" si="253"/>
        <v xml:space="preserve"> تربية رياضية</v>
      </c>
      <c r="DZ157" s="88" t="str">
        <f t="shared" si="254"/>
        <v xml:space="preserve"> نشاط1</v>
      </c>
      <c r="EA157" s="88" t="str">
        <f t="shared" si="255"/>
        <v xml:space="preserve"> نشاط2</v>
      </c>
      <c r="EB157" s="32">
        <f t="shared" si="213"/>
        <v>0</v>
      </c>
      <c r="EC157" s="31" t="str">
        <f t="shared" si="256"/>
        <v xml:space="preserve"> لغة عربية رياضيات دراسات إنجليزى علوم تربية دينية تربية فنية تربية رياضية نشاط1 نشاط2</v>
      </c>
    </row>
    <row r="158" spans="1:133" ht="17.25" thickTop="1" thickBot="1">
      <c r="A158" s="16" t="str">
        <f t="shared" si="214"/>
        <v/>
      </c>
      <c r="B158" s="18"/>
      <c r="C158" s="17"/>
      <c r="D158" s="82"/>
      <c r="E158" s="83" t="str">
        <f t="shared" si="174"/>
        <v/>
      </c>
      <c r="F158" s="83" t="str">
        <f t="shared" si="175"/>
        <v/>
      </c>
      <c r="G158" s="83" t="str">
        <f t="shared" si="176"/>
        <v/>
      </c>
      <c r="H158" s="37"/>
      <c r="I158" s="42" t="str">
        <f t="shared" si="215"/>
        <v/>
      </c>
      <c r="J158" s="21"/>
      <c r="K158" s="21"/>
      <c r="L158" s="21"/>
      <c r="M158" s="21"/>
      <c r="N158" s="21"/>
      <c r="O158" s="19">
        <f t="shared" si="177"/>
        <v>0</v>
      </c>
      <c r="P158" s="39" t="str">
        <f t="shared" si="216"/>
        <v>دون المستوى</v>
      </c>
      <c r="Q158" s="21"/>
      <c r="R158" s="21"/>
      <c r="S158" s="92"/>
      <c r="T158" s="19">
        <f t="shared" si="178"/>
        <v>0</v>
      </c>
      <c r="U158" s="39" t="str">
        <f t="shared" si="217"/>
        <v>دون المستوى</v>
      </c>
      <c r="V158" s="19">
        <f t="shared" si="179"/>
        <v>0</v>
      </c>
      <c r="W158" s="19">
        <f t="shared" si="180"/>
        <v>0</v>
      </c>
      <c r="X158" s="19">
        <f t="shared" si="181"/>
        <v>0</v>
      </c>
      <c r="Y158" s="39" t="str">
        <f t="shared" si="218"/>
        <v>دون المستوى</v>
      </c>
      <c r="Z158" s="21"/>
      <c r="AA158" s="21"/>
      <c r="AB158" s="21"/>
      <c r="AC158" s="19">
        <f t="shared" si="182"/>
        <v>0</v>
      </c>
      <c r="AD158" s="39" t="str">
        <f t="shared" si="219"/>
        <v>دون المستوى</v>
      </c>
      <c r="AE158" s="21"/>
      <c r="AF158" s="21"/>
      <c r="AG158" s="92"/>
      <c r="AH158" s="19">
        <f t="shared" si="183"/>
        <v>0</v>
      </c>
      <c r="AI158" s="39" t="str">
        <f t="shared" si="220"/>
        <v>دون المستوى</v>
      </c>
      <c r="AJ158" s="19">
        <f t="shared" si="184"/>
        <v>0</v>
      </c>
      <c r="AK158" s="19">
        <f t="shared" si="260"/>
        <v>0</v>
      </c>
      <c r="AL158" s="19">
        <f t="shared" si="186"/>
        <v>0</v>
      </c>
      <c r="AM158" s="39" t="str">
        <f t="shared" si="222"/>
        <v>دون المستوى</v>
      </c>
      <c r="AN158" s="21"/>
      <c r="AO158" s="21"/>
      <c r="AP158" s="21"/>
      <c r="AQ158" s="19">
        <f t="shared" si="187"/>
        <v>0</v>
      </c>
      <c r="AR158" s="39" t="str">
        <f t="shared" si="223"/>
        <v>دون المستوى</v>
      </c>
      <c r="AS158" s="21"/>
      <c r="AT158" s="21"/>
      <c r="AU158" s="92"/>
      <c r="AV158" s="19">
        <f t="shared" si="188"/>
        <v>0</v>
      </c>
      <c r="AW158" s="39" t="str">
        <f t="shared" si="224"/>
        <v>دون المستوى</v>
      </c>
      <c r="AX158" s="19">
        <f t="shared" si="189"/>
        <v>0</v>
      </c>
      <c r="AY158" s="19">
        <f t="shared" si="225"/>
        <v>0</v>
      </c>
      <c r="AZ158" s="19">
        <f t="shared" si="191"/>
        <v>0</v>
      </c>
      <c r="BA158" s="34" t="str">
        <f t="shared" si="226"/>
        <v>دون المستوى</v>
      </c>
      <c r="BB158" s="21"/>
      <c r="BC158" s="21"/>
      <c r="BD158" s="21"/>
      <c r="BE158" s="19">
        <f t="shared" si="192"/>
        <v>0</v>
      </c>
      <c r="BF158" s="39" t="str">
        <f t="shared" si="227"/>
        <v>دون المستوى</v>
      </c>
      <c r="BG158" s="21"/>
      <c r="BH158" s="21"/>
      <c r="BI158" s="92"/>
      <c r="BJ158" s="19">
        <f t="shared" si="193"/>
        <v>0</v>
      </c>
      <c r="BK158" s="39" t="str">
        <f t="shared" si="228"/>
        <v>دون المستوى</v>
      </c>
      <c r="BL158" s="19">
        <f t="shared" si="194"/>
        <v>0</v>
      </c>
      <c r="BM158" s="19">
        <f t="shared" si="257"/>
        <v>0</v>
      </c>
      <c r="BN158" s="19">
        <f t="shared" si="196"/>
        <v>0</v>
      </c>
      <c r="BO158" s="34" t="str">
        <f t="shared" si="230"/>
        <v>دون المستوى</v>
      </c>
      <c r="BP158" s="21"/>
      <c r="BQ158" s="21"/>
      <c r="BR158" s="21"/>
      <c r="BS158" s="21"/>
      <c r="BT158" s="19">
        <f t="shared" si="197"/>
        <v>0</v>
      </c>
      <c r="BU158" s="39" t="str">
        <f t="shared" si="231"/>
        <v>دون المستوى</v>
      </c>
      <c r="BV158" s="21"/>
      <c r="BW158" s="21"/>
      <c r="BX158" s="21"/>
      <c r="BY158" s="92"/>
      <c r="BZ158" s="19">
        <f t="shared" si="198"/>
        <v>0</v>
      </c>
      <c r="CA158" s="39" t="str">
        <f t="shared" si="232"/>
        <v>دون المستوى</v>
      </c>
      <c r="CB158" s="19">
        <f t="shared" si="199"/>
        <v>0</v>
      </c>
      <c r="CC158" s="19">
        <f t="shared" si="258"/>
        <v>0</v>
      </c>
      <c r="CD158" s="19">
        <f t="shared" si="201"/>
        <v>0</v>
      </c>
      <c r="CE158" s="60" t="str">
        <f t="shared" si="234"/>
        <v>دون المستوى</v>
      </c>
      <c r="CF158" s="61">
        <f t="shared" si="202"/>
        <v>0</v>
      </c>
      <c r="CG158" s="67" t="str">
        <f t="shared" si="235"/>
        <v>دون المستوى</v>
      </c>
      <c r="CH158" s="21"/>
      <c r="CI158" s="21"/>
      <c r="CJ158" s="19">
        <f t="shared" si="203"/>
        <v>0</v>
      </c>
      <c r="CK158" s="39" t="str">
        <f t="shared" si="236"/>
        <v>دون المستوى</v>
      </c>
      <c r="CL158" s="21"/>
      <c r="CM158" s="21"/>
      <c r="CN158" s="19">
        <f t="shared" si="204"/>
        <v>0</v>
      </c>
      <c r="CO158" s="39" t="str">
        <f t="shared" si="237"/>
        <v>دون المستوى</v>
      </c>
      <c r="CP158" s="21"/>
      <c r="CQ158" s="21"/>
      <c r="CR158" s="19">
        <f t="shared" si="205"/>
        <v>0</v>
      </c>
      <c r="CS158" s="39" t="str">
        <f t="shared" si="238"/>
        <v>دون المستوى</v>
      </c>
      <c r="CT158" s="21"/>
      <c r="CU158" s="21"/>
      <c r="CV158" s="19">
        <f t="shared" si="206"/>
        <v>0</v>
      </c>
      <c r="CW158" s="39" t="str">
        <f t="shared" si="239"/>
        <v>دون المستوى</v>
      </c>
      <c r="CX158" s="59">
        <f t="shared" si="207"/>
        <v>0</v>
      </c>
      <c r="CY158" s="34" t="str">
        <f t="shared" si="240"/>
        <v>دون المستوى</v>
      </c>
      <c r="CZ158" s="21"/>
      <c r="DA158" s="21"/>
      <c r="DB158" s="21"/>
      <c r="DC158" s="19">
        <f t="shared" si="208"/>
        <v>0</v>
      </c>
      <c r="DD158" s="39" t="str">
        <f t="shared" si="241"/>
        <v>دون المستوى</v>
      </c>
      <c r="DE158" s="21"/>
      <c r="DF158" s="21"/>
      <c r="DG158" s="92"/>
      <c r="DH158" s="19">
        <f t="shared" si="209"/>
        <v>0</v>
      </c>
      <c r="DI158" s="39" t="str">
        <f t="shared" si="242"/>
        <v>دون المستوى</v>
      </c>
      <c r="DJ158" s="19">
        <f t="shared" si="210"/>
        <v>0</v>
      </c>
      <c r="DK158" s="19">
        <f t="shared" si="259"/>
        <v>0</v>
      </c>
      <c r="DL158" s="19">
        <f t="shared" si="212"/>
        <v>0</v>
      </c>
      <c r="DM158" s="34" t="str">
        <f t="shared" si="244"/>
        <v>دون المستوى</v>
      </c>
      <c r="DN158" s="20" t="str">
        <f t="shared" si="245"/>
        <v>دور ثان</v>
      </c>
      <c r="DR158" s="28" t="str">
        <f t="shared" si="246"/>
        <v xml:space="preserve"> لغة عربية</v>
      </c>
      <c r="DS158" s="28" t="str">
        <f t="shared" si="247"/>
        <v xml:space="preserve"> رياضيات</v>
      </c>
      <c r="DT158" s="28" t="str">
        <f t="shared" si="248"/>
        <v xml:space="preserve"> دراسات</v>
      </c>
      <c r="DU158" s="28" t="str">
        <f t="shared" si="249"/>
        <v xml:space="preserve"> إنجليزى</v>
      </c>
      <c r="DV158" s="28" t="str">
        <f t="shared" si="250"/>
        <v xml:space="preserve"> علوم</v>
      </c>
      <c r="DW158" s="28" t="str">
        <f t="shared" si="251"/>
        <v xml:space="preserve"> تربية دينية</v>
      </c>
      <c r="DX158" s="87" t="str">
        <f t="shared" si="252"/>
        <v xml:space="preserve"> تربية فنية</v>
      </c>
      <c r="DY158" s="87" t="str">
        <f t="shared" si="253"/>
        <v xml:space="preserve"> تربية رياضية</v>
      </c>
      <c r="DZ158" s="88" t="str">
        <f t="shared" si="254"/>
        <v xml:space="preserve"> نشاط1</v>
      </c>
      <c r="EA158" s="88" t="str">
        <f t="shared" si="255"/>
        <v xml:space="preserve"> نشاط2</v>
      </c>
      <c r="EB158" s="32">
        <f t="shared" si="213"/>
        <v>0</v>
      </c>
      <c r="EC158" s="31" t="str">
        <f t="shared" si="256"/>
        <v xml:space="preserve"> لغة عربية رياضيات دراسات إنجليزى علوم تربية دينية تربية فنية تربية رياضية نشاط1 نشاط2</v>
      </c>
    </row>
    <row r="159" spans="1:133" ht="17.25" thickTop="1" thickBot="1">
      <c r="A159" s="16" t="str">
        <f t="shared" si="214"/>
        <v/>
      </c>
      <c r="B159" s="18"/>
      <c r="C159" s="17"/>
      <c r="D159" s="82"/>
      <c r="E159" s="83" t="str">
        <f t="shared" si="174"/>
        <v/>
      </c>
      <c r="F159" s="83" t="str">
        <f t="shared" si="175"/>
        <v/>
      </c>
      <c r="G159" s="83" t="str">
        <f t="shared" si="176"/>
        <v/>
      </c>
      <c r="H159" s="37"/>
      <c r="I159" s="42" t="str">
        <f t="shared" si="215"/>
        <v/>
      </c>
      <c r="J159" s="21"/>
      <c r="K159" s="21"/>
      <c r="L159" s="21"/>
      <c r="M159" s="21"/>
      <c r="N159" s="21"/>
      <c r="O159" s="19">
        <f t="shared" si="177"/>
        <v>0</v>
      </c>
      <c r="P159" s="39" t="str">
        <f t="shared" si="216"/>
        <v>دون المستوى</v>
      </c>
      <c r="Q159" s="21"/>
      <c r="R159" s="21"/>
      <c r="S159" s="92"/>
      <c r="T159" s="19">
        <f t="shared" si="178"/>
        <v>0</v>
      </c>
      <c r="U159" s="39" t="str">
        <f t="shared" si="217"/>
        <v>دون المستوى</v>
      </c>
      <c r="V159" s="19">
        <f t="shared" si="179"/>
        <v>0</v>
      </c>
      <c r="W159" s="19">
        <f t="shared" si="180"/>
        <v>0</v>
      </c>
      <c r="X159" s="19">
        <f t="shared" si="181"/>
        <v>0</v>
      </c>
      <c r="Y159" s="39" t="str">
        <f t="shared" si="218"/>
        <v>دون المستوى</v>
      </c>
      <c r="Z159" s="21"/>
      <c r="AA159" s="21"/>
      <c r="AB159" s="21"/>
      <c r="AC159" s="19">
        <f t="shared" si="182"/>
        <v>0</v>
      </c>
      <c r="AD159" s="39" t="str">
        <f t="shared" si="219"/>
        <v>دون المستوى</v>
      </c>
      <c r="AE159" s="21"/>
      <c r="AF159" s="21"/>
      <c r="AG159" s="92"/>
      <c r="AH159" s="19">
        <f t="shared" si="183"/>
        <v>0</v>
      </c>
      <c r="AI159" s="39" t="str">
        <f t="shared" si="220"/>
        <v>دون المستوى</v>
      </c>
      <c r="AJ159" s="19">
        <f t="shared" si="184"/>
        <v>0</v>
      </c>
      <c r="AK159" s="19">
        <f t="shared" si="260"/>
        <v>0</v>
      </c>
      <c r="AL159" s="19">
        <f t="shared" si="186"/>
        <v>0</v>
      </c>
      <c r="AM159" s="39" t="str">
        <f t="shared" si="222"/>
        <v>دون المستوى</v>
      </c>
      <c r="AN159" s="21"/>
      <c r="AO159" s="21"/>
      <c r="AP159" s="21"/>
      <c r="AQ159" s="19">
        <f t="shared" si="187"/>
        <v>0</v>
      </c>
      <c r="AR159" s="39" t="str">
        <f t="shared" si="223"/>
        <v>دون المستوى</v>
      </c>
      <c r="AS159" s="21"/>
      <c r="AT159" s="21"/>
      <c r="AU159" s="92"/>
      <c r="AV159" s="19">
        <f t="shared" si="188"/>
        <v>0</v>
      </c>
      <c r="AW159" s="39" t="str">
        <f t="shared" si="224"/>
        <v>دون المستوى</v>
      </c>
      <c r="AX159" s="19">
        <f t="shared" si="189"/>
        <v>0</v>
      </c>
      <c r="AY159" s="19">
        <f t="shared" si="225"/>
        <v>0</v>
      </c>
      <c r="AZ159" s="19">
        <f t="shared" si="191"/>
        <v>0</v>
      </c>
      <c r="BA159" s="34" t="str">
        <f t="shared" si="226"/>
        <v>دون المستوى</v>
      </c>
      <c r="BB159" s="21"/>
      <c r="BC159" s="21"/>
      <c r="BD159" s="21"/>
      <c r="BE159" s="19">
        <f t="shared" si="192"/>
        <v>0</v>
      </c>
      <c r="BF159" s="39" t="str">
        <f t="shared" si="227"/>
        <v>دون المستوى</v>
      </c>
      <c r="BG159" s="21"/>
      <c r="BH159" s="21"/>
      <c r="BI159" s="92"/>
      <c r="BJ159" s="19">
        <f t="shared" si="193"/>
        <v>0</v>
      </c>
      <c r="BK159" s="39" t="str">
        <f t="shared" si="228"/>
        <v>دون المستوى</v>
      </c>
      <c r="BL159" s="19">
        <f t="shared" si="194"/>
        <v>0</v>
      </c>
      <c r="BM159" s="19">
        <f t="shared" si="257"/>
        <v>0</v>
      </c>
      <c r="BN159" s="19">
        <f t="shared" si="196"/>
        <v>0</v>
      </c>
      <c r="BO159" s="34" t="str">
        <f t="shared" si="230"/>
        <v>دون المستوى</v>
      </c>
      <c r="BP159" s="21"/>
      <c r="BQ159" s="21"/>
      <c r="BR159" s="21"/>
      <c r="BS159" s="21"/>
      <c r="BT159" s="19">
        <f t="shared" si="197"/>
        <v>0</v>
      </c>
      <c r="BU159" s="39" t="str">
        <f t="shared" si="231"/>
        <v>دون المستوى</v>
      </c>
      <c r="BV159" s="21"/>
      <c r="BW159" s="21"/>
      <c r="BX159" s="21"/>
      <c r="BY159" s="92"/>
      <c r="BZ159" s="19">
        <f t="shared" si="198"/>
        <v>0</v>
      </c>
      <c r="CA159" s="39" t="str">
        <f t="shared" si="232"/>
        <v>دون المستوى</v>
      </c>
      <c r="CB159" s="19">
        <f t="shared" si="199"/>
        <v>0</v>
      </c>
      <c r="CC159" s="19">
        <f t="shared" si="258"/>
        <v>0</v>
      </c>
      <c r="CD159" s="19">
        <f t="shared" si="201"/>
        <v>0</v>
      </c>
      <c r="CE159" s="60" t="str">
        <f t="shared" si="234"/>
        <v>دون المستوى</v>
      </c>
      <c r="CF159" s="61">
        <f t="shared" si="202"/>
        <v>0</v>
      </c>
      <c r="CG159" s="67" t="str">
        <f t="shared" si="235"/>
        <v>دون المستوى</v>
      </c>
      <c r="CH159" s="21"/>
      <c r="CI159" s="21"/>
      <c r="CJ159" s="19">
        <f t="shared" si="203"/>
        <v>0</v>
      </c>
      <c r="CK159" s="39" t="str">
        <f t="shared" si="236"/>
        <v>دون المستوى</v>
      </c>
      <c r="CL159" s="21"/>
      <c r="CM159" s="21"/>
      <c r="CN159" s="19">
        <f t="shared" si="204"/>
        <v>0</v>
      </c>
      <c r="CO159" s="39" t="str">
        <f t="shared" si="237"/>
        <v>دون المستوى</v>
      </c>
      <c r="CP159" s="21"/>
      <c r="CQ159" s="21"/>
      <c r="CR159" s="19">
        <f t="shared" si="205"/>
        <v>0</v>
      </c>
      <c r="CS159" s="39" t="str">
        <f t="shared" si="238"/>
        <v>دون المستوى</v>
      </c>
      <c r="CT159" s="21"/>
      <c r="CU159" s="21"/>
      <c r="CV159" s="19">
        <f t="shared" si="206"/>
        <v>0</v>
      </c>
      <c r="CW159" s="39" t="str">
        <f t="shared" si="239"/>
        <v>دون المستوى</v>
      </c>
      <c r="CX159" s="59">
        <f t="shared" si="207"/>
        <v>0</v>
      </c>
      <c r="CY159" s="34" t="str">
        <f t="shared" si="240"/>
        <v>دون المستوى</v>
      </c>
      <c r="CZ159" s="21"/>
      <c r="DA159" s="21"/>
      <c r="DB159" s="21"/>
      <c r="DC159" s="19">
        <f t="shared" si="208"/>
        <v>0</v>
      </c>
      <c r="DD159" s="39" t="str">
        <f t="shared" si="241"/>
        <v>دون المستوى</v>
      </c>
      <c r="DE159" s="21"/>
      <c r="DF159" s="21"/>
      <c r="DG159" s="92"/>
      <c r="DH159" s="19">
        <f t="shared" si="209"/>
        <v>0</v>
      </c>
      <c r="DI159" s="39" t="str">
        <f t="shared" si="242"/>
        <v>دون المستوى</v>
      </c>
      <c r="DJ159" s="19">
        <f t="shared" si="210"/>
        <v>0</v>
      </c>
      <c r="DK159" s="19">
        <f t="shared" si="259"/>
        <v>0</v>
      </c>
      <c r="DL159" s="19">
        <f t="shared" si="212"/>
        <v>0</v>
      </c>
      <c r="DM159" s="34" t="str">
        <f t="shared" si="244"/>
        <v>دون المستوى</v>
      </c>
      <c r="DN159" s="20" t="str">
        <f t="shared" si="245"/>
        <v>دور ثان</v>
      </c>
      <c r="DR159" s="28" t="str">
        <f t="shared" si="246"/>
        <v xml:space="preserve"> لغة عربية</v>
      </c>
      <c r="DS159" s="28" t="str">
        <f t="shared" si="247"/>
        <v xml:space="preserve"> رياضيات</v>
      </c>
      <c r="DT159" s="28" t="str">
        <f t="shared" si="248"/>
        <v xml:space="preserve"> دراسات</v>
      </c>
      <c r="DU159" s="28" t="str">
        <f t="shared" si="249"/>
        <v xml:space="preserve"> إنجليزى</v>
      </c>
      <c r="DV159" s="28" t="str">
        <f t="shared" si="250"/>
        <v xml:space="preserve"> علوم</v>
      </c>
      <c r="DW159" s="28" t="str">
        <f t="shared" si="251"/>
        <v xml:space="preserve"> تربية دينية</v>
      </c>
      <c r="DX159" s="87" t="str">
        <f t="shared" si="252"/>
        <v xml:space="preserve"> تربية فنية</v>
      </c>
      <c r="DY159" s="87" t="str">
        <f t="shared" si="253"/>
        <v xml:space="preserve"> تربية رياضية</v>
      </c>
      <c r="DZ159" s="88" t="str">
        <f t="shared" si="254"/>
        <v xml:space="preserve"> نشاط1</v>
      </c>
      <c r="EA159" s="88" t="str">
        <f t="shared" si="255"/>
        <v xml:space="preserve"> نشاط2</v>
      </c>
      <c r="EB159" s="32">
        <f t="shared" si="213"/>
        <v>0</v>
      </c>
      <c r="EC159" s="31" t="str">
        <f t="shared" si="256"/>
        <v xml:space="preserve"> لغة عربية رياضيات دراسات إنجليزى علوم تربية دينية تربية فنية تربية رياضية نشاط1 نشاط2</v>
      </c>
    </row>
    <row r="160" spans="1:133" ht="17.25" thickTop="1" thickBot="1">
      <c r="A160" s="16" t="str">
        <f t="shared" si="214"/>
        <v/>
      </c>
      <c r="B160" s="18"/>
      <c r="C160" s="17"/>
      <c r="D160" s="82"/>
      <c r="E160" s="83" t="str">
        <f t="shared" si="174"/>
        <v/>
      </c>
      <c r="F160" s="83" t="str">
        <f t="shared" si="175"/>
        <v/>
      </c>
      <c r="G160" s="83" t="str">
        <f t="shared" si="176"/>
        <v/>
      </c>
      <c r="H160" s="37"/>
      <c r="I160" s="42" t="str">
        <f t="shared" si="215"/>
        <v/>
      </c>
      <c r="J160" s="21"/>
      <c r="K160" s="21"/>
      <c r="L160" s="21"/>
      <c r="M160" s="21"/>
      <c r="N160" s="21"/>
      <c r="O160" s="19">
        <f t="shared" si="177"/>
        <v>0</v>
      </c>
      <c r="P160" s="39" t="str">
        <f t="shared" si="216"/>
        <v>دون المستوى</v>
      </c>
      <c r="Q160" s="21"/>
      <c r="R160" s="21"/>
      <c r="S160" s="92"/>
      <c r="T160" s="19">
        <f t="shared" si="178"/>
        <v>0</v>
      </c>
      <c r="U160" s="39" t="str">
        <f t="shared" si="217"/>
        <v>دون المستوى</v>
      </c>
      <c r="V160" s="19">
        <f t="shared" si="179"/>
        <v>0</v>
      </c>
      <c r="W160" s="19">
        <f t="shared" si="180"/>
        <v>0</v>
      </c>
      <c r="X160" s="19">
        <f t="shared" si="181"/>
        <v>0</v>
      </c>
      <c r="Y160" s="39" t="str">
        <f t="shared" si="218"/>
        <v>دون المستوى</v>
      </c>
      <c r="Z160" s="21"/>
      <c r="AA160" s="21"/>
      <c r="AB160" s="21"/>
      <c r="AC160" s="19">
        <f t="shared" si="182"/>
        <v>0</v>
      </c>
      <c r="AD160" s="39" t="str">
        <f t="shared" si="219"/>
        <v>دون المستوى</v>
      </c>
      <c r="AE160" s="21"/>
      <c r="AF160" s="21"/>
      <c r="AG160" s="92"/>
      <c r="AH160" s="19">
        <f t="shared" si="183"/>
        <v>0</v>
      </c>
      <c r="AI160" s="39" t="str">
        <f t="shared" si="220"/>
        <v>دون المستوى</v>
      </c>
      <c r="AJ160" s="19">
        <f t="shared" si="184"/>
        <v>0</v>
      </c>
      <c r="AK160" s="19">
        <f t="shared" si="260"/>
        <v>0</v>
      </c>
      <c r="AL160" s="19">
        <f t="shared" si="186"/>
        <v>0</v>
      </c>
      <c r="AM160" s="39" t="str">
        <f t="shared" si="222"/>
        <v>دون المستوى</v>
      </c>
      <c r="AN160" s="21"/>
      <c r="AO160" s="21"/>
      <c r="AP160" s="21"/>
      <c r="AQ160" s="19">
        <f t="shared" si="187"/>
        <v>0</v>
      </c>
      <c r="AR160" s="39" t="str">
        <f t="shared" si="223"/>
        <v>دون المستوى</v>
      </c>
      <c r="AS160" s="21"/>
      <c r="AT160" s="21"/>
      <c r="AU160" s="92"/>
      <c r="AV160" s="19">
        <f t="shared" si="188"/>
        <v>0</v>
      </c>
      <c r="AW160" s="39" t="str">
        <f t="shared" si="224"/>
        <v>دون المستوى</v>
      </c>
      <c r="AX160" s="19">
        <f t="shared" si="189"/>
        <v>0</v>
      </c>
      <c r="AY160" s="19">
        <f t="shared" si="225"/>
        <v>0</v>
      </c>
      <c r="AZ160" s="19">
        <f t="shared" si="191"/>
        <v>0</v>
      </c>
      <c r="BA160" s="34" t="str">
        <f t="shared" si="226"/>
        <v>دون المستوى</v>
      </c>
      <c r="BB160" s="21"/>
      <c r="BC160" s="21"/>
      <c r="BD160" s="21"/>
      <c r="BE160" s="19">
        <f t="shared" si="192"/>
        <v>0</v>
      </c>
      <c r="BF160" s="39" t="str">
        <f t="shared" si="227"/>
        <v>دون المستوى</v>
      </c>
      <c r="BG160" s="21"/>
      <c r="BH160" s="21"/>
      <c r="BI160" s="92"/>
      <c r="BJ160" s="19">
        <f t="shared" si="193"/>
        <v>0</v>
      </c>
      <c r="BK160" s="39" t="str">
        <f t="shared" si="228"/>
        <v>دون المستوى</v>
      </c>
      <c r="BL160" s="19">
        <f t="shared" si="194"/>
        <v>0</v>
      </c>
      <c r="BM160" s="19">
        <f t="shared" si="257"/>
        <v>0</v>
      </c>
      <c r="BN160" s="19">
        <f t="shared" si="196"/>
        <v>0</v>
      </c>
      <c r="BO160" s="34" t="str">
        <f t="shared" si="230"/>
        <v>دون المستوى</v>
      </c>
      <c r="BP160" s="21"/>
      <c r="BQ160" s="21"/>
      <c r="BR160" s="21"/>
      <c r="BS160" s="21"/>
      <c r="BT160" s="19">
        <f t="shared" si="197"/>
        <v>0</v>
      </c>
      <c r="BU160" s="39" t="str">
        <f t="shared" si="231"/>
        <v>دون المستوى</v>
      </c>
      <c r="BV160" s="21"/>
      <c r="BW160" s="21"/>
      <c r="BX160" s="21"/>
      <c r="BY160" s="92"/>
      <c r="BZ160" s="19">
        <f t="shared" si="198"/>
        <v>0</v>
      </c>
      <c r="CA160" s="39" t="str">
        <f t="shared" si="232"/>
        <v>دون المستوى</v>
      </c>
      <c r="CB160" s="19">
        <f t="shared" si="199"/>
        <v>0</v>
      </c>
      <c r="CC160" s="19">
        <f t="shared" si="258"/>
        <v>0</v>
      </c>
      <c r="CD160" s="19">
        <f t="shared" si="201"/>
        <v>0</v>
      </c>
      <c r="CE160" s="60" t="str">
        <f t="shared" si="234"/>
        <v>دون المستوى</v>
      </c>
      <c r="CF160" s="61">
        <f t="shared" si="202"/>
        <v>0</v>
      </c>
      <c r="CG160" s="67" t="str">
        <f t="shared" si="235"/>
        <v>دون المستوى</v>
      </c>
      <c r="CH160" s="21"/>
      <c r="CI160" s="21"/>
      <c r="CJ160" s="19">
        <f t="shared" si="203"/>
        <v>0</v>
      </c>
      <c r="CK160" s="39" t="str">
        <f t="shared" si="236"/>
        <v>دون المستوى</v>
      </c>
      <c r="CL160" s="21"/>
      <c r="CM160" s="21"/>
      <c r="CN160" s="19">
        <f t="shared" si="204"/>
        <v>0</v>
      </c>
      <c r="CO160" s="39" t="str">
        <f t="shared" si="237"/>
        <v>دون المستوى</v>
      </c>
      <c r="CP160" s="21"/>
      <c r="CQ160" s="21"/>
      <c r="CR160" s="19">
        <f t="shared" si="205"/>
        <v>0</v>
      </c>
      <c r="CS160" s="39" t="str">
        <f t="shared" si="238"/>
        <v>دون المستوى</v>
      </c>
      <c r="CT160" s="21"/>
      <c r="CU160" s="21"/>
      <c r="CV160" s="19">
        <f t="shared" si="206"/>
        <v>0</v>
      </c>
      <c r="CW160" s="39" t="str">
        <f t="shared" si="239"/>
        <v>دون المستوى</v>
      </c>
      <c r="CX160" s="59">
        <f t="shared" si="207"/>
        <v>0</v>
      </c>
      <c r="CY160" s="34" t="str">
        <f t="shared" si="240"/>
        <v>دون المستوى</v>
      </c>
      <c r="CZ160" s="21"/>
      <c r="DA160" s="21"/>
      <c r="DB160" s="21"/>
      <c r="DC160" s="19">
        <f t="shared" si="208"/>
        <v>0</v>
      </c>
      <c r="DD160" s="39" t="str">
        <f t="shared" si="241"/>
        <v>دون المستوى</v>
      </c>
      <c r="DE160" s="21"/>
      <c r="DF160" s="21"/>
      <c r="DG160" s="92"/>
      <c r="DH160" s="19">
        <f t="shared" si="209"/>
        <v>0</v>
      </c>
      <c r="DI160" s="39" t="str">
        <f t="shared" si="242"/>
        <v>دون المستوى</v>
      </c>
      <c r="DJ160" s="19">
        <f t="shared" si="210"/>
        <v>0</v>
      </c>
      <c r="DK160" s="19">
        <f t="shared" si="259"/>
        <v>0</v>
      </c>
      <c r="DL160" s="19">
        <f t="shared" si="212"/>
        <v>0</v>
      </c>
      <c r="DM160" s="34" t="str">
        <f t="shared" si="244"/>
        <v>دون المستوى</v>
      </c>
      <c r="DN160" s="20" t="str">
        <f t="shared" si="245"/>
        <v>دور ثان</v>
      </c>
      <c r="DR160" s="28" t="str">
        <f t="shared" si="246"/>
        <v xml:space="preserve"> لغة عربية</v>
      </c>
      <c r="DS160" s="28" t="str">
        <f t="shared" si="247"/>
        <v xml:space="preserve"> رياضيات</v>
      </c>
      <c r="DT160" s="28" t="str">
        <f t="shared" si="248"/>
        <v xml:space="preserve"> دراسات</v>
      </c>
      <c r="DU160" s="28" t="str">
        <f t="shared" si="249"/>
        <v xml:space="preserve"> إنجليزى</v>
      </c>
      <c r="DV160" s="28" t="str">
        <f t="shared" si="250"/>
        <v xml:space="preserve"> علوم</v>
      </c>
      <c r="DW160" s="28" t="str">
        <f t="shared" si="251"/>
        <v xml:space="preserve"> تربية دينية</v>
      </c>
      <c r="DX160" s="87" t="str">
        <f t="shared" si="252"/>
        <v xml:space="preserve"> تربية فنية</v>
      </c>
      <c r="DY160" s="87" t="str">
        <f t="shared" si="253"/>
        <v xml:space="preserve"> تربية رياضية</v>
      </c>
      <c r="DZ160" s="88" t="str">
        <f t="shared" si="254"/>
        <v xml:space="preserve"> نشاط1</v>
      </c>
      <c r="EA160" s="88" t="str">
        <f t="shared" si="255"/>
        <v xml:space="preserve"> نشاط2</v>
      </c>
      <c r="EB160" s="32">
        <f t="shared" si="213"/>
        <v>0</v>
      </c>
      <c r="EC160" s="31" t="str">
        <f t="shared" si="256"/>
        <v xml:space="preserve"> لغة عربية رياضيات دراسات إنجليزى علوم تربية دينية تربية فنية تربية رياضية نشاط1 نشاط2</v>
      </c>
    </row>
    <row r="161" spans="1:133" ht="17.25" thickTop="1" thickBot="1">
      <c r="A161" s="16" t="str">
        <f t="shared" si="214"/>
        <v/>
      </c>
      <c r="B161" s="18"/>
      <c r="C161" s="17"/>
      <c r="D161" s="82"/>
      <c r="E161" s="83" t="str">
        <f t="shared" si="174"/>
        <v/>
      </c>
      <c r="F161" s="83" t="str">
        <f t="shared" si="175"/>
        <v/>
      </c>
      <c r="G161" s="83" t="str">
        <f t="shared" si="176"/>
        <v/>
      </c>
      <c r="H161" s="37"/>
      <c r="I161" s="42" t="str">
        <f t="shared" si="215"/>
        <v/>
      </c>
      <c r="J161" s="21"/>
      <c r="K161" s="21"/>
      <c r="L161" s="21"/>
      <c r="M161" s="21"/>
      <c r="N161" s="21"/>
      <c r="O161" s="19">
        <f t="shared" si="177"/>
        <v>0</v>
      </c>
      <c r="P161" s="39" t="str">
        <f t="shared" si="216"/>
        <v>دون المستوى</v>
      </c>
      <c r="Q161" s="21"/>
      <c r="R161" s="21"/>
      <c r="S161" s="92"/>
      <c r="T161" s="19">
        <f t="shared" si="178"/>
        <v>0</v>
      </c>
      <c r="U161" s="39" t="str">
        <f t="shared" si="217"/>
        <v>دون المستوى</v>
      </c>
      <c r="V161" s="19">
        <f t="shared" si="179"/>
        <v>0</v>
      </c>
      <c r="W161" s="19">
        <f t="shared" si="180"/>
        <v>0</v>
      </c>
      <c r="X161" s="19">
        <f t="shared" si="181"/>
        <v>0</v>
      </c>
      <c r="Y161" s="39" t="str">
        <f t="shared" si="218"/>
        <v>دون المستوى</v>
      </c>
      <c r="Z161" s="21"/>
      <c r="AA161" s="21"/>
      <c r="AB161" s="21"/>
      <c r="AC161" s="19">
        <f t="shared" si="182"/>
        <v>0</v>
      </c>
      <c r="AD161" s="39" t="str">
        <f t="shared" si="219"/>
        <v>دون المستوى</v>
      </c>
      <c r="AE161" s="21"/>
      <c r="AF161" s="21"/>
      <c r="AG161" s="92"/>
      <c r="AH161" s="19">
        <f t="shared" si="183"/>
        <v>0</v>
      </c>
      <c r="AI161" s="39" t="str">
        <f t="shared" si="220"/>
        <v>دون المستوى</v>
      </c>
      <c r="AJ161" s="19">
        <f t="shared" si="184"/>
        <v>0</v>
      </c>
      <c r="AK161" s="19">
        <f t="shared" si="260"/>
        <v>0</v>
      </c>
      <c r="AL161" s="19">
        <f t="shared" si="186"/>
        <v>0</v>
      </c>
      <c r="AM161" s="39" t="str">
        <f t="shared" si="222"/>
        <v>دون المستوى</v>
      </c>
      <c r="AN161" s="21"/>
      <c r="AO161" s="21"/>
      <c r="AP161" s="21"/>
      <c r="AQ161" s="19">
        <f t="shared" si="187"/>
        <v>0</v>
      </c>
      <c r="AR161" s="39" t="str">
        <f t="shared" si="223"/>
        <v>دون المستوى</v>
      </c>
      <c r="AS161" s="21"/>
      <c r="AT161" s="21"/>
      <c r="AU161" s="92"/>
      <c r="AV161" s="19">
        <f t="shared" si="188"/>
        <v>0</v>
      </c>
      <c r="AW161" s="39" t="str">
        <f t="shared" si="224"/>
        <v>دون المستوى</v>
      </c>
      <c r="AX161" s="19">
        <f t="shared" si="189"/>
        <v>0</v>
      </c>
      <c r="AY161" s="19">
        <f t="shared" si="225"/>
        <v>0</v>
      </c>
      <c r="AZ161" s="19">
        <f t="shared" si="191"/>
        <v>0</v>
      </c>
      <c r="BA161" s="34" t="str">
        <f t="shared" si="226"/>
        <v>دون المستوى</v>
      </c>
      <c r="BB161" s="21"/>
      <c r="BC161" s="21"/>
      <c r="BD161" s="21"/>
      <c r="BE161" s="19">
        <f t="shared" si="192"/>
        <v>0</v>
      </c>
      <c r="BF161" s="39" t="str">
        <f t="shared" si="227"/>
        <v>دون المستوى</v>
      </c>
      <c r="BG161" s="21"/>
      <c r="BH161" s="21"/>
      <c r="BI161" s="92"/>
      <c r="BJ161" s="19">
        <f t="shared" si="193"/>
        <v>0</v>
      </c>
      <c r="BK161" s="39" t="str">
        <f t="shared" si="228"/>
        <v>دون المستوى</v>
      </c>
      <c r="BL161" s="19">
        <f t="shared" si="194"/>
        <v>0</v>
      </c>
      <c r="BM161" s="19">
        <f t="shared" si="257"/>
        <v>0</v>
      </c>
      <c r="BN161" s="19">
        <f t="shared" si="196"/>
        <v>0</v>
      </c>
      <c r="BO161" s="34" t="str">
        <f t="shared" si="230"/>
        <v>دون المستوى</v>
      </c>
      <c r="BP161" s="21"/>
      <c r="BQ161" s="21"/>
      <c r="BR161" s="21"/>
      <c r="BS161" s="21"/>
      <c r="BT161" s="19">
        <f t="shared" si="197"/>
        <v>0</v>
      </c>
      <c r="BU161" s="39" t="str">
        <f t="shared" si="231"/>
        <v>دون المستوى</v>
      </c>
      <c r="BV161" s="21"/>
      <c r="BW161" s="21"/>
      <c r="BX161" s="21"/>
      <c r="BY161" s="92"/>
      <c r="BZ161" s="19">
        <f t="shared" si="198"/>
        <v>0</v>
      </c>
      <c r="CA161" s="39" t="str">
        <f t="shared" si="232"/>
        <v>دون المستوى</v>
      </c>
      <c r="CB161" s="19">
        <f t="shared" si="199"/>
        <v>0</v>
      </c>
      <c r="CC161" s="19">
        <f t="shared" si="258"/>
        <v>0</v>
      </c>
      <c r="CD161" s="19">
        <f t="shared" si="201"/>
        <v>0</v>
      </c>
      <c r="CE161" s="60" t="str">
        <f t="shared" si="234"/>
        <v>دون المستوى</v>
      </c>
      <c r="CF161" s="61">
        <f t="shared" si="202"/>
        <v>0</v>
      </c>
      <c r="CG161" s="67" t="str">
        <f t="shared" si="235"/>
        <v>دون المستوى</v>
      </c>
      <c r="CH161" s="21"/>
      <c r="CI161" s="21"/>
      <c r="CJ161" s="19">
        <f t="shared" si="203"/>
        <v>0</v>
      </c>
      <c r="CK161" s="39" t="str">
        <f t="shared" si="236"/>
        <v>دون المستوى</v>
      </c>
      <c r="CL161" s="21"/>
      <c r="CM161" s="21"/>
      <c r="CN161" s="19">
        <f t="shared" si="204"/>
        <v>0</v>
      </c>
      <c r="CO161" s="39" t="str">
        <f t="shared" si="237"/>
        <v>دون المستوى</v>
      </c>
      <c r="CP161" s="21"/>
      <c r="CQ161" s="21"/>
      <c r="CR161" s="19">
        <f t="shared" si="205"/>
        <v>0</v>
      </c>
      <c r="CS161" s="39" t="str">
        <f t="shared" si="238"/>
        <v>دون المستوى</v>
      </c>
      <c r="CT161" s="21"/>
      <c r="CU161" s="21"/>
      <c r="CV161" s="19">
        <f t="shared" si="206"/>
        <v>0</v>
      </c>
      <c r="CW161" s="39" t="str">
        <f t="shared" si="239"/>
        <v>دون المستوى</v>
      </c>
      <c r="CX161" s="59">
        <f t="shared" si="207"/>
        <v>0</v>
      </c>
      <c r="CY161" s="34" t="str">
        <f t="shared" si="240"/>
        <v>دون المستوى</v>
      </c>
      <c r="CZ161" s="21"/>
      <c r="DA161" s="21"/>
      <c r="DB161" s="21"/>
      <c r="DC161" s="19">
        <f t="shared" si="208"/>
        <v>0</v>
      </c>
      <c r="DD161" s="39" t="str">
        <f t="shared" si="241"/>
        <v>دون المستوى</v>
      </c>
      <c r="DE161" s="21"/>
      <c r="DF161" s="21"/>
      <c r="DG161" s="92"/>
      <c r="DH161" s="19">
        <f t="shared" si="209"/>
        <v>0</v>
      </c>
      <c r="DI161" s="39" t="str">
        <f t="shared" si="242"/>
        <v>دون المستوى</v>
      </c>
      <c r="DJ161" s="19">
        <f t="shared" si="210"/>
        <v>0</v>
      </c>
      <c r="DK161" s="19">
        <f t="shared" si="259"/>
        <v>0</v>
      </c>
      <c r="DL161" s="19">
        <f t="shared" si="212"/>
        <v>0</v>
      </c>
      <c r="DM161" s="34" t="str">
        <f t="shared" si="244"/>
        <v>دون المستوى</v>
      </c>
      <c r="DN161" s="20" t="str">
        <f t="shared" si="245"/>
        <v>دور ثان</v>
      </c>
      <c r="DR161" s="28" t="str">
        <f t="shared" si="246"/>
        <v xml:space="preserve"> لغة عربية</v>
      </c>
      <c r="DS161" s="28" t="str">
        <f t="shared" si="247"/>
        <v xml:space="preserve"> رياضيات</v>
      </c>
      <c r="DT161" s="28" t="str">
        <f t="shared" si="248"/>
        <v xml:space="preserve"> دراسات</v>
      </c>
      <c r="DU161" s="28" t="str">
        <f t="shared" si="249"/>
        <v xml:space="preserve"> إنجليزى</v>
      </c>
      <c r="DV161" s="28" t="str">
        <f t="shared" si="250"/>
        <v xml:space="preserve"> علوم</v>
      </c>
      <c r="DW161" s="28" t="str">
        <f t="shared" si="251"/>
        <v xml:space="preserve"> تربية دينية</v>
      </c>
      <c r="DX161" s="87" t="str">
        <f t="shared" si="252"/>
        <v xml:space="preserve"> تربية فنية</v>
      </c>
      <c r="DY161" s="87" t="str">
        <f t="shared" si="253"/>
        <v xml:space="preserve"> تربية رياضية</v>
      </c>
      <c r="DZ161" s="88" t="str">
        <f t="shared" si="254"/>
        <v xml:space="preserve"> نشاط1</v>
      </c>
      <c r="EA161" s="88" t="str">
        <f t="shared" si="255"/>
        <v xml:space="preserve"> نشاط2</v>
      </c>
      <c r="EB161" s="32">
        <f t="shared" si="213"/>
        <v>0</v>
      </c>
      <c r="EC161" s="31" t="str">
        <f t="shared" si="256"/>
        <v xml:space="preserve"> لغة عربية رياضيات دراسات إنجليزى علوم تربية دينية تربية فنية تربية رياضية نشاط1 نشاط2</v>
      </c>
    </row>
    <row r="162" spans="1:133" ht="17.25" thickTop="1" thickBot="1">
      <c r="A162" s="16" t="str">
        <f t="shared" si="214"/>
        <v/>
      </c>
      <c r="B162" s="18"/>
      <c r="C162" s="17"/>
      <c r="D162" s="82"/>
      <c r="E162" s="83" t="str">
        <f t="shared" si="174"/>
        <v/>
      </c>
      <c r="F162" s="83" t="str">
        <f t="shared" si="175"/>
        <v/>
      </c>
      <c r="G162" s="83" t="str">
        <f t="shared" si="176"/>
        <v/>
      </c>
      <c r="H162" s="37"/>
      <c r="I162" s="42" t="str">
        <f t="shared" si="215"/>
        <v/>
      </c>
      <c r="J162" s="21"/>
      <c r="K162" s="21"/>
      <c r="L162" s="21"/>
      <c r="M162" s="21"/>
      <c r="N162" s="21"/>
      <c r="O162" s="19">
        <f t="shared" si="177"/>
        <v>0</v>
      </c>
      <c r="P162" s="39" t="str">
        <f t="shared" si="216"/>
        <v>دون المستوى</v>
      </c>
      <c r="Q162" s="21"/>
      <c r="R162" s="21"/>
      <c r="S162" s="92"/>
      <c r="T162" s="19">
        <f t="shared" si="178"/>
        <v>0</v>
      </c>
      <c r="U162" s="39" t="str">
        <f t="shared" si="217"/>
        <v>دون المستوى</v>
      </c>
      <c r="V162" s="19">
        <f t="shared" si="179"/>
        <v>0</v>
      </c>
      <c r="W162" s="19">
        <f t="shared" si="180"/>
        <v>0</v>
      </c>
      <c r="X162" s="19">
        <f t="shared" si="181"/>
        <v>0</v>
      </c>
      <c r="Y162" s="39" t="str">
        <f t="shared" si="218"/>
        <v>دون المستوى</v>
      </c>
      <c r="Z162" s="21"/>
      <c r="AA162" s="21"/>
      <c r="AB162" s="21"/>
      <c r="AC162" s="19">
        <f t="shared" si="182"/>
        <v>0</v>
      </c>
      <c r="AD162" s="39" t="str">
        <f t="shared" si="219"/>
        <v>دون المستوى</v>
      </c>
      <c r="AE162" s="21"/>
      <c r="AF162" s="21"/>
      <c r="AG162" s="92"/>
      <c r="AH162" s="19">
        <f t="shared" si="183"/>
        <v>0</v>
      </c>
      <c r="AI162" s="39" t="str">
        <f t="shared" si="220"/>
        <v>دون المستوى</v>
      </c>
      <c r="AJ162" s="19">
        <f t="shared" si="184"/>
        <v>0</v>
      </c>
      <c r="AK162" s="19">
        <f t="shared" si="260"/>
        <v>0</v>
      </c>
      <c r="AL162" s="19">
        <f t="shared" si="186"/>
        <v>0</v>
      </c>
      <c r="AM162" s="39" t="str">
        <f t="shared" si="222"/>
        <v>دون المستوى</v>
      </c>
      <c r="AN162" s="21"/>
      <c r="AO162" s="21"/>
      <c r="AP162" s="21"/>
      <c r="AQ162" s="19">
        <f t="shared" si="187"/>
        <v>0</v>
      </c>
      <c r="AR162" s="39" t="str">
        <f t="shared" si="223"/>
        <v>دون المستوى</v>
      </c>
      <c r="AS162" s="21"/>
      <c r="AT162" s="21"/>
      <c r="AU162" s="92"/>
      <c r="AV162" s="19">
        <f t="shared" si="188"/>
        <v>0</v>
      </c>
      <c r="AW162" s="39" t="str">
        <f t="shared" si="224"/>
        <v>دون المستوى</v>
      </c>
      <c r="AX162" s="19">
        <f t="shared" si="189"/>
        <v>0</v>
      </c>
      <c r="AY162" s="19">
        <f t="shared" si="225"/>
        <v>0</v>
      </c>
      <c r="AZ162" s="19">
        <f t="shared" si="191"/>
        <v>0</v>
      </c>
      <c r="BA162" s="34" t="str">
        <f t="shared" si="226"/>
        <v>دون المستوى</v>
      </c>
      <c r="BB162" s="21"/>
      <c r="BC162" s="21"/>
      <c r="BD162" s="21"/>
      <c r="BE162" s="19">
        <f t="shared" si="192"/>
        <v>0</v>
      </c>
      <c r="BF162" s="39" t="str">
        <f t="shared" si="227"/>
        <v>دون المستوى</v>
      </c>
      <c r="BG162" s="21"/>
      <c r="BH162" s="21"/>
      <c r="BI162" s="92"/>
      <c r="BJ162" s="19">
        <f t="shared" si="193"/>
        <v>0</v>
      </c>
      <c r="BK162" s="39" t="str">
        <f t="shared" si="228"/>
        <v>دون المستوى</v>
      </c>
      <c r="BL162" s="19">
        <f t="shared" si="194"/>
        <v>0</v>
      </c>
      <c r="BM162" s="19">
        <f t="shared" si="257"/>
        <v>0</v>
      </c>
      <c r="BN162" s="19">
        <f t="shared" si="196"/>
        <v>0</v>
      </c>
      <c r="BO162" s="34" t="str">
        <f t="shared" si="230"/>
        <v>دون المستوى</v>
      </c>
      <c r="BP162" s="21"/>
      <c r="BQ162" s="21"/>
      <c r="BR162" s="21"/>
      <c r="BS162" s="21"/>
      <c r="BT162" s="19">
        <f t="shared" si="197"/>
        <v>0</v>
      </c>
      <c r="BU162" s="39" t="str">
        <f t="shared" si="231"/>
        <v>دون المستوى</v>
      </c>
      <c r="BV162" s="21"/>
      <c r="BW162" s="21"/>
      <c r="BX162" s="21"/>
      <c r="BY162" s="92"/>
      <c r="BZ162" s="19">
        <f t="shared" si="198"/>
        <v>0</v>
      </c>
      <c r="CA162" s="39" t="str">
        <f t="shared" si="232"/>
        <v>دون المستوى</v>
      </c>
      <c r="CB162" s="19">
        <f t="shared" si="199"/>
        <v>0</v>
      </c>
      <c r="CC162" s="19">
        <f t="shared" si="258"/>
        <v>0</v>
      </c>
      <c r="CD162" s="19">
        <f t="shared" si="201"/>
        <v>0</v>
      </c>
      <c r="CE162" s="60" t="str">
        <f t="shared" si="234"/>
        <v>دون المستوى</v>
      </c>
      <c r="CF162" s="61">
        <f t="shared" si="202"/>
        <v>0</v>
      </c>
      <c r="CG162" s="67" t="str">
        <f t="shared" si="235"/>
        <v>دون المستوى</v>
      </c>
      <c r="CH162" s="21"/>
      <c r="CI162" s="21"/>
      <c r="CJ162" s="19">
        <f t="shared" si="203"/>
        <v>0</v>
      </c>
      <c r="CK162" s="39" t="str">
        <f t="shared" si="236"/>
        <v>دون المستوى</v>
      </c>
      <c r="CL162" s="21"/>
      <c r="CM162" s="21"/>
      <c r="CN162" s="19">
        <f t="shared" si="204"/>
        <v>0</v>
      </c>
      <c r="CO162" s="39" t="str">
        <f t="shared" si="237"/>
        <v>دون المستوى</v>
      </c>
      <c r="CP162" s="21"/>
      <c r="CQ162" s="21"/>
      <c r="CR162" s="19">
        <f t="shared" si="205"/>
        <v>0</v>
      </c>
      <c r="CS162" s="39" t="str">
        <f t="shared" si="238"/>
        <v>دون المستوى</v>
      </c>
      <c r="CT162" s="21"/>
      <c r="CU162" s="21"/>
      <c r="CV162" s="19">
        <f t="shared" si="206"/>
        <v>0</v>
      </c>
      <c r="CW162" s="39" t="str">
        <f t="shared" si="239"/>
        <v>دون المستوى</v>
      </c>
      <c r="CX162" s="59">
        <f t="shared" si="207"/>
        <v>0</v>
      </c>
      <c r="CY162" s="34" t="str">
        <f t="shared" si="240"/>
        <v>دون المستوى</v>
      </c>
      <c r="CZ162" s="21"/>
      <c r="DA162" s="21"/>
      <c r="DB162" s="21"/>
      <c r="DC162" s="19">
        <f t="shared" si="208"/>
        <v>0</v>
      </c>
      <c r="DD162" s="39" t="str">
        <f t="shared" si="241"/>
        <v>دون المستوى</v>
      </c>
      <c r="DE162" s="21"/>
      <c r="DF162" s="21"/>
      <c r="DG162" s="92"/>
      <c r="DH162" s="19">
        <f t="shared" si="209"/>
        <v>0</v>
      </c>
      <c r="DI162" s="39" t="str">
        <f t="shared" si="242"/>
        <v>دون المستوى</v>
      </c>
      <c r="DJ162" s="19">
        <f t="shared" si="210"/>
        <v>0</v>
      </c>
      <c r="DK162" s="19">
        <f t="shared" si="259"/>
        <v>0</v>
      </c>
      <c r="DL162" s="19">
        <f t="shared" si="212"/>
        <v>0</v>
      </c>
      <c r="DM162" s="34" t="str">
        <f t="shared" si="244"/>
        <v>دون المستوى</v>
      </c>
      <c r="DN162" s="20" t="str">
        <f t="shared" si="245"/>
        <v>دور ثان</v>
      </c>
      <c r="DR162" s="28" t="str">
        <f t="shared" si="246"/>
        <v xml:space="preserve"> لغة عربية</v>
      </c>
      <c r="DS162" s="28" t="str">
        <f t="shared" si="247"/>
        <v xml:space="preserve"> رياضيات</v>
      </c>
      <c r="DT162" s="28" t="str">
        <f t="shared" si="248"/>
        <v xml:space="preserve"> دراسات</v>
      </c>
      <c r="DU162" s="28" t="str">
        <f t="shared" si="249"/>
        <v xml:space="preserve"> إنجليزى</v>
      </c>
      <c r="DV162" s="28" t="str">
        <f t="shared" si="250"/>
        <v xml:space="preserve"> علوم</v>
      </c>
      <c r="DW162" s="28" t="str">
        <f t="shared" si="251"/>
        <v xml:space="preserve"> تربية دينية</v>
      </c>
      <c r="DX162" s="87" t="str">
        <f t="shared" si="252"/>
        <v xml:space="preserve"> تربية فنية</v>
      </c>
      <c r="DY162" s="87" t="str">
        <f t="shared" si="253"/>
        <v xml:space="preserve"> تربية رياضية</v>
      </c>
      <c r="DZ162" s="88" t="str">
        <f t="shared" si="254"/>
        <v xml:space="preserve"> نشاط1</v>
      </c>
      <c r="EA162" s="88" t="str">
        <f t="shared" si="255"/>
        <v xml:space="preserve"> نشاط2</v>
      </c>
      <c r="EB162" s="32">
        <f t="shared" si="213"/>
        <v>0</v>
      </c>
      <c r="EC162" s="31" t="str">
        <f t="shared" si="256"/>
        <v xml:space="preserve"> لغة عربية رياضيات دراسات إنجليزى علوم تربية دينية تربية فنية تربية رياضية نشاط1 نشاط2</v>
      </c>
    </row>
    <row r="163" spans="1:133" ht="17.25" thickTop="1" thickBot="1">
      <c r="A163" s="16" t="str">
        <f t="shared" si="214"/>
        <v/>
      </c>
      <c r="B163" s="18"/>
      <c r="C163" s="17"/>
      <c r="D163" s="82"/>
      <c r="E163" s="83" t="str">
        <f t="shared" si="174"/>
        <v/>
      </c>
      <c r="F163" s="83" t="str">
        <f t="shared" si="175"/>
        <v/>
      </c>
      <c r="G163" s="83" t="str">
        <f t="shared" si="176"/>
        <v/>
      </c>
      <c r="H163" s="37"/>
      <c r="I163" s="42" t="str">
        <f t="shared" si="215"/>
        <v/>
      </c>
      <c r="J163" s="21"/>
      <c r="K163" s="21"/>
      <c r="L163" s="21"/>
      <c r="M163" s="21"/>
      <c r="N163" s="21"/>
      <c r="O163" s="19">
        <f t="shared" si="177"/>
        <v>0</v>
      </c>
      <c r="P163" s="39" t="str">
        <f t="shared" si="216"/>
        <v>دون المستوى</v>
      </c>
      <c r="Q163" s="21"/>
      <c r="R163" s="21"/>
      <c r="S163" s="92"/>
      <c r="T163" s="19">
        <f t="shared" si="178"/>
        <v>0</v>
      </c>
      <c r="U163" s="39" t="str">
        <f t="shared" si="217"/>
        <v>دون المستوى</v>
      </c>
      <c r="V163" s="19">
        <f t="shared" si="179"/>
        <v>0</v>
      </c>
      <c r="W163" s="19">
        <f t="shared" si="180"/>
        <v>0</v>
      </c>
      <c r="X163" s="19">
        <f t="shared" si="181"/>
        <v>0</v>
      </c>
      <c r="Y163" s="39" t="str">
        <f t="shared" si="218"/>
        <v>دون المستوى</v>
      </c>
      <c r="Z163" s="21"/>
      <c r="AA163" s="21"/>
      <c r="AB163" s="21"/>
      <c r="AC163" s="19">
        <f t="shared" si="182"/>
        <v>0</v>
      </c>
      <c r="AD163" s="39" t="str">
        <f t="shared" si="219"/>
        <v>دون المستوى</v>
      </c>
      <c r="AE163" s="21"/>
      <c r="AF163" s="21"/>
      <c r="AG163" s="92"/>
      <c r="AH163" s="19">
        <f t="shared" si="183"/>
        <v>0</v>
      </c>
      <c r="AI163" s="39" t="str">
        <f t="shared" si="220"/>
        <v>دون المستوى</v>
      </c>
      <c r="AJ163" s="19">
        <f t="shared" si="184"/>
        <v>0</v>
      </c>
      <c r="AK163" s="19">
        <f t="shared" si="260"/>
        <v>0</v>
      </c>
      <c r="AL163" s="19">
        <f t="shared" si="186"/>
        <v>0</v>
      </c>
      <c r="AM163" s="39" t="str">
        <f t="shared" si="222"/>
        <v>دون المستوى</v>
      </c>
      <c r="AN163" s="21"/>
      <c r="AO163" s="21"/>
      <c r="AP163" s="21"/>
      <c r="AQ163" s="19">
        <f t="shared" si="187"/>
        <v>0</v>
      </c>
      <c r="AR163" s="39" t="str">
        <f t="shared" si="223"/>
        <v>دون المستوى</v>
      </c>
      <c r="AS163" s="21"/>
      <c r="AT163" s="21"/>
      <c r="AU163" s="92"/>
      <c r="AV163" s="19">
        <f t="shared" si="188"/>
        <v>0</v>
      </c>
      <c r="AW163" s="39" t="str">
        <f t="shared" si="224"/>
        <v>دون المستوى</v>
      </c>
      <c r="AX163" s="19">
        <f t="shared" si="189"/>
        <v>0</v>
      </c>
      <c r="AY163" s="19">
        <f t="shared" si="225"/>
        <v>0</v>
      </c>
      <c r="AZ163" s="19">
        <f t="shared" si="191"/>
        <v>0</v>
      </c>
      <c r="BA163" s="34" t="str">
        <f t="shared" si="226"/>
        <v>دون المستوى</v>
      </c>
      <c r="BB163" s="21"/>
      <c r="BC163" s="21"/>
      <c r="BD163" s="21"/>
      <c r="BE163" s="19">
        <f t="shared" si="192"/>
        <v>0</v>
      </c>
      <c r="BF163" s="39" t="str">
        <f t="shared" si="227"/>
        <v>دون المستوى</v>
      </c>
      <c r="BG163" s="21"/>
      <c r="BH163" s="21"/>
      <c r="BI163" s="92"/>
      <c r="BJ163" s="19">
        <f t="shared" si="193"/>
        <v>0</v>
      </c>
      <c r="BK163" s="39" t="str">
        <f t="shared" si="228"/>
        <v>دون المستوى</v>
      </c>
      <c r="BL163" s="19">
        <f t="shared" si="194"/>
        <v>0</v>
      </c>
      <c r="BM163" s="19">
        <f t="shared" si="257"/>
        <v>0</v>
      </c>
      <c r="BN163" s="19">
        <f t="shared" si="196"/>
        <v>0</v>
      </c>
      <c r="BO163" s="34" t="str">
        <f t="shared" si="230"/>
        <v>دون المستوى</v>
      </c>
      <c r="BP163" s="21"/>
      <c r="BQ163" s="21"/>
      <c r="BR163" s="21"/>
      <c r="BS163" s="21"/>
      <c r="BT163" s="19">
        <f t="shared" si="197"/>
        <v>0</v>
      </c>
      <c r="BU163" s="39" t="str">
        <f t="shared" si="231"/>
        <v>دون المستوى</v>
      </c>
      <c r="BV163" s="21"/>
      <c r="BW163" s="21"/>
      <c r="BX163" s="21"/>
      <c r="BY163" s="92"/>
      <c r="BZ163" s="19">
        <f t="shared" si="198"/>
        <v>0</v>
      </c>
      <c r="CA163" s="39" t="str">
        <f t="shared" si="232"/>
        <v>دون المستوى</v>
      </c>
      <c r="CB163" s="19">
        <f t="shared" si="199"/>
        <v>0</v>
      </c>
      <c r="CC163" s="19">
        <f t="shared" si="258"/>
        <v>0</v>
      </c>
      <c r="CD163" s="19">
        <f t="shared" si="201"/>
        <v>0</v>
      </c>
      <c r="CE163" s="60" t="str">
        <f t="shared" si="234"/>
        <v>دون المستوى</v>
      </c>
      <c r="CF163" s="61">
        <f t="shared" si="202"/>
        <v>0</v>
      </c>
      <c r="CG163" s="67" t="str">
        <f t="shared" si="235"/>
        <v>دون المستوى</v>
      </c>
      <c r="CH163" s="21"/>
      <c r="CI163" s="21"/>
      <c r="CJ163" s="19">
        <f t="shared" si="203"/>
        <v>0</v>
      </c>
      <c r="CK163" s="39" t="str">
        <f t="shared" si="236"/>
        <v>دون المستوى</v>
      </c>
      <c r="CL163" s="21"/>
      <c r="CM163" s="21"/>
      <c r="CN163" s="19">
        <f t="shared" si="204"/>
        <v>0</v>
      </c>
      <c r="CO163" s="39" t="str">
        <f t="shared" si="237"/>
        <v>دون المستوى</v>
      </c>
      <c r="CP163" s="21"/>
      <c r="CQ163" s="21"/>
      <c r="CR163" s="19">
        <f t="shared" si="205"/>
        <v>0</v>
      </c>
      <c r="CS163" s="39" t="str">
        <f t="shared" si="238"/>
        <v>دون المستوى</v>
      </c>
      <c r="CT163" s="21"/>
      <c r="CU163" s="21"/>
      <c r="CV163" s="19">
        <f t="shared" si="206"/>
        <v>0</v>
      </c>
      <c r="CW163" s="39" t="str">
        <f t="shared" si="239"/>
        <v>دون المستوى</v>
      </c>
      <c r="CX163" s="59">
        <f t="shared" si="207"/>
        <v>0</v>
      </c>
      <c r="CY163" s="34" t="str">
        <f t="shared" si="240"/>
        <v>دون المستوى</v>
      </c>
      <c r="CZ163" s="21"/>
      <c r="DA163" s="21"/>
      <c r="DB163" s="21"/>
      <c r="DC163" s="19">
        <f t="shared" si="208"/>
        <v>0</v>
      </c>
      <c r="DD163" s="39" t="str">
        <f t="shared" si="241"/>
        <v>دون المستوى</v>
      </c>
      <c r="DE163" s="21"/>
      <c r="DF163" s="21"/>
      <c r="DG163" s="92"/>
      <c r="DH163" s="19">
        <f t="shared" si="209"/>
        <v>0</v>
      </c>
      <c r="DI163" s="39" t="str">
        <f t="shared" si="242"/>
        <v>دون المستوى</v>
      </c>
      <c r="DJ163" s="19">
        <f t="shared" si="210"/>
        <v>0</v>
      </c>
      <c r="DK163" s="19">
        <f t="shared" si="259"/>
        <v>0</v>
      </c>
      <c r="DL163" s="19">
        <f t="shared" si="212"/>
        <v>0</v>
      </c>
      <c r="DM163" s="34" t="str">
        <f t="shared" si="244"/>
        <v>دون المستوى</v>
      </c>
      <c r="DN163" s="20" t="str">
        <f t="shared" si="245"/>
        <v>دور ثان</v>
      </c>
      <c r="DR163" s="28" t="str">
        <f t="shared" si="246"/>
        <v xml:space="preserve"> لغة عربية</v>
      </c>
      <c r="DS163" s="28" t="str">
        <f t="shared" si="247"/>
        <v xml:space="preserve"> رياضيات</v>
      </c>
      <c r="DT163" s="28" t="str">
        <f t="shared" si="248"/>
        <v xml:space="preserve"> دراسات</v>
      </c>
      <c r="DU163" s="28" t="str">
        <f t="shared" si="249"/>
        <v xml:space="preserve"> إنجليزى</v>
      </c>
      <c r="DV163" s="28" t="str">
        <f t="shared" si="250"/>
        <v xml:space="preserve"> علوم</v>
      </c>
      <c r="DW163" s="28" t="str">
        <f t="shared" si="251"/>
        <v xml:space="preserve"> تربية دينية</v>
      </c>
      <c r="DX163" s="87" t="str">
        <f t="shared" si="252"/>
        <v xml:space="preserve"> تربية فنية</v>
      </c>
      <c r="DY163" s="87" t="str">
        <f t="shared" si="253"/>
        <v xml:space="preserve"> تربية رياضية</v>
      </c>
      <c r="DZ163" s="88" t="str">
        <f t="shared" si="254"/>
        <v xml:space="preserve"> نشاط1</v>
      </c>
      <c r="EA163" s="88" t="str">
        <f t="shared" si="255"/>
        <v xml:space="preserve"> نشاط2</v>
      </c>
      <c r="EB163" s="32">
        <f t="shared" si="213"/>
        <v>0</v>
      </c>
      <c r="EC163" s="31" t="str">
        <f t="shared" si="256"/>
        <v xml:space="preserve"> لغة عربية رياضيات دراسات إنجليزى علوم تربية دينية تربية فنية تربية رياضية نشاط1 نشاط2</v>
      </c>
    </row>
    <row r="164" spans="1:133" ht="17.25" thickTop="1" thickBot="1">
      <c r="A164" s="16" t="str">
        <f t="shared" si="214"/>
        <v/>
      </c>
      <c r="B164" s="18"/>
      <c r="C164" s="17"/>
      <c r="D164" s="82"/>
      <c r="E164" s="83" t="str">
        <f t="shared" si="174"/>
        <v/>
      </c>
      <c r="F164" s="83" t="str">
        <f t="shared" si="175"/>
        <v/>
      </c>
      <c r="G164" s="83" t="str">
        <f t="shared" si="176"/>
        <v/>
      </c>
      <c r="H164" s="37"/>
      <c r="I164" s="42" t="str">
        <f t="shared" si="215"/>
        <v/>
      </c>
      <c r="J164" s="21"/>
      <c r="K164" s="21"/>
      <c r="L164" s="21"/>
      <c r="M164" s="21"/>
      <c r="N164" s="21"/>
      <c r="O164" s="19">
        <f t="shared" si="177"/>
        <v>0</v>
      </c>
      <c r="P164" s="39" t="str">
        <f t="shared" si="216"/>
        <v>دون المستوى</v>
      </c>
      <c r="Q164" s="21"/>
      <c r="R164" s="21"/>
      <c r="S164" s="92"/>
      <c r="T164" s="19">
        <f t="shared" si="178"/>
        <v>0</v>
      </c>
      <c r="U164" s="39" t="str">
        <f t="shared" si="217"/>
        <v>دون المستوى</v>
      </c>
      <c r="V164" s="19">
        <f t="shared" si="179"/>
        <v>0</v>
      </c>
      <c r="W164" s="19">
        <f t="shared" si="180"/>
        <v>0</v>
      </c>
      <c r="X164" s="19">
        <f t="shared" si="181"/>
        <v>0</v>
      </c>
      <c r="Y164" s="39" t="str">
        <f t="shared" si="218"/>
        <v>دون المستوى</v>
      </c>
      <c r="Z164" s="21"/>
      <c r="AA164" s="21"/>
      <c r="AB164" s="21"/>
      <c r="AC164" s="19">
        <f t="shared" si="182"/>
        <v>0</v>
      </c>
      <c r="AD164" s="39" t="str">
        <f t="shared" si="219"/>
        <v>دون المستوى</v>
      </c>
      <c r="AE164" s="21"/>
      <c r="AF164" s="21"/>
      <c r="AG164" s="92"/>
      <c r="AH164" s="19">
        <f t="shared" si="183"/>
        <v>0</v>
      </c>
      <c r="AI164" s="39" t="str">
        <f t="shared" si="220"/>
        <v>دون المستوى</v>
      </c>
      <c r="AJ164" s="19">
        <f t="shared" si="184"/>
        <v>0</v>
      </c>
      <c r="AK164" s="19">
        <f t="shared" si="260"/>
        <v>0</v>
      </c>
      <c r="AL164" s="19">
        <f t="shared" si="186"/>
        <v>0</v>
      </c>
      <c r="AM164" s="39" t="str">
        <f t="shared" si="222"/>
        <v>دون المستوى</v>
      </c>
      <c r="AN164" s="21"/>
      <c r="AO164" s="21"/>
      <c r="AP164" s="21"/>
      <c r="AQ164" s="19">
        <f t="shared" si="187"/>
        <v>0</v>
      </c>
      <c r="AR164" s="39" t="str">
        <f t="shared" si="223"/>
        <v>دون المستوى</v>
      </c>
      <c r="AS164" s="21"/>
      <c r="AT164" s="21"/>
      <c r="AU164" s="92"/>
      <c r="AV164" s="19">
        <f t="shared" si="188"/>
        <v>0</v>
      </c>
      <c r="AW164" s="39" t="str">
        <f t="shared" si="224"/>
        <v>دون المستوى</v>
      </c>
      <c r="AX164" s="19">
        <f t="shared" si="189"/>
        <v>0</v>
      </c>
      <c r="AY164" s="19">
        <f t="shared" si="225"/>
        <v>0</v>
      </c>
      <c r="AZ164" s="19">
        <f t="shared" si="191"/>
        <v>0</v>
      </c>
      <c r="BA164" s="34" t="str">
        <f t="shared" si="226"/>
        <v>دون المستوى</v>
      </c>
      <c r="BB164" s="21"/>
      <c r="BC164" s="21"/>
      <c r="BD164" s="21"/>
      <c r="BE164" s="19">
        <f t="shared" si="192"/>
        <v>0</v>
      </c>
      <c r="BF164" s="39" t="str">
        <f t="shared" si="227"/>
        <v>دون المستوى</v>
      </c>
      <c r="BG164" s="21"/>
      <c r="BH164" s="21"/>
      <c r="BI164" s="92"/>
      <c r="BJ164" s="19">
        <f t="shared" si="193"/>
        <v>0</v>
      </c>
      <c r="BK164" s="39" t="str">
        <f t="shared" si="228"/>
        <v>دون المستوى</v>
      </c>
      <c r="BL164" s="19">
        <f t="shared" si="194"/>
        <v>0</v>
      </c>
      <c r="BM164" s="19">
        <f t="shared" si="257"/>
        <v>0</v>
      </c>
      <c r="BN164" s="19">
        <f t="shared" si="196"/>
        <v>0</v>
      </c>
      <c r="BO164" s="34" t="str">
        <f t="shared" si="230"/>
        <v>دون المستوى</v>
      </c>
      <c r="BP164" s="21"/>
      <c r="BQ164" s="21"/>
      <c r="BR164" s="21"/>
      <c r="BS164" s="21"/>
      <c r="BT164" s="19">
        <f t="shared" si="197"/>
        <v>0</v>
      </c>
      <c r="BU164" s="39" t="str">
        <f t="shared" si="231"/>
        <v>دون المستوى</v>
      </c>
      <c r="BV164" s="21"/>
      <c r="BW164" s="21"/>
      <c r="BX164" s="21"/>
      <c r="BY164" s="92"/>
      <c r="BZ164" s="19">
        <f t="shared" si="198"/>
        <v>0</v>
      </c>
      <c r="CA164" s="39" t="str">
        <f t="shared" si="232"/>
        <v>دون المستوى</v>
      </c>
      <c r="CB164" s="19">
        <f t="shared" si="199"/>
        <v>0</v>
      </c>
      <c r="CC164" s="19">
        <f t="shared" si="258"/>
        <v>0</v>
      </c>
      <c r="CD164" s="19">
        <f t="shared" si="201"/>
        <v>0</v>
      </c>
      <c r="CE164" s="60" t="str">
        <f t="shared" si="234"/>
        <v>دون المستوى</v>
      </c>
      <c r="CF164" s="61">
        <f t="shared" si="202"/>
        <v>0</v>
      </c>
      <c r="CG164" s="67" t="str">
        <f t="shared" si="235"/>
        <v>دون المستوى</v>
      </c>
      <c r="CH164" s="21"/>
      <c r="CI164" s="21"/>
      <c r="CJ164" s="19">
        <f t="shared" si="203"/>
        <v>0</v>
      </c>
      <c r="CK164" s="39" t="str">
        <f t="shared" si="236"/>
        <v>دون المستوى</v>
      </c>
      <c r="CL164" s="21"/>
      <c r="CM164" s="21"/>
      <c r="CN164" s="19">
        <f t="shared" si="204"/>
        <v>0</v>
      </c>
      <c r="CO164" s="39" t="str">
        <f t="shared" si="237"/>
        <v>دون المستوى</v>
      </c>
      <c r="CP164" s="21"/>
      <c r="CQ164" s="21"/>
      <c r="CR164" s="19">
        <f t="shared" si="205"/>
        <v>0</v>
      </c>
      <c r="CS164" s="39" t="str">
        <f t="shared" si="238"/>
        <v>دون المستوى</v>
      </c>
      <c r="CT164" s="21"/>
      <c r="CU164" s="21"/>
      <c r="CV164" s="19">
        <f t="shared" si="206"/>
        <v>0</v>
      </c>
      <c r="CW164" s="39" t="str">
        <f t="shared" si="239"/>
        <v>دون المستوى</v>
      </c>
      <c r="CX164" s="59">
        <f t="shared" si="207"/>
        <v>0</v>
      </c>
      <c r="CY164" s="34" t="str">
        <f t="shared" si="240"/>
        <v>دون المستوى</v>
      </c>
      <c r="CZ164" s="21"/>
      <c r="DA164" s="21"/>
      <c r="DB164" s="21"/>
      <c r="DC164" s="19">
        <f t="shared" si="208"/>
        <v>0</v>
      </c>
      <c r="DD164" s="39" t="str">
        <f t="shared" si="241"/>
        <v>دون المستوى</v>
      </c>
      <c r="DE164" s="21"/>
      <c r="DF164" s="21"/>
      <c r="DG164" s="92"/>
      <c r="DH164" s="19">
        <f t="shared" si="209"/>
        <v>0</v>
      </c>
      <c r="DI164" s="39" t="str">
        <f t="shared" si="242"/>
        <v>دون المستوى</v>
      </c>
      <c r="DJ164" s="19">
        <f t="shared" si="210"/>
        <v>0</v>
      </c>
      <c r="DK164" s="19">
        <f t="shared" si="259"/>
        <v>0</v>
      </c>
      <c r="DL164" s="19">
        <f t="shared" si="212"/>
        <v>0</v>
      </c>
      <c r="DM164" s="34" t="str">
        <f t="shared" si="244"/>
        <v>دون المستوى</v>
      </c>
      <c r="DN164" s="20" t="str">
        <f t="shared" si="245"/>
        <v>دور ثان</v>
      </c>
      <c r="DR164" s="28" t="str">
        <f t="shared" si="246"/>
        <v xml:space="preserve"> لغة عربية</v>
      </c>
      <c r="DS164" s="28" t="str">
        <f t="shared" si="247"/>
        <v xml:space="preserve"> رياضيات</v>
      </c>
      <c r="DT164" s="28" t="str">
        <f t="shared" si="248"/>
        <v xml:space="preserve"> دراسات</v>
      </c>
      <c r="DU164" s="28" t="str">
        <f t="shared" si="249"/>
        <v xml:space="preserve"> إنجليزى</v>
      </c>
      <c r="DV164" s="28" t="str">
        <f t="shared" si="250"/>
        <v xml:space="preserve"> علوم</v>
      </c>
      <c r="DW164" s="28" t="str">
        <f t="shared" si="251"/>
        <v xml:space="preserve"> تربية دينية</v>
      </c>
      <c r="DX164" s="87" t="str">
        <f t="shared" si="252"/>
        <v xml:space="preserve"> تربية فنية</v>
      </c>
      <c r="DY164" s="87" t="str">
        <f t="shared" si="253"/>
        <v xml:space="preserve"> تربية رياضية</v>
      </c>
      <c r="DZ164" s="88" t="str">
        <f t="shared" si="254"/>
        <v xml:space="preserve"> نشاط1</v>
      </c>
      <c r="EA164" s="88" t="str">
        <f t="shared" si="255"/>
        <v xml:space="preserve"> نشاط2</v>
      </c>
      <c r="EB164" s="32">
        <f t="shared" si="213"/>
        <v>0</v>
      </c>
      <c r="EC164" s="31" t="str">
        <f t="shared" si="256"/>
        <v xml:space="preserve"> لغة عربية رياضيات دراسات إنجليزى علوم تربية دينية تربية فنية تربية رياضية نشاط1 نشاط2</v>
      </c>
    </row>
    <row r="165" spans="1:133" ht="17.25" thickTop="1" thickBot="1">
      <c r="A165" s="16" t="str">
        <f t="shared" si="214"/>
        <v/>
      </c>
      <c r="B165" s="18"/>
      <c r="C165" s="17"/>
      <c r="D165" s="82"/>
      <c r="E165" s="83" t="str">
        <f t="shared" si="174"/>
        <v/>
      </c>
      <c r="F165" s="83" t="str">
        <f t="shared" si="175"/>
        <v/>
      </c>
      <c r="G165" s="83" t="str">
        <f t="shared" si="176"/>
        <v/>
      </c>
      <c r="H165" s="37"/>
      <c r="I165" s="42" t="str">
        <f t="shared" si="215"/>
        <v/>
      </c>
      <c r="J165" s="21"/>
      <c r="K165" s="21"/>
      <c r="L165" s="21"/>
      <c r="M165" s="21"/>
      <c r="N165" s="21"/>
      <c r="O165" s="19">
        <f t="shared" si="177"/>
        <v>0</v>
      </c>
      <c r="P165" s="39" t="str">
        <f t="shared" si="216"/>
        <v>دون المستوى</v>
      </c>
      <c r="Q165" s="21"/>
      <c r="R165" s="21"/>
      <c r="S165" s="92"/>
      <c r="T165" s="19">
        <f t="shared" si="178"/>
        <v>0</v>
      </c>
      <c r="U165" s="39" t="str">
        <f t="shared" si="217"/>
        <v>دون المستوى</v>
      </c>
      <c r="V165" s="19">
        <f t="shared" si="179"/>
        <v>0</v>
      </c>
      <c r="W165" s="19">
        <f t="shared" si="180"/>
        <v>0</v>
      </c>
      <c r="X165" s="19">
        <f t="shared" si="181"/>
        <v>0</v>
      </c>
      <c r="Y165" s="39" t="str">
        <f t="shared" si="218"/>
        <v>دون المستوى</v>
      </c>
      <c r="Z165" s="21"/>
      <c r="AA165" s="21"/>
      <c r="AB165" s="21"/>
      <c r="AC165" s="19">
        <f t="shared" si="182"/>
        <v>0</v>
      </c>
      <c r="AD165" s="39" t="str">
        <f t="shared" si="219"/>
        <v>دون المستوى</v>
      </c>
      <c r="AE165" s="21"/>
      <c r="AF165" s="21"/>
      <c r="AG165" s="92"/>
      <c r="AH165" s="19">
        <f t="shared" si="183"/>
        <v>0</v>
      </c>
      <c r="AI165" s="39" t="str">
        <f t="shared" si="220"/>
        <v>دون المستوى</v>
      </c>
      <c r="AJ165" s="19">
        <f t="shared" si="184"/>
        <v>0</v>
      </c>
      <c r="AK165" s="19">
        <f t="shared" si="260"/>
        <v>0</v>
      </c>
      <c r="AL165" s="19">
        <f t="shared" si="186"/>
        <v>0</v>
      </c>
      <c r="AM165" s="39" t="str">
        <f t="shared" si="222"/>
        <v>دون المستوى</v>
      </c>
      <c r="AN165" s="21"/>
      <c r="AO165" s="21"/>
      <c r="AP165" s="21"/>
      <c r="AQ165" s="19">
        <f t="shared" si="187"/>
        <v>0</v>
      </c>
      <c r="AR165" s="39" t="str">
        <f t="shared" si="223"/>
        <v>دون المستوى</v>
      </c>
      <c r="AS165" s="21"/>
      <c r="AT165" s="21"/>
      <c r="AU165" s="92"/>
      <c r="AV165" s="19">
        <f t="shared" si="188"/>
        <v>0</v>
      </c>
      <c r="AW165" s="39" t="str">
        <f t="shared" si="224"/>
        <v>دون المستوى</v>
      </c>
      <c r="AX165" s="19">
        <f t="shared" si="189"/>
        <v>0</v>
      </c>
      <c r="AY165" s="19">
        <f t="shared" si="225"/>
        <v>0</v>
      </c>
      <c r="AZ165" s="19">
        <f t="shared" si="191"/>
        <v>0</v>
      </c>
      <c r="BA165" s="34" t="str">
        <f t="shared" si="226"/>
        <v>دون المستوى</v>
      </c>
      <c r="BB165" s="21"/>
      <c r="BC165" s="21"/>
      <c r="BD165" s="21"/>
      <c r="BE165" s="19">
        <f t="shared" si="192"/>
        <v>0</v>
      </c>
      <c r="BF165" s="39" t="str">
        <f t="shared" si="227"/>
        <v>دون المستوى</v>
      </c>
      <c r="BG165" s="21"/>
      <c r="BH165" s="21"/>
      <c r="BI165" s="92"/>
      <c r="BJ165" s="19">
        <f t="shared" si="193"/>
        <v>0</v>
      </c>
      <c r="BK165" s="39" t="str">
        <f t="shared" si="228"/>
        <v>دون المستوى</v>
      </c>
      <c r="BL165" s="19">
        <f t="shared" si="194"/>
        <v>0</v>
      </c>
      <c r="BM165" s="19">
        <f t="shared" si="257"/>
        <v>0</v>
      </c>
      <c r="BN165" s="19">
        <f t="shared" si="196"/>
        <v>0</v>
      </c>
      <c r="BO165" s="34" t="str">
        <f t="shared" si="230"/>
        <v>دون المستوى</v>
      </c>
      <c r="BP165" s="21"/>
      <c r="BQ165" s="21"/>
      <c r="BR165" s="21"/>
      <c r="BS165" s="21"/>
      <c r="BT165" s="19">
        <f t="shared" si="197"/>
        <v>0</v>
      </c>
      <c r="BU165" s="39" t="str">
        <f t="shared" si="231"/>
        <v>دون المستوى</v>
      </c>
      <c r="BV165" s="21"/>
      <c r="BW165" s="21"/>
      <c r="BX165" s="21"/>
      <c r="BY165" s="92"/>
      <c r="BZ165" s="19">
        <f t="shared" si="198"/>
        <v>0</v>
      </c>
      <c r="CA165" s="39" t="str">
        <f t="shared" si="232"/>
        <v>دون المستوى</v>
      </c>
      <c r="CB165" s="19">
        <f t="shared" si="199"/>
        <v>0</v>
      </c>
      <c r="CC165" s="19">
        <f t="shared" si="258"/>
        <v>0</v>
      </c>
      <c r="CD165" s="19">
        <f t="shared" si="201"/>
        <v>0</v>
      </c>
      <c r="CE165" s="60" t="str">
        <f t="shared" si="234"/>
        <v>دون المستوى</v>
      </c>
      <c r="CF165" s="61">
        <f t="shared" si="202"/>
        <v>0</v>
      </c>
      <c r="CG165" s="67" t="str">
        <f t="shared" si="235"/>
        <v>دون المستوى</v>
      </c>
      <c r="CH165" s="21"/>
      <c r="CI165" s="21"/>
      <c r="CJ165" s="19">
        <f t="shared" si="203"/>
        <v>0</v>
      </c>
      <c r="CK165" s="39" t="str">
        <f t="shared" si="236"/>
        <v>دون المستوى</v>
      </c>
      <c r="CL165" s="21"/>
      <c r="CM165" s="21"/>
      <c r="CN165" s="19">
        <f t="shared" si="204"/>
        <v>0</v>
      </c>
      <c r="CO165" s="39" t="str">
        <f t="shared" si="237"/>
        <v>دون المستوى</v>
      </c>
      <c r="CP165" s="21"/>
      <c r="CQ165" s="21"/>
      <c r="CR165" s="19">
        <f t="shared" si="205"/>
        <v>0</v>
      </c>
      <c r="CS165" s="39" t="str">
        <f t="shared" si="238"/>
        <v>دون المستوى</v>
      </c>
      <c r="CT165" s="21"/>
      <c r="CU165" s="21"/>
      <c r="CV165" s="19">
        <f t="shared" si="206"/>
        <v>0</v>
      </c>
      <c r="CW165" s="39" t="str">
        <f t="shared" si="239"/>
        <v>دون المستوى</v>
      </c>
      <c r="CX165" s="59">
        <f t="shared" si="207"/>
        <v>0</v>
      </c>
      <c r="CY165" s="34" t="str">
        <f t="shared" si="240"/>
        <v>دون المستوى</v>
      </c>
      <c r="CZ165" s="21"/>
      <c r="DA165" s="21"/>
      <c r="DB165" s="21"/>
      <c r="DC165" s="19">
        <f t="shared" si="208"/>
        <v>0</v>
      </c>
      <c r="DD165" s="39" t="str">
        <f t="shared" si="241"/>
        <v>دون المستوى</v>
      </c>
      <c r="DE165" s="21"/>
      <c r="DF165" s="21"/>
      <c r="DG165" s="92"/>
      <c r="DH165" s="19">
        <f t="shared" si="209"/>
        <v>0</v>
      </c>
      <c r="DI165" s="39" t="str">
        <f t="shared" si="242"/>
        <v>دون المستوى</v>
      </c>
      <c r="DJ165" s="19">
        <f t="shared" si="210"/>
        <v>0</v>
      </c>
      <c r="DK165" s="19">
        <f t="shared" si="259"/>
        <v>0</v>
      </c>
      <c r="DL165" s="19">
        <f t="shared" si="212"/>
        <v>0</v>
      </c>
      <c r="DM165" s="34" t="str">
        <f t="shared" si="244"/>
        <v>دون المستوى</v>
      </c>
      <c r="DN165" s="20" t="str">
        <f t="shared" si="245"/>
        <v>دور ثان</v>
      </c>
      <c r="DR165" s="28" t="str">
        <f t="shared" si="246"/>
        <v xml:space="preserve"> لغة عربية</v>
      </c>
      <c r="DS165" s="28" t="str">
        <f t="shared" si="247"/>
        <v xml:space="preserve"> رياضيات</v>
      </c>
      <c r="DT165" s="28" t="str">
        <f t="shared" si="248"/>
        <v xml:space="preserve"> دراسات</v>
      </c>
      <c r="DU165" s="28" t="str">
        <f t="shared" si="249"/>
        <v xml:space="preserve"> إنجليزى</v>
      </c>
      <c r="DV165" s="28" t="str">
        <f t="shared" si="250"/>
        <v xml:space="preserve"> علوم</v>
      </c>
      <c r="DW165" s="28" t="str">
        <f t="shared" si="251"/>
        <v xml:space="preserve"> تربية دينية</v>
      </c>
      <c r="DX165" s="87" t="str">
        <f t="shared" si="252"/>
        <v xml:space="preserve"> تربية فنية</v>
      </c>
      <c r="DY165" s="87" t="str">
        <f t="shared" si="253"/>
        <v xml:space="preserve"> تربية رياضية</v>
      </c>
      <c r="DZ165" s="88" t="str">
        <f t="shared" si="254"/>
        <v xml:space="preserve"> نشاط1</v>
      </c>
      <c r="EA165" s="88" t="str">
        <f t="shared" si="255"/>
        <v xml:space="preserve"> نشاط2</v>
      </c>
      <c r="EB165" s="32">
        <f t="shared" si="213"/>
        <v>0</v>
      </c>
      <c r="EC165" s="31" t="str">
        <f t="shared" si="256"/>
        <v xml:space="preserve"> لغة عربية رياضيات دراسات إنجليزى علوم تربية دينية تربية فنية تربية رياضية نشاط1 نشاط2</v>
      </c>
    </row>
    <row r="166" spans="1:133" ht="17.25" thickTop="1" thickBot="1">
      <c r="A166" s="16" t="str">
        <f t="shared" si="214"/>
        <v/>
      </c>
      <c r="B166" s="18"/>
      <c r="C166" s="17"/>
      <c r="D166" s="82"/>
      <c r="E166" s="83" t="str">
        <f t="shared" si="174"/>
        <v/>
      </c>
      <c r="F166" s="83" t="str">
        <f t="shared" si="175"/>
        <v/>
      </c>
      <c r="G166" s="83" t="str">
        <f t="shared" si="176"/>
        <v/>
      </c>
      <c r="H166" s="37"/>
      <c r="I166" s="42" t="str">
        <f t="shared" si="215"/>
        <v/>
      </c>
      <c r="J166" s="21"/>
      <c r="K166" s="21"/>
      <c r="L166" s="21"/>
      <c r="M166" s="21"/>
      <c r="N166" s="21"/>
      <c r="O166" s="19">
        <f t="shared" si="177"/>
        <v>0</v>
      </c>
      <c r="P166" s="39" t="str">
        <f t="shared" si="216"/>
        <v>دون المستوى</v>
      </c>
      <c r="Q166" s="21"/>
      <c r="R166" s="21"/>
      <c r="S166" s="92"/>
      <c r="T166" s="19">
        <f t="shared" si="178"/>
        <v>0</v>
      </c>
      <c r="U166" s="39" t="str">
        <f t="shared" si="217"/>
        <v>دون المستوى</v>
      </c>
      <c r="V166" s="19">
        <f t="shared" si="179"/>
        <v>0</v>
      </c>
      <c r="W166" s="19">
        <f t="shared" si="180"/>
        <v>0</v>
      </c>
      <c r="X166" s="19">
        <f t="shared" si="181"/>
        <v>0</v>
      </c>
      <c r="Y166" s="39" t="str">
        <f t="shared" si="218"/>
        <v>دون المستوى</v>
      </c>
      <c r="Z166" s="21"/>
      <c r="AA166" s="21"/>
      <c r="AB166" s="21"/>
      <c r="AC166" s="19">
        <f t="shared" si="182"/>
        <v>0</v>
      </c>
      <c r="AD166" s="39" t="str">
        <f t="shared" si="219"/>
        <v>دون المستوى</v>
      </c>
      <c r="AE166" s="21"/>
      <c r="AF166" s="21"/>
      <c r="AG166" s="92"/>
      <c r="AH166" s="19">
        <f t="shared" si="183"/>
        <v>0</v>
      </c>
      <c r="AI166" s="39" t="str">
        <f t="shared" si="220"/>
        <v>دون المستوى</v>
      </c>
      <c r="AJ166" s="19">
        <f t="shared" si="184"/>
        <v>0</v>
      </c>
      <c r="AK166" s="19">
        <f t="shared" si="260"/>
        <v>0</v>
      </c>
      <c r="AL166" s="19">
        <f t="shared" si="186"/>
        <v>0</v>
      </c>
      <c r="AM166" s="39" t="str">
        <f t="shared" si="222"/>
        <v>دون المستوى</v>
      </c>
      <c r="AN166" s="21"/>
      <c r="AO166" s="21"/>
      <c r="AP166" s="21"/>
      <c r="AQ166" s="19">
        <f t="shared" si="187"/>
        <v>0</v>
      </c>
      <c r="AR166" s="39" t="str">
        <f t="shared" si="223"/>
        <v>دون المستوى</v>
      </c>
      <c r="AS166" s="21"/>
      <c r="AT166" s="21"/>
      <c r="AU166" s="92"/>
      <c r="AV166" s="19">
        <f t="shared" si="188"/>
        <v>0</v>
      </c>
      <c r="AW166" s="39" t="str">
        <f t="shared" si="224"/>
        <v>دون المستوى</v>
      </c>
      <c r="AX166" s="19">
        <f t="shared" si="189"/>
        <v>0</v>
      </c>
      <c r="AY166" s="19">
        <f t="shared" si="225"/>
        <v>0</v>
      </c>
      <c r="AZ166" s="19">
        <f t="shared" si="191"/>
        <v>0</v>
      </c>
      <c r="BA166" s="34" t="str">
        <f t="shared" si="226"/>
        <v>دون المستوى</v>
      </c>
      <c r="BB166" s="21"/>
      <c r="BC166" s="21"/>
      <c r="BD166" s="21"/>
      <c r="BE166" s="19">
        <f t="shared" si="192"/>
        <v>0</v>
      </c>
      <c r="BF166" s="39" t="str">
        <f t="shared" si="227"/>
        <v>دون المستوى</v>
      </c>
      <c r="BG166" s="21"/>
      <c r="BH166" s="21"/>
      <c r="BI166" s="92"/>
      <c r="BJ166" s="19">
        <f t="shared" si="193"/>
        <v>0</v>
      </c>
      <c r="BK166" s="39" t="str">
        <f t="shared" si="228"/>
        <v>دون المستوى</v>
      </c>
      <c r="BL166" s="19">
        <f t="shared" si="194"/>
        <v>0</v>
      </c>
      <c r="BM166" s="19">
        <f t="shared" si="257"/>
        <v>0</v>
      </c>
      <c r="BN166" s="19">
        <f t="shared" si="196"/>
        <v>0</v>
      </c>
      <c r="BO166" s="34" t="str">
        <f t="shared" si="230"/>
        <v>دون المستوى</v>
      </c>
      <c r="BP166" s="21"/>
      <c r="BQ166" s="21"/>
      <c r="BR166" s="21"/>
      <c r="BS166" s="21"/>
      <c r="BT166" s="19">
        <f t="shared" si="197"/>
        <v>0</v>
      </c>
      <c r="BU166" s="39" t="str">
        <f t="shared" si="231"/>
        <v>دون المستوى</v>
      </c>
      <c r="BV166" s="21"/>
      <c r="BW166" s="21"/>
      <c r="BX166" s="21"/>
      <c r="BY166" s="92"/>
      <c r="BZ166" s="19">
        <f t="shared" si="198"/>
        <v>0</v>
      </c>
      <c r="CA166" s="39" t="str">
        <f t="shared" si="232"/>
        <v>دون المستوى</v>
      </c>
      <c r="CB166" s="19">
        <f t="shared" si="199"/>
        <v>0</v>
      </c>
      <c r="CC166" s="19">
        <f t="shared" si="258"/>
        <v>0</v>
      </c>
      <c r="CD166" s="19">
        <f t="shared" si="201"/>
        <v>0</v>
      </c>
      <c r="CE166" s="60" t="str">
        <f t="shared" si="234"/>
        <v>دون المستوى</v>
      </c>
      <c r="CF166" s="61">
        <f t="shared" si="202"/>
        <v>0</v>
      </c>
      <c r="CG166" s="67" t="str">
        <f t="shared" si="235"/>
        <v>دون المستوى</v>
      </c>
      <c r="CH166" s="21"/>
      <c r="CI166" s="21"/>
      <c r="CJ166" s="19">
        <f t="shared" si="203"/>
        <v>0</v>
      </c>
      <c r="CK166" s="39" t="str">
        <f t="shared" si="236"/>
        <v>دون المستوى</v>
      </c>
      <c r="CL166" s="21"/>
      <c r="CM166" s="21"/>
      <c r="CN166" s="19">
        <f t="shared" si="204"/>
        <v>0</v>
      </c>
      <c r="CO166" s="39" t="str">
        <f t="shared" si="237"/>
        <v>دون المستوى</v>
      </c>
      <c r="CP166" s="21"/>
      <c r="CQ166" s="21"/>
      <c r="CR166" s="19">
        <f t="shared" si="205"/>
        <v>0</v>
      </c>
      <c r="CS166" s="39" t="str">
        <f t="shared" si="238"/>
        <v>دون المستوى</v>
      </c>
      <c r="CT166" s="21"/>
      <c r="CU166" s="21"/>
      <c r="CV166" s="19">
        <f t="shared" si="206"/>
        <v>0</v>
      </c>
      <c r="CW166" s="39" t="str">
        <f t="shared" si="239"/>
        <v>دون المستوى</v>
      </c>
      <c r="CX166" s="59">
        <f t="shared" si="207"/>
        <v>0</v>
      </c>
      <c r="CY166" s="34" t="str">
        <f t="shared" si="240"/>
        <v>دون المستوى</v>
      </c>
      <c r="CZ166" s="21"/>
      <c r="DA166" s="21"/>
      <c r="DB166" s="21"/>
      <c r="DC166" s="19">
        <f t="shared" si="208"/>
        <v>0</v>
      </c>
      <c r="DD166" s="39" t="str">
        <f t="shared" si="241"/>
        <v>دون المستوى</v>
      </c>
      <c r="DE166" s="21"/>
      <c r="DF166" s="21"/>
      <c r="DG166" s="92"/>
      <c r="DH166" s="19">
        <f t="shared" si="209"/>
        <v>0</v>
      </c>
      <c r="DI166" s="39" t="str">
        <f t="shared" si="242"/>
        <v>دون المستوى</v>
      </c>
      <c r="DJ166" s="19">
        <f t="shared" si="210"/>
        <v>0</v>
      </c>
      <c r="DK166" s="19">
        <f t="shared" si="259"/>
        <v>0</v>
      </c>
      <c r="DL166" s="19">
        <f t="shared" si="212"/>
        <v>0</v>
      </c>
      <c r="DM166" s="34" t="str">
        <f t="shared" si="244"/>
        <v>دون المستوى</v>
      </c>
      <c r="DN166" s="20" t="str">
        <f t="shared" si="245"/>
        <v>دور ثان</v>
      </c>
      <c r="DR166" s="28" t="str">
        <f t="shared" si="246"/>
        <v xml:space="preserve"> لغة عربية</v>
      </c>
      <c r="DS166" s="28" t="str">
        <f t="shared" si="247"/>
        <v xml:space="preserve"> رياضيات</v>
      </c>
      <c r="DT166" s="28" t="str">
        <f t="shared" si="248"/>
        <v xml:space="preserve"> دراسات</v>
      </c>
      <c r="DU166" s="28" t="str">
        <f t="shared" si="249"/>
        <v xml:space="preserve"> إنجليزى</v>
      </c>
      <c r="DV166" s="28" t="str">
        <f t="shared" si="250"/>
        <v xml:space="preserve"> علوم</v>
      </c>
      <c r="DW166" s="28" t="str">
        <f t="shared" si="251"/>
        <v xml:space="preserve"> تربية دينية</v>
      </c>
      <c r="DX166" s="87" t="str">
        <f t="shared" si="252"/>
        <v xml:space="preserve"> تربية فنية</v>
      </c>
      <c r="DY166" s="87" t="str">
        <f t="shared" si="253"/>
        <v xml:space="preserve"> تربية رياضية</v>
      </c>
      <c r="DZ166" s="88" t="str">
        <f t="shared" si="254"/>
        <v xml:space="preserve"> نشاط1</v>
      </c>
      <c r="EA166" s="88" t="str">
        <f t="shared" si="255"/>
        <v xml:space="preserve"> نشاط2</v>
      </c>
      <c r="EB166" s="32">
        <f t="shared" si="213"/>
        <v>0</v>
      </c>
      <c r="EC166" s="31" t="str">
        <f t="shared" si="256"/>
        <v xml:space="preserve"> لغة عربية رياضيات دراسات إنجليزى علوم تربية دينية تربية فنية تربية رياضية نشاط1 نشاط2</v>
      </c>
    </row>
    <row r="167" spans="1:133" ht="17.25" thickTop="1" thickBot="1">
      <c r="A167" s="16" t="str">
        <f t="shared" si="214"/>
        <v/>
      </c>
      <c r="B167" s="18"/>
      <c r="C167" s="17"/>
      <c r="D167" s="82"/>
      <c r="E167" s="83" t="str">
        <f t="shared" si="174"/>
        <v/>
      </c>
      <c r="F167" s="83" t="str">
        <f t="shared" si="175"/>
        <v/>
      </c>
      <c r="G167" s="83" t="str">
        <f t="shared" si="176"/>
        <v/>
      </c>
      <c r="H167" s="37"/>
      <c r="I167" s="42" t="str">
        <f t="shared" si="215"/>
        <v/>
      </c>
      <c r="J167" s="21"/>
      <c r="K167" s="21"/>
      <c r="L167" s="21"/>
      <c r="M167" s="21"/>
      <c r="N167" s="21"/>
      <c r="O167" s="19">
        <f t="shared" si="177"/>
        <v>0</v>
      </c>
      <c r="P167" s="39" t="str">
        <f t="shared" si="216"/>
        <v>دون المستوى</v>
      </c>
      <c r="Q167" s="21"/>
      <c r="R167" s="21"/>
      <c r="S167" s="92"/>
      <c r="T167" s="19">
        <f t="shared" si="178"/>
        <v>0</v>
      </c>
      <c r="U167" s="39" t="str">
        <f t="shared" si="217"/>
        <v>دون المستوى</v>
      </c>
      <c r="V167" s="19">
        <f t="shared" si="179"/>
        <v>0</v>
      </c>
      <c r="W167" s="19">
        <f t="shared" si="180"/>
        <v>0</v>
      </c>
      <c r="X167" s="19">
        <f t="shared" si="181"/>
        <v>0</v>
      </c>
      <c r="Y167" s="39" t="str">
        <f t="shared" si="218"/>
        <v>دون المستوى</v>
      </c>
      <c r="Z167" s="21"/>
      <c r="AA167" s="21"/>
      <c r="AB167" s="21"/>
      <c r="AC167" s="19">
        <f t="shared" si="182"/>
        <v>0</v>
      </c>
      <c r="AD167" s="39" t="str">
        <f t="shared" si="219"/>
        <v>دون المستوى</v>
      </c>
      <c r="AE167" s="21"/>
      <c r="AF167" s="21"/>
      <c r="AG167" s="92"/>
      <c r="AH167" s="19">
        <f t="shared" si="183"/>
        <v>0</v>
      </c>
      <c r="AI167" s="39" t="str">
        <f t="shared" si="220"/>
        <v>دون المستوى</v>
      </c>
      <c r="AJ167" s="19">
        <f t="shared" si="184"/>
        <v>0</v>
      </c>
      <c r="AK167" s="19">
        <f t="shared" si="260"/>
        <v>0</v>
      </c>
      <c r="AL167" s="19">
        <f t="shared" si="186"/>
        <v>0</v>
      </c>
      <c r="AM167" s="39" t="str">
        <f t="shared" si="222"/>
        <v>دون المستوى</v>
      </c>
      <c r="AN167" s="21"/>
      <c r="AO167" s="21"/>
      <c r="AP167" s="21"/>
      <c r="AQ167" s="19">
        <f t="shared" si="187"/>
        <v>0</v>
      </c>
      <c r="AR167" s="39" t="str">
        <f t="shared" si="223"/>
        <v>دون المستوى</v>
      </c>
      <c r="AS167" s="21"/>
      <c r="AT167" s="21"/>
      <c r="AU167" s="92"/>
      <c r="AV167" s="19">
        <f t="shared" si="188"/>
        <v>0</v>
      </c>
      <c r="AW167" s="39" t="str">
        <f t="shared" si="224"/>
        <v>دون المستوى</v>
      </c>
      <c r="AX167" s="19">
        <f t="shared" si="189"/>
        <v>0</v>
      </c>
      <c r="AY167" s="19">
        <f t="shared" si="225"/>
        <v>0</v>
      </c>
      <c r="AZ167" s="19">
        <f t="shared" si="191"/>
        <v>0</v>
      </c>
      <c r="BA167" s="34" t="str">
        <f t="shared" si="226"/>
        <v>دون المستوى</v>
      </c>
      <c r="BB167" s="21"/>
      <c r="BC167" s="21"/>
      <c r="BD167" s="21"/>
      <c r="BE167" s="19">
        <f t="shared" si="192"/>
        <v>0</v>
      </c>
      <c r="BF167" s="39" t="str">
        <f t="shared" si="227"/>
        <v>دون المستوى</v>
      </c>
      <c r="BG167" s="21"/>
      <c r="BH167" s="21"/>
      <c r="BI167" s="92"/>
      <c r="BJ167" s="19">
        <f t="shared" si="193"/>
        <v>0</v>
      </c>
      <c r="BK167" s="39" t="str">
        <f t="shared" si="228"/>
        <v>دون المستوى</v>
      </c>
      <c r="BL167" s="19">
        <f t="shared" si="194"/>
        <v>0</v>
      </c>
      <c r="BM167" s="19">
        <f t="shared" si="257"/>
        <v>0</v>
      </c>
      <c r="BN167" s="19">
        <f t="shared" si="196"/>
        <v>0</v>
      </c>
      <c r="BO167" s="34" t="str">
        <f t="shared" si="230"/>
        <v>دون المستوى</v>
      </c>
      <c r="BP167" s="21"/>
      <c r="BQ167" s="21"/>
      <c r="BR167" s="21"/>
      <c r="BS167" s="21"/>
      <c r="BT167" s="19">
        <f t="shared" si="197"/>
        <v>0</v>
      </c>
      <c r="BU167" s="39" t="str">
        <f t="shared" si="231"/>
        <v>دون المستوى</v>
      </c>
      <c r="BV167" s="21"/>
      <c r="BW167" s="21"/>
      <c r="BX167" s="21"/>
      <c r="BY167" s="92"/>
      <c r="BZ167" s="19">
        <f t="shared" si="198"/>
        <v>0</v>
      </c>
      <c r="CA167" s="39" t="str">
        <f t="shared" si="232"/>
        <v>دون المستوى</v>
      </c>
      <c r="CB167" s="19">
        <f t="shared" si="199"/>
        <v>0</v>
      </c>
      <c r="CC167" s="19">
        <f t="shared" si="258"/>
        <v>0</v>
      </c>
      <c r="CD167" s="19">
        <f t="shared" si="201"/>
        <v>0</v>
      </c>
      <c r="CE167" s="60" t="str">
        <f t="shared" si="234"/>
        <v>دون المستوى</v>
      </c>
      <c r="CF167" s="61">
        <f t="shared" si="202"/>
        <v>0</v>
      </c>
      <c r="CG167" s="67" t="str">
        <f t="shared" si="235"/>
        <v>دون المستوى</v>
      </c>
      <c r="CH167" s="21"/>
      <c r="CI167" s="21"/>
      <c r="CJ167" s="19">
        <f t="shared" si="203"/>
        <v>0</v>
      </c>
      <c r="CK167" s="39" t="str">
        <f t="shared" si="236"/>
        <v>دون المستوى</v>
      </c>
      <c r="CL167" s="21"/>
      <c r="CM167" s="21"/>
      <c r="CN167" s="19">
        <f t="shared" si="204"/>
        <v>0</v>
      </c>
      <c r="CO167" s="39" t="str">
        <f t="shared" si="237"/>
        <v>دون المستوى</v>
      </c>
      <c r="CP167" s="21"/>
      <c r="CQ167" s="21"/>
      <c r="CR167" s="19">
        <f t="shared" si="205"/>
        <v>0</v>
      </c>
      <c r="CS167" s="39" t="str">
        <f t="shared" si="238"/>
        <v>دون المستوى</v>
      </c>
      <c r="CT167" s="21"/>
      <c r="CU167" s="21"/>
      <c r="CV167" s="19">
        <f t="shared" si="206"/>
        <v>0</v>
      </c>
      <c r="CW167" s="39" t="str">
        <f t="shared" si="239"/>
        <v>دون المستوى</v>
      </c>
      <c r="CX167" s="59">
        <f t="shared" si="207"/>
        <v>0</v>
      </c>
      <c r="CY167" s="34" t="str">
        <f t="shared" si="240"/>
        <v>دون المستوى</v>
      </c>
      <c r="CZ167" s="21"/>
      <c r="DA167" s="21"/>
      <c r="DB167" s="21"/>
      <c r="DC167" s="19">
        <f t="shared" si="208"/>
        <v>0</v>
      </c>
      <c r="DD167" s="39" t="str">
        <f t="shared" si="241"/>
        <v>دون المستوى</v>
      </c>
      <c r="DE167" s="21"/>
      <c r="DF167" s="21"/>
      <c r="DG167" s="92"/>
      <c r="DH167" s="19">
        <f t="shared" si="209"/>
        <v>0</v>
      </c>
      <c r="DI167" s="39" t="str">
        <f t="shared" si="242"/>
        <v>دون المستوى</v>
      </c>
      <c r="DJ167" s="19">
        <f t="shared" si="210"/>
        <v>0</v>
      </c>
      <c r="DK167" s="19">
        <f t="shared" si="259"/>
        <v>0</v>
      </c>
      <c r="DL167" s="19">
        <f t="shared" si="212"/>
        <v>0</v>
      </c>
      <c r="DM167" s="34" t="str">
        <f t="shared" si="244"/>
        <v>دون المستوى</v>
      </c>
      <c r="DN167" s="20" t="str">
        <f t="shared" si="245"/>
        <v>دور ثان</v>
      </c>
      <c r="DR167" s="28" t="str">
        <f t="shared" si="246"/>
        <v xml:space="preserve"> لغة عربية</v>
      </c>
      <c r="DS167" s="28" t="str">
        <f t="shared" si="247"/>
        <v xml:space="preserve"> رياضيات</v>
      </c>
      <c r="DT167" s="28" t="str">
        <f t="shared" si="248"/>
        <v xml:space="preserve"> دراسات</v>
      </c>
      <c r="DU167" s="28" t="str">
        <f t="shared" si="249"/>
        <v xml:space="preserve"> إنجليزى</v>
      </c>
      <c r="DV167" s="28" t="str">
        <f t="shared" si="250"/>
        <v xml:space="preserve"> علوم</v>
      </c>
      <c r="DW167" s="28" t="str">
        <f t="shared" si="251"/>
        <v xml:space="preserve"> تربية دينية</v>
      </c>
      <c r="DX167" s="87" t="str">
        <f t="shared" si="252"/>
        <v xml:space="preserve"> تربية فنية</v>
      </c>
      <c r="DY167" s="87" t="str">
        <f t="shared" si="253"/>
        <v xml:space="preserve"> تربية رياضية</v>
      </c>
      <c r="DZ167" s="88" t="str">
        <f t="shared" si="254"/>
        <v xml:space="preserve"> نشاط1</v>
      </c>
      <c r="EA167" s="88" t="str">
        <f t="shared" si="255"/>
        <v xml:space="preserve"> نشاط2</v>
      </c>
      <c r="EB167" s="32">
        <f t="shared" si="213"/>
        <v>0</v>
      </c>
      <c r="EC167" s="31" t="str">
        <f t="shared" si="256"/>
        <v xml:space="preserve"> لغة عربية رياضيات دراسات إنجليزى علوم تربية دينية تربية فنية تربية رياضية نشاط1 نشاط2</v>
      </c>
    </row>
    <row r="168" spans="1:133" ht="17.25" thickTop="1" thickBot="1">
      <c r="A168" s="16" t="str">
        <f t="shared" si="214"/>
        <v/>
      </c>
      <c r="B168" s="18"/>
      <c r="C168" s="17"/>
      <c r="D168" s="82"/>
      <c r="E168" s="83" t="str">
        <f t="shared" si="174"/>
        <v/>
      </c>
      <c r="F168" s="83" t="str">
        <f t="shared" si="175"/>
        <v/>
      </c>
      <c r="G168" s="83" t="str">
        <f t="shared" si="176"/>
        <v/>
      </c>
      <c r="H168" s="37"/>
      <c r="I168" s="42" t="str">
        <f t="shared" si="215"/>
        <v/>
      </c>
      <c r="J168" s="21"/>
      <c r="K168" s="21"/>
      <c r="L168" s="21"/>
      <c r="M168" s="21"/>
      <c r="N168" s="21"/>
      <c r="O168" s="19">
        <f t="shared" si="177"/>
        <v>0</v>
      </c>
      <c r="P168" s="39" t="str">
        <f t="shared" si="216"/>
        <v>دون المستوى</v>
      </c>
      <c r="Q168" s="21"/>
      <c r="R168" s="21"/>
      <c r="S168" s="92"/>
      <c r="T168" s="19">
        <f t="shared" si="178"/>
        <v>0</v>
      </c>
      <c r="U168" s="39" t="str">
        <f t="shared" si="217"/>
        <v>دون المستوى</v>
      </c>
      <c r="V168" s="19">
        <f t="shared" si="179"/>
        <v>0</v>
      </c>
      <c r="W168" s="19">
        <f t="shared" si="180"/>
        <v>0</v>
      </c>
      <c r="X168" s="19">
        <f t="shared" si="181"/>
        <v>0</v>
      </c>
      <c r="Y168" s="39" t="str">
        <f t="shared" si="218"/>
        <v>دون المستوى</v>
      </c>
      <c r="Z168" s="21"/>
      <c r="AA168" s="21"/>
      <c r="AB168" s="21"/>
      <c r="AC168" s="19">
        <f t="shared" si="182"/>
        <v>0</v>
      </c>
      <c r="AD168" s="39" t="str">
        <f t="shared" si="219"/>
        <v>دون المستوى</v>
      </c>
      <c r="AE168" s="21"/>
      <c r="AF168" s="21"/>
      <c r="AG168" s="92"/>
      <c r="AH168" s="19">
        <f t="shared" si="183"/>
        <v>0</v>
      </c>
      <c r="AI168" s="39" t="str">
        <f t="shared" si="220"/>
        <v>دون المستوى</v>
      </c>
      <c r="AJ168" s="19">
        <f t="shared" si="184"/>
        <v>0</v>
      </c>
      <c r="AK168" s="19">
        <f t="shared" si="260"/>
        <v>0</v>
      </c>
      <c r="AL168" s="19">
        <f t="shared" si="186"/>
        <v>0</v>
      </c>
      <c r="AM168" s="39" t="str">
        <f t="shared" si="222"/>
        <v>دون المستوى</v>
      </c>
      <c r="AN168" s="21"/>
      <c r="AO168" s="21"/>
      <c r="AP168" s="21"/>
      <c r="AQ168" s="19">
        <f t="shared" si="187"/>
        <v>0</v>
      </c>
      <c r="AR168" s="39" t="str">
        <f t="shared" si="223"/>
        <v>دون المستوى</v>
      </c>
      <c r="AS168" s="21"/>
      <c r="AT168" s="21"/>
      <c r="AU168" s="92"/>
      <c r="AV168" s="19">
        <f t="shared" si="188"/>
        <v>0</v>
      </c>
      <c r="AW168" s="39" t="str">
        <f t="shared" si="224"/>
        <v>دون المستوى</v>
      </c>
      <c r="AX168" s="19">
        <f t="shared" si="189"/>
        <v>0</v>
      </c>
      <c r="AY168" s="19">
        <f t="shared" si="225"/>
        <v>0</v>
      </c>
      <c r="AZ168" s="19">
        <f t="shared" si="191"/>
        <v>0</v>
      </c>
      <c r="BA168" s="34" t="str">
        <f t="shared" si="226"/>
        <v>دون المستوى</v>
      </c>
      <c r="BB168" s="21"/>
      <c r="BC168" s="21"/>
      <c r="BD168" s="21"/>
      <c r="BE168" s="19">
        <f t="shared" si="192"/>
        <v>0</v>
      </c>
      <c r="BF168" s="39" t="str">
        <f t="shared" si="227"/>
        <v>دون المستوى</v>
      </c>
      <c r="BG168" s="21"/>
      <c r="BH168" s="21"/>
      <c r="BI168" s="92"/>
      <c r="BJ168" s="19">
        <f t="shared" si="193"/>
        <v>0</v>
      </c>
      <c r="BK168" s="39" t="str">
        <f t="shared" si="228"/>
        <v>دون المستوى</v>
      </c>
      <c r="BL168" s="19">
        <f t="shared" si="194"/>
        <v>0</v>
      </c>
      <c r="BM168" s="19">
        <f t="shared" si="257"/>
        <v>0</v>
      </c>
      <c r="BN168" s="19">
        <f t="shared" si="196"/>
        <v>0</v>
      </c>
      <c r="BO168" s="34" t="str">
        <f t="shared" si="230"/>
        <v>دون المستوى</v>
      </c>
      <c r="BP168" s="21"/>
      <c r="BQ168" s="21"/>
      <c r="BR168" s="21"/>
      <c r="BS168" s="21"/>
      <c r="BT168" s="19">
        <f t="shared" si="197"/>
        <v>0</v>
      </c>
      <c r="BU168" s="39" t="str">
        <f t="shared" si="231"/>
        <v>دون المستوى</v>
      </c>
      <c r="BV168" s="21"/>
      <c r="BW168" s="21"/>
      <c r="BX168" s="21"/>
      <c r="BY168" s="92"/>
      <c r="BZ168" s="19">
        <f t="shared" si="198"/>
        <v>0</v>
      </c>
      <c r="CA168" s="39" t="str">
        <f t="shared" si="232"/>
        <v>دون المستوى</v>
      </c>
      <c r="CB168" s="19">
        <f t="shared" si="199"/>
        <v>0</v>
      </c>
      <c r="CC168" s="19">
        <f t="shared" si="258"/>
        <v>0</v>
      </c>
      <c r="CD168" s="19">
        <f t="shared" si="201"/>
        <v>0</v>
      </c>
      <c r="CE168" s="60" t="str">
        <f t="shared" si="234"/>
        <v>دون المستوى</v>
      </c>
      <c r="CF168" s="61">
        <f t="shared" si="202"/>
        <v>0</v>
      </c>
      <c r="CG168" s="67" t="str">
        <f t="shared" si="235"/>
        <v>دون المستوى</v>
      </c>
      <c r="CH168" s="21"/>
      <c r="CI168" s="21"/>
      <c r="CJ168" s="19">
        <f t="shared" si="203"/>
        <v>0</v>
      </c>
      <c r="CK168" s="39" t="str">
        <f t="shared" si="236"/>
        <v>دون المستوى</v>
      </c>
      <c r="CL168" s="21"/>
      <c r="CM168" s="21"/>
      <c r="CN168" s="19">
        <f t="shared" si="204"/>
        <v>0</v>
      </c>
      <c r="CO168" s="39" t="str">
        <f t="shared" si="237"/>
        <v>دون المستوى</v>
      </c>
      <c r="CP168" s="21"/>
      <c r="CQ168" s="21"/>
      <c r="CR168" s="19">
        <f t="shared" si="205"/>
        <v>0</v>
      </c>
      <c r="CS168" s="39" t="str">
        <f t="shared" si="238"/>
        <v>دون المستوى</v>
      </c>
      <c r="CT168" s="21"/>
      <c r="CU168" s="21"/>
      <c r="CV168" s="19">
        <f t="shared" si="206"/>
        <v>0</v>
      </c>
      <c r="CW168" s="39" t="str">
        <f t="shared" si="239"/>
        <v>دون المستوى</v>
      </c>
      <c r="CX168" s="59">
        <f t="shared" si="207"/>
        <v>0</v>
      </c>
      <c r="CY168" s="34" t="str">
        <f t="shared" si="240"/>
        <v>دون المستوى</v>
      </c>
      <c r="CZ168" s="21"/>
      <c r="DA168" s="21"/>
      <c r="DB168" s="21"/>
      <c r="DC168" s="19">
        <f t="shared" si="208"/>
        <v>0</v>
      </c>
      <c r="DD168" s="39" t="str">
        <f t="shared" si="241"/>
        <v>دون المستوى</v>
      </c>
      <c r="DE168" s="21"/>
      <c r="DF168" s="21"/>
      <c r="DG168" s="92"/>
      <c r="DH168" s="19">
        <f t="shared" si="209"/>
        <v>0</v>
      </c>
      <c r="DI168" s="39" t="str">
        <f t="shared" si="242"/>
        <v>دون المستوى</v>
      </c>
      <c r="DJ168" s="19">
        <f t="shared" si="210"/>
        <v>0</v>
      </c>
      <c r="DK168" s="19">
        <f t="shared" si="259"/>
        <v>0</v>
      </c>
      <c r="DL168" s="19">
        <f t="shared" si="212"/>
        <v>0</v>
      </c>
      <c r="DM168" s="34" t="str">
        <f t="shared" si="244"/>
        <v>دون المستوى</v>
      </c>
      <c r="DN168" s="20" t="str">
        <f t="shared" si="245"/>
        <v>دور ثان</v>
      </c>
      <c r="DR168" s="28" t="str">
        <f t="shared" si="246"/>
        <v xml:space="preserve"> لغة عربية</v>
      </c>
      <c r="DS168" s="28" t="str">
        <f t="shared" si="247"/>
        <v xml:space="preserve"> رياضيات</v>
      </c>
      <c r="DT168" s="28" t="str">
        <f t="shared" si="248"/>
        <v xml:space="preserve"> دراسات</v>
      </c>
      <c r="DU168" s="28" t="str">
        <f t="shared" si="249"/>
        <v xml:space="preserve"> إنجليزى</v>
      </c>
      <c r="DV168" s="28" t="str">
        <f t="shared" si="250"/>
        <v xml:space="preserve"> علوم</v>
      </c>
      <c r="DW168" s="28" t="str">
        <f t="shared" si="251"/>
        <v xml:space="preserve"> تربية دينية</v>
      </c>
      <c r="DX168" s="87" t="str">
        <f t="shared" si="252"/>
        <v xml:space="preserve"> تربية فنية</v>
      </c>
      <c r="DY168" s="87" t="str">
        <f t="shared" si="253"/>
        <v xml:space="preserve"> تربية رياضية</v>
      </c>
      <c r="DZ168" s="88" t="str">
        <f t="shared" si="254"/>
        <v xml:space="preserve"> نشاط1</v>
      </c>
      <c r="EA168" s="88" t="str">
        <f t="shared" si="255"/>
        <v xml:space="preserve"> نشاط2</v>
      </c>
      <c r="EB168" s="32">
        <f t="shared" si="213"/>
        <v>0</v>
      </c>
      <c r="EC168" s="31" t="str">
        <f t="shared" si="256"/>
        <v xml:space="preserve"> لغة عربية رياضيات دراسات إنجليزى علوم تربية دينية تربية فنية تربية رياضية نشاط1 نشاط2</v>
      </c>
    </row>
    <row r="169" spans="1:133" ht="17.25" thickTop="1" thickBot="1">
      <c r="A169" s="16" t="str">
        <f t="shared" si="214"/>
        <v/>
      </c>
      <c r="B169" s="18"/>
      <c r="C169" s="17"/>
      <c r="D169" s="82"/>
      <c r="E169" s="83" t="str">
        <f t="shared" si="174"/>
        <v/>
      </c>
      <c r="F169" s="83" t="str">
        <f t="shared" si="175"/>
        <v/>
      </c>
      <c r="G169" s="83" t="str">
        <f t="shared" si="176"/>
        <v/>
      </c>
      <c r="H169" s="37"/>
      <c r="I169" s="42" t="str">
        <f t="shared" si="215"/>
        <v/>
      </c>
      <c r="J169" s="21"/>
      <c r="K169" s="21"/>
      <c r="L169" s="21"/>
      <c r="M169" s="21"/>
      <c r="N169" s="21"/>
      <c r="O169" s="19">
        <f t="shared" si="177"/>
        <v>0</v>
      </c>
      <c r="P169" s="39" t="str">
        <f t="shared" si="216"/>
        <v>دون المستوى</v>
      </c>
      <c r="Q169" s="21"/>
      <c r="R169" s="21"/>
      <c r="S169" s="92"/>
      <c r="T169" s="19">
        <f t="shared" si="178"/>
        <v>0</v>
      </c>
      <c r="U169" s="39" t="str">
        <f t="shared" si="217"/>
        <v>دون المستوى</v>
      </c>
      <c r="V169" s="19">
        <f t="shared" si="179"/>
        <v>0</v>
      </c>
      <c r="W169" s="19">
        <f t="shared" si="180"/>
        <v>0</v>
      </c>
      <c r="X169" s="19">
        <f t="shared" si="181"/>
        <v>0</v>
      </c>
      <c r="Y169" s="39" t="str">
        <f t="shared" si="218"/>
        <v>دون المستوى</v>
      </c>
      <c r="Z169" s="21"/>
      <c r="AA169" s="21"/>
      <c r="AB169" s="21"/>
      <c r="AC169" s="19">
        <f t="shared" si="182"/>
        <v>0</v>
      </c>
      <c r="AD169" s="39" t="str">
        <f t="shared" si="219"/>
        <v>دون المستوى</v>
      </c>
      <c r="AE169" s="21"/>
      <c r="AF169" s="21"/>
      <c r="AG169" s="92"/>
      <c r="AH169" s="19">
        <f t="shared" si="183"/>
        <v>0</v>
      </c>
      <c r="AI169" s="39" t="str">
        <f t="shared" si="220"/>
        <v>دون المستوى</v>
      </c>
      <c r="AJ169" s="19">
        <f t="shared" si="184"/>
        <v>0</v>
      </c>
      <c r="AK169" s="19">
        <f t="shared" si="260"/>
        <v>0</v>
      </c>
      <c r="AL169" s="19">
        <f t="shared" si="186"/>
        <v>0</v>
      </c>
      <c r="AM169" s="39" t="str">
        <f t="shared" si="222"/>
        <v>دون المستوى</v>
      </c>
      <c r="AN169" s="21"/>
      <c r="AO169" s="21"/>
      <c r="AP169" s="21"/>
      <c r="AQ169" s="19">
        <f t="shared" si="187"/>
        <v>0</v>
      </c>
      <c r="AR169" s="39" t="str">
        <f t="shared" si="223"/>
        <v>دون المستوى</v>
      </c>
      <c r="AS169" s="21"/>
      <c r="AT169" s="21"/>
      <c r="AU169" s="92"/>
      <c r="AV169" s="19">
        <f t="shared" si="188"/>
        <v>0</v>
      </c>
      <c r="AW169" s="39" t="str">
        <f t="shared" si="224"/>
        <v>دون المستوى</v>
      </c>
      <c r="AX169" s="19">
        <f t="shared" si="189"/>
        <v>0</v>
      </c>
      <c r="AY169" s="19">
        <f t="shared" si="225"/>
        <v>0</v>
      </c>
      <c r="AZ169" s="19">
        <f t="shared" si="191"/>
        <v>0</v>
      </c>
      <c r="BA169" s="34" t="str">
        <f t="shared" si="226"/>
        <v>دون المستوى</v>
      </c>
      <c r="BB169" s="21"/>
      <c r="BC169" s="21"/>
      <c r="BD169" s="21"/>
      <c r="BE169" s="19">
        <f t="shared" si="192"/>
        <v>0</v>
      </c>
      <c r="BF169" s="39" t="str">
        <f t="shared" si="227"/>
        <v>دون المستوى</v>
      </c>
      <c r="BG169" s="21"/>
      <c r="BH169" s="21"/>
      <c r="BI169" s="92"/>
      <c r="BJ169" s="19">
        <f t="shared" si="193"/>
        <v>0</v>
      </c>
      <c r="BK169" s="39" t="str">
        <f t="shared" si="228"/>
        <v>دون المستوى</v>
      </c>
      <c r="BL169" s="19">
        <f t="shared" si="194"/>
        <v>0</v>
      </c>
      <c r="BM169" s="19">
        <f t="shared" si="257"/>
        <v>0</v>
      </c>
      <c r="BN169" s="19">
        <f t="shared" si="196"/>
        <v>0</v>
      </c>
      <c r="BO169" s="34" t="str">
        <f t="shared" si="230"/>
        <v>دون المستوى</v>
      </c>
      <c r="BP169" s="21"/>
      <c r="BQ169" s="21"/>
      <c r="BR169" s="21"/>
      <c r="BS169" s="21"/>
      <c r="BT169" s="19">
        <f t="shared" si="197"/>
        <v>0</v>
      </c>
      <c r="BU169" s="39" t="str">
        <f t="shared" si="231"/>
        <v>دون المستوى</v>
      </c>
      <c r="BV169" s="21"/>
      <c r="BW169" s="21"/>
      <c r="BX169" s="21"/>
      <c r="BY169" s="92"/>
      <c r="BZ169" s="19">
        <f t="shared" si="198"/>
        <v>0</v>
      </c>
      <c r="CA169" s="39" t="str">
        <f t="shared" si="232"/>
        <v>دون المستوى</v>
      </c>
      <c r="CB169" s="19">
        <f t="shared" si="199"/>
        <v>0</v>
      </c>
      <c r="CC169" s="19">
        <f t="shared" si="258"/>
        <v>0</v>
      </c>
      <c r="CD169" s="19">
        <f t="shared" si="201"/>
        <v>0</v>
      </c>
      <c r="CE169" s="60" t="str">
        <f t="shared" si="234"/>
        <v>دون المستوى</v>
      </c>
      <c r="CF169" s="61">
        <f t="shared" si="202"/>
        <v>0</v>
      </c>
      <c r="CG169" s="67" t="str">
        <f t="shared" si="235"/>
        <v>دون المستوى</v>
      </c>
      <c r="CH169" s="21"/>
      <c r="CI169" s="21"/>
      <c r="CJ169" s="19">
        <f t="shared" si="203"/>
        <v>0</v>
      </c>
      <c r="CK169" s="39" t="str">
        <f t="shared" si="236"/>
        <v>دون المستوى</v>
      </c>
      <c r="CL169" s="21"/>
      <c r="CM169" s="21"/>
      <c r="CN169" s="19">
        <f t="shared" si="204"/>
        <v>0</v>
      </c>
      <c r="CO169" s="39" t="str">
        <f t="shared" si="237"/>
        <v>دون المستوى</v>
      </c>
      <c r="CP169" s="21"/>
      <c r="CQ169" s="21"/>
      <c r="CR169" s="19">
        <f t="shared" si="205"/>
        <v>0</v>
      </c>
      <c r="CS169" s="39" t="str">
        <f t="shared" si="238"/>
        <v>دون المستوى</v>
      </c>
      <c r="CT169" s="21"/>
      <c r="CU169" s="21"/>
      <c r="CV169" s="19">
        <f t="shared" si="206"/>
        <v>0</v>
      </c>
      <c r="CW169" s="39" t="str">
        <f t="shared" si="239"/>
        <v>دون المستوى</v>
      </c>
      <c r="CX169" s="59">
        <f t="shared" si="207"/>
        <v>0</v>
      </c>
      <c r="CY169" s="34" t="str">
        <f t="shared" si="240"/>
        <v>دون المستوى</v>
      </c>
      <c r="CZ169" s="21"/>
      <c r="DA169" s="21"/>
      <c r="DB169" s="21"/>
      <c r="DC169" s="19">
        <f t="shared" si="208"/>
        <v>0</v>
      </c>
      <c r="DD169" s="39" t="str">
        <f t="shared" si="241"/>
        <v>دون المستوى</v>
      </c>
      <c r="DE169" s="21"/>
      <c r="DF169" s="21"/>
      <c r="DG169" s="92"/>
      <c r="DH169" s="19">
        <f t="shared" si="209"/>
        <v>0</v>
      </c>
      <c r="DI169" s="39" t="str">
        <f t="shared" si="242"/>
        <v>دون المستوى</v>
      </c>
      <c r="DJ169" s="19">
        <f t="shared" si="210"/>
        <v>0</v>
      </c>
      <c r="DK169" s="19">
        <f t="shared" si="259"/>
        <v>0</v>
      </c>
      <c r="DL169" s="19">
        <f t="shared" si="212"/>
        <v>0</v>
      </c>
      <c r="DM169" s="34" t="str">
        <f t="shared" si="244"/>
        <v>دون المستوى</v>
      </c>
      <c r="DN169" s="20" t="str">
        <f t="shared" si="245"/>
        <v>دور ثان</v>
      </c>
      <c r="DR169" s="28" t="str">
        <f t="shared" si="246"/>
        <v xml:space="preserve"> لغة عربية</v>
      </c>
      <c r="DS169" s="28" t="str">
        <f t="shared" si="247"/>
        <v xml:space="preserve"> رياضيات</v>
      </c>
      <c r="DT169" s="28" t="str">
        <f t="shared" si="248"/>
        <v xml:space="preserve"> دراسات</v>
      </c>
      <c r="DU169" s="28" t="str">
        <f t="shared" si="249"/>
        <v xml:space="preserve"> إنجليزى</v>
      </c>
      <c r="DV169" s="28" t="str">
        <f t="shared" si="250"/>
        <v xml:space="preserve"> علوم</v>
      </c>
      <c r="DW169" s="28" t="str">
        <f t="shared" si="251"/>
        <v xml:space="preserve"> تربية دينية</v>
      </c>
      <c r="DX169" s="87" t="str">
        <f t="shared" si="252"/>
        <v xml:space="preserve"> تربية فنية</v>
      </c>
      <c r="DY169" s="87" t="str">
        <f t="shared" si="253"/>
        <v xml:space="preserve"> تربية رياضية</v>
      </c>
      <c r="DZ169" s="88" t="str">
        <f t="shared" si="254"/>
        <v xml:space="preserve"> نشاط1</v>
      </c>
      <c r="EA169" s="88" t="str">
        <f t="shared" si="255"/>
        <v xml:space="preserve"> نشاط2</v>
      </c>
      <c r="EB169" s="32">
        <f t="shared" si="213"/>
        <v>0</v>
      </c>
      <c r="EC169" s="31" t="str">
        <f t="shared" si="256"/>
        <v xml:space="preserve"> لغة عربية رياضيات دراسات إنجليزى علوم تربية دينية تربية فنية تربية رياضية نشاط1 نشاط2</v>
      </c>
    </row>
    <row r="170" spans="1:133" ht="17.25" thickTop="1" thickBot="1">
      <c r="A170" s="16" t="str">
        <f t="shared" si="214"/>
        <v/>
      </c>
      <c r="B170" s="18"/>
      <c r="C170" s="17"/>
      <c r="D170" s="82"/>
      <c r="E170" s="83" t="str">
        <f t="shared" si="174"/>
        <v/>
      </c>
      <c r="F170" s="83" t="str">
        <f t="shared" si="175"/>
        <v/>
      </c>
      <c r="G170" s="83" t="str">
        <f t="shared" si="176"/>
        <v/>
      </c>
      <c r="H170" s="37"/>
      <c r="I170" s="42" t="str">
        <f t="shared" si="215"/>
        <v/>
      </c>
      <c r="J170" s="21"/>
      <c r="K170" s="21"/>
      <c r="L170" s="21"/>
      <c r="M170" s="21"/>
      <c r="N170" s="21"/>
      <c r="O170" s="19">
        <f t="shared" si="177"/>
        <v>0</v>
      </c>
      <c r="P170" s="39" t="str">
        <f t="shared" si="216"/>
        <v>دون المستوى</v>
      </c>
      <c r="Q170" s="21"/>
      <c r="R170" s="21"/>
      <c r="S170" s="92"/>
      <c r="T170" s="19">
        <f t="shared" si="178"/>
        <v>0</v>
      </c>
      <c r="U170" s="39" t="str">
        <f t="shared" si="217"/>
        <v>دون المستوى</v>
      </c>
      <c r="V170" s="19">
        <f t="shared" si="179"/>
        <v>0</v>
      </c>
      <c r="W170" s="19">
        <f t="shared" si="180"/>
        <v>0</v>
      </c>
      <c r="X170" s="19">
        <f t="shared" si="181"/>
        <v>0</v>
      </c>
      <c r="Y170" s="39" t="str">
        <f t="shared" si="218"/>
        <v>دون المستوى</v>
      </c>
      <c r="Z170" s="21"/>
      <c r="AA170" s="21"/>
      <c r="AB170" s="21"/>
      <c r="AC170" s="19">
        <f t="shared" si="182"/>
        <v>0</v>
      </c>
      <c r="AD170" s="39" t="str">
        <f t="shared" si="219"/>
        <v>دون المستوى</v>
      </c>
      <c r="AE170" s="21"/>
      <c r="AF170" s="21"/>
      <c r="AG170" s="92"/>
      <c r="AH170" s="19">
        <f t="shared" si="183"/>
        <v>0</v>
      </c>
      <c r="AI170" s="39" t="str">
        <f t="shared" si="220"/>
        <v>دون المستوى</v>
      </c>
      <c r="AJ170" s="19">
        <f t="shared" si="184"/>
        <v>0</v>
      </c>
      <c r="AK170" s="19">
        <f t="shared" si="260"/>
        <v>0</v>
      </c>
      <c r="AL170" s="19">
        <f t="shared" si="186"/>
        <v>0</v>
      </c>
      <c r="AM170" s="39" t="str">
        <f t="shared" si="222"/>
        <v>دون المستوى</v>
      </c>
      <c r="AN170" s="21"/>
      <c r="AO170" s="21"/>
      <c r="AP170" s="21"/>
      <c r="AQ170" s="19">
        <f t="shared" si="187"/>
        <v>0</v>
      </c>
      <c r="AR170" s="39" t="str">
        <f t="shared" si="223"/>
        <v>دون المستوى</v>
      </c>
      <c r="AS170" s="21"/>
      <c r="AT170" s="21"/>
      <c r="AU170" s="92"/>
      <c r="AV170" s="19">
        <f t="shared" si="188"/>
        <v>0</v>
      </c>
      <c r="AW170" s="39" t="str">
        <f t="shared" si="224"/>
        <v>دون المستوى</v>
      </c>
      <c r="AX170" s="19">
        <f t="shared" si="189"/>
        <v>0</v>
      </c>
      <c r="AY170" s="19">
        <f t="shared" si="225"/>
        <v>0</v>
      </c>
      <c r="AZ170" s="19">
        <f t="shared" si="191"/>
        <v>0</v>
      </c>
      <c r="BA170" s="34" t="str">
        <f t="shared" si="226"/>
        <v>دون المستوى</v>
      </c>
      <c r="BB170" s="21"/>
      <c r="BC170" s="21"/>
      <c r="BD170" s="21"/>
      <c r="BE170" s="19">
        <f t="shared" si="192"/>
        <v>0</v>
      </c>
      <c r="BF170" s="39" t="str">
        <f t="shared" si="227"/>
        <v>دون المستوى</v>
      </c>
      <c r="BG170" s="21"/>
      <c r="BH170" s="21"/>
      <c r="BI170" s="92"/>
      <c r="BJ170" s="19">
        <f t="shared" si="193"/>
        <v>0</v>
      </c>
      <c r="BK170" s="39" t="str">
        <f t="shared" si="228"/>
        <v>دون المستوى</v>
      </c>
      <c r="BL170" s="19">
        <f t="shared" si="194"/>
        <v>0</v>
      </c>
      <c r="BM170" s="19">
        <f t="shared" si="257"/>
        <v>0</v>
      </c>
      <c r="BN170" s="19">
        <f t="shared" si="196"/>
        <v>0</v>
      </c>
      <c r="BO170" s="34" t="str">
        <f t="shared" si="230"/>
        <v>دون المستوى</v>
      </c>
      <c r="BP170" s="21"/>
      <c r="BQ170" s="21"/>
      <c r="BR170" s="21"/>
      <c r="BS170" s="21"/>
      <c r="BT170" s="19">
        <f t="shared" si="197"/>
        <v>0</v>
      </c>
      <c r="BU170" s="39" t="str">
        <f t="shared" si="231"/>
        <v>دون المستوى</v>
      </c>
      <c r="BV170" s="21"/>
      <c r="BW170" s="21"/>
      <c r="BX170" s="21"/>
      <c r="BY170" s="92"/>
      <c r="BZ170" s="19">
        <f t="shared" si="198"/>
        <v>0</v>
      </c>
      <c r="CA170" s="39" t="str">
        <f t="shared" si="232"/>
        <v>دون المستوى</v>
      </c>
      <c r="CB170" s="19">
        <f t="shared" si="199"/>
        <v>0</v>
      </c>
      <c r="CC170" s="19">
        <f t="shared" si="258"/>
        <v>0</v>
      </c>
      <c r="CD170" s="19">
        <f t="shared" si="201"/>
        <v>0</v>
      </c>
      <c r="CE170" s="60" t="str">
        <f t="shared" si="234"/>
        <v>دون المستوى</v>
      </c>
      <c r="CF170" s="61">
        <f t="shared" si="202"/>
        <v>0</v>
      </c>
      <c r="CG170" s="67" t="str">
        <f t="shared" si="235"/>
        <v>دون المستوى</v>
      </c>
      <c r="CH170" s="21"/>
      <c r="CI170" s="21"/>
      <c r="CJ170" s="19">
        <f t="shared" si="203"/>
        <v>0</v>
      </c>
      <c r="CK170" s="39" t="str">
        <f t="shared" si="236"/>
        <v>دون المستوى</v>
      </c>
      <c r="CL170" s="21"/>
      <c r="CM170" s="21"/>
      <c r="CN170" s="19">
        <f t="shared" si="204"/>
        <v>0</v>
      </c>
      <c r="CO170" s="39" t="str">
        <f t="shared" si="237"/>
        <v>دون المستوى</v>
      </c>
      <c r="CP170" s="21"/>
      <c r="CQ170" s="21"/>
      <c r="CR170" s="19">
        <f t="shared" si="205"/>
        <v>0</v>
      </c>
      <c r="CS170" s="39" t="str">
        <f t="shared" si="238"/>
        <v>دون المستوى</v>
      </c>
      <c r="CT170" s="21"/>
      <c r="CU170" s="21"/>
      <c r="CV170" s="19">
        <f t="shared" si="206"/>
        <v>0</v>
      </c>
      <c r="CW170" s="39" t="str">
        <f t="shared" si="239"/>
        <v>دون المستوى</v>
      </c>
      <c r="CX170" s="59">
        <f t="shared" si="207"/>
        <v>0</v>
      </c>
      <c r="CY170" s="34" t="str">
        <f t="shared" si="240"/>
        <v>دون المستوى</v>
      </c>
      <c r="CZ170" s="21"/>
      <c r="DA170" s="21"/>
      <c r="DB170" s="21"/>
      <c r="DC170" s="19">
        <f t="shared" si="208"/>
        <v>0</v>
      </c>
      <c r="DD170" s="39" t="str">
        <f t="shared" si="241"/>
        <v>دون المستوى</v>
      </c>
      <c r="DE170" s="21"/>
      <c r="DF170" s="21"/>
      <c r="DG170" s="92"/>
      <c r="DH170" s="19">
        <f t="shared" si="209"/>
        <v>0</v>
      </c>
      <c r="DI170" s="39" t="str">
        <f t="shared" si="242"/>
        <v>دون المستوى</v>
      </c>
      <c r="DJ170" s="19">
        <f t="shared" si="210"/>
        <v>0</v>
      </c>
      <c r="DK170" s="19">
        <f t="shared" si="259"/>
        <v>0</v>
      </c>
      <c r="DL170" s="19">
        <f t="shared" si="212"/>
        <v>0</v>
      </c>
      <c r="DM170" s="34" t="str">
        <f t="shared" si="244"/>
        <v>دون المستوى</v>
      </c>
      <c r="DN170" s="20" t="str">
        <f t="shared" si="245"/>
        <v>دور ثان</v>
      </c>
      <c r="DR170" s="28" t="str">
        <f t="shared" si="246"/>
        <v xml:space="preserve"> لغة عربية</v>
      </c>
      <c r="DS170" s="28" t="str">
        <f t="shared" si="247"/>
        <v xml:space="preserve"> رياضيات</v>
      </c>
      <c r="DT170" s="28" t="str">
        <f t="shared" si="248"/>
        <v xml:space="preserve"> دراسات</v>
      </c>
      <c r="DU170" s="28" t="str">
        <f t="shared" si="249"/>
        <v xml:space="preserve"> إنجليزى</v>
      </c>
      <c r="DV170" s="28" t="str">
        <f t="shared" si="250"/>
        <v xml:space="preserve"> علوم</v>
      </c>
      <c r="DW170" s="28" t="str">
        <f t="shared" si="251"/>
        <v xml:space="preserve"> تربية دينية</v>
      </c>
      <c r="DX170" s="87" t="str">
        <f t="shared" si="252"/>
        <v xml:space="preserve"> تربية فنية</v>
      </c>
      <c r="DY170" s="87" t="str">
        <f t="shared" si="253"/>
        <v xml:space="preserve"> تربية رياضية</v>
      </c>
      <c r="DZ170" s="88" t="str">
        <f t="shared" si="254"/>
        <v xml:space="preserve"> نشاط1</v>
      </c>
      <c r="EA170" s="88" t="str">
        <f t="shared" si="255"/>
        <v xml:space="preserve"> نشاط2</v>
      </c>
      <c r="EB170" s="32">
        <f t="shared" si="213"/>
        <v>0</v>
      </c>
      <c r="EC170" s="31" t="str">
        <f t="shared" si="256"/>
        <v xml:space="preserve"> لغة عربية رياضيات دراسات إنجليزى علوم تربية دينية تربية فنية تربية رياضية نشاط1 نشاط2</v>
      </c>
    </row>
    <row r="171" spans="1:133" ht="17.25" thickTop="1" thickBot="1">
      <c r="A171" s="16" t="str">
        <f t="shared" si="214"/>
        <v/>
      </c>
      <c r="B171" s="18"/>
      <c r="C171" s="17"/>
      <c r="D171" s="82"/>
      <c r="E171" s="83" t="str">
        <f t="shared" si="174"/>
        <v/>
      </c>
      <c r="F171" s="83" t="str">
        <f t="shared" si="175"/>
        <v/>
      </c>
      <c r="G171" s="83" t="str">
        <f t="shared" si="176"/>
        <v/>
      </c>
      <c r="H171" s="37"/>
      <c r="I171" s="42" t="str">
        <f t="shared" si="215"/>
        <v/>
      </c>
      <c r="J171" s="21"/>
      <c r="K171" s="21"/>
      <c r="L171" s="21"/>
      <c r="M171" s="21"/>
      <c r="N171" s="21"/>
      <c r="O171" s="19">
        <f t="shared" si="177"/>
        <v>0</v>
      </c>
      <c r="P171" s="39" t="str">
        <f t="shared" si="216"/>
        <v>دون المستوى</v>
      </c>
      <c r="Q171" s="21"/>
      <c r="R171" s="21"/>
      <c r="S171" s="92"/>
      <c r="T171" s="19">
        <f t="shared" si="178"/>
        <v>0</v>
      </c>
      <c r="U171" s="39" t="str">
        <f t="shared" si="217"/>
        <v>دون المستوى</v>
      </c>
      <c r="V171" s="19">
        <f t="shared" si="179"/>
        <v>0</v>
      </c>
      <c r="W171" s="19">
        <f t="shared" si="180"/>
        <v>0</v>
      </c>
      <c r="X171" s="19">
        <f t="shared" si="181"/>
        <v>0</v>
      </c>
      <c r="Y171" s="39" t="str">
        <f t="shared" si="218"/>
        <v>دون المستوى</v>
      </c>
      <c r="Z171" s="21"/>
      <c r="AA171" s="21"/>
      <c r="AB171" s="21"/>
      <c r="AC171" s="19">
        <f t="shared" si="182"/>
        <v>0</v>
      </c>
      <c r="AD171" s="39" t="str">
        <f t="shared" si="219"/>
        <v>دون المستوى</v>
      </c>
      <c r="AE171" s="21"/>
      <c r="AF171" s="21"/>
      <c r="AG171" s="92"/>
      <c r="AH171" s="19">
        <f t="shared" si="183"/>
        <v>0</v>
      </c>
      <c r="AI171" s="39" t="str">
        <f t="shared" si="220"/>
        <v>دون المستوى</v>
      </c>
      <c r="AJ171" s="19">
        <f t="shared" si="184"/>
        <v>0</v>
      </c>
      <c r="AK171" s="19">
        <f t="shared" si="260"/>
        <v>0</v>
      </c>
      <c r="AL171" s="19">
        <f t="shared" si="186"/>
        <v>0</v>
      </c>
      <c r="AM171" s="39" t="str">
        <f t="shared" si="222"/>
        <v>دون المستوى</v>
      </c>
      <c r="AN171" s="21"/>
      <c r="AO171" s="21"/>
      <c r="AP171" s="21"/>
      <c r="AQ171" s="19">
        <f t="shared" si="187"/>
        <v>0</v>
      </c>
      <c r="AR171" s="39" t="str">
        <f t="shared" si="223"/>
        <v>دون المستوى</v>
      </c>
      <c r="AS171" s="21"/>
      <c r="AT171" s="21"/>
      <c r="AU171" s="92"/>
      <c r="AV171" s="19">
        <f t="shared" si="188"/>
        <v>0</v>
      </c>
      <c r="AW171" s="39" t="str">
        <f t="shared" si="224"/>
        <v>دون المستوى</v>
      </c>
      <c r="AX171" s="19">
        <f t="shared" si="189"/>
        <v>0</v>
      </c>
      <c r="AY171" s="19">
        <f t="shared" si="225"/>
        <v>0</v>
      </c>
      <c r="AZ171" s="19">
        <f t="shared" si="191"/>
        <v>0</v>
      </c>
      <c r="BA171" s="34" t="str">
        <f t="shared" si="226"/>
        <v>دون المستوى</v>
      </c>
      <c r="BB171" s="21"/>
      <c r="BC171" s="21"/>
      <c r="BD171" s="21"/>
      <c r="BE171" s="19">
        <f t="shared" si="192"/>
        <v>0</v>
      </c>
      <c r="BF171" s="39" t="str">
        <f t="shared" si="227"/>
        <v>دون المستوى</v>
      </c>
      <c r="BG171" s="21"/>
      <c r="BH171" s="21"/>
      <c r="BI171" s="92"/>
      <c r="BJ171" s="19">
        <f t="shared" si="193"/>
        <v>0</v>
      </c>
      <c r="BK171" s="39" t="str">
        <f t="shared" si="228"/>
        <v>دون المستوى</v>
      </c>
      <c r="BL171" s="19">
        <f t="shared" si="194"/>
        <v>0</v>
      </c>
      <c r="BM171" s="19">
        <f t="shared" si="257"/>
        <v>0</v>
      </c>
      <c r="BN171" s="19">
        <f t="shared" si="196"/>
        <v>0</v>
      </c>
      <c r="BO171" s="34" t="str">
        <f t="shared" si="230"/>
        <v>دون المستوى</v>
      </c>
      <c r="BP171" s="21"/>
      <c r="BQ171" s="21"/>
      <c r="BR171" s="21"/>
      <c r="BS171" s="21"/>
      <c r="BT171" s="19">
        <f t="shared" si="197"/>
        <v>0</v>
      </c>
      <c r="BU171" s="39" t="str">
        <f t="shared" si="231"/>
        <v>دون المستوى</v>
      </c>
      <c r="BV171" s="21"/>
      <c r="BW171" s="21"/>
      <c r="BX171" s="21"/>
      <c r="BY171" s="92"/>
      <c r="BZ171" s="19">
        <f t="shared" si="198"/>
        <v>0</v>
      </c>
      <c r="CA171" s="39" t="str">
        <f t="shared" si="232"/>
        <v>دون المستوى</v>
      </c>
      <c r="CB171" s="19">
        <f t="shared" si="199"/>
        <v>0</v>
      </c>
      <c r="CC171" s="19">
        <f t="shared" si="258"/>
        <v>0</v>
      </c>
      <c r="CD171" s="19">
        <f t="shared" si="201"/>
        <v>0</v>
      </c>
      <c r="CE171" s="60" t="str">
        <f t="shared" si="234"/>
        <v>دون المستوى</v>
      </c>
      <c r="CF171" s="61">
        <f t="shared" si="202"/>
        <v>0</v>
      </c>
      <c r="CG171" s="67" t="str">
        <f t="shared" si="235"/>
        <v>دون المستوى</v>
      </c>
      <c r="CH171" s="21"/>
      <c r="CI171" s="21"/>
      <c r="CJ171" s="19">
        <f t="shared" si="203"/>
        <v>0</v>
      </c>
      <c r="CK171" s="39" t="str">
        <f t="shared" si="236"/>
        <v>دون المستوى</v>
      </c>
      <c r="CL171" s="21"/>
      <c r="CM171" s="21"/>
      <c r="CN171" s="19">
        <f t="shared" si="204"/>
        <v>0</v>
      </c>
      <c r="CO171" s="39" t="str">
        <f t="shared" si="237"/>
        <v>دون المستوى</v>
      </c>
      <c r="CP171" s="21"/>
      <c r="CQ171" s="21"/>
      <c r="CR171" s="19">
        <f t="shared" si="205"/>
        <v>0</v>
      </c>
      <c r="CS171" s="39" t="str">
        <f t="shared" si="238"/>
        <v>دون المستوى</v>
      </c>
      <c r="CT171" s="21"/>
      <c r="CU171" s="21"/>
      <c r="CV171" s="19">
        <f t="shared" si="206"/>
        <v>0</v>
      </c>
      <c r="CW171" s="39" t="str">
        <f t="shared" si="239"/>
        <v>دون المستوى</v>
      </c>
      <c r="CX171" s="59">
        <f t="shared" si="207"/>
        <v>0</v>
      </c>
      <c r="CY171" s="34" t="str">
        <f t="shared" si="240"/>
        <v>دون المستوى</v>
      </c>
      <c r="CZ171" s="21"/>
      <c r="DA171" s="21"/>
      <c r="DB171" s="21"/>
      <c r="DC171" s="19">
        <f t="shared" si="208"/>
        <v>0</v>
      </c>
      <c r="DD171" s="39" t="str">
        <f t="shared" si="241"/>
        <v>دون المستوى</v>
      </c>
      <c r="DE171" s="21"/>
      <c r="DF171" s="21"/>
      <c r="DG171" s="92"/>
      <c r="DH171" s="19">
        <f t="shared" si="209"/>
        <v>0</v>
      </c>
      <c r="DI171" s="39" t="str">
        <f t="shared" si="242"/>
        <v>دون المستوى</v>
      </c>
      <c r="DJ171" s="19">
        <f t="shared" si="210"/>
        <v>0</v>
      </c>
      <c r="DK171" s="19">
        <f t="shared" si="259"/>
        <v>0</v>
      </c>
      <c r="DL171" s="19">
        <f t="shared" si="212"/>
        <v>0</v>
      </c>
      <c r="DM171" s="34" t="str">
        <f t="shared" si="244"/>
        <v>دون المستوى</v>
      </c>
      <c r="DN171" s="20" t="str">
        <f t="shared" si="245"/>
        <v>دور ثان</v>
      </c>
      <c r="DR171" s="28" t="str">
        <f t="shared" si="246"/>
        <v xml:space="preserve"> لغة عربية</v>
      </c>
      <c r="DS171" s="28" t="str">
        <f t="shared" si="247"/>
        <v xml:space="preserve"> رياضيات</v>
      </c>
      <c r="DT171" s="28" t="str">
        <f t="shared" si="248"/>
        <v xml:space="preserve"> دراسات</v>
      </c>
      <c r="DU171" s="28" t="str">
        <f t="shared" si="249"/>
        <v xml:space="preserve"> إنجليزى</v>
      </c>
      <c r="DV171" s="28" t="str">
        <f t="shared" si="250"/>
        <v xml:space="preserve"> علوم</v>
      </c>
      <c r="DW171" s="28" t="str">
        <f t="shared" si="251"/>
        <v xml:space="preserve"> تربية دينية</v>
      </c>
      <c r="DX171" s="87" t="str">
        <f t="shared" si="252"/>
        <v xml:space="preserve"> تربية فنية</v>
      </c>
      <c r="DY171" s="87" t="str">
        <f t="shared" si="253"/>
        <v xml:space="preserve"> تربية رياضية</v>
      </c>
      <c r="DZ171" s="88" t="str">
        <f t="shared" si="254"/>
        <v xml:space="preserve"> نشاط1</v>
      </c>
      <c r="EA171" s="88" t="str">
        <f t="shared" si="255"/>
        <v xml:space="preserve"> نشاط2</v>
      </c>
      <c r="EB171" s="32">
        <f t="shared" si="213"/>
        <v>0</v>
      </c>
      <c r="EC171" s="31" t="str">
        <f t="shared" si="256"/>
        <v xml:space="preserve"> لغة عربية رياضيات دراسات إنجليزى علوم تربية دينية تربية فنية تربية رياضية نشاط1 نشاط2</v>
      </c>
    </row>
    <row r="172" spans="1:133" ht="17.25" thickTop="1" thickBot="1">
      <c r="A172" s="16" t="str">
        <f t="shared" si="214"/>
        <v/>
      </c>
      <c r="B172" s="18"/>
      <c r="C172" s="17"/>
      <c r="D172" s="82"/>
      <c r="E172" s="83" t="str">
        <f t="shared" si="174"/>
        <v/>
      </c>
      <c r="F172" s="83" t="str">
        <f t="shared" si="175"/>
        <v/>
      </c>
      <c r="G172" s="83" t="str">
        <f t="shared" si="176"/>
        <v/>
      </c>
      <c r="H172" s="37"/>
      <c r="I172" s="42" t="str">
        <f t="shared" si="215"/>
        <v/>
      </c>
      <c r="J172" s="21"/>
      <c r="K172" s="21"/>
      <c r="L172" s="21"/>
      <c r="M172" s="21"/>
      <c r="N172" s="21"/>
      <c r="O172" s="19">
        <f t="shared" si="177"/>
        <v>0</v>
      </c>
      <c r="P172" s="39" t="str">
        <f t="shared" si="216"/>
        <v>دون المستوى</v>
      </c>
      <c r="Q172" s="21"/>
      <c r="R172" s="21"/>
      <c r="S172" s="92"/>
      <c r="T172" s="19">
        <f t="shared" si="178"/>
        <v>0</v>
      </c>
      <c r="U172" s="39" t="str">
        <f t="shared" si="217"/>
        <v>دون المستوى</v>
      </c>
      <c r="V172" s="19">
        <f t="shared" si="179"/>
        <v>0</v>
      </c>
      <c r="W172" s="19">
        <f t="shared" si="180"/>
        <v>0</v>
      </c>
      <c r="X172" s="19">
        <f t="shared" si="181"/>
        <v>0</v>
      </c>
      <c r="Y172" s="39" t="str">
        <f t="shared" si="218"/>
        <v>دون المستوى</v>
      </c>
      <c r="Z172" s="21"/>
      <c r="AA172" s="21"/>
      <c r="AB172" s="21"/>
      <c r="AC172" s="19">
        <f t="shared" si="182"/>
        <v>0</v>
      </c>
      <c r="AD172" s="39" t="str">
        <f t="shared" si="219"/>
        <v>دون المستوى</v>
      </c>
      <c r="AE172" s="21"/>
      <c r="AF172" s="21"/>
      <c r="AG172" s="92"/>
      <c r="AH172" s="19">
        <f t="shared" si="183"/>
        <v>0</v>
      </c>
      <c r="AI172" s="39" t="str">
        <f t="shared" si="220"/>
        <v>دون المستوى</v>
      </c>
      <c r="AJ172" s="19">
        <f t="shared" si="184"/>
        <v>0</v>
      </c>
      <c r="AK172" s="19">
        <f t="shared" si="260"/>
        <v>0</v>
      </c>
      <c r="AL172" s="19">
        <f t="shared" si="186"/>
        <v>0</v>
      </c>
      <c r="AM172" s="39" t="str">
        <f t="shared" si="222"/>
        <v>دون المستوى</v>
      </c>
      <c r="AN172" s="21"/>
      <c r="AO172" s="21"/>
      <c r="AP172" s="21"/>
      <c r="AQ172" s="19">
        <f t="shared" si="187"/>
        <v>0</v>
      </c>
      <c r="AR172" s="39" t="str">
        <f t="shared" si="223"/>
        <v>دون المستوى</v>
      </c>
      <c r="AS172" s="21"/>
      <c r="AT172" s="21"/>
      <c r="AU172" s="92"/>
      <c r="AV172" s="19">
        <f t="shared" si="188"/>
        <v>0</v>
      </c>
      <c r="AW172" s="39" t="str">
        <f t="shared" si="224"/>
        <v>دون المستوى</v>
      </c>
      <c r="AX172" s="19">
        <f t="shared" si="189"/>
        <v>0</v>
      </c>
      <c r="AY172" s="19">
        <f t="shared" si="225"/>
        <v>0</v>
      </c>
      <c r="AZ172" s="19">
        <f t="shared" si="191"/>
        <v>0</v>
      </c>
      <c r="BA172" s="34" t="str">
        <f t="shared" si="226"/>
        <v>دون المستوى</v>
      </c>
      <c r="BB172" s="21"/>
      <c r="BC172" s="21"/>
      <c r="BD172" s="21"/>
      <c r="BE172" s="19">
        <f t="shared" si="192"/>
        <v>0</v>
      </c>
      <c r="BF172" s="39" t="str">
        <f t="shared" si="227"/>
        <v>دون المستوى</v>
      </c>
      <c r="BG172" s="21"/>
      <c r="BH172" s="21"/>
      <c r="BI172" s="92"/>
      <c r="BJ172" s="19">
        <f t="shared" si="193"/>
        <v>0</v>
      </c>
      <c r="BK172" s="39" t="str">
        <f t="shared" si="228"/>
        <v>دون المستوى</v>
      </c>
      <c r="BL172" s="19">
        <f t="shared" si="194"/>
        <v>0</v>
      </c>
      <c r="BM172" s="19">
        <f t="shared" si="257"/>
        <v>0</v>
      </c>
      <c r="BN172" s="19">
        <f t="shared" si="196"/>
        <v>0</v>
      </c>
      <c r="BO172" s="34" t="str">
        <f t="shared" si="230"/>
        <v>دون المستوى</v>
      </c>
      <c r="BP172" s="21"/>
      <c r="BQ172" s="21"/>
      <c r="BR172" s="21"/>
      <c r="BS172" s="21"/>
      <c r="BT172" s="19">
        <f t="shared" si="197"/>
        <v>0</v>
      </c>
      <c r="BU172" s="39" t="str">
        <f t="shared" si="231"/>
        <v>دون المستوى</v>
      </c>
      <c r="BV172" s="21"/>
      <c r="BW172" s="21"/>
      <c r="BX172" s="21"/>
      <c r="BY172" s="92"/>
      <c r="BZ172" s="19">
        <f t="shared" si="198"/>
        <v>0</v>
      </c>
      <c r="CA172" s="39" t="str">
        <f t="shared" si="232"/>
        <v>دون المستوى</v>
      </c>
      <c r="CB172" s="19">
        <f t="shared" si="199"/>
        <v>0</v>
      </c>
      <c r="CC172" s="19">
        <f t="shared" si="258"/>
        <v>0</v>
      </c>
      <c r="CD172" s="19">
        <f t="shared" si="201"/>
        <v>0</v>
      </c>
      <c r="CE172" s="60" t="str">
        <f t="shared" si="234"/>
        <v>دون المستوى</v>
      </c>
      <c r="CF172" s="61">
        <f t="shared" si="202"/>
        <v>0</v>
      </c>
      <c r="CG172" s="67" t="str">
        <f t="shared" si="235"/>
        <v>دون المستوى</v>
      </c>
      <c r="CH172" s="21"/>
      <c r="CI172" s="21"/>
      <c r="CJ172" s="19">
        <f t="shared" si="203"/>
        <v>0</v>
      </c>
      <c r="CK172" s="39" t="str">
        <f t="shared" si="236"/>
        <v>دون المستوى</v>
      </c>
      <c r="CL172" s="21"/>
      <c r="CM172" s="21"/>
      <c r="CN172" s="19">
        <f t="shared" si="204"/>
        <v>0</v>
      </c>
      <c r="CO172" s="39" t="str">
        <f t="shared" si="237"/>
        <v>دون المستوى</v>
      </c>
      <c r="CP172" s="21"/>
      <c r="CQ172" s="21"/>
      <c r="CR172" s="19">
        <f t="shared" si="205"/>
        <v>0</v>
      </c>
      <c r="CS172" s="39" t="str">
        <f t="shared" si="238"/>
        <v>دون المستوى</v>
      </c>
      <c r="CT172" s="21"/>
      <c r="CU172" s="21"/>
      <c r="CV172" s="19">
        <f t="shared" si="206"/>
        <v>0</v>
      </c>
      <c r="CW172" s="39" t="str">
        <f t="shared" si="239"/>
        <v>دون المستوى</v>
      </c>
      <c r="CX172" s="59">
        <f t="shared" si="207"/>
        <v>0</v>
      </c>
      <c r="CY172" s="34" t="str">
        <f t="shared" si="240"/>
        <v>دون المستوى</v>
      </c>
      <c r="CZ172" s="21"/>
      <c r="DA172" s="21"/>
      <c r="DB172" s="21"/>
      <c r="DC172" s="19">
        <f t="shared" si="208"/>
        <v>0</v>
      </c>
      <c r="DD172" s="39" t="str">
        <f t="shared" si="241"/>
        <v>دون المستوى</v>
      </c>
      <c r="DE172" s="21"/>
      <c r="DF172" s="21"/>
      <c r="DG172" s="92"/>
      <c r="DH172" s="19">
        <f t="shared" si="209"/>
        <v>0</v>
      </c>
      <c r="DI172" s="39" t="str">
        <f t="shared" si="242"/>
        <v>دون المستوى</v>
      </c>
      <c r="DJ172" s="19">
        <f t="shared" si="210"/>
        <v>0</v>
      </c>
      <c r="DK172" s="19">
        <f t="shared" si="259"/>
        <v>0</v>
      </c>
      <c r="DL172" s="19">
        <f t="shared" si="212"/>
        <v>0</v>
      </c>
      <c r="DM172" s="34" t="str">
        <f t="shared" si="244"/>
        <v>دون المستوى</v>
      </c>
      <c r="DN172" s="20" t="str">
        <f t="shared" si="245"/>
        <v>دور ثان</v>
      </c>
      <c r="DR172" s="28" t="str">
        <f t="shared" si="246"/>
        <v xml:space="preserve"> لغة عربية</v>
      </c>
      <c r="DS172" s="28" t="str">
        <f t="shared" si="247"/>
        <v xml:space="preserve"> رياضيات</v>
      </c>
      <c r="DT172" s="28" t="str">
        <f t="shared" si="248"/>
        <v xml:space="preserve"> دراسات</v>
      </c>
      <c r="DU172" s="28" t="str">
        <f t="shared" si="249"/>
        <v xml:space="preserve"> إنجليزى</v>
      </c>
      <c r="DV172" s="28" t="str">
        <f t="shared" si="250"/>
        <v xml:space="preserve"> علوم</v>
      </c>
      <c r="DW172" s="28" t="str">
        <f t="shared" si="251"/>
        <v xml:space="preserve"> تربية دينية</v>
      </c>
      <c r="DX172" s="87" t="str">
        <f t="shared" si="252"/>
        <v xml:space="preserve"> تربية فنية</v>
      </c>
      <c r="DY172" s="87" t="str">
        <f t="shared" si="253"/>
        <v xml:space="preserve"> تربية رياضية</v>
      </c>
      <c r="DZ172" s="88" t="str">
        <f t="shared" si="254"/>
        <v xml:space="preserve"> نشاط1</v>
      </c>
      <c r="EA172" s="88" t="str">
        <f t="shared" si="255"/>
        <v xml:space="preserve"> نشاط2</v>
      </c>
      <c r="EB172" s="32">
        <f t="shared" si="213"/>
        <v>0</v>
      </c>
      <c r="EC172" s="31" t="str">
        <f t="shared" si="256"/>
        <v xml:space="preserve"> لغة عربية رياضيات دراسات إنجليزى علوم تربية دينية تربية فنية تربية رياضية نشاط1 نشاط2</v>
      </c>
    </row>
    <row r="173" spans="1:133" ht="17.25" thickTop="1" thickBot="1">
      <c r="A173" s="16" t="str">
        <f t="shared" si="214"/>
        <v/>
      </c>
      <c r="B173" s="18"/>
      <c r="C173" s="17"/>
      <c r="D173" s="82"/>
      <c r="E173" s="83" t="str">
        <f t="shared" si="174"/>
        <v/>
      </c>
      <c r="F173" s="83" t="str">
        <f t="shared" si="175"/>
        <v/>
      </c>
      <c r="G173" s="83" t="str">
        <f t="shared" si="176"/>
        <v/>
      </c>
      <c r="H173" s="37"/>
      <c r="I173" s="42" t="str">
        <f t="shared" si="215"/>
        <v/>
      </c>
      <c r="J173" s="21"/>
      <c r="K173" s="21"/>
      <c r="L173" s="21"/>
      <c r="M173" s="21"/>
      <c r="N173" s="21"/>
      <c r="O173" s="19">
        <f t="shared" si="177"/>
        <v>0</v>
      </c>
      <c r="P173" s="39" t="str">
        <f t="shared" si="216"/>
        <v>دون المستوى</v>
      </c>
      <c r="Q173" s="21"/>
      <c r="R173" s="21"/>
      <c r="S173" s="92"/>
      <c r="T173" s="19">
        <f t="shared" si="178"/>
        <v>0</v>
      </c>
      <c r="U173" s="39" t="str">
        <f t="shared" si="217"/>
        <v>دون المستوى</v>
      </c>
      <c r="V173" s="19">
        <f t="shared" si="179"/>
        <v>0</v>
      </c>
      <c r="W173" s="19">
        <f t="shared" si="180"/>
        <v>0</v>
      </c>
      <c r="X173" s="19">
        <f t="shared" si="181"/>
        <v>0</v>
      </c>
      <c r="Y173" s="39" t="str">
        <f t="shared" si="218"/>
        <v>دون المستوى</v>
      </c>
      <c r="Z173" s="21"/>
      <c r="AA173" s="21"/>
      <c r="AB173" s="21"/>
      <c r="AC173" s="19">
        <f t="shared" si="182"/>
        <v>0</v>
      </c>
      <c r="AD173" s="39" t="str">
        <f t="shared" si="219"/>
        <v>دون المستوى</v>
      </c>
      <c r="AE173" s="21"/>
      <c r="AF173" s="21"/>
      <c r="AG173" s="92"/>
      <c r="AH173" s="19">
        <f t="shared" si="183"/>
        <v>0</v>
      </c>
      <c r="AI173" s="39" t="str">
        <f t="shared" si="220"/>
        <v>دون المستوى</v>
      </c>
      <c r="AJ173" s="19">
        <f t="shared" si="184"/>
        <v>0</v>
      </c>
      <c r="AK173" s="19">
        <f t="shared" si="260"/>
        <v>0</v>
      </c>
      <c r="AL173" s="19">
        <f t="shared" si="186"/>
        <v>0</v>
      </c>
      <c r="AM173" s="39" t="str">
        <f t="shared" si="222"/>
        <v>دون المستوى</v>
      </c>
      <c r="AN173" s="21"/>
      <c r="AO173" s="21"/>
      <c r="AP173" s="21"/>
      <c r="AQ173" s="19">
        <f t="shared" si="187"/>
        <v>0</v>
      </c>
      <c r="AR173" s="39" t="str">
        <f t="shared" si="223"/>
        <v>دون المستوى</v>
      </c>
      <c r="AS173" s="21"/>
      <c r="AT173" s="21"/>
      <c r="AU173" s="92"/>
      <c r="AV173" s="19">
        <f t="shared" si="188"/>
        <v>0</v>
      </c>
      <c r="AW173" s="39" t="str">
        <f t="shared" si="224"/>
        <v>دون المستوى</v>
      </c>
      <c r="AX173" s="19">
        <f t="shared" si="189"/>
        <v>0</v>
      </c>
      <c r="AY173" s="19">
        <f t="shared" si="225"/>
        <v>0</v>
      </c>
      <c r="AZ173" s="19">
        <f t="shared" si="191"/>
        <v>0</v>
      </c>
      <c r="BA173" s="34" t="str">
        <f t="shared" si="226"/>
        <v>دون المستوى</v>
      </c>
      <c r="BB173" s="21"/>
      <c r="BC173" s="21"/>
      <c r="BD173" s="21"/>
      <c r="BE173" s="19">
        <f t="shared" si="192"/>
        <v>0</v>
      </c>
      <c r="BF173" s="39" t="str">
        <f t="shared" si="227"/>
        <v>دون المستوى</v>
      </c>
      <c r="BG173" s="21"/>
      <c r="BH173" s="21"/>
      <c r="BI173" s="92"/>
      <c r="BJ173" s="19">
        <f t="shared" si="193"/>
        <v>0</v>
      </c>
      <c r="BK173" s="39" t="str">
        <f t="shared" si="228"/>
        <v>دون المستوى</v>
      </c>
      <c r="BL173" s="19">
        <f t="shared" si="194"/>
        <v>0</v>
      </c>
      <c r="BM173" s="19">
        <f t="shared" si="257"/>
        <v>0</v>
      </c>
      <c r="BN173" s="19">
        <f t="shared" si="196"/>
        <v>0</v>
      </c>
      <c r="BO173" s="34" t="str">
        <f t="shared" si="230"/>
        <v>دون المستوى</v>
      </c>
      <c r="BP173" s="21"/>
      <c r="BQ173" s="21"/>
      <c r="BR173" s="21"/>
      <c r="BS173" s="21"/>
      <c r="BT173" s="19">
        <f t="shared" si="197"/>
        <v>0</v>
      </c>
      <c r="BU173" s="39" t="str">
        <f t="shared" si="231"/>
        <v>دون المستوى</v>
      </c>
      <c r="BV173" s="21"/>
      <c r="BW173" s="21"/>
      <c r="BX173" s="21"/>
      <c r="BY173" s="92"/>
      <c r="BZ173" s="19">
        <f t="shared" si="198"/>
        <v>0</v>
      </c>
      <c r="CA173" s="39" t="str">
        <f t="shared" si="232"/>
        <v>دون المستوى</v>
      </c>
      <c r="CB173" s="19">
        <f t="shared" si="199"/>
        <v>0</v>
      </c>
      <c r="CC173" s="19">
        <f t="shared" si="258"/>
        <v>0</v>
      </c>
      <c r="CD173" s="19">
        <f t="shared" si="201"/>
        <v>0</v>
      </c>
      <c r="CE173" s="60" t="str">
        <f t="shared" si="234"/>
        <v>دون المستوى</v>
      </c>
      <c r="CF173" s="61">
        <f t="shared" si="202"/>
        <v>0</v>
      </c>
      <c r="CG173" s="67" t="str">
        <f t="shared" si="235"/>
        <v>دون المستوى</v>
      </c>
      <c r="CH173" s="21"/>
      <c r="CI173" s="21"/>
      <c r="CJ173" s="19">
        <f t="shared" si="203"/>
        <v>0</v>
      </c>
      <c r="CK173" s="39" t="str">
        <f t="shared" si="236"/>
        <v>دون المستوى</v>
      </c>
      <c r="CL173" s="21"/>
      <c r="CM173" s="21"/>
      <c r="CN173" s="19">
        <f t="shared" si="204"/>
        <v>0</v>
      </c>
      <c r="CO173" s="39" t="str">
        <f t="shared" si="237"/>
        <v>دون المستوى</v>
      </c>
      <c r="CP173" s="21"/>
      <c r="CQ173" s="21"/>
      <c r="CR173" s="19">
        <f t="shared" si="205"/>
        <v>0</v>
      </c>
      <c r="CS173" s="39" t="str">
        <f t="shared" si="238"/>
        <v>دون المستوى</v>
      </c>
      <c r="CT173" s="21"/>
      <c r="CU173" s="21"/>
      <c r="CV173" s="19">
        <f t="shared" si="206"/>
        <v>0</v>
      </c>
      <c r="CW173" s="39" t="str">
        <f t="shared" si="239"/>
        <v>دون المستوى</v>
      </c>
      <c r="CX173" s="59">
        <f t="shared" si="207"/>
        <v>0</v>
      </c>
      <c r="CY173" s="34" t="str">
        <f t="shared" si="240"/>
        <v>دون المستوى</v>
      </c>
      <c r="CZ173" s="21"/>
      <c r="DA173" s="21"/>
      <c r="DB173" s="21"/>
      <c r="DC173" s="19">
        <f t="shared" si="208"/>
        <v>0</v>
      </c>
      <c r="DD173" s="39" t="str">
        <f t="shared" si="241"/>
        <v>دون المستوى</v>
      </c>
      <c r="DE173" s="21"/>
      <c r="DF173" s="21"/>
      <c r="DG173" s="92"/>
      <c r="DH173" s="19">
        <f t="shared" si="209"/>
        <v>0</v>
      </c>
      <c r="DI173" s="39" t="str">
        <f t="shared" si="242"/>
        <v>دون المستوى</v>
      </c>
      <c r="DJ173" s="19">
        <f t="shared" si="210"/>
        <v>0</v>
      </c>
      <c r="DK173" s="19">
        <f t="shared" si="259"/>
        <v>0</v>
      </c>
      <c r="DL173" s="19">
        <f t="shared" si="212"/>
        <v>0</v>
      </c>
      <c r="DM173" s="34" t="str">
        <f t="shared" si="244"/>
        <v>دون المستوى</v>
      </c>
      <c r="DN173" s="20" t="str">
        <f t="shared" si="245"/>
        <v>دور ثان</v>
      </c>
      <c r="DR173" s="28" t="str">
        <f t="shared" si="246"/>
        <v xml:space="preserve"> لغة عربية</v>
      </c>
      <c r="DS173" s="28" t="str">
        <f t="shared" si="247"/>
        <v xml:space="preserve"> رياضيات</v>
      </c>
      <c r="DT173" s="28" t="str">
        <f t="shared" si="248"/>
        <v xml:space="preserve"> دراسات</v>
      </c>
      <c r="DU173" s="28" t="str">
        <f t="shared" si="249"/>
        <v xml:space="preserve"> إنجليزى</v>
      </c>
      <c r="DV173" s="28" t="str">
        <f t="shared" si="250"/>
        <v xml:space="preserve"> علوم</v>
      </c>
      <c r="DW173" s="28" t="str">
        <f t="shared" si="251"/>
        <v xml:space="preserve"> تربية دينية</v>
      </c>
      <c r="DX173" s="87" t="str">
        <f t="shared" si="252"/>
        <v xml:space="preserve"> تربية فنية</v>
      </c>
      <c r="DY173" s="87" t="str">
        <f t="shared" si="253"/>
        <v xml:space="preserve"> تربية رياضية</v>
      </c>
      <c r="DZ173" s="88" t="str">
        <f t="shared" si="254"/>
        <v xml:space="preserve"> نشاط1</v>
      </c>
      <c r="EA173" s="88" t="str">
        <f t="shared" si="255"/>
        <v xml:space="preserve"> نشاط2</v>
      </c>
      <c r="EB173" s="32">
        <f t="shared" si="213"/>
        <v>0</v>
      </c>
      <c r="EC173" s="31" t="str">
        <f t="shared" si="256"/>
        <v xml:space="preserve"> لغة عربية رياضيات دراسات إنجليزى علوم تربية دينية تربية فنية تربية رياضية نشاط1 نشاط2</v>
      </c>
    </row>
    <row r="174" spans="1:133" ht="17.25" thickTop="1" thickBot="1">
      <c r="A174" s="16" t="str">
        <f t="shared" si="214"/>
        <v/>
      </c>
      <c r="B174" s="18"/>
      <c r="C174" s="17"/>
      <c r="D174" s="82"/>
      <c r="E174" s="83" t="str">
        <f t="shared" si="174"/>
        <v/>
      </c>
      <c r="F174" s="83" t="str">
        <f t="shared" si="175"/>
        <v/>
      </c>
      <c r="G174" s="83" t="str">
        <f t="shared" si="176"/>
        <v/>
      </c>
      <c r="H174" s="37"/>
      <c r="I174" s="42" t="str">
        <f t="shared" si="215"/>
        <v/>
      </c>
      <c r="J174" s="21"/>
      <c r="K174" s="21"/>
      <c r="L174" s="21"/>
      <c r="M174" s="21"/>
      <c r="N174" s="21"/>
      <c r="O174" s="19">
        <f t="shared" si="177"/>
        <v>0</v>
      </c>
      <c r="P174" s="39" t="str">
        <f t="shared" si="216"/>
        <v>دون المستوى</v>
      </c>
      <c r="Q174" s="21"/>
      <c r="R174" s="21"/>
      <c r="S174" s="92"/>
      <c r="T174" s="19">
        <f t="shared" si="178"/>
        <v>0</v>
      </c>
      <c r="U174" s="39" t="str">
        <f t="shared" si="217"/>
        <v>دون المستوى</v>
      </c>
      <c r="V174" s="19">
        <f t="shared" si="179"/>
        <v>0</v>
      </c>
      <c r="W174" s="19">
        <f t="shared" si="180"/>
        <v>0</v>
      </c>
      <c r="X174" s="19">
        <f t="shared" si="181"/>
        <v>0</v>
      </c>
      <c r="Y174" s="39" t="str">
        <f t="shared" si="218"/>
        <v>دون المستوى</v>
      </c>
      <c r="Z174" s="21"/>
      <c r="AA174" s="21"/>
      <c r="AB174" s="21"/>
      <c r="AC174" s="19">
        <f t="shared" si="182"/>
        <v>0</v>
      </c>
      <c r="AD174" s="39" t="str">
        <f t="shared" si="219"/>
        <v>دون المستوى</v>
      </c>
      <c r="AE174" s="21"/>
      <c r="AF174" s="21"/>
      <c r="AG174" s="92"/>
      <c r="AH174" s="19">
        <f t="shared" si="183"/>
        <v>0</v>
      </c>
      <c r="AI174" s="39" t="str">
        <f t="shared" si="220"/>
        <v>دون المستوى</v>
      </c>
      <c r="AJ174" s="19">
        <f t="shared" si="184"/>
        <v>0</v>
      </c>
      <c r="AK174" s="19">
        <f t="shared" si="260"/>
        <v>0</v>
      </c>
      <c r="AL174" s="19">
        <f t="shared" si="186"/>
        <v>0</v>
      </c>
      <c r="AM174" s="39" t="str">
        <f t="shared" si="222"/>
        <v>دون المستوى</v>
      </c>
      <c r="AN174" s="21"/>
      <c r="AO174" s="21"/>
      <c r="AP174" s="21"/>
      <c r="AQ174" s="19">
        <f t="shared" si="187"/>
        <v>0</v>
      </c>
      <c r="AR174" s="39" t="str">
        <f t="shared" si="223"/>
        <v>دون المستوى</v>
      </c>
      <c r="AS174" s="21"/>
      <c r="AT174" s="21"/>
      <c r="AU174" s="92"/>
      <c r="AV174" s="19">
        <f t="shared" si="188"/>
        <v>0</v>
      </c>
      <c r="AW174" s="39" t="str">
        <f t="shared" si="224"/>
        <v>دون المستوى</v>
      </c>
      <c r="AX174" s="19">
        <f t="shared" si="189"/>
        <v>0</v>
      </c>
      <c r="AY174" s="19">
        <f t="shared" si="225"/>
        <v>0</v>
      </c>
      <c r="AZ174" s="19">
        <f t="shared" si="191"/>
        <v>0</v>
      </c>
      <c r="BA174" s="34" t="str">
        <f t="shared" si="226"/>
        <v>دون المستوى</v>
      </c>
      <c r="BB174" s="21"/>
      <c r="BC174" s="21"/>
      <c r="BD174" s="21"/>
      <c r="BE174" s="19">
        <f t="shared" si="192"/>
        <v>0</v>
      </c>
      <c r="BF174" s="39" t="str">
        <f t="shared" si="227"/>
        <v>دون المستوى</v>
      </c>
      <c r="BG174" s="21"/>
      <c r="BH174" s="21"/>
      <c r="BI174" s="92"/>
      <c r="BJ174" s="19">
        <f t="shared" si="193"/>
        <v>0</v>
      </c>
      <c r="BK174" s="39" t="str">
        <f t="shared" si="228"/>
        <v>دون المستوى</v>
      </c>
      <c r="BL174" s="19">
        <f t="shared" si="194"/>
        <v>0</v>
      </c>
      <c r="BM174" s="19">
        <f t="shared" si="257"/>
        <v>0</v>
      </c>
      <c r="BN174" s="19">
        <f t="shared" si="196"/>
        <v>0</v>
      </c>
      <c r="BO174" s="34" t="str">
        <f t="shared" si="230"/>
        <v>دون المستوى</v>
      </c>
      <c r="BP174" s="21"/>
      <c r="BQ174" s="21"/>
      <c r="BR174" s="21"/>
      <c r="BS174" s="21"/>
      <c r="BT174" s="19">
        <f t="shared" si="197"/>
        <v>0</v>
      </c>
      <c r="BU174" s="39" t="str">
        <f t="shared" si="231"/>
        <v>دون المستوى</v>
      </c>
      <c r="BV174" s="21"/>
      <c r="BW174" s="21"/>
      <c r="BX174" s="21"/>
      <c r="BY174" s="92"/>
      <c r="BZ174" s="19">
        <f t="shared" si="198"/>
        <v>0</v>
      </c>
      <c r="CA174" s="39" t="str">
        <f t="shared" si="232"/>
        <v>دون المستوى</v>
      </c>
      <c r="CB174" s="19">
        <f t="shared" si="199"/>
        <v>0</v>
      </c>
      <c r="CC174" s="19">
        <f t="shared" si="258"/>
        <v>0</v>
      </c>
      <c r="CD174" s="19">
        <f t="shared" si="201"/>
        <v>0</v>
      </c>
      <c r="CE174" s="60" t="str">
        <f t="shared" si="234"/>
        <v>دون المستوى</v>
      </c>
      <c r="CF174" s="61">
        <f t="shared" si="202"/>
        <v>0</v>
      </c>
      <c r="CG174" s="67" t="str">
        <f t="shared" si="235"/>
        <v>دون المستوى</v>
      </c>
      <c r="CH174" s="21"/>
      <c r="CI174" s="21"/>
      <c r="CJ174" s="19">
        <f t="shared" si="203"/>
        <v>0</v>
      </c>
      <c r="CK174" s="39" t="str">
        <f t="shared" si="236"/>
        <v>دون المستوى</v>
      </c>
      <c r="CL174" s="21"/>
      <c r="CM174" s="21"/>
      <c r="CN174" s="19">
        <f t="shared" si="204"/>
        <v>0</v>
      </c>
      <c r="CO174" s="39" t="str">
        <f t="shared" si="237"/>
        <v>دون المستوى</v>
      </c>
      <c r="CP174" s="21"/>
      <c r="CQ174" s="21"/>
      <c r="CR174" s="19">
        <f t="shared" si="205"/>
        <v>0</v>
      </c>
      <c r="CS174" s="39" t="str">
        <f t="shared" si="238"/>
        <v>دون المستوى</v>
      </c>
      <c r="CT174" s="21"/>
      <c r="CU174" s="21"/>
      <c r="CV174" s="19">
        <f t="shared" si="206"/>
        <v>0</v>
      </c>
      <c r="CW174" s="39" t="str">
        <f t="shared" si="239"/>
        <v>دون المستوى</v>
      </c>
      <c r="CX174" s="59">
        <f t="shared" si="207"/>
        <v>0</v>
      </c>
      <c r="CY174" s="34" t="str">
        <f t="shared" si="240"/>
        <v>دون المستوى</v>
      </c>
      <c r="CZ174" s="21"/>
      <c r="DA174" s="21"/>
      <c r="DB174" s="21"/>
      <c r="DC174" s="19">
        <f t="shared" si="208"/>
        <v>0</v>
      </c>
      <c r="DD174" s="39" t="str">
        <f t="shared" si="241"/>
        <v>دون المستوى</v>
      </c>
      <c r="DE174" s="21"/>
      <c r="DF174" s="21"/>
      <c r="DG174" s="92"/>
      <c r="DH174" s="19">
        <f t="shared" si="209"/>
        <v>0</v>
      </c>
      <c r="DI174" s="39" t="str">
        <f t="shared" si="242"/>
        <v>دون المستوى</v>
      </c>
      <c r="DJ174" s="19">
        <f t="shared" si="210"/>
        <v>0</v>
      </c>
      <c r="DK174" s="19">
        <f t="shared" si="259"/>
        <v>0</v>
      </c>
      <c r="DL174" s="19">
        <f t="shared" si="212"/>
        <v>0</v>
      </c>
      <c r="DM174" s="34" t="str">
        <f t="shared" si="244"/>
        <v>دون المستوى</v>
      </c>
      <c r="DN174" s="20" t="str">
        <f t="shared" si="245"/>
        <v>دور ثان</v>
      </c>
      <c r="DR174" s="28" t="str">
        <f t="shared" si="246"/>
        <v xml:space="preserve"> لغة عربية</v>
      </c>
      <c r="DS174" s="28" t="str">
        <f t="shared" si="247"/>
        <v xml:space="preserve"> رياضيات</v>
      </c>
      <c r="DT174" s="28" t="str">
        <f t="shared" si="248"/>
        <v xml:space="preserve"> دراسات</v>
      </c>
      <c r="DU174" s="28" t="str">
        <f t="shared" si="249"/>
        <v xml:space="preserve"> إنجليزى</v>
      </c>
      <c r="DV174" s="28" t="str">
        <f t="shared" si="250"/>
        <v xml:space="preserve"> علوم</v>
      </c>
      <c r="DW174" s="28" t="str">
        <f t="shared" si="251"/>
        <v xml:space="preserve"> تربية دينية</v>
      </c>
      <c r="DX174" s="87" t="str">
        <f t="shared" si="252"/>
        <v xml:space="preserve"> تربية فنية</v>
      </c>
      <c r="DY174" s="87" t="str">
        <f t="shared" si="253"/>
        <v xml:space="preserve"> تربية رياضية</v>
      </c>
      <c r="DZ174" s="88" t="str">
        <f t="shared" si="254"/>
        <v xml:space="preserve"> نشاط1</v>
      </c>
      <c r="EA174" s="88" t="str">
        <f t="shared" si="255"/>
        <v xml:space="preserve"> نشاط2</v>
      </c>
      <c r="EB174" s="32">
        <f t="shared" si="213"/>
        <v>0</v>
      </c>
      <c r="EC174" s="31" t="str">
        <f t="shared" si="256"/>
        <v xml:space="preserve"> لغة عربية رياضيات دراسات إنجليزى علوم تربية دينية تربية فنية تربية رياضية نشاط1 نشاط2</v>
      </c>
    </row>
    <row r="175" spans="1:133" ht="17.25" thickTop="1" thickBot="1">
      <c r="A175" s="16" t="str">
        <f t="shared" si="214"/>
        <v/>
      </c>
      <c r="B175" s="18"/>
      <c r="C175" s="17"/>
      <c r="D175" s="82"/>
      <c r="E175" s="83" t="str">
        <f t="shared" si="174"/>
        <v/>
      </c>
      <c r="F175" s="83" t="str">
        <f t="shared" si="175"/>
        <v/>
      </c>
      <c r="G175" s="83" t="str">
        <f t="shared" si="176"/>
        <v/>
      </c>
      <c r="H175" s="37"/>
      <c r="I175" s="42" t="str">
        <f t="shared" si="215"/>
        <v/>
      </c>
      <c r="J175" s="21"/>
      <c r="K175" s="21"/>
      <c r="L175" s="21"/>
      <c r="M175" s="21"/>
      <c r="N175" s="21"/>
      <c r="O175" s="19">
        <f t="shared" si="177"/>
        <v>0</v>
      </c>
      <c r="P175" s="39" t="str">
        <f t="shared" si="216"/>
        <v>دون المستوى</v>
      </c>
      <c r="Q175" s="21"/>
      <c r="R175" s="21"/>
      <c r="S175" s="92"/>
      <c r="T175" s="19">
        <f t="shared" si="178"/>
        <v>0</v>
      </c>
      <c r="U175" s="39" t="str">
        <f t="shared" si="217"/>
        <v>دون المستوى</v>
      </c>
      <c r="V175" s="19">
        <f t="shared" si="179"/>
        <v>0</v>
      </c>
      <c r="W175" s="19">
        <f t="shared" si="180"/>
        <v>0</v>
      </c>
      <c r="X175" s="19">
        <f t="shared" si="181"/>
        <v>0</v>
      </c>
      <c r="Y175" s="39" t="str">
        <f t="shared" si="218"/>
        <v>دون المستوى</v>
      </c>
      <c r="Z175" s="21"/>
      <c r="AA175" s="21"/>
      <c r="AB175" s="21"/>
      <c r="AC175" s="19">
        <f t="shared" si="182"/>
        <v>0</v>
      </c>
      <c r="AD175" s="39" t="str">
        <f t="shared" si="219"/>
        <v>دون المستوى</v>
      </c>
      <c r="AE175" s="21"/>
      <c r="AF175" s="21"/>
      <c r="AG175" s="92"/>
      <c r="AH175" s="19">
        <f t="shared" si="183"/>
        <v>0</v>
      </c>
      <c r="AI175" s="39" t="str">
        <f t="shared" si="220"/>
        <v>دون المستوى</v>
      </c>
      <c r="AJ175" s="19">
        <f t="shared" si="184"/>
        <v>0</v>
      </c>
      <c r="AK175" s="19">
        <f t="shared" si="260"/>
        <v>0</v>
      </c>
      <c r="AL175" s="19">
        <f t="shared" si="186"/>
        <v>0</v>
      </c>
      <c r="AM175" s="39" t="str">
        <f t="shared" si="222"/>
        <v>دون المستوى</v>
      </c>
      <c r="AN175" s="21"/>
      <c r="AO175" s="21"/>
      <c r="AP175" s="21"/>
      <c r="AQ175" s="19">
        <f t="shared" si="187"/>
        <v>0</v>
      </c>
      <c r="AR175" s="39" t="str">
        <f t="shared" si="223"/>
        <v>دون المستوى</v>
      </c>
      <c r="AS175" s="21"/>
      <c r="AT175" s="21"/>
      <c r="AU175" s="92"/>
      <c r="AV175" s="19">
        <f t="shared" si="188"/>
        <v>0</v>
      </c>
      <c r="AW175" s="39" t="str">
        <f t="shared" si="224"/>
        <v>دون المستوى</v>
      </c>
      <c r="AX175" s="19">
        <f t="shared" si="189"/>
        <v>0</v>
      </c>
      <c r="AY175" s="19">
        <f t="shared" si="225"/>
        <v>0</v>
      </c>
      <c r="AZ175" s="19">
        <f t="shared" si="191"/>
        <v>0</v>
      </c>
      <c r="BA175" s="34" t="str">
        <f t="shared" si="226"/>
        <v>دون المستوى</v>
      </c>
      <c r="BB175" s="21"/>
      <c r="BC175" s="21"/>
      <c r="BD175" s="21"/>
      <c r="BE175" s="19">
        <f t="shared" si="192"/>
        <v>0</v>
      </c>
      <c r="BF175" s="39" t="str">
        <f t="shared" si="227"/>
        <v>دون المستوى</v>
      </c>
      <c r="BG175" s="21"/>
      <c r="BH175" s="21"/>
      <c r="BI175" s="92"/>
      <c r="BJ175" s="19">
        <f t="shared" si="193"/>
        <v>0</v>
      </c>
      <c r="BK175" s="39" t="str">
        <f t="shared" si="228"/>
        <v>دون المستوى</v>
      </c>
      <c r="BL175" s="19">
        <f t="shared" si="194"/>
        <v>0</v>
      </c>
      <c r="BM175" s="19">
        <f t="shared" si="257"/>
        <v>0</v>
      </c>
      <c r="BN175" s="19">
        <f t="shared" si="196"/>
        <v>0</v>
      </c>
      <c r="BO175" s="34" t="str">
        <f t="shared" si="230"/>
        <v>دون المستوى</v>
      </c>
      <c r="BP175" s="21"/>
      <c r="BQ175" s="21"/>
      <c r="BR175" s="21"/>
      <c r="BS175" s="21"/>
      <c r="BT175" s="19">
        <f t="shared" si="197"/>
        <v>0</v>
      </c>
      <c r="BU175" s="39" t="str">
        <f t="shared" si="231"/>
        <v>دون المستوى</v>
      </c>
      <c r="BV175" s="21"/>
      <c r="BW175" s="21"/>
      <c r="BX175" s="21"/>
      <c r="BY175" s="92"/>
      <c r="BZ175" s="19">
        <f t="shared" si="198"/>
        <v>0</v>
      </c>
      <c r="CA175" s="39" t="str">
        <f t="shared" si="232"/>
        <v>دون المستوى</v>
      </c>
      <c r="CB175" s="19">
        <f t="shared" si="199"/>
        <v>0</v>
      </c>
      <c r="CC175" s="19">
        <f t="shared" si="258"/>
        <v>0</v>
      </c>
      <c r="CD175" s="19">
        <f t="shared" si="201"/>
        <v>0</v>
      </c>
      <c r="CE175" s="60" t="str">
        <f t="shared" si="234"/>
        <v>دون المستوى</v>
      </c>
      <c r="CF175" s="61">
        <f t="shared" si="202"/>
        <v>0</v>
      </c>
      <c r="CG175" s="67" t="str">
        <f t="shared" si="235"/>
        <v>دون المستوى</v>
      </c>
      <c r="CH175" s="21"/>
      <c r="CI175" s="21"/>
      <c r="CJ175" s="19">
        <f t="shared" si="203"/>
        <v>0</v>
      </c>
      <c r="CK175" s="39" t="str">
        <f t="shared" si="236"/>
        <v>دون المستوى</v>
      </c>
      <c r="CL175" s="21"/>
      <c r="CM175" s="21"/>
      <c r="CN175" s="19">
        <f t="shared" si="204"/>
        <v>0</v>
      </c>
      <c r="CO175" s="39" t="str">
        <f t="shared" si="237"/>
        <v>دون المستوى</v>
      </c>
      <c r="CP175" s="21"/>
      <c r="CQ175" s="21"/>
      <c r="CR175" s="19">
        <f t="shared" si="205"/>
        <v>0</v>
      </c>
      <c r="CS175" s="39" t="str">
        <f t="shared" si="238"/>
        <v>دون المستوى</v>
      </c>
      <c r="CT175" s="21"/>
      <c r="CU175" s="21"/>
      <c r="CV175" s="19">
        <f t="shared" si="206"/>
        <v>0</v>
      </c>
      <c r="CW175" s="39" t="str">
        <f t="shared" si="239"/>
        <v>دون المستوى</v>
      </c>
      <c r="CX175" s="59">
        <f t="shared" si="207"/>
        <v>0</v>
      </c>
      <c r="CY175" s="34" t="str">
        <f t="shared" si="240"/>
        <v>دون المستوى</v>
      </c>
      <c r="CZ175" s="21"/>
      <c r="DA175" s="21"/>
      <c r="DB175" s="21"/>
      <c r="DC175" s="19">
        <f t="shared" si="208"/>
        <v>0</v>
      </c>
      <c r="DD175" s="39" t="str">
        <f t="shared" si="241"/>
        <v>دون المستوى</v>
      </c>
      <c r="DE175" s="21"/>
      <c r="DF175" s="21"/>
      <c r="DG175" s="92"/>
      <c r="DH175" s="19">
        <f t="shared" si="209"/>
        <v>0</v>
      </c>
      <c r="DI175" s="39" t="str">
        <f t="shared" si="242"/>
        <v>دون المستوى</v>
      </c>
      <c r="DJ175" s="19">
        <f t="shared" si="210"/>
        <v>0</v>
      </c>
      <c r="DK175" s="19">
        <f t="shared" si="259"/>
        <v>0</v>
      </c>
      <c r="DL175" s="19">
        <f t="shared" si="212"/>
        <v>0</v>
      </c>
      <c r="DM175" s="34" t="str">
        <f t="shared" si="244"/>
        <v>دون المستوى</v>
      </c>
      <c r="DN175" s="20" t="str">
        <f t="shared" si="245"/>
        <v>دور ثان</v>
      </c>
      <c r="DR175" s="28" t="str">
        <f t="shared" si="246"/>
        <v xml:space="preserve"> لغة عربية</v>
      </c>
      <c r="DS175" s="28" t="str">
        <f t="shared" si="247"/>
        <v xml:space="preserve"> رياضيات</v>
      </c>
      <c r="DT175" s="28" t="str">
        <f t="shared" si="248"/>
        <v xml:space="preserve"> دراسات</v>
      </c>
      <c r="DU175" s="28" t="str">
        <f t="shared" si="249"/>
        <v xml:space="preserve"> إنجليزى</v>
      </c>
      <c r="DV175" s="28" t="str">
        <f t="shared" si="250"/>
        <v xml:space="preserve"> علوم</v>
      </c>
      <c r="DW175" s="28" t="str">
        <f t="shared" si="251"/>
        <v xml:space="preserve"> تربية دينية</v>
      </c>
      <c r="DX175" s="87" t="str">
        <f t="shared" si="252"/>
        <v xml:space="preserve"> تربية فنية</v>
      </c>
      <c r="DY175" s="87" t="str">
        <f t="shared" si="253"/>
        <v xml:space="preserve"> تربية رياضية</v>
      </c>
      <c r="DZ175" s="88" t="str">
        <f t="shared" si="254"/>
        <v xml:space="preserve"> نشاط1</v>
      </c>
      <c r="EA175" s="88" t="str">
        <f t="shared" si="255"/>
        <v xml:space="preserve"> نشاط2</v>
      </c>
      <c r="EB175" s="32">
        <f t="shared" si="213"/>
        <v>0</v>
      </c>
      <c r="EC175" s="31" t="str">
        <f t="shared" si="256"/>
        <v xml:space="preserve"> لغة عربية رياضيات دراسات إنجليزى علوم تربية دينية تربية فنية تربية رياضية نشاط1 نشاط2</v>
      </c>
    </row>
    <row r="176" spans="1:133" ht="17.25" thickTop="1" thickBot="1">
      <c r="A176" s="16" t="str">
        <f t="shared" si="214"/>
        <v/>
      </c>
      <c r="B176" s="18"/>
      <c r="C176" s="17"/>
      <c r="D176" s="82"/>
      <c r="E176" s="83" t="str">
        <f t="shared" si="174"/>
        <v/>
      </c>
      <c r="F176" s="83" t="str">
        <f t="shared" si="175"/>
        <v/>
      </c>
      <c r="G176" s="83" t="str">
        <f t="shared" si="176"/>
        <v/>
      </c>
      <c r="H176" s="37"/>
      <c r="I176" s="42" t="str">
        <f t="shared" si="215"/>
        <v/>
      </c>
      <c r="J176" s="21"/>
      <c r="K176" s="21"/>
      <c r="L176" s="21"/>
      <c r="M176" s="21"/>
      <c r="N176" s="21"/>
      <c r="O176" s="19">
        <f t="shared" si="177"/>
        <v>0</v>
      </c>
      <c r="P176" s="39" t="str">
        <f t="shared" si="216"/>
        <v>دون المستوى</v>
      </c>
      <c r="Q176" s="21"/>
      <c r="R176" s="21"/>
      <c r="S176" s="92"/>
      <c r="T176" s="19">
        <f t="shared" si="178"/>
        <v>0</v>
      </c>
      <c r="U176" s="39" t="str">
        <f t="shared" si="217"/>
        <v>دون المستوى</v>
      </c>
      <c r="V176" s="19">
        <f t="shared" si="179"/>
        <v>0</v>
      </c>
      <c r="W176" s="19">
        <f t="shared" si="180"/>
        <v>0</v>
      </c>
      <c r="X176" s="19">
        <f t="shared" si="181"/>
        <v>0</v>
      </c>
      <c r="Y176" s="39" t="str">
        <f t="shared" si="218"/>
        <v>دون المستوى</v>
      </c>
      <c r="Z176" s="21"/>
      <c r="AA176" s="21"/>
      <c r="AB176" s="21"/>
      <c r="AC176" s="19">
        <f t="shared" si="182"/>
        <v>0</v>
      </c>
      <c r="AD176" s="39" t="str">
        <f t="shared" si="219"/>
        <v>دون المستوى</v>
      </c>
      <c r="AE176" s="21"/>
      <c r="AF176" s="21"/>
      <c r="AG176" s="92"/>
      <c r="AH176" s="19">
        <f t="shared" si="183"/>
        <v>0</v>
      </c>
      <c r="AI176" s="39" t="str">
        <f t="shared" si="220"/>
        <v>دون المستوى</v>
      </c>
      <c r="AJ176" s="19">
        <f t="shared" si="184"/>
        <v>0</v>
      </c>
      <c r="AK176" s="19">
        <f t="shared" si="260"/>
        <v>0</v>
      </c>
      <c r="AL176" s="19">
        <f t="shared" si="186"/>
        <v>0</v>
      </c>
      <c r="AM176" s="39" t="str">
        <f t="shared" si="222"/>
        <v>دون المستوى</v>
      </c>
      <c r="AN176" s="21"/>
      <c r="AO176" s="21"/>
      <c r="AP176" s="21"/>
      <c r="AQ176" s="19">
        <f t="shared" si="187"/>
        <v>0</v>
      </c>
      <c r="AR176" s="39" t="str">
        <f t="shared" si="223"/>
        <v>دون المستوى</v>
      </c>
      <c r="AS176" s="21"/>
      <c r="AT176" s="21"/>
      <c r="AU176" s="92"/>
      <c r="AV176" s="19">
        <f t="shared" si="188"/>
        <v>0</v>
      </c>
      <c r="AW176" s="39" t="str">
        <f t="shared" si="224"/>
        <v>دون المستوى</v>
      </c>
      <c r="AX176" s="19">
        <f t="shared" si="189"/>
        <v>0</v>
      </c>
      <c r="AY176" s="19">
        <f t="shared" si="225"/>
        <v>0</v>
      </c>
      <c r="AZ176" s="19">
        <f t="shared" si="191"/>
        <v>0</v>
      </c>
      <c r="BA176" s="34" t="str">
        <f t="shared" si="226"/>
        <v>دون المستوى</v>
      </c>
      <c r="BB176" s="21"/>
      <c r="BC176" s="21"/>
      <c r="BD176" s="21"/>
      <c r="BE176" s="19">
        <f t="shared" si="192"/>
        <v>0</v>
      </c>
      <c r="BF176" s="39" t="str">
        <f t="shared" si="227"/>
        <v>دون المستوى</v>
      </c>
      <c r="BG176" s="21"/>
      <c r="BH176" s="21"/>
      <c r="BI176" s="92"/>
      <c r="BJ176" s="19">
        <f t="shared" si="193"/>
        <v>0</v>
      </c>
      <c r="BK176" s="39" t="str">
        <f t="shared" si="228"/>
        <v>دون المستوى</v>
      </c>
      <c r="BL176" s="19">
        <f t="shared" si="194"/>
        <v>0</v>
      </c>
      <c r="BM176" s="19">
        <f t="shared" si="257"/>
        <v>0</v>
      </c>
      <c r="BN176" s="19">
        <f t="shared" si="196"/>
        <v>0</v>
      </c>
      <c r="BO176" s="34" t="str">
        <f t="shared" si="230"/>
        <v>دون المستوى</v>
      </c>
      <c r="BP176" s="21"/>
      <c r="BQ176" s="21"/>
      <c r="BR176" s="21"/>
      <c r="BS176" s="21"/>
      <c r="BT176" s="19">
        <f t="shared" si="197"/>
        <v>0</v>
      </c>
      <c r="BU176" s="39" t="str">
        <f t="shared" si="231"/>
        <v>دون المستوى</v>
      </c>
      <c r="BV176" s="21"/>
      <c r="BW176" s="21"/>
      <c r="BX176" s="21"/>
      <c r="BY176" s="92"/>
      <c r="BZ176" s="19">
        <f t="shared" si="198"/>
        <v>0</v>
      </c>
      <c r="CA176" s="39" t="str">
        <f t="shared" si="232"/>
        <v>دون المستوى</v>
      </c>
      <c r="CB176" s="19">
        <f t="shared" si="199"/>
        <v>0</v>
      </c>
      <c r="CC176" s="19">
        <f t="shared" si="258"/>
        <v>0</v>
      </c>
      <c r="CD176" s="19">
        <f t="shared" si="201"/>
        <v>0</v>
      </c>
      <c r="CE176" s="60" t="str">
        <f t="shared" si="234"/>
        <v>دون المستوى</v>
      </c>
      <c r="CF176" s="61">
        <f t="shared" si="202"/>
        <v>0</v>
      </c>
      <c r="CG176" s="67" t="str">
        <f t="shared" si="235"/>
        <v>دون المستوى</v>
      </c>
      <c r="CH176" s="21"/>
      <c r="CI176" s="21"/>
      <c r="CJ176" s="19">
        <f t="shared" si="203"/>
        <v>0</v>
      </c>
      <c r="CK176" s="39" t="str">
        <f t="shared" si="236"/>
        <v>دون المستوى</v>
      </c>
      <c r="CL176" s="21"/>
      <c r="CM176" s="21"/>
      <c r="CN176" s="19">
        <f t="shared" si="204"/>
        <v>0</v>
      </c>
      <c r="CO176" s="39" t="str">
        <f t="shared" si="237"/>
        <v>دون المستوى</v>
      </c>
      <c r="CP176" s="21"/>
      <c r="CQ176" s="21"/>
      <c r="CR176" s="19">
        <f t="shared" si="205"/>
        <v>0</v>
      </c>
      <c r="CS176" s="39" t="str">
        <f t="shared" si="238"/>
        <v>دون المستوى</v>
      </c>
      <c r="CT176" s="21"/>
      <c r="CU176" s="21"/>
      <c r="CV176" s="19">
        <f t="shared" si="206"/>
        <v>0</v>
      </c>
      <c r="CW176" s="39" t="str">
        <f t="shared" si="239"/>
        <v>دون المستوى</v>
      </c>
      <c r="CX176" s="59">
        <f t="shared" si="207"/>
        <v>0</v>
      </c>
      <c r="CY176" s="34" t="str">
        <f t="shared" si="240"/>
        <v>دون المستوى</v>
      </c>
      <c r="CZ176" s="21"/>
      <c r="DA176" s="21"/>
      <c r="DB176" s="21"/>
      <c r="DC176" s="19">
        <f t="shared" si="208"/>
        <v>0</v>
      </c>
      <c r="DD176" s="39" t="str">
        <f t="shared" si="241"/>
        <v>دون المستوى</v>
      </c>
      <c r="DE176" s="21"/>
      <c r="DF176" s="21"/>
      <c r="DG176" s="92"/>
      <c r="DH176" s="19">
        <f t="shared" si="209"/>
        <v>0</v>
      </c>
      <c r="DI176" s="39" t="str">
        <f t="shared" si="242"/>
        <v>دون المستوى</v>
      </c>
      <c r="DJ176" s="19">
        <f t="shared" si="210"/>
        <v>0</v>
      </c>
      <c r="DK176" s="19">
        <f t="shared" si="259"/>
        <v>0</v>
      </c>
      <c r="DL176" s="19">
        <f t="shared" si="212"/>
        <v>0</v>
      </c>
      <c r="DM176" s="34" t="str">
        <f t="shared" si="244"/>
        <v>دون المستوى</v>
      </c>
      <c r="DN176" s="20" t="str">
        <f t="shared" si="245"/>
        <v>دور ثان</v>
      </c>
      <c r="DR176" s="28" t="str">
        <f t="shared" si="246"/>
        <v xml:space="preserve"> لغة عربية</v>
      </c>
      <c r="DS176" s="28" t="str">
        <f t="shared" si="247"/>
        <v xml:space="preserve"> رياضيات</v>
      </c>
      <c r="DT176" s="28" t="str">
        <f t="shared" si="248"/>
        <v xml:space="preserve"> دراسات</v>
      </c>
      <c r="DU176" s="28" t="str">
        <f t="shared" si="249"/>
        <v xml:space="preserve"> إنجليزى</v>
      </c>
      <c r="DV176" s="28" t="str">
        <f t="shared" si="250"/>
        <v xml:space="preserve"> علوم</v>
      </c>
      <c r="DW176" s="28" t="str">
        <f t="shared" si="251"/>
        <v xml:space="preserve"> تربية دينية</v>
      </c>
      <c r="DX176" s="87" t="str">
        <f t="shared" si="252"/>
        <v xml:space="preserve"> تربية فنية</v>
      </c>
      <c r="DY176" s="87" t="str">
        <f t="shared" si="253"/>
        <v xml:space="preserve"> تربية رياضية</v>
      </c>
      <c r="DZ176" s="88" t="str">
        <f t="shared" si="254"/>
        <v xml:space="preserve"> نشاط1</v>
      </c>
      <c r="EA176" s="88" t="str">
        <f t="shared" si="255"/>
        <v xml:space="preserve"> نشاط2</v>
      </c>
      <c r="EB176" s="32">
        <f t="shared" si="213"/>
        <v>0</v>
      </c>
      <c r="EC176" s="31" t="str">
        <f t="shared" si="256"/>
        <v xml:space="preserve"> لغة عربية رياضيات دراسات إنجليزى علوم تربية دينية تربية فنية تربية رياضية نشاط1 نشاط2</v>
      </c>
    </row>
    <row r="177" spans="1:133" ht="17.25" thickTop="1" thickBot="1">
      <c r="A177" s="16" t="str">
        <f t="shared" si="214"/>
        <v/>
      </c>
      <c r="B177" s="18"/>
      <c r="C177" s="17"/>
      <c r="D177" s="82"/>
      <c r="E177" s="83" t="str">
        <f t="shared" si="174"/>
        <v/>
      </c>
      <c r="F177" s="83" t="str">
        <f t="shared" si="175"/>
        <v/>
      </c>
      <c r="G177" s="83" t="str">
        <f t="shared" si="176"/>
        <v/>
      </c>
      <c r="H177" s="37"/>
      <c r="I177" s="42" t="str">
        <f t="shared" si="215"/>
        <v/>
      </c>
      <c r="J177" s="21"/>
      <c r="K177" s="21"/>
      <c r="L177" s="21"/>
      <c r="M177" s="21"/>
      <c r="N177" s="21"/>
      <c r="O177" s="19">
        <f t="shared" si="177"/>
        <v>0</v>
      </c>
      <c r="P177" s="39" t="str">
        <f t="shared" si="216"/>
        <v>دون المستوى</v>
      </c>
      <c r="Q177" s="21"/>
      <c r="R177" s="21"/>
      <c r="S177" s="92"/>
      <c r="T177" s="19">
        <f t="shared" si="178"/>
        <v>0</v>
      </c>
      <c r="U177" s="39" t="str">
        <f t="shared" si="217"/>
        <v>دون المستوى</v>
      </c>
      <c r="V177" s="19">
        <f t="shared" si="179"/>
        <v>0</v>
      </c>
      <c r="W177" s="19">
        <f t="shared" si="180"/>
        <v>0</v>
      </c>
      <c r="X177" s="19">
        <f t="shared" si="181"/>
        <v>0</v>
      </c>
      <c r="Y177" s="39" t="str">
        <f t="shared" si="218"/>
        <v>دون المستوى</v>
      </c>
      <c r="Z177" s="21"/>
      <c r="AA177" s="21"/>
      <c r="AB177" s="21"/>
      <c r="AC177" s="19">
        <f t="shared" si="182"/>
        <v>0</v>
      </c>
      <c r="AD177" s="39" t="str">
        <f t="shared" si="219"/>
        <v>دون المستوى</v>
      </c>
      <c r="AE177" s="21"/>
      <c r="AF177" s="21"/>
      <c r="AG177" s="92"/>
      <c r="AH177" s="19">
        <f t="shared" si="183"/>
        <v>0</v>
      </c>
      <c r="AI177" s="39" t="str">
        <f t="shared" si="220"/>
        <v>دون المستوى</v>
      </c>
      <c r="AJ177" s="19">
        <f t="shared" si="184"/>
        <v>0</v>
      </c>
      <c r="AK177" s="19">
        <f t="shared" si="260"/>
        <v>0</v>
      </c>
      <c r="AL177" s="19">
        <f t="shared" si="186"/>
        <v>0</v>
      </c>
      <c r="AM177" s="39" t="str">
        <f t="shared" si="222"/>
        <v>دون المستوى</v>
      </c>
      <c r="AN177" s="21"/>
      <c r="AO177" s="21"/>
      <c r="AP177" s="21"/>
      <c r="AQ177" s="19">
        <f t="shared" si="187"/>
        <v>0</v>
      </c>
      <c r="AR177" s="39" t="str">
        <f t="shared" si="223"/>
        <v>دون المستوى</v>
      </c>
      <c r="AS177" s="21"/>
      <c r="AT177" s="21"/>
      <c r="AU177" s="92"/>
      <c r="AV177" s="19">
        <f t="shared" si="188"/>
        <v>0</v>
      </c>
      <c r="AW177" s="39" t="str">
        <f t="shared" si="224"/>
        <v>دون المستوى</v>
      </c>
      <c r="AX177" s="19">
        <f t="shared" si="189"/>
        <v>0</v>
      </c>
      <c r="AY177" s="19">
        <f t="shared" si="225"/>
        <v>0</v>
      </c>
      <c r="AZ177" s="19">
        <f t="shared" si="191"/>
        <v>0</v>
      </c>
      <c r="BA177" s="34" t="str">
        <f t="shared" si="226"/>
        <v>دون المستوى</v>
      </c>
      <c r="BB177" s="21"/>
      <c r="BC177" s="21"/>
      <c r="BD177" s="21"/>
      <c r="BE177" s="19">
        <f t="shared" si="192"/>
        <v>0</v>
      </c>
      <c r="BF177" s="39" t="str">
        <f t="shared" si="227"/>
        <v>دون المستوى</v>
      </c>
      <c r="BG177" s="21"/>
      <c r="BH177" s="21"/>
      <c r="BI177" s="92"/>
      <c r="BJ177" s="19">
        <f t="shared" si="193"/>
        <v>0</v>
      </c>
      <c r="BK177" s="39" t="str">
        <f t="shared" si="228"/>
        <v>دون المستوى</v>
      </c>
      <c r="BL177" s="19">
        <f t="shared" si="194"/>
        <v>0</v>
      </c>
      <c r="BM177" s="19">
        <f t="shared" si="257"/>
        <v>0</v>
      </c>
      <c r="BN177" s="19">
        <f t="shared" si="196"/>
        <v>0</v>
      </c>
      <c r="BO177" s="34" t="str">
        <f t="shared" si="230"/>
        <v>دون المستوى</v>
      </c>
      <c r="BP177" s="21"/>
      <c r="BQ177" s="21"/>
      <c r="BR177" s="21"/>
      <c r="BS177" s="21"/>
      <c r="BT177" s="19">
        <f t="shared" si="197"/>
        <v>0</v>
      </c>
      <c r="BU177" s="39" t="str">
        <f t="shared" si="231"/>
        <v>دون المستوى</v>
      </c>
      <c r="BV177" s="21"/>
      <c r="BW177" s="21"/>
      <c r="BX177" s="21"/>
      <c r="BY177" s="92"/>
      <c r="BZ177" s="19">
        <f t="shared" si="198"/>
        <v>0</v>
      </c>
      <c r="CA177" s="39" t="str">
        <f t="shared" si="232"/>
        <v>دون المستوى</v>
      </c>
      <c r="CB177" s="19">
        <f t="shared" si="199"/>
        <v>0</v>
      </c>
      <c r="CC177" s="19">
        <f t="shared" si="258"/>
        <v>0</v>
      </c>
      <c r="CD177" s="19">
        <f t="shared" si="201"/>
        <v>0</v>
      </c>
      <c r="CE177" s="60" t="str">
        <f t="shared" si="234"/>
        <v>دون المستوى</v>
      </c>
      <c r="CF177" s="61">
        <f t="shared" si="202"/>
        <v>0</v>
      </c>
      <c r="CG177" s="67" t="str">
        <f t="shared" si="235"/>
        <v>دون المستوى</v>
      </c>
      <c r="CH177" s="21"/>
      <c r="CI177" s="21"/>
      <c r="CJ177" s="19">
        <f t="shared" si="203"/>
        <v>0</v>
      </c>
      <c r="CK177" s="39" t="str">
        <f t="shared" si="236"/>
        <v>دون المستوى</v>
      </c>
      <c r="CL177" s="21"/>
      <c r="CM177" s="21"/>
      <c r="CN177" s="19">
        <f t="shared" si="204"/>
        <v>0</v>
      </c>
      <c r="CO177" s="39" t="str">
        <f t="shared" si="237"/>
        <v>دون المستوى</v>
      </c>
      <c r="CP177" s="21"/>
      <c r="CQ177" s="21"/>
      <c r="CR177" s="19">
        <f t="shared" si="205"/>
        <v>0</v>
      </c>
      <c r="CS177" s="39" t="str">
        <f t="shared" si="238"/>
        <v>دون المستوى</v>
      </c>
      <c r="CT177" s="21"/>
      <c r="CU177" s="21"/>
      <c r="CV177" s="19">
        <f t="shared" si="206"/>
        <v>0</v>
      </c>
      <c r="CW177" s="39" t="str">
        <f t="shared" si="239"/>
        <v>دون المستوى</v>
      </c>
      <c r="CX177" s="59">
        <f t="shared" si="207"/>
        <v>0</v>
      </c>
      <c r="CY177" s="34" t="str">
        <f t="shared" si="240"/>
        <v>دون المستوى</v>
      </c>
      <c r="CZ177" s="21"/>
      <c r="DA177" s="21"/>
      <c r="DB177" s="21"/>
      <c r="DC177" s="19">
        <f t="shared" si="208"/>
        <v>0</v>
      </c>
      <c r="DD177" s="39" t="str">
        <f t="shared" si="241"/>
        <v>دون المستوى</v>
      </c>
      <c r="DE177" s="21"/>
      <c r="DF177" s="21"/>
      <c r="DG177" s="92"/>
      <c r="DH177" s="19">
        <f t="shared" si="209"/>
        <v>0</v>
      </c>
      <c r="DI177" s="39" t="str">
        <f t="shared" si="242"/>
        <v>دون المستوى</v>
      </c>
      <c r="DJ177" s="19">
        <f t="shared" si="210"/>
        <v>0</v>
      </c>
      <c r="DK177" s="19">
        <f t="shared" si="259"/>
        <v>0</v>
      </c>
      <c r="DL177" s="19">
        <f t="shared" si="212"/>
        <v>0</v>
      </c>
      <c r="DM177" s="34" t="str">
        <f t="shared" si="244"/>
        <v>دون المستوى</v>
      </c>
      <c r="DN177" s="20" t="str">
        <f t="shared" si="245"/>
        <v>دور ثان</v>
      </c>
      <c r="DR177" s="28" t="str">
        <f t="shared" si="246"/>
        <v xml:space="preserve"> لغة عربية</v>
      </c>
      <c r="DS177" s="28" t="str">
        <f t="shared" si="247"/>
        <v xml:space="preserve"> رياضيات</v>
      </c>
      <c r="DT177" s="28" t="str">
        <f t="shared" si="248"/>
        <v xml:space="preserve"> دراسات</v>
      </c>
      <c r="DU177" s="28" t="str">
        <f t="shared" si="249"/>
        <v xml:space="preserve"> إنجليزى</v>
      </c>
      <c r="DV177" s="28" t="str">
        <f t="shared" si="250"/>
        <v xml:space="preserve"> علوم</v>
      </c>
      <c r="DW177" s="28" t="str">
        <f t="shared" si="251"/>
        <v xml:space="preserve"> تربية دينية</v>
      </c>
      <c r="DX177" s="87" t="str">
        <f t="shared" si="252"/>
        <v xml:space="preserve"> تربية فنية</v>
      </c>
      <c r="DY177" s="87" t="str">
        <f t="shared" si="253"/>
        <v xml:space="preserve"> تربية رياضية</v>
      </c>
      <c r="DZ177" s="88" t="str">
        <f t="shared" si="254"/>
        <v xml:space="preserve"> نشاط1</v>
      </c>
      <c r="EA177" s="88" t="str">
        <f t="shared" si="255"/>
        <v xml:space="preserve"> نشاط2</v>
      </c>
      <c r="EB177" s="32">
        <f t="shared" si="213"/>
        <v>0</v>
      </c>
      <c r="EC177" s="31" t="str">
        <f t="shared" si="256"/>
        <v xml:space="preserve"> لغة عربية رياضيات دراسات إنجليزى علوم تربية دينية تربية فنية تربية رياضية نشاط1 نشاط2</v>
      </c>
    </row>
    <row r="178" spans="1:133" ht="17.25" thickTop="1" thickBot="1">
      <c r="A178" s="16" t="str">
        <f t="shared" si="214"/>
        <v/>
      </c>
      <c r="B178" s="18"/>
      <c r="C178" s="17"/>
      <c r="D178" s="82"/>
      <c r="E178" s="83" t="str">
        <f t="shared" si="174"/>
        <v/>
      </c>
      <c r="F178" s="83" t="str">
        <f t="shared" si="175"/>
        <v/>
      </c>
      <c r="G178" s="83" t="str">
        <f t="shared" si="176"/>
        <v/>
      </c>
      <c r="H178" s="37"/>
      <c r="I178" s="42" t="str">
        <f t="shared" si="215"/>
        <v/>
      </c>
      <c r="J178" s="21"/>
      <c r="K178" s="21"/>
      <c r="L178" s="21"/>
      <c r="M178" s="21"/>
      <c r="N178" s="21"/>
      <c r="O178" s="19">
        <f t="shared" si="177"/>
        <v>0</v>
      </c>
      <c r="P178" s="39" t="str">
        <f t="shared" si="216"/>
        <v>دون المستوى</v>
      </c>
      <c r="Q178" s="21"/>
      <c r="R178" s="21"/>
      <c r="S178" s="92"/>
      <c r="T178" s="19">
        <f t="shared" si="178"/>
        <v>0</v>
      </c>
      <c r="U178" s="39" t="str">
        <f t="shared" si="217"/>
        <v>دون المستوى</v>
      </c>
      <c r="V178" s="19">
        <f t="shared" si="179"/>
        <v>0</v>
      </c>
      <c r="W178" s="19">
        <f t="shared" si="180"/>
        <v>0</v>
      </c>
      <c r="X178" s="19">
        <f t="shared" si="181"/>
        <v>0</v>
      </c>
      <c r="Y178" s="39" t="str">
        <f t="shared" si="218"/>
        <v>دون المستوى</v>
      </c>
      <c r="Z178" s="21"/>
      <c r="AA178" s="21"/>
      <c r="AB178" s="21"/>
      <c r="AC178" s="19">
        <f t="shared" si="182"/>
        <v>0</v>
      </c>
      <c r="AD178" s="39" t="str">
        <f t="shared" si="219"/>
        <v>دون المستوى</v>
      </c>
      <c r="AE178" s="21"/>
      <c r="AF178" s="21"/>
      <c r="AG178" s="92"/>
      <c r="AH178" s="19">
        <f t="shared" si="183"/>
        <v>0</v>
      </c>
      <c r="AI178" s="39" t="str">
        <f t="shared" si="220"/>
        <v>دون المستوى</v>
      </c>
      <c r="AJ178" s="19">
        <f t="shared" si="184"/>
        <v>0</v>
      </c>
      <c r="AK178" s="19">
        <f t="shared" si="260"/>
        <v>0</v>
      </c>
      <c r="AL178" s="19">
        <f t="shared" si="186"/>
        <v>0</v>
      </c>
      <c r="AM178" s="39" t="str">
        <f t="shared" si="222"/>
        <v>دون المستوى</v>
      </c>
      <c r="AN178" s="21"/>
      <c r="AO178" s="21"/>
      <c r="AP178" s="21"/>
      <c r="AQ178" s="19">
        <f t="shared" si="187"/>
        <v>0</v>
      </c>
      <c r="AR178" s="39" t="str">
        <f t="shared" si="223"/>
        <v>دون المستوى</v>
      </c>
      <c r="AS178" s="21"/>
      <c r="AT178" s="21"/>
      <c r="AU178" s="92"/>
      <c r="AV178" s="19">
        <f t="shared" si="188"/>
        <v>0</v>
      </c>
      <c r="AW178" s="39" t="str">
        <f t="shared" si="224"/>
        <v>دون المستوى</v>
      </c>
      <c r="AX178" s="19">
        <f t="shared" si="189"/>
        <v>0</v>
      </c>
      <c r="AY178" s="19">
        <f t="shared" si="225"/>
        <v>0</v>
      </c>
      <c r="AZ178" s="19">
        <f t="shared" si="191"/>
        <v>0</v>
      </c>
      <c r="BA178" s="34" t="str">
        <f t="shared" si="226"/>
        <v>دون المستوى</v>
      </c>
      <c r="BB178" s="21"/>
      <c r="BC178" s="21"/>
      <c r="BD178" s="21"/>
      <c r="BE178" s="19">
        <f t="shared" si="192"/>
        <v>0</v>
      </c>
      <c r="BF178" s="39" t="str">
        <f t="shared" si="227"/>
        <v>دون المستوى</v>
      </c>
      <c r="BG178" s="21"/>
      <c r="BH178" s="21"/>
      <c r="BI178" s="92"/>
      <c r="BJ178" s="19">
        <f t="shared" si="193"/>
        <v>0</v>
      </c>
      <c r="BK178" s="39" t="str">
        <f t="shared" si="228"/>
        <v>دون المستوى</v>
      </c>
      <c r="BL178" s="19">
        <f t="shared" si="194"/>
        <v>0</v>
      </c>
      <c r="BM178" s="19">
        <f t="shared" si="257"/>
        <v>0</v>
      </c>
      <c r="BN178" s="19">
        <f t="shared" si="196"/>
        <v>0</v>
      </c>
      <c r="BO178" s="34" t="str">
        <f t="shared" si="230"/>
        <v>دون المستوى</v>
      </c>
      <c r="BP178" s="21"/>
      <c r="BQ178" s="21"/>
      <c r="BR178" s="21"/>
      <c r="BS178" s="21"/>
      <c r="BT178" s="19">
        <f t="shared" si="197"/>
        <v>0</v>
      </c>
      <c r="BU178" s="39" t="str">
        <f t="shared" si="231"/>
        <v>دون المستوى</v>
      </c>
      <c r="BV178" s="21"/>
      <c r="BW178" s="21"/>
      <c r="BX178" s="21"/>
      <c r="BY178" s="92"/>
      <c r="BZ178" s="19">
        <f t="shared" si="198"/>
        <v>0</v>
      </c>
      <c r="CA178" s="39" t="str">
        <f t="shared" si="232"/>
        <v>دون المستوى</v>
      </c>
      <c r="CB178" s="19">
        <f t="shared" si="199"/>
        <v>0</v>
      </c>
      <c r="CC178" s="19">
        <f t="shared" si="258"/>
        <v>0</v>
      </c>
      <c r="CD178" s="19">
        <f t="shared" si="201"/>
        <v>0</v>
      </c>
      <c r="CE178" s="60" t="str">
        <f t="shared" si="234"/>
        <v>دون المستوى</v>
      </c>
      <c r="CF178" s="61">
        <f t="shared" si="202"/>
        <v>0</v>
      </c>
      <c r="CG178" s="67" t="str">
        <f t="shared" si="235"/>
        <v>دون المستوى</v>
      </c>
      <c r="CH178" s="21"/>
      <c r="CI178" s="21"/>
      <c r="CJ178" s="19">
        <f t="shared" si="203"/>
        <v>0</v>
      </c>
      <c r="CK178" s="39" t="str">
        <f t="shared" si="236"/>
        <v>دون المستوى</v>
      </c>
      <c r="CL178" s="21"/>
      <c r="CM178" s="21"/>
      <c r="CN178" s="19">
        <f t="shared" si="204"/>
        <v>0</v>
      </c>
      <c r="CO178" s="39" t="str">
        <f t="shared" si="237"/>
        <v>دون المستوى</v>
      </c>
      <c r="CP178" s="21"/>
      <c r="CQ178" s="21"/>
      <c r="CR178" s="19">
        <f t="shared" si="205"/>
        <v>0</v>
      </c>
      <c r="CS178" s="39" t="str">
        <f t="shared" si="238"/>
        <v>دون المستوى</v>
      </c>
      <c r="CT178" s="21"/>
      <c r="CU178" s="21"/>
      <c r="CV178" s="19">
        <f t="shared" si="206"/>
        <v>0</v>
      </c>
      <c r="CW178" s="39" t="str">
        <f t="shared" si="239"/>
        <v>دون المستوى</v>
      </c>
      <c r="CX178" s="59">
        <f t="shared" si="207"/>
        <v>0</v>
      </c>
      <c r="CY178" s="34" t="str">
        <f t="shared" si="240"/>
        <v>دون المستوى</v>
      </c>
      <c r="CZ178" s="21"/>
      <c r="DA178" s="21"/>
      <c r="DB178" s="21"/>
      <c r="DC178" s="19">
        <f t="shared" si="208"/>
        <v>0</v>
      </c>
      <c r="DD178" s="39" t="str">
        <f t="shared" si="241"/>
        <v>دون المستوى</v>
      </c>
      <c r="DE178" s="21"/>
      <c r="DF178" s="21"/>
      <c r="DG178" s="92"/>
      <c r="DH178" s="19">
        <f t="shared" si="209"/>
        <v>0</v>
      </c>
      <c r="DI178" s="39" t="str">
        <f t="shared" si="242"/>
        <v>دون المستوى</v>
      </c>
      <c r="DJ178" s="19">
        <f t="shared" si="210"/>
        <v>0</v>
      </c>
      <c r="DK178" s="19">
        <f t="shared" si="259"/>
        <v>0</v>
      </c>
      <c r="DL178" s="19">
        <f t="shared" si="212"/>
        <v>0</v>
      </c>
      <c r="DM178" s="34" t="str">
        <f t="shared" si="244"/>
        <v>دون المستوى</v>
      </c>
      <c r="DN178" s="20" t="str">
        <f t="shared" si="245"/>
        <v>دور ثان</v>
      </c>
      <c r="DR178" s="28" t="str">
        <f t="shared" si="246"/>
        <v xml:space="preserve"> لغة عربية</v>
      </c>
      <c r="DS178" s="28" t="str">
        <f t="shared" si="247"/>
        <v xml:space="preserve"> رياضيات</v>
      </c>
      <c r="DT178" s="28" t="str">
        <f t="shared" si="248"/>
        <v xml:space="preserve"> دراسات</v>
      </c>
      <c r="DU178" s="28" t="str">
        <f t="shared" si="249"/>
        <v xml:space="preserve"> إنجليزى</v>
      </c>
      <c r="DV178" s="28" t="str">
        <f t="shared" si="250"/>
        <v xml:space="preserve"> علوم</v>
      </c>
      <c r="DW178" s="28" t="str">
        <f t="shared" si="251"/>
        <v xml:space="preserve"> تربية دينية</v>
      </c>
      <c r="DX178" s="87" t="str">
        <f t="shared" si="252"/>
        <v xml:space="preserve"> تربية فنية</v>
      </c>
      <c r="DY178" s="87" t="str">
        <f t="shared" si="253"/>
        <v xml:space="preserve"> تربية رياضية</v>
      </c>
      <c r="DZ178" s="88" t="str">
        <f t="shared" si="254"/>
        <v xml:space="preserve"> نشاط1</v>
      </c>
      <c r="EA178" s="88" t="str">
        <f t="shared" si="255"/>
        <v xml:space="preserve"> نشاط2</v>
      </c>
      <c r="EB178" s="32">
        <f t="shared" si="213"/>
        <v>0</v>
      </c>
      <c r="EC178" s="31" t="str">
        <f t="shared" si="256"/>
        <v xml:space="preserve"> لغة عربية رياضيات دراسات إنجليزى علوم تربية دينية تربية فنية تربية رياضية نشاط1 نشاط2</v>
      </c>
    </row>
    <row r="179" spans="1:133" ht="17.25" thickTop="1" thickBot="1">
      <c r="A179" s="16" t="str">
        <f t="shared" si="214"/>
        <v/>
      </c>
      <c r="B179" s="18"/>
      <c r="C179" s="17"/>
      <c r="D179" s="82"/>
      <c r="E179" s="83" t="str">
        <f t="shared" si="174"/>
        <v/>
      </c>
      <c r="F179" s="83" t="str">
        <f t="shared" si="175"/>
        <v/>
      </c>
      <c r="G179" s="83" t="str">
        <f t="shared" si="176"/>
        <v/>
      </c>
      <c r="H179" s="37"/>
      <c r="I179" s="42" t="str">
        <f t="shared" si="215"/>
        <v/>
      </c>
      <c r="J179" s="21"/>
      <c r="K179" s="21"/>
      <c r="L179" s="21"/>
      <c r="M179" s="21"/>
      <c r="N179" s="21"/>
      <c r="O179" s="19">
        <f t="shared" si="177"/>
        <v>0</v>
      </c>
      <c r="P179" s="39" t="str">
        <f t="shared" si="216"/>
        <v>دون المستوى</v>
      </c>
      <c r="Q179" s="21"/>
      <c r="R179" s="21"/>
      <c r="S179" s="92"/>
      <c r="T179" s="19">
        <f t="shared" si="178"/>
        <v>0</v>
      </c>
      <c r="U179" s="39" t="str">
        <f t="shared" si="217"/>
        <v>دون المستوى</v>
      </c>
      <c r="V179" s="19">
        <f t="shared" si="179"/>
        <v>0</v>
      </c>
      <c r="W179" s="19">
        <f t="shared" si="180"/>
        <v>0</v>
      </c>
      <c r="X179" s="19">
        <f t="shared" si="181"/>
        <v>0</v>
      </c>
      <c r="Y179" s="39" t="str">
        <f t="shared" si="218"/>
        <v>دون المستوى</v>
      </c>
      <c r="Z179" s="21"/>
      <c r="AA179" s="21"/>
      <c r="AB179" s="21"/>
      <c r="AC179" s="19">
        <f t="shared" si="182"/>
        <v>0</v>
      </c>
      <c r="AD179" s="39" t="str">
        <f t="shared" si="219"/>
        <v>دون المستوى</v>
      </c>
      <c r="AE179" s="21"/>
      <c r="AF179" s="21"/>
      <c r="AG179" s="92"/>
      <c r="AH179" s="19">
        <f t="shared" si="183"/>
        <v>0</v>
      </c>
      <c r="AI179" s="39" t="str">
        <f t="shared" si="220"/>
        <v>دون المستوى</v>
      </c>
      <c r="AJ179" s="19">
        <f t="shared" si="184"/>
        <v>0</v>
      </c>
      <c r="AK179" s="19">
        <f t="shared" si="260"/>
        <v>0</v>
      </c>
      <c r="AL179" s="19">
        <f t="shared" si="186"/>
        <v>0</v>
      </c>
      <c r="AM179" s="39" t="str">
        <f t="shared" si="222"/>
        <v>دون المستوى</v>
      </c>
      <c r="AN179" s="21"/>
      <c r="AO179" s="21"/>
      <c r="AP179" s="21"/>
      <c r="AQ179" s="19">
        <f t="shared" si="187"/>
        <v>0</v>
      </c>
      <c r="AR179" s="39" t="str">
        <f t="shared" si="223"/>
        <v>دون المستوى</v>
      </c>
      <c r="AS179" s="21"/>
      <c r="AT179" s="21"/>
      <c r="AU179" s="92"/>
      <c r="AV179" s="19">
        <f t="shared" si="188"/>
        <v>0</v>
      </c>
      <c r="AW179" s="39" t="str">
        <f t="shared" si="224"/>
        <v>دون المستوى</v>
      </c>
      <c r="AX179" s="19">
        <f t="shared" si="189"/>
        <v>0</v>
      </c>
      <c r="AY179" s="19">
        <f t="shared" si="225"/>
        <v>0</v>
      </c>
      <c r="AZ179" s="19">
        <f t="shared" si="191"/>
        <v>0</v>
      </c>
      <c r="BA179" s="34" t="str">
        <f t="shared" si="226"/>
        <v>دون المستوى</v>
      </c>
      <c r="BB179" s="21"/>
      <c r="BC179" s="21"/>
      <c r="BD179" s="21"/>
      <c r="BE179" s="19">
        <f t="shared" si="192"/>
        <v>0</v>
      </c>
      <c r="BF179" s="39" t="str">
        <f t="shared" si="227"/>
        <v>دون المستوى</v>
      </c>
      <c r="BG179" s="21"/>
      <c r="BH179" s="21"/>
      <c r="BI179" s="92"/>
      <c r="BJ179" s="19">
        <f t="shared" si="193"/>
        <v>0</v>
      </c>
      <c r="BK179" s="39" t="str">
        <f t="shared" si="228"/>
        <v>دون المستوى</v>
      </c>
      <c r="BL179" s="19">
        <f t="shared" si="194"/>
        <v>0</v>
      </c>
      <c r="BM179" s="19">
        <f t="shared" si="257"/>
        <v>0</v>
      </c>
      <c r="BN179" s="19">
        <f t="shared" si="196"/>
        <v>0</v>
      </c>
      <c r="BO179" s="34" t="str">
        <f t="shared" si="230"/>
        <v>دون المستوى</v>
      </c>
      <c r="BP179" s="21"/>
      <c r="BQ179" s="21"/>
      <c r="BR179" s="21"/>
      <c r="BS179" s="21"/>
      <c r="BT179" s="19">
        <f t="shared" si="197"/>
        <v>0</v>
      </c>
      <c r="BU179" s="39" t="str">
        <f t="shared" si="231"/>
        <v>دون المستوى</v>
      </c>
      <c r="BV179" s="21"/>
      <c r="BW179" s="21"/>
      <c r="BX179" s="21"/>
      <c r="BY179" s="92"/>
      <c r="BZ179" s="19">
        <f t="shared" si="198"/>
        <v>0</v>
      </c>
      <c r="CA179" s="39" t="str">
        <f t="shared" si="232"/>
        <v>دون المستوى</v>
      </c>
      <c r="CB179" s="19">
        <f t="shared" si="199"/>
        <v>0</v>
      </c>
      <c r="CC179" s="19">
        <f t="shared" si="258"/>
        <v>0</v>
      </c>
      <c r="CD179" s="19">
        <f t="shared" si="201"/>
        <v>0</v>
      </c>
      <c r="CE179" s="60" t="str">
        <f t="shared" si="234"/>
        <v>دون المستوى</v>
      </c>
      <c r="CF179" s="61">
        <f t="shared" si="202"/>
        <v>0</v>
      </c>
      <c r="CG179" s="67" t="str">
        <f t="shared" si="235"/>
        <v>دون المستوى</v>
      </c>
      <c r="CH179" s="21"/>
      <c r="CI179" s="21"/>
      <c r="CJ179" s="19">
        <f t="shared" si="203"/>
        <v>0</v>
      </c>
      <c r="CK179" s="39" t="str">
        <f t="shared" si="236"/>
        <v>دون المستوى</v>
      </c>
      <c r="CL179" s="21"/>
      <c r="CM179" s="21"/>
      <c r="CN179" s="19">
        <f t="shared" si="204"/>
        <v>0</v>
      </c>
      <c r="CO179" s="39" t="str">
        <f t="shared" si="237"/>
        <v>دون المستوى</v>
      </c>
      <c r="CP179" s="21"/>
      <c r="CQ179" s="21"/>
      <c r="CR179" s="19">
        <f t="shared" si="205"/>
        <v>0</v>
      </c>
      <c r="CS179" s="39" t="str">
        <f t="shared" si="238"/>
        <v>دون المستوى</v>
      </c>
      <c r="CT179" s="21"/>
      <c r="CU179" s="21"/>
      <c r="CV179" s="19">
        <f t="shared" si="206"/>
        <v>0</v>
      </c>
      <c r="CW179" s="39" t="str">
        <f t="shared" si="239"/>
        <v>دون المستوى</v>
      </c>
      <c r="CX179" s="59">
        <f t="shared" si="207"/>
        <v>0</v>
      </c>
      <c r="CY179" s="34" t="str">
        <f t="shared" si="240"/>
        <v>دون المستوى</v>
      </c>
      <c r="CZ179" s="21"/>
      <c r="DA179" s="21"/>
      <c r="DB179" s="21"/>
      <c r="DC179" s="19">
        <f t="shared" si="208"/>
        <v>0</v>
      </c>
      <c r="DD179" s="39" t="str">
        <f t="shared" si="241"/>
        <v>دون المستوى</v>
      </c>
      <c r="DE179" s="21"/>
      <c r="DF179" s="21"/>
      <c r="DG179" s="92"/>
      <c r="DH179" s="19">
        <f t="shared" si="209"/>
        <v>0</v>
      </c>
      <c r="DI179" s="39" t="str">
        <f t="shared" si="242"/>
        <v>دون المستوى</v>
      </c>
      <c r="DJ179" s="19">
        <f t="shared" si="210"/>
        <v>0</v>
      </c>
      <c r="DK179" s="19">
        <f t="shared" si="259"/>
        <v>0</v>
      </c>
      <c r="DL179" s="19">
        <f t="shared" si="212"/>
        <v>0</v>
      </c>
      <c r="DM179" s="34" t="str">
        <f t="shared" si="244"/>
        <v>دون المستوى</v>
      </c>
      <c r="DN179" s="20" t="str">
        <f t="shared" si="245"/>
        <v>دور ثان</v>
      </c>
      <c r="DR179" s="28" t="str">
        <f t="shared" si="246"/>
        <v xml:space="preserve"> لغة عربية</v>
      </c>
      <c r="DS179" s="28" t="str">
        <f t="shared" si="247"/>
        <v xml:space="preserve"> رياضيات</v>
      </c>
      <c r="DT179" s="28" t="str">
        <f t="shared" si="248"/>
        <v xml:space="preserve"> دراسات</v>
      </c>
      <c r="DU179" s="28" t="str">
        <f t="shared" si="249"/>
        <v xml:space="preserve"> إنجليزى</v>
      </c>
      <c r="DV179" s="28" t="str">
        <f t="shared" si="250"/>
        <v xml:space="preserve"> علوم</v>
      </c>
      <c r="DW179" s="28" t="str">
        <f t="shared" si="251"/>
        <v xml:space="preserve"> تربية دينية</v>
      </c>
      <c r="DX179" s="87" t="str">
        <f t="shared" si="252"/>
        <v xml:space="preserve"> تربية فنية</v>
      </c>
      <c r="DY179" s="87" t="str">
        <f t="shared" si="253"/>
        <v xml:space="preserve"> تربية رياضية</v>
      </c>
      <c r="DZ179" s="88" t="str">
        <f t="shared" si="254"/>
        <v xml:space="preserve"> نشاط1</v>
      </c>
      <c r="EA179" s="88" t="str">
        <f t="shared" si="255"/>
        <v xml:space="preserve"> نشاط2</v>
      </c>
      <c r="EB179" s="32">
        <f t="shared" si="213"/>
        <v>0</v>
      </c>
      <c r="EC179" s="31" t="str">
        <f t="shared" si="256"/>
        <v xml:space="preserve"> لغة عربية رياضيات دراسات إنجليزى علوم تربية دينية تربية فنية تربية رياضية نشاط1 نشاط2</v>
      </c>
    </row>
    <row r="180" spans="1:133" ht="17.25" thickTop="1" thickBot="1">
      <c r="A180" s="16" t="str">
        <f t="shared" si="214"/>
        <v/>
      </c>
      <c r="B180" s="18"/>
      <c r="C180" s="17"/>
      <c r="D180" s="82"/>
      <c r="E180" s="83" t="str">
        <f t="shared" si="174"/>
        <v/>
      </c>
      <c r="F180" s="83" t="str">
        <f t="shared" si="175"/>
        <v/>
      </c>
      <c r="G180" s="83" t="str">
        <f t="shared" si="176"/>
        <v/>
      </c>
      <c r="H180" s="37"/>
      <c r="I180" s="42" t="str">
        <f t="shared" si="215"/>
        <v/>
      </c>
      <c r="J180" s="21"/>
      <c r="K180" s="21"/>
      <c r="L180" s="21"/>
      <c r="M180" s="21"/>
      <c r="N180" s="21"/>
      <c r="O180" s="19">
        <f t="shared" si="177"/>
        <v>0</v>
      </c>
      <c r="P180" s="39" t="str">
        <f t="shared" si="216"/>
        <v>دون المستوى</v>
      </c>
      <c r="Q180" s="21"/>
      <c r="R180" s="21"/>
      <c r="S180" s="92"/>
      <c r="T180" s="19">
        <f t="shared" si="178"/>
        <v>0</v>
      </c>
      <c r="U180" s="39" t="str">
        <f t="shared" si="217"/>
        <v>دون المستوى</v>
      </c>
      <c r="V180" s="19">
        <f t="shared" si="179"/>
        <v>0</v>
      </c>
      <c r="W180" s="19">
        <f t="shared" si="180"/>
        <v>0</v>
      </c>
      <c r="X180" s="19">
        <f t="shared" si="181"/>
        <v>0</v>
      </c>
      <c r="Y180" s="39" t="str">
        <f t="shared" si="218"/>
        <v>دون المستوى</v>
      </c>
      <c r="Z180" s="21"/>
      <c r="AA180" s="21"/>
      <c r="AB180" s="21"/>
      <c r="AC180" s="19">
        <f t="shared" si="182"/>
        <v>0</v>
      </c>
      <c r="AD180" s="39" t="str">
        <f t="shared" si="219"/>
        <v>دون المستوى</v>
      </c>
      <c r="AE180" s="21"/>
      <c r="AF180" s="21"/>
      <c r="AG180" s="92"/>
      <c r="AH180" s="19">
        <f t="shared" si="183"/>
        <v>0</v>
      </c>
      <c r="AI180" s="39" t="str">
        <f t="shared" si="220"/>
        <v>دون المستوى</v>
      </c>
      <c r="AJ180" s="19">
        <f t="shared" si="184"/>
        <v>0</v>
      </c>
      <c r="AK180" s="19">
        <f t="shared" si="260"/>
        <v>0</v>
      </c>
      <c r="AL180" s="19">
        <f t="shared" si="186"/>
        <v>0</v>
      </c>
      <c r="AM180" s="39" t="str">
        <f t="shared" si="222"/>
        <v>دون المستوى</v>
      </c>
      <c r="AN180" s="21"/>
      <c r="AO180" s="21"/>
      <c r="AP180" s="21"/>
      <c r="AQ180" s="19">
        <f t="shared" si="187"/>
        <v>0</v>
      </c>
      <c r="AR180" s="39" t="str">
        <f t="shared" si="223"/>
        <v>دون المستوى</v>
      </c>
      <c r="AS180" s="21"/>
      <c r="AT180" s="21"/>
      <c r="AU180" s="92"/>
      <c r="AV180" s="19">
        <f t="shared" si="188"/>
        <v>0</v>
      </c>
      <c r="AW180" s="39" t="str">
        <f t="shared" si="224"/>
        <v>دون المستوى</v>
      </c>
      <c r="AX180" s="19">
        <f t="shared" si="189"/>
        <v>0</v>
      </c>
      <c r="AY180" s="19">
        <f t="shared" si="225"/>
        <v>0</v>
      </c>
      <c r="AZ180" s="19">
        <f t="shared" si="191"/>
        <v>0</v>
      </c>
      <c r="BA180" s="34" t="str">
        <f t="shared" si="226"/>
        <v>دون المستوى</v>
      </c>
      <c r="BB180" s="21"/>
      <c r="BC180" s="21"/>
      <c r="BD180" s="21"/>
      <c r="BE180" s="19">
        <f t="shared" si="192"/>
        <v>0</v>
      </c>
      <c r="BF180" s="39" t="str">
        <f t="shared" si="227"/>
        <v>دون المستوى</v>
      </c>
      <c r="BG180" s="21"/>
      <c r="BH180" s="21"/>
      <c r="BI180" s="92"/>
      <c r="BJ180" s="19">
        <f t="shared" si="193"/>
        <v>0</v>
      </c>
      <c r="BK180" s="39" t="str">
        <f t="shared" si="228"/>
        <v>دون المستوى</v>
      </c>
      <c r="BL180" s="19">
        <f t="shared" si="194"/>
        <v>0</v>
      </c>
      <c r="BM180" s="19">
        <f t="shared" si="257"/>
        <v>0</v>
      </c>
      <c r="BN180" s="19">
        <f t="shared" si="196"/>
        <v>0</v>
      </c>
      <c r="BO180" s="34" t="str">
        <f t="shared" si="230"/>
        <v>دون المستوى</v>
      </c>
      <c r="BP180" s="21"/>
      <c r="BQ180" s="21"/>
      <c r="BR180" s="21"/>
      <c r="BS180" s="21"/>
      <c r="BT180" s="19">
        <f t="shared" si="197"/>
        <v>0</v>
      </c>
      <c r="BU180" s="39" t="str">
        <f t="shared" si="231"/>
        <v>دون المستوى</v>
      </c>
      <c r="BV180" s="21"/>
      <c r="BW180" s="21"/>
      <c r="BX180" s="21"/>
      <c r="BY180" s="92"/>
      <c r="BZ180" s="19">
        <f t="shared" si="198"/>
        <v>0</v>
      </c>
      <c r="CA180" s="39" t="str">
        <f t="shared" si="232"/>
        <v>دون المستوى</v>
      </c>
      <c r="CB180" s="19">
        <f t="shared" si="199"/>
        <v>0</v>
      </c>
      <c r="CC180" s="19">
        <f t="shared" si="258"/>
        <v>0</v>
      </c>
      <c r="CD180" s="19">
        <f t="shared" si="201"/>
        <v>0</v>
      </c>
      <c r="CE180" s="60" t="str">
        <f t="shared" si="234"/>
        <v>دون المستوى</v>
      </c>
      <c r="CF180" s="61">
        <f t="shared" si="202"/>
        <v>0</v>
      </c>
      <c r="CG180" s="67" t="str">
        <f t="shared" si="235"/>
        <v>دون المستوى</v>
      </c>
      <c r="CH180" s="21"/>
      <c r="CI180" s="21"/>
      <c r="CJ180" s="19">
        <f t="shared" si="203"/>
        <v>0</v>
      </c>
      <c r="CK180" s="39" t="str">
        <f t="shared" si="236"/>
        <v>دون المستوى</v>
      </c>
      <c r="CL180" s="21"/>
      <c r="CM180" s="21"/>
      <c r="CN180" s="19">
        <f t="shared" si="204"/>
        <v>0</v>
      </c>
      <c r="CO180" s="39" t="str">
        <f t="shared" si="237"/>
        <v>دون المستوى</v>
      </c>
      <c r="CP180" s="21"/>
      <c r="CQ180" s="21"/>
      <c r="CR180" s="19">
        <f t="shared" si="205"/>
        <v>0</v>
      </c>
      <c r="CS180" s="39" t="str">
        <f t="shared" si="238"/>
        <v>دون المستوى</v>
      </c>
      <c r="CT180" s="21"/>
      <c r="CU180" s="21"/>
      <c r="CV180" s="19">
        <f t="shared" si="206"/>
        <v>0</v>
      </c>
      <c r="CW180" s="39" t="str">
        <f t="shared" si="239"/>
        <v>دون المستوى</v>
      </c>
      <c r="CX180" s="59">
        <f t="shared" si="207"/>
        <v>0</v>
      </c>
      <c r="CY180" s="34" t="str">
        <f t="shared" si="240"/>
        <v>دون المستوى</v>
      </c>
      <c r="CZ180" s="21"/>
      <c r="DA180" s="21"/>
      <c r="DB180" s="21"/>
      <c r="DC180" s="19">
        <f t="shared" si="208"/>
        <v>0</v>
      </c>
      <c r="DD180" s="39" t="str">
        <f t="shared" si="241"/>
        <v>دون المستوى</v>
      </c>
      <c r="DE180" s="21"/>
      <c r="DF180" s="21"/>
      <c r="DG180" s="92"/>
      <c r="DH180" s="19">
        <f t="shared" si="209"/>
        <v>0</v>
      </c>
      <c r="DI180" s="39" t="str">
        <f t="shared" si="242"/>
        <v>دون المستوى</v>
      </c>
      <c r="DJ180" s="19">
        <f t="shared" si="210"/>
        <v>0</v>
      </c>
      <c r="DK180" s="19">
        <f t="shared" si="259"/>
        <v>0</v>
      </c>
      <c r="DL180" s="19">
        <f t="shared" si="212"/>
        <v>0</v>
      </c>
      <c r="DM180" s="34" t="str">
        <f t="shared" si="244"/>
        <v>دون المستوى</v>
      </c>
      <c r="DN180" s="20" t="str">
        <f t="shared" si="245"/>
        <v>دور ثان</v>
      </c>
      <c r="DR180" s="28" t="str">
        <f t="shared" si="246"/>
        <v xml:space="preserve"> لغة عربية</v>
      </c>
      <c r="DS180" s="28" t="str">
        <f t="shared" si="247"/>
        <v xml:space="preserve"> رياضيات</v>
      </c>
      <c r="DT180" s="28" t="str">
        <f t="shared" si="248"/>
        <v xml:space="preserve"> دراسات</v>
      </c>
      <c r="DU180" s="28" t="str">
        <f t="shared" si="249"/>
        <v xml:space="preserve"> إنجليزى</v>
      </c>
      <c r="DV180" s="28" t="str">
        <f t="shared" si="250"/>
        <v xml:space="preserve"> علوم</v>
      </c>
      <c r="DW180" s="28" t="str">
        <f t="shared" si="251"/>
        <v xml:space="preserve"> تربية دينية</v>
      </c>
      <c r="DX180" s="87" t="str">
        <f t="shared" si="252"/>
        <v xml:space="preserve"> تربية فنية</v>
      </c>
      <c r="DY180" s="87" t="str">
        <f t="shared" si="253"/>
        <v xml:space="preserve"> تربية رياضية</v>
      </c>
      <c r="DZ180" s="88" t="str">
        <f t="shared" si="254"/>
        <v xml:space="preserve"> نشاط1</v>
      </c>
      <c r="EA180" s="88" t="str">
        <f t="shared" si="255"/>
        <v xml:space="preserve"> نشاط2</v>
      </c>
      <c r="EB180" s="32">
        <f t="shared" si="213"/>
        <v>0</v>
      </c>
      <c r="EC180" s="31" t="str">
        <f t="shared" si="256"/>
        <v xml:space="preserve"> لغة عربية رياضيات دراسات إنجليزى علوم تربية دينية تربية فنية تربية رياضية نشاط1 نشاط2</v>
      </c>
    </row>
    <row r="181" spans="1:133" ht="17.25" thickTop="1" thickBot="1">
      <c r="A181" s="16" t="str">
        <f t="shared" si="214"/>
        <v/>
      </c>
      <c r="B181" s="18"/>
      <c r="C181" s="17"/>
      <c r="D181" s="82"/>
      <c r="E181" s="83" t="str">
        <f t="shared" si="174"/>
        <v/>
      </c>
      <c r="F181" s="83" t="str">
        <f t="shared" si="175"/>
        <v/>
      </c>
      <c r="G181" s="83" t="str">
        <f t="shared" si="176"/>
        <v/>
      </c>
      <c r="H181" s="37"/>
      <c r="I181" s="42" t="str">
        <f t="shared" si="215"/>
        <v/>
      </c>
      <c r="J181" s="21"/>
      <c r="K181" s="21"/>
      <c r="L181" s="21"/>
      <c r="M181" s="21"/>
      <c r="N181" s="21"/>
      <c r="O181" s="19">
        <f t="shared" si="177"/>
        <v>0</v>
      </c>
      <c r="P181" s="39" t="str">
        <f t="shared" si="216"/>
        <v>دون المستوى</v>
      </c>
      <c r="Q181" s="21"/>
      <c r="R181" s="21"/>
      <c r="S181" s="92"/>
      <c r="T181" s="19">
        <f t="shared" si="178"/>
        <v>0</v>
      </c>
      <c r="U181" s="39" t="str">
        <f t="shared" si="217"/>
        <v>دون المستوى</v>
      </c>
      <c r="V181" s="19">
        <f t="shared" si="179"/>
        <v>0</v>
      </c>
      <c r="W181" s="19">
        <f t="shared" si="180"/>
        <v>0</v>
      </c>
      <c r="X181" s="19">
        <f t="shared" si="181"/>
        <v>0</v>
      </c>
      <c r="Y181" s="39" t="str">
        <f t="shared" si="218"/>
        <v>دون المستوى</v>
      </c>
      <c r="Z181" s="21"/>
      <c r="AA181" s="21"/>
      <c r="AB181" s="21"/>
      <c r="AC181" s="19">
        <f t="shared" si="182"/>
        <v>0</v>
      </c>
      <c r="AD181" s="39" t="str">
        <f t="shared" si="219"/>
        <v>دون المستوى</v>
      </c>
      <c r="AE181" s="21"/>
      <c r="AF181" s="21"/>
      <c r="AG181" s="92"/>
      <c r="AH181" s="19">
        <f t="shared" si="183"/>
        <v>0</v>
      </c>
      <c r="AI181" s="39" t="str">
        <f t="shared" si="220"/>
        <v>دون المستوى</v>
      </c>
      <c r="AJ181" s="19">
        <f t="shared" si="184"/>
        <v>0</v>
      </c>
      <c r="AK181" s="19">
        <f t="shared" si="260"/>
        <v>0</v>
      </c>
      <c r="AL181" s="19">
        <f t="shared" si="186"/>
        <v>0</v>
      </c>
      <c r="AM181" s="39" t="str">
        <f t="shared" si="222"/>
        <v>دون المستوى</v>
      </c>
      <c r="AN181" s="21"/>
      <c r="AO181" s="21"/>
      <c r="AP181" s="21"/>
      <c r="AQ181" s="19">
        <f t="shared" si="187"/>
        <v>0</v>
      </c>
      <c r="AR181" s="39" t="str">
        <f t="shared" si="223"/>
        <v>دون المستوى</v>
      </c>
      <c r="AS181" s="21"/>
      <c r="AT181" s="21"/>
      <c r="AU181" s="92"/>
      <c r="AV181" s="19">
        <f t="shared" si="188"/>
        <v>0</v>
      </c>
      <c r="AW181" s="39" t="str">
        <f t="shared" si="224"/>
        <v>دون المستوى</v>
      </c>
      <c r="AX181" s="19">
        <f t="shared" si="189"/>
        <v>0</v>
      </c>
      <c r="AY181" s="19">
        <f t="shared" si="225"/>
        <v>0</v>
      </c>
      <c r="AZ181" s="19">
        <f t="shared" si="191"/>
        <v>0</v>
      </c>
      <c r="BA181" s="34" t="str">
        <f t="shared" si="226"/>
        <v>دون المستوى</v>
      </c>
      <c r="BB181" s="21"/>
      <c r="BC181" s="21"/>
      <c r="BD181" s="21"/>
      <c r="BE181" s="19">
        <f t="shared" si="192"/>
        <v>0</v>
      </c>
      <c r="BF181" s="39" t="str">
        <f t="shared" si="227"/>
        <v>دون المستوى</v>
      </c>
      <c r="BG181" s="21"/>
      <c r="BH181" s="21"/>
      <c r="BI181" s="92"/>
      <c r="BJ181" s="19">
        <f t="shared" si="193"/>
        <v>0</v>
      </c>
      <c r="BK181" s="39" t="str">
        <f t="shared" si="228"/>
        <v>دون المستوى</v>
      </c>
      <c r="BL181" s="19">
        <f t="shared" si="194"/>
        <v>0</v>
      </c>
      <c r="BM181" s="19">
        <f t="shared" si="257"/>
        <v>0</v>
      </c>
      <c r="BN181" s="19">
        <f t="shared" si="196"/>
        <v>0</v>
      </c>
      <c r="BO181" s="34" t="str">
        <f t="shared" si="230"/>
        <v>دون المستوى</v>
      </c>
      <c r="BP181" s="21"/>
      <c r="BQ181" s="21"/>
      <c r="BR181" s="21"/>
      <c r="BS181" s="21"/>
      <c r="BT181" s="19">
        <f t="shared" si="197"/>
        <v>0</v>
      </c>
      <c r="BU181" s="39" t="str">
        <f t="shared" si="231"/>
        <v>دون المستوى</v>
      </c>
      <c r="BV181" s="21"/>
      <c r="BW181" s="21"/>
      <c r="BX181" s="21"/>
      <c r="BY181" s="92"/>
      <c r="BZ181" s="19">
        <f t="shared" si="198"/>
        <v>0</v>
      </c>
      <c r="CA181" s="39" t="str">
        <f t="shared" si="232"/>
        <v>دون المستوى</v>
      </c>
      <c r="CB181" s="19">
        <f t="shared" si="199"/>
        <v>0</v>
      </c>
      <c r="CC181" s="19">
        <f t="shared" si="258"/>
        <v>0</v>
      </c>
      <c r="CD181" s="19">
        <f t="shared" si="201"/>
        <v>0</v>
      </c>
      <c r="CE181" s="60" t="str">
        <f t="shared" si="234"/>
        <v>دون المستوى</v>
      </c>
      <c r="CF181" s="61">
        <f t="shared" si="202"/>
        <v>0</v>
      </c>
      <c r="CG181" s="67" t="str">
        <f t="shared" si="235"/>
        <v>دون المستوى</v>
      </c>
      <c r="CH181" s="21"/>
      <c r="CI181" s="21"/>
      <c r="CJ181" s="19">
        <f t="shared" si="203"/>
        <v>0</v>
      </c>
      <c r="CK181" s="39" t="str">
        <f t="shared" si="236"/>
        <v>دون المستوى</v>
      </c>
      <c r="CL181" s="21"/>
      <c r="CM181" s="21"/>
      <c r="CN181" s="19">
        <f t="shared" si="204"/>
        <v>0</v>
      </c>
      <c r="CO181" s="39" t="str">
        <f t="shared" si="237"/>
        <v>دون المستوى</v>
      </c>
      <c r="CP181" s="21"/>
      <c r="CQ181" s="21"/>
      <c r="CR181" s="19">
        <f t="shared" si="205"/>
        <v>0</v>
      </c>
      <c r="CS181" s="39" t="str">
        <f t="shared" si="238"/>
        <v>دون المستوى</v>
      </c>
      <c r="CT181" s="21"/>
      <c r="CU181" s="21"/>
      <c r="CV181" s="19">
        <f t="shared" si="206"/>
        <v>0</v>
      </c>
      <c r="CW181" s="39" t="str">
        <f t="shared" si="239"/>
        <v>دون المستوى</v>
      </c>
      <c r="CX181" s="59">
        <f t="shared" si="207"/>
        <v>0</v>
      </c>
      <c r="CY181" s="34" t="str">
        <f t="shared" si="240"/>
        <v>دون المستوى</v>
      </c>
      <c r="CZ181" s="21"/>
      <c r="DA181" s="21"/>
      <c r="DB181" s="21"/>
      <c r="DC181" s="19">
        <f t="shared" si="208"/>
        <v>0</v>
      </c>
      <c r="DD181" s="39" t="str">
        <f t="shared" si="241"/>
        <v>دون المستوى</v>
      </c>
      <c r="DE181" s="21"/>
      <c r="DF181" s="21"/>
      <c r="DG181" s="92"/>
      <c r="DH181" s="19">
        <f t="shared" si="209"/>
        <v>0</v>
      </c>
      <c r="DI181" s="39" t="str">
        <f t="shared" si="242"/>
        <v>دون المستوى</v>
      </c>
      <c r="DJ181" s="19">
        <f t="shared" si="210"/>
        <v>0</v>
      </c>
      <c r="DK181" s="19">
        <f t="shared" si="259"/>
        <v>0</v>
      </c>
      <c r="DL181" s="19">
        <f t="shared" si="212"/>
        <v>0</v>
      </c>
      <c r="DM181" s="34" t="str">
        <f t="shared" si="244"/>
        <v>دون المستوى</v>
      </c>
      <c r="DN181" s="20" t="str">
        <f t="shared" si="245"/>
        <v>دور ثان</v>
      </c>
      <c r="DR181" s="28" t="str">
        <f t="shared" si="246"/>
        <v xml:space="preserve"> لغة عربية</v>
      </c>
      <c r="DS181" s="28" t="str">
        <f t="shared" si="247"/>
        <v xml:space="preserve"> رياضيات</v>
      </c>
      <c r="DT181" s="28" t="str">
        <f t="shared" si="248"/>
        <v xml:space="preserve"> دراسات</v>
      </c>
      <c r="DU181" s="28" t="str">
        <f t="shared" si="249"/>
        <v xml:space="preserve"> إنجليزى</v>
      </c>
      <c r="DV181" s="28" t="str">
        <f t="shared" si="250"/>
        <v xml:space="preserve"> علوم</v>
      </c>
      <c r="DW181" s="28" t="str">
        <f t="shared" si="251"/>
        <v xml:space="preserve"> تربية دينية</v>
      </c>
      <c r="DX181" s="87" t="str">
        <f t="shared" si="252"/>
        <v xml:space="preserve"> تربية فنية</v>
      </c>
      <c r="DY181" s="87" t="str">
        <f t="shared" si="253"/>
        <v xml:space="preserve"> تربية رياضية</v>
      </c>
      <c r="DZ181" s="88" t="str">
        <f t="shared" si="254"/>
        <v xml:space="preserve"> نشاط1</v>
      </c>
      <c r="EA181" s="88" t="str">
        <f t="shared" si="255"/>
        <v xml:space="preserve"> نشاط2</v>
      </c>
      <c r="EB181" s="32">
        <f t="shared" si="213"/>
        <v>0</v>
      </c>
      <c r="EC181" s="31" t="str">
        <f t="shared" si="256"/>
        <v xml:space="preserve"> لغة عربية رياضيات دراسات إنجليزى علوم تربية دينية تربية فنية تربية رياضية نشاط1 نشاط2</v>
      </c>
    </row>
    <row r="182" spans="1:133" ht="17.25" thickTop="1" thickBot="1">
      <c r="A182" s="16" t="str">
        <f t="shared" si="214"/>
        <v/>
      </c>
      <c r="B182" s="18"/>
      <c r="C182" s="17"/>
      <c r="D182" s="82"/>
      <c r="E182" s="83" t="str">
        <f t="shared" si="174"/>
        <v/>
      </c>
      <c r="F182" s="83" t="str">
        <f t="shared" si="175"/>
        <v/>
      </c>
      <c r="G182" s="83" t="str">
        <f t="shared" si="176"/>
        <v/>
      </c>
      <c r="H182" s="37"/>
      <c r="I182" s="42" t="str">
        <f t="shared" si="215"/>
        <v/>
      </c>
      <c r="J182" s="21"/>
      <c r="K182" s="21"/>
      <c r="L182" s="21"/>
      <c r="M182" s="21"/>
      <c r="N182" s="21"/>
      <c r="O182" s="19">
        <f t="shared" si="177"/>
        <v>0</v>
      </c>
      <c r="P182" s="39" t="str">
        <f t="shared" si="216"/>
        <v>دون المستوى</v>
      </c>
      <c r="Q182" s="21"/>
      <c r="R182" s="21"/>
      <c r="S182" s="92"/>
      <c r="T182" s="19">
        <f t="shared" si="178"/>
        <v>0</v>
      </c>
      <c r="U182" s="39" t="str">
        <f t="shared" si="217"/>
        <v>دون المستوى</v>
      </c>
      <c r="V182" s="19">
        <f t="shared" si="179"/>
        <v>0</v>
      </c>
      <c r="W182" s="19">
        <f t="shared" si="180"/>
        <v>0</v>
      </c>
      <c r="X182" s="19">
        <f t="shared" si="181"/>
        <v>0</v>
      </c>
      <c r="Y182" s="39" t="str">
        <f t="shared" si="218"/>
        <v>دون المستوى</v>
      </c>
      <c r="Z182" s="21"/>
      <c r="AA182" s="21"/>
      <c r="AB182" s="21"/>
      <c r="AC182" s="19">
        <f t="shared" si="182"/>
        <v>0</v>
      </c>
      <c r="AD182" s="39" t="str">
        <f t="shared" si="219"/>
        <v>دون المستوى</v>
      </c>
      <c r="AE182" s="21"/>
      <c r="AF182" s="21"/>
      <c r="AG182" s="92"/>
      <c r="AH182" s="19">
        <f t="shared" si="183"/>
        <v>0</v>
      </c>
      <c r="AI182" s="39" t="str">
        <f t="shared" si="220"/>
        <v>دون المستوى</v>
      </c>
      <c r="AJ182" s="19">
        <f t="shared" si="184"/>
        <v>0</v>
      </c>
      <c r="AK182" s="19">
        <f t="shared" si="260"/>
        <v>0</v>
      </c>
      <c r="AL182" s="19">
        <f t="shared" si="186"/>
        <v>0</v>
      </c>
      <c r="AM182" s="39" t="str">
        <f t="shared" si="222"/>
        <v>دون المستوى</v>
      </c>
      <c r="AN182" s="21"/>
      <c r="AO182" s="21"/>
      <c r="AP182" s="21"/>
      <c r="AQ182" s="19">
        <f t="shared" si="187"/>
        <v>0</v>
      </c>
      <c r="AR182" s="39" t="str">
        <f t="shared" si="223"/>
        <v>دون المستوى</v>
      </c>
      <c r="AS182" s="21"/>
      <c r="AT182" s="21"/>
      <c r="AU182" s="92"/>
      <c r="AV182" s="19">
        <f t="shared" si="188"/>
        <v>0</v>
      </c>
      <c r="AW182" s="39" t="str">
        <f t="shared" si="224"/>
        <v>دون المستوى</v>
      </c>
      <c r="AX182" s="19">
        <f t="shared" si="189"/>
        <v>0</v>
      </c>
      <c r="AY182" s="19">
        <f t="shared" si="225"/>
        <v>0</v>
      </c>
      <c r="AZ182" s="19">
        <f t="shared" si="191"/>
        <v>0</v>
      </c>
      <c r="BA182" s="34" t="str">
        <f t="shared" si="226"/>
        <v>دون المستوى</v>
      </c>
      <c r="BB182" s="21"/>
      <c r="BC182" s="21"/>
      <c r="BD182" s="21"/>
      <c r="BE182" s="19">
        <f t="shared" si="192"/>
        <v>0</v>
      </c>
      <c r="BF182" s="39" t="str">
        <f t="shared" si="227"/>
        <v>دون المستوى</v>
      </c>
      <c r="BG182" s="21"/>
      <c r="BH182" s="21"/>
      <c r="BI182" s="92"/>
      <c r="BJ182" s="19">
        <f t="shared" si="193"/>
        <v>0</v>
      </c>
      <c r="BK182" s="39" t="str">
        <f t="shared" si="228"/>
        <v>دون المستوى</v>
      </c>
      <c r="BL182" s="19">
        <f t="shared" si="194"/>
        <v>0</v>
      </c>
      <c r="BM182" s="19">
        <f t="shared" si="257"/>
        <v>0</v>
      </c>
      <c r="BN182" s="19">
        <f t="shared" si="196"/>
        <v>0</v>
      </c>
      <c r="BO182" s="34" t="str">
        <f t="shared" si="230"/>
        <v>دون المستوى</v>
      </c>
      <c r="BP182" s="21"/>
      <c r="BQ182" s="21"/>
      <c r="BR182" s="21"/>
      <c r="BS182" s="21"/>
      <c r="BT182" s="19">
        <f t="shared" si="197"/>
        <v>0</v>
      </c>
      <c r="BU182" s="39" t="str">
        <f t="shared" si="231"/>
        <v>دون المستوى</v>
      </c>
      <c r="BV182" s="21"/>
      <c r="BW182" s="21"/>
      <c r="BX182" s="21"/>
      <c r="BY182" s="92"/>
      <c r="BZ182" s="19">
        <f t="shared" si="198"/>
        <v>0</v>
      </c>
      <c r="CA182" s="39" t="str">
        <f t="shared" si="232"/>
        <v>دون المستوى</v>
      </c>
      <c r="CB182" s="19">
        <f t="shared" si="199"/>
        <v>0</v>
      </c>
      <c r="CC182" s="19">
        <f t="shared" si="258"/>
        <v>0</v>
      </c>
      <c r="CD182" s="19">
        <f t="shared" si="201"/>
        <v>0</v>
      </c>
      <c r="CE182" s="60" t="str">
        <f t="shared" si="234"/>
        <v>دون المستوى</v>
      </c>
      <c r="CF182" s="61">
        <f t="shared" si="202"/>
        <v>0</v>
      </c>
      <c r="CG182" s="67" t="str">
        <f t="shared" si="235"/>
        <v>دون المستوى</v>
      </c>
      <c r="CH182" s="21"/>
      <c r="CI182" s="21"/>
      <c r="CJ182" s="19">
        <f t="shared" si="203"/>
        <v>0</v>
      </c>
      <c r="CK182" s="39" t="str">
        <f t="shared" si="236"/>
        <v>دون المستوى</v>
      </c>
      <c r="CL182" s="21"/>
      <c r="CM182" s="21"/>
      <c r="CN182" s="19">
        <f t="shared" si="204"/>
        <v>0</v>
      </c>
      <c r="CO182" s="39" t="str">
        <f t="shared" si="237"/>
        <v>دون المستوى</v>
      </c>
      <c r="CP182" s="21"/>
      <c r="CQ182" s="21"/>
      <c r="CR182" s="19">
        <f t="shared" si="205"/>
        <v>0</v>
      </c>
      <c r="CS182" s="39" t="str">
        <f t="shared" si="238"/>
        <v>دون المستوى</v>
      </c>
      <c r="CT182" s="21"/>
      <c r="CU182" s="21"/>
      <c r="CV182" s="19">
        <f t="shared" si="206"/>
        <v>0</v>
      </c>
      <c r="CW182" s="39" t="str">
        <f t="shared" si="239"/>
        <v>دون المستوى</v>
      </c>
      <c r="CX182" s="59">
        <f t="shared" si="207"/>
        <v>0</v>
      </c>
      <c r="CY182" s="34" t="str">
        <f t="shared" si="240"/>
        <v>دون المستوى</v>
      </c>
      <c r="CZ182" s="21"/>
      <c r="DA182" s="21"/>
      <c r="DB182" s="21"/>
      <c r="DC182" s="19">
        <f t="shared" si="208"/>
        <v>0</v>
      </c>
      <c r="DD182" s="39" t="str">
        <f t="shared" si="241"/>
        <v>دون المستوى</v>
      </c>
      <c r="DE182" s="21"/>
      <c r="DF182" s="21"/>
      <c r="DG182" s="92"/>
      <c r="DH182" s="19">
        <f t="shared" si="209"/>
        <v>0</v>
      </c>
      <c r="DI182" s="39" t="str">
        <f t="shared" si="242"/>
        <v>دون المستوى</v>
      </c>
      <c r="DJ182" s="19">
        <f t="shared" si="210"/>
        <v>0</v>
      </c>
      <c r="DK182" s="19">
        <f t="shared" si="259"/>
        <v>0</v>
      </c>
      <c r="DL182" s="19">
        <f t="shared" si="212"/>
        <v>0</v>
      </c>
      <c r="DM182" s="34" t="str">
        <f t="shared" si="244"/>
        <v>دون المستوى</v>
      </c>
      <c r="DN182" s="20" t="str">
        <f t="shared" si="245"/>
        <v>دور ثان</v>
      </c>
      <c r="DR182" s="28" t="str">
        <f t="shared" si="246"/>
        <v xml:space="preserve"> لغة عربية</v>
      </c>
      <c r="DS182" s="28" t="str">
        <f t="shared" si="247"/>
        <v xml:space="preserve"> رياضيات</v>
      </c>
      <c r="DT182" s="28" t="str">
        <f t="shared" si="248"/>
        <v xml:space="preserve"> دراسات</v>
      </c>
      <c r="DU182" s="28" t="str">
        <f t="shared" si="249"/>
        <v xml:space="preserve"> إنجليزى</v>
      </c>
      <c r="DV182" s="28" t="str">
        <f t="shared" si="250"/>
        <v xml:space="preserve"> علوم</v>
      </c>
      <c r="DW182" s="28" t="str">
        <f t="shared" si="251"/>
        <v xml:space="preserve"> تربية دينية</v>
      </c>
      <c r="DX182" s="87" t="str">
        <f t="shared" si="252"/>
        <v xml:space="preserve"> تربية فنية</v>
      </c>
      <c r="DY182" s="87" t="str">
        <f t="shared" si="253"/>
        <v xml:space="preserve"> تربية رياضية</v>
      </c>
      <c r="DZ182" s="88" t="str">
        <f t="shared" si="254"/>
        <v xml:space="preserve"> نشاط1</v>
      </c>
      <c r="EA182" s="88" t="str">
        <f t="shared" si="255"/>
        <v xml:space="preserve"> نشاط2</v>
      </c>
      <c r="EB182" s="32">
        <f t="shared" si="213"/>
        <v>0</v>
      </c>
      <c r="EC182" s="31" t="str">
        <f t="shared" si="256"/>
        <v xml:space="preserve"> لغة عربية رياضيات دراسات إنجليزى علوم تربية دينية تربية فنية تربية رياضية نشاط1 نشاط2</v>
      </c>
    </row>
    <row r="183" spans="1:133" ht="17.25" thickTop="1" thickBot="1">
      <c r="A183" s="16" t="str">
        <f t="shared" si="214"/>
        <v/>
      </c>
      <c r="B183" s="18"/>
      <c r="C183" s="17"/>
      <c r="D183" s="82"/>
      <c r="E183" s="83" t="str">
        <f t="shared" si="174"/>
        <v/>
      </c>
      <c r="F183" s="83" t="str">
        <f t="shared" si="175"/>
        <v/>
      </c>
      <c r="G183" s="83" t="str">
        <f t="shared" si="176"/>
        <v/>
      </c>
      <c r="H183" s="37"/>
      <c r="I183" s="42" t="str">
        <f t="shared" si="215"/>
        <v/>
      </c>
      <c r="J183" s="21"/>
      <c r="K183" s="21"/>
      <c r="L183" s="21"/>
      <c r="M183" s="21"/>
      <c r="N183" s="21"/>
      <c r="O183" s="19">
        <f t="shared" si="177"/>
        <v>0</v>
      </c>
      <c r="P183" s="39" t="str">
        <f t="shared" si="216"/>
        <v>دون المستوى</v>
      </c>
      <c r="Q183" s="21"/>
      <c r="R183" s="21"/>
      <c r="S183" s="92"/>
      <c r="T183" s="19">
        <f t="shared" si="178"/>
        <v>0</v>
      </c>
      <c r="U183" s="39" t="str">
        <f t="shared" si="217"/>
        <v>دون المستوى</v>
      </c>
      <c r="V183" s="19">
        <f t="shared" si="179"/>
        <v>0</v>
      </c>
      <c r="W183" s="19">
        <f t="shared" si="180"/>
        <v>0</v>
      </c>
      <c r="X183" s="19">
        <f t="shared" si="181"/>
        <v>0</v>
      </c>
      <c r="Y183" s="39" t="str">
        <f t="shared" si="218"/>
        <v>دون المستوى</v>
      </c>
      <c r="Z183" s="21"/>
      <c r="AA183" s="21"/>
      <c r="AB183" s="21"/>
      <c r="AC183" s="19">
        <f t="shared" si="182"/>
        <v>0</v>
      </c>
      <c r="AD183" s="39" t="str">
        <f t="shared" si="219"/>
        <v>دون المستوى</v>
      </c>
      <c r="AE183" s="21"/>
      <c r="AF183" s="21"/>
      <c r="AG183" s="92"/>
      <c r="AH183" s="19">
        <f t="shared" si="183"/>
        <v>0</v>
      </c>
      <c r="AI183" s="39" t="str">
        <f t="shared" si="220"/>
        <v>دون المستوى</v>
      </c>
      <c r="AJ183" s="19">
        <f t="shared" si="184"/>
        <v>0</v>
      </c>
      <c r="AK183" s="19">
        <f t="shared" si="260"/>
        <v>0</v>
      </c>
      <c r="AL183" s="19">
        <f t="shared" si="186"/>
        <v>0</v>
      </c>
      <c r="AM183" s="39" t="str">
        <f t="shared" si="222"/>
        <v>دون المستوى</v>
      </c>
      <c r="AN183" s="21"/>
      <c r="AO183" s="21"/>
      <c r="AP183" s="21"/>
      <c r="AQ183" s="19">
        <f t="shared" si="187"/>
        <v>0</v>
      </c>
      <c r="AR183" s="39" t="str">
        <f t="shared" si="223"/>
        <v>دون المستوى</v>
      </c>
      <c r="AS183" s="21"/>
      <c r="AT183" s="21"/>
      <c r="AU183" s="92"/>
      <c r="AV183" s="19">
        <f t="shared" si="188"/>
        <v>0</v>
      </c>
      <c r="AW183" s="39" t="str">
        <f t="shared" si="224"/>
        <v>دون المستوى</v>
      </c>
      <c r="AX183" s="19">
        <f t="shared" si="189"/>
        <v>0</v>
      </c>
      <c r="AY183" s="19">
        <f t="shared" si="225"/>
        <v>0</v>
      </c>
      <c r="AZ183" s="19">
        <f t="shared" si="191"/>
        <v>0</v>
      </c>
      <c r="BA183" s="34" t="str">
        <f t="shared" si="226"/>
        <v>دون المستوى</v>
      </c>
      <c r="BB183" s="21"/>
      <c r="BC183" s="21"/>
      <c r="BD183" s="21"/>
      <c r="BE183" s="19">
        <f t="shared" si="192"/>
        <v>0</v>
      </c>
      <c r="BF183" s="39" t="str">
        <f t="shared" si="227"/>
        <v>دون المستوى</v>
      </c>
      <c r="BG183" s="21"/>
      <c r="BH183" s="21"/>
      <c r="BI183" s="92"/>
      <c r="BJ183" s="19">
        <f t="shared" si="193"/>
        <v>0</v>
      </c>
      <c r="BK183" s="39" t="str">
        <f t="shared" si="228"/>
        <v>دون المستوى</v>
      </c>
      <c r="BL183" s="19">
        <f t="shared" si="194"/>
        <v>0</v>
      </c>
      <c r="BM183" s="19">
        <f t="shared" si="257"/>
        <v>0</v>
      </c>
      <c r="BN183" s="19">
        <f t="shared" si="196"/>
        <v>0</v>
      </c>
      <c r="BO183" s="34" t="str">
        <f t="shared" si="230"/>
        <v>دون المستوى</v>
      </c>
      <c r="BP183" s="21"/>
      <c r="BQ183" s="21"/>
      <c r="BR183" s="21"/>
      <c r="BS183" s="21"/>
      <c r="BT183" s="19">
        <f t="shared" si="197"/>
        <v>0</v>
      </c>
      <c r="BU183" s="39" t="str">
        <f t="shared" si="231"/>
        <v>دون المستوى</v>
      </c>
      <c r="BV183" s="21"/>
      <c r="BW183" s="21"/>
      <c r="BX183" s="21"/>
      <c r="BY183" s="92"/>
      <c r="BZ183" s="19">
        <f t="shared" si="198"/>
        <v>0</v>
      </c>
      <c r="CA183" s="39" t="str">
        <f t="shared" si="232"/>
        <v>دون المستوى</v>
      </c>
      <c r="CB183" s="19">
        <f t="shared" si="199"/>
        <v>0</v>
      </c>
      <c r="CC183" s="19">
        <f t="shared" si="258"/>
        <v>0</v>
      </c>
      <c r="CD183" s="19">
        <f t="shared" si="201"/>
        <v>0</v>
      </c>
      <c r="CE183" s="60" t="str">
        <f t="shared" si="234"/>
        <v>دون المستوى</v>
      </c>
      <c r="CF183" s="61">
        <f t="shared" si="202"/>
        <v>0</v>
      </c>
      <c r="CG183" s="67" t="str">
        <f t="shared" si="235"/>
        <v>دون المستوى</v>
      </c>
      <c r="CH183" s="21"/>
      <c r="CI183" s="21"/>
      <c r="CJ183" s="19">
        <f t="shared" si="203"/>
        <v>0</v>
      </c>
      <c r="CK183" s="39" t="str">
        <f t="shared" si="236"/>
        <v>دون المستوى</v>
      </c>
      <c r="CL183" s="21"/>
      <c r="CM183" s="21"/>
      <c r="CN183" s="19">
        <f t="shared" si="204"/>
        <v>0</v>
      </c>
      <c r="CO183" s="39" t="str">
        <f t="shared" si="237"/>
        <v>دون المستوى</v>
      </c>
      <c r="CP183" s="21"/>
      <c r="CQ183" s="21"/>
      <c r="CR183" s="19">
        <f t="shared" si="205"/>
        <v>0</v>
      </c>
      <c r="CS183" s="39" t="str">
        <f t="shared" si="238"/>
        <v>دون المستوى</v>
      </c>
      <c r="CT183" s="21"/>
      <c r="CU183" s="21"/>
      <c r="CV183" s="19">
        <f t="shared" si="206"/>
        <v>0</v>
      </c>
      <c r="CW183" s="39" t="str">
        <f t="shared" si="239"/>
        <v>دون المستوى</v>
      </c>
      <c r="CX183" s="59">
        <f t="shared" si="207"/>
        <v>0</v>
      </c>
      <c r="CY183" s="34" t="str">
        <f t="shared" si="240"/>
        <v>دون المستوى</v>
      </c>
      <c r="CZ183" s="21"/>
      <c r="DA183" s="21"/>
      <c r="DB183" s="21"/>
      <c r="DC183" s="19">
        <f t="shared" si="208"/>
        <v>0</v>
      </c>
      <c r="DD183" s="39" t="str">
        <f t="shared" si="241"/>
        <v>دون المستوى</v>
      </c>
      <c r="DE183" s="21"/>
      <c r="DF183" s="21"/>
      <c r="DG183" s="92"/>
      <c r="DH183" s="19">
        <f t="shared" si="209"/>
        <v>0</v>
      </c>
      <c r="DI183" s="39" t="str">
        <f t="shared" si="242"/>
        <v>دون المستوى</v>
      </c>
      <c r="DJ183" s="19">
        <f t="shared" si="210"/>
        <v>0</v>
      </c>
      <c r="DK183" s="19">
        <f t="shared" si="259"/>
        <v>0</v>
      </c>
      <c r="DL183" s="19">
        <f t="shared" si="212"/>
        <v>0</v>
      </c>
      <c r="DM183" s="34" t="str">
        <f t="shared" si="244"/>
        <v>دون المستوى</v>
      </c>
      <c r="DN183" s="20" t="str">
        <f t="shared" si="245"/>
        <v>دور ثان</v>
      </c>
      <c r="DR183" s="28" t="str">
        <f t="shared" si="246"/>
        <v xml:space="preserve"> لغة عربية</v>
      </c>
      <c r="DS183" s="28" t="str">
        <f t="shared" si="247"/>
        <v xml:space="preserve"> رياضيات</v>
      </c>
      <c r="DT183" s="28" t="str">
        <f t="shared" si="248"/>
        <v xml:space="preserve"> دراسات</v>
      </c>
      <c r="DU183" s="28" t="str">
        <f t="shared" si="249"/>
        <v xml:space="preserve"> إنجليزى</v>
      </c>
      <c r="DV183" s="28" t="str">
        <f t="shared" si="250"/>
        <v xml:space="preserve"> علوم</v>
      </c>
      <c r="DW183" s="28" t="str">
        <f t="shared" si="251"/>
        <v xml:space="preserve"> تربية دينية</v>
      </c>
      <c r="DX183" s="87" t="str">
        <f t="shared" si="252"/>
        <v xml:space="preserve"> تربية فنية</v>
      </c>
      <c r="DY183" s="87" t="str">
        <f t="shared" si="253"/>
        <v xml:space="preserve"> تربية رياضية</v>
      </c>
      <c r="DZ183" s="88" t="str">
        <f t="shared" si="254"/>
        <v xml:space="preserve"> نشاط1</v>
      </c>
      <c r="EA183" s="88" t="str">
        <f t="shared" si="255"/>
        <v xml:space="preserve"> نشاط2</v>
      </c>
      <c r="EB183" s="32">
        <f t="shared" si="213"/>
        <v>0</v>
      </c>
      <c r="EC183" s="31" t="str">
        <f t="shared" si="256"/>
        <v xml:space="preserve"> لغة عربية رياضيات دراسات إنجليزى علوم تربية دينية تربية فنية تربية رياضية نشاط1 نشاط2</v>
      </c>
    </row>
    <row r="184" spans="1:133" ht="17.25" thickTop="1" thickBot="1">
      <c r="A184" s="16" t="str">
        <f t="shared" si="214"/>
        <v/>
      </c>
      <c r="B184" s="18"/>
      <c r="C184" s="17"/>
      <c r="D184" s="82"/>
      <c r="E184" s="83" t="str">
        <f t="shared" si="174"/>
        <v/>
      </c>
      <c r="F184" s="83" t="str">
        <f t="shared" si="175"/>
        <v/>
      </c>
      <c r="G184" s="83" t="str">
        <f t="shared" si="176"/>
        <v/>
      </c>
      <c r="H184" s="37"/>
      <c r="I184" s="42" t="str">
        <f t="shared" si="215"/>
        <v/>
      </c>
      <c r="J184" s="21"/>
      <c r="K184" s="21"/>
      <c r="L184" s="21"/>
      <c r="M184" s="21"/>
      <c r="N184" s="21"/>
      <c r="O184" s="19">
        <f t="shared" si="177"/>
        <v>0</v>
      </c>
      <c r="P184" s="39" t="str">
        <f t="shared" si="216"/>
        <v>دون المستوى</v>
      </c>
      <c r="Q184" s="21"/>
      <c r="R184" s="21"/>
      <c r="S184" s="92"/>
      <c r="T184" s="19">
        <f t="shared" si="178"/>
        <v>0</v>
      </c>
      <c r="U184" s="39" t="str">
        <f t="shared" si="217"/>
        <v>دون المستوى</v>
      </c>
      <c r="V184" s="19">
        <f t="shared" si="179"/>
        <v>0</v>
      </c>
      <c r="W184" s="19">
        <f t="shared" si="180"/>
        <v>0</v>
      </c>
      <c r="X184" s="19">
        <f t="shared" si="181"/>
        <v>0</v>
      </c>
      <c r="Y184" s="39" t="str">
        <f t="shared" si="218"/>
        <v>دون المستوى</v>
      </c>
      <c r="Z184" s="21"/>
      <c r="AA184" s="21"/>
      <c r="AB184" s="21"/>
      <c r="AC184" s="19">
        <f t="shared" si="182"/>
        <v>0</v>
      </c>
      <c r="AD184" s="39" t="str">
        <f t="shared" si="219"/>
        <v>دون المستوى</v>
      </c>
      <c r="AE184" s="21"/>
      <c r="AF184" s="21"/>
      <c r="AG184" s="92"/>
      <c r="AH184" s="19">
        <f t="shared" si="183"/>
        <v>0</v>
      </c>
      <c r="AI184" s="39" t="str">
        <f t="shared" si="220"/>
        <v>دون المستوى</v>
      </c>
      <c r="AJ184" s="19">
        <f t="shared" si="184"/>
        <v>0</v>
      </c>
      <c r="AK184" s="19">
        <f t="shared" si="260"/>
        <v>0</v>
      </c>
      <c r="AL184" s="19">
        <f t="shared" si="186"/>
        <v>0</v>
      </c>
      <c r="AM184" s="39" t="str">
        <f t="shared" si="222"/>
        <v>دون المستوى</v>
      </c>
      <c r="AN184" s="21"/>
      <c r="AO184" s="21"/>
      <c r="AP184" s="21"/>
      <c r="AQ184" s="19">
        <f t="shared" si="187"/>
        <v>0</v>
      </c>
      <c r="AR184" s="39" t="str">
        <f t="shared" si="223"/>
        <v>دون المستوى</v>
      </c>
      <c r="AS184" s="21"/>
      <c r="AT184" s="21"/>
      <c r="AU184" s="92"/>
      <c r="AV184" s="19">
        <f t="shared" si="188"/>
        <v>0</v>
      </c>
      <c r="AW184" s="39" t="str">
        <f t="shared" si="224"/>
        <v>دون المستوى</v>
      </c>
      <c r="AX184" s="19">
        <f t="shared" si="189"/>
        <v>0</v>
      </c>
      <c r="AY184" s="19">
        <f t="shared" si="225"/>
        <v>0</v>
      </c>
      <c r="AZ184" s="19">
        <f t="shared" si="191"/>
        <v>0</v>
      </c>
      <c r="BA184" s="34" t="str">
        <f t="shared" si="226"/>
        <v>دون المستوى</v>
      </c>
      <c r="BB184" s="21"/>
      <c r="BC184" s="21"/>
      <c r="BD184" s="21"/>
      <c r="BE184" s="19">
        <f t="shared" si="192"/>
        <v>0</v>
      </c>
      <c r="BF184" s="39" t="str">
        <f t="shared" si="227"/>
        <v>دون المستوى</v>
      </c>
      <c r="BG184" s="21"/>
      <c r="BH184" s="21"/>
      <c r="BI184" s="92"/>
      <c r="BJ184" s="19">
        <f t="shared" si="193"/>
        <v>0</v>
      </c>
      <c r="BK184" s="39" t="str">
        <f t="shared" si="228"/>
        <v>دون المستوى</v>
      </c>
      <c r="BL184" s="19">
        <f t="shared" si="194"/>
        <v>0</v>
      </c>
      <c r="BM184" s="19">
        <f t="shared" si="257"/>
        <v>0</v>
      </c>
      <c r="BN184" s="19">
        <f t="shared" si="196"/>
        <v>0</v>
      </c>
      <c r="BO184" s="34" t="str">
        <f t="shared" si="230"/>
        <v>دون المستوى</v>
      </c>
      <c r="BP184" s="21"/>
      <c r="BQ184" s="21"/>
      <c r="BR184" s="21"/>
      <c r="BS184" s="21"/>
      <c r="BT184" s="19">
        <f t="shared" si="197"/>
        <v>0</v>
      </c>
      <c r="BU184" s="39" t="str">
        <f t="shared" si="231"/>
        <v>دون المستوى</v>
      </c>
      <c r="BV184" s="21"/>
      <c r="BW184" s="21"/>
      <c r="BX184" s="21"/>
      <c r="BY184" s="92"/>
      <c r="BZ184" s="19">
        <f t="shared" si="198"/>
        <v>0</v>
      </c>
      <c r="CA184" s="39" t="str">
        <f t="shared" si="232"/>
        <v>دون المستوى</v>
      </c>
      <c r="CB184" s="19">
        <f t="shared" si="199"/>
        <v>0</v>
      </c>
      <c r="CC184" s="19">
        <f t="shared" si="258"/>
        <v>0</v>
      </c>
      <c r="CD184" s="19">
        <f t="shared" si="201"/>
        <v>0</v>
      </c>
      <c r="CE184" s="60" t="str">
        <f t="shared" si="234"/>
        <v>دون المستوى</v>
      </c>
      <c r="CF184" s="61">
        <f t="shared" si="202"/>
        <v>0</v>
      </c>
      <c r="CG184" s="67" t="str">
        <f t="shared" si="235"/>
        <v>دون المستوى</v>
      </c>
      <c r="CH184" s="21"/>
      <c r="CI184" s="21"/>
      <c r="CJ184" s="19">
        <f t="shared" si="203"/>
        <v>0</v>
      </c>
      <c r="CK184" s="39" t="str">
        <f t="shared" si="236"/>
        <v>دون المستوى</v>
      </c>
      <c r="CL184" s="21"/>
      <c r="CM184" s="21"/>
      <c r="CN184" s="19">
        <f t="shared" si="204"/>
        <v>0</v>
      </c>
      <c r="CO184" s="39" t="str">
        <f t="shared" si="237"/>
        <v>دون المستوى</v>
      </c>
      <c r="CP184" s="21"/>
      <c r="CQ184" s="21"/>
      <c r="CR184" s="19">
        <f t="shared" si="205"/>
        <v>0</v>
      </c>
      <c r="CS184" s="39" t="str">
        <f t="shared" si="238"/>
        <v>دون المستوى</v>
      </c>
      <c r="CT184" s="21"/>
      <c r="CU184" s="21"/>
      <c r="CV184" s="19">
        <f t="shared" si="206"/>
        <v>0</v>
      </c>
      <c r="CW184" s="39" t="str">
        <f t="shared" si="239"/>
        <v>دون المستوى</v>
      </c>
      <c r="CX184" s="59">
        <f t="shared" si="207"/>
        <v>0</v>
      </c>
      <c r="CY184" s="34" t="str">
        <f t="shared" si="240"/>
        <v>دون المستوى</v>
      </c>
      <c r="CZ184" s="21"/>
      <c r="DA184" s="21"/>
      <c r="DB184" s="21"/>
      <c r="DC184" s="19">
        <f t="shared" si="208"/>
        <v>0</v>
      </c>
      <c r="DD184" s="39" t="str">
        <f t="shared" si="241"/>
        <v>دون المستوى</v>
      </c>
      <c r="DE184" s="21"/>
      <c r="DF184" s="21"/>
      <c r="DG184" s="92"/>
      <c r="DH184" s="19">
        <f t="shared" si="209"/>
        <v>0</v>
      </c>
      <c r="DI184" s="39" t="str">
        <f t="shared" si="242"/>
        <v>دون المستوى</v>
      </c>
      <c r="DJ184" s="19">
        <f t="shared" si="210"/>
        <v>0</v>
      </c>
      <c r="DK184" s="19">
        <f t="shared" si="259"/>
        <v>0</v>
      </c>
      <c r="DL184" s="19">
        <f t="shared" si="212"/>
        <v>0</v>
      </c>
      <c r="DM184" s="34" t="str">
        <f t="shared" si="244"/>
        <v>دون المستوى</v>
      </c>
      <c r="DN184" s="20" t="str">
        <f t="shared" si="245"/>
        <v>دور ثان</v>
      </c>
      <c r="DR184" s="28" t="str">
        <f t="shared" si="246"/>
        <v xml:space="preserve"> لغة عربية</v>
      </c>
      <c r="DS184" s="28" t="str">
        <f t="shared" si="247"/>
        <v xml:space="preserve"> رياضيات</v>
      </c>
      <c r="DT184" s="28" t="str">
        <f t="shared" si="248"/>
        <v xml:space="preserve"> دراسات</v>
      </c>
      <c r="DU184" s="28" t="str">
        <f t="shared" si="249"/>
        <v xml:space="preserve"> إنجليزى</v>
      </c>
      <c r="DV184" s="28" t="str">
        <f t="shared" si="250"/>
        <v xml:space="preserve"> علوم</v>
      </c>
      <c r="DW184" s="28" t="str">
        <f t="shared" si="251"/>
        <v xml:space="preserve"> تربية دينية</v>
      </c>
      <c r="DX184" s="87" t="str">
        <f t="shared" si="252"/>
        <v xml:space="preserve"> تربية فنية</v>
      </c>
      <c r="DY184" s="87" t="str">
        <f t="shared" si="253"/>
        <v xml:space="preserve"> تربية رياضية</v>
      </c>
      <c r="DZ184" s="88" t="str">
        <f t="shared" si="254"/>
        <v xml:space="preserve"> نشاط1</v>
      </c>
      <c r="EA184" s="88" t="str">
        <f t="shared" si="255"/>
        <v xml:space="preserve"> نشاط2</v>
      </c>
      <c r="EB184" s="32">
        <f t="shared" si="213"/>
        <v>0</v>
      </c>
      <c r="EC184" s="31" t="str">
        <f t="shared" si="256"/>
        <v xml:space="preserve"> لغة عربية رياضيات دراسات إنجليزى علوم تربية دينية تربية فنية تربية رياضية نشاط1 نشاط2</v>
      </c>
    </row>
    <row r="185" spans="1:133" ht="17.25" thickTop="1" thickBot="1">
      <c r="A185" s="16" t="str">
        <f t="shared" si="214"/>
        <v/>
      </c>
      <c r="B185" s="18"/>
      <c r="C185" s="17"/>
      <c r="D185" s="82"/>
      <c r="E185" s="83" t="str">
        <f t="shared" si="174"/>
        <v/>
      </c>
      <c r="F185" s="83" t="str">
        <f t="shared" si="175"/>
        <v/>
      </c>
      <c r="G185" s="83" t="str">
        <f t="shared" si="176"/>
        <v/>
      </c>
      <c r="H185" s="37"/>
      <c r="I185" s="42" t="str">
        <f t="shared" si="215"/>
        <v/>
      </c>
      <c r="J185" s="21"/>
      <c r="K185" s="21"/>
      <c r="L185" s="21"/>
      <c r="M185" s="21"/>
      <c r="N185" s="21"/>
      <c r="O185" s="19">
        <f t="shared" si="177"/>
        <v>0</v>
      </c>
      <c r="P185" s="39" t="str">
        <f t="shared" si="216"/>
        <v>دون المستوى</v>
      </c>
      <c r="Q185" s="21"/>
      <c r="R185" s="21"/>
      <c r="S185" s="92"/>
      <c r="T185" s="19">
        <f t="shared" si="178"/>
        <v>0</v>
      </c>
      <c r="U185" s="39" t="str">
        <f t="shared" si="217"/>
        <v>دون المستوى</v>
      </c>
      <c r="V185" s="19">
        <f t="shared" si="179"/>
        <v>0</v>
      </c>
      <c r="W185" s="19">
        <f t="shared" si="180"/>
        <v>0</v>
      </c>
      <c r="X185" s="19">
        <f t="shared" si="181"/>
        <v>0</v>
      </c>
      <c r="Y185" s="39" t="str">
        <f t="shared" si="218"/>
        <v>دون المستوى</v>
      </c>
      <c r="Z185" s="21"/>
      <c r="AA185" s="21"/>
      <c r="AB185" s="21"/>
      <c r="AC185" s="19">
        <f t="shared" si="182"/>
        <v>0</v>
      </c>
      <c r="AD185" s="39" t="str">
        <f t="shared" si="219"/>
        <v>دون المستوى</v>
      </c>
      <c r="AE185" s="21"/>
      <c r="AF185" s="21"/>
      <c r="AG185" s="92"/>
      <c r="AH185" s="19">
        <f t="shared" si="183"/>
        <v>0</v>
      </c>
      <c r="AI185" s="39" t="str">
        <f t="shared" si="220"/>
        <v>دون المستوى</v>
      </c>
      <c r="AJ185" s="19">
        <f t="shared" si="184"/>
        <v>0</v>
      </c>
      <c r="AK185" s="19">
        <f t="shared" si="260"/>
        <v>0</v>
      </c>
      <c r="AL185" s="19">
        <f t="shared" si="186"/>
        <v>0</v>
      </c>
      <c r="AM185" s="39" t="str">
        <f t="shared" si="222"/>
        <v>دون المستوى</v>
      </c>
      <c r="AN185" s="21"/>
      <c r="AO185" s="21"/>
      <c r="AP185" s="21"/>
      <c r="AQ185" s="19">
        <f t="shared" si="187"/>
        <v>0</v>
      </c>
      <c r="AR185" s="39" t="str">
        <f t="shared" si="223"/>
        <v>دون المستوى</v>
      </c>
      <c r="AS185" s="21"/>
      <c r="AT185" s="21"/>
      <c r="AU185" s="92"/>
      <c r="AV185" s="19">
        <f t="shared" si="188"/>
        <v>0</v>
      </c>
      <c r="AW185" s="39" t="str">
        <f t="shared" si="224"/>
        <v>دون المستوى</v>
      </c>
      <c r="AX185" s="19">
        <f t="shared" si="189"/>
        <v>0</v>
      </c>
      <c r="AY185" s="19">
        <f t="shared" si="225"/>
        <v>0</v>
      </c>
      <c r="AZ185" s="19">
        <f t="shared" si="191"/>
        <v>0</v>
      </c>
      <c r="BA185" s="34" t="str">
        <f t="shared" si="226"/>
        <v>دون المستوى</v>
      </c>
      <c r="BB185" s="21"/>
      <c r="BC185" s="21"/>
      <c r="BD185" s="21"/>
      <c r="BE185" s="19">
        <f t="shared" si="192"/>
        <v>0</v>
      </c>
      <c r="BF185" s="39" t="str">
        <f t="shared" si="227"/>
        <v>دون المستوى</v>
      </c>
      <c r="BG185" s="21"/>
      <c r="BH185" s="21"/>
      <c r="BI185" s="92"/>
      <c r="BJ185" s="19">
        <f t="shared" si="193"/>
        <v>0</v>
      </c>
      <c r="BK185" s="39" t="str">
        <f t="shared" si="228"/>
        <v>دون المستوى</v>
      </c>
      <c r="BL185" s="19">
        <f t="shared" si="194"/>
        <v>0</v>
      </c>
      <c r="BM185" s="19">
        <f t="shared" si="257"/>
        <v>0</v>
      </c>
      <c r="BN185" s="19">
        <f t="shared" si="196"/>
        <v>0</v>
      </c>
      <c r="BO185" s="34" t="str">
        <f t="shared" si="230"/>
        <v>دون المستوى</v>
      </c>
      <c r="BP185" s="21"/>
      <c r="BQ185" s="21"/>
      <c r="BR185" s="21"/>
      <c r="BS185" s="21"/>
      <c r="BT185" s="19">
        <f t="shared" si="197"/>
        <v>0</v>
      </c>
      <c r="BU185" s="39" t="str">
        <f t="shared" si="231"/>
        <v>دون المستوى</v>
      </c>
      <c r="BV185" s="21"/>
      <c r="BW185" s="21"/>
      <c r="BX185" s="21"/>
      <c r="BY185" s="92"/>
      <c r="BZ185" s="19">
        <f t="shared" si="198"/>
        <v>0</v>
      </c>
      <c r="CA185" s="39" t="str">
        <f t="shared" si="232"/>
        <v>دون المستوى</v>
      </c>
      <c r="CB185" s="19">
        <f t="shared" si="199"/>
        <v>0</v>
      </c>
      <c r="CC185" s="19">
        <f t="shared" si="258"/>
        <v>0</v>
      </c>
      <c r="CD185" s="19">
        <f t="shared" si="201"/>
        <v>0</v>
      </c>
      <c r="CE185" s="60" t="str">
        <f t="shared" si="234"/>
        <v>دون المستوى</v>
      </c>
      <c r="CF185" s="61">
        <f t="shared" si="202"/>
        <v>0</v>
      </c>
      <c r="CG185" s="67" t="str">
        <f t="shared" si="235"/>
        <v>دون المستوى</v>
      </c>
      <c r="CH185" s="21"/>
      <c r="CI185" s="21"/>
      <c r="CJ185" s="19">
        <f t="shared" si="203"/>
        <v>0</v>
      </c>
      <c r="CK185" s="39" t="str">
        <f t="shared" si="236"/>
        <v>دون المستوى</v>
      </c>
      <c r="CL185" s="21"/>
      <c r="CM185" s="21"/>
      <c r="CN185" s="19">
        <f t="shared" si="204"/>
        <v>0</v>
      </c>
      <c r="CO185" s="39" t="str">
        <f t="shared" si="237"/>
        <v>دون المستوى</v>
      </c>
      <c r="CP185" s="21"/>
      <c r="CQ185" s="21"/>
      <c r="CR185" s="19">
        <f t="shared" si="205"/>
        <v>0</v>
      </c>
      <c r="CS185" s="39" t="str">
        <f t="shared" si="238"/>
        <v>دون المستوى</v>
      </c>
      <c r="CT185" s="21"/>
      <c r="CU185" s="21"/>
      <c r="CV185" s="19">
        <f t="shared" si="206"/>
        <v>0</v>
      </c>
      <c r="CW185" s="39" t="str">
        <f t="shared" si="239"/>
        <v>دون المستوى</v>
      </c>
      <c r="CX185" s="59">
        <f t="shared" si="207"/>
        <v>0</v>
      </c>
      <c r="CY185" s="34" t="str">
        <f t="shared" si="240"/>
        <v>دون المستوى</v>
      </c>
      <c r="CZ185" s="21"/>
      <c r="DA185" s="21"/>
      <c r="DB185" s="21"/>
      <c r="DC185" s="19">
        <f t="shared" si="208"/>
        <v>0</v>
      </c>
      <c r="DD185" s="39" t="str">
        <f t="shared" si="241"/>
        <v>دون المستوى</v>
      </c>
      <c r="DE185" s="21"/>
      <c r="DF185" s="21"/>
      <c r="DG185" s="92"/>
      <c r="DH185" s="19">
        <f t="shared" si="209"/>
        <v>0</v>
      </c>
      <c r="DI185" s="39" t="str">
        <f t="shared" si="242"/>
        <v>دون المستوى</v>
      </c>
      <c r="DJ185" s="19">
        <f t="shared" si="210"/>
        <v>0</v>
      </c>
      <c r="DK185" s="19">
        <f t="shared" si="259"/>
        <v>0</v>
      </c>
      <c r="DL185" s="19">
        <f t="shared" si="212"/>
        <v>0</v>
      </c>
      <c r="DM185" s="34" t="str">
        <f t="shared" si="244"/>
        <v>دون المستوى</v>
      </c>
      <c r="DN185" s="20" t="str">
        <f t="shared" si="245"/>
        <v>دور ثان</v>
      </c>
      <c r="DR185" s="28" t="str">
        <f t="shared" si="246"/>
        <v xml:space="preserve"> لغة عربية</v>
      </c>
      <c r="DS185" s="28" t="str">
        <f t="shared" si="247"/>
        <v xml:space="preserve"> رياضيات</v>
      </c>
      <c r="DT185" s="28" t="str">
        <f t="shared" si="248"/>
        <v xml:space="preserve"> دراسات</v>
      </c>
      <c r="DU185" s="28" t="str">
        <f t="shared" si="249"/>
        <v xml:space="preserve"> إنجليزى</v>
      </c>
      <c r="DV185" s="28" t="str">
        <f t="shared" si="250"/>
        <v xml:space="preserve"> علوم</v>
      </c>
      <c r="DW185" s="28" t="str">
        <f t="shared" si="251"/>
        <v xml:space="preserve"> تربية دينية</v>
      </c>
      <c r="DX185" s="87" t="str">
        <f t="shared" si="252"/>
        <v xml:space="preserve"> تربية فنية</v>
      </c>
      <c r="DY185" s="87" t="str">
        <f t="shared" si="253"/>
        <v xml:space="preserve"> تربية رياضية</v>
      </c>
      <c r="DZ185" s="88" t="str">
        <f t="shared" si="254"/>
        <v xml:space="preserve"> نشاط1</v>
      </c>
      <c r="EA185" s="88" t="str">
        <f t="shared" si="255"/>
        <v xml:space="preserve"> نشاط2</v>
      </c>
      <c r="EB185" s="32">
        <f t="shared" si="213"/>
        <v>0</v>
      </c>
      <c r="EC185" s="31" t="str">
        <f t="shared" si="256"/>
        <v xml:space="preserve"> لغة عربية رياضيات دراسات إنجليزى علوم تربية دينية تربية فنية تربية رياضية نشاط1 نشاط2</v>
      </c>
    </row>
    <row r="186" spans="1:133" ht="17.25" thickTop="1" thickBot="1">
      <c r="A186" s="16" t="str">
        <f t="shared" si="214"/>
        <v/>
      </c>
      <c r="B186" s="18"/>
      <c r="C186" s="17"/>
      <c r="D186" s="82"/>
      <c r="E186" s="83" t="str">
        <f t="shared" si="174"/>
        <v/>
      </c>
      <c r="F186" s="83" t="str">
        <f t="shared" si="175"/>
        <v/>
      </c>
      <c r="G186" s="83" t="str">
        <f t="shared" si="176"/>
        <v/>
      </c>
      <c r="H186" s="37"/>
      <c r="I186" s="42" t="str">
        <f t="shared" si="215"/>
        <v/>
      </c>
      <c r="J186" s="21"/>
      <c r="K186" s="21"/>
      <c r="L186" s="21"/>
      <c r="M186" s="21"/>
      <c r="N186" s="21"/>
      <c r="O186" s="19">
        <f t="shared" si="177"/>
        <v>0</v>
      </c>
      <c r="P186" s="39" t="str">
        <f t="shared" si="216"/>
        <v>دون المستوى</v>
      </c>
      <c r="Q186" s="21"/>
      <c r="R186" s="21"/>
      <c r="S186" s="92"/>
      <c r="T186" s="19">
        <f t="shared" si="178"/>
        <v>0</v>
      </c>
      <c r="U186" s="39" t="str">
        <f t="shared" si="217"/>
        <v>دون المستوى</v>
      </c>
      <c r="V186" s="19">
        <f t="shared" si="179"/>
        <v>0</v>
      </c>
      <c r="W186" s="19">
        <f t="shared" si="180"/>
        <v>0</v>
      </c>
      <c r="X186" s="19">
        <f t="shared" si="181"/>
        <v>0</v>
      </c>
      <c r="Y186" s="39" t="str">
        <f t="shared" si="218"/>
        <v>دون المستوى</v>
      </c>
      <c r="Z186" s="21"/>
      <c r="AA186" s="21"/>
      <c r="AB186" s="21"/>
      <c r="AC186" s="19">
        <f t="shared" si="182"/>
        <v>0</v>
      </c>
      <c r="AD186" s="39" t="str">
        <f t="shared" si="219"/>
        <v>دون المستوى</v>
      </c>
      <c r="AE186" s="21"/>
      <c r="AF186" s="21"/>
      <c r="AG186" s="92"/>
      <c r="AH186" s="19">
        <f t="shared" si="183"/>
        <v>0</v>
      </c>
      <c r="AI186" s="39" t="str">
        <f t="shared" si="220"/>
        <v>دون المستوى</v>
      </c>
      <c r="AJ186" s="19">
        <f t="shared" si="184"/>
        <v>0</v>
      </c>
      <c r="AK186" s="19">
        <f t="shared" si="260"/>
        <v>0</v>
      </c>
      <c r="AL186" s="19">
        <f t="shared" si="186"/>
        <v>0</v>
      </c>
      <c r="AM186" s="39" t="str">
        <f t="shared" si="222"/>
        <v>دون المستوى</v>
      </c>
      <c r="AN186" s="21"/>
      <c r="AO186" s="21"/>
      <c r="AP186" s="21"/>
      <c r="AQ186" s="19">
        <f t="shared" si="187"/>
        <v>0</v>
      </c>
      <c r="AR186" s="39" t="str">
        <f t="shared" si="223"/>
        <v>دون المستوى</v>
      </c>
      <c r="AS186" s="21"/>
      <c r="AT186" s="21"/>
      <c r="AU186" s="92"/>
      <c r="AV186" s="19">
        <f t="shared" si="188"/>
        <v>0</v>
      </c>
      <c r="AW186" s="39" t="str">
        <f t="shared" si="224"/>
        <v>دون المستوى</v>
      </c>
      <c r="AX186" s="19">
        <f t="shared" si="189"/>
        <v>0</v>
      </c>
      <c r="AY186" s="19">
        <f t="shared" si="225"/>
        <v>0</v>
      </c>
      <c r="AZ186" s="19">
        <f t="shared" si="191"/>
        <v>0</v>
      </c>
      <c r="BA186" s="34" t="str">
        <f t="shared" si="226"/>
        <v>دون المستوى</v>
      </c>
      <c r="BB186" s="21"/>
      <c r="BC186" s="21"/>
      <c r="BD186" s="21"/>
      <c r="BE186" s="19">
        <f t="shared" si="192"/>
        <v>0</v>
      </c>
      <c r="BF186" s="39" t="str">
        <f t="shared" si="227"/>
        <v>دون المستوى</v>
      </c>
      <c r="BG186" s="21"/>
      <c r="BH186" s="21"/>
      <c r="BI186" s="92"/>
      <c r="BJ186" s="19">
        <f t="shared" si="193"/>
        <v>0</v>
      </c>
      <c r="BK186" s="39" t="str">
        <f t="shared" si="228"/>
        <v>دون المستوى</v>
      </c>
      <c r="BL186" s="19">
        <f t="shared" si="194"/>
        <v>0</v>
      </c>
      <c r="BM186" s="19">
        <f t="shared" si="257"/>
        <v>0</v>
      </c>
      <c r="BN186" s="19">
        <f t="shared" si="196"/>
        <v>0</v>
      </c>
      <c r="BO186" s="34" t="str">
        <f t="shared" si="230"/>
        <v>دون المستوى</v>
      </c>
      <c r="BP186" s="21"/>
      <c r="BQ186" s="21"/>
      <c r="BR186" s="21"/>
      <c r="BS186" s="21"/>
      <c r="BT186" s="19">
        <f t="shared" si="197"/>
        <v>0</v>
      </c>
      <c r="BU186" s="39" t="str">
        <f t="shared" si="231"/>
        <v>دون المستوى</v>
      </c>
      <c r="BV186" s="21"/>
      <c r="BW186" s="21"/>
      <c r="BX186" s="21"/>
      <c r="BY186" s="92"/>
      <c r="BZ186" s="19">
        <f t="shared" si="198"/>
        <v>0</v>
      </c>
      <c r="CA186" s="39" t="str">
        <f t="shared" si="232"/>
        <v>دون المستوى</v>
      </c>
      <c r="CB186" s="19">
        <f t="shared" si="199"/>
        <v>0</v>
      </c>
      <c r="CC186" s="19">
        <f t="shared" si="258"/>
        <v>0</v>
      </c>
      <c r="CD186" s="19">
        <f t="shared" si="201"/>
        <v>0</v>
      </c>
      <c r="CE186" s="60" t="str">
        <f t="shared" si="234"/>
        <v>دون المستوى</v>
      </c>
      <c r="CF186" s="61">
        <f t="shared" si="202"/>
        <v>0</v>
      </c>
      <c r="CG186" s="67" t="str">
        <f t="shared" si="235"/>
        <v>دون المستوى</v>
      </c>
      <c r="CH186" s="21"/>
      <c r="CI186" s="21"/>
      <c r="CJ186" s="19">
        <f t="shared" si="203"/>
        <v>0</v>
      </c>
      <c r="CK186" s="39" t="str">
        <f t="shared" si="236"/>
        <v>دون المستوى</v>
      </c>
      <c r="CL186" s="21"/>
      <c r="CM186" s="21"/>
      <c r="CN186" s="19">
        <f t="shared" si="204"/>
        <v>0</v>
      </c>
      <c r="CO186" s="39" t="str">
        <f t="shared" si="237"/>
        <v>دون المستوى</v>
      </c>
      <c r="CP186" s="21"/>
      <c r="CQ186" s="21"/>
      <c r="CR186" s="19">
        <f t="shared" si="205"/>
        <v>0</v>
      </c>
      <c r="CS186" s="39" t="str">
        <f t="shared" si="238"/>
        <v>دون المستوى</v>
      </c>
      <c r="CT186" s="21"/>
      <c r="CU186" s="21"/>
      <c r="CV186" s="19">
        <f t="shared" si="206"/>
        <v>0</v>
      </c>
      <c r="CW186" s="39" t="str">
        <f t="shared" si="239"/>
        <v>دون المستوى</v>
      </c>
      <c r="CX186" s="59">
        <f t="shared" si="207"/>
        <v>0</v>
      </c>
      <c r="CY186" s="34" t="str">
        <f t="shared" si="240"/>
        <v>دون المستوى</v>
      </c>
      <c r="CZ186" s="21"/>
      <c r="DA186" s="21"/>
      <c r="DB186" s="21"/>
      <c r="DC186" s="19">
        <f t="shared" si="208"/>
        <v>0</v>
      </c>
      <c r="DD186" s="39" t="str">
        <f t="shared" si="241"/>
        <v>دون المستوى</v>
      </c>
      <c r="DE186" s="21"/>
      <c r="DF186" s="21"/>
      <c r="DG186" s="92"/>
      <c r="DH186" s="19">
        <f t="shared" si="209"/>
        <v>0</v>
      </c>
      <c r="DI186" s="39" t="str">
        <f t="shared" si="242"/>
        <v>دون المستوى</v>
      </c>
      <c r="DJ186" s="19">
        <f t="shared" si="210"/>
        <v>0</v>
      </c>
      <c r="DK186" s="19">
        <f t="shared" si="259"/>
        <v>0</v>
      </c>
      <c r="DL186" s="19">
        <f t="shared" si="212"/>
        <v>0</v>
      </c>
      <c r="DM186" s="34" t="str">
        <f t="shared" si="244"/>
        <v>دون المستوى</v>
      </c>
      <c r="DN186" s="20" t="str">
        <f t="shared" si="245"/>
        <v>دور ثان</v>
      </c>
      <c r="DR186" s="28" t="str">
        <f t="shared" si="246"/>
        <v xml:space="preserve"> لغة عربية</v>
      </c>
      <c r="DS186" s="28" t="str">
        <f t="shared" si="247"/>
        <v xml:space="preserve"> رياضيات</v>
      </c>
      <c r="DT186" s="28" t="str">
        <f t="shared" si="248"/>
        <v xml:space="preserve"> دراسات</v>
      </c>
      <c r="DU186" s="28" t="str">
        <f t="shared" si="249"/>
        <v xml:space="preserve"> إنجليزى</v>
      </c>
      <c r="DV186" s="28" t="str">
        <f t="shared" si="250"/>
        <v xml:space="preserve"> علوم</v>
      </c>
      <c r="DW186" s="28" t="str">
        <f t="shared" si="251"/>
        <v xml:space="preserve"> تربية دينية</v>
      </c>
      <c r="DX186" s="87" t="str">
        <f t="shared" si="252"/>
        <v xml:space="preserve"> تربية فنية</v>
      </c>
      <c r="DY186" s="87" t="str">
        <f t="shared" si="253"/>
        <v xml:space="preserve"> تربية رياضية</v>
      </c>
      <c r="DZ186" s="88" t="str">
        <f t="shared" si="254"/>
        <v xml:space="preserve"> نشاط1</v>
      </c>
      <c r="EA186" s="88" t="str">
        <f t="shared" si="255"/>
        <v xml:space="preserve"> نشاط2</v>
      </c>
      <c r="EB186" s="32">
        <f t="shared" si="213"/>
        <v>0</v>
      </c>
      <c r="EC186" s="31" t="str">
        <f t="shared" si="256"/>
        <v xml:space="preserve"> لغة عربية رياضيات دراسات إنجليزى علوم تربية دينية تربية فنية تربية رياضية نشاط1 نشاط2</v>
      </c>
    </row>
    <row r="187" spans="1:133" ht="17.25" thickTop="1" thickBot="1">
      <c r="A187" s="16" t="str">
        <f t="shared" si="214"/>
        <v/>
      </c>
      <c r="B187" s="18"/>
      <c r="C187" s="17"/>
      <c r="D187" s="82"/>
      <c r="E187" s="83" t="str">
        <f t="shared" si="174"/>
        <v/>
      </c>
      <c r="F187" s="83" t="str">
        <f t="shared" si="175"/>
        <v/>
      </c>
      <c r="G187" s="83" t="str">
        <f t="shared" si="176"/>
        <v/>
      </c>
      <c r="H187" s="37"/>
      <c r="I187" s="42" t="str">
        <f t="shared" si="215"/>
        <v/>
      </c>
      <c r="J187" s="21"/>
      <c r="K187" s="21"/>
      <c r="L187" s="21"/>
      <c r="M187" s="21"/>
      <c r="N187" s="21"/>
      <c r="O187" s="19">
        <f t="shared" si="177"/>
        <v>0</v>
      </c>
      <c r="P187" s="39" t="str">
        <f t="shared" si="216"/>
        <v>دون المستوى</v>
      </c>
      <c r="Q187" s="21"/>
      <c r="R187" s="21"/>
      <c r="S187" s="92"/>
      <c r="T187" s="19">
        <f t="shared" si="178"/>
        <v>0</v>
      </c>
      <c r="U187" s="39" t="str">
        <f t="shared" si="217"/>
        <v>دون المستوى</v>
      </c>
      <c r="V187" s="19">
        <f t="shared" si="179"/>
        <v>0</v>
      </c>
      <c r="W187" s="19">
        <f t="shared" si="180"/>
        <v>0</v>
      </c>
      <c r="X187" s="19">
        <f t="shared" si="181"/>
        <v>0</v>
      </c>
      <c r="Y187" s="39" t="str">
        <f t="shared" si="218"/>
        <v>دون المستوى</v>
      </c>
      <c r="Z187" s="21"/>
      <c r="AA187" s="21"/>
      <c r="AB187" s="21"/>
      <c r="AC187" s="19">
        <f t="shared" si="182"/>
        <v>0</v>
      </c>
      <c r="AD187" s="39" t="str">
        <f t="shared" si="219"/>
        <v>دون المستوى</v>
      </c>
      <c r="AE187" s="21"/>
      <c r="AF187" s="21"/>
      <c r="AG187" s="92"/>
      <c r="AH187" s="19">
        <f t="shared" si="183"/>
        <v>0</v>
      </c>
      <c r="AI187" s="39" t="str">
        <f t="shared" si="220"/>
        <v>دون المستوى</v>
      </c>
      <c r="AJ187" s="19">
        <f t="shared" si="184"/>
        <v>0</v>
      </c>
      <c r="AK187" s="19">
        <f t="shared" si="260"/>
        <v>0</v>
      </c>
      <c r="AL187" s="19">
        <f t="shared" si="186"/>
        <v>0</v>
      </c>
      <c r="AM187" s="39" t="str">
        <f t="shared" si="222"/>
        <v>دون المستوى</v>
      </c>
      <c r="AN187" s="21"/>
      <c r="AO187" s="21"/>
      <c r="AP187" s="21"/>
      <c r="AQ187" s="19">
        <f t="shared" si="187"/>
        <v>0</v>
      </c>
      <c r="AR187" s="39" t="str">
        <f t="shared" si="223"/>
        <v>دون المستوى</v>
      </c>
      <c r="AS187" s="21"/>
      <c r="AT187" s="21"/>
      <c r="AU187" s="92"/>
      <c r="AV187" s="19">
        <f t="shared" si="188"/>
        <v>0</v>
      </c>
      <c r="AW187" s="39" t="str">
        <f t="shared" si="224"/>
        <v>دون المستوى</v>
      </c>
      <c r="AX187" s="19">
        <f t="shared" si="189"/>
        <v>0</v>
      </c>
      <c r="AY187" s="19">
        <f t="shared" si="225"/>
        <v>0</v>
      </c>
      <c r="AZ187" s="19">
        <f t="shared" si="191"/>
        <v>0</v>
      </c>
      <c r="BA187" s="34" t="str">
        <f t="shared" si="226"/>
        <v>دون المستوى</v>
      </c>
      <c r="BB187" s="21"/>
      <c r="BC187" s="21"/>
      <c r="BD187" s="21"/>
      <c r="BE187" s="19">
        <f t="shared" si="192"/>
        <v>0</v>
      </c>
      <c r="BF187" s="39" t="str">
        <f t="shared" si="227"/>
        <v>دون المستوى</v>
      </c>
      <c r="BG187" s="21"/>
      <c r="BH187" s="21"/>
      <c r="BI187" s="92"/>
      <c r="BJ187" s="19">
        <f t="shared" si="193"/>
        <v>0</v>
      </c>
      <c r="BK187" s="39" t="str">
        <f t="shared" si="228"/>
        <v>دون المستوى</v>
      </c>
      <c r="BL187" s="19">
        <f t="shared" si="194"/>
        <v>0</v>
      </c>
      <c r="BM187" s="19">
        <f t="shared" si="257"/>
        <v>0</v>
      </c>
      <c r="BN187" s="19">
        <f t="shared" si="196"/>
        <v>0</v>
      </c>
      <c r="BO187" s="34" t="str">
        <f t="shared" si="230"/>
        <v>دون المستوى</v>
      </c>
      <c r="BP187" s="21"/>
      <c r="BQ187" s="21"/>
      <c r="BR187" s="21"/>
      <c r="BS187" s="21"/>
      <c r="BT187" s="19">
        <f t="shared" si="197"/>
        <v>0</v>
      </c>
      <c r="BU187" s="39" t="str">
        <f t="shared" si="231"/>
        <v>دون المستوى</v>
      </c>
      <c r="BV187" s="21"/>
      <c r="BW187" s="21"/>
      <c r="BX187" s="21"/>
      <c r="BY187" s="92"/>
      <c r="BZ187" s="19">
        <f t="shared" si="198"/>
        <v>0</v>
      </c>
      <c r="CA187" s="39" t="str">
        <f t="shared" si="232"/>
        <v>دون المستوى</v>
      </c>
      <c r="CB187" s="19">
        <f t="shared" si="199"/>
        <v>0</v>
      </c>
      <c r="CC187" s="19">
        <f t="shared" si="258"/>
        <v>0</v>
      </c>
      <c r="CD187" s="19">
        <f t="shared" si="201"/>
        <v>0</v>
      </c>
      <c r="CE187" s="60" t="str">
        <f t="shared" si="234"/>
        <v>دون المستوى</v>
      </c>
      <c r="CF187" s="61">
        <f t="shared" si="202"/>
        <v>0</v>
      </c>
      <c r="CG187" s="67" t="str">
        <f t="shared" si="235"/>
        <v>دون المستوى</v>
      </c>
      <c r="CH187" s="21"/>
      <c r="CI187" s="21"/>
      <c r="CJ187" s="19">
        <f t="shared" si="203"/>
        <v>0</v>
      </c>
      <c r="CK187" s="39" t="str">
        <f t="shared" si="236"/>
        <v>دون المستوى</v>
      </c>
      <c r="CL187" s="21"/>
      <c r="CM187" s="21"/>
      <c r="CN187" s="19">
        <f t="shared" si="204"/>
        <v>0</v>
      </c>
      <c r="CO187" s="39" t="str">
        <f t="shared" si="237"/>
        <v>دون المستوى</v>
      </c>
      <c r="CP187" s="21"/>
      <c r="CQ187" s="21"/>
      <c r="CR187" s="19">
        <f t="shared" si="205"/>
        <v>0</v>
      </c>
      <c r="CS187" s="39" t="str">
        <f t="shared" si="238"/>
        <v>دون المستوى</v>
      </c>
      <c r="CT187" s="21"/>
      <c r="CU187" s="21"/>
      <c r="CV187" s="19">
        <f t="shared" si="206"/>
        <v>0</v>
      </c>
      <c r="CW187" s="39" t="str">
        <f t="shared" si="239"/>
        <v>دون المستوى</v>
      </c>
      <c r="CX187" s="59">
        <f t="shared" si="207"/>
        <v>0</v>
      </c>
      <c r="CY187" s="34" t="str">
        <f t="shared" si="240"/>
        <v>دون المستوى</v>
      </c>
      <c r="CZ187" s="21"/>
      <c r="DA187" s="21"/>
      <c r="DB187" s="21"/>
      <c r="DC187" s="19">
        <f t="shared" si="208"/>
        <v>0</v>
      </c>
      <c r="DD187" s="39" t="str">
        <f t="shared" si="241"/>
        <v>دون المستوى</v>
      </c>
      <c r="DE187" s="21"/>
      <c r="DF187" s="21"/>
      <c r="DG187" s="92"/>
      <c r="DH187" s="19">
        <f t="shared" si="209"/>
        <v>0</v>
      </c>
      <c r="DI187" s="39" t="str">
        <f t="shared" si="242"/>
        <v>دون المستوى</v>
      </c>
      <c r="DJ187" s="19">
        <f t="shared" si="210"/>
        <v>0</v>
      </c>
      <c r="DK187" s="19">
        <f t="shared" si="259"/>
        <v>0</v>
      </c>
      <c r="DL187" s="19">
        <f t="shared" si="212"/>
        <v>0</v>
      </c>
      <c r="DM187" s="34" t="str">
        <f t="shared" si="244"/>
        <v>دون المستوى</v>
      </c>
      <c r="DN187" s="20" t="str">
        <f t="shared" si="245"/>
        <v>دور ثان</v>
      </c>
      <c r="DR187" s="28" t="str">
        <f t="shared" si="246"/>
        <v xml:space="preserve"> لغة عربية</v>
      </c>
      <c r="DS187" s="28" t="str">
        <f t="shared" si="247"/>
        <v xml:space="preserve"> رياضيات</v>
      </c>
      <c r="DT187" s="28" t="str">
        <f t="shared" si="248"/>
        <v xml:space="preserve"> دراسات</v>
      </c>
      <c r="DU187" s="28" t="str">
        <f t="shared" si="249"/>
        <v xml:space="preserve"> إنجليزى</v>
      </c>
      <c r="DV187" s="28" t="str">
        <f t="shared" si="250"/>
        <v xml:space="preserve"> علوم</v>
      </c>
      <c r="DW187" s="28" t="str">
        <f t="shared" si="251"/>
        <v xml:space="preserve"> تربية دينية</v>
      </c>
      <c r="DX187" s="87" t="str">
        <f t="shared" si="252"/>
        <v xml:space="preserve"> تربية فنية</v>
      </c>
      <c r="DY187" s="87" t="str">
        <f t="shared" si="253"/>
        <v xml:space="preserve"> تربية رياضية</v>
      </c>
      <c r="DZ187" s="88" t="str">
        <f t="shared" si="254"/>
        <v xml:space="preserve"> نشاط1</v>
      </c>
      <c r="EA187" s="88" t="str">
        <f t="shared" si="255"/>
        <v xml:space="preserve"> نشاط2</v>
      </c>
      <c r="EB187" s="32">
        <f t="shared" si="213"/>
        <v>0</v>
      </c>
      <c r="EC187" s="31" t="str">
        <f t="shared" si="256"/>
        <v xml:space="preserve"> لغة عربية رياضيات دراسات إنجليزى علوم تربية دينية تربية فنية تربية رياضية نشاط1 نشاط2</v>
      </c>
    </row>
    <row r="188" spans="1:133" ht="17.25" thickTop="1" thickBot="1">
      <c r="A188" s="16" t="str">
        <f t="shared" si="214"/>
        <v/>
      </c>
      <c r="B188" s="18"/>
      <c r="C188" s="17"/>
      <c r="D188" s="82"/>
      <c r="E188" s="83" t="str">
        <f t="shared" si="174"/>
        <v/>
      </c>
      <c r="F188" s="83" t="str">
        <f t="shared" si="175"/>
        <v/>
      </c>
      <c r="G188" s="83" t="str">
        <f t="shared" si="176"/>
        <v/>
      </c>
      <c r="H188" s="37"/>
      <c r="I188" s="42" t="str">
        <f t="shared" si="215"/>
        <v/>
      </c>
      <c r="J188" s="21"/>
      <c r="K188" s="21"/>
      <c r="L188" s="21"/>
      <c r="M188" s="21"/>
      <c r="N188" s="21"/>
      <c r="O188" s="19">
        <f t="shared" si="177"/>
        <v>0</v>
      </c>
      <c r="P188" s="39" t="str">
        <f t="shared" si="216"/>
        <v>دون المستوى</v>
      </c>
      <c r="Q188" s="21"/>
      <c r="R188" s="21"/>
      <c r="S188" s="92"/>
      <c r="T188" s="19">
        <f t="shared" si="178"/>
        <v>0</v>
      </c>
      <c r="U188" s="39" t="str">
        <f t="shared" si="217"/>
        <v>دون المستوى</v>
      </c>
      <c r="V188" s="19">
        <f t="shared" si="179"/>
        <v>0</v>
      </c>
      <c r="W188" s="19">
        <f t="shared" si="180"/>
        <v>0</v>
      </c>
      <c r="X188" s="19">
        <f t="shared" si="181"/>
        <v>0</v>
      </c>
      <c r="Y188" s="39" t="str">
        <f t="shared" si="218"/>
        <v>دون المستوى</v>
      </c>
      <c r="Z188" s="21"/>
      <c r="AA188" s="21"/>
      <c r="AB188" s="21"/>
      <c r="AC188" s="19">
        <f t="shared" si="182"/>
        <v>0</v>
      </c>
      <c r="AD188" s="39" t="str">
        <f t="shared" si="219"/>
        <v>دون المستوى</v>
      </c>
      <c r="AE188" s="21"/>
      <c r="AF188" s="21"/>
      <c r="AG188" s="92"/>
      <c r="AH188" s="19">
        <f t="shared" si="183"/>
        <v>0</v>
      </c>
      <c r="AI188" s="39" t="str">
        <f t="shared" si="220"/>
        <v>دون المستوى</v>
      </c>
      <c r="AJ188" s="19">
        <f t="shared" si="184"/>
        <v>0</v>
      </c>
      <c r="AK188" s="19">
        <f t="shared" si="260"/>
        <v>0</v>
      </c>
      <c r="AL188" s="19">
        <f t="shared" si="186"/>
        <v>0</v>
      </c>
      <c r="AM188" s="39" t="str">
        <f t="shared" si="222"/>
        <v>دون المستوى</v>
      </c>
      <c r="AN188" s="21"/>
      <c r="AO188" s="21"/>
      <c r="AP188" s="21"/>
      <c r="AQ188" s="19">
        <f t="shared" si="187"/>
        <v>0</v>
      </c>
      <c r="AR188" s="39" t="str">
        <f t="shared" si="223"/>
        <v>دون المستوى</v>
      </c>
      <c r="AS188" s="21"/>
      <c r="AT188" s="21"/>
      <c r="AU188" s="92"/>
      <c r="AV188" s="19">
        <f t="shared" si="188"/>
        <v>0</v>
      </c>
      <c r="AW188" s="39" t="str">
        <f t="shared" si="224"/>
        <v>دون المستوى</v>
      </c>
      <c r="AX188" s="19">
        <f t="shared" si="189"/>
        <v>0</v>
      </c>
      <c r="AY188" s="19">
        <f t="shared" si="225"/>
        <v>0</v>
      </c>
      <c r="AZ188" s="19">
        <f t="shared" si="191"/>
        <v>0</v>
      </c>
      <c r="BA188" s="34" t="str">
        <f t="shared" si="226"/>
        <v>دون المستوى</v>
      </c>
      <c r="BB188" s="21"/>
      <c r="BC188" s="21"/>
      <c r="BD188" s="21"/>
      <c r="BE188" s="19">
        <f t="shared" si="192"/>
        <v>0</v>
      </c>
      <c r="BF188" s="39" t="str">
        <f t="shared" si="227"/>
        <v>دون المستوى</v>
      </c>
      <c r="BG188" s="21"/>
      <c r="BH188" s="21"/>
      <c r="BI188" s="92"/>
      <c r="BJ188" s="19">
        <f t="shared" si="193"/>
        <v>0</v>
      </c>
      <c r="BK188" s="39" t="str">
        <f t="shared" si="228"/>
        <v>دون المستوى</v>
      </c>
      <c r="BL188" s="19">
        <f t="shared" si="194"/>
        <v>0</v>
      </c>
      <c r="BM188" s="19">
        <f t="shared" si="257"/>
        <v>0</v>
      </c>
      <c r="BN188" s="19">
        <f t="shared" si="196"/>
        <v>0</v>
      </c>
      <c r="BO188" s="34" t="str">
        <f t="shared" si="230"/>
        <v>دون المستوى</v>
      </c>
      <c r="BP188" s="21"/>
      <c r="BQ188" s="21"/>
      <c r="BR188" s="21"/>
      <c r="BS188" s="21"/>
      <c r="BT188" s="19">
        <f t="shared" si="197"/>
        <v>0</v>
      </c>
      <c r="BU188" s="39" t="str">
        <f t="shared" si="231"/>
        <v>دون المستوى</v>
      </c>
      <c r="BV188" s="21"/>
      <c r="BW188" s="21"/>
      <c r="BX188" s="21"/>
      <c r="BY188" s="92"/>
      <c r="BZ188" s="19">
        <f t="shared" si="198"/>
        <v>0</v>
      </c>
      <c r="CA188" s="39" t="str">
        <f t="shared" si="232"/>
        <v>دون المستوى</v>
      </c>
      <c r="CB188" s="19">
        <f t="shared" si="199"/>
        <v>0</v>
      </c>
      <c r="CC188" s="19">
        <f t="shared" si="258"/>
        <v>0</v>
      </c>
      <c r="CD188" s="19">
        <f t="shared" si="201"/>
        <v>0</v>
      </c>
      <c r="CE188" s="60" t="str">
        <f t="shared" si="234"/>
        <v>دون المستوى</v>
      </c>
      <c r="CF188" s="61">
        <f t="shared" si="202"/>
        <v>0</v>
      </c>
      <c r="CG188" s="67" t="str">
        <f t="shared" si="235"/>
        <v>دون المستوى</v>
      </c>
      <c r="CH188" s="21"/>
      <c r="CI188" s="21"/>
      <c r="CJ188" s="19">
        <f t="shared" si="203"/>
        <v>0</v>
      </c>
      <c r="CK188" s="39" t="str">
        <f t="shared" si="236"/>
        <v>دون المستوى</v>
      </c>
      <c r="CL188" s="21"/>
      <c r="CM188" s="21"/>
      <c r="CN188" s="19">
        <f t="shared" si="204"/>
        <v>0</v>
      </c>
      <c r="CO188" s="39" t="str">
        <f t="shared" si="237"/>
        <v>دون المستوى</v>
      </c>
      <c r="CP188" s="21"/>
      <c r="CQ188" s="21"/>
      <c r="CR188" s="19">
        <f t="shared" si="205"/>
        <v>0</v>
      </c>
      <c r="CS188" s="39" t="str">
        <f t="shared" si="238"/>
        <v>دون المستوى</v>
      </c>
      <c r="CT188" s="21"/>
      <c r="CU188" s="21"/>
      <c r="CV188" s="19">
        <f t="shared" si="206"/>
        <v>0</v>
      </c>
      <c r="CW188" s="39" t="str">
        <f t="shared" si="239"/>
        <v>دون المستوى</v>
      </c>
      <c r="CX188" s="59">
        <f t="shared" si="207"/>
        <v>0</v>
      </c>
      <c r="CY188" s="34" t="str">
        <f t="shared" si="240"/>
        <v>دون المستوى</v>
      </c>
      <c r="CZ188" s="21"/>
      <c r="DA188" s="21"/>
      <c r="DB188" s="21"/>
      <c r="DC188" s="19">
        <f t="shared" si="208"/>
        <v>0</v>
      </c>
      <c r="DD188" s="39" t="str">
        <f t="shared" si="241"/>
        <v>دون المستوى</v>
      </c>
      <c r="DE188" s="21"/>
      <c r="DF188" s="21"/>
      <c r="DG188" s="92"/>
      <c r="DH188" s="19">
        <f t="shared" si="209"/>
        <v>0</v>
      </c>
      <c r="DI188" s="39" t="str">
        <f t="shared" si="242"/>
        <v>دون المستوى</v>
      </c>
      <c r="DJ188" s="19">
        <f t="shared" si="210"/>
        <v>0</v>
      </c>
      <c r="DK188" s="19">
        <f t="shared" si="259"/>
        <v>0</v>
      </c>
      <c r="DL188" s="19">
        <f t="shared" si="212"/>
        <v>0</v>
      </c>
      <c r="DM188" s="34" t="str">
        <f t="shared" si="244"/>
        <v>دون المستوى</v>
      </c>
      <c r="DN188" s="20" t="str">
        <f t="shared" si="245"/>
        <v>دور ثان</v>
      </c>
      <c r="DR188" s="28" t="str">
        <f t="shared" si="246"/>
        <v xml:space="preserve"> لغة عربية</v>
      </c>
      <c r="DS188" s="28" t="str">
        <f t="shared" si="247"/>
        <v xml:space="preserve"> رياضيات</v>
      </c>
      <c r="DT188" s="28" t="str">
        <f t="shared" si="248"/>
        <v xml:space="preserve"> دراسات</v>
      </c>
      <c r="DU188" s="28" t="str">
        <f t="shared" si="249"/>
        <v xml:space="preserve"> إنجليزى</v>
      </c>
      <c r="DV188" s="28" t="str">
        <f t="shared" si="250"/>
        <v xml:space="preserve"> علوم</v>
      </c>
      <c r="DW188" s="28" t="str">
        <f t="shared" si="251"/>
        <v xml:space="preserve"> تربية دينية</v>
      </c>
      <c r="DX188" s="87" t="str">
        <f t="shared" si="252"/>
        <v xml:space="preserve"> تربية فنية</v>
      </c>
      <c r="DY188" s="87" t="str">
        <f t="shared" si="253"/>
        <v xml:space="preserve"> تربية رياضية</v>
      </c>
      <c r="DZ188" s="88" t="str">
        <f t="shared" si="254"/>
        <v xml:space="preserve"> نشاط1</v>
      </c>
      <c r="EA188" s="88" t="str">
        <f t="shared" si="255"/>
        <v xml:space="preserve"> نشاط2</v>
      </c>
      <c r="EB188" s="32">
        <f t="shared" si="213"/>
        <v>0</v>
      </c>
      <c r="EC188" s="31" t="str">
        <f t="shared" si="256"/>
        <v xml:space="preserve"> لغة عربية رياضيات دراسات إنجليزى علوم تربية دينية تربية فنية تربية رياضية نشاط1 نشاط2</v>
      </c>
    </row>
    <row r="189" spans="1:133" ht="17.25" thickTop="1" thickBot="1">
      <c r="A189" s="16" t="str">
        <f t="shared" si="214"/>
        <v/>
      </c>
      <c r="B189" s="18"/>
      <c r="C189" s="17"/>
      <c r="D189" s="82"/>
      <c r="E189" s="83" t="str">
        <f t="shared" si="174"/>
        <v/>
      </c>
      <c r="F189" s="83" t="str">
        <f t="shared" si="175"/>
        <v/>
      </c>
      <c r="G189" s="83" t="str">
        <f t="shared" si="176"/>
        <v/>
      </c>
      <c r="H189" s="37"/>
      <c r="I189" s="42" t="str">
        <f t="shared" si="215"/>
        <v/>
      </c>
      <c r="J189" s="21"/>
      <c r="K189" s="21"/>
      <c r="L189" s="21"/>
      <c r="M189" s="21"/>
      <c r="N189" s="21"/>
      <c r="O189" s="19">
        <f t="shared" si="177"/>
        <v>0</v>
      </c>
      <c r="P189" s="39" t="str">
        <f t="shared" si="216"/>
        <v>دون المستوى</v>
      </c>
      <c r="Q189" s="21"/>
      <c r="R189" s="21"/>
      <c r="S189" s="92"/>
      <c r="T189" s="19">
        <f t="shared" si="178"/>
        <v>0</v>
      </c>
      <c r="U189" s="39" t="str">
        <f t="shared" si="217"/>
        <v>دون المستوى</v>
      </c>
      <c r="V189" s="19">
        <f t="shared" si="179"/>
        <v>0</v>
      </c>
      <c r="W189" s="19">
        <f t="shared" si="180"/>
        <v>0</v>
      </c>
      <c r="X189" s="19">
        <f t="shared" si="181"/>
        <v>0</v>
      </c>
      <c r="Y189" s="39" t="str">
        <f t="shared" si="218"/>
        <v>دون المستوى</v>
      </c>
      <c r="Z189" s="21"/>
      <c r="AA189" s="21"/>
      <c r="AB189" s="21"/>
      <c r="AC189" s="19">
        <f t="shared" si="182"/>
        <v>0</v>
      </c>
      <c r="AD189" s="39" t="str">
        <f t="shared" si="219"/>
        <v>دون المستوى</v>
      </c>
      <c r="AE189" s="21"/>
      <c r="AF189" s="21"/>
      <c r="AG189" s="92"/>
      <c r="AH189" s="19">
        <f t="shared" si="183"/>
        <v>0</v>
      </c>
      <c r="AI189" s="39" t="str">
        <f t="shared" si="220"/>
        <v>دون المستوى</v>
      </c>
      <c r="AJ189" s="19">
        <f t="shared" si="184"/>
        <v>0</v>
      </c>
      <c r="AK189" s="19">
        <f t="shared" si="260"/>
        <v>0</v>
      </c>
      <c r="AL189" s="19">
        <f t="shared" si="186"/>
        <v>0</v>
      </c>
      <c r="AM189" s="39" t="str">
        <f t="shared" si="222"/>
        <v>دون المستوى</v>
      </c>
      <c r="AN189" s="21"/>
      <c r="AO189" s="21"/>
      <c r="AP189" s="21"/>
      <c r="AQ189" s="19">
        <f t="shared" si="187"/>
        <v>0</v>
      </c>
      <c r="AR189" s="39" t="str">
        <f t="shared" si="223"/>
        <v>دون المستوى</v>
      </c>
      <c r="AS189" s="21"/>
      <c r="AT189" s="21"/>
      <c r="AU189" s="92"/>
      <c r="AV189" s="19">
        <f t="shared" si="188"/>
        <v>0</v>
      </c>
      <c r="AW189" s="39" t="str">
        <f t="shared" si="224"/>
        <v>دون المستوى</v>
      </c>
      <c r="AX189" s="19">
        <f t="shared" si="189"/>
        <v>0</v>
      </c>
      <c r="AY189" s="19">
        <f t="shared" si="225"/>
        <v>0</v>
      </c>
      <c r="AZ189" s="19">
        <f t="shared" si="191"/>
        <v>0</v>
      </c>
      <c r="BA189" s="34" t="str">
        <f t="shared" si="226"/>
        <v>دون المستوى</v>
      </c>
      <c r="BB189" s="21"/>
      <c r="BC189" s="21"/>
      <c r="BD189" s="21"/>
      <c r="BE189" s="19">
        <f t="shared" si="192"/>
        <v>0</v>
      </c>
      <c r="BF189" s="39" t="str">
        <f t="shared" si="227"/>
        <v>دون المستوى</v>
      </c>
      <c r="BG189" s="21"/>
      <c r="BH189" s="21"/>
      <c r="BI189" s="92"/>
      <c r="BJ189" s="19">
        <f t="shared" si="193"/>
        <v>0</v>
      </c>
      <c r="BK189" s="39" t="str">
        <f t="shared" si="228"/>
        <v>دون المستوى</v>
      </c>
      <c r="BL189" s="19">
        <f t="shared" si="194"/>
        <v>0</v>
      </c>
      <c r="BM189" s="19">
        <f t="shared" si="257"/>
        <v>0</v>
      </c>
      <c r="BN189" s="19">
        <f t="shared" si="196"/>
        <v>0</v>
      </c>
      <c r="BO189" s="34" t="str">
        <f t="shared" si="230"/>
        <v>دون المستوى</v>
      </c>
      <c r="BP189" s="21"/>
      <c r="BQ189" s="21"/>
      <c r="BR189" s="21"/>
      <c r="BS189" s="21"/>
      <c r="BT189" s="19">
        <f t="shared" si="197"/>
        <v>0</v>
      </c>
      <c r="BU189" s="39" t="str">
        <f t="shared" si="231"/>
        <v>دون المستوى</v>
      </c>
      <c r="BV189" s="21"/>
      <c r="BW189" s="21"/>
      <c r="BX189" s="21"/>
      <c r="BY189" s="92"/>
      <c r="BZ189" s="19">
        <f t="shared" si="198"/>
        <v>0</v>
      </c>
      <c r="CA189" s="39" t="str">
        <f t="shared" si="232"/>
        <v>دون المستوى</v>
      </c>
      <c r="CB189" s="19">
        <f t="shared" si="199"/>
        <v>0</v>
      </c>
      <c r="CC189" s="19">
        <f t="shared" si="258"/>
        <v>0</v>
      </c>
      <c r="CD189" s="19">
        <f t="shared" si="201"/>
        <v>0</v>
      </c>
      <c r="CE189" s="60" t="str">
        <f t="shared" si="234"/>
        <v>دون المستوى</v>
      </c>
      <c r="CF189" s="61">
        <f t="shared" si="202"/>
        <v>0</v>
      </c>
      <c r="CG189" s="67" t="str">
        <f t="shared" si="235"/>
        <v>دون المستوى</v>
      </c>
      <c r="CH189" s="21"/>
      <c r="CI189" s="21"/>
      <c r="CJ189" s="19">
        <f t="shared" si="203"/>
        <v>0</v>
      </c>
      <c r="CK189" s="39" t="str">
        <f t="shared" si="236"/>
        <v>دون المستوى</v>
      </c>
      <c r="CL189" s="21"/>
      <c r="CM189" s="21"/>
      <c r="CN189" s="19">
        <f t="shared" si="204"/>
        <v>0</v>
      </c>
      <c r="CO189" s="39" t="str">
        <f t="shared" si="237"/>
        <v>دون المستوى</v>
      </c>
      <c r="CP189" s="21"/>
      <c r="CQ189" s="21"/>
      <c r="CR189" s="19">
        <f t="shared" si="205"/>
        <v>0</v>
      </c>
      <c r="CS189" s="39" t="str">
        <f t="shared" si="238"/>
        <v>دون المستوى</v>
      </c>
      <c r="CT189" s="21"/>
      <c r="CU189" s="21"/>
      <c r="CV189" s="19">
        <f t="shared" si="206"/>
        <v>0</v>
      </c>
      <c r="CW189" s="39" t="str">
        <f t="shared" si="239"/>
        <v>دون المستوى</v>
      </c>
      <c r="CX189" s="59">
        <f t="shared" si="207"/>
        <v>0</v>
      </c>
      <c r="CY189" s="34" t="str">
        <f t="shared" si="240"/>
        <v>دون المستوى</v>
      </c>
      <c r="CZ189" s="21"/>
      <c r="DA189" s="21"/>
      <c r="DB189" s="21"/>
      <c r="DC189" s="19">
        <f t="shared" si="208"/>
        <v>0</v>
      </c>
      <c r="DD189" s="39" t="str">
        <f t="shared" si="241"/>
        <v>دون المستوى</v>
      </c>
      <c r="DE189" s="21"/>
      <c r="DF189" s="21"/>
      <c r="DG189" s="92"/>
      <c r="DH189" s="19">
        <f t="shared" si="209"/>
        <v>0</v>
      </c>
      <c r="DI189" s="39" t="str">
        <f t="shared" si="242"/>
        <v>دون المستوى</v>
      </c>
      <c r="DJ189" s="19">
        <f t="shared" si="210"/>
        <v>0</v>
      </c>
      <c r="DK189" s="19">
        <f t="shared" si="259"/>
        <v>0</v>
      </c>
      <c r="DL189" s="19">
        <f t="shared" si="212"/>
        <v>0</v>
      </c>
      <c r="DM189" s="34" t="str">
        <f t="shared" si="244"/>
        <v>دون المستوى</v>
      </c>
      <c r="DN189" s="20" t="str">
        <f t="shared" si="245"/>
        <v>دور ثان</v>
      </c>
      <c r="DR189" s="28" t="str">
        <f t="shared" si="246"/>
        <v xml:space="preserve"> لغة عربية</v>
      </c>
      <c r="DS189" s="28" t="str">
        <f t="shared" si="247"/>
        <v xml:space="preserve"> رياضيات</v>
      </c>
      <c r="DT189" s="28" t="str">
        <f t="shared" si="248"/>
        <v xml:space="preserve"> دراسات</v>
      </c>
      <c r="DU189" s="28" t="str">
        <f t="shared" si="249"/>
        <v xml:space="preserve"> إنجليزى</v>
      </c>
      <c r="DV189" s="28" t="str">
        <f t="shared" si="250"/>
        <v xml:space="preserve"> علوم</v>
      </c>
      <c r="DW189" s="28" t="str">
        <f t="shared" si="251"/>
        <v xml:space="preserve"> تربية دينية</v>
      </c>
      <c r="DX189" s="87" t="str">
        <f t="shared" si="252"/>
        <v xml:space="preserve"> تربية فنية</v>
      </c>
      <c r="DY189" s="87" t="str">
        <f t="shared" si="253"/>
        <v xml:space="preserve"> تربية رياضية</v>
      </c>
      <c r="DZ189" s="88" t="str">
        <f t="shared" si="254"/>
        <v xml:space="preserve"> نشاط1</v>
      </c>
      <c r="EA189" s="88" t="str">
        <f t="shared" si="255"/>
        <v xml:space="preserve"> نشاط2</v>
      </c>
      <c r="EB189" s="32">
        <f t="shared" si="213"/>
        <v>0</v>
      </c>
      <c r="EC189" s="31" t="str">
        <f t="shared" si="256"/>
        <v xml:space="preserve"> لغة عربية رياضيات دراسات إنجليزى علوم تربية دينية تربية فنية تربية رياضية نشاط1 نشاط2</v>
      </c>
    </row>
    <row r="190" spans="1:133" ht="17.25" thickTop="1" thickBot="1">
      <c r="A190" s="16" t="str">
        <f t="shared" si="214"/>
        <v/>
      </c>
      <c r="B190" s="18"/>
      <c r="C190" s="17"/>
      <c r="D190" s="82"/>
      <c r="E190" s="83" t="str">
        <f t="shared" si="174"/>
        <v/>
      </c>
      <c r="F190" s="83" t="str">
        <f t="shared" si="175"/>
        <v/>
      </c>
      <c r="G190" s="83" t="str">
        <f t="shared" si="176"/>
        <v/>
      </c>
      <c r="H190" s="37"/>
      <c r="I190" s="42" t="str">
        <f t="shared" si="215"/>
        <v/>
      </c>
      <c r="J190" s="21"/>
      <c r="K190" s="21"/>
      <c r="L190" s="21"/>
      <c r="M190" s="21"/>
      <c r="N190" s="21"/>
      <c r="O190" s="19">
        <f t="shared" si="177"/>
        <v>0</v>
      </c>
      <c r="P190" s="39" t="str">
        <f t="shared" si="216"/>
        <v>دون المستوى</v>
      </c>
      <c r="Q190" s="21"/>
      <c r="R190" s="21"/>
      <c r="S190" s="92"/>
      <c r="T190" s="19">
        <f t="shared" si="178"/>
        <v>0</v>
      </c>
      <c r="U190" s="39" t="str">
        <f t="shared" si="217"/>
        <v>دون المستوى</v>
      </c>
      <c r="V190" s="19">
        <f t="shared" si="179"/>
        <v>0</v>
      </c>
      <c r="W190" s="19">
        <f t="shared" si="180"/>
        <v>0</v>
      </c>
      <c r="X190" s="19">
        <f t="shared" si="181"/>
        <v>0</v>
      </c>
      <c r="Y190" s="39" t="str">
        <f t="shared" si="218"/>
        <v>دون المستوى</v>
      </c>
      <c r="Z190" s="21"/>
      <c r="AA190" s="21"/>
      <c r="AB190" s="21"/>
      <c r="AC190" s="19">
        <f t="shared" si="182"/>
        <v>0</v>
      </c>
      <c r="AD190" s="39" t="str">
        <f t="shared" si="219"/>
        <v>دون المستوى</v>
      </c>
      <c r="AE190" s="21"/>
      <c r="AF190" s="21"/>
      <c r="AG190" s="92"/>
      <c r="AH190" s="19">
        <f t="shared" si="183"/>
        <v>0</v>
      </c>
      <c r="AI190" s="39" t="str">
        <f t="shared" si="220"/>
        <v>دون المستوى</v>
      </c>
      <c r="AJ190" s="19">
        <f t="shared" si="184"/>
        <v>0</v>
      </c>
      <c r="AK190" s="19">
        <f t="shared" si="260"/>
        <v>0</v>
      </c>
      <c r="AL190" s="19">
        <f t="shared" si="186"/>
        <v>0</v>
      </c>
      <c r="AM190" s="39" t="str">
        <f t="shared" si="222"/>
        <v>دون المستوى</v>
      </c>
      <c r="AN190" s="21"/>
      <c r="AO190" s="21"/>
      <c r="AP190" s="21"/>
      <c r="AQ190" s="19">
        <f t="shared" si="187"/>
        <v>0</v>
      </c>
      <c r="AR190" s="39" t="str">
        <f t="shared" si="223"/>
        <v>دون المستوى</v>
      </c>
      <c r="AS190" s="21"/>
      <c r="AT190" s="21"/>
      <c r="AU190" s="92"/>
      <c r="AV190" s="19">
        <f t="shared" si="188"/>
        <v>0</v>
      </c>
      <c r="AW190" s="39" t="str">
        <f t="shared" si="224"/>
        <v>دون المستوى</v>
      </c>
      <c r="AX190" s="19">
        <f t="shared" si="189"/>
        <v>0</v>
      </c>
      <c r="AY190" s="19">
        <f t="shared" si="225"/>
        <v>0</v>
      </c>
      <c r="AZ190" s="19">
        <f t="shared" si="191"/>
        <v>0</v>
      </c>
      <c r="BA190" s="34" t="str">
        <f t="shared" si="226"/>
        <v>دون المستوى</v>
      </c>
      <c r="BB190" s="21"/>
      <c r="BC190" s="21"/>
      <c r="BD190" s="21"/>
      <c r="BE190" s="19">
        <f t="shared" si="192"/>
        <v>0</v>
      </c>
      <c r="BF190" s="39" t="str">
        <f t="shared" si="227"/>
        <v>دون المستوى</v>
      </c>
      <c r="BG190" s="21"/>
      <c r="BH190" s="21"/>
      <c r="BI190" s="92"/>
      <c r="BJ190" s="19">
        <f t="shared" si="193"/>
        <v>0</v>
      </c>
      <c r="BK190" s="39" t="str">
        <f t="shared" si="228"/>
        <v>دون المستوى</v>
      </c>
      <c r="BL190" s="19">
        <f t="shared" si="194"/>
        <v>0</v>
      </c>
      <c r="BM190" s="19">
        <f t="shared" si="257"/>
        <v>0</v>
      </c>
      <c r="BN190" s="19">
        <f t="shared" si="196"/>
        <v>0</v>
      </c>
      <c r="BO190" s="34" t="str">
        <f t="shared" si="230"/>
        <v>دون المستوى</v>
      </c>
      <c r="BP190" s="21"/>
      <c r="BQ190" s="21"/>
      <c r="BR190" s="21"/>
      <c r="BS190" s="21"/>
      <c r="BT190" s="19">
        <f t="shared" si="197"/>
        <v>0</v>
      </c>
      <c r="BU190" s="39" t="str">
        <f t="shared" si="231"/>
        <v>دون المستوى</v>
      </c>
      <c r="BV190" s="21"/>
      <c r="BW190" s="21"/>
      <c r="BX190" s="21"/>
      <c r="BY190" s="92"/>
      <c r="BZ190" s="19">
        <f t="shared" si="198"/>
        <v>0</v>
      </c>
      <c r="CA190" s="39" t="str">
        <f t="shared" si="232"/>
        <v>دون المستوى</v>
      </c>
      <c r="CB190" s="19">
        <f t="shared" si="199"/>
        <v>0</v>
      </c>
      <c r="CC190" s="19">
        <f t="shared" si="258"/>
        <v>0</v>
      </c>
      <c r="CD190" s="19">
        <f t="shared" si="201"/>
        <v>0</v>
      </c>
      <c r="CE190" s="60" t="str">
        <f t="shared" si="234"/>
        <v>دون المستوى</v>
      </c>
      <c r="CF190" s="61">
        <f t="shared" si="202"/>
        <v>0</v>
      </c>
      <c r="CG190" s="67" t="str">
        <f t="shared" si="235"/>
        <v>دون المستوى</v>
      </c>
      <c r="CH190" s="21"/>
      <c r="CI190" s="21"/>
      <c r="CJ190" s="19">
        <f t="shared" si="203"/>
        <v>0</v>
      </c>
      <c r="CK190" s="39" t="str">
        <f t="shared" si="236"/>
        <v>دون المستوى</v>
      </c>
      <c r="CL190" s="21"/>
      <c r="CM190" s="21"/>
      <c r="CN190" s="19">
        <f t="shared" si="204"/>
        <v>0</v>
      </c>
      <c r="CO190" s="39" t="str">
        <f t="shared" si="237"/>
        <v>دون المستوى</v>
      </c>
      <c r="CP190" s="21"/>
      <c r="CQ190" s="21"/>
      <c r="CR190" s="19">
        <f t="shared" si="205"/>
        <v>0</v>
      </c>
      <c r="CS190" s="39" t="str">
        <f t="shared" si="238"/>
        <v>دون المستوى</v>
      </c>
      <c r="CT190" s="21"/>
      <c r="CU190" s="21"/>
      <c r="CV190" s="19">
        <f t="shared" si="206"/>
        <v>0</v>
      </c>
      <c r="CW190" s="39" t="str">
        <f t="shared" si="239"/>
        <v>دون المستوى</v>
      </c>
      <c r="CX190" s="59">
        <f t="shared" si="207"/>
        <v>0</v>
      </c>
      <c r="CY190" s="34" t="str">
        <f t="shared" si="240"/>
        <v>دون المستوى</v>
      </c>
      <c r="CZ190" s="21"/>
      <c r="DA190" s="21"/>
      <c r="DB190" s="21"/>
      <c r="DC190" s="19">
        <f t="shared" si="208"/>
        <v>0</v>
      </c>
      <c r="DD190" s="39" t="str">
        <f t="shared" si="241"/>
        <v>دون المستوى</v>
      </c>
      <c r="DE190" s="21"/>
      <c r="DF190" s="21"/>
      <c r="DG190" s="92"/>
      <c r="DH190" s="19">
        <f t="shared" si="209"/>
        <v>0</v>
      </c>
      <c r="DI190" s="39" t="str">
        <f t="shared" si="242"/>
        <v>دون المستوى</v>
      </c>
      <c r="DJ190" s="19">
        <f t="shared" si="210"/>
        <v>0</v>
      </c>
      <c r="DK190" s="19">
        <f t="shared" si="259"/>
        <v>0</v>
      </c>
      <c r="DL190" s="19">
        <f t="shared" si="212"/>
        <v>0</v>
      </c>
      <c r="DM190" s="34" t="str">
        <f t="shared" si="244"/>
        <v>دون المستوى</v>
      </c>
      <c r="DN190" s="20" t="str">
        <f t="shared" si="245"/>
        <v>دور ثان</v>
      </c>
      <c r="DR190" s="28" t="str">
        <f t="shared" si="246"/>
        <v xml:space="preserve"> لغة عربية</v>
      </c>
      <c r="DS190" s="28" t="str">
        <f t="shared" si="247"/>
        <v xml:space="preserve"> رياضيات</v>
      </c>
      <c r="DT190" s="28" t="str">
        <f t="shared" si="248"/>
        <v xml:space="preserve"> دراسات</v>
      </c>
      <c r="DU190" s="28" t="str">
        <f t="shared" si="249"/>
        <v xml:space="preserve"> إنجليزى</v>
      </c>
      <c r="DV190" s="28" t="str">
        <f t="shared" si="250"/>
        <v xml:space="preserve"> علوم</v>
      </c>
      <c r="DW190" s="28" t="str">
        <f t="shared" si="251"/>
        <v xml:space="preserve"> تربية دينية</v>
      </c>
      <c r="DX190" s="87" t="str">
        <f t="shared" si="252"/>
        <v xml:space="preserve"> تربية فنية</v>
      </c>
      <c r="DY190" s="87" t="str">
        <f t="shared" si="253"/>
        <v xml:space="preserve"> تربية رياضية</v>
      </c>
      <c r="DZ190" s="88" t="str">
        <f t="shared" si="254"/>
        <v xml:space="preserve"> نشاط1</v>
      </c>
      <c r="EA190" s="88" t="str">
        <f t="shared" si="255"/>
        <v xml:space="preserve"> نشاط2</v>
      </c>
      <c r="EB190" s="32">
        <f t="shared" si="213"/>
        <v>0</v>
      </c>
      <c r="EC190" s="31" t="str">
        <f t="shared" si="256"/>
        <v xml:space="preserve"> لغة عربية رياضيات دراسات إنجليزى علوم تربية دينية تربية فنية تربية رياضية نشاط1 نشاط2</v>
      </c>
    </row>
    <row r="191" spans="1:133" ht="17.25" thickTop="1" thickBot="1">
      <c r="A191" s="16" t="str">
        <f t="shared" si="214"/>
        <v/>
      </c>
      <c r="B191" s="18"/>
      <c r="C191" s="17"/>
      <c r="D191" s="82"/>
      <c r="E191" s="83" t="str">
        <f t="shared" si="174"/>
        <v/>
      </c>
      <c r="F191" s="83" t="str">
        <f t="shared" si="175"/>
        <v/>
      </c>
      <c r="G191" s="83" t="str">
        <f t="shared" si="176"/>
        <v/>
      </c>
      <c r="H191" s="37"/>
      <c r="I191" s="42" t="str">
        <f t="shared" si="215"/>
        <v/>
      </c>
      <c r="J191" s="21"/>
      <c r="K191" s="21"/>
      <c r="L191" s="21"/>
      <c r="M191" s="21"/>
      <c r="N191" s="21"/>
      <c r="O191" s="19">
        <f t="shared" si="177"/>
        <v>0</v>
      </c>
      <c r="P191" s="39" t="str">
        <f t="shared" si="216"/>
        <v>دون المستوى</v>
      </c>
      <c r="Q191" s="21"/>
      <c r="R191" s="21"/>
      <c r="S191" s="92"/>
      <c r="T191" s="19">
        <f t="shared" si="178"/>
        <v>0</v>
      </c>
      <c r="U191" s="39" t="str">
        <f t="shared" si="217"/>
        <v>دون المستوى</v>
      </c>
      <c r="V191" s="19">
        <f t="shared" si="179"/>
        <v>0</v>
      </c>
      <c r="W191" s="19">
        <f t="shared" si="180"/>
        <v>0</v>
      </c>
      <c r="X191" s="19">
        <f t="shared" si="181"/>
        <v>0</v>
      </c>
      <c r="Y191" s="39" t="str">
        <f t="shared" si="218"/>
        <v>دون المستوى</v>
      </c>
      <c r="Z191" s="21"/>
      <c r="AA191" s="21"/>
      <c r="AB191" s="21"/>
      <c r="AC191" s="19">
        <f t="shared" si="182"/>
        <v>0</v>
      </c>
      <c r="AD191" s="39" t="str">
        <f t="shared" si="219"/>
        <v>دون المستوى</v>
      </c>
      <c r="AE191" s="21"/>
      <c r="AF191" s="21"/>
      <c r="AG191" s="92"/>
      <c r="AH191" s="19">
        <f t="shared" si="183"/>
        <v>0</v>
      </c>
      <c r="AI191" s="39" t="str">
        <f t="shared" si="220"/>
        <v>دون المستوى</v>
      </c>
      <c r="AJ191" s="19">
        <f t="shared" si="184"/>
        <v>0</v>
      </c>
      <c r="AK191" s="19">
        <f t="shared" si="260"/>
        <v>0</v>
      </c>
      <c r="AL191" s="19">
        <f t="shared" si="186"/>
        <v>0</v>
      </c>
      <c r="AM191" s="39" t="str">
        <f t="shared" si="222"/>
        <v>دون المستوى</v>
      </c>
      <c r="AN191" s="21"/>
      <c r="AO191" s="21"/>
      <c r="AP191" s="21"/>
      <c r="AQ191" s="19">
        <f t="shared" si="187"/>
        <v>0</v>
      </c>
      <c r="AR191" s="39" t="str">
        <f t="shared" si="223"/>
        <v>دون المستوى</v>
      </c>
      <c r="AS191" s="21"/>
      <c r="AT191" s="21"/>
      <c r="AU191" s="92"/>
      <c r="AV191" s="19">
        <f t="shared" si="188"/>
        <v>0</v>
      </c>
      <c r="AW191" s="39" t="str">
        <f t="shared" si="224"/>
        <v>دون المستوى</v>
      </c>
      <c r="AX191" s="19">
        <f t="shared" si="189"/>
        <v>0</v>
      </c>
      <c r="AY191" s="19">
        <f t="shared" si="225"/>
        <v>0</v>
      </c>
      <c r="AZ191" s="19">
        <f t="shared" si="191"/>
        <v>0</v>
      </c>
      <c r="BA191" s="34" t="str">
        <f t="shared" si="226"/>
        <v>دون المستوى</v>
      </c>
      <c r="BB191" s="21"/>
      <c r="BC191" s="21"/>
      <c r="BD191" s="21"/>
      <c r="BE191" s="19">
        <f t="shared" si="192"/>
        <v>0</v>
      </c>
      <c r="BF191" s="39" t="str">
        <f t="shared" si="227"/>
        <v>دون المستوى</v>
      </c>
      <c r="BG191" s="21"/>
      <c r="BH191" s="21"/>
      <c r="BI191" s="92"/>
      <c r="BJ191" s="19">
        <f t="shared" si="193"/>
        <v>0</v>
      </c>
      <c r="BK191" s="39" t="str">
        <f t="shared" si="228"/>
        <v>دون المستوى</v>
      </c>
      <c r="BL191" s="19">
        <f t="shared" si="194"/>
        <v>0</v>
      </c>
      <c r="BM191" s="19">
        <f t="shared" si="257"/>
        <v>0</v>
      </c>
      <c r="BN191" s="19">
        <f t="shared" si="196"/>
        <v>0</v>
      </c>
      <c r="BO191" s="34" t="str">
        <f t="shared" si="230"/>
        <v>دون المستوى</v>
      </c>
      <c r="BP191" s="21"/>
      <c r="BQ191" s="21"/>
      <c r="BR191" s="21"/>
      <c r="BS191" s="21"/>
      <c r="BT191" s="19">
        <f t="shared" si="197"/>
        <v>0</v>
      </c>
      <c r="BU191" s="39" t="str">
        <f t="shared" si="231"/>
        <v>دون المستوى</v>
      </c>
      <c r="BV191" s="21"/>
      <c r="BW191" s="21"/>
      <c r="BX191" s="21"/>
      <c r="BY191" s="92"/>
      <c r="BZ191" s="19">
        <f t="shared" si="198"/>
        <v>0</v>
      </c>
      <c r="CA191" s="39" t="str">
        <f t="shared" si="232"/>
        <v>دون المستوى</v>
      </c>
      <c r="CB191" s="19">
        <f t="shared" si="199"/>
        <v>0</v>
      </c>
      <c r="CC191" s="19">
        <f t="shared" si="258"/>
        <v>0</v>
      </c>
      <c r="CD191" s="19">
        <f t="shared" si="201"/>
        <v>0</v>
      </c>
      <c r="CE191" s="60" t="str">
        <f t="shared" si="234"/>
        <v>دون المستوى</v>
      </c>
      <c r="CF191" s="61">
        <f t="shared" si="202"/>
        <v>0</v>
      </c>
      <c r="CG191" s="67" t="str">
        <f t="shared" si="235"/>
        <v>دون المستوى</v>
      </c>
      <c r="CH191" s="21"/>
      <c r="CI191" s="21"/>
      <c r="CJ191" s="19">
        <f t="shared" si="203"/>
        <v>0</v>
      </c>
      <c r="CK191" s="39" t="str">
        <f t="shared" si="236"/>
        <v>دون المستوى</v>
      </c>
      <c r="CL191" s="21"/>
      <c r="CM191" s="21"/>
      <c r="CN191" s="19">
        <f t="shared" si="204"/>
        <v>0</v>
      </c>
      <c r="CO191" s="39" t="str">
        <f t="shared" si="237"/>
        <v>دون المستوى</v>
      </c>
      <c r="CP191" s="21"/>
      <c r="CQ191" s="21"/>
      <c r="CR191" s="19">
        <f t="shared" si="205"/>
        <v>0</v>
      </c>
      <c r="CS191" s="39" t="str">
        <f t="shared" si="238"/>
        <v>دون المستوى</v>
      </c>
      <c r="CT191" s="21"/>
      <c r="CU191" s="21"/>
      <c r="CV191" s="19">
        <f t="shared" si="206"/>
        <v>0</v>
      </c>
      <c r="CW191" s="39" t="str">
        <f t="shared" si="239"/>
        <v>دون المستوى</v>
      </c>
      <c r="CX191" s="59">
        <f t="shared" si="207"/>
        <v>0</v>
      </c>
      <c r="CY191" s="34" t="str">
        <f t="shared" si="240"/>
        <v>دون المستوى</v>
      </c>
      <c r="CZ191" s="21"/>
      <c r="DA191" s="21"/>
      <c r="DB191" s="21"/>
      <c r="DC191" s="19">
        <f t="shared" si="208"/>
        <v>0</v>
      </c>
      <c r="DD191" s="39" t="str">
        <f t="shared" si="241"/>
        <v>دون المستوى</v>
      </c>
      <c r="DE191" s="21"/>
      <c r="DF191" s="21"/>
      <c r="DG191" s="92"/>
      <c r="DH191" s="19">
        <f t="shared" si="209"/>
        <v>0</v>
      </c>
      <c r="DI191" s="39" t="str">
        <f t="shared" si="242"/>
        <v>دون المستوى</v>
      </c>
      <c r="DJ191" s="19">
        <f t="shared" si="210"/>
        <v>0</v>
      </c>
      <c r="DK191" s="19">
        <f t="shared" si="259"/>
        <v>0</v>
      </c>
      <c r="DL191" s="19">
        <f t="shared" si="212"/>
        <v>0</v>
      </c>
      <c r="DM191" s="34" t="str">
        <f t="shared" si="244"/>
        <v>دون المستوى</v>
      </c>
      <c r="DN191" s="20" t="str">
        <f t="shared" si="245"/>
        <v>دور ثان</v>
      </c>
      <c r="DR191" s="28" t="str">
        <f t="shared" si="246"/>
        <v xml:space="preserve"> لغة عربية</v>
      </c>
      <c r="DS191" s="28" t="str">
        <f t="shared" si="247"/>
        <v xml:space="preserve"> رياضيات</v>
      </c>
      <c r="DT191" s="28" t="str">
        <f t="shared" si="248"/>
        <v xml:space="preserve"> دراسات</v>
      </c>
      <c r="DU191" s="28" t="str">
        <f t="shared" si="249"/>
        <v xml:space="preserve"> إنجليزى</v>
      </c>
      <c r="DV191" s="28" t="str">
        <f t="shared" si="250"/>
        <v xml:space="preserve"> علوم</v>
      </c>
      <c r="DW191" s="28" t="str">
        <f t="shared" si="251"/>
        <v xml:space="preserve"> تربية دينية</v>
      </c>
      <c r="DX191" s="87" t="str">
        <f t="shared" si="252"/>
        <v xml:space="preserve"> تربية فنية</v>
      </c>
      <c r="DY191" s="87" t="str">
        <f t="shared" si="253"/>
        <v xml:space="preserve"> تربية رياضية</v>
      </c>
      <c r="DZ191" s="88" t="str">
        <f t="shared" si="254"/>
        <v xml:space="preserve"> نشاط1</v>
      </c>
      <c r="EA191" s="88" t="str">
        <f t="shared" si="255"/>
        <v xml:space="preserve"> نشاط2</v>
      </c>
      <c r="EB191" s="32">
        <f t="shared" si="213"/>
        <v>0</v>
      </c>
      <c r="EC191" s="31" t="str">
        <f t="shared" si="256"/>
        <v xml:space="preserve"> لغة عربية رياضيات دراسات إنجليزى علوم تربية دينية تربية فنية تربية رياضية نشاط1 نشاط2</v>
      </c>
    </row>
    <row r="192" spans="1:133" ht="17.25" thickTop="1" thickBot="1">
      <c r="A192" s="16" t="str">
        <f t="shared" si="214"/>
        <v/>
      </c>
      <c r="B192" s="18"/>
      <c r="C192" s="17"/>
      <c r="D192" s="82"/>
      <c r="E192" s="83" t="str">
        <f t="shared" si="174"/>
        <v/>
      </c>
      <c r="F192" s="83" t="str">
        <f t="shared" si="175"/>
        <v/>
      </c>
      <c r="G192" s="83" t="str">
        <f t="shared" si="176"/>
        <v/>
      </c>
      <c r="H192" s="37"/>
      <c r="I192" s="42" t="str">
        <f t="shared" si="215"/>
        <v/>
      </c>
      <c r="J192" s="21"/>
      <c r="K192" s="21"/>
      <c r="L192" s="21"/>
      <c r="M192" s="21"/>
      <c r="N192" s="21"/>
      <c r="O192" s="19">
        <f t="shared" si="177"/>
        <v>0</v>
      </c>
      <c r="P192" s="39" t="str">
        <f t="shared" si="216"/>
        <v>دون المستوى</v>
      </c>
      <c r="Q192" s="21"/>
      <c r="R192" s="21"/>
      <c r="S192" s="92"/>
      <c r="T192" s="19">
        <f t="shared" si="178"/>
        <v>0</v>
      </c>
      <c r="U192" s="39" t="str">
        <f t="shared" si="217"/>
        <v>دون المستوى</v>
      </c>
      <c r="V192" s="19">
        <f t="shared" si="179"/>
        <v>0</v>
      </c>
      <c r="W192" s="19">
        <f t="shared" si="180"/>
        <v>0</v>
      </c>
      <c r="X192" s="19">
        <f t="shared" si="181"/>
        <v>0</v>
      </c>
      <c r="Y192" s="39" t="str">
        <f t="shared" si="218"/>
        <v>دون المستوى</v>
      </c>
      <c r="Z192" s="21"/>
      <c r="AA192" s="21"/>
      <c r="AB192" s="21"/>
      <c r="AC192" s="19">
        <f t="shared" si="182"/>
        <v>0</v>
      </c>
      <c r="AD192" s="39" t="str">
        <f t="shared" si="219"/>
        <v>دون المستوى</v>
      </c>
      <c r="AE192" s="21"/>
      <c r="AF192" s="21"/>
      <c r="AG192" s="92"/>
      <c r="AH192" s="19">
        <f t="shared" si="183"/>
        <v>0</v>
      </c>
      <c r="AI192" s="39" t="str">
        <f t="shared" si="220"/>
        <v>دون المستوى</v>
      </c>
      <c r="AJ192" s="19">
        <f t="shared" si="184"/>
        <v>0</v>
      </c>
      <c r="AK192" s="19">
        <f t="shared" si="260"/>
        <v>0</v>
      </c>
      <c r="AL192" s="19">
        <f t="shared" si="186"/>
        <v>0</v>
      </c>
      <c r="AM192" s="39" t="str">
        <f t="shared" si="222"/>
        <v>دون المستوى</v>
      </c>
      <c r="AN192" s="21"/>
      <c r="AO192" s="21"/>
      <c r="AP192" s="21"/>
      <c r="AQ192" s="19">
        <f t="shared" si="187"/>
        <v>0</v>
      </c>
      <c r="AR192" s="39" t="str">
        <f t="shared" si="223"/>
        <v>دون المستوى</v>
      </c>
      <c r="AS192" s="21"/>
      <c r="AT192" s="21"/>
      <c r="AU192" s="92"/>
      <c r="AV192" s="19">
        <f t="shared" si="188"/>
        <v>0</v>
      </c>
      <c r="AW192" s="39" t="str">
        <f t="shared" si="224"/>
        <v>دون المستوى</v>
      </c>
      <c r="AX192" s="19">
        <f t="shared" si="189"/>
        <v>0</v>
      </c>
      <c r="AY192" s="19">
        <f t="shared" si="225"/>
        <v>0</v>
      </c>
      <c r="AZ192" s="19">
        <f t="shared" si="191"/>
        <v>0</v>
      </c>
      <c r="BA192" s="34" t="str">
        <f t="shared" si="226"/>
        <v>دون المستوى</v>
      </c>
      <c r="BB192" s="21"/>
      <c r="BC192" s="21"/>
      <c r="BD192" s="21"/>
      <c r="BE192" s="19">
        <f t="shared" si="192"/>
        <v>0</v>
      </c>
      <c r="BF192" s="39" t="str">
        <f t="shared" si="227"/>
        <v>دون المستوى</v>
      </c>
      <c r="BG192" s="21"/>
      <c r="BH192" s="21"/>
      <c r="BI192" s="92"/>
      <c r="BJ192" s="19">
        <f t="shared" si="193"/>
        <v>0</v>
      </c>
      <c r="BK192" s="39" t="str">
        <f t="shared" si="228"/>
        <v>دون المستوى</v>
      </c>
      <c r="BL192" s="19">
        <f t="shared" si="194"/>
        <v>0</v>
      </c>
      <c r="BM192" s="19">
        <f t="shared" si="257"/>
        <v>0</v>
      </c>
      <c r="BN192" s="19">
        <f t="shared" si="196"/>
        <v>0</v>
      </c>
      <c r="BO192" s="34" t="str">
        <f t="shared" si="230"/>
        <v>دون المستوى</v>
      </c>
      <c r="BP192" s="21"/>
      <c r="BQ192" s="21"/>
      <c r="BR192" s="21"/>
      <c r="BS192" s="21"/>
      <c r="BT192" s="19">
        <f t="shared" si="197"/>
        <v>0</v>
      </c>
      <c r="BU192" s="39" t="str">
        <f t="shared" si="231"/>
        <v>دون المستوى</v>
      </c>
      <c r="BV192" s="21"/>
      <c r="BW192" s="21"/>
      <c r="BX192" s="21"/>
      <c r="BY192" s="92"/>
      <c r="BZ192" s="19">
        <f t="shared" si="198"/>
        <v>0</v>
      </c>
      <c r="CA192" s="39" t="str">
        <f t="shared" si="232"/>
        <v>دون المستوى</v>
      </c>
      <c r="CB192" s="19">
        <f t="shared" si="199"/>
        <v>0</v>
      </c>
      <c r="CC192" s="19">
        <f t="shared" si="258"/>
        <v>0</v>
      </c>
      <c r="CD192" s="19">
        <f t="shared" si="201"/>
        <v>0</v>
      </c>
      <c r="CE192" s="60" t="str">
        <f t="shared" si="234"/>
        <v>دون المستوى</v>
      </c>
      <c r="CF192" s="61">
        <f t="shared" si="202"/>
        <v>0</v>
      </c>
      <c r="CG192" s="67" t="str">
        <f t="shared" si="235"/>
        <v>دون المستوى</v>
      </c>
      <c r="CH192" s="21"/>
      <c r="CI192" s="21"/>
      <c r="CJ192" s="19">
        <f t="shared" si="203"/>
        <v>0</v>
      </c>
      <c r="CK192" s="39" t="str">
        <f t="shared" si="236"/>
        <v>دون المستوى</v>
      </c>
      <c r="CL192" s="21"/>
      <c r="CM192" s="21"/>
      <c r="CN192" s="19">
        <f t="shared" si="204"/>
        <v>0</v>
      </c>
      <c r="CO192" s="39" t="str">
        <f t="shared" si="237"/>
        <v>دون المستوى</v>
      </c>
      <c r="CP192" s="21"/>
      <c r="CQ192" s="21"/>
      <c r="CR192" s="19">
        <f t="shared" si="205"/>
        <v>0</v>
      </c>
      <c r="CS192" s="39" t="str">
        <f t="shared" si="238"/>
        <v>دون المستوى</v>
      </c>
      <c r="CT192" s="21"/>
      <c r="CU192" s="21"/>
      <c r="CV192" s="19">
        <f t="shared" si="206"/>
        <v>0</v>
      </c>
      <c r="CW192" s="39" t="str">
        <f t="shared" si="239"/>
        <v>دون المستوى</v>
      </c>
      <c r="CX192" s="59">
        <f t="shared" si="207"/>
        <v>0</v>
      </c>
      <c r="CY192" s="34" t="str">
        <f t="shared" si="240"/>
        <v>دون المستوى</v>
      </c>
      <c r="CZ192" s="21"/>
      <c r="DA192" s="21"/>
      <c r="DB192" s="21"/>
      <c r="DC192" s="19">
        <f t="shared" si="208"/>
        <v>0</v>
      </c>
      <c r="DD192" s="39" t="str">
        <f t="shared" si="241"/>
        <v>دون المستوى</v>
      </c>
      <c r="DE192" s="21"/>
      <c r="DF192" s="21"/>
      <c r="DG192" s="92"/>
      <c r="DH192" s="19">
        <f t="shared" si="209"/>
        <v>0</v>
      </c>
      <c r="DI192" s="39" t="str">
        <f t="shared" si="242"/>
        <v>دون المستوى</v>
      </c>
      <c r="DJ192" s="19">
        <f t="shared" si="210"/>
        <v>0</v>
      </c>
      <c r="DK192" s="19">
        <f t="shared" si="259"/>
        <v>0</v>
      </c>
      <c r="DL192" s="19">
        <f t="shared" si="212"/>
        <v>0</v>
      </c>
      <c r="DM192" s="34" t="str">
        <f t="shared" si="244"/>
        <v>دون المستوى</v>
      </c>
      <c r="DN192" s="20" t="str">
        <f t="shared" si="245"/>
        <v>دور ثان</v>
      </c>
      <c r="DR192" s="28" t="str">
        <f t="shared" si="246"/>
        <v xml:space="preserve"> لغة عربية</v>
      </c>
      <c r="DS192" s="28" t="str">
        <f t="shared" si="247"/>
        <v xml:space="preserve"> رياضيات</v>
      </c>
      <c r="DT192" s="28" t="str">
        <f t="shared" si="248"/>
        <v xml:space="preserve"> دراسات</v>
      </c>
      <c r="DU192" s="28" t="str">
        <f t="shared" si="249"/>
        <v xml:space="preserve"> إنجليزى</v>
      </c>
      <c r="DV192" s="28" t="str">
        <f t="shared" si="250"/>
        <v xml:space="preserve"> علوم</v>
      </c>
      <c r="DW192" s="28" t="str">
        <f t="shared" si="251"/>
        <v xml:space="preserve"> تربية دينية</v>
      </c>
      <c r="DX192" s="87" t="str">
        <f t="shared" si="252"/>
        <v xml:space="preserve"> تربية فنية</v>
      </c>
      <c r="DY192" s="87" t="str">
        <f t="shared" si="253"/>
        <v xml:space="preserve"> تربية رياضية</v>
      </c>
      <c r="DZ192" s="88" t="str">
        <f t="shared" si="254"/>
        <v xml:space="preserve"> نشاط1</v>
      </c>
      <c r="EA192" s="88" t="str">
        <f t="shared" si="255"/>
        <v xml:space="preserve"> نشاط2</v>
      </c>
      <c r="EB192" s="32">
        <f t="shared" si="213"/>
        <v>0</v>
      </c>
      <c r="EC192" s="31" t="str">
        <f t="shared" si="256"/>
        <v xml:space="preserve"> لغة عربية رياضيات دراسات إنجليزى علوم تربية دينية تربية فنية تربية رياضية نشاط1 نشاط2</v>
      </c>
    </row>
    <row r="193" spans="1:133" ht="17.25" thickTop="1" thickBot="1">
      <c r="A193" s="16" t="str">
        <f t="shared" si="214"/>
        <v/>
      </c>
      <c r="B193" s="18"/>
      <c r="C193" s="17"/>
      <c r="D193" s="82"/>
      <c r="E193" s="83" t="str">
        <f t="shared" si="174"/>
        <v/>
      </c>
      <c r="F193" s="83" t="str">
        <f t="shared" si="175"/>
        <v/>
      </c>
      <c r="G193" s="83" t="str">
        <f t="shared" si="176"/>
        <v/>
      </c>
      <c r="H193" s="37"/>
      <c r="I193" s="42" t="str">
        <f t="shared" si="215"/>
        <v/>
      </c>
      <c r="J193" s="21"/>
      <c r="K193" s="21"/>
      <c r="L193" s="21"/>
      <c r="M193" s="21"/>
      <c r="N193" s="21"/>
      <c r="O193" s="19">
        <f t="shared" si="177"/>
        <v>0</v>
      </c>
      <c r="P193" s="39" t="str">
        <f t="shared" si="216"/>
        <v>دون المستوى</v>
      </c>
      <c r="Q193" s="21"/>
      <c r="R193" s="21"/>
      <c r="S193" s="92"/>
      <c r="T193" s="19">
        <f t="shared" si="178"/>
        <v>0</v>
      </c>
      <c r="U193" s="39" t="str">
        <f t="shared" si="217"/>
        <v>دون المستوى</v>
      </c>
      <c r="V193" s="19">
        <f t="shared" si="179"/>
        <v>0</v>
      </c>
      <c r="W193" s="19">
        <f t="shared" si="180"/>
        <v>0</v>
      </c>
      <c r="X193" s="19">
        <f t="shared" si="181"/>
        <v>0</v>
      </c>
      <c r="Y193" s="39" t="str">
        <f t="shared" si="218"/>
        <v>دون المستوى</v>
      </c>
      <c r="Z193" s="21"/>
      <c r="AA193" s="21"/>
      <c r="AB193" s="21"/>
      <c r="AC193" s="19">
        <f t="shared" si="182"/>
        <v>0</v>
      </c>
      <c r="AD193" s="39" t="str">
        <f t="shared" si="219"/>
        <v>دون المستوى</v>
      </c>
      <c r="AE193" s="21"/>
      <c r="AF193" s="21"/>
      <c r="AG193" s="92"/>
      <c r="AH193" s="19">
        <f t="shared" si="183"/>
        <v>0</v>
      </c>
      <c r="AI193" s="39" t="str">
        <f t="shared" si="220"/>
        <v>دون المستوى</v>
      </c>
      <c r="AJ193" s="19">
        <f t="shared" si="184"/>
        <v>0</v>
      </c>
      <c r="AK193" s="19">
        <f t="shared" si="260"/>
        <v>0</v>
      </c>
      <c r="AL193" s="19">
        <f t="shared" si="186"/>
        <v>0</v>
      </c>
      <c r="AM193" s="39" t="str">
        <f t="shared" si="222"/>
        <v>دون المستوى</v>
      </c>
      <c r="AN193" s="21"/>
      <c r="AO193" s="21"/>
      <c r="AP193" s="21"/>
      <c r="AQ193" s="19">
        <f t="shared" si="187"/>
        <v>0</v>
      </c>
      <c r="AR193" s="39" t="str">
        <f t="shared" si="223"/>
        <v>دون المستوى</v>
      </c>
      <c r="AS193" s="21"/>
      <c r="AT193" s="21"/>
      <c r="AU193" s="92"/>
      <c r="AV193" s="19">
        <f t="shared" si="188"/>
        <v>0</v>
      </c>
      <c r="AW193" s="39" t="str">
        <f t="shared" si="224"/>
        <v>دون المستوى</v>
      </c>
      <c r="AX193" s="19">
        <f t="shared" si="189"/>
        <v>0</v>
      </c>
      <c r="AY193" s="19">
        <f t="shared" si="225"/>
        <v>0</v>
      </c>
      <c r="AZ193" s="19">
        <f t="shared" si="191"/>
        <v>0</v>
      </c>
      <c r="BA193" s="34" t="str">
        <f t="shared" si="226"/>
        <v>دون المستوى</v>
      </c>
      <c r="BB193" s="21"/>
      <c r="BC193" s="21"/>
      <c r="BD193" s="21"/>
      <c r="BE193" s="19">
        <f t="shared" si="192"/>
        <v>0</v>
      </c>
      <c r="BF193" s="39" t="str">
        <f t="shared" si="227"/>
        <v>دون المستوى</v>
      </c>
      <c r="BG193" s="21"/>
      <c r="BH193" s="21"/>
      <c r="BI193" s="92"/>
      <c r="BJ193" s="19">
        <f t="shared" si="193"/>
        <v>0</v>
      </c>
      <c r="BK193" s="39" t="str">
        <f t="shared" si="228"/>
        <v>دون المستوى</v>
      </c>
      <c r="BL193" s="19">
        <f t="shared" si="194"/>
        <v>0</v>
      </c>
      <c r="BM193" s="19">
        <f t="shared" si="257"/>
        <v>0</v>
      </c>
      <c r="BN193" s="19">
        <f t="shared" si="196"/>
        <v>0</v>
      </c>
      <c r="BO193" s="34" t="str">
        <f t="shared" si="230"/>
        <v>دون المستوى</v>
      </c>
      <c r="BP193" s="21"/>
      <c r="BQ193" s="21"/>
      <c r="BR193" s="21"/>
      <c r="BS193" s="21"/>
      <c r="BT193" s="19">
        <f t="shared" si="197"/>
        <v>0</v>
      </c>
      <c r="BU193" s="39" t="str">
        <f t="shared" si="231"/>
        <v>دون المستوى</v>
      </c>
      <c r="BV193" s="21"/>
      <c r="BW193" s="21"/>
      <c r="BX193" s="21"/>
      <c r="BY193" s="92"/>
      <c r="BZ193" s="19">
        <f t="shared" si="198"/>
        <v>0</v>
      </c>
      <c r="CA193" s="39" t="str">
        <f t="shared" si="232"/>
        <v>دون المستوى</v>
      </c>
      <c r="CB193" s="19">
        <f t="shared" si="199"/>
        <v>0</v>
      </c>
      <c r="CC193" s="19">
        <f t="shared" si="258"/>
        <v>0</v>
      </c>
      <c r="CD193" s="19">
        <f t="shared" si="201"/>
        <v>0</v>
      </c>
      <c r="CE193" s="60" t="str">
        <f t="shared" si="234"/>
        <v>دون المستوى</v>
      </c>
      <c r="CF193" s="61">
        <f t="shared" si="202"/>
        <v>0</v>
      </c>
      <c r="CG193" s="67" t="str">
        <f t="shared" si="235"/>
        <v>دون المستوى</v>
      </c>
      <c r="CH193" s="21"/>
      <c r="CI193" s="21"/>
      <c r="CJ193" s="19">
        <f t="shared" si="203"/>
        <v>0</v>
      </c>
      <c r="CK193" s="39" t="str">
        <f t="shared" si="236"/>
        <v>دون المستوى</v>
      </c>
      <c r="CL193" s="21"/>
      <c r="CM193" s="21"/>
      <c r="CN193" s="19">
        <f t="shared" si="204"/>
        <v>0</v>
      </c>
      <c r="CO193" s="39" t="str">
        <f t="shared" si="237"/>
        <v>دون المستوى</v>
      </c>
      <c r="CP193" s="21"/>
      <c r="CQ193" s="21"/>
      <c r="CR193" s="19">
        <f t="shared" si="205"/>
        <v>0</v>
      </c>
      <c r="CS193" s="39" t="str">
        <f t="shared" si="238"/>
        <v>دون المستوى</v>
      </c>
      <c r="CT193" s="21"/>
      <c r="CU193" s="21"/>
      <c r="CV193" s="19">
        <f t="shared" si="206"/>
        <v>0</v>
      </c>
      <c r="CW193" s="39" t="str">
        <f t="shared" si="239"/>
        <v>دون المستوى</v>
      </c>
      <c r="CX193" s="59">
        <f t="shared" si="207"/>
        <v>0</v>
      </c>
      <c r="CY193" s="34" t="str">
        <f t="shared" si="240"/>
        <v>دون المستوى</v>
      </c>
      <c r="CZ193" s="21"/>
      <c r="DA193" s="21"/>
      <c r="DB193" s="21"/>
      <c r="DC193" s="19">
        <f t="shared" si="208"/>
        <v>0</v>
      </c>
      <c r="DD193" s="39" t="str">
        <f t="shared" si="241"/>
        <v>دون المستوى</v>
      </c>
      <c r="DE193" s="21"/>
      <c r="DF193" s="21"/>
      <c r="DG193" s="92"/>
      <c r="DH193" s="19">
        <f t="shared" si="209"/>
        <v>0</v>
      </c>
      <c r="DI193" s="39" t="str">
        <f t="shared" si="242"/>
        <v>دون المستوى</v>
      </c>
      <c r="DJ193" s="19">
        <f t="shared" si="210"/>
        <v>0</v>
      </c>
      <c r="DK193" s="19">
        <f t="shared" si="259"/>
        <v>0</v>
      </c>
      <c r="DL193" s="19">
        <f t="shared" si="212"/>
        <v>0</v>
      </c>
      <c r="DM193" s="34" t="str">
        <f t="shared" si="244"/>
        <v>دون المستوى</v>
      </c>
      <c r="DN193" s="20" t="str">
        <f t="shared" si="245"/>
        <v>دور ثان</v>
      </c>
      <c r="DR193" s="28" t="str">
        <f t="shared" si="246"/>
        <v xml:space="preserve"> لغة عربية</v>
      </c>
      <c r="DS193" s="28" t="str">
        <f t="shared" si="247"/>
        <v xml:space="preserve"> رياضيات</v>
      </c>
      <c r="DT193" s="28" t="str">
        <f t="shared" si="248"/>
        <v xml:space="preserve"> دراسات</v>
      </c>
      <c r="DU193" s="28" t="str">
        <f t="shared" si="249"/>
        <v xml:space="preserve"> إنجليزى</v>
      </c>
      <c r="DV193" s="28" t="str">
        <f t="shared" si="250"/>
        <v xml:space="preserve"> علوم</v>
      </c>
      <c r="DW193" s="28" t="str">
        <f t="shared" si="251"/>
        <v xml:space="preserve"> تربية دينية</v>
      </c>
      <c r="DX193" s="87" t="str">
        <f t="shared" si="252"/>
        <v xml:space="preserve"> تربية فنية</v>
      </c>
      <c r="DY193" s="87" t="str">
        <f t="shared" si="253"/>
        <v xml:space="preserve"> تربية رياضية</v>
      </c>
      <c r="DZ193" s="88" t="str">
        <f t="shared" si="254"/>
        <v xml:space="preserve"> نشاط1</v>
      </c>
      <c r="EA193" s="88" t="str">
        <f t="shared" si="255"/>
        <v xml:space="preserve"> نشاط2</v>
      </c>
      <c r="EB193" s="32">
        <f t="shared" si="213"/>
        <v>0</v>
      </c>
      <c r="EC193" s="31" t="str">
        <f t="shared" si="256"/>
        <v xml:space="preserve"> لغة عربية رياضيات دراسات إنجليزى علوم تربية دينية تربية فنية تربية رياضية نشاط1 نشاط2</v>
      </c>
    </row>
    <row r="194" spans="1:133" ht="17.25" thickTop="1" thickBot="1">
      <c r="A194" s="16" t="str">
        <f t="shared" si="214"/>
        <v/>
      </c>
      <c r="B194" s="18"/>
      <c r="C194" s="17"/>
      <c r="D194" s="82"/>
      <c r="E194" s="83" t="str">
        <f t="shared" si="174"/>
        <v/>
      </c>
      <c r="F194" s="83" t="str">
        <f t="shared" si="175"/>
        <v/>
      </c>
      <c r="G194" s="83" t="str">
        <f t="shared" si="176"/>
        <v/>
      </c>
      <c r="H194" s="37"/>
      <c r="I194" s="42" t="str">
        <f t="shared" si="215"/>
        <v/>
      </c>
      <c r="J194" s="21"/>
      <c r="K194" s="21"/>
      <c r="L194" s="21"/>
      <c r="M194" s="21"/>
      <c r="N194" s="21"/>
      <c r="O194" s="19">
        <f t="shared" si="177"/>
        <v>0</v>
      </c>
      <c r="P194" s="39" t="str">
        <f t="shared" si="216"/>
        <v>دون المستوى</v>
      </c>
      <c r="Q194" s="21"/>
      <c r="R194" s="21"/>
      <c r="S194" s="92"/>
      <c r="T194" s="19">
        <f t="shared" si="178"/>
        <v>0</v>
      </c>
      <c r="U194" s="39" t="str">
        <f t="shared" si="217"/>
        <v>دون المستوى</v>
      </c>
      <c r="V194" s="19">
        <f t="shared" si="179"/>
        <v>0</v>
      </c>
      <c r="W194" s="19">
        <f t="shared" si="180"/>
        <v>0</v>
      </c>
      <c r="X194" s="19">
        <f t="shared" si="181"/>
        <v>0</v>
      </c>
      <c r="Y194" s="39" t="str">
        <f t="shared" si="218"/>
        <v>دون المستوى</v>
      </c>
      <c r="Z194" s="21"/>
      <c r="AA194" s="21"/>
      <c r="AB194" s="21"/>
      <c r="AC194" s="19">
        <f t="shared" si="182"/>
        <v>0</v>
      </c>
      <c r="AD194" s="39" t="str">
        <f t="shared" si="219"/>
        <v>دون المستوى</v>
      </c>
      <c r="AE194" s="21"/>
      <c r="AF194" s="21"/>
      <c r="AG194" s="92"/>
      <c r="AH194" s="19">
        <f t="shared" si="183"/>
        <v>0</v>
      </c>
      <c r="AI194" s="39" t="str">
        <f t="shared" si="220"/>
        <v>دون المستوى</v>
      </c>
      <c r="AJ194" s="19">
        <f t="shared" si="184"/>
        <v>0</v>
      </c>
      <c r="AK194" s="19">
        <f t="shared" si="260"/>
        <v>0</v>
      </c>
      <c r="AL194" s="19">
        <f t="shared" si="186"/>
        <v>0</v>
      </c>
      <c r="AM194" s="39" t="str">
        <f t="shared" si="222"/>
        <v>دون المستوى</v>
      </c>
      <c r="AN194" s="21"/>
      <c r="AO194" s="21"/>
      <c r="AP194" s="21"/>
      <c r="AQ194" s="19">
        <f t="shared" si="187"/>
        <v>0</v>
      </c>
      <c r="AR194" s="39" t="str">
        <f t="shared" si="223"/>
        <v>دون المستوى</v>
      </c>
      <c r="AS194" s="21"/>
      <c r="AT194" s="21"/>
      <c r="AU194" s="92"/>
      <c r="AV194" s="19">
        <f t="shared" si="188"/>
        <v>0</v>
      </c>
      <c r="AW194" s="39" t="str">
        <f t="shared" si="224"/>
        <v>دون المستوى</v>
      </c>
      <c r="AX194" s="19">
        <f t="shared" si="189"/>
        <v>0</v>
      </c>
      <c r="AY194" s="19">
        <f t="shared" si="225"/>
        <v>0</v>
      </c>
      <c r="AZ194" s="19">
        <f t="shared" si="191"/>
        <v>0</v>
      </c>
      <c r="BA194" s="34" t="str">
        <f t="shared" si="226"/>
        <v>دون المستوى</v>
      </c>
      <c r="BB194" s="21"/>
      <c r="BC194" s="21"/>
      <c r="BD194" s="21"/>
      <c r="BE194" s="19">
        <f t="shared" si="192"/>
        <v>0</v>
      </c>
      <c r="BF194" s="39" t="str">
        <f t="shared" si="227"/>
        <v>دون المستوى</v>
      </c>
      <c r="BG194" s="21"/>
      <c r="BH194" s="21"/>
      <c r="BI194" s="92"/>
      <c r="BJ194" s="19">
        <f t="shared" si="193"/>
        <v>0</v>
      </c>
      <c r="BK194" s="39" t="str">
        <f t="shared" si="228"/>
        <v>دون المستوى</v>
      </c>
      <c r="BL194" s="19">
        <f t="shared" si="194"/>
        <v>0</v>
      </c>
      <c r="BM194" s="19">
        <f t="shared" si="257"/>
        <v>0</v>
      </c>
      <c r="BN194" s="19">
        <f t="shared" si="196"/>
        <v>0</v>
      </c>
      <c r="BO194" s="34" t="str">
        <f t="shared" si="230"/>
        <v>دون المستوى</v>
      </c>
      <c r="BP194" s="21"/>
      <c r="BQ194" s="21"/>
      <c r="BR194" s="21"/>
      <c r="BS194" s="21"/>
      <c r="BT194" s="19">
        <f t="shared" si="197"/>
        <v>0</v>
      </c>
      <c r="BU194" s="39" t="str">
        <f t="shared" si="231"/>
        <v>دون المستوى</v>
      </c>
      <c r="BV194" s="21"/>
      <c r="BW194" s="21"/>
      <c r="BX194" s="21"/>
      <c r="BY194" s="92"/>
      <c r="BZ194" s="19">
        <f t="shared" si="198"/>
        <v>0</v>
      </c>
      <c r="CA194" s="39" t="str">
        <f t="shared" si="232"/>
        <v>دون المستوى</v>
      </c>
      <c r="CB194" s="19">
        <f t="shared" si="199"/>
        <v>0</v>
      </c>
      <c r="CC194" s="19">
        <f t="shared" si="258"/>
        <v>0</v>
      </c>
      <c r="CD194" s="19">
        <f t="shared" si="201"/>
        <v>0</v>
      </c>
      <c r="CE194" s="60" t="str">
        <f t="shared" si="234"/>
        <v>دون المستوى</v>
      </c>
      <c r="CF194" s="61">
        <f t="shared" si="202"/>
        <v>0</v>
      </c>
      <c r="CG194" s="67" t="str">
        <f t="shared" si="235"/>
        <v>دون المستوى</v>
      </c>
      <c r="CH194" s="21"/>
      <c r="CI194" s="21"/>
      <c r="CJ194" s="19">
        <f t="shared" si="203"/>
        <v>0</v>
      </c>
      <c r="CK194" s="39" t="str">
        <f t="shared" si="236"/>
        <v>دون المستوى</v>
      </c>
      <c r="CL194" s="21"/>
      <c r="CM194" s="21"/>
      <c r="CN194" s="19">
        <f t="shared" si="204"/>
        <v>0</v>
      </c>
      <c r="CO194" s="39" t="str">
        <f t="shared" si="237"/>
        <v>دون المستوى</v>
      </c>
      <c r="CP194" s="21"/>
      <c r="CQ194" s="21"/>
      <c r="CR194" s="19">
        <f t="shared" si="205"/>
        <v>0</v>
      </c>
      <c r="CS194" s="39" t="str">
        <f t="shared" si="238"/>
        <v>دون المستوى</v>
      </c>
      <c r="CT194" s="21"/>
      <c r="CU194" s="21"/>
      <c r="CV194" s="19">
        <f t="shared" si="206"/>
        <v>0</v>
      </c>
      <c r="CW194" s="39" t="str">
        <f t="shared" si="239"/>
        <v>دون المستوى</v>
      </c>
      <c r="CX194" s="59">
        <f t="shared" si="207"/>
        <v>0</v>
      </c>
      <c r="CY194" s="34" t="str">
        <f t="shared" si="240"/>
        <v>دون المستوى</v>
      </c>
      <c r="CZ194" s="21"/>
      <c r="DA194" s="21"/>
      <c r="DB194" s="21"/>
      <c r="DC194" s="19">
        <f t="shared" si="208"/>
        <v>0</v>
      </c>
      <c r="DD194" s="39" t="str">
        <f t="shared" si="241"/>
        <v>دون المستوى</v>
      </c>
      <c r="DE194" s="21"/>
      <c r="DF194" s="21"/>
      <c r="DG194" s="92"/>
      <c r="DH194" s="19">
        <f t="shared" si="209"/>
        <v>0</v>
      </c>
      <c r="DI194" s="39" t="str">
        <f t="shared" si="242"/>
        <v>دون المستوى</v>
      </c>
      <c r="DJ194" s="19">
        <f t="shared" si="210"/>
        <v>0</v>
      </c>
      <c r="DK194" s="19">
        <f t="shared" si="259"/>
        <v>0</v>
      </c>
      <c r="DL194" s="19">
        <f t="shared" si="212"/>
        <v>0</v>
      </c>
      <c r="DM194" s="34" t="str">
        <f t="shared" si="244"/>
        <v>دون المستوى</v>
      </c>
      <c r="DN194" s="20" t="str">
        <f t="shared" si="245"/>
        <v>دور ثان</v>
      </c>
      <c r="DR194" s="28" t="str">
        <f t="shared" si="246"/>
        <v xml:space="preserve"> لغة عربية</v>
      </c>
      <c r="DS194" s="28" t="str">
        <f t="shared" si="247"/>
        <v xml:space="preserve"> رياضيات</v>
      </c>
      <c r="DT194" s="28" t="str">
        <f t="shared" si="248"/>
        <v xml:space="preserve"> دراسات</v>
      </c>
      <c r="DU194" s="28" t="str">
        <f t="shared" si="249"/>
        <v xml:space="preserve"> إنجليزى</v>
      </c>
      <c r="DV194" s="28" t="str">
        <f t="shared" si="250"/>
        <v xml:space="preserve"> علوم</v>
      </c>
      <c r="DW194" s="28" t="str">
        <f t="shared" si="251"/>
        <v xml:space="preserve"> تربية دينية</v>
      </c>
      <c r="DX194" s="87" t="str">
        <f t="shared" si="252"/>
        <v xml:space="preserve"> تربية فنية</v>
      </c>
      <c r="DY194" s="87" t="str">
        <f t="shared" si="253"/>
        <v xml:space="preserve"> تربية رياضية</v>
      </c>
      <c r="DZ194" s="88" t="str">
        <f t="shared" si="254"/>
        <v xml:space="preserve"> نشاط1</v>
      </c>
      <c r="EA194" s="88" t="str">
        <f t="shared" si="255"/>
        <v xml:space="preserve"> نشاط2</v>
      </c>
      <c r="EB194" s="32">
        <f t="shared" si="213"/>
        <v>0</v>
      </c>
      <c r="EC194" s="31" t="str">
        <f t="shared" si="256"/>
        <v xml:space="preserve"> لغة عربية رياضيات دراسات إنجليزى علوم تربية دينية تربية فنية تربية رياضية نشاط1 نشاط2</v>
      </c>
    </row>
    <row r="195" spans="1:133" ht="17.25" thickTop="1" thickBot="1">
      <c r="A195" s="16" t="str">
        <f t="shared" si="214"/>
        <v/>
      </c>
      <c r="B195" s="18"/>
      <c r="C195" s="17"/>
      <c r="D195" s="82"/>
      <c r="E195" s="83" t="str">
        <f t="shared" si="174"/>
        <v/>
      </c>
      <c r="F195" s="83" t="str">
        <f t="shared" si="175"/>
        <v/>
      </c>
      <c r="G195" s="83" t="str">
        <f t="shared" si="176"/>
        <v/>
      </c>
      <c r="H195" s="37"/>
      <c r="I195" s="42" t="str">
        <f t="shared" si="215"/>
        <v/>
      </c>
      <c r="J195" s="21"/>
      <c r="K195" s="21"/>
      <c r="L195" s="21"/>
      <c r="M195" s="21"/>
      <c r="N195" s="21"/>
      <c r="O195" s="19">
        <f t="shared" si="177"/>
        <v>0</v>
      </c>
      <c r="P195" s="39" t="str">
        <f t="shared" si="216"/>
        <v>دون المستوى</v>
      </c>
      <c r="Q195" s="21"/>
      <c r="R195" s="21"/>
      <c r="S195" s="92"/>
      <c r="T195" s="19">
        <f t="shared" si="178"/>
        <v>0</v>
      </c>
      <c r="U195" s="39" t="str">
        <f t="shared" si="217"/>
        <v>دون المستوى</v>
      </c>
      <c r="V195" s="19">
        <f t="shared" si="179"/>
        <v>0</v>
      </c>
      <c r="W195" s="19">
        <f t="shared" si="180"/>
        <v>0</v>
      </c>
      <c r="X195" s="19">
        <f t="shared" si="181"/>
        <v>0</v>
      </c>
      <c r="Y195" s="39" t="str">
        <f t="shared" si="218"/>
        <v>دون المستوى</v>
      </c>
      <c r="Z195" s="21"/>
      <c r="AA195" s="21"/>
      <c r="AB195" s="21"/>
      <c r="AC195" s="19">
        <f t="shared" si="182"/>
        <v>0</v>
      </c>
      <c r="AD195" s="39" t="str">
        <f t="shared" si="219"/>
        <v>دون المستوى</v>
      </c>
      <c r="AE195" s="21"/>
      <c r="AF195" s="21"/>
      <c r="AG195" s="92"/>
      <c r="AH195" s="19">
        <f t="shared" si="183"/>
        <v>0</v>
      </c>
      <c r="AI195" s="39" t="str">
        <f t="shared" si="220"/>
        <v>دون المستوى</v>
      </c>
      <c r="AJ195" s="19">
        <f t="shared" si="184"/>
        <v>0</v>
      </c>
      <c r="AK195" s="19">
        <f t="shared" si="260"/>
        <v>0</v>
      </c>
      <c r="AL195" s="19">
        <f t="shared" si="186"/>
        <v>0</v>
      </c>
      <c r="AM195" s="39" t="str">
        <f t="shared" si="222"/>
        <v>دون المستوى</v>
      </c>
      <c r="AN195" s="21"/>
      <c r="AO195" s="21"/>
      <c r="AP195" s="21"/>
      <c r="AQ195" s="19">
        <f t="shared" si="187"/>
        <v>0</v>
      </c>
      <c r="AR195" s="39" t="str">
        <f t="shared" si="223"/>
        <v>دون المستوى</v>
      </c>
      <c r="AS195" s="21"/>
      <c r="AT195" s="21"/>
      <c r="AU195" s="92"/>
      <c r="AV195" s="19">
        <f t="shared" si="188"/>
        <v>0</v>
      </c>
      <c r="AW195" s="39" t="str">
        <f t="shared" si="224"/>
        <v>دون المستوى</v>
      </c>
      <c r="AX195" s="19">
        <f t="shared" si="189"/>
        <v>0</v>
      </c>
      <c r="AY195" s="19">
        <f t="shared" si="225"/>
        <v>0</v>
      </c>
      <c r="AZ195" s="19">
        <f t="shared" si="191"/>
        <v>0</v>
      </c>
      <c r="BA195" s="34" t="str">
        <f t="shared" si="226"/>
        <v>دون المستوى</v>
      </c>
      <c r="BB195" s="21"/>
      <c r="BC195" s="21"/>
      <c r="BD195" s="21"/>
      <c r="BE195" s="19">
        <f t="shared" si="192"/>
        <v>0</v>
      </c>
      <c r="BF195" s="39" t="str">
        <f t="shared" si="227"/>
        <v>دون المستوى</v>
      </c>
      <c r="BG195" s="21"/>
      <c r="BH195" s="21"/>
      <c r="BI195" s="92"/>
      <c r="BJ195" s="19">
        <f t="shared" si="193"/>
        <v>0</v>
      </c>
      <c r="BK195" s="39" t="str">
        <f t="shared" si="228"/>
        <v>دون المستوى</v>
      </c>
      <c r="BL195" s="19">
        <f t="shared" si="194"/>
        <v>0</v>
      </c>
      <c r="BM195" s="19">
        <f t="shared" si="257"/>
        <v>0</v>
      </c>
      <c r="BN195" s="19">
        <f t="shared" si="196"/>
        <v>0</v>
      </c>
      <c r="BO195" s="34" t="str">
        <f t="shared" si="230"/>
        <v>دون المستوى</v>
      </c>
      <c r="BP195" s="21"/>
      <c r="BQ195" s="21"/>
      <c r="BR195" s="21"/>
      <c r="BS195" s="21"/>
      <c r="BT195" s="19">
        <f t="shared" si="197"/>
        <v>0</v>
      </c>
      <c r="BU195" s="39" t="str">
        <f t="shared" si="231"/>
        <v>دون المستوى</v>
      </c>
      <c r="BV195" s="21"/>
      <c r="BW195" s="21"/>
      <c r="BX195" s="21"/>
      <c r="BY195" s="92"/>
      <c r="BZ195" s="19">
        <f t="shared" si="198"/>
        <v>0</v>
      </c>
      <c r="CA195" s="39" t="str">
        <f t="shared" si="232"/>
        <v>دون المستوى</v>
      </c>
      <c r="CB195" s="19">
        <f t="shared" si="199"/>
        <v>0</v>
      </c>
      <c r="CC195" s="19">
        <f t="shared" si="258"/>
        <v>0</v>
      </c>
      <c r="CD195" s="19">
        <f t="shared" si="201"/>
        <v>0</v>
      </c>
      <c r="CE195" s="60" t="str">
        <f t="shared" si="234"/>
        <v>دون المستوى</v>
      </c>
      <c r="CF195" s="61">
        <f t="shared" si="202"/>
        <v>0</v>
      </c>
      <c r="CG195" s="67" t="str">
        <f t="shared" si="235"/>
        <v>دون المستوى</v>
      </c>
      <c r="CH195" s="21"/>
      <c r="CI195" s="21"/>
      <c r="CJ195" s="19">
        <f t="shared" si="203"/>
        <v>0</v>
      </c>
      <c r="CK195" s="39" t="str">
        <f t="shared" si="236"/>
        <v>دون المستوى</v>
      </c>
      <c r="CL195" s="21"/>
      <c r="CM195" s="21"/>
      <c r="CN195" s="19">
        <f t="shared" si="204"/>
        <v>0</v>
      </c>
      <c r="CO195" s="39" t="str">
        <f t="shared" si="237"/>
        <v>دون المستوى</v>
      </c>
      <c r="CP195" s="21"/>
      <c r="CQ195" s="21"/>
      <c r="CR195" s="19">
        <f t="shared" si="205"/>
        <v>0</v>
      </c>
      <c r="CS195" s="39" t="str">
        <f t="shared" si="238"/>
        <v>دون المستوى</v>
      </c>
      <c r="CT195" s="21"/>
      <c r="CU195" s="21"/>
      <c r="CV195" s="19">
        <f t="shared" si="206"/>
        <v>0</v>
      </c>
      <c r="CW195" s="39" t="str">
        <f t="shared" si="239"/>
        <v>دون المستوى</v>
      </c>
      <c r="CX195" s="59">
        <f t="shared" si="207"/>
        <v>0</v>
      </c>
      <c r="CY195" s="34" t="str">
        <f t="shared" si="240"/>
        <v>دون المستوى</v>
      </c>
      <c r="CZ195" s="21"/>
      <c r="DA195" s="21"/>
      <c r="DB195" s="21"/>
      <c r="DC195" s="19">
        <f t="shared" si="208"/>
        <v>0</v>
      </c>
      <c r="DD195" s="39" t="str">
        <f t="shared" si="241"/>
        <v>دون المستوى</v>
      </c>
      <c r="DE195" s="21"/>
      <c r="DF195" s="21"/>
      <c r="DG195" s="92"/>
      <c r="DH195" s="19">
        <f t="shared" si="209"/>
        <v>0</v>
      </c>
      <c r="DI195" s="39" t="str">
        <f t="shared" si="242"/>
        <v>دون المستوى</v>
      </c>
      <c r="DJ195" s="19">
        <f t="shared" si="210"/>
        <v>0</v>
      </c>
      <c r="DK195" s="19">
        <f t="shared" si="259"/>
        <v>0</v>
      </c>
      <c r="DL195" s="19">
        <f t="shared" si="212"/>
        <v>0</v>
      </c>
      <c r="DM195" s="34" t="str">
        <f t="shared" si="244"/>
        <v>دون المستوى</v>
      </c>
      <c r="DN195" s="20" t="str">
        <f t="shared" si="245"/>
        <v>دور ثان</v>
      </c>
      <c r="DR195" s="28" t="str">
        <f t="shared" si="246"/>
        <v xml:space="preserve"> لغة عربية</v>
      </c>
      <c r="DS195" s="28" t="str">
        <f t="shared" si="247"/>
        <v xml:space="preserve"> رياضيات</v>
      </c>
      <c r="DT195" s="28" t="str">
        <f t="shared" si="248"/>
        <v xml:space="preserve"> دراسات</v>
      </c>
      <c r="DU195" s="28" t="str">
        <f t="shared" si="249"/>
        <v xml:space="preserve"> إنجليزى</v>
      </c>
      <c r="DV195" s="28" t="str">
        <f t="shared" si="250"/>
        <v xml:space="preserve"> علوم</v>
      </c>
      <c r="DW195" s="28" t="str">
        <f t="shared" si="251"/>
        <v xml:space="preserve"> تربية دينية</v>
      </c>
      <c r="DX195" s="87" t="str">
        <f t="shared" si="252"/>
        <v xml:space="preserve"> تربية فنية</v>
      </c>
      <c r="DY195" s="87" t="str">
        <f t="shared" si="253"/>
        <v xml:space="preserve"> تربية رياضية</v>
      </c>
      <c r="DZ195" s="88" t="str">
        <f t="shared" si="254"/>
        <v xml:space="preserve"> نشاط1</v>
      </c>
      <c r="EA195" s="88" t="str">
        <f t="shared" si="255"/>
        <v xml:space="preserve"> نشاط2</v>
      </c>
      <c r="EB195" s="32">
        <f t="shared" si="213"/>
        <v>0</v>
      </c>
      <c r="EC195" s="31" t="str">
        <f t="shared" si="256"/>
        <v xml:space="preserve"> لغة عربية رياضيات دراسات إنجليزى علوم تربية دينية تربية فنية تربية رياضية نشاط1 نشاط2</v>
      </c>
    </row>
    <row r="196" spans="1:133" ht="17.25" thickTop="1" thickBot="1">
      <c r="A196" s="16" t="str">
        <f t="shared" si="214"/>
        <v/>
      </c>
      <c r="B196" s="18"/>
      <c r="C196" s="17"/>
      <c r="D196" s="82"/>
      <c r="E196" s="83" t="str">
        <f t="shared" si="174"/>
        <v/>
      </c>
      <c r="F196" s="83" t="str">
        <f t="shared" si="175"/>
        <v/>
      </c>
      <c r="G196" s="83" t="str">
        <f t="shared" si="176"/>
        <v/>
      </c>
      <c r="H196" s="37"/>
      <c r="I196" s="42" t="str">
        <f t="shared" si="215"/>
        <v/>
      </c>
      <c r="J196" s="21"/>
      <c r="K196" s="21"/>
      <c r="L196" s="21"/>
      <c r="M196" s="21"/>
      <c r="N196" s="21"/>
      <c r="O196" s="19">
        <f t="shared" si="177"/>
        <v>0</v>
      </c>
      <c r="P196" s="39" t="str">
        <f t="shared" si="216"/>
        <v>دون المستوى</v>
      </c>
      <c r="Q196" s="21"/>
      <c r="R196" s="21"/>
      <c r="S196" s="92"/>
      <c r="T196" s="19">
        <f t="shared" si="178"/>
        <v>0</v>
      </c>
      <c r="U196" s="39" t="str">
        <f t="shared" si="217"/>
        <v>دون المستوى</v>
      </c>
      <c r="V196" s="19">
        <f t="shared" si="179"/>
        <v>0</v>
      </c>
      <c r="W196" s="19">
        <f t="shared" si="180"/>
        <v>0</v>
      </c>
      <c r="X196" s="19">
        <f t="shared" si="181"/>
        <v>0</v>
      </c>
      <c r="Y196" s="39" t="str">
        <f t="shared" si="218"/>
        <v>دون المستوى</v>
      </c>
      <c r="Z196" s="21"/>
      <c r="AA196" s="21"/>
      <c r="AB196" s="21"/>
      <c r="AC196" s="19">
        <f t="shared" si="182"/>
        <v>0</v>
      </c>
      <c r="AD196" s="39" t="str">
        <f t="shared" si="219"/>
        <v>دون المستوى</v>
      </c>
      <c r="AE196" s="21"/>
      <c r="AF196" s="21"/>
      <c r="AG196" s="92"/>
      <c r="AH196" s="19">
        <f t="shared" si="183"/>
        <v>0</v>
      </c>
      <c r="AI196" s="39" t="str">
        <f t="shared" si="220"/>
        <v>دون المستوى</v>
      </c>
      <c r="AJ196" s="19">
        <f t="shared" si="184"/>
        <v>0</v>
      </c>
      <c r="AK196" s="19">
        <f t="shared" si="260"/>
        <v>0</v>
      </c>
      <c r="AL196" s="19">
        <f t="shared" si="186"/>
        <v>0</v>
      </c>
      <c r="AM196" s="39" t="str">
        <f t="shared" si="222"/>
        <v>دون المستوى</v>
      </c>
      <c r="AN196" s="21"/>
      <c r="AO196" s="21"/>
      <c r="AP196" s="21"/>
      <c r="AQ196" s="19">
        <f t="shared" si="187"/>
        <v>0</v>
      </c>
      <c r="AR196" s="39" t="str">
        <f t="shared" si="223"/>
        <v>دون المستوى</v>
      </c>
      <c r="AS196" s="21"/>
      <c r="AT196" s="21"/>
      <c r="AU196" s="92"/>
      <c r="AV196" s="19">
        <f t="shared" si="188"/>
        <v>0</v>
      </c>
      <c r="AW196" s="39" t="str">
        <f t="shared" si="224"/>
        <v>دون المستوى</v>
      </c>
      <c r="AX196" s="19">
        <f t="shared" si="189"/>
        <v>0</v>
      </c>
      <c r="AY196" s="19">
        <f t="shared" si="225"/>
        <v>0</v>
      </c>
      <c r="AZ196" s="19">
        <f t="shared" si="191"/>
        <v>0</v>
      </c>
      <c r="BA196" s="34" t="str">
        <f t="shared" si="226"/>
        <v>دون المستوى</v>
      </c>
      <c r="BB196" s="21"/>
      <c r="BC196" s="21"/>
      <c r="BD196" s="21"/>
      <c r="BE196" s="19">
        <f t="shared" si="192"/>
        <v>0</v>
      </c>
      <c r="BF196" s="39" t="str">
        <f t="shared" si="227"/>
        <v>دون المستوى</v>
      </c>
      <c r="BG196" s="21"/>
      <c r="BH196" s="21"/>
      <c r="BI196" s="92"/>
      <c r="BJ196" s="19">
        <f t="shared" si="193"/>
        <v>0</v>
      </c>
      <c r="BK196" s="39" t="str">
        <f t="shared" si="228"/>
        <v>دون المستوى</v>
      </c>
      <c r="BL196" s="19">
        <f t="shared" si="194"/>
        <v>0</v>
      </c>
      <c r="BM196" s="19">
        <f t="shared" si="257"/>
        <v>0</v>
      </c>
      <c r="BN196" s="19">
        <f t="shared" si="196"/>
        <v>0</v>
      </c>
      <c r="BO196" s="34" t="str">
        <f t="shared" si="230"/>
        <v>دون المستوى</v>
      </c>
      <c r="BP196" s="21"/>
      <c r="BQ196" s="21"/>
      <c r="BR196" s="21"/>
      <c r="BS196" s="21"/>
      <c r="BT196" s="19">
        <f t="shared" si="197"/>
        <v>0</v>
      </c>
      <c r="BU196" s="39" t="str">
        <f t="shared" si="231"/>
        <v>دون المستوى</v>
      </c>
      <c r="BV196" s="21"/>
      <c r="BW196" s="21"/>
      <c r="BX196" s="21"/>
      <c r="BY196" s="92"/>
      <c r="BZ196" s="19">
        <f t="shared" si="198"/>
        <v>0</v>
      </c>
      <c r="CA196" s="39" t="str">
        <f t="shared" si="232"/>
        <v>دون المستوى</v>
      </c>
      <c r="CB196" s="19">
        <f t="shared" si="199"/>
        <v>0</v>
      </c>
      <c r="CC196" s="19">
        <f t="shared" si="258"/>
        <v>0</v>
      </c>
      <c r="CD196" s="19">
        <f t="shared" si="201"/>
        <v>0</v>
      </c>
      <c r="CE196" s="60" t="str">
        <f t="shared" si="234"/>
        <v>دون المستوى</v>
      </c>
      <c r="CF196" s="61">
        <f t="shared" si="202"/>
        <v>0</v>
      </c>
      <c r="CG196" s="67" t="str">
        <f t="shared" si="235"/>
        <v>دون المستوى</v>
      </c>
      <c r="CH196" s="21"/>
      <c r="CI196" s="21"/>
      <c r="CJ196" s="19">
        <f t="shared" si="203"/>
        <v>0</v>
      </c>
      <c r="CK196" s="39" t="str">
        <f t="shared" si="236"/>
        <v>دون المستوى</v>
      </c>
      <c r="CL196" s="21"/>
      <c r="CM196" s="21"/>
      <c r="CN196" s="19">
        <f t="shared" si="204"/>
        <v>0</v>
      </c>
      <c r="CO196" s="39" t="str">
        <f t="shared" si="237"/>
        <v>دون المستوى</v>
      </c>
      <c r="CP196" s="21"/>
      <c r="CQ196" s="21"/>
      <c r="CR196" s="19">
        <f t="shared" si="205"/>
        <v>0</v>
      </c>
      <c r="CS196" s="39" t="str">
        <f t="shared" si="238"/>
        <v>دون المستوى</v>
      </c>
      <c r="CT196" s="21"/>
      <c r="CU196" s="21"/>
      <c r="CV196" s="19">
        <f t="shared" si="206"/>
        <v>0</v>
      </c>
      <c r="CW196" s="39" t="str">
        <f t="shared" si="239"/>
        <v>دون المستوى</v>
      </c>
      <c r="CX196" s="59">
        <f t="shared" si="207"/>
        <v>0</v>
      </c>
      <c r="CY196" s="34" t="str">
        <f t="shared" si="240"/>
        <v>دون المستوى</v>
      </c>
      <c r="CZ196" s="21"/>
      <c r="DA196" s="21"/>
      <c r="DB196" s="21"/>
      <c r="DC196" s="19">
        <f t="shared" si="208"/>
        <v>0</v>
      </c>
      <c r="DD196" s="39" t="str">
        <f t="shared" si="241"/>
        <v>دون المستوى</v>
      </c>
      <c r="DE196" s="21"/>
      <c r="DF196" s="21"/>
      <c r="DG196" s="92"/>
      <c r="DH196" s="19">
        <f t="shared" si="209"/>
        <v>0</v>
      </c>
      <c r="DI196" s="39" t="str">
        <f t="shared" si="242"/>
        <v>دون المستوى</v>
      </c>
      <c r="DJ196" s="19">
        <f t="shared" si="210"/>
        <v>0</v>
      </c>
      <c r="DK196" s="19">
        <f t="shared" si="259"/>
        <v>0</v>
      </c>
      <c r="DL196" s="19">
        <f t="shared" si="212"/>
        <v>0</v>
      </c>
      <c r="DM196" s="34" t="str">
        <f t="shared" si="244"/>
        <v>دون المستوى</v>
      </c>
      <c r="DN196" s="20" t="str">
        <f t="shared" si="245"/>
        <v>دور ثان</v>
      </c>
      <c r="DR196" s="28" t="str">
        <f t="shared" si="246"/>
        <v xml:space="preserve"> لغة عربية</v>
      </c>
      <c r="DS196" s="28" t="str">
        <f t="shared" si="247"/>
        <v xml:space="preserve"> رياضيات</v>
      </c>
      <c r="DT196" s="28" t="str">
        <f t="shared" si="248"/>
        <v xml:space="preserve"> دراسات</v>
      </c>
      <c r="DU196" s="28" t="str">
        <f t="shared" si="249"/>
        <v xml:space="preserve"> إنجليزى</v>
      </c>
      <c r="DV196" s="28" t="str">
        <f t="shared" si="250"/>
        <v xml:space="preserve"> علوم</v>
      </c>
      <c r="DW196" s="28" t="str">
        <f t="shared" si="251"/>
        <v xml:space="preserve"> تربية دينية</v>
      </c>
      <c r="DX196" s="87" t="str">
        <f t="shared" si="252"/>
        <v xml:space="preserve"> تربية فنية</v>
      </c>
      <c r="DY196" s="87" t="str">
        <f t="shared" si="253"/>
        <v xml:space="preserve"> تربية رياضية</v>
      </c>
      <c r="DZ196" s="88" t="str">
        <f t="shared" si="254"/>
        <v xml:space="preserve"> نشاط1</v>
      </c>
      <c r="EA196" s="88" t="str">
        <f t="shared" si="255"/>
        <v xml:space="preserve"> نشاط2</v>
      </c>
      <c r="EB196" s="32">
        <f t="shared" si="213"/>
        <v>0</v>
      </c>
      <c r="EC196" s="31" t="str">
        <f t="shared" si="256"/>
        <v xml:space="preserve"> لغة عربية رياضيات دراسات إنجليزى علوم تربية دينية تربية فنية تربية رياضية نشاط1 نشاط2</v>
      </c>
    </row>
    <row r="197" spans="1:133" ht="17.25" thickTop="1" thickBot="1">
      <c r="A197" s="16" t="str">
        <f t="shared" si="214"/>
        <v/>
      </c>
      <c r="B197" s="18"/>
      <c r="C197" s="17"/>
      <c r="D197" s="82"/>
      <c r="E197" s="83" t="str">
        <f t="shared" si="174"/>
        <v/>
      </c>
      <c r="F197" s="83" t="str">
        <f t="shared" si="175"/>
        <v/>
      </c>
      <c r="G197" s="83" t="str">
        <f t="shared" si="176"/>
        <v/>
      </c>
      <c r="H197" s="37"/>
      <c r="I197" s="42" t="str">
        <f t="shared" si="215"/>
        <v/>
      </c>
      <c r="J197" s="21"/>
      <c r="K197" s="21"/>
      <c r="L197" s="21"/>
      <c r="M197" s="21"/>
      <c r="N197" s="21"/>
      <c r="O197" s="19">
        <f t="shared" si="177"/>
        <v>0</v>
      </c>
      <c r="P197" s="39" t="str">
        <f t="shared" si="216"/>
        <v>دون المستوى</v>
      </c>
      <c r="Q197" s="21"/>
      <c r="R197" s="21"/>
      <c r="S197" s="92"/>
      <c r="T197" s="19">
        <f t="shared" si="178"/>
        <v>0</v>
      </c>
      <c r="U197" s="39" t="str">
        <f t="shared" si="217"/>
        <v>دون المستوى</v>
      </c>
      <c r="V197" s="19">
        <f t="shared" si="179"/>
        <v>0</v>
      </c>
      <c r="W197" s="19">
        <f t="shared" si="180"/>
        <v>0</v>
      </c>
      <c r="X197" s="19">
        <f t="shared" si="181"/>
        <v>0</v>
      </c>
      <c r="Y197" s="39" t="str">
        <f t="shared" si="218"/>
        <v>دون المستوى</v>
      </c>
      <c r="Z197" s="21"/>
      <c r="AA197" s="21"/>
      <c r="AB197" s="21"/>
      <c r="AC197" s="19">
        <f t="shared" si="182"/>
        <v>0</v>
      </c>
      <c r="AD197" s="39" t="str">
        <f t="shared" si="219"/>
        <v>دون المستوى</v>
      </c>
      <c r="AE197" s="21"/>
      <c r="AF197" s="21"/>
      <c r="AG197" s="92"/>
      <c r="AH197" s="19">
        <f t="shared" si="183"/>
        <v>0</v>
      </c>
      <c r="AI197" s="39" t="str">
        <f t="shared" si="220"/>
        <v>دون المستوى</v>
      </c>
      <c r="AJ197" s="19">
        <f t="shared" si="184"/>
        <v>0</v>
      </c>
      <c r="AK197" s="19">
        <f t="shared" si="260"/>
        <v>0</v>
      </c>
      <c r="AL197" s="19">
        <f t="shared" si="186"/>
        <v>0</v>
      </c>
      <c r="AM197" s="39" t="str">
        <f t="shared" si="222"/>
        <v>دون المستوى</v>
      </c>
      <c r="AN197" s="21"/>
      <c r="AO197" s="21"/>
      <c r="AP197" s="21"/>
      <c r="AQ197" s="19">
        <f t="shared" si="187"/>
        <v>0</v>
      </c>
      <c r="AR197" s="39" t="str">
        <f t="shared" si="223"/>
        <v>دون المستوى</v>
      </c>
      <c r="AS197" s="21"/>
      <c r="AT197" s="21"/>
      <c r="AU197" s="92"/>
      <c r="AV197" s="19">
        <f t="shared" si="188"/>
        <v>0</v>
      </c>
      <c r="AW197" s="39" t="str">
        <f t="shared" si="224"/>
        <v>دون المستوى</v>
      </c>
      <c r="AX197" s="19">
        <f t="shared" si="189"/>
        <v>0</v>
      </c>
      <c r="AY197" s="19">
        <f t="shared" si="225"/>
        <v>0</v>
      </c>
      <c r="AZ197" s="19">
        <f t="shared" si="191"/>
        <v>0</v>
      </c>
      <c r="BA197" s="34" t="str">
        <f t="shared" si="226"/>
        <v>دون المستوى</v>
      </c>
      <c r="BB197" s="21"/>
      <c r="BC197" s="21"/>
      <c r="BD197" s="21"/>
      <c r="BE197" s="19">
        <f t="shared" si="192"/>
        <v>0</v>
      </c>
      <c r="BF197" s="39" t="str">
        <f t="shared" si="227"/>
        <v>دون المستوى</v>
      </c>
      <c r="BG197" s="21"/>
      <c r="BH197" s="21"/>
      <c r="BI197" s="92"/>
      <c r="BJ197" s="19">
        <f t="shared" si="193"/>
        <v>0</v>
      </c>
      <c r="BK197" s="39" t="str">
        <f t="shared" si="228"/>
        <v>دون المستوى</v>
      </c>
      <c r="BL197" s="19">
        <f t="shared" si="194"/>
        <v>0</v>
      </c>
      <c r="BM197" s="19">
        <f t="shared" si="257"/>
        <v>0</v>
      </c>
      <c r="BN197" s="19">
        <f t="shared" si="196"/>
        <v>0</v>
      </c>
      <c r="BO197" s="34" t="str">
        <f t="shared" si="230"/>
        <v>دون المستوى</v>
      </c>
      <c r="BP197" s="21"/>
      <c r="BQ197" s="21"/>
      <c r="BR197" s="21"/>
      <c r="BS197" s="21"/>
      <c r="BT197" s="19">
        <f t="shared" si="197"/>
        <v>0</v>
      </c>
      <c r="BU197" s="39" t="str">
        <f t="shared" si="231"/>
        <v>دون المستوى</v>
      </c>
      <c r="BV197" s="21"/>
      <c r="BW197" s="21"/>
      <c r="BX197" s="21"/>
      <c r="BY197" s="92"/>
      <c r="BZ197" s="19">
        <f t="shared" si="198"/>
        <v>0</v>
      </c>
      <c r="CA197" s="39" t="str">
        <f t="shared" si="232"/>
        <v>دون المستوى</v>
      </c>
      <c r="CB197" s="19">
        <f t="shared" si="199"/>
        <v>0</v>
      </c>
      <c r="CC197" s="19">
        <f t="shared" si="258"/>
        <v>0</v>
      </c>
      <c r="CD197" s="19">
        <f t="shared" si="201"/>
        <v>0</v>
      </c>
      <c r="CE197" s="60" t="str">
        <f t="shared" si="234"/>
        <v>دون المستوى</v>
      </c>
      <c r="CF197" s="61">
        <f t="shared" si="202"/>
        <v>0</v>
      </c>
      <c r="CG197" s="67" t="str">
        <f t="shared" si="235"/>
        <v>دون المستوى</v>
      </c>
      <c r="CH197" s="21"/>
      <c r="CI197" s="21"/>
      <c r="CJ197" s="19">
        <f t="shared" si="203"/>
        <v>0</v>
      </c>
      <c r="CK197" s="39" t="str">
        <f t="shared" si="236"/>
        <v>دون المستوى</v>
      </c>
      <c r="CL197" s="21"/>
      <c r="CM197" s="21"/>
      <c r="CN197" s="19">
        <f t="shared" si="204"/>
        <v>0</v>
      </c>
      <c r="CO197" s="39" t="str">
        <f t="shared" si="237"/>
        <v>دون المستوى</v>
      </c>
      <c r="CP197" s="21"/>
      <c r="CQ197" s="21"/>
      <c r="CR197" s="19">
        <f t="shared" si="205"/>
        <v>0</v>
      </c>
      <c r="CS197" s="39" t="str">
        <f t="shared" si="238"/>
        <v>دون المستوى</v>
      </c>
      <c r="CT197" s="21"/>
      <c r="CU197" s="21"/>
      <c r="CV197" s="19">
        <f t="shared" si="206"/>
        <v>0</v>
      </c>
      <c r="CW197" s="39" t="str">
        <f t="shared" si="239"/>
        <v>دون المستوى</v>
      </c>
      <c r="CX197" s="59">
        <f t="shared" si="207"/>
        <v>0</v>
      </c>
      <c r="CY197" s="34" t="str">
        <f t="shared" si="240"/>
        <v>دون المستوى</v>
      </c>
      <c r="CZ197" s="21"/>
      <c r="DA197" s="21"/>
      <c r="DB197" s="21"/>
      <c r="DC197" s="19">
        <f t="shared" si="208"/>
        <v>0</v>
      </c>
      <c r="DD197" s="39" t="str">
        <f t="shared" si="241"/>
        <v>دون المستوى</v>
      </c>
      <c r="DE197" s="21"/>
      <c r="DF197" s="21"/>
      <c r="DG197" s="92"/>
      <c r="DH197" s="19">
        <f t="shared" si="209"/>
        <v>0</v>
      </c>
      <c r="DI197" s="39" t="str">
        <f t="shared" si="242"/>
        <v>دون المستوى</v>
      </c>
      <c r="DJ197" s="19">
        <f t="shared" si="210"/>
        <v>0</v>
      </c>
      <c r="DK197" s="19">
        <f t="shared" si="259"/>
        <v>0</v>
      </c>
      <c r="DL197" s="19">
        <f t="shared" si="212"/>
        <v>0</v>
      </c>
      <c r="DM197" s="34" t="str">
        <f t="shared" si="244"/>
        <v>دون المستوى</v>
      </c>
      <c r="DN197" s="20" t="str">
        <f t="shared" si="245"/>
        <v>دور ثان</v>
      </c>
      <c r="DR197" s="28" t="str">
        <f t="shared" si="246"/>
        <v xml:space="preserve"> لغة عربية</v>
      </c>
      <c r="DS197" s="28" t="str">
        <f t="shared" si="247"/>
        <v xml:space="preserve"> رياضيات</v>
      </c>
      <c r="DT197" s="28" t="str">
        <f t="shared" si="248"/>
        <v xml:space="preserve"> دراسات</v>
      </c>
      <c r="DU197" s="28" t="str">
        <f t="shared" si="249"/>
        <v xml:space="preserve"> إنجليزى</v>
      </c>
      <c r="DV197" s="28" t="str">
        <f t="shared" si="250"/>
        <v xml:space="preserve"> علوم</v>
      </c>
      <c r="DW197" s="28" t="str">
        <f t="shared" si="251"/>
        <v xml:space="preserve"> تربية دينية</v>
      </c>
      <c r="DX197" s="87" t="str">
        <f t="shared" si="252"/>
        <v xml:space="preserve"> تربية فنية</v>
      </c>
      <c r="DY197" s="87" t="str">
        <f t="shared" si="253"/>
        <v xml:space="preserve"> تربية رياضية</v>
      </c>
      <c r="DZ197" s="88" t="str">
        <f t="shared" si="254"/>
        <v xml:space="preserve"> نشاط1</v>
      </c>
      <c r="EA197" s="88" t="str">
        <f t="shared" si="255"/>
        <v xml:space="preserve"> نشاط2</v>
      </c>
      <c r="EB197" s="32">
        <f t="shared" si="213"/>
        <v>0</v>
      </c>
      <c r="EC197" s="31" t="str">
        <f t="shared" si="256"/>
        <v xml:space="preserve"> لغة عربية رياضيات دراسات إنجليزى علوم تربية دينية تربية فنية تربية رياضية نشاط1 نشاط2</v>
      </c>
    </row>
    <row r="198" spans="1:133" ht="17.25" thickTop="1" thickBot="1">
      <c r="A198" s="16" t="str">
        <f t="shared" si="214"/>
        <v/>
      </c>
      <c r="B198" s="18"/>
      <c r="C198" s="17"/>
      <c r="D198" s="82"/>
      <c r="E198" s="83" t="str">
        <f t="shared" si="174"/>
        <v/>
      </c>
      <c r="F198" s="83" t="str">
        <f t="shared" si="175"/>
        <v/>
      </c>
      <c r="G198" s="83" t="str">
        <f t="shared" si="176"/>
        <v/>
      </c>
      <c r="H198" s="37"/>
      <c r="I198" s="42" t="str">
        <f t="shared" si="215"/>
        <v/>
      </c>
      <c r="J198" s="21"/>
      <c r="K198" s="21"/>
      <c r="L198" s="21"/>
      <c r="M198" s="21"/>
      <c r="N198" s="21"/>
      <c r="O198" s="19">
        <f t="shared" si="177"/>
        <v>0</v>
      </c>
      <c r="P198" s="39" t="str">
        <f t="shared" si="216"/>
        <v>دون المستوى</v>
      </c>
      <c r="Q198" s="21"/>
      <c r="R198" s="21"/>
      <c r="S198" s="92"/>
      <c r="T198" s="19">
        <f t="shared" si="178"/>
        <v>0</v>
      </c>
      <c r="U198" s="39" t="str">
        <f t="shared" si="217"/>
        <v>دون المستوى</v>
      </c>
      <c r="V198" s="19">
        <f t="shared" si="179"/>
        <v>0</v>
      </c>
      <c r="W198" s="19">
        <f t="shared" si="180"/>
        <v>0</v>
      </c>
      <c r="X198" s="19">
        <f t="shared" si="181"/>
        <v>0</v>
      </c>
      <c r="Y198" s="39" t="str">
        <f t="shared" si="218"/>
        <v>دون المستوى</v>
      </c>
      <c r="Z198" s="21"/>
      <c r="AA198" s="21"/>
      <c r="AB198" s="21"/>
      <c r="AC198" s="19">
        <f t="shared" si="182"/>
        <v>0</v>
      </c>
      <c r="AD198" s="39" t="str">
        <f t="shared" si="219"/>
        <v>دون المستوى</v>
      </c>
      <c r="AE198" s="21"/>
      <c r="AF198" s="21"/>
      <c r="AG198" s="92"/>
      <c r="AH198" s="19">
        <f t="shared" si="183"/>
        <v>0</v>
      </c>
      <c r="AI198" s="39" t="str">
        <f t="shared" si="220"/>
        <v>دون المستوى</v>
      </c>
      <c r="AJ198" s="19">
        <f t="shared" si="184"/>
        <v>0</v>
      </c>
      <c r="AK198" s="19">
        <f t="shared" si="260"/>
        <v>0</v>
      </c>
      <c r="AL198" s="19">
        <f t="shared" si="186"/>
        <v>0</v>
      </c>
      <c r="AM198" s="39" t="str">
        <f t="shared" si="222"/>
        <v>دون المستوى</v>
      </c>
      <c r="AN198" s="21"/>
      <c r="AO198" s="21"/>
      <c r="AP198" s="21"/>
      <c r="AQ198" s="19">
        <f t="shared" si="187"/>
        <v>0</v>
      </c>
      <c r="AR198" s="39" t="str">
        <f t="shared" si="223"/>
        <v>دون المستوى</v>
      </c>
      <c r="AS198" s="21"/>
      <c r="AT198" s="21"/>
      <c r="AU198" s="92"/>
      <c r="AV198" s="19">
        <f t="shared" si="188"/>
        <v>0</v>
      </c>
      <c r="AW198" s="39" t="str">
        <f t="shared" si="224"/>
        <v>دون المستوى</v>
      </c>
      <c r="AX198" s="19">
        <f t="shared" si="189"/>
        <v>0</v>
      </c>
      <c r="AY198" s="19">
        <f t="shared" si="225"/>
        <v>0</v>
      </c>
      <c r="AZ198" s="19">
        <f t="shared" si="191"/>
        <v>0</v>
      </c>
      <c r="BA198" s="34" t="str">
        <f t="shared" si="226"/>
        <v>دون المستوى</v>
      </c>
      <c r="BB198" s="21"/>
      <c r="BC198" s="21"/>
      <c r="BD198" s="21"/>
      <c r="BE198" s="19">
        <f t="shared" si="192"/>
        <v>0</v>
      </c>
      <c r="BF198" s="39" t="str">
        <f t="shared" si="227"/>
        <v>دون المستوى</v>
      </c>
      <c r="BG198" s="21"/>
      <c r="BH198" s="21"/>
      <c r="BI198" s="92"/>
      <c r="BJ198" s="19">
        <f t="shared" si="193"/>
        <v>0</v>
      </c>
      <c r="BK198" s="39" t="str">
        <f t="shared" si="228"/>
        <v>دون المستوى</v>
      </c>
      <c r="BL198" s="19">
        <f t="shared" si="194"/>
        <v>0</v>
      </c>
      <c r="BM198" s="19">
        <f t="shared" si="257"/>
        <v>0</v>
      </c>
      <c r="BN198" s="19">
        <f t="shared" si="196"/>
        <v>0</v>
      </c>
      <c r="BO198" s="34" t="str">
        <f t="shared" si="230"/>
        <v>دون المستوى</v>
      </c>
      <c r="BP198" s="21"/>
      <c r="BQ198" s="21"/>
      <c r="BR198" s="21"/>
      <c r="BS198" s="21"/>
      <c r="BT198" s="19">
        <f t="shared" si="197"/>
        <v>0</v>
      </c>
      <c r="BU198" s="39" t="str">
        <f t="shared" si="231"/>
        <v>دون المستوى</v>
      </c>
      <c r="BV198" s="21"/>
      <c r="BW198" s="21"/>
      <c r="BX198" s="21"/>
      <c r="BY198" s="92"/>
      <c r="BZ198" s="19">
        <f t="shared" si="198"/>
        <v>0</v>
      </c>
      <c r="CA198" s="39" t="str">
        <f t="shared" si="232"/>
        <v>دون المستوى</v>
      </c>
      <c r="CB198" s="19">
        <f t="shared" si="199"/>
        <v>0</v>
      </c>
      <c r="CC198" s="19">
        <f t="shared" si="258"/>
        <v>0</v>
      </c>
      <c r="CD198" s="19">
        <f t="shared" si="201"/>
        <v>0</v>
      </c>
      <c r="CE198" s="60" t="str">
        <f t="shared" si="234"/>
        <v>دون المستوى</v>
      </c>
      <c r="CF198" s="61">
        <f t="shared" si="202"/>
        <v>0</v>
      </c>
      <c r="CG198" s="67" t="str">
        <f t="shared" si="235"/>
        <v>دون المستوى</v>
      </c>
      <c r="CH198" s="21"/>
      <c r="CI198" s="21"/>
      <c r="CJ198" s="19">
        <f t="shared" si="203"/>
        <v>0</v>
      </c>
      <c r="CK198" s="39" t="str">
        <f t="shared" si="236"/>
        <v>دون المستوى</v>
      </c>
      <c r="CL198" s="21"/>
      <c r="CM198" s="21"/>
      <c r="CN198" s="19">
        <f t="shared" si="204"/>
        <v>0</v>
      </c>
      <c r="CO198" s="39" t="str">
        <f t="shared" si="237"/>
        <v>دون المستوى</v>
      </c>
      <c r="CP198" s="21"/>
      <c r="CQ198" s="21"/>
      <c r="CR198" s="19">
        <f t="shared" si="205"/>
        <v>0</v>
      </c>
      <c r="CS198" s="39" t="str">
        <f t="shared" si="238"/>
        <v>دون المستوى</v>
      </c>
      <c r="CT198" s="21"/>
      <c r="CU198" s="21"/>
      <c r="CV198" s="19">
        <f t="shared" si="206"/>
        <v>0</v>
      </c>
      <c r="CW198" s="39" t="str">
        <f t="shared" si="239"/>
        <v>دون المستوى</v>
      </c>
      <c r="CX198" s="59">
        <f t="shared" si="207"/>
        <v>0</v>
      </c>
      <c r="CY198" s="34" t="str">
        <f t="shared" si="240"/>
        <v>دون المستوى</v>
      </c>
      <c r="CZ198" s="21"/>
      <c r="DA198" s="21"/>
      <c r="DB198" s="21"/>
      <c r="DC198" s="19">
        <f t="shared" si="208"/>
        <v>0</v>
      </c>
      <c r="DD198" s="39" t="str">
        <f t="shared" si="241"/>
        <v>دون المستوى</v>
      </c>
      <c r="DE198" s="21"/>
      <c r="DF198" s="21"/>
      <c r="DG198" s="92"/>
      <c r="DH198" s="19">
        <f t="shared" si="209"/>
        <v>0</v>
      </c>
      <c r="DI198" s="39" t="str">
        <f t="shared" si="242"/>
        <v>دون المستوى</v>
      </c>
      <c r="DJ198" s="19">
        <f t="shared" si="210"/>
        <v>0</v>
      </c>
      <c r="DK198" s="19">
        <f t="shared" si="259"/>
        <v>0</v>
      </c>
      <c r="DL198" s="19">
        <f t="shared" si="212"/>
        <v>0</v>
      </c>
      <c r="DM198" s="34" t="str">
        <f t="shared" si="244"/>
        <v>دون المستوى</v>
      </c>
      <c r="DN198" s="20" t="str">
        <f t="shared" si="245"/>
        <v>دور ثان</v>
      </c>
      <c r="DR198" s="28" t="str">
        <f t="shared" si="246"/>
        <v xml:space="preserve"> لغة عربية</v>
      </c>
      <c r="DS198" s="28" t="str">
        <f t="shared" si="247"/>
        <v xml:space="preserve"> رياضيات</v>
      </c>
      <c r="DT198" s="28" t="str">
        <f t="shared" si="248"/>
        <v xml:space="preserve"> دراسات</v>
      </c>
      <c r="DU198" s="28" t="str">
        <f t="shared" si="249"/>
        <v xml:space="preserve"> إنجليزى</v>
      </c>
      <c r="DV198" s="28" t="str">
        <f t="shared" si="250"/>
        <v xml:space="preserve"> علوم</v>
      </c>
      <c r="DW198" s="28" t="str">
        <f t="shared" si="251"/>
        <v xml:space="preserve"> تربية دينية</v>
      </c>
      <c r="DX198" s="87" t="str">
        <f t="shared" si="252"/>
        <v xml:space="preserve"> تربية فنية</v>
      </c>
      <c r="DY198" s="87" t="str">
        <f t="shared" si="253"/>
        <v xml:space="preserve"> تربية رياضية</v>
      </c>
      <c r="DZ198" s="88" t="str">
        <f t="shared" si="254"/>
        <v xml:space="preserve"> نشاط1</v>
      </c>
      <c r="EA198" s="88" t="str">
        <f t="shared" si="255"/>
        <v xml:space="preserve"> نشاط2</v>
      </c>
      <c r="EB198" s="32">
        <f t="shared" si="213"/>
        <v>0</v>
      </c>
      <c r="EC198" s="31" t="str">
        <f t="shared" si="256"/>
        <v xml:space="preserve"> لغة عربية رياضيات دراسات إنجليزى علوم تربية دينية تربية فنية تربية رياضية نشاط1 نشاط2</v>
      </c>
    </row>
    <row r="199" spans="1:133" ht="17.25" thickTop="1" thickBot="1">
      <c r="A199" s="16" t="str">
        <f t="shared" si="214"/>
        <v/>
      </c>
      <c r="B199" s="18"/>
      <c r="C199" s="17"/>
      <c r="D199" s="82"/>
      <c r="E199" s="83" t="str">
        <f t="shared" si="174"/>
        <v/>
      </c>
      <c r="F199" s="83" t="str">
        <f t="shared" si="175"/>
        <v/>
      </c>
      <c r="G199" s="83" t="str">
        <f t="shared" si="176"/>
        <v/>
      </c>
      <c r="H199" s="37"/>
      <c r="I199" s="42" t="str">
        <f t="shared" si="215"/>
        <v/>
      </c>
      <c r="J199" s="21"/>
      <c r="K199" s="21"/>
      <c r="L199" s="21"/>
      <c r="M199" s="21"/>
      <c r="N199" s="21"/>
      <c r="O199" s="19">
        <f t="shared" si="177"/>
        <v>0</v>
      </c>
      <c r="P199" s="39" t="str">
        <f t="shared" si="216"/>
        <v>دون المستوى</v>
      </c>
      <c r="Q199" s="21"/>
      <c r="R199" s="21"/>
      <c r="S199" s="92"/>
      <c r="T199" s="19">
        <f t="shared" si="178"/>
        <v>0</v>
      </c>
      <c r="U199" s="39" t="str">
        <f t="shared" si="217"/>
        <v>دون المستوى</v>
      </c>
      <c r="V199" s="19">
        <f t="shared" si="179"/>
        <v>0</v>
      </c>
      <c r="W199" s="19">
        <f t="shared" si="180"/>
        <v>0</v>
      </c>
      <c r="X199" s="19">
        <f t="shared" si="181"/>
        <v>0</v>
      </c>
      <c r="Y199" s="39" t="str">
        <f t="shared" si="218"/>
        <v>دون المستوى</v>
      </c>
      <c r="Z199" s="21"/>
      <c r="AA199" s="21"/>
      <c r="AB199" s="21"/>
      <c r="AC199" s="19">
        <f t="shared" si="182"/>
        <v>0</v>
      </c>
      <c r="AD199" s="39" t="str">
        <f t="shared" si="219"/>
        <v>دون المستوى</v>
      </c>
      <c r="AE199" s="21"/>
      <c r="AF199" s="21"/>
      <c r="AG199" s="92"/>
      <c r="AH199" s="19">
        <f t="shared" si="183"/>
        <v>0</v>
      </c>
      <c r="AI199" s="39" t="str">
        <f t="shared" si="220"/>
        <v>دون المستوى</v>
      </c>
      <c r="AJ199" s="19">
        <f t="shared" si="184"/>
        <v>0</v>
      </c>
      <c r="AK199" s="19">
        <f t="shared" si="260"/>
        <v>0</v>
      </c>
      <c r="AL199" s="19">
        <f t="shared" si="186"/>
        <v>0</v>
      </c>
      <c r="AM199" s="39" t="str">
        <f t="shared" si="222"/>
        <v>دون المستوى</v>
      </c>
      <c r="AN199" s="21"/>
      <c r="AO199" s="21"/>
      <c r="AP199" s="21"/>
      <c r="AQ199" s="19">
        <f t="shared" si="187"/>
        <v>0</v>
      </c>
      <c r="AR199" s="39" t="str">
        <f t="shared" si="223"/>
        <v>دون المستوى</v>
      </c>
      <c r="AS199" s="21"/>
      <c r="AT199" s="21"/>
      <c r="AU199" s="92"/>
      <c r="AV199" s="19">
        <f t="shared" si="188"/>
        <v>0</v>
      </c>
      <c r="AW199" s="39" t="str">
        <f t="shared" si="224"/>
        <v>دون المستوى</v>
      </c>
      <c r="AX199" s="19">
        <f t="shared" si="189"/>
        <v>0</v>
      </c>
      <c r="AY199" s="19">
        <f t="shared" si="225"/>
        <v>0</v>
      </c>
      <c r="AZ199" s="19">
        <f t="shared" si="191"/>
        <v>0</v>
      </c>
      <c r="BA199" s="34" t="str">
        <f t="shared" si="226"/>
        <v>دون المستوى</v>
      </c>
      <c r="BB199" s="21"/>
      <c r="BC199" s="21"/>
      <c r="BD199" s="21"/>
      <c r="BE199" s="19">
        <f t="shared" si="192"/>
        <v>0</v>
      </c>
      <c r="BF199" s="39" t="str">
        <f t="shared" si="227"/>
        <v>دون المستوى</v>
      </c>
      <c r="BG199" s="21"/>
      <c r="BH199" s="21"/>
      <c r="BI199" s="92"/>
      <c r="BJ199" s="19">
        <f t="shared" si="193"/>
        <v>0</v>
      </c>
      <c r="BK199" s="39" t="str">
        <f t="shared" si="228"/>
        <v>دون المستوى</v>
      </c>
      <c r="BL199" s="19">
        <f t="shared" si="194"/>
        <v>0</v>
      </c>
      <c r="BM199" s="19">
        <f t="shared" si="257"/>
        <v>0</v>
      </c>
      <c r="BN199" s="19">
        <f t="shared" si="196"/>
        <v>0</v>
      </c>
      <c r="BO199" s="34" t="str">
        <f t="shared" si="230"/>
        <v>دون المستوى</v>
      </c>
      <c r="BP199" s="21"/>
      <c r="BQ199" s="21"/>
      <c r="BR199" s="21"/>
      <c r="BS199" s="21"/>
      <c r="BT199" s="19">
        <f t="shared" si="197"/>
        <v>0</v>
      </c>
      <c r="BU199" s="39" t="str">
        <f t="shared" si="231"/>
        <v>دون المستوى</v>
      </c>
      <c r="BV199" s="21"/>
      <c r="BW199" s="21"/>
      <c r="BX199" s="21"/>
      <c r="BY199" s="92"/>
      <c r="BZ199" s="19">
        <f t="shared" si="198"/>
        <v>0</v>
      </c>
      <c r="CA199" s="39" t="str">
        <f t="shared" si="232"/>
        <v>دون المستوى</v>
      </c>
      <c r="CB199" s="19">
        <f t="shared" si="199"/>
        <v>0</v>
      </c>
      <c r="CC199" s="19">
        <f t="shared" si="258"/>
        <v>0</v>
      </c>
      <c r="CD199" s="19">
        <f t="shared" si="201"/>
        <v>0</v>
      </c>
      <c r="CE199" s="60" t="str">
        <f t="shared" si="234"/>
        <v>دون المستوى</v>
      </c>
      <c r="CF199" s="61">
        <f t="shared" si="202"/>
        <v>0</v>
      </c>
      <c r="CG199" s="67" t="str">
        <f t="shared" si="235"/>
        <v>دون المستوى</v>
      </c>
      <c r="CH199" s="21"/>
      <c r="CI199" s="21"/>
      <c r="CJ199" s="19">
        <f t="shared" si="203"/>
        <v>0</v>
      </c>
      <c r="CK199" s="39" t="str">
        <f t="shared" si="236"/>
        <v>دون المستوى</v>
      </c>
      <c r="CL199" s="21"/>
      <c r="CM199" s="21"/>
      <c r="CN199" s="19">
        <f t="shared" si="204"/>
        <v>0</v>
      </c>
      <c r="CO199" s="39" t="str">
        <f t="shared" si="237"/>
        <v>دون المستوى</v>
      </c>
      <c r="CP199" s="21"/>
      <c r="CQ199" s="21"/>
      <c r="CR199" s="19">
        <f t="shared" si="205"/>
        <v>0</v>
      </c>
      <c r="CS199" s="39" t="str">
        <f t="shared" si="238"/>
        <v>دون المستوى</v>
      </c>
      <c r="CT199" s="21"/>
      <c r="CU199" s="21"/>
      <c r="CV199" s="19">
        <f t="shared" si="206"/>
        <v>0</v>
      </c>
      <c r="CW199" s="39" t="str">
        <f t="shared" si="239"/>
        <v>دون المستوى</v>
      </c>
      <c r="CX199" s="59">
        <f t="shared" si="207"/>
        <v>0</v>
      </c>
      <c r="CY199" s="34" t="str">
        <f t="shared" si="240"/>
        <v>دون المستوى</v>
      </c>
      <c r="CZ199" s="21"/>
      <c r="DA199" s="21"/>
      <c r="DB199" s="21"/>
      <c r="DC199" s="19">
        <f t="shared" si="208"/>
        <v>0</v>
      </c>
      <c r="DD199" s="39" t="str">
        <f t="shared" si="241"/>
        <v>دون المستوى</v>
      </c>
      <c r="DE199" s="21"/>
      <c r="DF199" s="21"/>
      <c r="DG199" s="92"/>
      <c r="DH199" s="19">
        <f t="shared" si="209"/>
        <v>0</v>
      </c>
      <c r="DI199" s="39" t="str">
        <f t="shared" si="242"/>
        <v>دون المستوى</v>
      </c>
      <c r="DJ199" s="19">
        <f t="shared" si="210"/>
        <v>0</v>
      </c>
      <c r="DK199" s="19">
        <f t="shared" si="259"/>
        <v>0</v>
      </c>
      <c r="DL199" s="19">
        <f t="shared" si="212"/>
        <v>0</v>
      </c>
      <c r="DM199" s="34" t="str">
        <f t="shared" si="244"/>
        <v>دون المستوى</v>
      </c>
      <c r="DN199" s="20" t="str">
        <f t="shared" si="245"/>
        <v>دور ثان</v>
      </c>
      <c r="DR199" s="28" t="str">
        <f t="shared" si="246"/>
        <v xml:space="preserve"> لغة عربية</v>
      </c>
      <c r="DS199" s="28" t="str">
        <f t="shared" si="247"/>
        <v xml:space="preserve"> رياضيات</v>
      </c>
      <c r="DT199" s="28" t="str">
        <f t="shared" si="248"/>
        <v xml:space="preserve"> دراسات</v>
      </c>
      <c r="DU199" s="28" t="str">
        <f t="shared" si="249"/>
        <v xml:space="preserve"> إنجليزى</v>
      </c>
      <c r="DV199" s="28" t="str">
        <f t="shared" si="250"/>
        <v xml:space="preserve"> علوم</v>
      </c>
      <c r="DW199" s="28" t="str">
        <f t="shared" si="251"/>
        <v xml:space="preserve"> تربية دينية</v>
      </c>
      <c r="DX199" s="87" t="str">
        <f t="shared" si="252"/>
        <v xml:space="preserve"> تربية فنية</v>
      </c>
      <c r="DY199" s="87" t="str">
        <f t="shared" si="253"/>
        <v xml:space="preserve"> تربية رياضية</v>
      </c>
      <c r="DZ199" s="88" t="str">
        <f t="shared" si="254"/>
        <v xml:space="preserve"> نشاط1</v>
      </c>
      <c r="EA199" s="88" t="str">
        <f t="shared" si="255"/>
        <v xml:space="preserve"> نشاط2</v>
      </c>
      <c r="EB199" s="32">
        <f t="shared" si="213"/>
        <v>0</v>
      </c>
      <c r="EC199" s="31" t="str">
        <f t="shared" si="256"/>
        <v xml:space="preserve"> لغة عربية رياضيات دراسات إنجليزى علوم تربية دينية تربية فنية تربية رياضية نشاط1 نشاط2</v>
      </c>
    </row>
    <row r="200" spans="1:133" ht="17.25" thickTop="1" thickBot="1">
      <c r="A200" s="16" t="str">
        <f t="shared" si="214"/>
        <v/>
      </c>
      <c r="B200" s="18"/>
      <c r="C200" s="17"/>
      <c r="D200" s="82"/>
      <c r="E200" s="83" t="str">
        <f t="shared" si="174"/>
        <v/>
      </c>
      <c r="F200" s="83" t="str">
        <f t="shared" si="175"/>
        <v/>
      </c>
      <c r="G200" s="83" t="str">
        <f t="shared" si="176"/>
        <v/>
      </c>
      <c r="H200" s="37"/>
      <c r="I200" s="42" t="str">
        <f t="shared" si="215"/>
        <v/>
      </c>
      <c r="J200" s="21"/>
      <c r="K200" s="21"/>
      <c r="L200" s="21"/>
      <c r="M200" s="21"/>
      <c r="N200" s="21"/>
      <c r="O200" s="19">
        <f t="shared" si="177"/>
        <v>0</v>
      </c>
      <c r="P200" s="39" t="str">
        <f t="shared" si="216"/>
        <v>دون المستوى</v>
      </c>
      <c r="Q200" s="21"/>
      <c r="R200" s="21"/>
      <c r="S200" s="92"/>
      <c r="T200" s="19">
        <f t="shared" si="178"/>
        <v>0</v>
      </c>
      <c r="U200" s="39" t="str">
        <f t="shared" si="217"/>
        <v>دون المستوى</v>
      </c>
      <c r="V200" s="19">
        <f t="shared" si="179"/>
        <v>0</v>
      </c>
      <c r="W200" s="19">
        <f t="shared" si="180"/>
        <v>0</v>
      </c>
      <c r="X200" s="19">
        <f t="shared" si="181"/>
        <v>0</v>
      </c>
      <c r="Y200" s="39" t="str">
        <f t="shared" si="218"/>
        <v>دون المستوى</v>
      </c>
      <c r="Z200" s="21"/>
      <c r="AA200" s="21"/>
      <c r="AB200" s="21"/>
      <c r="AC200" s="19">
        <f t="shared" si="182"/>
        <v>0</v>
      </c>
      <c r="AD200" s="39" t="str">
        <f t="shared" si="219"/>
        <v>دون المستوى</v>
      </c>
      <c r="AE200" s="21"/>
      <c r="AF200" s="21"/>
      <c r="AG200" s="92"/>
      <c r="AH200" s="19">
        <f t="shared" si="183"/>
        <v>0</v>
      </c>
      <c r="AI200" s="39" t="str">
        <f t="shared" si="220"/>
        <v>دون المستوى</v>
      </c>
      <c r="AJ200" s="19">
        <f t="shared" si="184"/>
        <v>0</v>
      </c>
      <c r="AK200" s="19">
        <f t="shared" si="260"/>
        <v>0</v>
      </c>
      <c r="AL200" s="19">
        <f t="shared" si="186"/>
        <v>0</v>
      </c>
      <c r="AM200" s="39" t="str">
        <f t="shared" si="222"/>
        <v>دون المستوى</v>
      </c>
      <c r="AN200" s="21"/>
      <c r="AO200" s="21"/>
      <c r="AP200" s="21"/>
      <c r="AQ200" s="19">
        <f t="shared" si="187"/>
        <v>0</v>
      </c>
      <c r="AR200" s="39" t="str">
        <f t="shared" si="223"/>
        <v>دون المستوى</v>
      </c>
      <c r="AS200" s="21"/>
      <c r="AT200" s="21"/>
      <c r="AU200" s="92"/>
      <c r="AV200" s="19">
        <f t="shared" si="188"/>
        <v>0</v>
      </c>
      <c r="AW200" s="39" t="str">
        <f t="shared" si="224"/>
        <v>دون المستوى</v>
      </c>
      <c r="AX200" s="19">
        <f t="shared" si="189"/>
        <v>0</v>
      </c>
      <c r="AY200" s="19">
        <f t="shared" si="225"/>
        <v>0</v>
      </c>
      <c r="AZ200" s="19">
        <f t="shared" si="191"/>
        <v>0</v>
      </c>
      <c r="BA200" s="34" t="str">
        <f t="shared" si="226"/>
        <v>دون المستوى</v>
      </c>
      <c r="BB200" s="21"/>
      <c r="BC200" s="21"/>
      <c r="BD200" s="21"/>
      <c r="BE200" s="19">
        <f t="shared" si="192"/>
        <v>0</v>
      </c>
      <c r="BF200" s="39" t="str">
        <f t="shared" si="227"/>
        <v>دون المستوى</v>
      </c>
      <c r="BG200" s="21"/>
      <c r="BH200" s="21"/>
      <c r="BI200" s="92"/>
      <c r="BJ200" s="19">
        <f t="shared" si="193"/>
        <v>0</v>
      </c>
      <c r="BK200" s="39" t="str">
        <f t="shared" si="228"/>
        <v>دون المستوى</v>
      </c>
      <c r="BL200" s="19">
        <f t="shared" si="194"/>
        <v>0</v>
      </c>
      <c r="BM200" s="19">
        <f t="shared" si="257"/>
        <v>0</v>
      </c>
      <c r="BN200" s="19">
        <f t="shared" si="196"/>
        <v>0</v>
      </c>
      <c r="BO200" s="34" t="str">
        <f t="shared" si="230"/>
        <v>دون المستوى</v>
      </c>
      <c r="BP200" s="21"/>
      <c r="BQ200" s="21"/>
      <c r="BR200" s="21"/>
      <c r="BS200" s="21"/>
      <c r="BT200" s="19">
        <f t="shared" si="197"/>
        <v>0</v>
      </c>
      <c r="BU200" s="39" t="str">
        <f t="shared" si="231"/>
        <v>دون المستوى</v>
      </c>
      <c r="BV200" s="21"/>
      <c r="BW200" s="21"/>
      <c r="BX200" s="21"/>
      <c r="BY200" s="92"/>
      <c r="BZ200" s="19">
        <f t="shared" si="198"/>
        <v>0</v>
      </c>
      <c r="CA200" s="39" t="str">
        <f t="shared" si="232"/>
        <v>دون المستوى</v>
      </c>
      <c r="CB200" s="19">
        <f t="shared" si="199"/>
        <v>0</v>
      </c>
      <c r="CC200" s="19">
        <f t="shared" si="258"/>
        <v>0</v>
      </c>
      <c r="CD200" s="19">
        <f t="shared" si="201"/>
        <v>0</v>
      </c>
      <c r="CE200" s="60" t="str">
        <f t="shared" si="234"/>
        <v>دون المستوى</v>
      </c>
      <c r="CF200" s="61">
        <f t="shared" si="202"/>
        <v>0</v>
      </c>
      <c r="CG200" s="67" t="str">
        <f t="shared" si="235"/>
        <v>دون المستوى</v>
      </c>
      <c r="CH200" s="21"/>
      <c r="CI200" s="21"/>
      <c r="CJ200" s="19">
        <f t="shared" si="203"/>
        <v>0</v>
      </c>
      <c r="CK200" s="39" t="str">
        <f t="shared" si="236"/>
        <v>دون المستوى</v>
      </c>
      <c r="CL200" s="21"/>
      <c r="CM200" s="21"/>
      <c r="CN200" s="19">
        <f t="shared" si="204"/>
        <v>0</v>
      </c>
      <c r="CO200" s="39" t="str">
        <f t="shared" si="237"/>
        <v>دون المستوى</v>
      </c>
      <c r="CP200" s="21"/>
      <c r="CQ200" s="21"/>
      <c r="CR200" s="19">
        <f t="shared" si="205"/>
        <v>0</v>
      </c>
      <c r="CS200" s="39" t="str">
        <f t="shared" si="238"/>
        <v>دون المستوى</v>
      </c>
      <c r="CT200" s="21"/>
      <c r="CU200" s="21"/>
      <c r="CV200" s="19">
        <f t="shared" si="206"/>
        <v>0</v>
      </c>
      <c r="CW200" s="39" t="str">
        <f t="shared" si="239"/>
        <v>دون المستوى</v>
      </c>
      <c r="CX200" s="59">
        <f t="shared" si="207"/>
        <v>0</v>
      </c>
      <c r="CY200" s="34" t="str">
        <f t="shared" si="240"/>
        <v>دون المستوى</v>
      </c>
      <c r="CZ200" s="21"/>
      <c r="DA200" s="21"/>
      <c r="DB200" s="21"/>
      <c r="DC200" s="19">
        <f t="shared" si="208"/>
        <v>0</v>
      </c>
      <c r="DD200" s="39" t="str">
        <f t="shared" si="241"/>
        <v>دون المستوى</v>
      </c>
      <c r="DE200" s="21"/>
      <c r="DF200" s="21"/>
      <c r="DG200" s="92"/>
      <c r="DH200" s="19">
        <f t="shared" si="209"/>
        <v>0</v>
      </c>
      <c r="DI200" s="39" t="str">
        <f t="shared" si="242"/>
        <v>دون المستوى</v>
      </c>
      <c r="DJ200" s="19">
        <f t="shared" si="210"/>
        <v>0</v>
      </c>
      <c r="DK200" s="19">
        <f t="shared" si="259"/>
        <v>0</v>
      </c>
      <c r="DL200" s="19">
        <f t="shared" si="212"/>
        <v>0</v>
      </c>
      <c r="DM200" s="34" t="str">
        <f t="shared" si="244"/>
        <v>دون المستوى</v>
      </c>
      <c r="DN200" s="20" t="str">
        <f t="shared" si="245"/>
        <v>دور ثان</v>
      </c>
      <c r="DR200" s="28" t="str">
        <f t="shared" si="246"/>
        <v xml:space="preserve"> لغة عربية</v>
      </c>
      <c r="DS200" s="28" t="str">
        <f t="shared" si="247"/>
        <v xml:space="preserve"> رياضيات</v>
      </c>
      <c r="DT200" s="28" t="str">
        <f t="shared" si="248"/>
        <v xml:space="preserve"> دراسات</v>
      </c>
      <c r="DU200" s="28" t="str">
        <f t="shared" si="249"/>
        <v xml:space="preserve"> إنجليزى</v>
      </c>
      <c r="DV200" s="28" t="str">
        <f t="shared" si="250"/>
        <v xml:space="preserve"> علوم</v>
      </c>
      <c r="DW200" s="28" t="str">
        <f t="shared" si="251"/>
        <v xml:space="preserve"> تربية دينية</v>
      </c>
      <c r="DX200" s="87" t="str">
        <f t="shared" si="252"/>
        <v xml:space="preserve"> تربية فنية</v>
      </c>
      <c r="DY200" s="87" t="str">
        <f t="shared" si="253"/>
        <v xml:space="preserve"> تربية رياضية</v>
      </c>
      <c r="DZ200" s="88" t="str">
        <f t="shared" si="254"/>
        <v xml:space="preserve"> نشاط1</v>
      </c>
      <c r="EA200" s="88" t="str">
        <f t="shared" si="255"/>
        <v xml:space="preserve"> نشاط2</v>
      </c>
      <c r="EB200" s="32">
        <f t="shared" si="213"/>
        <v>0</v>
      </c>
      <c r="EC200" s="31" t="str">
        <f t="shared" si="256"/>
        <v xml:space="preserve"> لغة عربية رياضيات دراسات إنجليزى علوم تربية دينية تربية فنية تربية رياضية نشاط1 نشاط2</v>
      </c>
    </row>
    <row r="201" spans="1:133" ht="17.25" thickTop="1" thickBot="1">
      <c r="A201" s="16" t="str">
        <f t="shared" si="214"/>
        <v/>
      </c>
      <c r="B201" s="18"/>
      <c r="C201" s="17"/>
      <c r="D201" s="82"/>
      <c r="E201" s="83" t="str">
        <f t="shared" si="174"/>
        <v/>
      </c>
      <c r="F201" s="83" t="str">
        <f t="shared" si="175"/>
        <v/>
      </c>
      <c r="G201" s="83" t="str">
        <f t="shared" si="176"/>
        <v/>
      </c>
      <c r="H201" s="37"/>
      <c r="I201" s="42" t="str">
        <f t="shared" si="215"/>
        <v/>
      </c>
      <c r="J201" s="21"/>
      <c r="K201" s="21"/>
      <c r="L201" s="21"/>
      <c r="M201" s="21"/>
      <c r="N201" s="21"/>
      <c r="O201" s="19">
        <f t="shared" si="177"/>
        <v>0</v>
      </c>
      <c r="P201" s="39" t="str">
        <f t="shared" si="216"/>
        <v>دون المستوى</v>
      </c>
      <c r="Q201" s="21"/>
      <c r="R201" s="21"/>
      <c r="S201" s="92"/>
      <c r="T201" s="19">
        <f t="shared" si="178"/>
        <v>0</v>
      </c>
      <c r="U201" s="39" t="str">
        <f t="shared" si="217"/>
        <v>دون المستوى</v>
      </c>
      <c r="V201" s="19">
        <f t="shared" si="179"/>
        <v>0</v>
      </c>
      <c r="W201" s="19">
        <f t="shared" si="180"/>
        <v>0</v>
      </c>
      <c r="X201" s="19">
        <f t="shared" si="181"/>
        <v>0</v>
      </c>
      <c r="Y201" s="39" t="str">
        <f t="shared" si="218"/>
        <v>دون المستوى</v>
      </c>
      <c r="Z201" s="21"/>
      <c r="AA201" s="21"/>
      <c r="AB201" s="21"/>
      <c r="AC201" s="19">
        <f t="shared" si="182"/>
        <v>0</v>
      </c>
      <c r="AD201" s="39" t="str">
        <f t="shared" si="219"/>
        <v>دون المستوى</v>
      </c>
      <c r="AE201" s="21"/>
      <c r="AF201" s="21"/>
      <c r="AG201" s="92"/>
      <c r="AH201" s="19">
        <f t="shared" si="183"/>
        <v>0</v>
      </c>
      <c r="AI201" s="39" t="str">
        <f t="shared" si="220"/>
        <v>دون المستوى</v>
      </c>
      <c r="AJ201" s="19">
        <f t="shared" si="184"/>
        <v>0</v>
      </c>
      <c r="AK201" s="19">
        <f t="shared" si="260"/>
        <v>0</v>
      </c>
      <c r="AL201" s="19">
        <f t="shared" si="186"/>
        <v>0</v>
      </c>
      <c r="AM201" s="39" t="str">
        <f t="shared" si="222"/>
        <v>دون المستوى</v>
      </c>
      <c r="AN201" s="21"/>
      <c r="AO201" s="21"/>
      <c r="AP201" s="21"/>
      <c r="AQ201" s="19">
        <f t="shared" si="187"/>
        <v>0</v>
      </c>
      <c r="AR201" s="39" t="str">
        <f t="shared" si="223"/>
        <v>دون المستوى</v>
      </c>
      <c r="AS201" s="21"/>
      <c r="AT201" s="21"/>
      <c r="AU201" s="92"/>
      <c r="AV201" s="19">
        <f t="shared" si="188"/>
        <v>0</v>
      </c>
      <c r="AW201" s="39" t="str">
        <f t="shared" si="224"/>
        <v>دون المستوى</v>
      </c>
      <c r="AX201" s="19">
        <f t="shared" si="189"/>
        <v>0</v>
      </c>
      <c r="AY201" s="19">
        <f t="shared" si="225"/>
        <v>0</v>
      </c>
      <c r="AZ201" s="19">
        <f t="shared" si="191"/>
        <v>0</v>
      </c>
      <c r="BA201" s="34" t="str">
        <f t="shared" si="226"/>
        <v>دون المستوى</v>
      </c>
      <c r="BB201" s="21"/>
      <c r="BC201" s="21"/>
      <c r="BD201" s="21"/>
      <c r="BE201" s="19">
        <f t="shared" si="192"/>
        <v>0</v>
      </c>
      <c r="BF201" s="39" t="str">
        <f t="shared" si="227"/>
        <v>دون المستوى</v>
      </c>
      <c r="BG201" s="21"/>
      <c r="BH201" s="21"/>
      <c r="BI201" s="92"/>
      <c r="BJ201" s="19">
        <f t="shared" si="193"/>
        <v>0</v>
      </c>
      <c r="BK201" s="39" t="str">
        <f t="shared" si="228"/>
        <v>دون المستوى</v>
      </c>
      <c r="BL201" s="19">
        <f t="shared" si="194"/>
        <v>0</v>
      </c>
      <c r="BM201" s="19">
        <f t="shared" si="257"/>
        <v>0</v>
      </c>
      <c r="BN201" s="19">
        <f t="shared" si="196"/>
        <v>0</v>
      </c>
      <c r="BO201" s="34" t="str">
        <f t="shared" si="230"/>
        <v>دون المستوى</v>
      </c>
      <c r="BP201" s="21"/>
      <c r="BQ201" s="21"/>
      <c r="BR201" s="21"/>
      <c r="BS201" s="21"/>
      <c r="BT201" s="19">
        <f t="shared" si="197"/>
        <v>0</v>
      </c>
      <c r="BU201" s="39" t="str">
        <f t="shared" si="231"/>
        <v>دون المستوى</v>
      </c>
      <c r="BV201" s="21"/>
      <c r="BW201" s="21"/>
      <c r="BX201" s="21"/>
      <c r="BY201" s="92"/>
      <c r="BZ201" s="19">
        <f t="shared" si="198"/>
        <v>0</v>
      </c>
      <c r="CA201" s="39" t="str">
        <f t="shared" si="232"/>
        <v>دون المستوى</v>
      </c>
      <c r="CB201" s="19">
        <f t="shared" si="199"/>
        <v>0</v>
      </c>
      <c r="CC201" s="19">
        <f t="shared" si="258"/>
        <v>0</v>
      </c>
      <c r="CD201" s="19">
        <f t="shared" si="201"/>
        <v>0</v>
      </c>
      <c r="CE201" s="60" t="str">
        <f t="shared" si="234"/>
        <v>دون المستوى</v>
      </c>
      <c r="CF201" s="61">
        <f t="shared" si="202"/>
        <v>0</v>
      </c>
      <c r="CG201" s="67" t="str">
        <f t="shared" si="235"/>
        <v>دون المستوى</v>
      </c>
      <c r="CH201" s="21"/>
      <c r="CI201" s="21"/>
      <c r="CJ201" s="19">
        <f t="shared" si="203"/>
        <v>0</v>
      </c>
      <c r="CK201" s="39" t="str">
        <f t="shared" si="236"/>
        <v>دون المستوى</v>
      </c>
      <c r="CL201" s="21"/>
      <c r="CM201" s="21"/>
      <c r="CN201" s="19">
        <f t="shared" si="204"/>
        <v>0</v>
      </c>
      <c r="CO201" s="39" t="str">
        <f t="shared" si="237"/>
        <v>دون المستوى</v>
      </c>
      <c r="CP201" s="21"/>
      <c r="CQ201" s="21"/>
      <c r="CR201" s="19">
        <f t="shared" si="205"/>
        <v>0</v>
      </c>
      <c r="CS201" s="39" t="str">
        <f t="shared" si="238"/>
        <v>دون المستوى</v>
      </c>
      <c r="CT201" s="21"/>
      <c r="CU201" s="21"/>
      <c r="CV201" s="19">
        <f t="shared" si="206"/>
        <v>0</v>
      </c>
      <c r="CW201" s="39" t="str">
        <f t="shared" si="239"/>
        <v>دون المستوى</v>
      </c>
      <c r="CX201" s="59">
        <f t="shared" si="207"/>
        <v>0</v>
      </c>
      <c r="CY201" s="34" t="str">
        <f t="shared" si="240"/>
        <v>دون المستوى</v>
      </c>
      <c r="CZ201" s="21"/>
      <c r="DA201" s="21"/>
      <c r="DB201" s="21"/>
      <c r="DC201" s="19">
        <f t="shared" si="208"/>
        <v>0</v>
      </c>
      <c r="DD201" s="39" t="str">
        <f t="shared" si="241"/>
        <v>دون المستوى</v>
      </c>
      <c r="DE201" s="21"/>
      <c r="DF201" s="21"/>
      <c r="DG201" s="92"/>
      <c r="DH201" s="19">
        <f t="shared" si="209"/>
        <v>0</v>
      </c>
      <c r="DI201" s="39" t="str">
        <f t="shared" si="242"/>
        <v>دون المستوى</v>
      </c>
      <c r="DJ201" s="19">
        <f t="shared" si="210"/>
        <v>0</v>
      </c>
      <c r="DK201" s="19">
        <f t="shared" si="259"/>
        <v>0</v>
      </c>
      <c r="DL201" s="19">
        <f t="shared" si="212"/>
        <v>0</v>
      </c>
      <c r="DM201" s="34" t="str">
        <f t="shared" si="244"/>
        <v>دون المستوى</v>
      </c>
      <c r="DN201" s="20" t="str">
        <f t="shared" si="245"/>
        <v>دور ثان</v>
      </c>
      <c r="DR201" s="28" t="str">
        <f t="shared" si="246"/>
        <v xml:space="preserve"> لغة عربية</v>
      </c>
      <c r="DS201" s="28" t="str">
        <f t="shared" si="247"/>
        <v xml:space="preserve"> رياضيات</v>
      </c>
      <c r="DT201" s="28" t="str">
        <f t="shared" si="248"/>
        <v xml:space="preserve"> دراسات</v>
      </c>
      <c r="DU201" s="28" t="str">
        <f t="shared" si="249"/>
        <v xml:space="preserve"> إنجليزى</v>
      </c>
      <c r="DV201" s="28" t="str">
        <f t="shared" si="250"/>
        <v xml:space="preserve"> علوم</v>
      </c>
      <c r="DW201" s="28" t="str">
        <f t="shared" si="251"/>
        <v xml:space="preserve"> تربية دينية</v>
      </c>
      <c r="DX201" s="87" t="str">
        <f t="shared" si="252"/>
        <v xml:space="preserve"> تربية فنية</v>
      </c>
      <c r="DY201" s="87" t="str">
        <f t="shared" si="253"/>
        <v xml:space="preserve"> تربية رياضية</v>
      </c>
      <c r="DZ201" s="88" t="str">
        <f t="shared" si="254"/>
        <v xml:space="preserve"> نشاط1</v>
      </c>
      <c r="EA201" s="88" t="str">
        <f t="shared" si="255"/>
        <v xml:space="preserve"> نشاط2</v>
      </c>
      <c r="EB201" s="32">
        <f t="shared" si="213"/>
        <v>0</v>
      </c>
      <c r="EC201" s="31" t="str">
        <f t="shared" si="256"/>
        <v xml:space="preserve"> لغة عربية رياضيات دراسات إنجليزى علوم تربية دينية تربية فنية تربية رياضية نشاط1 نشاط2</v>
      </c>
    </row>
    <row r="202" spans="1:133" ht="17.25" thickTop="1" thickBot="1">
      <c r="A202" s="16" t="str">
        <f t="shared" si="214"/>
        <v/>
      </c>
      <c r="B202" s="18"/>
      <c r="C202" s="17"/>
      <c r="D202" s="82"/>
      <c r="E202" s="83" t="str">
        <f t="shared" si="174"/>
        <v/>
      </c>
      <c r="F202" s="83" t="str">
        <f t="shared" si="175"/>
        <v/>
      </c>
      <c r="G202" s="83" t="str">
        <f t="shared" si="176"/>
        <v/>
      </c>
      <c r="H202" s="37"/>
      <c r="I202" s="42" t="str">
        <f t="shared" si="215"/>
        <v/>
      </c>
      <c r="J202" s="21"/>
      <c r="K202" s="21"/>
      <c r="L202" s="21"/>
      <c r="M202" s="21"/>
      <c r="N202" s="21"/>
      <c r="O202" s="19">
        <f t="shared" si="177"/>
        <v>0</v>
      </c>
      <c r="P202" s="39" t="str">
        <f t="shared" si="216"/>
        <v>دون المستوى</v>
      </c>
      <c r="Q202" s="21"/>
      <c r="R202" s="21"/>
      <c r="S202" s="92"/>
      <c r="T202" s="19">
        <f t="shared" si="178"/>
        <v>0</v>
      </c>
      <c r="U202" s="39" t="str">
        <f t="shared" si="217"/>
        <v>دون المستوى</v>
      </c>
      <c r="V202" s="19">
        <f t="shared" si="179"/>
        <v>0</v>
      </c>
      <c r="W202" s="19">
        <f t="shared" si="180"/>
        <v>0</v>
      </c>
      <c r="X202" s="19">
        <f t="shared" si="181"/>
        <v>0</v>
      </c>
      <c r="Y202" s="39" t="str">
        <f t="shared" si="218"/>
        <v>دون المستوى</v>
      </c>
      <c r="Z202" s="21"/>
      <c r="AA202" s="21"/>
      <c r="AB202" s="21"/>
      <c r="AC202" s="19">
        <f t="shared" si="182"/>
        <v>0</v>
      </c>
      <c r="AD202" s="39" t="str">
        <f t="shared" si="219"/>
        <v>دون المستوى</v>
      </c>
      <c r="AE202" s="21"/>
      <c r="AF202" s="21"/>
      <c r="AG202" s="92"/>
      <c r="AH202" s="19">
        <f t="shared" si="183"/>
        <v>0</v>
      </c>
      <c r="AI202" s="39" t="str">
        <f t="shared" si="220"/>
        <v>دون المستوى</v>
      </c>
      <c r="AJ202" s="19">
        <f t="shared" si="184"/>
        <v>0</v>
      </c>
      <c r="AK202" s="19">
        <f t="shared" si="260"/>
        <v>0</v>
      </c>
      <c r="AL202" s="19">
        <f t="shared" si="186"/>
        <v>0</v>
      </c>
      <c r="AM202" s="39" t="str">
        <f t="shared" si="222"/>
        <v>دون المستوى</v>
      </c>
      <c r="AN202" s="21"/>
      <c r="AO202" s="21"/>
      <c r="AP202" s="21"/>
      <c r="AQ202" s="19">
        <f t="shared" si="187"/>
        <v>0</v>
      </c>
      <c r="AR202" s="39" t="str">
        <f t="shared" si="223"/>
        <v>دون المستوى</v>
      </c>
      <c r="AS202" s="21"/>
      <c r="AT202" s="21"/>
      <c r="AU202" s="92"/>
      <c r="AV202" s="19">
        <f t="shared" si="188"/>
        <v>0</v>
      </c>
      <c r="AW202" s="39" t="str">
        <f t="shared" si="224"/>
        <v>دون المستوى</v>
      </c>
      <c r="AX202" s="19">
        <f t="shared" si="189"/>
        <v>0</v>
      </c>
      <c r="AY202" s="19">
        <f t="shared" si="225"/>
        <v>0</v>
      </c>
      <c r="AZ202" s="19">
        <f t="shared" si="191"/>
        <v>0</v>
      </c>
      <c r="BA202" s="34" t="str">
        <f t="shared" si="226"/>
        <v>دون المستوى</v>
      </c>
      <c r="BB202" s="21"/>
      <c r="BC202" s="21"/>
      <c r="BD202" s="21"/>
      <c r="BE202" s="19">
        <f t="shared" si="192"/>
        <v>0</v>
      </c>
      <c r="BF202" s="39" t="str">
        <f t="shared" si="227"/>
        <v>دون المستوى</v>
      </c>
      <c r="BG202" s="21"/>
      <c r="BH202" s="21"/>
      <c r="BI202" s="92"/>
      <c r="BJ202" s="19">
        <f t="shared" si="193"/>
        <v>0</v>
      </c>
      <c r="BK202" s="39" t="str">
        <f t="shared" si="228"/>
        <v>دون المستوى</v>
      </c>
      <c r="BL202" s="19">
        <f t="shared" si="194"/>
        <v>0</v>
      </c>
      <c r="BM202" s="19">
        <f t="shared" si="257"/>
        <v>0</v>
      </c>
      <c r="BN202" s="19">
        <f t="shared" si="196"/>
        <v>0</v>
      </c>
      <c r="BO202" s="34" t="str">
        <f t="shared" si="230"/>
        <v>دون المستوى</v>
      </c>
      <c r="BP202" s="21"/>
      <c r="BQ202" s="21"/>
      <c r="BR202" s="21"/>
      <c r="BS202" s="21"/>
      <c r="BT202" s="19">
        <f t="shared" si="197"/>
        <v>0</v>
      </c>
      <c r="BU202" s="39" t="str">
        <f t="shared" si="231"/>
        <v>دون المستوى</v>
      </c>
      <c r="BV202" s="21"/>
      <c r="BW202" s="21"/>
      <c r="BX202" s="21"/>
      <c r="BY202" s="92"/>
      <c r="BZ202" s="19">
        <f t="shared" si="198"/>
        <v>0</v>
      </c>
      <c r="CA202" s="39" t="str">
        <f t="shared" si="232"/>
        <v>دون المستوى</v>
      </c>
      <c r="CB202" s="19">
        <f t="shared" si="199"/>
        <v>0</v>
      </c>
      <c r="CC202" s="19">
        <f t="shared" si="258"/>
        <v>0</v>
      </c>
      <c r="CD202" s="19">
        <f t="shared" si="201"/>
        <v>0</v>
      </c>
      <c r="CE202" s="60" t="str">
        <f t="shared" si="234"/>
        <v>دون المستوى</v>
      </c>
      <c r="CF202" s="61">
        <f t="shared" si="202"/>
        <v>0</v>
      </c>
      <c r="CG202" s="67" t="str">
        <f t="shared" si="235"/>
        <v>دون المستوى</v>
      </c>
      <c r="CH202" s="21"/>
      <c r="CI202" s="21"/>
      <c r="CJ202" s="19">
        <f t="shared" si="203"/>
        <v>0</v>
      </c>
      <c r="CK202" s="39" t="str">
        <f t="shared" si="236"/>
        <v>دون المستوى</v>
      </c>
      <c r="CL202" s="21"/>
      <c r="CM202" s="21"/>
      <c r="CN202" s="19">
        <f t="shared" si="204"/>
        <v>0</v>
      </c>
      <c r="CO202" s="39" t="str">
        <f t="shared" si="237"/>
        <v>دون المستوى</v>
      </c>
      <c r="CP202" s="21"/>
      <c r="CQ202" s="21"/>
      <c r="CR202" s="19">
        <f t="shared" si="205"/>
        <v>0</v>
      </c>
      <c r="CS202" s="39" t="str">
        <f t="shared" si="238"/>
        <v>دون المستوى</v>
      </c>
      <c r="CT202" s="21"/>
      <c r="CU202" s="21"/>
      <c r="CV202" s="19">
        <f t="shared" si="206"/>
        <v>0</v>
      </c>
      <c r="CW202" s="39" t="str">
        <f t="shared" si="239"/>
        <v>دون المستوى</v>
      </c>
      <c r="CX202" s="59">
        <f t="shared" si="207"/>
        <v>0</v>
      </c>
      <c r="CY202" s="34" t="str">
        <f t="shared" si="240"/>
        <v>دون المستوى</v>
      </c>
      <c r="CZ202" s="21"/>
      <c r="DA202" s="21"/>
      <c r="DB202" s="21"/>
      <c r="DC202" s="19">
        <f t="shared" si="208"/>
        <v>0</v>
      </c>
      <c r="DD202" s="39" t="str">
        <f t="shared" si="241"/>
        <v>دون المستوى</v>
      </c>
      <c r="DE202" s="21"/>
      <c r="DF202" s="21"/>
      <c r="DG202" s="92"/>
      <c r="DH202" s="19">
        <f t="shared" si="209"/>
        <v>0</v>
      </c>
      <c r="DI202" s="39" t="str">
        <f t="shared" si="242"/>
        <v>دون المستوى</v>
      </c>
      <c r="DJ202" s="19">
        <f t="shared" si="210"/>
        <v>0</v>
      </c>
      <c r="DK202" s="19">
        <f t="shared" si="259"/>
        <v>0</v>
      </c>
      <c r="DL202" s="19">
        <f t="shared" si="212"/>
        <v>0</v>
      </c>
      <c r="DM202" s="34" t="str">
        <f t="shared" si="244"/>
        <v>دون المستوى</v>
      </c>
      <c r="DN202" s="20" t="str">
        <f t="shared" si="245"/>
        <v>دور ثان</v>
      </c>
      <c r="DR202" s="28" t="str">
        <f t="shared" si="246"/>
        <v xml:space="preserve"> لغة عربية</v>
      </c>
      <c r="DS202" s="28" t="str">
        <f t="shared" si="247"/>
        <v xml:space="preserve"> رياضيات</v>
      </c>
      <c r="DT202" s="28" t="str">
        <f t="shared" si="248"/>
        <v xml:space="preserve"> دراسات</v>
      </c>
      <c r="DU202" s="28" t="str">
        <f t="shared" si="249"/>
        <v xml:space="preserve"> إنجليزى</v>
      </c>
      <c r="DV202" s="28" t="str">
        <f t="shared" si="250"/>
        <v xml:space="preserve"> علوم</v>
      </c>
      <c r="DW202" s="28" t="str">
        <f t="shared" si="251"/>
        <v xml:space="preserve"> تربية دينية</v>
      </c>
      <c r="DX202" s="87" t="str">
        <f t="shared" si="252"/>
        <v xml:space="preserve"> تربية فنية</v>
      </c>
      <c r="DY202" s="87" t="str">
        <f t="shared" si="253"/>
        <v xml:space="preserve"> تربية رياضية</v>
      </c>
      <c r="DZ202" s="88" t="str">
        <f t="shared" si="254"/>
        <v xml:space="preserve"> نشاط1</v>
      </c>
      <c r="EA202" s="88" t="str">
        <f t="shared" si="255"/>
        <v xml:space="preserve"> نشاط2</v>
      </c>
      <c r="EB202" s="32">
        <f t="shared" si="213"/>
        <v>0</v>
      </c>
      <c r="EC202" s="31" t="str">
        <f t="shared" si="256"/>
        <v xml:space="preserve"> لغة عربية رياضيات دراسات إنجليزى علوم تربية دينية تربية فنية تربية رياضية نشاط1 نشاط2</v>
      </c>
    </row>
    <row r="203" spans="1:133" ht="17.25" thickTop="1" thickBot="1">
      <c r="A203" s="16" t="str">
        <f t="shared" si="214"/>
        <v/>
      </c>
      <c r="B203" s="18"/>
      <c r="C203" s="17"/>
      <c r="D203" s="82"/>
      <c r="E203" s="83" t="str">
        <f t="shared" ref="E203:E266" si="261">IF(D203&gt;1,DATEDIF(D203,$E$8,"md"),"")</f>
        <v/>
      </c>
      <c r="F203" s="83" t="str">
        <f t="shared" ref="F203:F266" si="262">IF(D203&gt;1,DATEDIF(D203,$E$8,"ym"),"")</f>
        <v/>
      </c>
      <c r="G203" s="83" t="str">
        <f t="shared" ref="G203:G266" si="263">IF(D203&gt;1,DATEDIF(D203,$E$8,"y"),"")</f>
        <v/>
      </c>
      <c r="H203" s="37"/>
      <c r="I203" s="42" t="str">
        <f t="shared" si="215"/>
        <v/>
      </c>
      <c r="J203" s="21"/>
      <c r="K203" s="21"/>
      <c r="L203" s="21"/>
      <c r="M203" s="21"/>
      <c r="N203" s="21"/>
      <c r="O203" s="19">
        <f t="shared" ref="O203:O266" si="264">SUM(L203:N203)</f>
        <v>0</v>
      </c>
      <c r="P203" s="39" t="str">
        <f t="shared" si="216"/>
        <v>دون المستوى</v>
      </c>
      <c r="Q203" s="21"/>
      <c r="R203" s="21"/>
      <c r="S203" s="92"/>
      <c r="T203" s="19">
        <f t="shared" ref="T203:T266" si="265">SUM(Q203:S203)</f>
        <v>0</v>
      </c>
      <c r="U203" s="39" t="str">
        <f t="shared" si="217"/>
        <v>دون المستوى</v>
      </c>
      <c r="V203" s="19">
        <f t="shared" ref="V203:V266" si="266">SUM(O203+T203)</f>
        <v>0</v>
      </c>
      <c r="W203" s="19">
        <f t="shared" ref="W203:W266" si="267">SUM(V203/2)</f>
        <v>0</v>
      </c>
      <c r="X203" s="19">
        <f t="shared" ref="X203:X266" si="268">SUM(V203/2)</f>
        <v>0</v>
      </c>
      <c r="Y203" s="39" t="str">
        <f t="shared" si="218"/>
        <v>دون المستوى</v>
      </c>
      <c r="Z203" s="21"/>
      <c r="AA203" s="21"/>
      <c r="AB203" s="21"/>
      <c r="AC203" s="19">
        <f t="shared" ref="AC203:AC266" si="269">SUM(Z203:AB203)</f>
        <v>0</v>
      </c>
      <c r="AD203" s="39" t="str">
        <f t="shared" si="219"/>
        <v>دون المستوى</v>
      </c>
      <c r="AE203" s="21"/>
      <c r="AF203" s="21"/>
      <c r="AG203" s="92"/>
      <c r="AH203" s="19">
        <f t="shared" ref="AH203:AH266" si="270">SUM(AE203:AG203)</f>
        <v>0</v>
      </c>
      <c r="AI203" s="39" t="str">
        <f t="shared" si="220"/>
        <v>دون المستوى</v>
      </c>
      <c r="AJ203" s="19">
        <f t="shared" ref="AJ203:AJ266" si="271">SUM(AC203+AH203)</f>
        <v>0</v>
      </c>
      <c r="AK203" s="19">
        <f t="shared" ref="AK203" si="272">SUM(AJ203/2)</f>
        <v>0</v>
      </c>
      <c r="AL203" s="19">
        <f t="shared" ref="AL203:AL266" si="273">SUM(AK203/1.25)</f>
        <v>0</v>
      </c>
      <c r="AM203" s="39" t="str">
        <f t="shared" si="222"/>
        <v>دون المستوى</v>
      </c>
      <c r="AN203" s="21"/>
      <c r="AO203" s="21"/>
      <c r="AP203" s="21"/>
      <c r="AQ203" s="19">
        <f t="shared" ref="AQ203:AQ266" si="274">SUM(AN203:AP203)</f>
        <v>0</v>
      </c>
      <c r="AR203" s="39" t="str">
        <f t="shared" si="223"/>
        <v>دون المستوى</v>
      </c>
      <c r="AS203" s="21"/>
      <c r="AT203" s="21"/>
      <c r="AU203" s="92"/>
      <c r="AV203" s="19">
        <f t="shared" ref="AV203:AV266" si="275">SUM(AS203:AU203)</f>
        <v>0</v>
      </c>
      <c r="AW203" s="39" t="str">
        <f t="shared" si="224"/>
        <v>دون المستوى</v>
      </c>
      <c r="AX203" s="19">
        <f t="shared" ref="AX203:AX266" si="276">SUM(AQ203+AV203)</f>
        <v>0</v>
      </c>
      <c r="AY203" s="19">
        <f t="shared" ref="AY203" si="277">SUM(AX203/2)</f>
        <v>0</v>
      </c>
      <c r="AZ203" s="19">
        <f t="shared" ref="AZ203:AZ266" si="278">SUM(AY203/2.5)</f>
        <v>0</v>
      </c>
      <c r="BA203" s="34" t="str">
        <f t="shared" si="226"/>
        <v>دون المستوى</v>
      </c>
      <c r="BB203" s="21"/>
      <c r="BC203" s="21"/>
      <c r="BD203" s="21"/>
      <c r="BE203" s="19">
        <f t="shared" ref="BE203:BE266" si="279">SUM(BB203:BD203)</f>
        <v>0</v>
      </c>
      <c r="BF203" s="39" t="str">
        <f t="shared" si="227"/>
        <v>دون المستوى</v>
      </c>
      <c r="BG203" s="21"/>
      <c r="BH203" s="21"/>
      <c r="BI203" s="92"/>
      <c r="BJ203" s="19">
        <f t="shared" ref="BJ203:BJ266" si="280">SUM(BG203:BI203)</f>
        <v>0</v>
      </c>
      <c r="BK203" s="39" t="str">
        <f t="shared" si="228"/>
        <v>دون المستوى</v>
      </c>
      <c r="BL203" s="19">
        <f t="shared" ref="BL203:BL266" si="281">SUM(BE203+BJ203)</f>
        <v>0</v>
      </c>
      <c r="BM203" s="19">
        <f t="shared" ref="BM203" si="282">SUM(BL203/2)</f>
        <v>0</v>
      </c>
      <c r="BN203" s="19">
        <f t="shared" ref="BN203:BN266" si="283">SUM(BM203/2.5)</f>
        <v>0</v>
      </c>
      <c r="BO203" s="34" t="str">
        <f t="shared" si="230"/>
        <v>دون المستوى</v>
      </c>
      <c r="BP203" s="21"/>
      <c r="BQ203" s="21"/>
      <c r="BR203" s="21"/>
      <c r="BS203" s="21"/>
      <c r="BT203" s="19">
        <f t="shared" ref="BT203:BT266" si="284">SUM(BP203:BS203)</f>
        <v>0</v>
      </c>
      <c r="BU203" s="39" t="str">
        <f t="shared" si="231"/>
        <v>دون المستوى</v>
      </c>
      <c r="BV203" s="21"/>
      <c r="BW203" s="21"/>
      <c r="BX203" s="21"/>
      <c r="BY203" s="92"/>
      <c r="BZ203" s="19">
        <f t="shared" ref="BZ203:BZ266" si="285">SUM(BV203:BY203)</f>
        <v>0</v>
      </c>
      <c r="CA203" s="39" t="str">
        <f t="shared" si="232"/>
        <v>دون المستوى</v>
      </c>
      <c r="CB203" s="19">
        <f t="shared" ref="CB203:CB266" si="286">SUM(BT203+BZ203)</f>
        <v>0</v>
      </c>
      <c r="CC203" s="19">
        <f t="shared" ref="CC203" si="287">SUM(CB203/2)</f>
        <v>0</v>
      </c>
      <c r="CD203" s="19">
        <f t="shared" ref="CD203:CD266" si="288">SUM(CC203/2.5)</f>
        <v>0</v>
      </c>
      <c r="CE203" s="60" t="str">
        <f t="shared" si="234"/>
        <v>دون المستوى</v>
      </c>
      <c r="CF203" s="61">
        <f t="shared" ref="CF203:CF266" si="289">SUM(X203+AL203+AZ203+BN203+CD203)</f>
        <v>0</v>
      </c>
      <c r="CG203" s="67" t="str">
        <f t="shared" si="235"/>
        <v>دون المستوى</v>
      </c>
      <c r="CH203" s="21"/>
      <c r="CI203" s="21"/>
      <c r="CJ203" s="19">
        <f t="shared" ref="CJ203:CJ266" si="290">SUM(CH203:CI203)</f>
        <v>0</v>
      </c>
      <c r="CK203" s="39" t="str">
        <f t="shared" si="236"/>
        <v>دون المستوى</v>
      </c>
      <c r="CL203" s="21"/>
      <c r="CM203" s="21"/>
      <c r="CN203" s="19">
        <f t="shared" ref="CN203:CN266" si="291">SUM(CL203:CM203)</f>
        <v>0</v>
      </c>
      <c r="CO203" s="39" t="str">
        <f t="shared" si="237"/>
        <v>دون المستوى</v>
      </c>
      <c r="CP203" s="21"/>
      <c r="CQ203" s="21"/>
      <c r="CR203" s="19">
        <f t="shared" ref="CR203:CR266" si="292">SUM(CP203:CQ203)</f>
        <v>0</v>
      </c>
      <c r="CS203" s="39" t="str">
        <f t="shared" si="238"/>
        <v>دون المستوى</v>
      </c>
      <c r="CT203" s="21"/>
      <c r="CU203" s="21"/>
      <c r="CV203" s="19">
        <f t="shared" ref="CV203:CV266" si="293">SUM(CT203:CU203)</f>
        <v>0</v>
      </c>
      <c r="CW203" s="39" t="str">
        <f t="shared" si="239"/>
        <v>دون المستوى</v>
      </c>
      <c r="CX203" s="59">
        <f t="shared" ref="CX203:CX266" si="294">SUM(CF203+CJ203+CN203+CR203+CV203)</f>
        <v>0</v>
      </c>
      <c r="CY203" s="34" t="str">
        <f t="shared" si="240"/>
        <v>دون المستوى</v>
      </c>
      <c r="CZ203" s="21"/>
      <c r="DA203" s="21"/>
      <c r="DB203" s="21"/>
      <c r="DC203" s="19">
        <f t="shared" ref="DC203:DC266" si="295">SUM(CZ203:DB203)</f>
        <v>0</v>
      </c>
      <c r="DD203" s="39" t="str">
        <f t="shared" si="241"/>
        <v>دون المستوى</v>
      </c>
      <c r="DE203" s="21"/>
      <c r="DF203" s="21"/>
      <c r="DG203" s="92"/>
      <c r="DH203" s="19">
        <f t="shared" ref="DH203:DH266" si="296">SUM(DE203:DG203)</f>
        <v>0</v>
      </c>
      <c r="DI203" s="39" t="str">
        <f t="shared" si="242"/>
        <v>دون المستوى</v>
      </c>
      <c r="DJ203" s="19">
        <f t="shared" ref="DJ203:DJ266" si="297">SUM(DC203+DH203)</f>
        <v>0</v>
      </c>
      <c r="DK203" s="19">
        <f t="shared" ref="DK203" si="298">SUM(DJ203/2)</f>
        <v>0</v>
      </c>
      <c r="DL203" s="19">
        <f t="shared" ref="DL203:DL266" si="299">SUM(DK203/2.5)</f>
        <v>0</v>
      </c>
      <c r="DM203" s="34" t="str">
        <f t="shared" si="244"/>
        <v>دون المستوى</v>
      </c>
      <c r="DN203" s="20" t="str">
        <f t="shared" si="245"/>
        <v>دور ثان</v>
      </c>
      <c r="DR203" s="28" t="str">
        <f t="shared" si="246"/>
        <v xml:space="preserve"> لغة عربية</v>
      </c>
      <c r="DS203" s="28" t="str">
        <f t="shared" si="247"/>
        <v xml:space="preserve"> رياضيات</v>
      </c>
      <c r="DT203" s="28" t="str">
        <f t="shared" si="248"/>
        <v xml:space="preserve"> دراسات</v>
      </c>
      <c r="DU203" s="28" t="str">
        <f t="shared" si="249"/>
        <v xml:space="preserve"> إنجليزى</v>
      </c>
      <c r="DV203" s="28" t="str">
        <f t="shared" si="250"/>
        <v xml:space="preserve"> علوم</v>
      </c>
      <c r="DW203" s="28" t="str">
        <f t="shared" si="251"/>
        <v xml:space="preserve"> تربية دينية</v>
      </c>
      <c r="DX203" s="87" t="str">
        <f t="shared" si="252"/>
        <v xml:space="preserve"> تربية فنية</v>
      </c>
      <c r="DY203" s="87" t="str">
        <f t="shared" si="253"/>
        <v xml:space="preserve"> تربية رياضية</v>
      </c>
      <c r="DZ203" s="88" t="str">
        <f t="shared" si="254"/>
        <v xml:space="preserve"> نشاط1</v>
      </c>
      <c r="EA203" s="88" t="str">
        <f t="shared" si="255"/>
        <v xml:space="preserve"> نشاط2</v>
      </c>
      <c r="EB203" s="32">
        <f t="shared" ref="EB203:EB266" si="300">COUNTBLANK(DR203:EA203)</f>
        <v>0</v>
      </c>
      <c r="EC203" s="31" t="str">
        <f t="shared" si="256"/>
        <v xml:space="preserve"> لغة عربية رياضيات دراسات إنجليزى علوم تربية دينية تربية فنية تربية رياضية نشاط1 نشاط2</v>
      </c>
    </row>
    <row r="204" spans="1:133" ht="17.25" thickTop="1" thickBot="1">
      <c r="A204" s="16" t="str">
        <f t="shared" ref="A204:A267" si="301">IF(B204="","",ROW()-10)</f>
        <v/>
      </c>
      <c r="B204" s="18"/>
      <c r="C204" s="17"/>
      <c r="D204" s="82"/>
      <c r="E204" s="83" t="str">
        <f t="shared" si="261"/>
        <v/>
      </c>
      <c r="F204" s="83" t="str">
        <f t="shared" si="262"/>
        <v/>
      </c>
      <c r="G204" s="83" t="str">
        <f t="shared" si="263"/>
        <v/>
      </c>
      <c r="H204" s="37"/>
      <c r="I204" s="42" t="str">
        <f t="shared" ref="I204:I267" si="302">IF(B204="","",I203+1)</f>
        <v/>
      </c>
      <c r="J204" s="21"/>
      <c r="K204" s="21"/>
      <c r="L204" s="21"/>
      <c r="M204" s="21"/>
      <c r="N204" s="21"/>
      <c r="O204" s="19">
        <f t="shared" si="264"/>
        <v>0</v>
      </c>
      <c r="P204" s="39" t="str">
        <f t="shared" ref="P204:P267" si="303">IF(O204&gt;="غ","غ",IF(O204&gt;=85,"ممتاز",IF(O204&gt;=75,"جيد جداً",IF(O204&gt;=65,"جيد",IF(O204&gt;=50,"مقبول",IF(O204&lt;50,"دون المستوى"))))))</f>
        <v>دون المستوى</v>
      </c>
      <c r="Q204" s="21"/>
      <c r="R204" s="21"/>
      <c r="S204" s="92"/>
      <c r="T204" s="19">
        <f t="shared" si="265"/>
        <v>0</v>
      </c>
      <c r="U204" s="39" t="str">
        <f t="shared" ref="U204:U267" si="304">IF(T204&gt;="غ","غ",IF(T204&gt;=85,"ممتاز",IF(T204&gt;=75,"جيد جداً",IF(T204&gt;=65,"جيد",IF(T204&gt;=50,"مقبول",IF(T204&lt;50,"دون المستوى"))))))</f>
        <v>دون المستوى</v>
      </c>
      <c r="V204" s="19">
        <f t="shared" si="266"/>
        <v>0</v>
      </c>
      <c r="W204" s="19">
        <f t="shared" si="267"/>
        <v>0</v>
      </c>
      <c r="X204" s="19">
        <f t="shared" si="268"/>
        <v>0</v>
      </c>
      <c r="Y204" s="39" t="str">
        <f t="shared" ref="Y204:Y267" si="305">IF(X204&gt;="غ","غ",IF(X204&gt;=85,"ممتاز",IF(X204&gt;=75,"جيد جداً",IF(X204&gt;=65,"جيد",IF(X204&gt;=50,"مقبول",IF(X204&lt;50,"دون المستوى"))))))</f>
        <v>دون المستوى</v>
      </c>
      <c r="Z204" s="21"/>
      <c r="AA204" s="21"/>
      <c r="AB204" s="21"/>
      <c r="AC204" s="19">
        <f t="shared" si="269"/>
        <v>0</v>
      </c>
      <c r="AD204" s="39" t="str">
        <f t="shared" ref="AD204:AD267" si="306">IF(AC204&gt;="غ","غ",IF(AC204&gt;=85,"ممتاز",IF(AC204&gt;=75,"جيد جداً",IF(AC204&gt;=65,"جيد",IF(AC204&gt;=50,"مقبول",IF(AC204&lt;50,"دون المستوى"))))))</f>
        <v>دون المستوى</v>
      </c>
      <c r="AE204" s="21"/>
      <c r="AF204" s="21"/>
      <c r="AG204" s="92"/>
      <c r="AH204" s="19">
        <f t="shared" si="270"/>
        <v>0</v>
      </c>
      <c r="AI204" s="39" t="str">
        <f t="shared" ref="AI204:AI267" si="307">IF(AH204&gt;="غ","غ",IF(AH204&gt;=85,"ممتاز",IF(AH204&gt;=75,"جيد جداً",IF(AH204&gt;=65,"جيد",IF(AH204&gt;=50,"مقبول",IF(AH204&lt;50,"دون المستوى"))))))</f>
        <v>دون المستوى</v>
      </c>
      <c r="AJ204" s="19">
        <f t="shared" si="271"/>
        <v>0</v>
      </c>
      <c r="AK204" s="19">
        <f t="shared" ref="AK204:AK205" si="308">SUM(AJ204/2)</f>
        <v>0</v>
      </c>
      <c r="AL204" s="19">
        <f t="shared" si="273"/>
        <v>0</v>
      </c>
      <c r="AM204" s="39" t="str">
        <f t="shared" ref="AM204:AM267" si="309">IF(AL204&gt;="غ","غ",IF(AL204&gt;=68,"ممتاز",IF(AL204&gt;=60,"جيد جداً",IF(AL204&gt;=52,"جيد",IF(AL204&gt;=40,"مقبول",IF(AL204&lt;40,"دون المستوى"))))))</f>
        <v>دون المستوى</v>
      </c>
      <c r="AN204" s="21"/>
      <c r="AO204" s="21"/>
      <c r="AP204" s="21"/>
      <c r="AQ204" s="19">
        <f t="shared" si="274"/>
        <v>0</v>
      </c>
      <c r="AR204" s="39" t="str">
        <f t="shared" ref="AR204:AR267" si="310">IF(AQ204&gt;="غ","غ",IF(AQ204&gt;=85,"ممتاز",IF(AQ204&gt;=75,"جيد جداً",IF(AQ204&gt;=65,"جيد",IF(AQ204&gt;=50,"مقبول",IF(AQ204&lt;50,"دون المستوى"))))))</f>
        <v>دون المستوى</v>
      </c>
      <c r="AS204" s="21"/>
      <c r="AT204" s="21"/>
      <c r="AU204" s="92"/>
      <c r="AV204" s="19">
        <f t="shared" si="275"/>
        <v>0</v>
      </c>
      <c r="AW204" s="39" t="str">
        <f t="shared" ref="AW204:AW267" si="311">IF(AV204&gt;="غ","غ",IF(AV204&gt;=85,"ممتاز",IF(AV204&gt;=75,"جيد جداً",IF(AV204&gt;=65,"جيد",IF(AV204&gt;=50,"مقبول",IF(AV204&lt;50,"دون المستوى"))))))</f>
        <v>دون المستوى</v>
      </c>
      <c r="AX204" s="19">
        <f t="shared" si="276"/>
        <v>0</v>
      </c>
      <c r="AY204" s="19">
        <f t="shared" ref="AY204:AY236" si="312">SUM(AX204/2)</f>
        <v>0</v>
      </c>
      <c r="AZ204" s="19">
        <f t="shared" si="278"/>
        <v>0</v>
      </c>
      <c r="BA204" s="34" t="str">
        <f t="shared" ref="BA204:BA267" si="313">IF(AZ204="غ","غ",IF(AZ204&gt;=35,"ممتاز",IF(AZ204&gt;=30,"جيد جداً",IF(AZ204&gt;=26,"جيد",IF(AZ204&gt;=20,"مقبول",IF(AZ204&lt;20,"دون المستوى"))))))</f>
        <v>دون المستوى</v>
      </c>
      <c r="BB204" s="21"/>
      <c r="BC204" s="21"/>
      <c r="BD204" s="21"/>
      <c r="BE204" s="19">
        <f t="shared" si="279"/>
        <v>0</v>
      </c>
      <c r="BF204" s="39" t="str">
        <f t="shared" ref="BF204:BF267" si="314">IF(BE204&gt;="غ","غ",IF(BE204&gt;=85,"ممتاز",IF(BE204&gt;=75,"جيد جداً",IF(BE204&gt;=65,"جيد",IF(BE204&gt;=50,"مقبول",IF(BE204&lt;50,"دون المستوى"))))))</f>
        <v>دون المستوى</v>
      </c>
      <c r="BG204" s="21"/>
      <c r="BH204" s="21"/>
      <c r="BI204" s="92"/>
      <c r="BJ204" s="19">
        <f t="shared" si="280"/>
        <v>0</v>
      </c>
      <c r="BK204" s="39" t="str">
        <f t="shared" ref="BK204:BK267" si="315">IF(BJ204&gt;="غ","غ",IF(BJ204&gt;=85,"ممتاز",IF(BJ204&gt;=75,"جيد جداً",IF(BJ204&gt;=65,"جيد",IF(BJ204&gt;=50,"مقبول",IF(BJ204&lt;50,"دون المستوى"))))))</f>
        <v>دون المستوى</v>
      </c>
      <c r="BL204" s="19">
        <f t="shared" si="281"/>
        <v>0</v>
      </c>
      <c r="BM204" s="19">
        <f t="shared" ref="BM204" si="316">SUM(BL204/2)</f>
        <v>0</v>
      </c>
      <c r="BN204" s="19">
        <f t="shared" si="283"/>
        <v>0</v>
      </c>
      <c r="BO204" s="34" t="str">
        <f t="shared" ref="BO204:BO267" si="317">IF(BN204="غ","غ",IF(BN204&gt;=35,"ممتاز",IF(BN204&gt;=30,"جيد جداً",IF(BN204&gt;=26,"جيد",IF(BN204&gt;=20,"مقبول",IF(BN204&lt;20,"دون المستوى"))))))</f>
        <v>دون المستوى</v>
      </c>
      <c r="BP204" s="21"/>
      <c r="BQ204" s="21"/>
      <c r="BR204" s="21"/>
      <c r="BS204" s="21"/>
      <c r="BT204" s="19">
        <f t="shared" si="284"/>
        <v>0</v>
      </c>
      <c r="BU204" s="39" t="str">
        <f t="shared" ref="BU204:BU267" si="318">IF(BT204&gt;="غ","غ",IF(BT204&gt;=85,"ممتاز",IF(BT204&gt;=75,"جيد جداً",IF(BT204&gt;=65,"جيد",IF(BT204&gt;=50,"مقبول",IF(BT204&lt;50,"دون المستوى"))))))</f>
        <v>دون المستوى</v>
      </c>
      <c r="BV204" s="21"/>
      <c r="BW204" s="21"/>
      <c r="BX204" s="21"/>
      <c r="BY204" s="92"/>
      <c r="BZ204" s="19">
        <f t="shared" si="285"/>
        <v>0</v>
      </c>
      <c r="CA204" s="39" t="str">
        <f t="shared" ref="CA204:CA267" si="319">IF(BZ204&gt;="غ","غ",IF(BZ204&gt;=85,"ممتاز",IF(BZ204&gt;=75,"جيد جداً",IF(BZ204&gt;=65,"جيد",IF(BZ204&gt;=50,"مقبول",IF(BZ204&lt;50,"دون المستوى"))))))</f>
        <v>دون المستوى</v>
      </c>
      <c r="CB204" s="19">
        <f t="shared" si="286"/>
        <v>0</v>
      </c>
      <c r="CC204" s="19">
        <f t="shared" ref="CC204" si="320">SUM(CB204/2)</f>
        <v>0</v>
      </c>
      <c r="CD204" s="19">
        <f t="shared" si="288"/>
        <v>0</v>
      </c>
      <c r="CE204" s="60" t="str">
        <f t="shared" ref="CE204:CE267" si="321">IF(CD204="غ","غ",IF(CD204&gt;=35,"ممتاز",IF(CD204&gt;=30,"جيد جداً",IF(CD204&gt;=26,"جيد",IF(CD204&gt;=20,"مقبول",IF(CD204&lt;20,"دون المستوى"))))))</f>
        <v>دون المستوى</v>
      </c>
      <c r="CF204" s="61">
        <f t="shared" si="289"/>
        <v>0</v>
      </c>
      <c r="CG204" s="67" t="str">
        <f t="shared" ref="CG204:CG267" si="322">IF(CF204&gt;=255,"ممتاز",IF(CF204&gt;=225,"جيد جداً",IF(CF204&gt;=195,"جيد",IF(CF204&gt;=150,"مقبول",IF(CF1041&lt;1,"دون المستوى")))))</f>
        <v>دون المستوى</v>
      </c>
      <c r="CH204" s="21"/>
      <c r="CI204" s="21"/>
      <c r="CJ204" s="19">
        <f t="shared" si="290"/>
        <v>0</v>
      </c>
      <c r="CK204" s="39" t="str">
        <f t="shared" ref="CK204:CK267" si="323">IF(CJ204="غ","غ",IF(CJ204&gt;=17,"ممتاز",IF(CJ204&gt;=13,"جيد جداً",IF(CJ204&gt;=11,"جيد",IF(CJ204&gt;=10,"مقبول",IF(CJ204&lt;10,"دون المستوى"))))))</f>
        <v>دون المستوى</v>
      </c>
      <c r="CL204" s="21"/>
      <c r="CM204" s="21"/>
      <c r="CN204" s="19">
        <f t="shared" si="291"/>
        <v>0</v>
      </c>
      <c r="CO204" s="39" t="str">
        <f t="shared" ref="CO204:CO267" si="324">IF(CN204="غ","غ",IF(CN204&gt;=17,"ممتاز",IF(CN204&gt;=13,"جيد جداً",IF(CN204&gt;=11,"جيد",IF(CN204&gt;=10,"مقبول",IF(CN204&lt;10,"دون المستوى"))))))</f>
        <v>دون المستوى</v>
      </c>
      <c r="CP204" s="21"/>
      <c r="CQ204" s="21"/>
      <c r="CR204" s="19">
        <f t="shared" si="292"/>
        <v>0</v>
      </c>
      <c r="CS204" s="39" t="str">
        <f t="shared" ref="CS204:CS267" si="325">IF(CR204="غ","غ",IF(CR204&gt;=17,"ممتاز",IF(CR204&gt;=13,"جيد جداً",IF(CR204&gt;=11,"جيد",IF(CR204&gt;=10,"مقبول",IF(CR204&lt;10,"دون المستوى"))))))</f>
        <v>دون المستوى</v>
      </c>
      <c r="CT204" s="21"/>
      <c r="CU204" s="21"/>
      <c r="CV204" s="19">
        <f t="shared" si="293"/>
        <v>0</v>
      </c>
      <c r="CW204" s="39" t="str">
        <f t="shared" ref="CW204:CW267" si="326">IF(CV204="غ","غ",IF(CV204&gt;=17,"ممتاز",IF(CV204&gt;=13,"جيد جداً",IF(CV204&gt;=11,"جيد",IF(CV204&gt;=10,"مقبول",IF(CV204&lt;10,"دون المستوى"))))))</f>
        <v>دون المستوى</v>
      </c>
      <c r="CX204" s="59">
        <f t="shared" si="294"/>
        <v>0</v>
      </c>
      <c r="CY204" s="34" t="str">
        <f t="shared" ref="CY204:CY267" si="327">IF(CX204="غ","غ",IF(CX204&gt;=324,"ممتاز",IF(CX204&gt;=284,"جيد جداً",IF(CX204&gt;=248,"جيد",IF(CX204&gt;=1900,"مقبول",IF(CX204&lt;190,"دون المستوى"))))))</f>
        <v>دون المستوى</v>
      </c>
      <c r="CZ204" s="21"/>
      <c r="DA204" s="21"/>
      <c r="DB204" s="21"/>
      <c r="DC204" s="19">
        <f t="shared" si="295"/>
        <v>0</v>
      </c>
      <c r="DD204" s="39" t="str">
        <f t="shared" ref="DD204:DD267" si="328">IF(DC204&gt;="غ","غ",IF(DC204&gt;=85,"ممتاز",IF(DC204&gt;=75,"جيد جداً",IF(DC204&gt;=65,"جيد",IF(DC204&gt;=50,"مقبول",IF(DC204&lt;50,"دون المستوى"))))))</f>
        <v>دون المستوى</v>
      </c>
      <c r="DE204" s="21"/>
      <c r="DF204" s="21"/>
      <c r="DG204" s="92"/>
      <c r="DH204" s="19">
        <f t="shared" si="296"/>
        <v>0</v>
      </c>
      <c r="DI204" s="39" t="str">
        <f t="shared" ref="DI204:DI267" si="329">IF(DH204&gt;="غ","غ",IF(DH204&gt;=85,"ممتاز",IF(DH204&gt;=75,"جيد جداً",IF(DH204&gt;=65,"جيد",IF(DH204&gt;=50,"مقبول",IF(DH204&lt;50,"دون المستوى"))))))</f>
        <v>دون المستوى</v>
      </c>
      <c r="DJ204" s="19">
        <f t="shared" si="297"/>
        <v>0</v>
      </c>
      <c r="DK204" s="19">
        <f t="shared" ref="DK204" si="330">SUM(DJ204/2)</f>
        <v>0</v>
      </c>
      <c r="DL204" s="19">
        <f t="shared" si="299"/>
        <v>0</v>
      </c>
      <c r="DM204" s="34" t="str">
        <f t="shared" ref="DM204:DM267" si="331">IF(DL204="غ","غ",IF(DL204&gt;=35,"ممتاز",IF(DL204&gt;=30,"جيد جداً",IF(DL204&gt;=26,"جيد",IF(DL204&gt;=20,"مقبول",IF(DL204&lt;20,"دون المستوى"))))))</f>
        <v>دون المستوى</v>
      </c>
      <c r="DN204" s="20" t="str">
        <f t="shared" ref="DN204:DN267" si="332">IF(EB204=10,"ناجح ومنقول للصف الأول الاعدادى","دور ثان")</f>
        <v>دور ثان</v>
      </c>
      <c r="DR204" s="28" t="str">
        <f t="shared" ref="DR204:DR267" si="333">IF(OR(T204&lt;50,S204&lt;12,S204="غ")," لغة عربية","")</f>
        <v xml:space="preserve"> لغة عربية</v>
      </c>
      <c r="DS204" s="28" t="str">
        <f t="shared" ref="DS204:DS267" si="334">IF(OR(AH204&lt;50,AG204&lt;12,AG204="غ")," رياضيات","")</f>
        <v xml:space="preserve"> رياضيات</v>
      </c>
      <c r="DT204" s="28" t="str">
        <f t="shared" ref="DT204:DT267" si="335">IF(OR(AV204&lt;50,AU204&lt;12,AU204="غ")," دراسات","")</f>
        <v xml:space="preserve"> دراسات</v>
      </c>
      <c r="DU204" s="28" t="str">
        <f t="shared" ref="DU204:DU267" si="336">IF(OR(BJ204&lt;20,BI204&lt;12,BI204="غ")," إنجليزى","")</f>
        <v xml:space="preserve"> إنجليزى</v>
      </c>
      <c r="DV204" s="28" t="str">
        <f t="shared" ref="DV204:DV267" si="337">IF(OR(BZ204&lt;50,BY204&lt;9.6,BY204="غ")," علوم","")</f>
        <v xml:space="preserve"> علوم</v>
      </c>
      <c r="DW204" s="28" t="str">
        <f t="shared" ref="DW204:DW267" si="338">IF(OR(DH204&lt;50,DG204&lt;12,DG204="غ")," تربية دينية","")</f>
        <v xml:space="preserve"> تربية دينية</v>
      </c>
      <c r="DX204" s="87" t="str">
        <f t="shared" ref="DX204:DX267" si="339">IF(OR(CJ204&lt;10,CJ204="غ")," تربية فنية","")</f>
        <v xml:space="preserve"> تربية فنية</v>
      </c>
      <c r="DY204" s="87" t="str">
        <f t="shared" ref="DY204:DY267" si="340">IF(OR(CN204&lt;10,CN204="غ")," تربية رياضية","")</f>
        <v xml:space="preserve"> تربية رياضية</v>
      </c>
      <c r="DZ204" s="88" t="str">
        <f t="shared" ref="DZ204:DZ267" si="341">IF(OR(CR204&lt;10,CR204="غ")," نشاط1","")</f>
        <v xml:space="preserve"> نشاط1</v>
      </c>
      <c r="EA204" s="88" t="str">
        <f t="shared" ref="EA204:EA267" si="342">IF(OR(CV204&lt;10,CV204="غ")," نشاط2","")</f>
        <v xml:space="preserve"> نشاط2</v>
      </c>
      <c r="EB204" s="32">
        <f t="shared" si="300"/>
        <v>0</v>
      </c>
      <c r="EC204" s="31" t="str">
        <f t="shared" ref="EC204:EC267" si="343">CONCATENATE(DR204,DS204,DT204,DU204,DV204,DW204,DX204,DY204,DZ204,EA204)</f>
        <v xml:space="preserve"> لغة عربية رياضيات دراسات إنجليزى علوم تربية دينية تربية فنية تربية رياضية نشاط1 نشاط2</v>
      </c>
    </row>
    <row r="205" spans="1:133" ht="17.25" thickTop="1" thickBot="1">
      <c r="A205" s="16" t="str">
        <f t="shared" si="301"/>
        <v/>
      </c>
      <c r="B205" s="18"/>
      <c r="C205" s="17"/>
      <c r="D205" s="82"/>
      <c r="E205" s="83" t="str">
        <f t="shared" si="261"/>
        <v/>
      </c>
      <c r="F205" s="83" t="str">
        <f t="shared" si="262"/>
        <v/>
      </c>
      <c r="G205" s="83" t="str">
        <f t="shared" si="263"/>
        <v/>
      </c>
      <c r="H205" s="37"/>
      <c r="I205" s="42" t="str">
        <f t="shared" si="302"/>
        <v/>
      </c>
      <c r="J205" s="21"/>
      <c r="K205" s="21"/>
      <c r="L205" s="21"/>
      <c r="M205" s="21"/>
      <c r="N205" s="21"/>
      <c r="O205" s="19">
        <f t="shared" si="264"/>
        <v>0</v>
      </c>
      <c r="P205" s="39" t="str">
        <f t="shared" si="303"/>
        <v>دون المستوى</v>
      </c>
      <c r="Q205" s="21"/>
      <c r="R205" s="21"/>
      <c r="S205" s="92"/>
      <c r="T205" s="19">
        <f t="shared" si="265"/>
        <v>0</v>
      </c>
      <c r="U205" s="39" t="str">
        <f t="shared" si="304"/>
        <v>دون المستوى</v>
      </c>
      <c r="V205" s="19">
        <f t="shared" si="266"/>
        <v>0</v>
      </c>
      <c r="W205" s="19">
        <f t="shared" si="267"/>
        <v>0</v>
      </c>
      <c r="X205" s="19">
        <f t="shared" si="268"/>
        <v>0</v>
      </c>
      <c r="Y205" s="39" t="str">
        <f t="shared" si="305"/>
        <v>دون المستوى</v>
      </c>
      <c r="Z205" s="21"/>
      <c r="AA205" s="21"/>
      <c r="AB205" s="21"/>
      <c r="AC205" s="19">
        <f t="shared" si="269"/>
        <v>0</v>
      </c>
      <c r="AD205" s="39" t="str">
        <f t="shared" si="306"/>
        <v>دون المستوى</v>
      </c>
      <c r="AE205" s="21"/>
      <c r="AF205" s="21"/>
      <c r="AG205" s="92"/>
      <c r="AH205" s="19">
        <f t="shared" si="270"/>
        <v>0</v>
      </c>
      <c r="AI205" s="39" t="str">
        <f t="shared" si="307"/>
        <v>دون المستوى</v>
      </c>
      <c r="AJ205" s="19">
        <f t="shared" si="271"/>
        <v>0</v>
      </c>
      <c r="AK205" s="19">
        <f t="shared" si="308"/>
        <v>0</v>
      </c>
      <c r="AL205" s="19">
        <f t="shared" si="273"/>
        <v>0</v>
      </c>
      <c r="AM205" s="39" t="str">
        <f t="shared" si="309"/>
        <v>دون المستوى</v>
      </c>
      <c r="AN205" s="21"/>
      <c r="AO205" s="21"/>
      <c r="AP205" s="21"/>
      <c r="AQ205" s="19">
        <f t="shared" si="274"/>
        <v>0</v>
      </c>
      <c r="AR205" s="39" t="str">
        <f t="shared" si="310"/>
        <v>دون المستوى</v>
      </c>
      <c r="AS205" s="21"/>
      <c r="AT205" s="21"/>
      <c r="AU205" s="92"/>
      <c r="AV205" s="19">
        <f t="shared" si="275"/>
        <v>0</v>
      </c>
      <c r="AW205" s="39" t="str">
        <f t="shared" si="311"/>
        <v>دون المستوى</v>
      </c>
      <c r="AX205" s="19">
        <f t="shared" si="276"/>
        <v>0</v>
      </c>
      <c r="AY205" s="19">
        <f t="shared" si="312"/>
        <v>0</v>
      </c>
      <c r="AZ205" s="19">
        <f t="shared" si="278"/>
        <v>0</v>
      </c>
      <c r="BA205" s="34" t="str">
        <f t="shared" si="313"/>
        <v>دون المستوى</v>
      </c>
      <c r="BB205" s="21"/>
      <c r="BC205" s="21"/>
      <c r="BD205" s="21"/>
      <c r="BE205" s="19">
        <f t="shared" si="279"/>
        <v>0</v>
      </c>
      <c r="BF205" s="39" t="str">
        <f t="shared" si="314"/>
        <v>دون المستوى</v>
      </c>
      <c r="BG205" s="21"/>
      <c r="BH205" s="21"/>
      <c r="BI205" s="92"/>
      <c r="BJ205" s="19">
        <f t="shared" si="280"/>
        <v>0</v>
      </c>
      <c r="BK205" s="39" t="str">
        <f t="shared" si="315"/>
        <v>دون المستوى</v>
      </c>
      <c r="BL205" s="19">
        <f t="shared" si="281"/>
        <v>0</v>
      </c>
      <c r="BM205" s="19">
        <f t="shared" ref="BM205:BM236" si="344">SUM(BL205/2)</f>
        <v>0</v>
      </c>
      <c r="BN205" s="19">
        <f t="shared" si="283"/>
        <v>0</v>
      </c>
      <c r="BO205" s="34" t="str">
        <f t="shared" si="317"/>
        <v>دون المستوى</v>
      </c>
      <c r="BP205" s="21"/>
      <c r="BQ205" s="21"/>
      <c r="BR205" s="21"/>
      <c r="BS205" s="21"/>
      <c r="BT205" s="19">
        <f t="shared" si="284"/>
        <v>0</v>
      </c>
      <c r="BU205" s="39" t="str">
        <f t="shared" si="318"/>
        <v>دون المستوى</v>
      </c>
      <c r="BV205" s="21"/>
      <c r="BW205" s="21"/>
      <c r="BX205" s="21"/>
      <c r="BY205" s="92"/>
      <c r="BZ205" s="19">
        <f t="shared" si="285"/>
        <v>0</v>
      </c>
      <c r="CA205" s="39" t="str">
        <f t="shared" si="319"/>
        <v>دون المستوى</v>
      </c>
      <c r="CB205" s="19">
        <f t="shared" si="286"/>
        <v>0</v>
      </c>
      <c r="CC205" s="19">
        <f t="shared" ref="CC205:CC266" si="345">SUM(CB205/2)</f>
        <v>0</v>
      </c>
      <c r="CD205" s="19">
        <f t="shared" si="288"/>
        <v>0</v>
      </c>
      <c r="CE205" s="60" t="str">
        <f t="shared" si="321"/>
        <v>دون المستوى</v>
      </c>
      <c r="CF205" s="61">
        <f t="shared" si="289"/>
        <v>0</v>
      </c>
      <c r="CG205" s="67" t="str">
        <f t="shared" si="322"/>
        <v>دون المستوى</v>
      </c>
      <c r="CH205" s="21"/>
      <c r="CI205" s="21"/>
      <c r="CJ205" s="19">
        <f t="shared" si="290"/>
        <v>0</v>
      </c>
      <c r="CK205" s="39" t="str">
        <f t="shared" si="323"/>
        <v>دون المستوى</v>
      </c>
      <c r="CL205" s="21"/>
      <c r="CM205" s="21"/>
      <c r="CN205" s="19">
        <f t="shared" si="291"/>
        <v>0</v>
      </c>
      <c r="CO205" s="39" t="str">
        <f t="shared" si="324"/>
        <v>دون المستوى</v>
      </c>
      <c r="CP205" s="21"/>
      <c r="CQ205" s="21"/>
      <c r="CR205" s="19">
        <f t="shared" si="292"/>
        <v>0</v>
      </c>
      <c r="CS205" s="39" t="str">
        <f t="shared" si="325"/>
        <v>دون المستوى</v>
      </c>
      <c r="CT205" s="21"/>
      <c r="CU205" s="21"/>
      <c r="CV205" s="19">
        <f t="shared" si="293"/>
        <v>0</v>
      </c>
      <c r="CW205" s="39" t="str">
        <f t="shared" si="326"/>
        <v>دون المستوى</v>
      </c>
      <c r="CX205" s="59">
        <f t="shared" si="294"/>
        <v>0</v>
      </c>
      <c r="CY205" s="34" t="str">
        <f t="shared" si="327"/>
        <v>دون المستوى</v>
      </c>
      <c r="CZ205" s="21"/>
      <c r="DA205" s="21"/>
      <c r="DB205" s="21"/>
      <c r="DC205" s="19">
        <f t="shared" si="295"/>
        <v>0</v>
      </c>
      <c r="DD205" s="39" t="str">
        <f t="shared" si="328"/>
        <v>دون المستوى</v>
      </c>
      <c r="DE205" s="21"/>
      <c r="DF205" s="21"/>
      <c r="DG205" s="92"/>
      <c r="DH205" s="19">
        <f t="shared" si="296"/>
        <v>0</v>
      </c>
      <c r="DI205" s="39" t="str">
        <f t="shared" si="329"/>
        <v>دون المستوى</v>
      </c>
      <c r="DJ205" s="19">
        <f t="shared" si="297"/>
        <v>0</v>
      </c>
      <c r="DK205" s="19">
        <f t="shared" ref="DK205:DK266" si="346">SUM(DJ205/2)</f>
        <v>0</v>
      </c>
      <c r="DL205" s="19">
        <f t="shared" si="299"/>
        <v>0</v>
      </c>
      <c r="DM205" s="34" t="str">
        <f t="shared" si="331"/>
        <v>دون المستوى</v>
      </c>
      <c r="DN205" s="20" t="str">
        <f t="shared" si="332"/>
        <v>دور ثان</v>
      </c>
      <c r="DR205" s="28" t="str">
        <f t="shared" si="333"/>
        <v xml:space="preserve"> لغة عربية</v>
      </c>
      <c r="DS205" s="28" t="str">
        <f t="shared" si="334"/>
        <v xml:space="preserve"> رياضيات</v>
      </c>
      <c r="DT205" s="28" t="str">
        <f t="shared" si="335"/>
        <v xml:space="preserve"> دراسات</v>
      </c>
      <c r="DU205" s="28" t="str">
        <f t="shared" si="336"/>
        <v xml:space="preserve"> إنجليزى</v>
      </c>
      <c r="DV205" s="28" t="str">
        <f t="shared" si="337"/>
        <v xml:space="preserve"> علوم</v>
      </c>
      <c r="DW205" s="28" t="str">
        <f t="shared" si="338"/>
        <v xml:space="preserve"> تربية دينية</v>
      </c>
      <c r="DX205" s="87" t="str">
        <f t="shared" si="339"/>
        <v xml:space="preserve"> تربية فنية</v>
      </c>
      <c r="DY205" s="87" t="str">
        <f t="shared" si="340"/>
        <v xml:space="preserve"> تربية رياضية</v>
      </c>
      <c r="DZ205" s="88" t="str">
        <f t="shared" si="341"/>
        <v xml:space="preserve"> نشاط1</v>
      </c>
      <c r="EA205" s="88" t="str">
        <f t="shared" si="342"/>
        <v xml:space="preserve"> نشاط2</v>
      </c>
      <c r="EB205" s="32">
        <f t="shared" si="300"/>
        <v>0</v>
      </c>
      <c r="EC205" s="31" t="str">
        <f t="shared" si="343"/>
        <v xml:space="preserve"> لغة عربية رياضيات دراسات إنجليزى علوم تربية دينية تربية فنية تربية رياضية نشاط1 نشاط2</v>
      </c>
    </row>
    <row r="206" spans="1:133" ht="17.25" thickTop="1" thickBot="1">
      <c r="A206" s="16" t="str">
        <f t="shared" si="301"/>
        <v/>
      </c>
      <c r="B206" s="18"/>
      <c r="C206" s="17"/>
      <c r="D206" s="82"/>
      <c r="E206" s="83" t="str">
        <f t="shared" si="261"/>
        <v/>
      </c>
      <c r="F206" s="83" t="str">
        <f t="shared" si="262"/>
        <v/>
      </c>
      <c r="G206" s="83" t="str">
        <f t="shared" si="263"/>
        <v/>
      </c>
      <c r="H206" s="37"/>
      <c r="I206" s="42" t="str">
        <f t="shared" si="302"/>
        <v/>
      </c>
      <c r="J206" s="21"/>
      <c r="K206" s="21"/>
      <c r="L206" s="21"/>
      <c r="M206" s="21"/>
      <c r="N206" s="21"/>
      <c r="O206" s="19">
        <f t="shared" si="264"/>
        <v>0</v>
      </c>
      <c r="P206" s="39" t="str">
        <f t="shared" si="303"/>
        <v>دون المستوى</v>
      </c>
      <c r="Q206" s="21"/>
      <c r="R206" s="21"/>
      <c r="S206" s="92"/>
      <c r="T206" s="19">
        <f t="shared" si="265"/>
        <v>0</v>
      </c>
      <c r="U206" s="39" t="str">
        <f t="shared" si="304"/>
        <v>دون المستوى</v>
      </c>
      <c r="V206" s="19">
        <f t="shared" si="266"/>
        <v>0</v>
      </c>
      <c r="W206" s="19">
        <f t="shared" si="267"/>
        <v>0</v>
      </c>
      <c r="X206" s="19">
        <f t="shared" si="268"/>
        <v>0</v>
      </c>
      <c r="Y206" s="39" t="str">
        <f t="shared" si="305"/>
        <v>دون المستوى</v>
      </c>
      <c r="Z206" s="21"/>
      <c r="AA206" s="21"/>
      <c r="AB206" s="21"/>
      <c r="AC206" s="19">
        <f t="shared" si="269"/>
        <v>0</v>
      </c>
      <c r="AD206" s="39" t="str">
        <f t="shared" si="306"/>
        <v>دون المستوى</v>
      </c>
      <c r="AE206" s="21"/>
      <c r="AF206" s="21"/>
      <c r="AG206" s="92"/>
      <c r="AH206" s="19">
        <f t="shared" si="270"/>
        <v>0</v>
      </c>
      <c r="AI206" s="39" t="str">
        <f t="shared" si="307"/>
        <v>دون المستوى</v>
      </c>
      <c r="AJ206" s="19">
        <f t="shared" si="271"/>
        <v>0</v>
      </c>
      <c r="AK206" s="19">
        <f t="shared" ref="AK206:AK266" si="347">SUM(AJ206/2)</f>
        <v>0</v>
      </c>
      <c r="AL206" s="19">
        <f t="shared" si="273"/>
        <v>0</v>
      </c>
      <c r="AM206" s="39" t="str">
        <f t="shared" si="309"/>
        <v>دون المستوى</v>
      </c>
      <c r="AN206" s="21"/>
      <c r="AO206" s="21"/>
      <c r="AP206" s="21"/>
      <c r="AQ206" s="19">
        <f t="shared" si="274"/>
        <v>0</v>
      </c>
      <c r="AR206" s="39" t="str">
        <f t="shared" si="310"/>
        <v>دون المستوى</v>
      </c>
      <c r="AS206" s="21"/>
      <c r="AT206" s="21"/>
      <c r="AU206" s="92"/>
      <c r="AV206" s="19">
        <f t="shared" si="275"/>
        <v>0</v>
      </c>
      <c r="AW206" s="39" t="str">
        <f t="shared" si="311"/>
        <v>دون المستوى</v>
      </c>
      <c r="AX206" s="19">
        <f t="shared" si="276"/>
        <v>0</v>
      </c>
      <c r="AY206" s="19">
        <f t="shared" si="312"/>
        <v>0</v>
      </c>
      <c r="AZ206" s="19">
        <f t="shared" si="278"/>
        <v>0</v>
      </c>
      <c r="BA206" s="34" t="str">
        <f t="shared" si="313"/>
        <v>دون المستوى</v>
      </c>
      <c r="BB206" s="21"/>
      <c r="BC206" s="21"/>
      <c r="BD206" s="21"/>
      <c r="BE206" s="19">
        <f t="shared" si="279"/>
        <v>0</v>
      </c>
      <c r="BF206" s="39" t="str">
        <f t="shared" si="314"/>
        <v>دون المستوى</v>
      </c>
      <c r="BG206" s="21"/>
      <c r="BH206" s="21"/>
      <c r="BI206" s="92"/>
      <c r="BJ206" s="19">
        <f t="shared" si="280"/>
        <v>0</v>
      </c>
      <c r="BK206" s="39" t="str">
        <f t="shared" si="315"/>
        <v>دون المستوى</v>
      </c>
      <c r="BL206" s="19">
        <f t="shared" si="281"/>
        <v>0</v>
      </c>
      <c r="BM206" s="19">
        <f t="shared" si="344"/>
        <v>0</v>
      </c>
      <c r="BN206" s="19">
        <f t="shared" si="283"/>
        <v>0</v>
      </c>
      <c r="BO206" s="34" t="str">
        <f t="shared" si="317"/>
        <v>دون المستوى</v>
      </c>
      <c r="BP206" s="21"/>
      <c r="BQ206" s="21"/>
      <c r="BR206" s="21"/>
      <c r="BS206" s="21"/>
      <c r="BT206" s="19">
        <f t="shared" si="284"/>
        <v>0</v>
      </c>
      <c r="BU206" s="39" t="str">
        <f t="shared" si="318"/>
        <v>دون المستوى</v>
      </c>
      <c r="BV206" s="21"/>
      <c r="BW206" s="21"/>
      <c r="BX206" s="21"/>
      <c r="BY206" s="92"/>
      <c r="BZ206" s="19">
        <f t="shared" si="285"/>
        <v>0</v>
      </c>
      <c r="CA206" s="39" t="str">
        <f t="shared" si="319"/>
        <v>دون المستوى</v>
      </c>
      <c r="CB206" s="19">
        <f t="shared" si="286"/>
        <v>0</v>
      </c>
      <c r="CC206" s="19">
        <f t="shared" si="345"/>
        <v>0</v>
      </c>
      <c r="CD206" s="19">
        <f t="shared" si="288"/>
        <v>0</v>
      </c>
      <c r="CE206" s="60" t="str">
        <f t="shared" si="321"/>
        <v>دون المستوى</v>
      </c>
      <c r="CF206" s="61">
        <f t="shared" si="289"/>
        <v>0</v>
      </c>
      <c r="CG206" s="67" t="str">
        <f t="shared" si="322"/>
        <v>دون المستوى</v>
      </c>
      <c r="CH206" s="21"/>
      <c r="CI206" s="21"/>
      <c r="CJ206" s="19">
        <f t="shared" si="290"/>
        <v>0</v>
      </c>
      <c r="CK206" s="39" t="str">
        <f t="shared" si="323"/>
        <v>دون المستوى</v>
      </c>
      <c r="CL206" s="21"/>
      <c r="CM206" s="21"/>
      <c r="CN206" s="19">
        <f t="shared" si="291"/>
        <v>0</v>
      </c>
      <c r="CO206" s="39" t="str">
        <f t="shared" si="324"/>
        <v>دون المستوى</v>
      </c>
      <c r="CP206" s="21"/>
      <c r="CQ206" s="21"/>
      <c r="CR206" s="19">
        <f t="shared" si="292"/>
        <v>0</v>
      </c>
      <c r="CS206" s="39" t="str">
        <f t="shared" si="325"/>
        <v>دون المستوى</v>
      </c>
      <c r="CT206" s="21"/>
      <c r="CU206" s="21"/>
      <c r="CV206" s="19">
        <f t="shared" si="293"/>
        <v>0</v>
      </c>
      <c r="CW206" s="39" t="str">
        <f t="shared" si="326"/>
        <v>دون المستوى</v>
      </c>
      <c r="CX206" s="59">
        <f t="shared" si="294"/>
        <v>0</v>
      </c>
      <c r="CY206" s="34" t="str">
        <f t="shared" si="327"/>
        <v>دون المستوى</v>
      </c>
      <c r="CZ206" s="21"/>
      <c r="DA206" s="21"/>
      <c r="DB206" s="21"/>
      <c r="DC206" s="19">
        <f t="shared" si="295"/>
        <v>0</v>
      </c>
      <c r="DD206" s="39" t="str">
        <f t="shared" si="328"/>
        <v>دون المستوى</v>
      </c>
      <c r="DE206" s="21"/>
      <c r="DF206" s="21"/>
      <c r="DG206" s="92"/>
      <c r="DH206" s="19">
        <f t="shared" si="296"/>
        <v>0</v>
      </c>
      <c r="DI206" s="39" t="str">
        <f t="shared" si="329"/>
        <v>دون المستوى</v>
      </c>
      <c r="DJ206" s="19">
        <f t="shared" si="297"/>
        <v>0</v>
      </c>
      <c r="DK206" s="19">
        <f t="shared" si="346"/>
        <v>0</v>
      </c>
      <c r="DL206" s="19">
        <f t="shared" si="299"/>
        <v>0</v>
      </c>
      <c r="DM206" s="34" t="str">
        <f t="shared" si="331"/>
        <v>دون المستوى</v>
      </c>
      <c r="DN206" s="20" t="str">
        <f t="shared" si="332"/>
        <v>دور ثان</v>
      </c>
      <c r="DR206" s="28" t="str">
        <f t="shared" si="333"/>
        <v xml:space="preserve"> لغة عربية</v>
      </c>
      <c r="DS206" s="28" t="str">
        <f t="shared" si="334"/>
        <v xml:space="preserve"> رياضيات</v>
      </c>
      <c r="DT206" s="28" t="str">
        <f t="shared" si="335"/>
        <v xml:space="preserve"> دراسات</v>
      </c>
      <c r="DU206" s="28" t="str">
        <f t="shared" si="336"/>
        <v xml:space="preserve"> إنجليزى</v>
      </c>
      <c r="DV206" s="28" t="str">
        <f t="shared" si="337"/>
        <v xml:space="preserve"> علوم</v>
      </c>
      <c r="DW206" s="28" t="str">
        <f t="shared" si="338"/>
        <v xml:space="preserve"> تربية دينية</v>
      </c>
      <c r="DX206" s="87" t="str">
        <f t="shared" si="339"/>
        <v xml:space="preserve"> تربية فنية</v>
      </c>
      <c r="DY206" s="87" t="str">
        <f t="shared" si="340"/>
        <v xml:space="preserve"> تربية رياضية</v>
      </c>
      <c r="DZ206" s="88" t="str">
        <f t="shared" si="341"/>
        <v xml:space="preserve"> نشاط1</v>
      </c>
      <c r="EA206" s="88" t="str">
        <f t="shared" si="342"/>
        <v xml:space="preserve"> نشاط2</v>
      </c>
      <c r="EB206" s="32">
        <f t="shared" si="300"/>
        <v>0</v>
      </c>
      <c r="EC206" s="31" t="str">
        <f t="shared" si="343"/>
        <v xml:space="preserve"> لغة عربية رياضيات دراسات إنجليزى علوم تربية دينية تربية فنية تربية رياضية نشاط1 نشاط2</v>
      </c>
    </row>
    <row r="207" spans="1:133" ht="17.25" thickTop="1" thickBot="1">
      <c r="A207" s="16" t="str">
        <f t="shared" si="301"/>
        <v/>
      </c>
      <c r="B207" s="18"/>
      <c r="C207" s="17"/>
      <c r="D207" s="82"/>
      <c r="E207" s="83" t="str">
        <f t="shared" si="261"/>
        <v/>
      </c>
      <c r="F207" s="83" t="str">
        <f t="shared" si="262"/>
        <v/>
      </c>
      <c r="G207" s="83" t="str">
        <f t="shared" si="263"/>
        <v/>
      </c>
      <c r="H207" s="37"/>
      <c r="I207" s="42" t="str">
        <f t="shared" si="302"/>
        <v/>
      </c>
      <c r="J207" s="21"/>
      <c r="K207" s="21"/>
      <c r="L207" s="21"/>
      <c r="M207" s="21"/>
      <c r="N207" s="21"/>
      <c r="O207" s="19">
        <f t="shared" si="264"/>
        <v>0</v>
      </c>
      <c r="P207" s="39" t="str">
        <f t="shared" si="303"/>
        <v>دون المستوى</v>
      </c>
      <c r="Q207" s="21"/>
      <c r="R207" s="21"/>
      <c r="S207" s="92"/>
      <c r="T207" s="19">
        <f t="shared" si="265"/>
        <v>0</v>
      </c>
      <c r="U207" s="39" t="str">
        <f t="shared" si="304"/>
        <v>دون المستوى</v>
      </c>
      <c r="V207" s="19">
        <f t="shared" si="266"/>
        <v>0</v>
      </c>
      <c r="W207" s="19">
        <f t="shared" si="267"/>
        <v>0</v>
      </c>
      <c r="X207" s="19">
        <f t="shared" si="268"/>
        <v>0</v>
      </c>
      <c r="Y207" s="39" t="str">
        <f t="shared" si="305"/>
        <v>دون المستوى</v>
      </c>
      <c r="Z207" s="21"/>
      <c r="AA207" s="21"/>
      <c r="AB207" s="21"/>
      <c r="AC207" s="19">
        <f t="shared" si="269"/>
        <v>0</v>
      </c>
      <c r="AD207" s="39" t="str">
        <f t="shared" si="306"/>
        <v>دون المستوى</v>
      </c>
      <c r="AE207" s="21"/>
      <c r="AF207" s="21"/>
      <c r="AG207" s="92"/>
      <c r="AH207" s="19">
        <f t="shared" si="270"/>
        <v>0</v>
      </c>
      <c r="AI207" s="39" t="str">
        <f t="shared" si="307"/>
        <v>دون المستوى</v>
      </c>
      <c r="AJ207" s="19">
        <f t="shared" si="271"/>
        <v>0</v>
      </c>
      <c r="AK207" s="19">
        <f t="shared" si="347"/>
        <v>0</v>
      </c>
      <c r="AL207" s="19">
        <f t="shared" si="273"/>
        <v>0</v>
      </c>
      <c r="AM207" s="39" t="str">
        <f t="shared" si="309"/>
        <v>دون المستوى</v>
      </c>
      <c r="AN207" s="21"/>
      <c r="AO207" s="21"/>
      <c r="AP207" s="21"/>
      <c r="AQ207" s="19">
        <f t="shared" si="274"/>
        <v>0</v>
      </c>
      <c r="AR207" s="39" t="str">
        <f t="shared" si="310"/>
        <v>دون المستوى</v>
      </c>
      <c r="AS207" s="21"/>
      <c r="AT207" s="21"/>
      <c r="AU207" s="92"/>
      <c r="AV207" s="19">
        <f t="shared" si="275"/>
        <v>0</v>
      </c>
      <c r="AW207" s="39" t="str">
        <f t="shared" si="311"/>
        <v>دون المستوى</v>
      </c>
      <c r="AX207" s="19">
        <f t="shared" si="276"/>
        <v>0</v>
      </c>
      <c r="AY207" s="19">
        <f t="shared" si="312"/>
        <v>0</v>
      </c>
      <c r="AZ207" s="19">
        <f t="shared" si="278"/>
        <v>0</v>
      </c>
      <c r="BA207" s="34" t="str">
        <f t="shared" si="313"/>
        <v>دون المستوى</v>
      </c>
      <c r="BB207" s="21"/>
      <c r="BC207" s="21"/>
      <c r="BD207" s="21"/>
      <c r="BE207" s="19">
        <f t="shared" si="279"/>
        <v>0</v>
      </c>
      <c r="BF207" s="39" t="str">
        <f t="shared" si="314"/>
        <v>دون المستوى</v>
      </c>
      <c r="BG207" s="21"/>
      <c r="BH207" s="21"/>
      <c r="BI207" s="92"/>
      <c r="BJ207" s="19">
        <f t="shared" si="280"/>
        <v>0</v>
      </c>
      <c r="BK207" s="39" t="str">
        <f t="shared" si="315"/>
        <v>دون المستوى</v>
      </c>
      <c r="BL207" s="19">
        <f t="shared" si="281"/>
        <v>0</v>
      </c>
      <c r="BM207" s="19">
        <f t="shared" si="344"/>
        <v>0</v>
      </c>
      <c r="BN207" s="19">
        <f t="shared" si="283"/>
        <v>0</v>
      </c>
      <c r="BO207" s="34" t="str">
        <f t="shared" si="317"/>
        <v>دون المستوى</v>
      </c>
      <c r="BP207" s="21"/>
      <c r="BQ207" s="21"/>
      <c r="BR207" s="21"/>
      <c r="BS207" s="21"/>
      <c r="BT207" s="19">
        <f t="shared" si="284"/>
        <v>0</v>
      </c>
      <c r="BU207" s="39" t="str">
        <f t="shared" si="318"/>
        <v>دون المستوى</v>
      </c>
      <c r="BV207" s="21"/>
      <c r="BW207" s="21"/>
      <c r="BX207" s="21"/>
      <c r="BY207" s="92"/>
      <c r="BZ207" s="19">
        <f t="shared" si="285"/>
        <v>0</v>
      </c>
      <c r="CA207" s="39" t="str">
        <f t="shared" si="319"/>
        <v>دون المستوى</v>
      </c>
      <c r="CB207" s="19">
        <f t="shared" si="286"/>
        <v>0</v>
      </c>
      <c r="CC207" s="19">
        <f t="shared" si="345"/>
        <v>0</v>
      </c>
      <c r="CD207" s="19">
        <f t="shared" si="288"/>
        <v>0</v>
      </c>
      <c r="CE207" s="60" t="str">
        <f t="shared" si="321"/>
        <v>دون المستوى</v>
      </c>
      <c r="CF207" s="61">
        <f t="shared" si="289"/>
        <v>0</v>
      </c>
      <c r="CG207" s="67" t="str">
        <f t="shared" si="322"/>
        <v>دون المستوى</v>
      </c>
      <c r="CH207" s="21"/>
      <c r="CI207" s="21"/>
      <c r="CJ207" s="19">
        <f t="shared" si="290"/>
        <v>0</v>
      </c>
      <c r="CK207" s="39" t="str">
        <f t="shared" si="323"/>
        <v>دون المستوى</v>
      </c>
      <c r="CL207" s="21"/>
      <c r="CM207" s="21"/>
      <c r="CN207" s="19">
        <f t="shared" si="291"/>
        <v>0</v>
      </c>
      <c r="CO207" s="39" t="str">
        <f t="shared" si="324"/>
        <v>دون المستوى</v>
      </c>
      <c r="CP207" s="21"/>
      <c r="CQ207" s="21"/>
      <c r="CR207" s="19">
        <f t="shared" si="292"/>
        <v>0</v>
      </c>
      <c r="CS207" s="39" t="str">
        <f t="shared" si="325"/>
        <v>دون المستوى</v>
      </c>
      <c r="CT207" s="21"/>
      <c r="CU207" s="21"/>
      <c r="CV207" s="19">
        <f t="shared" si="293"/>
        <v>0</v>
      </c>
      <c r="CW207" s="39" t="str">
        <f t="shared" si="326"/>
        <v>دون المستوى</v>
      </c>
      <c r="CX207" s="59">
        <f t="shared" si="294"/>
        <v>0</v>
      </c>
      <c r="CY207" s="34" t="str">
        <f t="shared" si="327"/>
        <v>دون المستوى</v>
      </c>
      <c r="CZ207" s="21"/>
      <c r="DA207" s="21"/>
      <c r="DB207" s="21"/>
      <c r="DC207" s="19">
        <f t="shared" si="295"/>
        <v>0</v>
      </c>
      <c r="DD207" s="39" t="str">
        <f t="shared" si="328"/>
        <v>دون المستوى</v>
      </c>
      <c r="DE207" s="21"/>
      <c r="DF207" s="21"/>
      <c r="DG207" s="92"/>
      <c r="DH207" s="19">
        <f t="shared" si="296"/>
        <v>0</v>
      </c>
      <c r="DI207" s="39" t="str">
        <f t="shared" si="329"/>
        <v>دون المستوى</v>
      </c>
      <c r="DJ207" s="19">
        <f t="shared" si="297"/>
        <v>0</v>
      </c>
      <c r="DK207" s="19">
        <f t="shared" si="346"/>
        <v>0</v>
      </c>
      <c r="DL207" s="19">
        <f t="shared" si="299"/>
        <v>0</v>
      </c>
      <c r="DM207" s="34" t="str">
        <f t="shared" si="331"/>
        <v>دون المستوى</v>
      </c>
      <c r="DN207" s="20" t="str">
        <f t="shared" si="332"/>
        <v>دور ثان</v>
      </c>
      <c r="DR207" s="28" t="str">
        <f t="shared" si="333"/>
        <v xml:space="preserve"> لغة عربية</v>
      </c>
      <c r="DS207" s="28" t="str">
        <f t="shared" si="334"/>
        <v xml:space="preserve"> رياضيات</v>
      </c>
      <c r="DT207" s="28" t="str">
        <f t="shared" si="335"/>
        <v xml:space="preserve"> دراسات</v>
      </c>
      <c r="DU207" s="28" t="str">
        <f t="shared" si="336"/>
        <v xml:space="preserve"> إنجليزى</v>
      </c>
      <c r="DV207" s="28" t="str">
        <f t="shared" si="337"/>
        <v xml:space="preserve"> علوم</v>
      </c>
      <c r="DW207" s="28" t="str">
        <f t="shared" si="338"/>
        <v xml:space="preserve"> تربية دينية</v>
      </c>
      <c r="DX207" s="87" t="str">
        <f t="shared" si="339"/>
        <v xml:space="preserve"> تربية فنية</v>
      </c>
      <c r="DY207" s="87" t="str">
        <f t="shared" si="340"/>
        <v xml:space="preserve"> تربية رياضية</v>
      </c>
      <c r="DZ207" s="88" t="str">
        <f t="shared" si="341"/>
        <v xml:space="preserve"> نشاط1</v>
      </c>
      <c r="EA207" s="88" t="str">
        <f t="shared" si="342"/>
        <v xml:space="preserve"> نشاط2</v>
      </c>
      <c r="EB207" s="32">
        <f t="shared" si="300"/>
        <v>0</v>
      </c>
      <c r="EC207" s="31" t="str">
        <f t="shared" si="343"/>
        <v xml:space="preserve"> لغة عربية رياضيات دراسات إنجليزى علوم تربية دينية تربية فنية تربية رياضية نشاط1 نشاط2</v>
      </c>
    </row>
    <row r="208" spans="1:133" ht="17.25" thickTop="1" thickBot="1">
      <c r="A208" s="16" t="str">
        <f t="shared" si="301"/>
        <v/>
      </c>
      <c r="B208" s="18"/>
      <c r="C208" s="17"/>
      <c r="D208" s="82"/>
      <c r="E208" s="83" t="str">
        <f t="shared" si="261"/>
        <v/>
      </c>
      <c r="F208" s="83" t="str">
        <f t="shared" si="262"/>
        <v/>
      </c>
      <c r="G208" s="83" t="str">
        <f t="shared" si="263"/>
        <v/>
      </c>
      <c r="H208" s="37"/>
      <c r="I208" s="42" t="str">
        <f t="shared" si="302"/>
        <v/>
      </c>
      <c r="J208" s="21"/>
      <c r="K208" s="21"/>
      <c r="L208" s="21"/>
      <c r="M208" s="21"/>
      <c r="N208" s="21"/>
      <c r="O208" s="19">
        <f t="shared" si="264"/>
        <v>0</v>
      </c>
      <c r="P208" s="39" t="str">
        <f t="shared" si="303"/>
        <v>دون المستوى</v>
      </c>
      <c r="Q208" s="21"/>
      <c r="R208" s="21"/>
      <c r="S208" s="92"/>
      <c r="T208" s="19">
        <f t="shared" si="265"/>
        <v>0</v>
      </c>
      <c r="U208" s="39" t="str">
        <f t="shared" si="304"/>
        <v>دون المستوى</v>
      </c>
      <c r="V208" s="19">
        <f t="shared" si="266"/>
        <v>0</v>
      </c>
      <c r="W208" s="19">
        <f t="shared" si="267"/>
        <v>0</v>
      </c>
      <c r="X208" s="19">
        <f t="shared" si="268"/>
        <v>0</v>
      </c>
      <c r="Y208" s="39" t="str">
        <f t="shared" si="305"/>
        <v>دون المستوى</v>
      </c>
      <c r="Z208" s="21"/>
      <c r="AA208" s="21"/>
      <c r="AB208" s="21"/>
      <c r="AC208" s="19">
        <f t="shared" si="269"/>
        <v>0</v>
      </c>
      <c r="AD208" s="39" t="str">
        <f t="shared" si="306"/>
        <v>دون المستوى</v>
      </c>
      <c r="AE208" s="21"/>
      <c r="AF208" s="21"/>
      <c r="AG208" s="92"/>
      <c r="AH208" s="19">
        <f t="shared" si="270"/>
        <v>0</v>
      </c>
      <c r="AI208" s="39" t="str">
        <f t="shared" si="307"/>
        <v>دون المستوى</v>
      </c>
      <c r="AJ208" s="19">
        <f t="shared" si="271"/>
        <v>0</v>
      </c>
      <c r="AK208" s="19">
        <f t="shared" si="347"/>
        <v>0</v>
      </c>
      <c r="AL208" s="19">
        <f t="shared" si="273"/>
        <v>0</v>
      </c>
      <c r="AM208" s="39" t="str">
        <f t="shared" si="309"/>
        <v>دون المستوى</v>
      </c>
      <c r="AN208" s="21"/>
      <c r="AO208" s="21"/>
      <c r="AP208" s="21"/>
      <c r="AQ208" s="19">
        <f t="shared" si="274"/>
        <v>0</v>
      </c>
      <c r="AR208" s="39" t="str">
        <f t="shared" si="310"/>
        <v>دون المستوى</v>
      </c>
      <c r="AS208" s="21"/>
      <c r="AT208" s="21"/>
      <c r="AU208" s="92"/>
      <c r="AV208" s="19">
        <f t="shared" si="275"/>
        <v>0</v>
      </c>
      <c r="AW208" s="39" t="str">
        <f t="shared" si="311"/>
        <v>دون المستوى</v>
      </c>
      <c r="AX208" s="19">
        <f t="shared" si="276"/>
        <v>0</v>
      </c>
      <c r="AY208" s="19">
        <f t="shared" si="312"/>
        <v>0</v>
      </c>
      <c r="AZ208" s="19">
        <f t="shared" si="278"/>
        <v>0</v>
      </c>
      <c r="BA208" s="34" t="str">
        <f t="shared" si="313"/>
        <v>دون المستوى</v>
      </c>
      <c r="BB208" s="21"/>
      <c r="BC208" s="21"/>
      <c r="BD208" s="21"/>
      <c r="BE208" s="19">
        <f t="shared" si="279"/>
        <v>0</v>
      </c>
      <c r="BF208" s="39" t="str">
        <f t="shared" si="314"/>
        <v>دون المستوى</v>
      </c>
      <c r="BG208" s="21"/>
      <c r="BH208" s="21"/>
      <c r="BI208" s="92"/>
      <c r="BJ208" s="19">
        <f t="shared" si="280"/>
        <v>0</v>
      </c>
      <c r="BK208" s="39" t="str">
        <f t="shared" si="315"/>
        <v>دون المستوى</v>
      </c>
      <c r="BL208" s="19">
        <f t="shared" si="281"/>
        <v>0</v>
      </c>
      <c r="BM208" s="19">
        <f t="shared" si="344"/>
        <v>0</v>
      </c>
      <c r="BN208" s="19">
        <f t="shared" si="283"/>
        <v>0</v>
      </c>
      <c r="BO208" s="34" t="str">
        <f t="shared" si="317"/>
        <v>دون المستوى</v>
      </c>
      <c r="BP208" s="21"/>
      <c r="BQ208" s="21"/>
      <c r="BR208" s="21"/>
      <c r="BS208" s="21"/>
      <c r="BT208" s="19">
        <f t="shared" si="284"/>
        <v>0</v>
      </c>
      <c r="BU208" s="39" t="str">
        <f t="shared" si="318"/>
        <v>دون المستوى</v>
      </c>
      <c r="BV208" s="21"/>
      <c r="BW208" s="21"/>
      <c r="BX208" s="21"/>
      <c r="BY208" s="92"/>
      <c r="BZ208" s="19">
        <f t="shared" si="285"/>
        <v>0</v>
      </c>
      <c r="CA208" s="39" t="str">
        <f t="shared" si="319"/>
        <v>دون المستوى</v>
      </c>
      <c r="CB208" s="19">
        <f t="shared" si="286"/>
        <v>0</v>
      </c>
      <c r="CC208" s="19">
        <f t="shared" si="345"/>
        <v>0</v>
      </c>
      <c r="CD208" s="19">
        <f t="shared" si="288"/>
        <v>0</v>
      </c>
      <c r="CE208" s="60" t="str">
        <f t="shared" si="321"/>
        <v>دون المستوى</v>
      </c>
      <c r="CF208" s="61">
        <f t="shared" si="289"/>
        <v>0</v>
      </c>
      <c r="CG208" s="67" t="str">
        <f t="shared" si="322"/>
        <v>دون المستوى</v>
      </c>
      <c r="CH208" s="21"/>
      <c r="CI208" s="21"/>
      <c r="CJ208" s="19">
        <f t="shared" si="290"/>
        <v>0</v>
      </c>
      <c r="CK208" s="39" t="str">
        <f t="shared" si="323"/>
        <v>دون المستوى</v>
      </c>
      <c r="CL208" s="21"/>
      <c r="CM208" s="21"/>
      <c r="CN208" s="19">
        <f t="shared" si="291"/>
        <v>0</v>
      </c>
      <c r="CO208" s="39" t="str">
        <f t="shared" si="324"/>
        <v>دون المستوى</v>
      </c>
      <c r="CP208" s="21"/>
      <c r="CQ208" s="21"/>
      <c r="CR208" s="19">
        <f t="shared" si="292"/>
        <v>0</v>
      </c>
      <c r="CS208" s="39" t="str">
        <f t="shared" si="325"/>
        <v>دون المستوى</v>
      </c>
      <c r="CT208" s="21"/>
      <c r="CU208" s="21"/>
      <c r="CV208" s="19">
        <f t="shared" si="293"/>
        <v>0</v>
      </c>
      <c r="CW208" s="39" t="str">
        <f t="shared" si="326"/>
        <v>دون المستوى</v>
      </c>
      <c r="CX208" s="59">
        <f t="shared" si="294"/>
        <v>0</v>
      </c>
      <c r="CY208" s="34" t="str">
        <f t="shared" si="327"/>
        <v>دون المستوى</v>
      </c>
      <c r="CZ208" s="21"/>
      <c r="DA208" s="21"/>
      <c r="DB208" s="21"/>
      <c r="DC208" s="19">
        <f t="shared" si="295"/>
        <v>0</v>
      </c>
      <c r="DD208" s="39" t="str">
        <f t="shared" si="328"/>
        <v>دون المستوى</v>
      </c>
      <c r="DE208" s="21"/>
      <c r="DF208" s="21"/>
      <c r="DG208" s="92"/>
      <c r="DH208" s="19">
        <f t="shared" si="296"/>
        <v>0</v>
      </c>
      <c r="DI208" s="39" t="str">
        <f t="shared" si="329"/>
        <v>دون المستوى</v>
      </c>
      <c r="DJ208" s="19">
        <f t="shared" si="297"/>
        <v>0</v>
      </c>
      <c r="DK208" s="19">
        <f t="shared" si="346"/>
        <v>0</v>
      </c>
      <c r="DL208" s="19">
        <f t="shared" si="299"/>
        <v>0</v>
      </c>
      <c r="DM208" s="34" t="str">
        <f t="shared" si="331"/>
        <v>دون المستوى</v>
      </c>
      <c r="DN208" s="20" t="str">
        <f t="shared" si="332"/>
        <v>دور ثان</v>
      </c>
      <c r="DR208" s="28" t="str">
        <f t="shared" si="333"/>
        <v xml:space="preserve"> لغة عربية</v>
      </c>
      <c r="DS208" s="28" t="str">
        <f t="shared" si="334"/>
        <v xml:space="preserve"> رياضيات</v>
      </c>
      <c r="DT208" s="28" t="str">
        <f t="shared" si="335"/>
        <v xml:space="preserve"> دراسات</v>
      </c>
      <c r="DU208" s="28" t="str">
        <f t="shared" si="336"/>
        <v xml:space="preserve"> إنجليزى</v>
      </c>
      <c r="DV208" s="28" t="str">
        <f t="shared" si="337"/>
        <v xml:space="preserve"> علوم</v>
      </c>
      <c r="DW208" s="28" t="str">
        <f t="shared" si="338"/>
        <v xml:space="preserve"> تربية دينية</v>
      </c>
      <c r="DX208" s="87" t="str">
        <f t="shared" si="339"/>
        <v xml:space="preserve"> تربية فنية</v>
      </c>
      <c r="DY208" s="87" t="str">
        <f t="shared" si="340"/>
        <v xml:space="preserve"> تربية رياضية</v>
      </c>
      <c r="DZ208" s="88" t="str">
        <f t="shared" si="341"/>
        <v xml:space="preserve"> نشاط1</v>
      </c>
      <c r="EA208" s="88" t="str">
        <f t="shared" si="342"/>
        <v xml:space="preserve"> نشاط2</v>
      </c>
      <c r="EB208" s="32">
        <f t="shared" si="300"/>
        <v>0</v>
      </c>
      <c r="EC208" s="31" t="str">
        <f t="shared" si="343"/>
        <v xml:space="preserve"> لغة عربية رياضيات دراسات إنجليزى علوم تربية دينية تربية فنية تربية رياضية نشاط1 نشاط2</v>
      </c>
    </row>
    <row r="209" spans="1:133" ht="17.25" thickTop="1" thickBot="1">
      <c r="A209" s="16" t="str">
        <f t="shared" si="301"/>
        <v/>
      </c>
      <c r="B209" s="18"/>
      <c r="C209" s="17"/>
      <c r="D209" s="82"/>
      <c r="E209" s="83" t="str">
        <f t="shared" si="261"/>
        <v/>
      </c>
      <c r="F209" s="83" t="str">
        <f t="shared" si="262"/>
        <v/>
      </c>
      <c r="G209" s="83" t="str">
        <f t="shared" si="263"/>
        <v/>
      </c>
      <c r="H209" s="37"/>
      <c r="I209" s="42" t="str">
        <f t="shared" si="302"/>
        <v/>
      </c>
      <c r="J209" s="21"/>
      <c r="K209" s="21"/>
      <c r="L209" s="21"/>
      <c r="M209" s="21"/>
      <c r="N209" s="21"/>
      <c r="O209" s="19">
        <f t="shared" si="264"/>
        <v>0</v>
      </c>
      <c r="P209" s="39" t="str">
        <f t="shared" si="303"/>
        <v>دون المستوى</v>
      </c>
      <c r="Q209" s="21"/>
      <c r="R209" s="21"/>
      <c r="S209" s="92"/>
      <c r="T209" s="19">
        <f t="shared" si="265"/>
        <v>0</v>
      </c>
      <c r="U209" s="39" t="str">
        <f t="shared" si="304"/>
        <v>دون المستوى</v>
      </c>
      <c r="V209" s="19">
        <f t="shared" si="266"/>
        <v>0</v>
      </c>
      <c r="W209" s="19">
        <f t="shared" si="267"/>
        <v>0</v>
      </c>
      <c r="X209" s="19">
        <f t="shared" si="268"/>
        <v>0</v>
      </c>
      <c r="Y209" s="39" t="str">
        <f t="shared" si="305"/>
        <v>دون المستوى</v>
      </c>
      <c r="Z209" s="21"/>
      <c r="AA209" s="21"/>
      <c r="AB209" s="21"/>
      <c r="AC209" s="19">
        <f t="shared" si="269"/>
        <v>0</v>
      </c>
      <c r="AD209" s="39" t="str">
        <f t="shared" si="306"/>
        <v>دون المستوى</v>
      </c>
      <c r="AE209" s="21"/>
      <c r="AF209" s="21"/>
      <c r="AG209" s="92"/>
      <c r="AH209" s="19">
        <f t="shared" si="270"/>
        <v>0</v>
      </c>
      <c r="AI209" s="39" t="str">
        <f t="shared" si="307"/>
        <v>دون المستوى</v>
      </c>
      <c r="AJ209" s="19">
        <f t="shared" si="271"/>
        <v>0</v>
      </c>
      <c r="AK209" s="19">
        <f t="shared" si="347"/>
        <v>0</v>
      </c>
      <c r="AL209" s="19">
        <f t="shared" si="273"/>
        <v>0</v>
      </c>
      <c r="AM209" s="39" t="str">
        <f t="shared" si="309"/>
        <v>دون المستوى</v>
      </c>
      <c r="AN209" s="21"/>
      <c r="AO209" s="21"/>
      <c r="AP209" s="21"/>
      <c r="AQ209" s="19">
        <f t="shared" si="274"/>
        <v>0</v>
      </c>
      <c r="AR209" s="39" t="str">
        <f t="shared" si="310"/>
        <v>دون المستوى</v>
      </c>
      <c r="AS209" s="21"/>
      <c r="AT209" s="21"/>
      <c r="AU209" s="92"/>
      <c r="AV209" s="19">
        <f t="shared" si="275"/>
        <v>0</v>
      </c>
      <c r="AW209" s="39" t="str">
        <f t="shared" si="311"/>
        <v>دون المستوى</v>
      </c>
      <c r="AX209" s="19">
        <f t="shared" si="276"/>
        <v>0</v>
      </c>
      <c r="AY209" s="19">
        <f t="shared" si="312"/>
        <v>0</v>
      </c>
      <c r="AZ209" s="19">
        <f t="shared" si="278"/>
        <v>0</v>
      </c>
      <c r="BA209" s="34" t="str">
        <f t="shared" si="313"/>
        <v>دون المستوى</v>
      </c>
      <c r="BB209" s="21"/>
      <c r="BC209" s="21"/>
      <c r="BD209" s="21"/>
      <c r="BE209" s="19">
        <f t="shared" si="279"/>
        <v>0</v>
      </c>
      <c r="BF209" s="39" t="str">
        <f t="shared" si="314"/>
        <v>دون المستوى</v>
      </c>
      <c r="BG209" s="21"/>
      <c r="BH209" s="21"/>
      <c r="BI209" s="92"/>
      <c r="BJ209" s="19">
        <f t="shared" si="280"/>
        <v>0</v>
      </c>
      <c r="BK209" s="39" t="str">
        <f t="shared" si="315"/>
        <v>دون المستوى</v>
      </c>
      <c r="BL209" s="19">
        <f t="shared" si="281"/>
        <v>0</v>
      </c>
      <c r="BM209" s="19">
        <f t="shared" si="344"/>
        <v>0</v>
      </c>
      <c r="BN209" s="19">
        <f t="shared" si="283"/>
        <v>0</v>
      </c>
      <c r="BO209" s="34" t="str">
        <f t="shared" si="317"/>
        <v>دون المستوى</v>
      </c>
      <c r="BP209" s="21"/>
      <c r="BQ209" s="21"/>
      <c r="BR209" s="21"/>
      <c r="BS209" s="21"/>
      <c r="BT209" s="19">
        <f t="shared" si="284"/>
        <v>0</v>
      </c>
      <c r="BU209" s="39" t="str">
        <f t="shared" si="318"/>
        <v>دون المستوى</v>
      </c>
      <c r="BV209" s="21"/>
      <c r="BW209" s="21"/>
      <c r="BX209" s="21"/>
      <c r="BY209" s="92"/>
      <c r="BZ209" s="19">
        <f t="shared" si="285"/>
        <v>0</v>
      </c>
      <c r="CA209" s="39" t="str">
        <f t="shared" si="319"/>
        <v>دون المستوى</v>
      </c>
      <c r="CB209" s="19">
        <f t="shared" si="286"/>
        <v>0</v>
      </c>
      <c r="CC209" s="19">
        <f t="shared" si="345"/>
        <v>0</v>
      </c>
      <c r="CD209" s="19">
        <f t="shared" si="288"/>
        <v>0</v>
      </c>
      <c r="CE209" s="60" t="str">
        <f t="shared" si="321"/>
        <v>دون المستوى</v>
      </c>
      <c r="CF209" s="61">
        <f t="shared" si="289"/>
        <v>0</v>
      </c>
      <c r="CG209" s="67" t="str">
        <f t="shared" si="322"/>
        <v>دون المستوى</v>
      </c>
      <c r="CH209" s="21"/>
      <c r="CI209" s="21"/>
      <c r="CJ209" s="19">
        <f t="shared" si="290"/>
        <v>0</v>
      </c>
      <c r="CK209" s="39" t="str">
        <f t="shared" si="323"/>
        <v>دون المستوى</v>
      </c>
      <c r="CL209" s="21"/>
      <c r="CM209" s="21"/>
      <c r="CN209" s="19">
        <f t="shared" si="291"/>
        <v>0</v>
      </c>
      <c r="CO209" s="39" t="str">
        <f t="shared" si="324"/>
        <v>دون المستوى</v>
      </c>
      <c r="CP209" s="21"/>
      <c r="CQ209" s="21"/>
      <c r="CR209" s="19">
        <f t="shared" si="292"/>
        <v>0</v>
      </c>
      <c r="CS209" s="39" t="str">
        <f t="shared" si="325"/>
        <v>دون المستوى</v>
      </c>
      <c r="CT209" s="21"/>
      <c r="CU209" s="21"/>
      <c r="CV209" s="19">
        <f t="shared" si="293"/>
        <v>0</v>
      </c>
      <c r="CW209" s="39" t="str">
        <f t="shared" si="326"/>
        <v>دون المستوى</v>
      </c>
      <c r="CX209" s="59">
        <f t="shared" si="294"/>
        <v>0</v>
      </c>
      <c r="CY209" s="34" t="str">
        <f t="shared" si="327"/>
        <v>دون المستوى</v>
      </c>
      <c r="CZ209" s="21"/>
      <c r="DA209" s="21"/>
      <c r="DB209" s="21"/>
      <c r="DC209" s="19">
        <f t="shared" si="295"/>
        <v>0</v>
      </c>
      <c r="DD209" s="39" t="str">
        <f t="shared" si="328"/>
        <v>دون المستوى</v>
      </c>
      <c r="DE209" s="21"/>
      <c r="DF209" s="21"/>
      <c r="DG209" s="92"/>
      <c r="DH209" s="19">
        <f t="shared" si="296"/>
        <v>0</v>
      </c>
      <c r="DI209" s="39" t="str">
        <f t="shared" si="329"/>
        <v>دون المستوى</v>
      </c>
      <c r="DJ209" s="19">
        <f t="shared" si="297"/>
        <v>0</v>
      </c>
      <c r="DK209" s="19">
        <f t="shared" si="346"/>
        <v>0</v>
      </c>
      <c r="DL209" s="19">
        <f t="shared" si="299"/>
        <v>0</v>
      </c>
      <c r="DM209" s="34" t="str">
        <f t="shared" si="331"/>
        <v>دون المستوى</v>
      </c>
      <c r="DN209" s="20" t="str">
        <f t="shared" si="332"/>
        <v>دور ثان</v>
      </c>
      <c r="DR209" s="28" t="str">
        <f t="shared" si="333"/>
        <v xml:space="preserve"> لغة عربية</v>
      </c>
      <c r="DS209" s="28" t="str">
        <f t="shared" si="334"/>
        <v xml:space="preserve"> رياضيات</v>
      </c>
      <c r="DT209" s="28" t="str">
        <f t="shared" si="335"/>
        <v xml:space="preserve"> دراسات</v>
      </c>
      <c r="DU209" s="28" t="str">
        <f t="shared" si="336"/>
        <v xml:space="preserve"> إنجليزى</v>
      </c>
      <c r="DV209" s="28" t="str">
        <f t="shared" si="337"/>
        <v xml:space="preserve"> علوم</v>
      </c>
      <c r="DW209" s="28" t="str">
        <f t="shared" si="338"/>
        <v xml:space="preserve"> تربية دينية</v>
      </c>
      <c r="DX209" s="87" t="str">
        <f t="shared" si="339"/>
        <v xml:space="preserve"> تربية فنية</v>
      </c>
      <c r="DY209" s="87" t="str">
        <f t="shared" si="340"/>
        <v xml:space="preserve"> تربية رياضية</v>
      </c>
      <c r="DZ209" s="88" t="str">
        <f t="shared" si="341"/>
        <v xml:space="preserve"> نشاط1</v>
      </c>
      <c r="EA209" s="88" t="str">
        <f t="shared" si="342"/>
        <v xml:space="preserve"> نشاط2</v>
      </c>
      <c r="EB209" s="32">
        <f t="shared" si="300"/>
        <v>0</v>
      </c>
      <c r="EC209" s="31" t="str">
        <f t="shared" si="343"/>
        <v xml:space="preserve"> لغة عربية رياضيات دراسات إنجليزى علوم تربية دينية تربية فنية تربية رياضية نشاط1 نشاط2</v>
      </c>
    </row>
    <row r="210" spans="1:133" ht="17.25" thickTop="1" thickBot="1">
      <c r="A210" s="16" t="str">
        <f t="shared" si="301"/>
        <v/>
      </c>
      <c r="B210" s="18"/>
      <c r="C210" s="17"/>
      <c r="D210" s="82"/>
      <c r="E210" s="83" t="str">
        <f t="shared" si="261"/>
        <v/>
      </c>
      <c r="F210" s="83" t="str">
        <f t="shared" si="262"/>
        <v/>
      </c>
      <c r="G210" s="83" t="str">
        <f t="shared" si="263"/>
        <v/>
      </c>
      <c r="H210" s="37"/>
      <c r="I210" s="42" t="str">
        <f t="shared" si="302"/>
        <v/>
      </c>
      <c r="J210" s="21"/>
      <c r="K210" s="21"/>
      <c r="L210" s="21"/>
      <c r="M210" s="21"/>
      <c r="N210" s="21"/>
      <c r="O210" s="19">
        <f t="shared" si="264"/>
        <v>0</v>
      </c>
      <c r="P210" s="39" t="str">
        <f t="shared" si="303"/>
        <v>دون المستوى</v>
      </c>
      <c r="Q210" s="21"/>
      <c r="R210" s="21"/>
      <c r="S210" s="92"/>
      <c r="T210" s="19">
        <f t="shared" si="265"/>
        <v>0</v>
      </c>
      <c r="U210" s="39" t="str">
        <f t="shared" si="304"/>
        <v>دون المستوى</v>
      </c>
      <c r="V210" s="19">
        <f t="shared" si="266"/>
        <v>0</v>
      </c>
      <c r="W210" s="19">
        <f t="shared" si="267"/>
        <v>0</v>
      </c>
      <c r="X210" s="19">
        <f t="shared" si="268"/>
        <v>0</v>
      </c>
      <c r="Y210" s="39" t="str">
        <f t="shared" si="305"/>
        <v>دون المستوى</v>
      </c>
      <c r="Z210" s="21"/>
      <c r="AA210" s="21"/>
      <c r="AB210" s="21"/>
      <c r="AC210" s="19">
        <f t="shared" si="269"/>
        <v>0</v>
      </c>
      <c r="AD210" s="39" t="str">
        <f t="shared" si="306"/>
        <v>دون المستوى</v>
      </c>
      <c r="AE210" s="21"/>
      <c r="AF210" s="21"/>
      <c r="AG210" s="92"/>
      <c r="AH210" s="19">
        <f t="shared" si="270"/>
        <v>0</v>
      </c>
      <c r="AI210" s="39" t="str">
        <f t="shared" si="307"/>
        <v>دون المستوى</v>
      </c>
      <c r="AJ210" s="19">
        <f t="shared" si="271"/>
        <v>0</v>
      </c>
      <c r="AK210" s="19">
        <f t="shared" si="347"/>
        <v>0</v>
      </c>
      <c r="AL210" s="19">
        <f t="shared" si="273"/>
        <v>0</v>
      </c>
      <c r="AM210" s="39" t="str">
        <f t="shared" si="309"/>
        <v>دون المستوى</v>
      </c>
      <c r="AN210" s="21"/>
      <c r="AO210" s="21"/>
      <c r="AP210" s="21"/>
      <c r="AQ210" s="19">
        <f t="shared" si="274"/>
        <v>0</v>
      </c>
      <c r="AR210" s="39" t="str">
        <f t="shared" si="310"/>
        <v>دون المستوى</v>
      </c>
      <c r="AS210" s="21"/>
      <c r="AT210" s="21"/>
      <c r="AU210" s="92"/>
      <c r="AV210" s="19">
        <f t="shared" si="275"/>
        <v>0</v>
      </c>
      <c r="AW210" s="39" t="str">
        <f t="shared" si="311"/>
        <v>دون المستوى</v>
      </c>
      <c r="AX210" s="19">
        <f t="shared" si="276"/>
        <v>0</v>
      </c>
      <c r="AY210" s="19">
        <f t="shared" si="312"/>
        <v>0</v>
      </c>
      <c r="AZ210" s="19">
        <f t="shared" si="278"/>
        <v>0</v>
      </c>
      <c r="BA210" s="34" t="str">
        <f t="shared" si="313"/>
        <v>دون المستوى</v>
      </c>
      <c r="BB210" s="21"/>
      <c r="BC210" s="21"/>
      <c r="BD210" s="21"/>
      <c r="BE210" s="19">
        <f t="shared" si="279"/>
        <v>0</v>
      </c>
      <c r="BF210" s="39" t="str">
        <f t="shared" si="314"/>
        <v>دون المستوى</v>
      </c>
      <c r="BG210" s="21"/>
      <c r="BH210" s="21"/>
      <c r="BI210" s="92"/>
      <c r="BJ210" s="19">
        <f t="shared" si="280"/>
        <v>0</v>
      </c>
      <c r="BK210" s="39" t="str">
        <f t="shared" si="315"/>
        <v>دون المستوى</v>
      </c>
      <c r="BL210" s="19">
        <f t="shared" si="281"/>
        <v>0</v>
      </c>
      <c r="BM210" s="19">
        <f t="shared" si="344"/>
        <v>0</v>
      </c>
      <c r="BN210" s="19">
        <f t="shared" si="283"/>
        <v>0</v>
      </c>
      <c r="BO210" s="34" t="str">
        <f t="shared" si="317"/>
        <v>دون المستوى</v>
      </c>
      <c r="BP210" s="21"/>
      <c r="BQ210" s="21"/>
      <c r="BR210" s="21"/>
      <c r="BS210" s="21"/>
      <c r="BT210" s="19">
        <f t="shared" si="284"/>
        <v>0</v>
      </c>
      <c r="BU210" s="39" t="str">
        <f t="shared" si="318"/>
        <v>دون المستوى</v>
      </c>
      <c r="BV210" s="21"/>
      <c r="BW210" s="21"/>
      <c r="BX210" s="21"/>
      <c r="BY210" s="92"/>
      <c r="BZ210" s="19">
        <f t="shared" si="285"/>
        <v>0</v>
      </c>
      <c r="CA210" s="39" t="str">
        <f t="shared" si="319"/>
        <v>دون المستوى</v>
      </c>
      <c r="CB210" s="19">
        <f t="shared" si="286"/>
        <v>0</v>
      </c>
      <c r="CC210" s="19">
        <f t="shared" si="345"/>
        <v>0</v>
      </c>
      <c r="CD210" s="19">
        <f t="shared" si="288"/>
        <v>0</v>
      </c>
      <c r="CE210" s="60" t="str">
        <f t="shared" si="321"/>
        <v>دون المستوى</v>
      </c>
      <c r="CF210" s="61">
        <f t="shared" si="289"/>
        <v>0</v>
      </c>
      <c r="CG210" s="67" t="str">
        <f t="shared" si="322"/>
        <v>دون المستوى</v>
      </c>
      <c r="CH210" s="21"/>
      <c r="CI210" s="21"/>
      <c r="CJ210" s="19">
        <f t="shared" si="290"/>
        <v>0</v>
      </c>
      <c r="CK210" s="39" t="str">
        <f t="shared" si="323"/>
        <v>دون المستوى</v>
      </c>
      <c r="CL210" s="21"/>
      <c r="CM210" s="21"/>
      <c r="CN210" s="19">
        <f t="shared" si="291"/>
        <v>0</v>
      </c>
      <c r="CO210" s="39" t="str">
        <f t="shared" si="324"/>
        <v>دون المستوى</v>
      </c>
      <c r="CP210" s="21"/>
      <c r="CQ210" s="21"/>
      <c r="CR210" s="19">
        <f t="shared" si="292"/>
        <v>0</v>
      </c>
      <c r="CS210" s="39" t="str">
        <f t="shared" si="325"/>
        <v>دون المستوى</v>
      </c>
      <c r="CT210" s="21"/>
      <c r="CU210" s="21"/>
      <c r="CV210" s="19">
        <f t="shared" si="293"/>
        <v>0</v>
      </c>
      <c r="CW210" s="39" t="str">
        <f t="shared" si="326"/>
        <v>دون المستوى</v>
      </c>
      <c r="CX210" s="59">
        <f t="shared" si="294"/>
        <v>0</v>
      </c>
      <c r="CY210" s="34" t="str">
        <f t="shared" si="327"/>
        <v>دون المستوى</v>
      </c>
      <c r="CZ210" s="21"/>
      <c r="DA210" s="21"/>
      <c r="DB210" s="21"/>
      <c r="DC210" s="19">
        <f t="shared" si="295"/>
        <v>0</v>
      </c>
      <c r="DD210" s="39" t="str">
        <f t="shared" si="328"/>
        <v>دون المستوى</v>
      </c>
      <c r="DE210" s="21"/>
      <c r="DF210" s="21"/>
      <c r="DG210" s="92"/>
      <c r="DH210" s="19">
        <f t="shared" si="296"/>
        <v>0</v>
      </c>
      <c r="DI210" s="39" t="str">
        <f t="shared" si="329"/>
        <v>دون المستوى</v>
      </c>
      <c r="DJ210" s="19">
        <f t="shared" si="297"/>
        <v>0</v>
      </c>
      <c r="DK210" s="19">
        <f t="shared" si="346"/>
        <v>0</v>
      </c>
      <c r="DL210" s="19">
        <f t="shared" si="299"/>
        <v>0</v>
      </c>
      <c r="DM210" s="34" t="str">
        <f t="shared" si="331"/>
        <v>دون المستوى</v>
      </c>
      <c r="DN210" s="20" t="str">
        <f t="shared" si="332"/>
        <v>دور ثان</v>
      </c>
      <c r="DR210" s="28" t="str">
        <f t="shared" si="333"/>
        <v xml:space="preserve"> لغة عربية</v>
      </c>
      <c r="DS210" s="28" t="str">
        <f t="shared" si="334"/>
        <v xml:space="preserve"> رياضيات</v>
      </c>
      <c r="DT210" s="28" t="str">
        <f t="shared" si="335"/>
        <v xml:space="preserve"> دراسات</v>
      </c>
      <c r="DU210" s="28" t="str">
        <f t="shared" si="336"/>
        <v xml:space="preserve"> إنجليزى</v>
      </c>
      <c r="DV210" s="28" t="str">
        <f t="shared" si="337"/>
        <v xml:space="preserve"> علوم</v>
      </c>
      <c r="DW210" s="28" t="str">
        <f t="shared" si="338"/>
        <v xml:space="preserve"> تربية دينية</v>
      </c>
      <c r="DX210" s="87" t="str">
        <f t="shared" si="339"/>
        <v xml:space="preserve"> تربية فنية</v>
      </c>
      <c r="DY210" s="87" t="str">
        <f t="shared" si="340"/>
        <v xml:space="preserve"> تربية رياضية</v>
      </c>
      <c r="DZ210" s="88" t="str">
        <f t="shared" si="341"/>
        <v xml:space="preserve"> نشاط1</v>
      </c>
      <c r="EA210" s="88" t="str">
        <f t="shared" si="342"/>
        <v xml:space="preserve"> نشاط2</v>
      </c>
      <c r="EB210" s="32">
        <f t="shared" si="300"/>
        <v>0</v>
      </c>
      <c r="EC210" s="31" t="str">
        <f t="shared" si="343"/>
        <v xml:space="preserve"> لغة عربية رياضيات دراسات إنجليزى علوم تربية دينية تربية فنية تربية رياضية نشاط1 نشاط2</v>
      </c>
    </row>
    <row r="211" spans="1:133" ht="17.25" thickTop="1" thickBot="1">
      <c r="A211" s="16" t="str">
        <f t="shared" si="301"/>
        <v/>
      </c>
      <c r="B211" s="18"/>
      <c r="C211" s="17"/>
      <c r="D211" s="82"/>
      <c r="E211" s="83" t="str">
        <f t="shared" si="261"/>
        <v/>
      </c>
      <c r="F211" s="83" t="str">
        <f t="shared" si="262"/>
        <v/>
      </c>
      <c r="G211" s="83" t="str">
        <f t="shared" si="263"/>
        <v/>
      </c>
      <c r="H211" s="37"/>
      <c r="I211" s="42" t="str">
        <f t="shared" si="302"/>
        <v/>
      </c>
      <c r="J211" s="21"/>
      <c r="K211" s="21"/>
      <c r="L211" s="21"/>
      <c r="M211" s="21"/>
      <c r="N211" s="21"/>
      <c r="O211" s="19">
        <f t="shared" si="264"/>
        <v>0</v>
      </c>
      <c r="P211" s="39" t="str">
        <f t="shared" si="303"/>
        <v>دون المستوى</v>
      </c>
      <c r="Q211" s="21"/>
      <c r="R211" s="21"/>
      <c r="S211" s="92"/>
      <c r="T211" s="19">
        <f t="shared" si="265"/>
        <v>0</v>
      </c>
      <c r="U211" s="39" t="str">
        <f t="shared" si="304"/>
        <v>دون المستوى</v>
      </c>
      <c r="V211" s="19">
        <f t="shared" si="266"/>
        <v>0</v>
      </c>
      <c r="W211" s="19">
        <f t="shared" si="267"/>
        <v>0</v>
      </c>
      <c r="X211" s="19">
        <f t="shared" si="268"/>
        <v>0</v>
      </c>
      <c r="Y211" s="39" t="str">
        <f t="shared" si="305"/>
        <v>دون المستوى</v>
      </c>
      <c r="Z211" s="21"/>
      <c r="AA211" s="21"/>
      <c r="AB211" s="21"/>
      <c r="AC211" s="19">
        <f t="shared" si="269"/>
        <v>0</v>
      </c>
      <c r="AD211" s="39" t="str">
        <f t="shared" si="306"/>
        <v>دون المستوى</v>
      </c>
      <c r="AE211" s="21"/>
      <c r="AF211" s="21"/>
      <c r="AG211" s="92"/>
      <c r="AH211" s="19">
        <f t="shared" si="270"/>
        <v>0</v>
      </c>
      <c r="AI211" s="39" t="str">
        <f t="shared" si="307"/>
        <v>دون المستوى</v>
      </c>
      <c r="AJ211" s="19">
        <f t="shared" si="271"/>
        <v>0</v>
      </c>
      <c r="AK211" s="19">
        <f t="shared" si="347"/>
        <v>0</v>
      </c>
      <c r="AL211" s="19">
        <f t="shared" si="273"/>
        <v>0</v>
      </c>
      <c r="AM211" s="39" t="str">
        <f t="shared" si="309"/>
        <v>دون المستوى</v>
      </c>
      <c r="AN211" s="21"/>
      <c r="AO211" s="21"/>
      <c r="AP211" s="21"/>
      <c r="AQ211" s="19">
        <f t="shared" si="274"/>
        <v>0</v>
      </c>
      <c r="AR211" s="39" t="str">
        <f t="shared" si="310"/>
        <v>دون المستوى</v>
      </c>
      <c r="AS211" s="21"/>
      <c r="AT211" s="21"/>
      <c r="AU211" s="92"/>
      <c r="AV211" s="19">
        <f t="shared" si="275"/>
        <v>0</v>
      </c>
      <c r="AW211" s="39" t="str">
        <f t="shared" si="311"/>
        <v>دون المستوى</v>
      </c>
      <c r="AX211" s="19">
        <f t="shared" si="276"/>
        <v>0</v>
      </c>
      <c r="AY211" s="19">
        <f t="shared" si="312"/>
        <v>0</v>
      </c>
      <c r="AZ211" s="19">
        <f t="shared" si="278"/>
        <v>0</v>
      </c>
      <c r="BA211" s="34" t="str">
        <f t="shared" si="313"/>
        <v>دون المستوى</v>
      </c>
      <c r="BB211" s="21"/>
      <c r="BC211" s="21"/>
      <c r="BD211" s="21"/>
      <c r="BE211" s="19">
        <f t="shared" si="279"/>
        <v>0</v>
      </c>
      <c r="BF211" s="39" t="str">
        <f t="shared" si="314"/>
        <v>دون المستوى</v>
      </c>
      <c r="BG211" s="21"/>
      <c r="BH211" s="21"/>
      <c r="BI211" s="92"/>
      <c r="BJ211" s="19">
        <f t="shared" si="280"/>
        <v>0</v>
      </c>
      <c r="BK211" s="39" t="str">
        <f t="shared" si="315"/>
        <v>دون المستوى</v>
      </c>
      <c r="BL211" s="19">
        <f t="shared" si="281"/>
        <v>0</v>
      </c>
      <c r="BM211" s="19">
        <f t="shared" si="344"/>
        <v>0</v>
      </c>
      <c r="BN211" s="19">
        <f t="shared" si="283"/>
        <v>0</v>
      </c>
      <c r="BO211" s="34" t="str">
        <f t="shared" si="317"/>
        <v>دون المستوى</v>
      </c>
      <c r="BP211" s="21"/>
      <c r="BQ211" s="21"/>
      <c r="BR211" s="21"/>
      <c r="BS211" s="21"/>
      <c r="BT211" s="19">
        <f t="shared" si="284"/>
        <v>0</v>
      </c>
      <c r="BU211" s="39" t="str">
        <f t="shared" si="318"/>
        <v>دون المستوى</v>
      </c>
      <c r="BV211" s="21"/>
      <c r="BW211" s="21"/>
      <c r="BX211" s="21"/>
      <c r="BY211" s="92"/>
      <c r="BZ211" s="19">
        <f t="shared" si="285"/>
        <v>0</v>
      </c>
      <c r="CA211" s="39" t="str">
        <f t="shared" si="319"/>
        <v>دون المستوى</v>
      </c>
      <c r="CB211" s="19">
        <f t="shared" si="286"/>
        <v>0</v>
      </c>
      <c r="CC211" s="19">
        <f t="shared" si="345"/>
        <v>0</v>
      </c>
      <c r="CD211" s="19">
        <f t="shared" si="288"/>
        <v>0</v>
      </c>
      <c r="CE211" s="60" t="str">
        <f t="shared" si="321"/>
        <v>دون المستوى</v>
      </c>
      <c r="CF211" s="61">
        <f t="shared" si="289"/>
        <v>0</v>
      </c>
      <c r="CG211" s="67" t="str">
        <f t="shared" si="322"/>
        <v>دون المستوى</v>
      </c>
      <c r="CH211" s="21"/>
      <c r="CI211" s="21"/>
      <c r="CJ211" s="19">
        <f t="shared" si="290"/>
        <v>0</v>
      </c>
      <c r="CK211" s="39" t="str">
        <f t="shared" si="323"/>
        <v>دون المستوى</v>
      </c>
      <c r="CL211" s="21"/>
      <c r="CM211" s="21"/>
      <c r="CN211" s="19">
        <f t="shared" si="291"/>
        <v>0</v>
      </c>
      <c r="CO211" s="39" t="str">
        <f t="shared" si="324"/>
        <v>دون المستوى</v>
      </c>
      <c r="CP211" s="21"/>
      <c r="CQ211" s="21"/>
      <c r="CR211" s="19">
        <f t="shared" si="292"/>
        <v>0</v>
      </c>
      <c r="CS211" s="39" t="str">
        <f t="shared" si="325"/>
        <v>دون المستوى</v>
      </c>
      <c r="CT211" s="21"/>
      <c r="CU211" s="21"/>
      <c r="CV211" s="19">
        <f t="shared" si="293"/>
        <v>0</v>
      </c>
      <c r="CW211" s="39" t="str">
        <f t="shared" si="326"/>
        <v>دون المستوى</v>
      </c>
      <c r="CX211" s="59">
        <f t="shared" si="294"/>
        <v>0</v>
      </c>
      <c r="CY211" s="34" t="str">
        <f t="shared" si="327"/>
        <v>دون المستوى</v>
      </c>
      <c r="CZ211" s="21"/>
      <c r="DA211" s="21"/>
      <c r="DB211" s="21"/>
      <c r="DC211" s="19">
        <f t="shared" si="295"/>
        <v>0</v>
      </c>
      <c r="DD211" s="39" t="str">
        <f t="shared" si="328"/>
        <v>دون المستوى</v>
      </c>
      <c r="DE211" s="21"/>
      <c r="DF211" s="21"/>
      <c r="DG211" s="92"/>
      <c r="DH211" s="19">
        <f t="shared" si="296"/>
        <v>0</v>
      </c>
      <c r="DI211" s="39" t="str">
        <f t="shared" si="329"/>
        <v>دون المستوى</v>
      </c>
      <c r="DJ211" s="19">
        <f t="shared" si="297"/>
        <v>0</v>
      </c>
      <c r="DK211" s="19">
        <f t="shared" si="346"/>
        <v>0</v>
      </c>
      <c r="DL211" s="19">
        <f t="shared" si="299"/>
        <v>0</v>
      </c>
      <c r="DM211" s="34" t="str">
        <f t="shared" si="331"/>
        <v>دون المستوى</v>
      </c>
      <c r="DN211" s="20" t="str">
        <f t="shared" si="332"/>
        <v>دور ثان</v>
      </c>
      <c r="DR211" s="28" t="str">
        <f t="shared" si="333"/>
        <v xml:space="preserve"> لغة عربية</v>
      </c>
      <c r="DS211" s="28" t="str">
        <f t="shared" si="334"/>
        <v xml:space="preserve"> رياضيات</v>
      </c>
      <c r="DT211" s="28" t="str">
        <f t="shared" si="335"/>
        <v xml:space="preserve"> دراسات</v>
      </c>
      <c r="DU211" s="28" t="str">
        <f t="shared" si="336"/>
        <v xml:space="preserve"> إنجليزى</v>
      </c>
      <c r="DV211" s="28" t="str">
        <f t="shared" si="337"/>
        <v xml:space="preserve"> علوم</v>
      </c>
      <c r="DW211" s="28" t="str">
        <f t="shared" si="338"/>
        <v xml:space="preserve"> تربية دينية</v>
      </c>
      <c r="DX211" s="87" t="str">
        <f t="shared" si="339"/>
        <v xml:space="preserve"> تربية فنية</v>
      </c>
      <c r="DY211" s="87" t="str">
        <f t="shared" si="340"/>
        <v xml:space="preserve"> تربية رياضية</v>
      </c>
      <c r="DZ211" s="88" t="str">
        <f t="shared" si="341"/>
        <v xml:space="preserve"> نشاط1</v>
      </c>
      <c r="EA211" s="88" t="str">
        <f t="shared" si="342"/>
        <v xml:space="preserve"> نشاط2</v>
      </c>
      <c r="EB211" s="32">
        <f t="shared" si="300"/>
        <v>0</v>
      </c>
      <c r="EC211" s="31" t="str">
        <f t="shared" si="343"/>
        <v xml:space="preserve"> لغة عربية رياضيات دراسات إنجليزى علوم تربية دينية تربية فنية تربية رياضية نشاط1 نشاط2</v>
      </c>
    </row>
    <row r="212" spans="1:133" ht="17.25" thickTop="1" thickBot="1">
      <c r="A212" s="16" t="str">
        <f t="shared" si="301"/>
        <v/>
      </c>
      <c r="B212" s="18"/>
      <c r="C212" s="17"/>
      <c r="D212" s="82"/>
      <c r="E212" s="83" t="str">
        <f t="shared" si="261"/>
        <v/>
      </c>
      <c r="F212" s="83" t="str">
        <f t="shared" si="262"/>
        <v/>
      </c>
      <c r="G212" s="83" t="str">
        <f t="shared" si="263"/>
        <v/>
      </c>
      <c r="H212" s="37"/>
      <c r="I212" s="42" t="str">
        <f t="shared" si="302"/>
        <v/>
      </c>
      <c r="J212" s="21"/>
      <c r="K212" s="21"/>
      <c r="L212" s="21"/>
      <c r="M212" s="21"/>
      <c r="N212" s="21"/>
      <c r="O212" s="19">
        <f t="shared" si="264"/>
        <v>0</v>
      </c>
      <c r="P212" s="39" t="str">
        <f t="shared" si="303"/>
        <v>دون المستوى</v>
      </c>
      <c r="Q212" s="21"/>
      <c r="R212" s="21"/>
      <c r="S212" s="92"/>
      <c r="T212" s="19">
        <f t="shared" si="265"/>
        <v>0</v>
      </c>
      <c r="U212" s="39" t="str">
        <f t="shared" si="304"/>
        <v>دون المستوى</v>
      </c>
      <c r="V212" s="19">
        <f t="shared" si="266"/>
        <v>0</v>
      </c>
      <c r="W212" s="19">
        <f t="shared" si="267"/>
        <v>0</v>
      </c>
      <c r="X212" s="19">
        <f t="shared" si="268"/>
        <v>0</v>
      </c>
      <c r="Y212" s="39" t="str">
        <f t="shared" si="305"/>
        <v>دون المستوى</v>
      </c>
      <c r="Z212" s="21"/>
      <c r="AA212" s="21"/>
      <c r="AB212" s="21"/>
      <c r="AC212" s="19">
        <f t="shared" si="269"/>
        <v>0</v>
      </c>
      <c r="AD212" s="39" t="str">
        <f t="shared" si="306"/>
        <v>دون المستوى</v>
      </c>
      <c r="AE212" s="21"/>
      <c r="AF212" s="21"/>
      <c r="AG212" s="92"/>
      <c r="AH212" s="19">
        <f t="shared" si="270"/>
        <v>0</v>
      </c>
      <c r="AI212" s="39" t="str">
        <f t="shared" si="307"/>
        <v>دون المستوى</v>
      </c>
      <c r="AJ212" s="19">
        <f t="shared" si="271"/>
        <v>0</v>
      </c>
      <c r="AK212" s="19">
        <f t="shared" si="347"/>
        <v>0</v>
      </c>
      <c r="AL212" s="19">
        <f t="shared" si="273"/>
        <v>0</v>
      </c>
      <c r="AM212" s="39" t="str">
        <f t="shared" si="309"/>
        <v>دون المستوى</v>
      </c>
      <c r="AN212" s="21"/>
      <c r="AO212" s="21"/>
      <c r="AP212" s="21"/>
      <c r="AQ212" s="19">
        <f t="shared" si="274"/>
        <v>0</v>
      </c>
      <c r="AR212" s="39" t="str">
        <f t="shared" si="310"/>
        <v>دون المستوى</v>
      </c>
      <c r="AS212" s="21"/>
      <c r="AT212" s="21"/>
      <c r="AU212" s="92"/>
      <c r="AV212" s="19">
        <f t="shared" si="275"/>
        <v>0</v>
      </c>
      <c r="AW212" s="39" t="str">
        <f t="shared" si="311"/>
        <v>دون المستوى</v>
      </c>
      <c r="AX212" s="19">
        <f t="shared" si="276"/>
        <v>0</v>
      </c>
      <c r="AY212" s="19">
        <f t="shared" si="312"/>
        <v>0</v>
      </c>
      <c r="AZ212" s="19">
        <f t="shared" si="278"/>
        <v>0</v>
      </c>
      <c r="BA212" s="34" t="str">
        <f t="shared" si="313"/>
        <v>دون المستوى</v>
      </c>
      <c r="BB212" s="21"/>
      <c r="BC212" s="21"/>
      <c r="BD212" s="21"/>
      <c r="BE212" s="19">
        <f t="shared" si="279"/>
        <v>0</v>
      </c>
      <c r="BF212" s="39" t="str">
        <f t="shared" si="314"/>
        <v>دون المستوى</v>
      </c>
      <c r="BG212" s="21"/>
      <c r="BH212" s="21"/>
      <c r="BI212" s="92"/>
      <c r="BJ212" s="19">
        <f t="shared" si="280"/>
        <v>0</v>
      </c>
      <c r="BK212" s="39" t="str">
        <f t="shared" si="315"/>
        <v>دون المستوى</v>
      </c>
      <c r="BL212" s="19">
        <f t="shared" si="281"/>
        <v>0</v>
      </c>
      <c r="BM212" s="19">
        <f t="shared" si="344"/>
        <v>0</v>
      </c>
      <c r="BN212" s="19">
        <f t="shared" si="283"/>
        <v>0</v>
      </c>
      <c r="BO212" s="34" t="str">
        <f t="shared" si="317"/>
        <v>دون المستوى</v>
      </c>
      <c r="BP212" s="21"/>
      <c r="BQ212" s="21"/>
      <c r="BR212" s="21"/>
      <c r="BS212" s="21"/>
      <c r="BT212" s="19">
        <f t="shared" si="284"/>
        <v>0</v>
      </c>
      <c r="BU212" s="39" t="str">
        <f t="shared" si="318"/>
        <v>دون المستوى</v>
      </c>
      <c r="BV212" s="21"/>
      <c r="BW212" s="21"/>
      <c r="BX212" s="21"/>
      <c r="BY212" s="92"/>
      <c r="BZ212" s="19">
        <f t="shared" si="285"/>
        <v>0</v>
      </c>
      <c r="CA212" s="39" t="str">
        <f t="shared" si="319"/>
        <v>دون المستوى</v>
      </c>
      <c r="CB212" s="19">
        <f t="shared" si="286"/>
        <v>0</v>
      </c>
      <c r="CC212" s="19">
        <f t="shared" si="345"/>
        <v>0</v>
      </c>
      <c r="CD212" s="19">
        <f t="shared" si="288"/>
        <v>0</v>
      </c>
      <c r="CE212" s="60" t="str">
        <f t="shared" si="321"/>
        <v>دون المستوى</v>
      </c>
      <c r="CF212" s="61">
        <f t="shared" si="289"/>
        <v>0</v>
      </c>
      <c r="CG212" s="67" t="str">
        <f t="shared" si="322"/>
        <v>دون المستوى</v>
      </c>
      <c r="CH212" s="21"/>
      <c r="CI212" s="21"/>
      <c r="CJ212" s="19">
        <f t="shared" si="290"/>
        <v>0</v>
      </c>
      <c r="CK212" s="39" t="str">
        <f t="shared" si="323"/>
        <v>دون المستوى</v>
      </c>
      <c r="CL212" s="21"/>
      <c r="CM212" s="21"/>
      <c r="CN212" s="19">
        <f t="shared" si="291"/>
        <v>0</v>
      </c>
      <c r="CO212" s="39" t="str">
        <f t="shared" si="324"/>
        <v>دون المستوى</v>
      </c>
      <c r="CP212" s="21"/>
      <c r="CQ212" s="21"/>
      <c r="CR212" s="19">
        <f t="shared" si="292"/>
        <v>0</v>
      </c>
      <c r="CS212" s="39" t="str">
        <f t="shared" si="325"/>
        <v>دون المستوى</v>
      </c>
      <c r="CT212" s="21"/>
      <c r="CU212" s="21"/>
      <c r="CV212" s="19">
        <f t="shared" si="293"/>
        <v>0</v>
      </c>
      <c r="CW212" s="39" t="str">
        <f t="shared" si="326"/>
        <v>دون المستوى</v>
      </c>
      <c r="CX212" s="59">
        <f t="shared" si="294"/>
        <v>0</v>
      </c>
      <c r="CY212" s="34" t="str">
        <f t="shared" si="327"/>
        <v>دون المستوى</v>
      </c>
      <c r="CZ212" s="21"/>
      <c r="DA212" s="21"/>
      <c r="DB212" s="21"/>
      <c r="DC212" s="19">
        <f t="shared" si="295"/>
        <v>0</v>
      </c>
      <c r="DD212" s="39" t="str">
        <f t="shared" si="328"/>
        <v>دون المستوى</v>
      </c>
      <c r="DE212" s="21"/>
      <c r="DF212" s="21"/>
      <c r="DG212" s="92"/>
      <c r="DH212" s="19">
        <f t="shared" si="296"/>
        <v>0</v>
      </c>
      <c r="DI212" s="39" t="str">
        <f t="shared" si="329"/>
        <v>دون المستوى</v>
      </c>
      <c r="DJ212" s="19">
        <f t="shared" si="297"/>
        <v>0</v>
      </c>
      <c r="DK212" s="19">
        <f t="shared" si="346"/>
        <v>0</v>
      </c>
      <c r="DL212" s="19">
        <f t="shared" si="299"/>
        <v>0</v>
      </c>
      <c r="DM212" s="34" t="str">
        <f t="shared" si="331"/>
        <v>دون المستوى</v>
      </c>
      <c r="DN212" s="20" t="str">
        <f t="shared" si="332"/>
        <v>دور ثان</v>
      </c>
      <c r="DR212" s="28" t="str">
        <f t="shared" si="333"/>
        <v xml:space="preserve"> لغة عربية</v>
      </c>
      <c r="DS212" s="28" t="str">
        <f t="shared" si="334"/>
        <v xml:space="preserve"> رياضيات</v>
      </c>
      <c r="DT212" s="28" t="str">
        <f t="shared" si="335"/>
        <v xml:space="preserve"> دراسات</v>
      </c>
      <c r="DU212" s="28" t="str">
        <f t="shared" si="336"/>
        <v xml:space="preserve"> إنجليزى</v>
      </c>
      <c r="DV212" s="28" t="str">
        <f t="shared" si="337"/>
        <v xml:space="preserve"> علوم</v>
      </c>
      <c r="DW212" s="28" t="str">
        <f t="shared" si="338"/>
        <v xml:space="preserve"> تربية دينية</v>
      </c>
      <c r="DX212" s="87" t="str">
        <f t="shared" si="339"/>
        <v xml:space="preserve"> تربية فنية</v>
      </c>
      <c r="DY212" s="87" t="str">
        <f t="shared" si="340"/>
        <v xml:space="preserve"> تربية رياضية</v>
      </c>
      <c r="DZ212" s="88" t="str">
        <f t="shared" si="341"/>
        <v xml:space="preserve"> نشاط1</v>
      </c>
      <c r="EA212" s="88" t="str">
        <f t="shared" si="342"/>
        <v xml:space="preserve"> نشاط2</v>
      </c>
      <c r="EB212" s="32">
        <f t="shared" si="300"/>
        <v>0</v>
      </c>
      <c r="EC212" s="31" t="str">
        <f t="shared" si="343"/>
        <v xml:space="preserve"> لغة عربية رياضيات دراسات إنجليزى علوم تربية دينية تربية فنية تربية رياضية نشاط1 نشاط2</v>
      </c>
    </row>
    <row r="213" spans="1:133" ht="17.25" thickTop="1" thickBot="1">
      <c r="A213" s="16" t="str">
        <f t="shared" si="301"/>
        <v/>
      </c>
      <c r="B213" s="18"/>
      <c r="C213" s="17"/>
      <c r="D213" s="82"/>
      <c r="E213" s="83" t="str">
        <f t="shared" si="261"/>
        <v/>
      </c>
      <c r="F213" s="83" t="str">
        <f t="shared" si="262"/>
        <v/>
      </c>
      <c r="G213" s="83" t="str">
        <f t="shared" si="263"/>
        <v/>
      </c>
      <c r="H213" s="37"/>
      <c r="I213" s="42" t="str">
        <f t="shared" si="302"/>
        <v/>
      </c>
      <c r="J213" s="21"/>
      <c r="K213" s="21"/>
      <c r="L213" s="21"/>
      <c r="M213" s="21"/>
      <c r="N213" s="21"/>
      <c r="O213" s="19">
        <f t="shared" si="264"/>
        <v>0</v>
      </c>
      <c r="P213" s="39" t="str">
        <f t="shared" si="303"/>
        <v>دون المستوى</v>
      </c>
      <c r="Q213" s="21"/>
      <c r="R213" s="21"/>
      <c r="S213" s="92"/>
      <c r="T213" s="19">
        <f t="shared" si="265"/>
        <v>0</v>
      </c>
      <c r="U213" s="39" t="str">
        <f t="shared" si="304"/>
        <v>دون المستوى</v>
      </c>
      <c r="V213" s="19">
        <f t="shared" si="266"/>
        <v>0</v>
      </c>
      <c r="W213" s="19">
        <f t="shared" si="267"/>
        <v>0</v>
      </c>
      <c r="X213" s="19">
        <f t="shared" si="268"/>
        <v>0</v>
      </c>
      <c r="Y213" s="39" t="str">
        <f t="shared" si="305"/>
        <v>دون المستوى</v>
      </c>
      <c r="Z213" s="21"/>
      <c r="AA213" s="21"/>
      <c r="AB213" s="21"/>
      <c r="AC213" s="19">
        <f t="shared" si="269"/>
        <v>0</v>
      </c>
      <c r="AD213" s="39" t="str">
        <f t="shared" si="306"/>
        <v>دون المستوى</v>
      </c>
      <c r="AE213" s="21"/>
      <c r="AF213" s="21"/>
      <c r="AG213" s="92"/>
      <c r="AH213" s="19">
        <f t="shared" si="270"/>
        <v>0</v>
      </c>
      <c r="AI213" s="39" t="str">
        <f t="shared" si="307"/>
        <v>دون المستوى</v>
      </c>
      <c r="AJ213" s="19">
        <f t="shared" si="271"/>
        <v>0</v>
      </c>
      <c r="AK213" s="19">
        <f t="shared" si="347"/>
        <v>0</v>
      </c>
      <c r="AL213" s="19">
        <f t="shared" si="273"/>
        <v>0</v>
      </c>
      <c r="AM213" s="39" t="str">
        <f t="shared" si="309"/>
        <v>دون المستوى</v>
      </c>
      <c r="AN213" s="21"/>
      <c r="AO213" s="21"/>
      <c r="AP213" s="21"/>
      <c r="AQ213" s="19">
        <f t="shared" si="274"/>
        <v>0</v>
      </c>
      <c r="AR213" s="39" t="str">
        <f t="shared" si="310"/>
        <v>دون المستوى</v>
      </c>
      <c r="AS213" s="21"/>
      <c r="AT213" s="21"/>
      <c r="AU213" s="92"/>
      <c r="AV213" s="19">
        <f t="shared" si="275"/>
        <v>0</v>
      </c>
      <c r="AW213" s="39" t="str">
        <f t="shared" si="311"/>
        <v>دون المستوى</v>
      </c>
      <c r="AX213" s="19">
        <f t="shared" si="276"/>
        <v>0</v>
      </c>
      <c r="AY213" s="19">
        <f t="shared" si="312"/>
        <v>0</v>
      </c>
      <c r="AZ213" s="19">
        <f t="shared" si="278"/>
        <v>0</v>
      </c>
      <c r="BA213" s="34" t="str">
        <f t="shared" si="313"/>
        <v>دون المستوى</v>
      </c>
      <c r="BB213" s="21"/>
      <c r="BC213" s="21"/>
      <c r="BD213" s="21"/>
      <c r="BE213" s="19">
        <f t="shared" si="279"/>
        <v>0</v>
      </c>
      <c r="BF213" s="39" t="str">
        <f t="shared" si="314"/>
        <v>دون المستوى</v>
      </c>
      <c r="BG213" s="21"/>
      <c r="BH213" s="21"/>
      <c r="BI213" s="92"/>
      <c r="BJ213" s="19">
        <f t="shared" si="280"/>
        <v>0</v>
      </c>
      <c r="BK213" s="39" t="str">
        <f t="shared" si="315"/>
        <v>دون المستوى</v>
      </c>
      <c r="BL213" s="19">
        <f t="shared" si="281"/>
        <v>0</v>
      </c>
      <c r="BM213" s="19">
        <f t="shared" si="344"/>
        <v>0</v>
      </c>
      <c r="BN213" s="19">
        <f t="shared" si="283"/>
        <v>0</v>
      </c>
      <c r="BO213" s="34" t="str">
        <f t="shared" si="317"/>
        <v>دون المستوى</v>
      </c>
      <c r="BP213" s="21"/>
      <c r="BQ213" s="21"/>
      <c r="BR213" s="21"/>
      <c r="BS213" s="21"/>
      <c r="BT213" s="19">
        <f t="shared" si="284"/>
        <v>0</v>
      </c>
      <c r="BU213" s="39" t="str">
        <f t="shared" si="318"/>
        <v>دون المستوى</v>
      </c>
      <c r="BV213" s="21"/>
      <c r="BW213" s="21"/>
      <c r="BX213" s="21"/>
      <c r="BY213" s="92"/>
      <c r="BZ213" s="19">
        <f t="shared" si="285"/>
        <v>0</v>
      </c>
      <c r="CA213" s="39" t="str">
        <f t="shared" si="319"/>
        <v>دون المستوى</v>
      </c>
      <c r="CB213" s="19">
        <f t="shared" si="286"/>
        <v>0</v>
      </c>
      <c r="CC213" s="19">
        <f t="shared" si="345"/>
        <v>0</v>
      </c>
      <c r="CD213" s="19">
        <f t="shared" si="288"/>
        <v>0</v>
      </c>
      <c r="CE213" s="60" t="str">
        <f t="shared" si="321"/>
        <v>دون المستوى</v>
      </c>
      <c r="CF213" s="61">
        <f t="shared" si="289"/>
        <v>0</v>
      </c>
      <c r="CG213" s="67" t="str">
        <f t="shared" si="322"/>
        <v>دون المستوى</v>
      </c>
      <c r="CH213" s="21"/>
      <c r="CI213" s="21"/>
      <c r="CJ213" s="19">
        <f t="shared" si="290"/>
        <v>0</v>
      </c>
      <c r="CK213" s="39" t="str">
        <f t="shared" si="323"/>
        <v>دون المستوى</v>
      </c>
      <c r="CL213" s="21"/>
      <c r="CM213" s="21"/>
      <c r="CN213" s="19">
        <f t="shared" si="291"/>
        <v>0</v>
      </c>
      <c r="CO213" s="39" t="str">
        <f t="shared" si="324"/>
        <v>دون المستوى</v>
      </c>
      <c r="CP213" s="21"/>
      <c r="CQ213" s="21"/>
      <c r="CR213" s="19">
        <f t="shared" si="292"/>
        <v>0</v>
      </c>
      <c r="CS213" s="39" t="str">
        <f t="shared" si="325"/>
        <v>دون المستوى</v>
      </c>
      <c r="CT213" s="21"/>
      <c r="CU213" s="21"/>
      <c r="CV213" s="19">
        <f t="shared" si="293"/>
        <v>0</v>
      </c>
      <c r="CW213" s="39" t="str">
        <f t="shared" si="326"/>
        <v>دون المستوى</v>
      </c>
      <c r="CX213" s="59">
        <f t="shared" si="294"/>
        <v>0</v>
      </c>
      <c r="CY213" s="34" t="str">
        <f t="shared" si="327"/>
        <v>دون المستوى</v>
      </c>
      <c r="CZ213" s="21"/>
      <c r="DA213" s="21"/>
      <c r="DB213" s="21"/>
      <c r="DC213" s="19">
        <f t="shared" si="295"/>
        <v>0</v>
      </c>
      <c r="DD213" s="39" t="str">
        <f t="shared" si="328"/>
        <v>دون المستوى</v>
      </c>
      <c r="DE213" s="21"/>
      <c r="DF213" s="21"/>
      <c r="DG213" s="92"/>
      <c r="DH213" s="19">
        <f t="shared" si="296"/>
        <v>0</v>
      </c>
      <c r="DI213" s="39" t="str">
        <f t="shared" si="329"/>
        <v>دون المستوى</v>
      </c>
      <c r="DJ213" s="19">
        <f t="shared" si="297"/>
        <v>0</v>
      </c>
      <c r="DK213" s="19">
        <f t="shared" si="346"/>
        <v>0</v>
      </c>
      <c r="DL213" s="19">
        <f t="shared" si="299"/>
        <v>0</v>
      </c>
      <c r="DM213" s="34" t="str">
        <f t="shared" si="331"/>
        <v>دون المستوى</v>
      </c>
      <c r="DN213" s="20" t="str">
        <f t="shared" si="332"/>
        <v>دور ثان</v>
      </c>
      <c r="DR213" s="28" t="str">
        <f t="shared" si="333"/>
        <v xml:space="preserve"> لغة عربية</v>
      </c>
      <c r="DS213" s="28" t="str">
        <f t="shared" si="334"/>
        <v xml:space="preserve"> رياضيات</v>
      </c>
      <c r="DT213" s="28" t="str">
        <f t="shared" si="335"/>
        <v xml:space="preserve"> دراسات</v>
      </c>
      <c r="DU213" s="28" t="str">
        <f t="shared" si="336"/>
        <v xml:space="preserve"> إنجليزى</v>
      </c>
      <c r="DV213" s="28" t="str">
        <f t="shared" si="337"/>
        <v xml:space="preserve"> علوم</v>
      </c>
      <c r="DW213" s="28" t="str">
        <f t="shared" si="338"/>
        <v xml:space="preserve"> تربية دينية</v>
      </c>
      <c r="DX213" s="87" t="str">
        <f t="shared" si="339"/>
        <v xml:space="preserve"> تربية فنية</v>
      </c>
      <c r="DY213" s="87" t="str">
        <f t="shared" si="340"/>
        <v xml:space="preserve"> تربية رياضية</v>
      </c>
      <c r="DZ213" s="88" t="str">
        <f t="shared" si="341"/>
        <v xml:space="preserve"> نشاط1</v>
      </c>
      <c r="EA213" s="88" t="str">
        <f t="shared" si="342"/>
        <v xml:space="preserve"> نشاط2</v>
      </c>
      <c r="EB213" s="32">
        <f t="shared" si="300"/>
        <v>0</v>
      </c>
      <c r="EC213" s="31" t="str">
        <f t="shared" si="343"/>
        <v xml:space="preserve"> لغة عربية رياضيات دراسات إنجليزى علوم تربية دينية تربية فنية تربية رياضية نشاط1 نشاط2</v>
      </c>
    </row>
    <row r="214" spans="1:133" ht="17.25" thickTop="1" thickBot="1">
      <c r="A214" s="16" t="str">
        <f t="shared" si="301"/>
        <v/>
      </c>
      <c r="B214" s="18"/>
      <c r="C214" s="17"/>
      <c r="D214" s="82"/>
      <c r="E214" s="83" t="str">
        <f t="shared" si="261"/>
        <v/>
      </c>
      <c r="F214" s="83" t="str">
        <f t="shared" si="262"/>
        <v/>
      </c>
      <c r="G214" s="83" t="str">
        <f t="shared" si="263"/>
        <v/>
      </c>
      <c r="H214" s="37"/>
      <c r="I214" s="42" t="str">
        <f t="shared" si="302"/>
        <v/>
      </c>
      <c r="J214" s="21"/>
      <c r="K214" s="21"/>
      <c r="L214" s="21"/>
      <c r="M214" s="21"/>
      <c r="N214" s="21"/>
      <c r="O214" s="19">
        <f t="shared" si="264"/>
        <v>0</v>
      </c>
      <c r="P214" s="39" t="str">
        <f t="shared" si="303"/>
        <v>دون المستوى</v>
      </c>
      <c r="Q214" s="21"/>
      <c r="R214" s="21"/>
      <c r="S214" s="92"/>
      <c r="T214" s="19">
        <f t="shared" si="265"/>
        <v>0</v>
      </c>
      <c r="U214" s="39" t="str">
        <f t="shared" si="304"/>
        <v>دون المستوى</v>
      </c>
      <c r="V214" s="19">
        <f t="shared" si="266"/>
        <v>0</v>
      </c>
      <c r="W214" s="19">
        <f t="shared" si="267"/>
        <v>0</v>
      </c>
      <c r="X214" s="19">
        <f t="shared" si="268"/>
        <v>0</v>
      </c>
      <c r="Y214" s="39" t="str">
        <f t="shared" si="305"/>
        <v>دون المستوى</v>
      </c>
      <c r="Z214" s="21"/>
      <c r="AA214" s="21"/>
      <c r="AB214" s="21"/>
      <c r="AC214" s="19">
        <f t="shared" si="269"/>
        <v>0</v>
      </c>
      <c r="AD214" s="39" t="str">
        <f t="shared" si="306"/>
        <v>دون المستوى</v>
      </c>
      <c r="AE214" s="21"/>
      <c r="AF214" s="21"/>
      <c r="AG214" s="92"/>
      <c r="AH214" s="19">
        <f t="shared" si="270"/>
        <v>0</v>
      </c>
      <c r="AI214" s="39" t="str">
        <f t="shared" si="307"/>
        <v>دون المستوى</v>
      </c>
      <c r="AJ214" s="19">
        <f t="shared" si="271"/>
        <v>0</v>
      </c>
      <c r="AK214" s="19">
        <f t="shared" si="347"/>
        <v>0</v>
      </c>
      <c r="AL214" s="19">
        <f t="shared" si="273"/>
        <v>0</v>
      </c>
      <c r="AM214" s="39" t="str">
        <f t="shared" si="309"/>
        <v>دون المستوى</v>
      </c>
      <c r="AN214" s="21"/>
      <c r="AO214" s="21"/>
      <c r="AP214" s="21"/>
      <c r="AQ214" s="19">
        <f t="shared" si="274"/>
        <v>0</v>
      </c>
      <c r="AR214" s="39" t="str">
        <f t="shared" si="310"/>
        <v>دون المستوى</v>
      </c>
      <c r="AS214" s="21"/>
      <c r="AT214" s="21"/>
      <c r="AU214" s="92"/>
      <c r="AV214" s="19">
        <f t="shared" si="275"/>
        <v>0</v>
      </c>
      <c r="AW214" s="39" t="str">
        <f t="shared" si="311"/>
        <v>دون المستوى</v>
      </c>
      <c r="AX214" s="19">
        <f t="shared" si="276"/>
        <v>0</v>
      </c>
      <c r="AY214" s="19">
        <f t="shared" si="312"/>
        <v>0</v>
      </c>
      <c r="AZ214" s="19">
        <f t="shared" si="278"/>
        <v>0</v>
      </c>
      <c r="BA214" s="34" t="str">
        <f t="shared" si="313"/>
        <v>دون المستوى</v>
      </c>
      <c r="BB214" s="21"/>
      <c r="BC214" s="21"/>
      <c r="BD214" s="21"/>
      <c r="BE214" s="19">
        <f t="shared" si="279"/>
        <v>0</v>
      </c>
      <c r="BF214" s="39" t="str">
        <f t="shared" si="314"/>
        <v>دون المستوى</v>
      </c>
      <c r="BG214" s="21"/>
      <c r="BH214" s="21"/>
      <c r="BI214" s="92"/>
      <c r="BJ214" s="19">
        <f t="shared" si="280"/>
        <v>0</v>
      </c>
      <c r="BK214" s="39" t="str">
        <f t="shared" si="315"/>
        <v>دون المستوى</v>
      </c>
      <c r="BL214" s="19">
        <f t="shared" si="281"/>
        <v>0</v>
      </c>
      <c r="BM214" s="19">
        <f t="shared" si="344"/>
        <v>0</v>
      </c>
      <c r="BN214" s="19">
        <f t="shared" si="283"/>
        <v>0</v>
      </c>
      <c r="BO214" s="34" t="str">
        <f t="shared" si="317"/>
        <v>دون المستوى</v>
      </c>
      <c r="BP214" s="21"/>
      <c r="BQ214" s="21"/>
      <c r="BR214" s="21"/>
      <c r="BS214" s="21"/>
      <c r="BT214" s="19">
        <f t="shared" si="284"/>
        <v>0</v>
      </c>
      <c r="BU214" s="39" t="str">
        <f t="shared" si="318"/>
        <v>دون المستوى</v>
      </c>
      <c r="BV214" s="21"/>
      <c r="BW214" s="21"/>
      <c r="BX214" s="21"/>
      <c r="BY214" s="92"/>
      <c r="BZ214" s="19">
        <f t="shared" si="285"/>
        <v>0</v>
      </c>
      <c r="CA214" s="39" t="str">
        <f t="shared" si="319"/>
        <v>دون المستوى</v>
      </c>
      <c r="CB214" s="19">
        <f t="shared" si="286"/>
        <v>0</v>
      </c>
      <c r="CC214" s="19">
        <f t="shared" si="345"/>
        <v>0</v>
      </c>
      <c r="CD214" s="19">
        <f t="shared" si="288"/>
        <v>0</v>
      </c>
      <c r="CE214" s="60" t="str">
        <f t="shared" si="321"/>
        <v>دون المستوى</v>
      </c>
      <c r="CF214" s="61">
        <f t="shared" si="289"/>
        <v>0</v>
      </c>
      <c r="CG214" s="67" t="str">
        <f t="shared" si="322"/>
        <v>دون المستوى</v>
      </c>
      <c r="CH214" s="21"/>
      <c r="CI214" s="21"/>
      <c r="CJ214" s="19">
        <f t="shared" si="290"/>
        <v>0</v>
      </c>
      <c r="CK214" s="39" t="str">
        <f t="shared" si="323"/>
        <v>دون المستوى</v>
      </c>
      <c r="CL214" s="21"/>
      <c r="CM214" s="21"/>
      <c r="CN214" s="19">
        <f t="shared" si="291"/>
        <v>0</v>
      </c>
      <c r="CO214" s="39" t="str">
        <f t="shared" si="324"/>
        <v>دون المستوى</v>
      </c>
      <c r="CP214" s="21"/>
      <c r="CQ214" s="21"/>
      <c r="CR214" s="19">
        <f t="shared" si="292"/>
        <v>0</v>
      </c>
      <c r="CS214" s="39" t="str">
        <f t="shared" si="325"/>
        <v>دون المستوى</v>
      </c>
      <c r="CT214" s="21"/>
      <c r="CU214" s="21"/>
      <c r="CV214" s="19">
        <f t="shared" si="293"/>
        <v>0</v>
      </c>
      <c r="CW214" s="39" t="str">
        <f t="shared" si="326"/>
        <v>دون المستوى</v>
      </c>
      <c r="CX214" s="59">
        <f t="shared" si="294"/>
        <v>0</v>
      </c>
      <c r="CY214" s="34" t="str">
        <f t="shared" si="327"/>
        <v>دون المستوى</v>
      </c>
      <c r="CZ214" s="21"/>
      <c r="DA214" s="21"/>
      <c r="DB214" s="21"/>
      <c r="DC214" s="19">
        <f t="shared" si="295"/>
        <v>0</v>
      </c>
      <c r="DD214" s="39" t="str">
        <f t="shared" si="328"/>
        <v>دون المستوى</v>
      </c>
      <c r="DE214" s="21"/>
      <c r="DF214" s="21"/>
      <c r="DG214" s="92"/>
      <c r="DH214" s="19">
        <f t="shared" si="296"/>
        <v>0</v>
      </c>
      <c r="DI214" s="39" t="str">
        <f t="shared" si="329"/>
        <v>دون المستوى</v>
      </c>
      <c r="DJ214" s="19">
        <f t="shared" si="297"/>
        <v>0</v>
      </c>
      <c r="DK214" s="19">
        <f t="shared" si="346"/>
        <v>0</v>
      </c>
      <c r="DL214" s="19">
        <f t="shared" si="299"/>
        <v>0</v>
      </c>
      <c r="DM214" s="34" t="str">
        <f t="shared" si="331"/>
        <v>دون المستوى</v>
      </c>
      <c r="DN214" s="20" t="str">
        <f t="shared" si="332"/>
        <v>دور ثان</v>
      </c>
      <c r="DR214" s="28" t="str">
        <f t="shared" si="333"/>
        <v xml:space="preserve"> لغة عربية</v>
      </c>
      <c r="DS214" s="28" t="str">
        <f t="shared" si="334"/>
        <v xml:space="preserve"> رياضيات</v>
      </c>
      <c r="DT214" s="28" t="str">
        <f t="shared" si="335"/>
        <v xml:space="preserve"> دراسات</v>
      </c>
      <c r="DU214" s="28" t="str">
        <f t="shared" si="336"/>
        <v xml:space="preserve"> إنجليزى</v>
      </c>
      <c r="DV214" s="28" t="str">
        <f t="shared" si="337"/>
        <v xml:space="preserve"> علوم</v>
      </c>
      <c r="DW214" s="28" t="str">
        <f t="shared" si="338"/>
        <v xml:space="preserve"> تربية دينية</v>
      </c>
      <c r="DX214" s="87" t="str">
        <f t="shared" si="339"/>
        <v xml:space="preserve"> تربية فنية</v>
      </c>
      <c r="DY214" s="87" t="str">
        <f t="shared" si="340"/>
        <v xml:space="preserve"> تربية رياضية</v>
      </c>
      <c r="DZ214" s="88" t="str">
        <f t="shared" si="341"/>
        <v xml:space="preserve"> نشاط1</v>
      </c>
      <c r="EA214" s="88" t="str">
        <f t="shared" si="342"/>
        <v xml:space="preserve"> نشاط2</v>
      </c>
      <c r="EB214" s="32">
        <f t="shared" si="300"/>
        <v>0</v>
      </c>
      <c r="EC214" s="31" t="str">
        <f t="shared" si="343"/>
        <v xml:space="preserve"> لغة عربية رياضيات دراسات إنجليزى علوم تربية دينية تربية فنية تربية رياضية نشاط1 نشاط2</v>
      </c>
    </row>
    <row r="215" spans="1:133" ht="17.25" thickTop="1" thickBot="1">
      <c r="A215" s="16" t="str">
        <f t="shared" si="301"/>
        <v/>
      </c>
      <c r="B215" s="18"/>
      <c r="C215" s="17"/>
      <c r="D215" s="82"/>
      <c r="E215" s="83" t="str">
        <f t="shared" si="261"/>
        <v/>
      </c>
      <c r="F215" s="83" t="str">
        <f t="shared" si="262"/>
        <v/>
      </c>
      <c r="G215" s="83" t="str">
        <f t="shared" si="263"/>
        <v/>
      </c>
      <c r="H215" s="37"/>
      <c r="I215" s="42" t="str">
        <f t="shared" si="302"/>
        <v/>
      </c>
      <c r="J215" s="21"/>
      <c r="K215" s="21"/>
      <c r="L215" s="21"/>
      <c r="M215" s="21"/>
      <c r="N215" s="21"/>
      <c r="O215" s="19">
        <f t="shared" si="264"/>
        <v>0</v>
      </c>
      <c r="P215" s="39" t="str">
        <f t="shared" si="303"/>
        <v>دون المستوى</v>
      </c>
      <c r="Q215" s="21"/>
      <c r="R215" s="21"/>
      <c r="S215" s="92"/>
      <c r="T215" s="19">
        <f t="shared" si="265"/>
        <v>0</v>
      </c>
      <c r="U215" s="39" t="str">
        <f t="shared" si="304"/>
        <v>دون المستوى</v>
      </c>
      <c r="V215" s="19">
        <f t="shared" si="266"/>
        <v>0</v>
      </c>
      <c r="W215" s="19">
        <f t="shared" si="267"/>
        <v>0</v>
      </c>
      <c r="X215" s="19">
        <f t="shared" si="268"/>
        <v>0</v>
      </c>
      <c r="Y215" s="39" t="str">
        <f t="shared" si="305"/>
        <v>دون المستوى</v>
      </c>
      <c r="Z215" s="21"/>
      <c r="AA215" s="21"/>
      <c r="AB215" s="21"/>
      <c r="AC215" s="19">
        <f t="shared" si="269"/>
        <v>0</v>
      </c>
      <c r="AD215" s="39" t="str">
        <f t="shared" si="306"/>
        <v>دون المستوى</v>
      </c>
      <c r="AE215" s="21"/>
      <c r="AF215" s="21"/>
      <c r="AG215" s="92"/>
      <c r="AH215" s="19">
        <f t="shared" si="270"/>
        <v>0</v>
      </c>
      <c r="AI215" s="39" t="str">
        <f t="shared" si="307"/>
        <v>دون المستوى</v>
      </c>
      <c r="AJ215" s="19">
        <f t="shared" si="271"/>
        <v>0</v>
      </c>
      <c r="AK215" s="19">
        <f t="shared" si="347"/>
        <v>0</v>
      </c>
      <c r="AL215" s="19">
        <f t="shared" si="273"/>
        <v>0</v>
      </c>
      <c r="AM215" s="39" t="str">
        <f t="shared" si="309"/>
        <v>دون المستوى</v>
      </c>
      <c r="AN215" s="21"/>
      <c r="AO215" s="21"/>
      <c r="AP215" s="21"/>
      <c r="AQ215" s="19">
        <f t="shared" si="274"/>
        <v>0</v>
      </c>
      <c r="AR215" s="39" t="str">
        <f t="shared" si="310"/>
        <v>دون المستوى</v>
      </c>
      <c r="AS215" s="21"/>
      <c r="AT215" s="21"/>
      <c r="AU215" s="92"/>
      <c r="AV215" s="19">
        <f t="shared" si="275"/>
        <v>0</v>
      </c>
      <c r="AW215" s="39" t="str">
        <f t="shared" si="311"/>
        <v>دون المستوى</v>
      </c>
      <c r="AX215" s="19">
        <f t="shared" si="276"/>
        <v>0</v>
      </c>
      <c r="AY215" s="19">
        <f t="shared" si="312"/>
        <v>0</v>
      </c>
      <c r="AZ215" s="19">
        <f t="shared" si="278"/>
        <v>0</v>
      </c>
      <c r="BA215" s="34" t="str">
        <f t="shared" si="313"/>
        <v>دون المستوى</v>
      </c>
      <c r="BB215" s="21"/>
      <c r="BC215" s="21"/>
      <c r="BD215" s="21"/>
      <c r="BE215" s="19">
        <f t="shared" si="279"/>
        <v>0</v>
      </c>
      <c r="BF215" s="39" t="str">
        <f t="shared" si="314"/>
        <v>دون المستوى</v>
      </c>
      <c r="BG215" s="21"/>
      <c r="BH215" s="21"/>
      <c r="BI215" s="92"/>
      <c r="BJ215" s="19">
        <f t="shared" si="280"/>
        <v>0</v>
      </c>
      <c r="BK215" s="39" t="str">
        <f t="shared" si="315"/>
        <v>دون المستوى</v>
      </c>
      <c r="BL215" s="19">
        <f t="shared" si="281"/>
        <v>0</v>
      </c>
      <c r="BM215" s="19">
        <f t="shared" si="344"/>
        <v>0</v>
      </c>
      <c r="BN215" s="19">
        <f t="shared" si="283"/>
        <v>0</v>
      </c>
      <c r="BO215" s="34" t="str">
        <f t="shared" si="317"/>
        <v>دون المستوى</v>
      </c>
      <c r="BP215" s="21"/>
      <c r="BQ215" s="21"/>
      <c r="BR215" s="21"/>
      <c r="BS215" s="21"/>
      <c r="BT215" s="19">
        <f t="shared" si="284"/>
        <v>0</v>
      </c>
      <c r="BU215" s="39" t="str">
        <f t="shared" si="318"/>
        <v>دون المستوى</v>
      </c>
      <c r="BV215" s="21"/>
      <c r="BW215" s="21"/>
      <c r="BX215" s="21"/>
      <c r="BY215" s="92"/>
      <c r="BZ215" s="19">
        <f t="shared" si="285"/>
        <v>0</v>
      </c>
      <c r="CA215" s="39" t="str">
        <f t="shared" si="319"/>
        <v>دون المستوى</v>
      </c>
      <c r="CB215" s="19">
        <f t="shared" si="286"/>
        <v>0</v>
      </c>
      <c r="CC215" s="19">
        <f t="shared" si="345"/>
        <v>0</v>
      </c>
      <c r="CD215" s="19">
        <f t="shared" si="288"/>
        <v>0</v>
      </c>
      <c r="CE215" s="60" t="str">
        <f t="shared" si="321"/>
        <v>دون المستوى</v>
      </c>
      <c r="CF215" s="61">
        <f t="shared" si="289"/>
        <v>0</v>
      </c>
      <c r="CG215" s="67" t="str">
        <f t="shared" si="322"/>
        <v>دون المستوى</v>
      </c>
      <c r="CH215" s="21"/>
      <c r="CI215" s="21"/>
      <c r="CJ215" s="19">
        <f t="shared" si="290"/>
        <v>0</v>
      </c>
      <c r="CK215" s="39" t="str">
        <f t="shared" si="323"/>
        <v>دون المستوى</v>
      </c>
      <c r="CL215" s="21"/>
      <c r="CM215" s="21"/>
      <c r="CN215" s="19">
        <f t="shared" si="291"/>
        <v>0</v>
      </c>
      <c r="CO215" s="39" t="str">
        <f t="shared" si="324"/>
        <v>دون المستوى</v>
      </c>
      <c r="CP215" s="21"/>
      <c r="CQ215" s="21"/>
      <c r="CR215" s="19">
        <f t="shared" si="292"/>
        <v>0</v>
      </c>
      <c r="CS215" s="39" t="str">
        <f t="shared" si="325"/>
        <v>دون المستوى</v>
      </c>
      <c r="CT215" s="21"/>
      <c r="CU215" s="21"/>
      <c r="CV215" s="19">
        <f t="shared" si="293"/>
        <v>0</v>
      </c>
      <c r="CW215" s="39" t="str">
        <f t="shared" si="326"/>
        <v>دون المستوى</v>
      </c>
      <c r="CX215" s="59">
        <f t="shared" si="294"/>
        <v>0</v>
      </c>
      <c r="CY215" s="34" t="str">
        <f t="shared" si="327"/>
        <v>دون المستوى</v>
      </c>
      <c r="CZ215" s="21"/>
      <c r="DA215" s="21"/>
      <c r="DB215" s="21"/>
      <c r="DC215" s="19">
        <f t="shared" si="295"/>
        <v>0</v>
      </c>
      <c r="DD215" s="39" t="str">
        <f t="shared" si="328"/>
        <v>دون المستوى</v>
      </c>
      <c r="DE215" s="21"/>
      <c r="DF215" s="21"/>
      <c r="DG215" s="92"/>
      <c r="DH215" s="19">
        <f t="shared" si="296"/>
        <v>0</v>
      </c>
      <c r="DI215" s="39" t="str">
        <f t="shared" si="329"/>
        <v>دون المستوى</v>
      </c>
      <c r="DJ215" s="19">
        <f t="shared" si="297"/>
        <v>0</v>
      </c>
      <c r="DK215" s="19">
        <f t="shared" si="346"/>
        <v>0</v>
      </c>
      <c r="DL215" s="19">
        <f t="shared" si="299"/>
        <v>0</v>
      </c>
      <c r="DM215" s="34" t="str">
        <f t="shared" si="331"/>
        <v>دون المستوى</v>
      </c>
      <c r="DN215" s="20" t="str">
        <f t="shared" si="332"/>
        <v>دور ثان</v>
      </c>
      <c r="DR215" s="28" t="str">
        <f t="shared" si="333"/>
        <v xml:space="preserve"> لغة عربية</v>
      </c>
      <c r="DS215" s="28" t="str">
        <f t="shared" si="334"/>
        <v xml:space="preserve"> رياضيات</v>
      </c>
      <c r="DT215" s="28" t="str">
        <f t="shared" si="335"/>
        <v xml:space="preserve"> دراسات</v>
      </c>
      <c r="DU215" s="28" t="str">
        <f t="shared" si="336"/>
        <v xml:space="preserve"> إنجليزى</v>
      </c>
      <c r="DV215" s="28" t="str">
        <f t="shared" si="337"/>
        <v xml:space="preserve"> علوم</v>
      </c>
      <c r="DW215" s="28" t="str">
        <f t="shared" si="338"/>
        <v xml:space="preserve"> تربية دينية</v>
      </c>
      <c r="DX215" s="87" t="str">
        <f t="shared" si="339"/>
        <v xml:space="preserve"> تربية فنية</v>
      </c>
      <c r="DY215" s="87" t="str">
        <f t="shared" si="340"/>
        <v xml:space="preserve"> تربية رياضية</v>
      </c>
      <c r="DZ215" s="88" t="str">
        <f t="shared" si="341"/>
        <v xml:space="preserve"> نشاط1</v>
      </c>
      <c r="EA215" s="88" t="str">
        <f t="shared" si="342"/>
        <v xml:space="preserve"> نشاط2</v>
      </c>
      <c r="EB215" s="32">
        <f t="shared" si="300"/>
        <v>0</v>
      </c>
      <c r="EC215" s="31" t="str">
        <f t="shared" si="343"/>
        <v xml:space="preserve"> لغة عربية رياضيات دراسات إنجليزى علوم تربية دينية تربية فنية تربية رياضية نشاط1 نشاط2</v>
      </c>
    </row>
    <row r="216" spans="1:133" ht="17.25" thickTop="1" thickBot="1">
      <c r="A216" s="16" t="str">
        <f t="shared" si="301"/>
        <v/>
      </c>
      <c r="B216" s="18"/>
      <c r="C216" s="17"/>
      <c r="D216" s="82"/>
      <c r="E216" s="83" t="str">
        <f t="shared" si="261"/>
        <v/>
      </c>
      <c r="F216" s="83" t="str">
        <f t="shared" si="262"/>
        <v/>
      </c>
      <c r="G216" s="83" t="str">
        <f t="shared" si="263"/>
        <v/>
      </c>
      <c r="H216" s="37"/>
      <c r="I216" s="42" t="str">
        <f t="shared" si="302"/>
        <v/>
      </c>
      <c r="J216" s="21"/>
      <c r="K216" s="21"/>
      <c r="L216" s="21"/>
      <c r="M216" s="21"/>
      <c r="N216" s="21"/>
      <c r="O216" s="19">
        <f t="shared" si="264"/>
        <v>0</v>
      </c>
      <c r="P216" s="39" t="str">
        <f t="shared" si="303"/>
        <v>دون المستوى</v>
      </c>
      <c r="Q216" s="21"/>
      <c r="R216" s="21"/>
      <c r="S216" s="92"/>
      <c r="T216" s="19">
        <f t="shared" si="265"/>
        <v>0</v>
      </c>
      <c r="U216" s="39" t="str">
        <f t="shared" si="304"/>
        <v>دون المستوى</v>
      </c>
      <c r="V216" s="19">
        <f t="shared" si="266"/>
        <v>0</v>
      </c>
      <c r="W216" s="19">
        <f t="shared" si="267"/>
        <v>0</v>
      </c>
      <c r="X216" s="19">
        <f t="shared" si="268"/>
        <v>0</v>
      </c>
      <c r="Y216" s="39" t="str">
        <f t="shared" si="305"/>
        <v>دون المستوى</v>
      </c>
      <c r="Z216" s="21"/>
      <c r="AA216" s="21"/>
      <c r="AB216" s="21"/>
      <c r="AC216" s="19">
        <f t="shared" si="269"/>
        <v>0</v>
      </c>
      <c r="AD216" s="39" t="str">
        <f t="shared" si="306"/>
        <v>دون المستوى</v>
      </c>
      <c r="AE216" s="21"/>
      <c r="AF216" s="21"/>
      <c r="AG216" s="92"/>
      <c r="AH216" s="19">
        <f t="shared" si="270"/>
        <v>0</v>
      </c>
      <c r="AI216" s="39" t="str">
        <f t="shared" si="307"/>
        <v>دون المستوى</v>
      </c>
      <c r="AJ216" s="19">
        <f t="shared" si="271"/>
        <v>0</v>
      </c>
      <c r="AK216" s="19">
        <f t="shared" si="347"/>
        <v>0</v>
      </c>
      <c r="AL216" s="19">
        <f t="shared" si="273"/>
        <v>0</v>
      </c>
      <c r="AM216" s="39" t="str">
        <f t="shared" si="309"/>
        <v>دون المستوى</v>
      </c>
      <c r="AN216" s="21"/>
      <c r="AO216" s="21"/>
      <c r="AP216" s="21"/>
      <c r="AQ216" s="19">
        <f t="shared" si="274"/>
        <v>0</v>
      </c>
      <c r="AR216" s="39" t="str">
        <f t="shared" si="310"/>
        <v>دون المستوى</v>
      </c>
      <c r="AS216" s="21"/>
      <c r="AT216" s="21"/>
      <c r="AU216" s="92"/>
      <c r="AV216" s="19">
        <f t="shared" si="275"/>
        <v>0</v>
      </c>
      <c r="AW216" s="39" t="str">
        <f t="shared" si="311"/>
        <v>دون المستوى</v>
      </c>
      <c r="AX216" s="19">
        <f t="shared" si="276"/>
        <v>0</v>
      </c>
      <c r="AY216" s="19">
        <f t="shared" si="312"/>
        <v>0</v>
      </c>
      <c r="AZ216" s="19">
        <f t="shared" si="278"/>
        <v>0</v>
      </c>
      <c r="BA216" s="34" t="str">
        <f t="shared" si="313"/>
        <v>دون المستوى</v>
      </c>
      <c r="BB216" s="21"/>
      <c r="BC216" s="21"/>
      <c r="BD216" s="21"/>
      <c r="BE216" s="19">
        <f t="shared" si="279"/>
        <v>0</v>
      </c>
      <c r="BF216" s="39" t="str">
        <f t="shared" si="314"/>
        <v>دون المستوى</v>
      </c>
      <c r="BG216" s="21"/>
      <c r="BH216" s="21"/>
      <c r="BI216" s="92"/>
      <c r="BJ216" s="19">
        <f t="shared" si="280"/>
        <v>0</v>
      </c>
      <c r="BK216" s="39" t="str">
        <f t="shared" si="315"/>
        <v>دون المستوى</v>
      </c>
      <c r="BL216" s="19">
        <f t="shared" si="281"/>
        <v>0</v>
      </c>
      <c r="BM216" s="19">
        <f t="shared" si="344"/>
        <v>0</v>
      </c>
      <c r="BN216" s="19">
        <f t="shared" si="283"/>
        <v>0</v>
      </c>
      <c r="BO216" s="34" t="str">
        <f t="shared" si="317"/>
        <v>دون المستوى</v>
      </c>
      <c r="BP216" s="21"/>
      <c r="BQ216" s="21"/>
      <c r="BR216" s="21"/>
      <c r="BS216" s="21"/>
      <c r="BT216" s="19">
        <f t="shared" si="284"/>
        <v>0</v>
      </c>
      <c r="BU216" s="39" t="str">
        <f t="shared" si="318"/>
        <v>دون المستوى</v>
      </c>
      <c r="BV216" s="21"/>
      <c r="BW216" s="21"/>
      <c r="BX216" s="21"/>
      <c r="BY216" s="92"/>
      <c r="BZ216" s="19">
        <f t="shared" si="285"/>
        <v>0</v>
      </c>
      <c r="CA216" s="39" t="str">
        <f t="shared" si="319"/>
        <v>دون المستوى</v>
      </c>
      <c r="CB216" s="19">
        <f t="shared" si="286"/>
        <v>0</v>
      </c>
      <c r="CC216" s="19">
        <f t="shared" si="345"/>
        <v>0</v>
      </c>
      <c r="CD216" s="19">
        <f t="shared" si="288"/>
        <v>0</v>
      </c>
      <c r="CE216" s="60" t="str">
        <f t="shared" si="321"/>
        <v>دون المستوى</v>
      </c>
      <c r="CF216" s="61">
        <f t="shared" si="289"/>
        <v>0</v>
      </c>
      <c r="CG216" s="67" t="str">
        <f t="shared" si="322"/>
        <v>دون المستوى</v>
      </c>
      <c r="CH216" s="21"/>
      <c r="CI216" s="21"/>
      <c r="CJ216" s="19">
        <f t="shared" si="290"/>
        <v>0</v>
      </c>
      <c r="CK216" s="39" t="str">
        <f t="shared" si="323"/>
        <v>دون المستوى</v>
      </c>
      <c r="CL216" s="21"/>
      <c r="CM216" s="21"/>
      <c r="CN216" s="19">
        <f t="shared" si="291"/>
        <v>0</v>
      </c>
      <c r="CO216" s="39" t="str">
        <f t="shared" si="324"/>
        <v>دون المستوى</v>
      </c>
      <c r="CP216" s="21"/>
      <c r="CQ216" s="21"/>
      <c r="CR216" s="19">
        <f t="shared" si="292"/>
        <v>0</v>
      </c>
      <c r="CS216" s="39" t="str">
        <f t="shared" si="325"/>
        <v>دون المستوى</v>
      </c>
      <c r="CT216" s="21"/>
      <c r="CU216" s="21"/>
      <c r="CV216" s="19">
        <f t="shared" si="293"/>
        <v>0</v>
      </c>
      <c r="CW216" s="39" t="str">
        <f t="shared" si="326"/>
        <v>دون المستوى</v>
      </c>
      <c r="CX216" s="59">
        <f t="shared" si="294"/>
        <v>0</v>
      </c>
      <c r="CY216" s="34" t="str">
        <f t="shared" si="327"/>
        <v>دون المستوى</v>
      </c>
      <c r="CZ216" s="21"/>
      <c r="DA216" s="21"/>
      <c r="DB216" s="21"/>
      <c r="DC216" s="19">
        <f t="shared" si="295"/>
        <v>0</v>
      </c>
      <c r="DD216" s="39" t="str">
        <f t="shared" si="328"/>
        <v>دون المستوى</v>
      </c>
      <c r="DE216" s="21"/>
      <c r="DF216" s="21"/>
      <c r="DG216" s="92"/>
      <c r="DH216" s="19">
        <f t="shared" si="296"/>
        <v>0</v>
      </c>
      <c r="DI216" s="39" t="str">
        <f t="shared" si="329"/>
        <v>دون المستوى</v>
      </c>
      <c r="DJ216" s="19">
        <f t="shared" si="297"/>
        <v>0</v>
      </c>
      <c r="DK216" s="19">
        <f t="shared" si="346"/>
        <v>0</v>
      </c>
      <c r="DL216" s="19">
        <f t="shared" si="299"/>
        <v>0</v>
      </c>
      <c r="DM216" s="34" t="str">
        <f t="shared" si="331"/>
        <v>دون المستوى</v>
      </c>
      <c r="DN216" s="20" t="str">
        <f t="shared" si="332"/>
        <v>دور ثان</v>
      </c>
      <c r="DR216" s="28" t="str">
        <f t="shared" si="333"/>
        <v xml:space="preserve"> لغة عربية</v>
      </c>
      <c r="DS216" s="28" t="str">
        <f t="shared" si="334"/>
        <v xml:space="preserve"> رياضيات</v>
      </c>
      <c r="DT216" s="28" t="str">
        <f t="shared" si="335"/>
        <v xml:space="preserve"> دراسات</v>
      </c>
      <c r="DU216" s="28" t="str">
        <f t="shared" si="336"/>
        <v xml:space="preserve"> إنجليزى</v>
      </c>
      <c r="DV216" s="28" t="str">
        <f t="shared" si="337"/>
        <v xml:space="preserve"> علوم</v>
      </c>
      <c r="DW216" s="28" t="str">
        <f t="shared" si="338"/>
        <v xml:space="preserve"> تربية دينية</v>
      </c>
      <c r="DX216" s="87" t="str">
        <f t="shared" si="339"/>
        <v xml:space="preserve"> تربية فنية</v>
      </c>
      <c r="DY216" s="87" t="str">
        <f t="shared" si="340"/>
        <v xml:space="preserve"> تربية رياضية</v>
      </c>
      <c r="DZ216" s="88" t="str">
        <f t="shared" si="341"/>
        <v xml:space="preserve"> نشاط1</v>
      </c>
      <c r="EA216" s="88" t="str">
        <f t="shared" si="342"/>
        <v xml:space="preserve"> نشاط2</v>
      </c>
      <c r="EB216" s="32">
        <f t="shared" si="300"/>
        <v>0</v>
      </c>
      <c r="EC216" s="31" t="str">
        <f t="shared" si="343"/>
        <v xml:space="preserve"> لغة عربية رياضيات دراسات إنجليزى علوم تربية دينية تربية فنية تربية رياضية نشاط1 نشاط2</v>
      </c>
    </row>
    <row r="217" spans="1:133" ht="17.25" thickTop="1" thickBot="1">
      <c r="A217" s="16" t="str">
        <f t="shared" si="301"/>
        <v/>
      </c>
      <c r="B217" s="18"/>
      <c r="C217" s="17"/>
      <c r="D217" s="82"/>
      <c r="E217" s="83" t="str">
        <f t="shared" si="261"/>
        <v/>
      </c>
      <c r="F217" s="83" t="str">
        <f t="shared" si="262"/>
        <v/>
      </c>
      <c r="G217" s="83" t="str">
        <f t="shared" si="263"/>
        <v/>
      </c>
      <c r="H217" s="37"/>
      <c r="I217" s="42" t="str">
        <f t="shared" si="302"/>
        <v/>
      </c>
      <c r="J217" s="21"/>
      <c r="K217" s="21"/>
      <c r="L217" s="21"/>
      <c r="M217" s="21"/>
      <c r="N217" s="21"/>
      <c r="O217" s="19">
        <f t="shared" si="264"/>
        <v>0</v>
      </c>
      <c r="P217" s="39" t="str">
        <f t="shared" si="303"/>
        <v>دون المستوى</v>
      </c>
      <c r="Q217" s="21"/>
      <c r="R217" s="21"/>
      <c r="S217" s="92"/>
      <c r="T217" s="19">
        <f t="shared" si="265"/>
        <v>0</v>
      </c>
      <c r="U217" s="39" t="str">
        <f t="shared" si="304"/>
        <v>دون المستوى</v>
      </c>
      <c r="V217" s="19">
        <f t="shared" si="266"/>
        <v>0</v>
      </c>
      <c r="W217" s="19">
        <f t="shared" si="267"/>
        <v>0</v>
      </c>
      <c r="X217" s="19">
        <f t="shared" si="268"/>
        <v>0</v>
      </c>
      <c r="Y217" s="39" t="str">
        <f t="shared" si="305"/>
        <v>دون المستوى</v>
      </c>
      <c r="Z217" s="21"/>
      <c r="AA217" s="21"/>
      <c r="AB217" s="21"/>
      <c r="AC217" s="19">
        <f t="shared" si="269"/>
        <v>0</v>
      </c>
      <c r="AD217" s="39" t="str">
        <f t="shared" si="306"/>
        <v>دون المستوى</v>
      </c>
      <c r="AE217" s="21"/>
      <c r="AF217" s="21"/>
      <c r="AG217" s="92"/>
      <c r="AH217" s="19">
        <f t="shared" si="270"/>
        <v>0</v>
      </c>
      <c r="AI217" s="39" t="str">
        <f t="shared" si="307"/>
        <v>دون المستوى</v>
      </c>
      <c r="AJ217" s="19">
        <f t="shared" si="271"/>
        <v>0</v>
      </c>
      <c r="AK217" s="19">
        <f t="shared" si="347"/>
        <v>0</v>
      </c>
      <c r="AL217" s="19">
        <f t="shared" si="273"/>
        <v>0</v>
      </c>
      <c r="AM217" s="39" t="str">
        <f t="shared" si="309"/>
        <v>دون المستوى</v>
      </c>
      <c r="AN217" s="21"/>
      <c r="AO217" s="21"/>
      <c r="AP217" s="21"/>
      <c r="AQ217" s="19">
        <f t="shared" si="274"/>
        <v>0</v>
      </c>
      <c r="AR217" s="39" t="str">
        <f t="shared" si="310"/>
        <v>دون المستوى</v>
      </c>
      <c r="AS217" s="21"/>
      <c r="AT217" s="21"/>
      <c r="AU217" s="92"/>
      <c r="AV217" s="19">
        <f t="shared" si="275"/>
        <v>0</v>
      </c>
      <c r="AW217" s="39" t="str">
        <f t="shared" si="311"/>
        <v>دون المستوى</v>
      </c>
      <c r="AX217" s="19">
        <f t="shared" si="276"/>
        <v>0</v>
      </c>
      <c r="AY217" s="19">
        <f t="shared" si="312"/>
        <v>0</v>
      </c>
      <c r="AZ217" s="19">
        <f t="shared" si="278"/>
        <v>0</v>
      </c>
      <c r="BA217" s="34" t="str">
        <f t="shared" si="313"/>
        <v>دون المستوى</v>
      </c>
      <c r="BB217" s="21"/>
      <c r="BC217" s="21"/>
      <c r="BD217" s="21"/>
      <c r="BE217" s="19">
        <f t="shared" si="279"/>
        <v>0</v>
      </c>
      <c r="BF217" s="39" t="str">
        <f t="shared" si="314"/>
        <v>دون المستوى</v>
      </c>
      <c r="BG217" s="21"/>
      <c r="BH217" s="21"/>
      <c r="BI217" s="92"/>
      <c r="BJ217" s="19">
        <f t="shared" si="280"/>
        <v>0</v>
      </c>
      <c r="BK217" s="39" t="str">
        <f t="shared" si="315"/>
        <v>دون المستوى</v>
      </c>
      <c r="BL217" s="19">
        <f t="shared" si="281"/>
        <v>0</v>
      </c>
      <c r="BM217" s="19">
        <f t="shared" si="344"/>
        <v>0</v>
      </c>
      <c r="BN217" s="19">
        <f t="shared" si="283"/>
        <v>0</v>
      </c>
      <c r="BO217" s="34" t="str">
        <f t="shared" si="317"/>
        <v>دون المستوى</v>
      </c>
      <c r="BP217" s="21"/>
      <c r="BQ217" s="21"/>
      <c r="BR217" s="21"/>
      <c r="BS217" s="21"/>
      <c r="BT217" s="19">
        <f t="shared" si="284"/>
        <v>0</v>
      </c>
      <c r="BU217" s="39" t="str">
        <f t="shared" si="318"/>
        <v>دون المستوى</v>
      </c>
      <c r="BV217" s="21"/>
      <c r="BW217" s="21"/>
      <c r="BX217" s="21"/>
      <c r="BY217" s="92"/>
      <c r="BZ217" s="19">
        <f t="shared" si="285"/>
        <v>0</v>
      </c>
      <c r="CA217" s="39" t="str">
        <f t="shared" si="319"/>
        <v>دون المستوى</v>
      </c>
      <c r="CB217" s="19">
        <f t="shared" si="286"/>
        <v>0</v>
      </c>
      <c r="CC217" s="19">
        <f t="shared" si="345"/>
        <v>0</v>
      </c>
      <c r="CD217" s="19">
        <f t="shared" si="288"/>
        <v>0</v>
      </c>
      <c r="CE217" s="60" t="str">
        <f t="shared" si="321"/>
        <v>دون المستوى</v>
      </c>
      <c r="CF217" s="61">
        <f t="shared" si="289"/>
        <v>0</v>
      </c>
      <c r="CG217" s="67" t="str">
        <f t="shared" si="322"/>
        <v>دون المستوى</v>
      </c>
      <c r="CH217" s="21"/>
      <c r="CI217" s="21"/>
      <c r="CJ217" s="19">
        <f t="shared" si="290"/>
        <v>0</v>
      </c>
      <c r="CK217" s="39" t="str">
        <f t="shared" si="323"/>
        <v>دون المستوى</v>
      </c>
      <c r="CL217" s="21"/>
      <c r="CM217" s="21"/>
      <c r="CN217" s="19">
        <f t="shared" si="291"/>
        <v>0</v>
      </c>
      <c r="CO217" s="39" t="str">
        <f t="shared" si="324"/>
        <v>دون المستوى</v>
      </c>
      <c r="CP217" s="21"/>
      <c r="CQ217" s="21"/>
      <c r="CR217" s="19">
        <f t="shared" si="292"/>
        <v>0</v>
      </c>
      <c r="CS217" s="39" t="str">
        <f t="shared" si="325"/>
        <v>دون المستوى</v>
      </c>
      <c r="CT217" s="21"/>
      <c r="CU217" s="21"/>
      <c r="CV217" s="19">
        <f t="shared" si="293"/>
        <v>0</v>
      </c>
      <c r="CW217" s="39" t="str">
        <f t="shared" si="326"/>
        <v>دون المستوى</v>
      </c>
      <c r="CX217" s="59">
        <f t="shared" si="294"/>
        <v>0</v>
      </c>
      <c r="CY217" s="34" t="str">
        <f t="shared" si="327"/>
        <v>دون المستوى</v>
      </c>
      <c r="CZ217" s="21"/>
      <c r="DA217" s="21"/>
      <c r="DB217" s="21"/>
      <c r="DC217" s="19">
        <f t="shared" si="295"/>
        <v>0</v>
      </c>
      <c r="DD217" s="39" t="str">
        <f t="shared" si="328"/>
        <v>دون المستوى</v>
      </c>
      <c r="DE217" s="21"/>
      <c r="DF217" s="21"/>
      <c r="DG217" s="92"/>
      <c r="DH217" s="19">
        <f t="shared" si="296"/>
        <v>0</v>
      </c>
      <c r="DI217" s="39" t="str">
        <f t="shared" si="329"/>
        <v>دون المستوى</v>
      </c>
      <c r="DJ217" s="19">
        <f t="shared" si="297"/>
        <v>0</v>
      </c>
      <c r="DK217" s="19">
        <f t="shared" si="346"/>
        <v>0</v>
      </c>
      <c r="DL217" s="19">
        <f t="shared" si="299"/>
        <v>0</v>
      </c>
      <c r="DM217" s="34" t="str">
        <f t="shared" si="331"/>
        <v>دون المستوى</v>
      </c>
      <c r="DN217" s="20" t="str">
        <f t="shared" si="332"/>
        <v>دور ثان</v>
      </c>
      <c r="DR217" s="28" t="str">
        <f t="shared" si="333"/>
        <v xml:space="preserve"> لغة عربية</v>
      </c>
      <c r="DS217" s="28" t="str">
        <f t="shared" si="334"/>
        <v xml:space="preserve"> رياضيات</v>
      </c>
      <c r="DT217" s="28" t="str">
        <f t="shared" si="335"/>
        <v xml:space="preserve"> دراسات</v>
      </c>
      <c r="DU217" s="28" t="str">
        <f t="shared" si="336"/>
        <v xml:space="preserve"> إنجليزى</v>
      </c>
      <c r="DV217" s="28" t="str">
        <f t="shared" si="337"/>
        <v xml:space="preserve"> علوم</v>
      </c>
      <c r="DW217" s="28" t="str">
        <f t="shared" si="338"/>
        <v xml:space="preserve"> تربية دينية</v>
      </c>
      <c r="DX217" s="87" t="str">
        <f t="shared" si="339"/>
        <v xml:space="preserve"> تربية فنية</v>
      </c>
      <c r="DY217" s="87" t="str">
        <f t="shared" si="340"/>
        <v xml:space="preserve"> تربية رياضية</v>
      </c>
      <c r="DZ217" s="88" t="str">
        <f t="shared" si="341"/>
        <v xml:space="preserve"> نشاط1</v>
      </c>
      <c r="EA217" s="88" t="str">
        <f t="shared" si="342"/>
        <v xml:space="preserve"> نشاط2</v>
      </c>
      <c r="EB217" s="32">
        <f t="shared" si="300"/>
        <v>0</v>
      </c>
      <c r="EC217" s="31" t="str">
        <f t="shared" si="343"/>
        <v xml:space="preserve"> لغة عربية رياضيات دراسات إنجليزى علوم تربية دينية تربية فنية تربية رياضية نشاط1 نشاط2</v>
      </c>
    </row>
    <row r="218" spans="1:133" ht="17.25" thickTop="1" thickBot="1">
      <c r="A218" s="16" t="str">
        <f t="shared" si="301"/>
        <v/>
      </c>
      <c r="B218" s="18"/>
      <c r="C218" s="17"/>
      <c r="D218" s="82"/>
      <c r="E218" s="83" t="str">
        <f t="shared" si="261"/>
        <v/>
      </c>
      <c r="F218" s="83" t="str">
        <f t="shared" si="262"/>
        <v/>
      </c>
      <c r="G218" s="83" t="str">
        <f t="shared" si="263"/>
        <v/>
      </c>
      <c r="H218" s="37"/>
      <c r="I218" s="42" t="str">
        <f t="shared" si="302"/>
        <v/>
      </c>
      <c r="J218" s="21"/>
      <c r="K218" s="21"/>
      <c r="L218" s="21"/>
      <c r="M218" s="21"/>
      <c r="N218" s="21"/>
      <c r="O218" s="19">
        <f t="shared" si="264"/>
        <v>0</v>
      </c>
      <c r="P218" s="39" t="str">
        <f t="shared" si="303"/>
        <v>دون المستوى</v>
      </c>
      <c r="Q218" s="21"/>
      <c r="R218" s="21"/>
      <c r="S218" s="92"/>
      <c r="T218" s="19">
        <f t="shared" si="265"/>
        <v>0</v>
      </c>
      <c r="U218" s="39" t="str">
        <f t="shared" si="304"/>
        <v>دون المستوى</v>
      </c>
      <c r="V218" s="19">
        <f t="shared" si="266"/>
        <v>0</v>
      </c>
      <c r="W218" s="19">
        <f t="shared" si="267"/>
        <v>0</v>
      </c>
      <c r="X218" s="19">
        <f t="shared" si="268"/>
        <v>0</v>
      </c>
      <c r="Y218" s="39" t="str">
        <f t="shared" si="305"/>
        <v>دون المستوى</v>
      </c>
      <c r="Z218" s="21"/>
      <c r="AA218" s="21"/>
      <c r="AB218" s="21"/>
      <c r="AC218" s="19">
        <f t="shared" si="269"/>
        <v>0</v>
      </c>
      <c r="AD218" s="39" t="str">
        <f t="shared" si="306"/>
        <v>دون المستوى</v>
      </c>
      <c r="AE218" s="21"/>
      <c r="AF218" s="21"/>
      <c r="AG218" s="92"/>
      <c r="AH218" s="19">
        <f t="shared" si="270"/>
        <v>0</v>
      </c>
      <c r="AI218" s="39" t="str">
        <f t="shared" si="307"/>
        <v>دون المستوى</v>
      </c>
      <c r="AJ218" s="19">
        <f t="shared" si="271"/>
        <v>0</v>
      </c>
      <c r="AK218" s="19">
        <f t="shared" si="347"/>
        <v>0</v>
      </c>
      <c r="AL218" s="19">
        <f t="shared" si="273"/>
        <v>0</v>
      </c>
      <c r="AM218" s="39" t="str">
        <f t="shared" si="309"/>
        <v>دون المستوى</v>
      </c>
      <c r="AN218" s="21"/>
      <c r="AO218" s="21"/>
      <c r="AP218" s="21"/>
      <c r="AQ218" s="19">
        <f t="shared" si="274"/>
        <v>0</v>
      </c>
      <c r="AR218" s="39" t="str">
        <f t="shared" si="310"/>
        <v>دون المستوى</v>
      </c>
      <c r="AS218" s="21"/>
      <c r="AT218" s="21"/>
      <c r="AU218" s="92"/>
      <c r="AV218" s="19">
        <f t="shared" si="275"/>
        <v>0</v>
      </c>
      <c r="AW218" s="39" t="str">
        <f t="shared" si="311"/>
        <v>دون المستوى</v>
      </c>
      <c r="AX218" s="19">
        <f t="shared" si="276"/>
        <v>0</v>
      </c>
      <c r="AY218" s="19">
        <f t="shared" si="312"/>
        <v>0</v>
      </c>
      <c r="AZ218" s="19">
        <f t="shared" si="278"/>
        <v>0</v>
      </c>
      <c r="BA218" s="34" t="str">
        <f t="shared" si="313"/>
        <v>دون المستوى</v>
      </c>
      <c r="BB218" s="21"/>
      <c r="BC218" s="21"/>
      <c r="BD218" s="21"/>
      <c r="BE218" s="19">
        <f t="shared" si="279"/>
        <v>0</v>
      </c>
      <c r="BF218" s="39" t="str">
        <f t="shared" si="314"/>
        <v>دون المستوى</v>
      </c>
      <c r="BG218" s="21"/>
      <c r="BH218" s="21"/>
      <c r="BI218" s="92"/>
      <c r="BJ218" s="19">
        <f t="shared" si="280"/>
        <v>0</v>
      </c>
      <c r="BK218" s="39" t="str">
        <f t="shared" si="315"/>
        <v>دون المستوى</v>
      </c>
      <c r="BL218" s="19">
        <f t="shared" si="281"/>
        <v>0</v>
      </c>
      <c r="BM218" s="19">
        <f t="shared" si="344"/>
        <v>0</v>
      </c>
      <c r="BN218" s="19">
        <f t="shared" si="283"/>
        <v>0</v>
      </c>
      <c r="BO218" s="34" t="str">
        <f t="shared" si="317"/>
        <v>دون المستوى</v>
      </c>
      <c r="BP218" s="21"/>
      <c r="BQ218" s="21"/>
      <c r="BR218" s="21"/>
      <c r="BS218" s="21"/>
      <c r="BT218" s="19">
        <f t="shared" si="284"/>
        <v>0</v>
      </c>
      <c r="BU218" s="39" t="str">
        <f t="shared" si="318"/>
        <v>دون المستوى</v>
      </c>
      <c r="BV218" s="21"/>
      <c r="BW218" s="21"/>
      <c r="BX218" s="21"/>
      <c r="BY218" s="92"/>
      <c r="BZ218" s="19">
        <f t="shared" si="285"/>
        <v>0</v>
      </c>
      <c r="CA218" s="39" t="str">
        <f t="shared" si="319"/>
        <v>دون المستوى</v>
      </c>
      <c r="CB218" s="19">
        <f t="shared" si="286"/>
        <v>0</v>
      </c>
      <c r="CC218" s="19">
        <f t="shared" si="345"/>
        <v>0</v>
      </c>
      <c r="CD218" s="19">
        <f t="shared" si="288"/>
        <v>0</v>
      </c>
      <c r="CE218" s="60" t="str">
        <f t="shared" si="321"/>
        <v>دون المستوى</v>
      </c>
      <c r="CF218" s="61">
        <f t="shared" si="289"/>
        <v>0</v>
      </c>
      <c r="CG218" s="67" t="str">
        <f t="shared" si="322"/>
        <v>دون المستوى</v>
      </c>
      <c r="CH218" s="21"/>
      <c r="CI218" s="21"/>
      <c r="CJ218" s="19">
        <f t="shared" si="290"/>
        <v>0</v>
      </c>
      <c r="CK218" s="39" t="str">
        <f t="shared" si="323"/>
        <v>دون المستوى</v>
      </c>
      <c r="CL218" s="21"/>
      <c r="CM218" s="21"/>
      <c r="CN218" s="19">
        <f t="shared" si="291"/>
        <v>0</v>
      </c>
      <c r="CO218" s="39" t="str">
        <f t="shared" si="324"/>
        <v>دون المستوى</v>
      </c>
      <c r="CP218" s="21"/>
      <c r="CQ218" s="21"/>
      <c r="CR218" s="19">
        <f t="shared" si="292"/>
        <v>0</v>
      </c>
      <c r="CS218" s="39" t="str">
        <f t="shared" si="325"/>
        <v>دون المستوى</v>
      </c>
      <c r="CT218" s="21"/>
      <c r="CU218" s="21"/>
      <c r="CV218" s="19">
        <f t="shared" si="293"/>
        <v>0</v>
      </c>
      <c r="CW218" s="39" t="str">
        <f t="shared" si="326"/>
        <v>دون المستوى</v>
      </c>
      <c r="CX218" s="59">
        <f t="shared" si="294"/>
        <v>0</v>
      </c>
      <c r="CY218" s="34" t="str">
        <f t="shared" si="327"/>
        <v>دون المستوى</v>
      </c>
      <c r="CZ218" s="21"/>
      <c r="DA218" s="21"/>
      <c r="DB218" s="21"/>
      <c r="DC218" s="19">
        <f t="shared" si="295"/>
        <v>0</v>
      </c>
      <c r="DD218" s="39" t="str">
        <f t="shared" si="328"/>
        <v>دون المستوى</v>
      </c>
      <c r="DE218" s="21"/>
      <c r="DF218" s="21"/>
      <c r="DG218" s="92"/>
      <c r="DH218" s="19">
        <f t="shared" si="296"/>
        <v>0</v>
      </c>
      <c r="DI218" s="39" t="str">
        <f t="shared" si="329"/>
        <v>دون المستوى</v>
      </c>
      <c r="DJ218" s="19">
        <f t="shared" si="297"/>
        <v>0</v>
      </c>
      <c r="DK218" s="19">
        <f t="shared" si="346"/>
        <v>0</v>
      </c>
      <c r="DL218" s="19">
        <f t="shared" si="299"/>
        <v>0</v>
      </c>
      <c r="DM218" s="34" t="str">
        <f t="shared" si="331"/>
        <v>دون المستوى</v>
      </c>
      <c r="DN218" s="20" t="str">
        <f t="shared" si="332"/>
        <v>دور ثان</v>
      </c>
      <c r="DR218" s="28" t="str">
        <f t="shared" si="333"/>
        <v xml:space="preserve"> لغة عربية</v>
      </c>
      <c r="DS218" s="28" t="str">
        <f t="shared" si="334"/>
        <v xml:space="preserve"> رياضيات</v>
      </c>
      <c r="DT218" s="28" t="str">
        <f t="shared" si="335"/>
        <v xml:space="preserve"> دراسات</v>
      </c>
      <c r="DU218" s="28" t="str">
        <f t="shared" si="336"/>
        <v xml:space="preserve"> إنجليزى</v>
      </c>
      <c r="DV218" s="28" t="str">
        <f t="shared" si="337"/>
        <v xml:space="preserve"> علوم</v>
      </c>
      <c r="DW218" s="28" t="str">
        <f t="shared" si="338"/>
        <v xml:space="preserve"> تربية دينية</v>
      </c>
      <c r="DX218" s="87" t="str">
        <f t="shared" si="339"/>
        <v xml:space="preserve"> تربية فنية</v>
      </c>
      <c r="DY218" s="87" t="str">
        <f t="shared" si="340"/>
        <v xml:space="preserve"> تربية رياضية</v>
      </c>
      <c r="DZ218" s="88" t="str">
        <f t="shared" si="341"/>
        <v xml:space="preserve"> نشاط1</v>
      </c>
      <c r="EA218" s="88" t="str">
        <f t="shared" si="342"/>
        <v xml:space="preserve"> نشاط2</v>
      </c>
      <c r="EB218" s="32">
        <f t="shared" si="300"/>
        <v>0</v>
      </c>
      <c r="EC218" s="31" t="str">
        <f t="shared" si="343"/>
        <v xml:space="preserve"> لغة عربية رياضيات دراسات إنجليزى علوم تربية دينية تربية فنية تربية رياضية نشاط1 نشاط2</v>
      </c>
    </row>
    <row r="219" spans="1:133" ht="17.25" thickTop="1" thickBot="1">
      <c r="A219" s="16" t="str">
        <f t="shared" si="301"/>
        <v/>
      </c>
      <c r="B219" s="18"/>
      <c r="C219" s="17"/>
      <c r="D219" s="82"/>
      <c r="E219" s="83" t="str">
        <f t="shared" si="261"/>
        <v/>
      </c>
      <c r="F219" s="83" t="str">
        <f t="shared" si="262"/>
        <v/>
      </c>
      <c r="G219" s="83" t="str">
        <f t="shared" si="263"/>
        <v/>
      </c>
      <c r="H219" s="37"/>
      <c r="I219" s="42" t="str">
        <f t="shared" si="302"/>
        <v/>
      </c>
      <c r="J219" s="21"/>
      <c r="K219" s="21"/>
      <c r="L219" s="21"/>
      <c r="M219" s="21"/>
      <c r="N219" s="21"/>
      <c r="O219" s="19">
        <f t="shared" si="264"/>
        <v>0</v>
      </c>
      <c r="P219" s="39" t="str">
        <f t="shared" si="303"/>
        <v>دون المستوى</v>
      </c>
      <c r="Q219" s="21"/>
      <c r="R219" s="21"/>
      <c r="S219" s="92"/>
      <c r="T219" s="19">
        <f t="shared" si="265"/>
        <v>0</v>
      </c>
      <c r="U219" s="39" t="str">
        <f t="shared" si="304"/>
        <v>دون المستوى</v>
      </c>
      <c r="V219" s="19">
        <f t="shared" si="266"/>
        <v>0</v>
      </c>
      <c r="W219" s="19">
        <f t="shared" si="267"/>
        <v>0</v>
      </c>
      <c r="X219" s="19">
        <f t="shared" si="268"/>
        <v>0</v>
      </c>
      <c r="Y219" s="39" t="str">
        <f t="shared" si="305"/>
        <v>دون المستوى</v>
      </c>
      <c r="Z219" s="21"/>
      <c r="AA219" s="21"/>
      <c r="AB219" s="21"/>
      <c r="AC219" s="19">
        <f t="shared" si="269"/>
        <v>0</v>
      </c>
      <c r="AD219" s="39" t="str">
        <f t="shared" si="306"/>
        <v>دون المستوى</v>
      </c>
      <c r="AE219" s="21"/>
      <c r="AF219" s="21"/>
      <c r="AG219" s="92"/>
      <c r="AH219" s="19">
        <f t="shared" si="270"/>
        <v>0</v>
      </c>
      <c r="AI219" s="39" t="str">
        <f t="shared" si="307"/>
        <v>دون المستوى</v>
      </c>
      <c r="AJ219" s="19">
        <f t="shared" si="271"/>
        <v>0</v>
      </c>
      <c r="AK219" s="19">
        <f t="shared" si="347"/>
        <v>0</v>
      </c>
      <c r="AL219" s="19">
        <f t="shared" si="273"/>
        <v>0</v>
      </c>
      <c r="AM219" s="39" t="str">
        <f t="shared" si="309"/>
        <v>دون المستوى</v>
      </c>
      <c r="AN219" s="21"/>
      <c r="AO219" s="21"/>
      <c r="AP219" s="21"/>
      <c r="AQ219" s="19">
        <f t="shared" si="274"/>
        <v>0</v>
      </c>
      <c r="AR219" s="39" t="str">
        <f t="shared" si="310"/>
        <v>دون المستوى</v>
      </c>
      <c r="AS219" s="21"/>
      <c r="AT219" s="21"/>
      <c r="AU219" s="92"/>
      <c r="AV219" s="19">
        <f t="shared" si="275"/>
        <v>0</v>
      </c>
      <c r="AW219" s="39" t="str">
        <f t="shared" si="311"/>
        <v>دون المستوى</v>
      </c>
      <c r="AX219" s="19">
        <f t="shared" si="276"/>
        <v>0</v>
      </c>
      <c r="AY219" s="19">
        <f t="shared" si="312"/>
        <v>0</v>
      </c>
      <c r="AZ219" s="19">
        <f t="shared" si="278"/>
        <v>0</v>
      </c>
      <c r="BA219" s="34" t="str">
        <f t="shared" si="313"/>
        <v>دون المستوى</v>
      </c>
      <c r="BB219" s="21"/>
      <c r="BC219" s="21"/>
      <c r="BD219" s="21"/>
      <c r="BE219" s="19">
        <f t="shared" si="279"/>
        <v>0</v>
      </c>
      <c r="BF219" s="39" t="str">
        <f t="shared" si="314"/>
        <v>دون المستوى</v>
      </c>
      <c r="BG219" s="21"/>
      <c r="BH219" s="21"/>
      <c r="BI219" s="92"/>
      <c r="BJ219" s="19">
        <f t="shared" si="280"/>
        <v>0</v>
      </c>
      <c r="BK219" s="39" t="str">
        <f t="shared" si="315"/>
        <v>دون المستوى</v>
      </c>
      <c r="BL219" s="19">
        <f t="shared" si="281"/>
        <v>0</v>
      </c>
      <c r="BM219" s="19">
        <f t="shared" si="344"/>
        <v>0</v>
      </c>
      <c r="BN219" s="19">
        <f t="shared" si="283"/>
        <v>0</v>
      </c>
      <c r="BO219" s="34" t="str">
        <f t="shared" si="317"/>
        <v>دون المستوى</v>
      </c>
      <c r="BP219" s="21"/>
      <c r="BQ219" s="21"/>
      <c r="BR219" s="21"/>
      <c r="BS219" s="21"/>
      <c r="BT219" s="19">
        <f t="shared" si="284"/>
        <v>0</v>
      </c>
      <c r="BU219" s="39" t="str">
        <f t="shared" si="318"/>
        <v>دون المستوى</v>
      </c>
      <c r="BV219" s="21"/>
      <c r="BW219" s="21"/>
      <c r="BX219" s="21"/>
      <c r="BY219" s="92"/>
      <c r="BZ219" s="19">
        <f t="shared" si="285"/>
        <v>0</v>
      </c>
      <c r="CA219" s="39" t="str">
        <f t="shared" si="319"/>
        <v>دون المستوى</v>
      </c>
      <c r="CB219" s="19">
        <f t="shared" si="286"/>
        <v>0</v>
      </c>
      <c r="CC219" s="19">
        <f t="shared" si="345"/>
        <v>0</v>
      </c>
      <c r="CD219" s="19">
        <f t="shared" si="288"/>
        <v>0</v>
      </c>
      <c r="CE219" s="60" t="str">
        <f t="shared" si="321"/>
        <v>دون المستوى</v>
      </c>
      <c r="CF219" s="61">
        <f t="shared" si="289"/>
        <v>0</v>
      </c>
      <c r="CG219" s="67" t="str">
        <f t="shared" si="322"/>
        <v>دون المستوى</v>
      </c>
      <c r="CH219" s="21"/>
      <c r="CI219" s="21"/>
      <c r="CJ219" s="19">
        <f t="shared" si="290"/>
        <v>0</v>
      </c>
      <c r="CK219" s="39" t="str">
        <f t="shared" si="323"/>
        <v>دون المستوى</v>
      </c>
      <c r="CL219" s="21"/>
      <c r="CM219" s="21"/>
      <c r="CN219" s="19">
        <f t="shared" si="291"/>
        <v>0</v>
      </c>
      <c r="CO219" s="39" t="str">
        <f t="shared" si="324"/>
        <v>دون المستوى</v>
      </c>
      <c r="CP219" s="21"/>
      <c r="CQ219" s="21"/>
      <c r="CR219" s="19">
        <f t="shared" si="292"/>
        <v>0</v>
      </c>
      <c r="CS219" s="39" t="str">
        <f t="shared" si="325"/>
        <v>دون المستوى</v>
      </c>
      <c r="CT219" s="21"/>
      <c r="CU219" s="21"/>
      <c r="CV219" s="19">
        <f t="shared" si="293"/>
        <v>0</v>
      </c>
      <c r="CW219" s="39" t="str">
        <f t="shared" si="326"/>
        <v>دون المستوى</v>
      </c>
      <c r="CX219" s="59">
        <f t="shared" si="294"/>
        <v>0</v>
      </c>
      <c r="CY219" s="34" t="str">
        <f t="shared" si="327"/>
        <v>دون المستوى</v>
      </c>
      <c r="CZ219" s="21"/>
      <c r="DA219" s="21"/>
      <c r="DB219" s="21"/>
      <c r="DC219" s="19">
        <f t="shared" si="295"/>
        <v>0</v>
      </c>
      <c r="DD219" s="39" t="str">
        <f t="shared" si="328"/>
        <v>دون المستوى</v>
      </c>
      <c r="DE219" s="21"/>
      <c r="DF219" s="21"/>
      <c r="DG219" s="92"/>
      <c r="DH219" s="19">
        <f t="shared" si="296"/>
        <v>0</v>
      </c>
      <c r="DI219" s="39" t="str">
        <f t="shared" si="329"/>
        <v>دون المستوى</v>
      </c>
      <c r="DJ219" s="19">
        <f t="shared" si="297"/>
        <v>0</v>
      </c>
      <c r="DK219" s="19">
        <f t="shared" si="346"/>
        <v>0</v>
      </c>
      <c r="DL219" s="19">
        <f t="shared" si="299"/>
        <v>0</v>
      </c>
      <c r="DM219" s="34" t="str">
        <f t="shared" si="331"/>
        <v>دون المستوى</v>
      </c>
      <c r="DN219" s="20" t="str">
        <f t="shared" si="332"/>
        <v>دور ثان</v>
      </c>
      <c r="DR219" s="28" t="str">
        <f t="shared" si="333"/>
        <v xml:space="preserve"> لغة عربية</v>
      </c>
      <c r="DS219" s="28" t="str">
        <f t="shared" si="334"/>
        <v xml:space="preserve"> رياضيات</v>
      </c>
      <c r="DT219" s="28" t="str">
        <f t="shared" si="335"/>
        <v xml:space="preserve"> دراسات</v>
      </c>
      <c r="DU219" s="28" t="str">
        <f t="shared" si="336"/>
        <v xml:space="preserve"> إنجليزى</v>
      </c>
      <c r="DV219" s="28" t="str">
        <f t="shared" si="337"/>
        <v xml:space="preserve"> علوم</v>
      </c>
      <c r="DW219" s="28" t="str">
        <f t="shared" si="338"/>
        <v xml:space="preserve"> تربية دينية</v>
      </c>
      <c r="DX219" s="87" t="str">
        <f t="shared" si="339"/>
        <v xml:space="preserve"> تربية فنية</v>
      </c>
      <c r="DY219" s="87" t="str">
        <f t="shared" si="340"/>
        <v xml:space="preserve"> تربية رياضية</v>
      </c>
      <c r="DZ219" s="88" t="str">
        <f t="shared" si="341"/>
        <v xml:space="preserve"> نشاط1</v>
      </c>
      <c r="EA219" s="88" t="str">
        <f t="shared" si="342"/>
        <v xml:space="preserve"> نشاط2</v>
      </c>
      <c r="EB219" s="32">
        <f t="shared" si="300"/>
        <v>0</v>
      </c>
      <c r="EC219" s="31" t="str">
        <f t="shared" si="343"/>
        <v xml:space="preserve"> لغة عربية رياضيات دراسات إنجليزى علوم تربية دينية تربية فنية تربية رياضية نشاط1 نشاط2</v>
      </c>
    </row>
    <row r="220" spans="1:133" ht="17.25" thickTop="1" thickBot="1">
      <c r="A220" s="16" t="str">
        <f t="shared" si="301"/>
        <v/>
      </c>
      <c r="B220" s="18"/>
      <c r="C220" s="17"/>
      <c r="D220" s="82"/>
      <c r="E220" s="83" t="str">
        <f t="shared" si="261"/>
        <v/>
      </c>
      <c r="F220" s="83" t="str">
        <f t="shared" si="262"/>
        <v/>
      </c>
      <c r="G220" s="83" t="str">
        <f t="shared" si="263"/>
        <v/>
      </c>
      <c r="H220" s="37"/>
      <c r="I220" s="42" t="str">
        <f t="shared" si="302"/>
        <v/>
      </c>
      <c r="J220" s="21"/>
      <c r="K220" s="21"/>
      <c r="L220" s="21"/>
      <c r="M220" s="21"/>
      <c r="N220" s="21"/>
      <c r="O220" s="19">
        <f t="shared" si="264"/>
        <v>0</v>
      </c>
      <c r="P220" s="39" t="str">
        <f t="shared" si="303"/>
        <v>دون المستوى</v>
      </c>
      <c r="Q220" s="21"/>
      <c r="R220" s="21"/>
      <c r="S220" s="92"/>
      <c r="T220" s="19">
        <f t="shared" si="265"/>
        <v>0</v>
      </c>
      <c r="U220" s="39" t="str">
        <f t="shared" si="304"/>
        <v>دون المستوى</v>
      </c>
      <c r="V220" s="19">
        <f t="shared" si="266"/>
        <v>0</v>
      </c>
      <c r="W220" s="19">
        <f t="shared" si="267"/>
        <v>0</v>
      </c>
      <c r="X220" s="19">
        <f t="shared" si="268"/>
        <v>0</v>
      </c>
      <c r="Y220" s="39" t="str">
        <f t="shared" si="305"/>
        <v>دون المستوى</v>
      </c>
      <c r="Z220" s="21"/>
      <c r="AA220" s="21"/>
      <c r="AB220" s="21"/>
      <c r="AC220" s="19">
        <f t="shared" si="269"/>
        <v>0</v>
      </c>
      <c r="AD220" s="39" t="str">
        <f t="shared" si="306"/>
        <v>دون المستوى</v>
      </c>
      <c r="AE220" s="21"/>
      <c r="AF220" s="21"/>
      <c r="AG220" s="92"/>
      <c r="AH220" s="19">
        <f t="shared" si="270"/>
        <v>0</v>
      </c>
      <c r="AI220" s="39" t="str">
        <f t="shared" si="307"/>
        <v>دون المستوى</v>
      </c>
      <c r="AJ220" s="19">
        <f t="shared" si="271"/>
        <v>0</v>
      </c>
      <c r="AK220" s="19">
        <f t="shared" si="347"/>
        <v>0</v>
      </c>
      <c r="AL220" s="19">
        <f t="shared" si="273"/>
        <v>0</v>
      </c>
      <c r="AM220" s="39" t="str">
        <f t="shared" si="309"/>
        <v>دون المستوى</v>
      </c>
      <c r="AN220" s="21"/>
      <c r="AO220" s="21"/>
      <c r="AP220" s="21"/>
      <c r="AQ220" s="19">
        <f t="shared" si="274"/>
        <v>0</v>
      </c>
      <c r="AR220" s="39" t="str">
        <f t="shared" si="310"/>
        <v>دون المستوى</v>
      </c>
      <c r="AS220" s="21"/>
      <c r="AT220" s="21"/>
      <c r="AU220" s="92"/>
      <c r="AV220" s="19">
        <f t="shared" si="275"/>
        <v>0</v>
      </c>
      <c r="AW220" s="39" t="str">
        <f t="shared" si="311"/>
        <v>دون المستوى</v>
      </c>
      <c r="AX220" s="19">
        <f t="shared" si="276"/>
        <v>0</v>
      </c>
      <c r="AY220" s="19">
        <f t="shared" si="312"/>
        <v>0</v>
      </c>
      <c r="AZ220" s="19">
        <f t="shared" si="278"/>
        <v>0</v>
      </c>
      <c r="BA220" s="34" t="str">
        <f t="shared" si="313"/>
        <v>دون المستوى</v>
      </c>
      <c r="BB220" s="21"/>
      <c r="BC220" s="21"/>
      <c r="BD220" s="21"/>
      <c r="BE220" s="19">
        <f t="shared" si="279"/>
        <v>0</v>
      </c>
      <c r="BF220" s="39" t="str">
        <f t="shared" si="314"/>
        <v>دون المستوى</v>
      </c>
      <c r="BG220" s="21"/>
      <c r="BH220" s="21"/>
      <c r="BI220" s="92"/>
      <c r="BJ220" s="19">
        <f t="shared" si="280"/>
        <v>0</v>
      </c>
      <c r="BK220" s="39" t="str">
        <f t="shared" si="315"/>
        <v>دون المستوى</v>
      </c>
      <c r="BL220" s="19">
        <f t="shared" si="281"/>
        <v>0</v>
      </c>
      <c r="BM220" s="19">
        <f t="shared" si="344"/>
        <v>0</v>
      </c>
      <c r="BN220" s="19">
        <f t="shared" si="283"/>
        <v>0</v>
      </c>
      <c r="BO220" s="34" t="str">
        <f t="shared" si="317"/>
        <v>دون المستوى</v>
      </c>
      <c r="BP220" s="21"/>
      <c r="BQ220" s="21"/>
      <c r="BR220" s="21"/>
      <c r="BS220" s="21"/>
      <c r="BT220" s="19">
        <f t="shared" si="284"/>
        <v>0</v>
      </c>
      <c r="BU220" s="39" t="str">
        <f t="shared" si="318"/>
        <v>دون المستوى</v>
      </c>
      <c r="BV220" s="21"/>
      <c r="BW220" s="21"/>
      <c r="BX220" s="21"/>
      <c r="BY220" s="92"/>
      <c r="BZ220" s="19">
        <f t="shared" si="285"/>
        <v>0</v>
      </c>
      <c r="CA220" s="39" t="str">
        <f t="shared" si="319"/>
        <v>دون المستوى</v>
      </c>
      <c r="CB220" s="19">
        <f t="shared" si="286"/>
        <v>0</v>
      </c>
      <c r="CC220" s="19">
        <f t="shared" si="345"/>
        <v>0</v>
      </c>
      <c r="CD220" s="19">
        <f t="shared" si="288"/>
        <v>0</v>
      </c>
      <c r="CE220" s="60" t="str">
        <f t="shared" si="321"/>
        <v>دون المستوى</v>
      </c>
      <c r="CF220" s="61">
        <f t="shared" si="289"/>
        <v>0</v>
      </c>
      <c r="CG220" s="67" t="str">
        <f t="shared" si="322"/>
        <v>دون المستوى</v>
      </c>
      <c r="CH220" s="21"/>
      <c r="CI220" s="21"/>
      <c r="CJ220" s="19">
        <f t="shared" si="290"/>
        <v>0</v>
      </c>
      <c r="CK220" s="39" t="str">
        <f t="shared" si="323"/>
        <v>دون المستوى</v>
      </c>
      <c r="CL220" s="21"/>
      <c r="CM220" s="21"/>
      <c r="CN220" s="19">
        <f t="shared" si="291"/>
        <v>0</v>
      </c>
      <c r="CO220" s="39" t="str">
        <f t="shared" si="324"/>
        <v>دون المستوى</v>
      </c>
      <c r="CP220" s="21"/>
      <c r="CQ220" s="21"/>
      <c r="CR220" s="19">
        <f t="shared" si="292"/>
        <v>0</v>
      </c>
      <c r="CS220" s="39" t="str">
        <f t="shared" si="325"/>
        <v>دون المستوى</v>
      </c>
      <c r="CT220" s="21"/>
      <c r="CU220" s="21"/>
      <c r="CV220" s="19">
        <f t="shared" si="293"/>
        <v>0</v>
      </c>
      <c r="CW220" s="39" t="str">
        <f t="shared" si="326"/>
        <v>دون المستوى</v>
      </c>
      <c r="CX220" s="59">
        <f t="shared" si="294"/>
        <v>0</v>
      </c>
      <c r="CY220" s="34" t="str">
        <f t="shared" si="327"/>
        <v>دون المستوى</v>
      </c>
      <c r="CZ220" s="21"/>
      <c r="DA220" s="21"/>
      <c r="DB220" s="21"/>
      <c r="DC220" s="19">
        <f t="shared" si="295"/>
        <v>0</v>
      </c>
      <c r="DD220" s="39" t="str">
        <f t="shared" si="328"/>
        <v>دون المستوى</v>
      </c>
      <c r="DE220" s="21"/>
      <c r="DF220" s="21"/>
      <c r="DG220" s="92"/>
      <c r="DH220" s="19">
        <f t="shared" si="296"/>
        <v>0</v>
      </c>
      <c r="DI220" s="39" t="str">
        <f t="shared" si="329"/>
        <v>دون المستوى</v>
      </c>
      <c r="DJ220" s="19">
        <f t="shared" si="297"/>
        <v>0</v>
      </c>
      <c r="DK220" s="19">
        <f t="shared" si="346"/>
        <v>0</v>
      </c>
      <c r="DL220" s="19">
        <f t="shared" si="299"/>
        <v>0</v>
      </c>
      <c r="DM220" s="34" t="str">
        <f t="shared" si="331"/>
        <v>دون المستوى</v>
      </c>
      <c r="DN220" s="20" t="str">
        <f t="shared" si="332"/>
        <v>دور ثان</v>
      </c>
      <c r="DR220" s="28" t="str">
        <f t="shared" si="333"/>
        <v xml:space="preserve"> لغة عربية</v>
      </c>
      <c r="DS220" s="28" t="str">
        <f t="shared" si="334"/>
        <v xml:space="preserve"> رياضيات</v>
      </c>
      <c r="DT220" s="28" t="str">
        <f t="shared" si="335"/>
        <v xml:space="preserve"> دراسات</v>
      </c>
      <c r="DU220" s="28" t="str">
        <f t="shared" si="336"/>
        <v xml:space="preserve"> إنجليزى</v>
      </c>
      <c r="DV220" s="28" t="str">
        <f t="shared" si="337"/>
        <v xml:space="preserve"> علوم</v>
      </c>
      <c r="DW220" s="28" t="str">
        <f t="shared" si="338"/>
        <v xml:space="preserve"> تربية دينية</v>
      </c>
      <c r="DX220" s="87" t="str">
        <f t="shared" si="339"/>
        <v xml:space="preserve"> تربية فنية</v>
      </c>
      <c r="DY220" s="87" t="str">
        <f t="shared" si="340"/>
        <v xml:space="preserve"> تربية رياضية</v>
      </c>
      <c r="DZ220" s="88" t="str">
        <f t="shared" si="341"/>
        <v xml:space="preserve"> نشاط1</v>
      </c>
      <c r="EA220" s="88" t="str">
        <f t="shared" si="342"/>
        <v xml:space="preserve"> نشاط2</v>
      </c>
      <c r="EB220" s="32">
        <f t="shared" si="300"/>
        <v>0</v>
      </c>
      <c r="EC220" s="31" t="str">
        <f t="shared" si="343"/>
        <v xml:space="preserve"> لغة عربية رياضيات دراسات إنجليزى علوم تربية دينية تربية فنية تربية رياضية نشاط1 نشاط2</v>
      </c>
    </row>
    <row r="221" spans="1:133" ht="17.25" thickTop="1" thickBot="1">
      <c r="A221" s="16" t="str">
        <f t="shared" si="301"/>
        <v/>
      </c>
      <c r="B221" s="18"/>
      <c r="C221" s="17"/>
      <c r="D221" s="82"/>
      <c r="E221" s="83" t="str">
        <f t="shared" si="261"/>
        <v/>
      </c>
      <c r="F221" s="83" t="str">
        <f t="shared" si="262"/>
        <v/>
      </c>
      <c r="G221" s="83" t="str">
        <f t="shared" si="263"/>
        <v/>
      </c>
      <c r="H221" s="37"/>
      <c r="I221" s="42" t="str">
        <f t="shared" si="302"/>
        <v/>
      </c>
      <c r="J221" s="21"/>
      <c r="K221" s="21"/>
      <c r="L221" s="21"/>
      <c r="M221" s="21"/>
      <c r="N221" s="21"/>
      <c r="O221" s="19">
        <f t="shared" si="264"/>
        <v>0</v>
      </c>
      <c r="P221" s="39" t="str">
        <f t="shared" si="303"/>
        <v>دون المستوى</v>
      </c>
      <c r="Q221" s="21"/>
      <c r="R221" s="21"/>
      <c r="S221" s="92"/>
      <c r="T221" s="19">
        <f t="shared" si="265"/>
        <v>0</v>
      </c>
      <c r="U221" s="39" t="str">
        <f t="shared" si="304"/>
        <v>دون المستوى</v>
      </c>
      <c r="V221" s="19">
        <f t="shared" si="266"/>
        <v>0</v>
      </c>
      <c r="W221" s="19">
        <f t="shared" si="267"/>
        <v>0</v>
      </c>
      <c r="X221" s="19">
        <f t="shared" si="268"/>
        <v>0</v>
      </c>
      <c r="Y221" s="39" t="str">
        <f t="shared" si="305"/>
        <v>دون المستوى</v>
      </c>
      <c r="Z221" s="21"/>
      <c r="AA221" s="21"/>
      <c r="AB221" s="21"/>
      <c r="AC221" s="19">
        <f t="shared" si="269"/>
        <v>0</v>
      </c>
      <c r="AD221" s="39" t="str">
        <f t="shared" si="306"/>
        <v>دون المستوى</v>
      </c>
      <c r="AE221" s="21"/>
      <c r="AF221" s="21"/>
      <c r="AG221" s="92"/>
      <c r="AH221" s="19">
        <f t="shared" si="270"/>
        <v>0</v>
      </c>
      <c r="AI221" s="39" t="str">
        <f t="shared" si="307"/>
        <v>دون المستوى</v>
      </c>
      <c r="AJ221" s="19">
        <f t="shared" si="271"/>
        <v>0</v>
      </c>
      <c r="AK221" s="19">
        <f t="shared" si="347"/>
        <v>0</v>
      </c>
      <c r="AL221" s="19">
        <f t="shared" si="273"/>
        <v>0</v>
      </c>
      <c r="AM221" s="39" t="str">
        <f t="shared" si="309"/>
        <v>دون المستوى</v>
      </c>
      <c r="AN221" s="21"/>
      <c r="AO221" s="21"/>
      <c r="AP221" s="21"/>
      <c r="AQ221" s="19">
        <f t="shared" si="274"/>
        <v>0</v>
      </c>
      <c r="AR221" s="39" t="str">
        <f t="shared" si="310"/>
        <v>دون المستوى</v>
      </c>
      <c r="AS221" s="21"/>
      <c r="AT221" s="21"/>
      <c r="AU221" s="92"/>
      <c r="AV221" s="19">
        <f t="shared" si="275"/>
        <v>0</v>
      </c>
      <c r="AW221" s="39" t="str">
        <f t="shared" si="311"/>
        <v>دون المستوى</v>
      </c>
      <c r="AX221" s="19">
        <f t="shared" si="276"/>
        <v>0</v>
      </c>
      <c r="AY221" s="19">
        <f t="shared" si="312"/>
        <v>0</v>
      </c>
      <c r="AZ221" s="19">
        <f t="shared" si="278"/>
        <v>0</v>
      </c>
      <c r="BA221" s="34" t="str">
        <f t="shared" si="313"/>
        <v>دون المستوى</v>
      </c>
      <c r="BB221" s="21"/>
      <c r="BC221" s="21"/>
      <c r="BD221" s="21"/>
      <c r="BE221" s="19">
        <f t="shared" si="279"/>
        <v>0</v>
      </c>
      <c r="BF221" s="39" t="str">
        <f t="shared" si="314"/>
        <v>دون المستوى</v>
      </c>
      <c r="BG221" s="21"/>
      <c r="BH221" s="21"/>
      <c r="BI221" s="92"/>
      <c r="BJ221" s="19">
        <f t="shared" si="280"/>
        <v>0</v>
      </c>
      <c r="BK221" s="39" t="str">
        <f t="shared" si="315"/>
        <v>دون المستوى</v>
      </c>
      <c r="BL221" s="19">
        <f t="shared" si="281"/>
        <v>0</v>
      </c>
      <c r="BM221" s="19">
        <f t="shared" si="344"/>
        <v>0</v>
      </c>
      <c r="BN221" s="19">
        <f t="shared" si="283"/>
        <v>0</v>
      </c>
      <c r="BO221" s="34" t="str">
        <f t="shared" si="317"/>
        <v>دون المستوى</v>
      </c>
      <c r="BP221" s="21"/>
      <c r="BQ221" s="21"/>
      <c r="BR221" s="21"/>
      <c r="BS221" s="21"/>
      <c r="BT221" s="19">
        <f t="shared" si="284"/>
        <v>0</v>
      </c>
      <c r="BU221" s="39" t="str">
        <f t="shared" si="318"/>
        <v>دون المستوى</v>
      </c>
      <c r="BV221" s="21"/>
      <c r="BW221" s="21"/>
      <c r="BX221" s="21"/>
      <c r="BY221" s="92"/>
      <c r="BZ221" s="19">
        <f t="shared" si="285"/>
        <v>0</v>
      </c>
      <c r="CA221" s="39" t="str">
        <f t="shared" si="319"/>
        <v>دون المستوى</v>
      </c>
      <c r="CB221" s="19">
        <f t="shared" si="286"/>
        <v>0</v>
      </c>
      <c r="CC221" s="19">
        <f t="shared" si="345"/>
        <v>0</v>
      </c>
      <c r="CD221" s="19">
        <f t="shared" si="288"/>
        <v>0</v>
      </c>
      <c r="CE221" s="60" t="str">
        <f t="shared" si="321"/>
        <v>دون المستوى</v>
      </c>
      <c r="CF221" s="61">
        <f t="shared" si="289"/>
        <v>0</v>
      </c>
      <c r="CG221" s="67" t="str">
        <f t="shared" si="322"/>
        <v>دون المستوى</v>
      </c>
      <c r="CH221" s="21"/>
      <c r="CI221" s="21"/>
      <c r="CJ221" s="19">
        <f t="shared" si="290"/>
        <v>0</v>
      </c>
      <c r="CK221" s="39" t="str">
        <f t="shared" si="323"/>
        <v>دون المستوى</v>
      </c>
      <c r="CL221" s="21"/>
      <c r="CM221" s="21"/>
      <c r="CN221" s="19">
        <f t="shared" si="291"/>
        <v>0</v>
      </c>
      <c r="CO221" s="39" t="str">
        <f t="shared" si="324"/>
        <v>دون المستوى</v>
      </c>
      <c r="CP221" s="21"/>
      <c r="CQ221" s="21"/>
      <c r="CR221" s="19">
        <f t="shared" si="292"/>
        <v>0</v>
      </c>
      <c r="CS221" s="39" t="str">
        <f t="shared" si="325"/>
        <v>دون المستوى</v>
      </c>
      <c r="CT221" s="21"/>
      <c r="CU221" s="21"/>
      <c r="CV221" s="19">
        <f t="shared" si="293"/>
        <v>0</v>
      </c>
      <c r="CW221" s="39" t="str">
        <f t="shared" si="326"/>
        <v>دون المستوى</v>
      </c>
      <c r="CX221" s="59">
        <f t="shared" si="294"/>
        <v>0</v>
      </c>
      <c r="CY221" s="34" t="str">
        <f t="shared" si="327"/>
        <v>دون المستوى</v>
      </c>
      <c r="CZ221" s="21"/>
      <c r="DA221" s="21"/>
      <c r="DB221" s="21"/>
      <c r="DC221" s="19">
        <f t="shared" si="295"/>
        <v>0</v>
      </c>
      <c r="DD221" s="39" t="str">
        <f t="shared" si="328"/>
        <v>دون المستوى</v>
      </c>
      <c r="DE221" s="21"/>
      <c r="DF221" s="21"/>
      <c r="DG221" s="92"/>
      <c r="DH221" s="19">
        <f t="shared" si="296"/>
        <v>0</v>
      </c>
      <c r="DI221" s="39" t="str">
        <f t="shared" si="329"/>
        <v>دون المستوى</v>
      </c>
      <c r="DJ221" s="19">
        <f t="shared" si="297"/>
        <v>0</v>
      </c>
      <c r="DK221" s="19">
        <f t="shared" si="346"/>
        <v>0</v>
      </c>
      <c r="DL221" s="19">
        <f t="shared" si="299"/>
        <v>0</v>
      </c>
      <c r="DM221" s="34" t="str">
        <f t="shared" si="331"/>
        <v>دون المستوى</v>
      </c>
      <c r="DN221" s="20" t="str">
        <f t="shared" si="332"/>
        <v>دور ثان</v>
      </c>
      <c r="DR221" s="28" t="str">
        <f t="shared" si="333"/>
        <v xml:space="preserve"> لغة عربية</v>
      </c>
      <c r="DS221" s="28" t="str">
        <f t="shared" si="334"/>
        <v xml:space="preserve"> رياضيات</v>
      </c>
      <c r="DT221" s="28" t="str">
        <f t="shared" si="335"/>
        <v xml:space="preserve"> دراسات</v>
      </c>
      <c r="DU221" s="28" t="str">
        <f t="shared" si="336"/>
        <v xml:space="preserve"> إنجليزى</v>
      </c>
      <c r="DV221" s="28" t="str">
        <f t="shared" si="337"/>
        <v xml:space="preserve"> علوم</v>
      </c>
      <c r="DW221" s="28" t="str">
        <f t="shared" si="338"/>
        <v xml:space="preserve"> تربية دينية</v>
      </c>
      <c r="DX221" s="87" t="str">
        <f t="shared" si="339"/>
        <v xml:space="preserve"> تربية فنية</v>
      </c>
      <c r="DY221" s="87" t="str">
        <f t="shared" si="340"/>
        <v xml:space="preserve"> تربية رياضية</v>
      </c>
      <c r="DZ221" s="88" t="str">
        <f t="shared" si="341"/>
        <v xml:space="preserve"> نشاط1</v>
      </c>
      <c r="EA221" s="88" t="str">
        <f t="shared" si="342"/>
        <v xml:space="preserve"> نشاط2</v>
      </c>
      <c r="EB221" s="32">
        <f t="shared" si="300"/>
        <v>0</v>
      </c>
      <c r="EC221" s="31" t="str">
        <f t="shared" si="343"/>
        <v xml:space="preserve"> لغة عربية رياضيات دراسات إنجليزى علوم تربية دينية تربية فنية تربية رياضية نشاط1 نشاط2</v>
      </c>
    </row>
    <row r="222" spans="1:133" ht="17.25" thickTop="1" thickBot="1">
      <c r="A222" s="16" t="str">
        <f t="shared" si="301"/>
        <v/>
      </c>
      <c r="B222" s="18"/>
      <c r="C222" s="17"/>
      <c r="D222" s="82"/>
      <c r="E222" s="83" t="str">
        <f t="shared" si="261"/>
        <v/>
      </c>
      <c r="F222" s="83" t="str">
        <f t="shared" si="262"/>
        <v/>
      </c>
      <c r="G222" s="83" t="str">
        <f t="shared" si="263"/>
        <v/>
      </c>
      <c r="H222" s="37"/>
      <c r="I222" s="42" t="str">
        <f t="shared" si="302"/>
        <v/>
      </c>
      <c r="J222" s="21"/>
      <c r="K222" s="21"/>
      <c r="L222" s="21"/>
      <c r="M222" s="21"/>
      <c r="N222" s="21"/>
      <c r="O222" s="19">
        <f t="shared" si="264"/>
        <v>0</v>
      </c>
      <c r="P222" s="39" t="str">
        <f t="shared" si="303"/>
        <v>دون المستوى</v>
      </c>
      <c r="Q222" s="21"/>
      <c r="R222" s="21"/>
      <c r="S222" s="92"/>
      <c r="T222" s="19">
        <f t="shared" si="265"/>
        <v>0</v>
      </c>
      <c r="U222" s="39" t="str">
        <f t="shared" si="304"/>
        <v>دون المستوى</v>
      </c>
      <c r="V222" s="19">
        <f t="shared" si="266"/>
        <v>0</v>
      </c>
      <c r="W222" s="19">
        <f t="shared" si="267"/>
        <v>0</v>
      </c>
      <c r="X222" s="19">
        <f t="shared" si="268"/>
        <v>0</v>
      </c>
      <c r="Y222" s="39" t="str">
        <f t="shared" si="305"/>
        <v>دون المستوى</v>
      </c>
      <c r="Z222" s="21"/>
      <c r="AA222" s="21"/>
      <c r="AB222" s="21"/>
      <c r="AC222" s="19">
        <f t="shared" si="269"/>
        <v>0</v>
      </c>
      <c r="AD222" s="39" t="str">
        <f t="shared" si="306"/>
        <v>دون المستوى</v>
      </c>
      <c r="AE222" s="21"/>
      <c r="AF222" s="21"/>
      <c r="AG222" s="92"/>
      <c r="AH222" s="19">
        <f t="shared" si="270"/>
        <v>0</v>
      </c>
      <c r="AI222" s="39" t="str">
        <f t="shared" si="307"/>
        <v>دون المستوى</v>
      </c>
      <c r="AJ222" s="19">
        <f t="shared" si="271"/>
        <v>0</v>
      </c>
      <c r="AK222" s="19">
        <f t="shared" si="347"/>
        <v>0</v>
      </c>
      <c r="AL222" s="19">
        <f t="shared" si="273"/>
        <v>0</v>
      </c>
      <c r="AM222" s="39" t="str">
        <f t="shared" si="309"/>
        <v>دون المستوى</v>
      </c>
      <c r="AN222" s="21"/>
      <c r="AO222" s="21"/>
      <c r="AP222" s="21"/>
      <c r="AQ222" s="19">
        <f t="shared" si="274"/>
        <v>0</v>
      </c>
      <c r="AR222" s="39" t="str">
        <f t="shared" si="310"/>
        <v>دون المستوى</v>
      </c>
      <c r="AS222" s="21"/>
      <c r="AT222" s="21"/>
      <c r="AU222" s="92"/>
      <c r="AV222" s="19">
        <f t="shared" si="275"/>
        <v>0</v>
      </c>
      <c r="AW222" s="39" t="str">
        <f t="shared" si="311"/>
        <v>دون المستوى</v>
      </c>
      <c r="AX222" s="19">
        <f t="shared" si="276"/>
        <v>0</v>
      </c>
      <c r="AY222" s="19">
        <f t="shared" si="312"/>
        <v>0</v>
      </c>
      <c r="AZ222" s="19">
        <f t="shared" si="278"/>
        <v>0</v>
      </c>
      <c r="BA222" s="34" t="str">
        <f t="shared" si="313"/>
        <v>دون المستوى</v>
      </c>
      <c r="BB222" s="21"/>
      <c r="BC222" s="21"/>
      <c r="BD222" s="21"/>
      <c r="BE222" s="19">
        <f t="shared" si="279"/>
        <v>0</v>
      </c>
      <c r="BF222" s="39" t="str">
        <f t="shared" si="314"/>
        <v>دون المستوى</v>
      </c>
      <c r="BG222" s="21"/>
      <c r="BH222" s="21"/>
      <c r="BI222" s="92"/>
      <c r="BJ222" s="19">
        <f t="shared" si="280"/>
        <v>0</v>
      </c>
      <c r="BK222" s="39" t="str">
        <f t="shared" si="315"/>
        <v>دون المستوى</v>
      </c>
      <c r="BL222" s="19">
        <f t="shared" si="281"/>
        <v>0</v>
      </c>
      <c r="BM222" s="19">
        <f t="shared" si="344"/>
        <v>0</v>
      </c>
      <c r="BN222" s="19">
        <f t="shared" si="283"/>
        <v>0</v>
      </c>
      <c r="BO222" s="34" t="str">
        <f t="shared" si="317"/>
        <v>دون المستوى</v>
      </c>
      <c r="BP222" s="21"/>
      <c r="BQ222" s="21"/>
      <c r="BR222" s="21"/>
      <c r="BS222" s="21"/>
      <c r="BT222" s="19">
        <f t="shared" si="284"/>
        <v>0</v>
      </c>
      <c r="BU222" s="39" t="str">
        <f t="shared" si="318"/>
        <v>دون المستوى</v>
      </c>
      <c r="BV222" s="21"/>
      <c r="BW222" s="21"/>
      <c r="BX222" s="21"/>
      <c r="BY222" s="92"/>
      <c r="BZ222" s="19">
        <f t="shared" si="285"/>
        <v>0</v>
      </c>
      <c r="CA222" s="39" t="str">
        <f t="shared" si="319"/>
        <v>دون المستوى</v>
      </c>
      <c r="CB222" s="19">
        <f t="shared" si="286"/>
        <v>0</v>
      </c>
      <c r="CC222" s="19">
        <f t="shared" si="345"/>
        <v>0</v>
      </c>
      <c r="CD222" s="19">
        <f t="shared" si="288"/>
        <v>0</v>
      </c>
      <c r="CE222" s="60" t="str">
        <f t="shared" si="321"/>
        <v>دون المستوى</v>
      </c>
      <c r="CF222" s="61">
        <f t="shared" si="289"/>
        <v>0</v>
      </c>
      <c r="CG222" s="67" t="str">
        <f t="shared" si="322"/>
        <v>دون المستوى</v>
      </c>
      <c r="CH222" s="21"/>
      <c r="CI222" s="21"/>
      <c r="CJ222" s="19">
        <f t="shared" si="290"/>
        <v>0</v>
      </c>
      <c r="CK222" s="39" t="str">
        <f t="shared" si="323"/>
        <v>دون المستوى</v>
      </c>
      <c r="CL222" s="21"/>
      <c r="CM222" s="21"/>
      <c r="CN222" s="19">
        <f t="shared" si="291"/>
        <v>0</v>
      </c>
      <c r="CO222" s="39" t="str">
        <f t="shared" si="324"/>
        <v>دون المستوى</v>
      </c>
      <c r="CP222" s="21"/>
      <c r="CQ222" s="21"/>
      <c r="CR222" s="19">
        <f t="shared" si="292"/>
        <v>0</v>
      </c>
      <c r="CS222" s="39" t="str">
        <f t="shared" si="325"/>
        <v>دون المستوى</v>
      </c>
      <c r="CT222" s="21"/>
      <c r="CU222" s="21"/>
      <c r="CV222" s="19">
        <f t="shared" si="293"/>
        <v>0</v>
      </c>
      <c r="CW222" s="39" t="str">
        <f t="shared" si="326"/>
        <v>دون المستوى</v>
      </c>
      <c r="CX222" s="59">
        <f t="shared" si="294"/>
        <v>0</v>
      </c>
      <c r="CY222" s="34" t="str">
        <f t="shared" si="327"/>
        <v>دون المستوى</v>
      </c>
      <c r="CZ222" s="21"/>
      <c r="DA222" s="21"/>
      <c r="DB222" s="21"/>
      <c r="DC222" s="19">
        <f t="shared" si="295"/>
        <v>0</v>
      </c>
      <c r="DD222" s="39" t="str">
        <f t="shared" si="328"/>
        <v>دون المستوى</v>
      </c>
      <c r="DE222" s="21"/>
      <c r="DF222" s="21"/>
      <c r="DG222" s="92"/>
      <c r="DH222" s="19">
        <f t="shared" si="296"/>
        <v>0</v>
      </c>
      <c r="DI222" s="39" t="str">
        <f t="shared" si="329"/>
        <v>دون المستوى</v>
      </c>
      <c r="DJ222" s="19">
        <f t="shared" si="297"/>
        <v>0</v>
      </c>
      <c r="DK222" s="19">
        <f t="shared" si="346"/>
        <v>0</v>
      </c>
      <c r="DL222" s="19">
        <f t="shared" si="299"/>
        <v>0</v>
      </c>
      <c r="DM222" s="34" t="str">
        <f t="shared" si="331"/>
        <v>دون المستوى</v>
      </c>
      <c r="DN222" s="20" t="str">
        <f t="shared" si="332"/>
        <v>دور ثان</v>
      </c>
      <c r="DR222" s="28" t="str">
        <f t="shared" si="333"/>
        <v xml:space="preserve"> لغة عربية</v>
      </c>
      <c r="DS222" s="28" t="str">
        <f t="shared" si="334"/>
        <v xml:space="preserve"> رياضيات</v>
      </c>
      <c r="DT222" s="28" t="str">
        <f t="shared" si="335"/>
        <v xml:space="preserve"> دراسات</v>
      </c>
      <c r="DU222" s="28" t="str">
        <f t="shared" si="336"/>
        <v xml:space="preserve"> إنجليزى</v>
      </c>
      <c r="DV222" s="28" t="str">
        <f t="shared" si="337"/>
        <v xml:space="preserve"> علوم</v>
      </c>
      <c r="DW222" s="28" t="str">
        <f t="shared" si="338"/>
        <v xml:space="preserve"> تربية دينية</v>
      </c>
      <c r="DX222" s="87" t="str">
        <f t="shared" si="339"/>
        <v xml:space="preserve"> تربية فنية</v>
      </c>
      <c r="DY222" s="87" t="str">
        <f t="shared" si="340"/>
        <v xml:space="preserve"> تربية رياضية</v>
      </c>
      <c r="DZ222" s="88" t="str">
        <f t="shared" si="341"/>
        <v xml:space="preserve"> نشاط1</v>
      </c>
      <c r="EA222" s="88" t="str">
        <f t="shared" si="342"/>
        <v xml:space="preserve"> نشاط2</v>
      </c>
      <c r="EB222" s="32">
        <f t="shared" si="300"/>
        <v>0</v>
      </c>
      <c r="EC222" s="31" t="str">
        <f t="shared" si="343"/>
        <v xml:space="preserve"> لغة عربية رياضيات دراسات إنجليزى علوم تربية دينية تربية فنية تربية رياضية نشاط1 نشاط2</v>
      </c>
    </row>
    <row r="223" spans="1:133" ht="17.25" thickTop="1" thickBot="1">
      <c r="A223" s="16" t="str">
        <f t="shared" si="301"/>
        <v/>
      </c>
      <c r="B223" s="18"/>
      <c r="C223" s="17"/>
      <c r="D223" s="82"/>
      <c r="E223" s="83" t="str">
        <f t="shared" si="261"/>
        <v/>
      </c>
      <c r="F223" s="83" t="str">
        <f t="shared" si="262"/>
        <v/>
      </c>
      <c r="G223" s="83" t="str">
        <f t="shared" si="263"/>
        <v/>
      </c>
      <c r="H223" s="37"/>
      <c r="I223" s="42" t="str">
        <f t="shared" si="302"/>
        <v/>
      </c>
      <c r="J223" s="21"/>
      <c r="K223" s="21"/>
      <c r="L223" s="21"/>
      <c r="M223" s="21"/>
      <c r="N223" s="21"/>
      <c r="O223" s="19">
        <f t="shared" si="264"/>
        <v>0</v>
      </c>
      <c r="P223" s="39" t="str">
        <f t="shared" si="303"/>
        <v>دون المستوى</v>
      </c>
      <c r="Q223" s="21"/>
      <c r="R223" s="21"/>
      <c r="S223" s="92"/>
      <c r="T223" s="19">
        <f t="shared" si="265"/>
        <v>0</v>
      </c>
      <c r="U223" s="39" t="str">
        <f t="shared" si="304"/>
        <v>دون المستوى</v>
      </c>
      <c r="V223" s="19">
        <f t="shared" si="266"/>
        <v>0</v>
      </c>
      <c r="W223" s="19">
        <f t="shared" si="267"/>
        <v>0</v>
      </c>
      <c r="X223" s="19">
        <f t="shared" si="268"/>
        <v>0</v>
      </c>
      <c r="Y223" s="39" t="str">
        <f t="shared" si="305"/>
        <v>دون المستوى</v>
      </c>
      <c r="Z223" s="21"/>
      <c r="AA223" s="21"/>
      <c r="AB223" s="21"/>
      <c r="AC223" s="19">
        <f t="shared" si="269"/>
        <v>0</v>
      </c>
      <c r="AD223" s="39" t="str">
        <f t="shared" si="306"/>
        <v>دون المستوى</v>
      </c>
      <c r="AE223" s="21"/>
      <c r="AF223" s="21"/>
      <c r="AG223" s="92"/>
      <c r="AH223" s="19">
        <f t="shared" si="270"/>
        <v>0</v>
      </c>
      <c r="AI223" s="39" t="str">
        <f t="shared" si="307"/>
        <v>دون المستوى</v>
      </c>
      <c r="AJ223" s="19">
        <f t="shared" si="271"/>
        <v>0</v>
      </c>
      <c r="AK223" s="19">
        <f t="shared" si="347"/>
        <v>0</v>
      </c>
      <c r="AL223" s="19">
        <f t="shared" si="273"/>
        <v>0</v>
      </c>
      <c r="AM223" s="39" t="str">
        <f t="shared" si="309"/>
        <v>دون المستوى</v>
      </c>
      <c r="AN223" s="21"/>
      <c r="AO223" s="21"/>
      <c r="AP223" s="21"/>
      <c r="AQ223" s="19">
        <f t="shared" si="274"/>
        <v>0</v>
      </c>
      <c r="AR223" s="39" t="str">
        <f t="shared" si="310"/>
        <v>دون المستوى</v>
      </c>
      <c r="AS223" s="21"/>
      <c r="AT223" s="21"/>
      <c r="AU223" s="92"/>
      <c r="AV223" s="19">
        <f t="shared" si="275"/>
        <v>0</v>
      </c>
      <c r="AW223" s="39" t="str">
        <f t="shared" si="311"/>
        <v>دون المستوى</v>
      </c>
      <c r="AX223" s="19">
        <f t="shared" si="276"/>
        <v>0</v>
      </c>
      <c r="AY223" s="19">
        <f t="shared" si="312"/>
        <v>0</v>
      </c>
      <c r="AZ223" s="19">
        <f t="shared" si="278"/>
        <v>0</v>
      </c>
      <c r="BA223" s="34" t="str">
        <f t="shared" si="313"/>
        <v>دون المستوى</v>
      </c>
      <c r="BB223" s="21"/>
      <c r="BC223" s="21"/>
      <c r="BD223" s="21"/>
      <c r="BE223" s="19">
        <f t="shared" si="279"/>
        <v>0</v>
      </c>
      <c r="BF223" s="39" t="str">
        <f t="shared" si="314"/>
        <v>دون المستوى</v>
      </c>
      <c r="BG223" s="21"/>
      <c r="BH223" s="21"/>
      <c r="BI223" s="92"/>
      <c r="BJ223" s="19">
        <f t="shared" si="280"/>
        <v>0</v>
      </c>
      <c r="BK223" s="39" t="str">
        <f t="shared" si="315"/>
        <v>دون المستوى</v>
      </c>
      <c r="BL223" s="19">
        <f t="shared" si="281"/>
        <v>0</v>
      </c>
      <c r="BM223" s="19">
        <f t="shared" si="344"/>
        <v>0</v>
      </c>
      <c r="BN223" s="19">
        <f t="shared" si="283"/>
        <v>0</v>
      </c>
      <c r="BO223" s="34" t="str">
        <f t="shared" si="317"/>
        <v>دون المستوى</v>
      </c>
      <c r="BP223" s="21"/>
      <c r="BQ223" s="21"/>
      <c r="BR223" s="21"/>
      <c r="BS223" s="21"/>
      <c r="BT223" s="19">
        <f t="shared" si="284"/>
        <v>0</v>
      </c>
      <c r="BU223" s="39" t="str">
        <f t="shared" si="318"/>
        <v>دون المستوى</v>
      </c>
      <c r="BV223" s="21"/>
      <c r="BW223" s="21"/>
      <c r="BX223" s="21"/>
      <c r="BY223" s="92"/>
      <c r="BZ223" s="19">
        <f t="shared" si="285"/>
        <v>0</v>
      </c>
      <c r="CA223" s="39" t="str">
        <f t="shared" si="319"/>
        <v>دون المستوى</v>
      </c>
      <c r="CB223" s="19">
        <f t="shared" si="286"/>
        <v>0</v>
      </c>
      <c r="CC223" s="19">
        <f t="shared" si="345"/>
        <v>0</v>
      </c>
      <c r="CD223" s="19">
        <f t="shared" si="288"/>
        <v>0</v>
      </c>
      <c r="CE223" s="60" t="str">
        <f t="shared" si="321"/>
        <v>دون المستوى</v>
      </c>
      <c r="CF223" s="61">
        <f t="shared" si="289"/>
        <v>0</v>
      </c>
      <c r="CG223" s="67" t="str">
        <f t="shared" si="322"/>
        <v>دون المستوى</v>
      </c>
      <c r="CH223" s="21"/>
      <c r="CI223" s="21"/>
      <c r="CJ223" s="19">
        <f t="shared" si="290"/>
        <v>0</v>
      </c>
      <c r="CK223" s="39" t="str">
        <f t="shared" si="323"/>
        <v>دون المستوى</v>
      </c>
      <c r="CL223" s="21"/>
      <c r="CM223" s="21"/>
      <c r="CN223" s="19">
        <f t="shared" si="291"/>
        <v>0</v>
      </c>
      <c r="CO223" s="39" t="str">
        <f t="shared" si="324"/>
        <v>دون المستوى</v>
      </c>
      <c r="CP223" s="21"/>
      <c r="CQ223" s="21"/>
      <c r="CR223" s="19">
        <f t="shared" si="292"/>
        <v>0</v>
      </c>
      <c r="CS223" s="39" t="str">
        <f t="shared" si="325"/>
        <v>دون المستوى</v>
      </c>
      <c r="CT223" s="21"/>
      <c r="CU223" s="21"/>
      <c r="CV223" s="19">
        <f t="shared" si="293"/>
        <v>0</v>
      </c>
      <c r="CW223" s="39" t="str">
        <f t="shared" si="326"/>
        <v>دون المستوى</v>
      </c>
      <c r="CX223" s="59">
        <f t="shared" si="294"/>
        <v>0</v>
      </c>
      <c r="CY223" s="34" t="str">
        <f t="shared" si="327"/>
        <v>دون المستوى</v>
      </c>
      <c r="CZ223" s="21"/>
      <c r="DA223" s="21"/>
      <c r="DB223" s="21"/>
      <c r="DC223" s="19">
        <f t="shared" si="295"/>
        <v>0</v>
      </c>
      <c r="DD223" s="39" t="str">
        <f t="shared" si="328"/>
        <v>دون المستوى</v>
      </c>
      <c r="DE223" s="21"/>
      <c r="DF223" s="21"/>
      <c r="DG223" s="92"/>
      <c r="DH223" s="19">
        <f t="shared" si="296"/>
        <v>0</v>
      </c>
      <c r="DI223" s="39" t="str">
        <f t="shared" si="329"/>
        <v>دون المستوى</v>
      </c>
      <c r="DJ223" s="19">
        <f t="shared" si="297"/>
        <v>0</v>
      </c>
      <c r="DK223" s="19">
        <f t="shared" si="346"/>
        <v>0</v>
      </c>
      <c r="DL223" s="19">
        <f t="shared" si="299"/>
        <v>0</v>
      </c>
      <c r="DM223" s="34" t="str">
        <f t="shared" si="331"/>
        <v>دون المستوى</v>
      </c>
      <c r="DN223" s="20" t="str">
        <f t="shared" si="332"/>
        <v>دور ثان</v>
      </c>
      <c r="DR223" s="28" t="str">
        <f t="shared" si="333"/>
        <v xml:space="preserve"> لغة عربية</v>
      </c>
      <c r="DS223" s="28" t="str">
        <f t="shared" si="334"/>
        <v xml:space="preserve"> رياضيات</v>
      </c>
      <c r="DT223" s="28" t="str">
        <f t="shared" si="335"/>
        <v xml:space="preserve"> دراسات</v>
      </c>
      <c r="DU223" s="28" t="str">
        <f t="shared" si="336"/>
        <v xml:space="preserve"> إنجليزى</v>
      </c>
      <c r="DV223" s="28" t="str">
        <f t="shared" si="337"/>
        <v xml:space="preserve"> علوم</v>
      </c>
      <c r="DW223" s="28" t="str">
        <f t="shared" si="338"/>
        <v xml:space="preserve"> تربية دينية</v>
      </c>
      <c r="DX223" s="87" t="str">
        <f t="shared" si="339"/>
        <v xml:space="preserve"> تربية فنية</v>
      </c>
      <c r="DY223" s="87" t="str">
        <f t="shared" si="340"/>
        <v xml:space="preserve"> تربية رياضية</v>
      </c>
      <c r="DZ223" s="88" t="str">
        <f t="shared" si="341"/>
        <v xml:space="preserve"> نشاط1</v>
      </c>
      <c r="EA223" s="88" t="str">
        <f t="shared" si="342"/>
        <v xml:space="preserve"> نشاط2</v>
      </c>
      <c r="EB223" s="32">
        <f t="shared" si="300"/>
        <v>0</v>
      </c>
      <c r="EC223" s="31" t="str">
        <f t="shared" si="343"/>
        <v xml:space="preserve"> لغة عربية رياضيات دراسات إنجليزى علوم تربية دينية تربية فنية تربية رياضية نشاط1 نشاط2</v>
      </c>
    </row>
    <row r="224" spans="1:133" ht="17.25" thickTop="1" thickBot="1">
      <c r="A224" s="16" t="str">
        <f t="shared" si="301"/>
        <v/>
      </c>
      <c r="B224" s="18"/>
      <c r="C224" s="17"/>
      <c r="D224" s="82"/>
      <c r="E224" s="83" t="str">
        <f t="shared" si="261"/>
        <v/>
      </c>
      <c r="F224" s="83" t="str">
        <f t="shared" si="262"/>
        <v/>
      </c>
      <c r="G224" s="83" t="str">
        <f t="shared" si="263"/>
        <v/>
      </c>
      <c r="H224" s="37"/>
      <c r="I224" s="42" t="str">
        <f t="shared" si="302"/>
        <v/>
      </c>
      <c r="J224" s="21"/>
      <c r="K224" s="21"/>
      <c r="L224" s="21"/>
      <c r="M224" s="21"/>
      <c r="N224" s="21"/>
      <c r="O224" s="19">
        <f t="shared" si="264"/>
        <v>0</v>
      </c>
      <c r="P224" s="39" t="str">
        <f t="shared" si="303"/>
        <v>دون المستوى</v>
      </c>
      <c r="Q224" s="21"/>
      <c r="R224" s="21"/>
      <c r="S224" s="92"/>
      <c r="T224" s="19">
        <f t="shared" si="265"/>
        <v>0</v>
      </c>
      <c r="U224" s="39" t="str">
        <f t="shared" si="304"/>
        <v>دون المستوى</v>
      </c>
      <c r="V224" s="19">
        <f t="shared" si="266"/>
        <v>0</v>
      </c>
      <c r="W224" s="19">
        <f t="shared" si="267"/>
        <v>0</v>
      </c>
      <c r="X224" s="19">
        <f t="shared" si="268"/>
        <v>0</v>
      </c>
      <c r="Y224" s="39" t="str">
        <f t="shared" si="305"/>
        <v>دون المستوى</v>
      </c>
      <c r="Z224" s="21"/>
      <c r="AA224" s="21"/>
      <c r="AB224" s="21"/>
      <c r="AC224" s="19">
        <f t="shared" si="269"/>
        <v>0</v>
      </c>
      <c r="AD224" s="39" t="str">
        <f t="shared" si="306"/>
        <v>دون المستوى</v>
      </c>
      <c r="AE224" s="21"/>
      <c r="AF224" s="21"/>
      <c r="AG224" s="92"/>
      <c r="AH224" s="19">
        <f t="shared" si="270"/>
        <v>0</v>
      </c>
      <c r="AI224" s="39" t="str">
        <f t="shared" si="307"/>
        <v>دون المستوى</v>
      </c>
      <c r="AJ224" s="19">
        <f t="shared" si="271"/>
        <v>0</v>
      </c>
      <c r="AK224" s="19">
        <f t="shared" si="347"/>
        <v>0</v>
      </c>
      <c r="AL224" s="19">
        <f t="shared" si="273"/>
        <v>0</v>
      </c>
      <c r="AM224" s="39" t="str">
        <f t="shared" si="309"/>
        <v>دون المستوى</v>
      </c>
      <c r="AN224" s="21"/>
      <c r="AO224" s="21"/>
      <c r="AP224" s="21"/>
      <c r="AQ224" s="19">
        <f t="shared" si="274"/>
        <v>0</v>
      </c>
      <c r="AR224" s="39" t="str">
        <f t="shared" si="310"/>
        <v>دون المستوى</v>
      </c>
      <c r="AS224" s="21"/>
      <c r="AT224" s="21"/>
      <c r="AU224" s="92"/>
      <c r="AV224" s="19">
        <f t="shared" si="275"/>
        <v>0</v>
      </c>
      <c r="AW224" s="39" t="str">
        <f t="shared" si="311"/>
        <v>دون المستوى</v>
      </c>
      <c r="AX224" s="19">
        <f t="shared" si="276"/>
        <v>0</v>
      </c>
      <c r="AY224" s="19">
        <f t="shared" si="312"/>
        <v>0</v>
      </c>
      <c r="AZ224" s="19">
        <f t="shared" si="278"/>
        <v>0</v>
      </c>
      <c r="BA224" s="34" t="str">
        <f t="shared" si="313"/>
        <v>دون المستوى</v>
      </c>
      <c r="BB224" s="21"/>
      <c r="BC224" s="21"/>
      <c r="BD224" s="21"/>
      <c r="BE224" s="19">
        <f t="shared" si="279"/>
        <v>0</v>
      </c>
      <c r="BF224" s="39" t="str">
        <f t="shared" si="314"/>
        <v>دون المستوى</v>
      </c>
      <c r="BG224" s="21"/>
      <c r="BH224" s="21"/>
      <c r="BI224" s="92"/>
      <c r="BJ224" s="19">
        <f t="shared" si="280"/>
        <v>0</v>
      </c>
      <c r="BK224" s="39" t="str">
        <f t="shared" si="315"/>
        <v>دون المستوى</v>
      </c>
      <c r="BL224" s="19">
        <f t="shared" si="281"/>
        <v>0</v>
      </c>
      <c r="BM224" s="19">
        <f t="shared" si="344"/>
        <v>0</v>
      </c>
      <c r="BN224" s="19">
        <f t="shared" si="283"/>
        <v>0</v>
      </c>
      <c r="BO224" s="34" t="str">
        <f t="shared" si="317"/>
        <v>دون المستوى</v>
      </c>
      <c r="BP224" s="21"/>
      <c r="BQ224" s="21"/>
      <c r="BR224" s="21"/>
      <c r="BS224" s="21"/>
      <c r="BT224" s="19">
        <f t="shared" si="284"/>
        <v>0</v>
      </c>
      <c r="BU224" s="39" t="str">
        <f t="shared" si="318"/>
        <v>دون المستوى</v>
      </c>
      <c r="BV224" s="21"/>
      <c r="BW224" s="21"/>
      <c r="BX224" s="21"/>
      <c r="BY224" s="92"/>
      <c r="BZ224" s="19">
        <f t="shared" si="285"/>
        <v>0</v>
      </c>
      <c r="CA224" s="39" t="str">
        <f t="shared" si="319"/>
        <v>دون المستوى</v>
      </c>
      <c r="CB224" s="19">
        <f t="shared" si="286"/>
        <v>0</v>
      </c>
      <c r="CC224" s="19">
        <f t="shared" si="345"/>
        <v>0</v>
      </c>
      <c r="CD224" s="19">
        <f t="shared" si="288"/>
        <v>0</v>
      </c>
      <c r="CE224" s="60" t="str">
        <f t="shared" si="321"/>
        <v>دون المستوى</v>
      </c>
      <c r="CF224" s="61">
        <f t="shared" si="289"/>
        <v>0</v>
      </c>
      <c r="CG224" s="67" t="str">
        <f t="shared" si="322"/>
        <v>دون المستوى</v>
      </c>
      <c r="CH224" s="21"/>
      <c r="CI224" s="21"/>
      <c r="CJ224" s="19">
        <f t="shared" si="290"/>
        <v>0</v>
      </c>
      <c r="CK224" s="39" t="str">
        <f t="shared" si="323"/>
        <v>دون المستوى</v>
      </c>
      <c r="CL224" s="21"/>
      <c r="CM224" s="21"/>
      <c r="CN224" s="19">
        <f t="shared" si="291"/>
        <v>0</v>
      </c>
      <c r="CO224" s="39" t="str">
        <f t="shared" si="324"/>
        <v>دون المستوى</v>
      </c>
      <c r="CP224" s="21"/>
      <c r="CQ224" s="21"/>
      <c r="CR224" s="19">
        <f t="shared" si="292"/>
        <v>0</v>
      </c>
      <c r="CS224" s="39" t="str">
        <f t="shared" si="325"/>
        <v>دون المستوى</v>
      </c>
      <c r="CT224" s="21"/>
      <c r="CU224" s="21"/>
      <c r="CV224" s="19">
        <f t="shared" si="293"/>
        <v>0</v>
      </c>
      <c r="CW224" s="39" t="str">
        <f t="shared" si="326"/>
        <v>دون المستوى</v>
      </c>
      <c r="CX224" s="59">
        <f t="shared" si="294"/>
        <v>0</v>
      </c>
      <c r="CY224" s="34" t="str">
        <f t="shared" si="327"/>
        <v>دون المستوى</v>
      </c>
      <c r="CZ224" s="21"/>
      <c r="DA224" s="21"/>
      <c r="DB224" s="21"/>
      <c r="DC224" s="19">
        <f t="shared" si="295"/>
        <v>0</v>
      </c>
      <c r="DD224" s="39" t="str">
        <f t="shared" si="328"/>
        <v>دون المستوى</v>
      </c>
      <c r="DE224" s="21"/>
      <c r="DF224" s="21"/>
      <c r="DG224" s="92"/>
      <c r="DH224" s="19">
        <f t="shared" si="296"/>
        <v>0</v>
      </c>
      <c r="DI224" s="39" t="str">
        <f t="shared" si="329"/>
        <v>دون المستوى</v>
      </c>
      <c r="DJ224" s="19">
        <f t="shared" si="297"/>
        <v>0</v>
      </c>
      <c r="DK224" s="19">
        <f t="shared" si="346"/>
        <v>0</v>
      </c>
      <c r="DL224" s="19">
        <f t="shared" si="299"/>
        <v>0</v>
      </c>
      <c r="DM224" s="34" t="str">
        <f t="shared" si="331"/>
        <v>دون المستوى</v>
      </c>
      <c r="DN224" s="20" t="str">
        <f t="shared" si="332"/>
        <v>دور ثان</v>
      </c>
      <c r="DR224" s="28" t="str">
        <f t="shared" si="333"/>
        <v xml:space="preserve"> لغة عربية</v>
      </c>
      <c r="DS224" s="28" t="str">
        <f t="shared" si="334"/>
        <v xml:space="preserve"> رياضيات</v>
      </c>
      <c r="DT224" s="28" t="str">
        <f t="shared" si="335"/>
        <v xml:space="preserve"> دراسات</v>
      </c>
      <c r="DU224" s="28" t="str">
        <f t="shared" si="336"/>
        <v xml:space="preserve"> إنجليزى</v>
      </c>
      <c r="DV224" s="28" t="str">
        <f t="shared" si="337"/>
        <v xml:space="preserve"> علوم</v>
      </c>
      <c r="DW224" s="28" t="str">
        <f t="shared" si="338"/>
        <v xml:space="preserve"> تربية دينية</v>
      </c>
      <c r="DX224" s="87" t="str">
        <f t="shared" si="339"/>
        <v xml:space="preserve"> تربية فنية</v>
      </c>
      <c r="DY224" s="87" t="str">
        <f t="shared" si="340"/>
        <v xml:space="preserve"> تربية رياضية</v>
      </c>
      <c r="DZ224" s="88" t="str">
        <f t="shared" si="341"/>
        <v xml:space="preserve"> نشاط1</v>
      </c>
      <c r="EA224" s="88" t="str">
        <f t="shared" si="342"/>
        <v xml:space="preserve"> نشاط2</v>
      </c>
      <c r="EB224" s="32">
        <f t="shared" si="300"/>
        <v>0</v>
      </c>
      <c r="EC224" s="31" t="str">
        <f t="shared" si="343"/>
        <v xml:space="preserve"> لغة عربية رياضيات دراسات إنجليزى علوم تربية دينية تربية فنية تربية رياضية نشاط1 نشاط2</v>
      </c>
    </row>
    <row r="225" spans="1:133" ht="17.25" thickTop="1" thickBot="1">
      <c r="A225" s="16" t="str">
        <f t="shared" si="301"/>
        <v/>
      </c>
      <c r="B225" s="18"/>
      <c r="C225" s="17"/>
      <c r="D225" s="82"/>
      <c r="E225" s="83" t="str">
        <f t="shared" si="261"/>
        <v/>
      </c>
      <c r="F225" s="83" t="str">
        <f t="shared" si="262"/>
        <v/>
      </c>
      <c r="G225" s="83" t="str">
        <f t="shared" si="263"/>
        <v/>
      </c>
      <c r="H225" s="37"/>
      <c r="I225" s="42" t="str">
        <f t="shared" si="302"/>
        <v/>
      </c>
      <c r="J225" s="21"/>
      <c r="K225" s="21"/>
      <c r="L225" s="21"/>
      <c r="M225" s="21"/>
      <c r="N225" s="21"/>
      <c r="O225" s="19">
        <f t="shared" si="264"/>
        <v>0</v>
      </c>
      <c r="P225" s="39" t="str">
        <f t="shared" si="303"/>
        <v>دون المستوى</v>
      </c>
      <c r="Q225" s="21"/>
      <c r="R225" s="21"/>
      <c r="S225" s="92"/>
      <c r="T225" s="19">
        <f t="shared" si="265"/>
        <v>0</v>
      </c>
      <c r="U225" s="39" t="str">
        <f t="shared" si="304"/>
        <v>دون المستوى</v>
      </c>
      <c r="V225" s="19">
        <f t="shared" si="266"/>
        <v>0</v>
      </c>
      <c r="W225" s="19">
        <f t="shared" si="267"/>
        <v>0</v>
      </c>
      <c r="X225" s="19">
        <f t="shared" si="268"/>
        <v>0</v>
      </c>
      <c r="Y225" s="39" t="str">
        <f t="shared" si="305"/>
        <v>دون المستوى</v>
      </c>
      <c r="Z225" s="21"/>
      <c r="AA225" s="21"/>
      <c r="AB225" s="21"/>
      <c r="AC225" s="19">
        <f t="shared" si="269"/>
        <v>0</v>
      </c>
      <c r="AD225" s="39" t="str">
        <f t="shared" si="306"/>
        <v>دون المستوى</v>
      </c>
      <c r="AE225" s="21"/>
      <c r="AF225" s="21"/>
      <c r="AG225" s="92"/>
      <c r="AH225" s="19">
        <f t="shared" si="270"/>
        <v>0</v>
      </c>
      <c r="AI225" s="39" t="str">
        <f t="shared" si="307"/>
        <v>دون المستوى</v>
      </c>
      <c r="AJ225" s="19">
        <f t="shared" si="271"/>
        <v>0</v>
      </c>
      <c r="AK225" s="19">
        <f t="shared" si="347"/>
        <v>0</v>
      </c>
      <c r="AL225" s="19">
        <f t="shared" si="273"/>
        <v>0</v>
      </c>
      <c r="AM225" s="39" t="str">
        <f t="shared" si="309"/>
        <v>دون المستوى</v>
      </c>
      <c r="AN225" s="21"/>
      <c r="AO225" s="21"/>
      <c r="AP225" s="21"/>
      <c r="AQ225" s="19">
        <f t="shared" si="274"/>
        <v>0</v>
      </c>
      <c r="AR225" s="39" t="str">
        <f t="shared" si="310"/>
        <v>دون المستوى</v>
      </c>
      <c r="AS225" s="21"/>
      <c r="AT225" s="21"/>
      <c r="AU225" s="92"/>
      <c r="AV225" s="19">
        <f t="shared" si="275"/>
        <v>0</v>
      </c>
      <c r="AW225" s="39" t="str">
        <f t="shared" si="311"/>
        <v>دون المستوى</v>
      </c>
      <c r="AX225" s="19">
        <f t="shared" si="276"/>
        <v>0</v>
      </c>
      <c r="AY225" s="19">
        <f t="shared" si="312"/>
        <v>0</v>
      </c>
      <c r="AZ225" s="19">
        <f t="shared" si="278"/>
        <v>0</v>
      </c>
      <c r="BA225" s="34" t="str">
        <f t="shared" si="313"/>
        <v>دون المستوى</v>
      </c>
      <c r="BB225" s="21"/>
      <c r="BC225" s="21"/>
      <c r="BD225" s="21"/>
      <c r="BE225" s="19">
        <f t="shared" si="279"/>
        <v>0</v>
      </c>
      <c r="BF225" s="39" t="str">
        <f t="shared" si="314"/>
        <v>دون المستوى</v>
      </c>
      <c r="BG225" s="21"/>
      <c r="BH225" s="21"/>
      <c r="BI225" s="92"/>
      <c r="BJ225" s="19">
        <f t="shared" si="280"/>
        <v>0</v>
      </c>
      <c r="BK225" s="39" t="str">
        <f t="shared" si="315"/>
        <v>دون المستوى</v>
      </c>
      <c r="BL225" s="19">
        <f t="shared" si="281"/>
        <v>0</v>
      </c>
      <c r="BM225" s="19">
        <f t="shared" si="344"/>
        <v>0</v>
      </c>
      <c r="BN225" s="19">
        <f t="shared" si="283"/>
        <v>0</v>
      </c>
      <c r="BO225" s="34" t="str">
        <f t="shared" si="317"/>
        <v>دون المستوى</v>
      </c>
      <c r="BP225" s="21"/>
      <c r="BQ225" s="21"/>
      <c r="BR225" s="21"/>
      <c r="BS225" s="21"/>
      <c r="BT225" s="19">
        <f t="shared" si="284"/>
        <v>0</v>
      </c>
      <c r="BU225" s="39" t="str">
        <f t="shared" si="318"/>
        <v>دون المستوى</v>
      </c>
      <c r="BV225" s="21"/>
      <c r="BW225" s="21"/>
      <c r="BX225" s="21"/>
      <c r="BY225" s="92"/>
      <c r="BZ225" s="19">
        <f t="shared" si="285"/>
        <v>0</v>
      </c>
      <c r="CA225" s="39" t="str">
        <f t="shared" si="319"/>
        <v>دون المستوى</v>
      </c>
      <c r="CB225" s="19">
        <f t="shared" si="286"/>
        <v>0</v>
      </c>
      <c r="CC225" s="19">
        <f t="shared" si="345"/>
        <v>0</v>
      </c>
      <c r="CD225" s="19">
        <f t="shared" si="288"/>
        <v>0</v>
      </c>
      <c r="CE225" s="60" t="str">
        <f t="shared" si="321"/>
        <v>دون المستوى</v>
      </c>
      <c r="CF225" s="61">
        <f t="shared" si="289"/>
        <v>0</v>
      </c>
      <c r="CG225" s="67" t="str">
        <f t="shared" si="322"/>
        <v>دون المستوى</v>
      </c>
      <c r="CH225" s="21"/>
      <c r="CI225" s="21"/>
      <c r="CJ225" s="19">
        <f t="shared" si="290"/>
        <v>0</v>
      </c>
      <c r="CK225" s="39" t="str">
        <f t="shared" si="323"/>
        <v>دون المستوى</v>
      </c>
      <c r="CL225" s="21"/>
      <c r="CM225" s="21"/>
      <c r="CN225" s="19">
        <f t="shared" si="291"/>
        <v>0</v>
      </c>
      <c r="CO225" s="39" t="str">
        <f t="shared" si="324"/>
        <v>دون المستوى</v>
      </c>
      <c r="CP225" s="21"/>
      <c r="CQ225" s="21"/>
      <c r="CR225" s="19">
        <f t="shared" si="292"/>
        <v>0</v>
      </c>
      <c r="CS225" s="39" t="str">
        <f t="shared" si="325"/>
        <v>دون المستوى</v>
      </c>
      <c r="CT225" s="21"/>
      <c r="CU225" s="21"/>
      <c r="CV225" s="19">
        <f t="shared" si="293"/>
        <v>0</v>
      </c>
      <c r="CW225" s="39" t="str">
        <f t="shared" si="326"/>
        <v>دون المستوى</v>
      </c>
      <c r="CX225" s="59">
        <f t="shared" si="294"/>
        <v>0</v>
      </c>
      <c r="CY225" s="34" t="str">
        <f t="shared" si="327"/>
        <v>دون المستوى</v>
      </c>
      <c r="CZ225" s="21"/>
      <c r="DA225" s="21"/>
      <c r="DB225" s="21"/>
      <c r="DC225" s="19">
        <f t="shared" si="295"/>
        <v>0</v>
      </c>
      <c r="DD225" s="39" t="str">
        <f t="shared" si="328"/>
        <v>دون المستوى</v>
      </c>
      <c r="DE225" s="21"/>
      <c r="DF225" s="21"/>
      <c r="DG225" s="92"/>
      <c r="DH225" s="19">
        <f t="shared" si="296"/>
        <v>0</v>
      </c>
      <c r="DI225" s="39" t="str">
        <f t="shared" si="329"/>
        <v>دون المستوى</v>
      </c>
      <c r="DJ225" s="19">
        <f t="shared" si="297"/>
        <v>0</v>
      </c>
      <c r="DK225" s="19">
        <f t="shared" si="346"/>
        <v>0</v>
      </c>
      <c r="DL225" s="19">
        <f t="shared" si="299"/>
        <v>0</v>
      </c>
      <c r="DM225" s="34" t="str">
        <f t="shared" si="331"/>
        <v>دون المستوى</v>
      </c>
      <c r="DN225" s="20" t="str">
        <f t="shared" si="332"/>
        <v>دور ثان</v>
      </c>
      <c r="DR225" s="28" t="str">
        <f t="shared" si="333"/>
        <v xml:space="preserve"> لغة عربية</v>
      </c>
      <c r="DS225" s="28" t="str">
        <f t="shared" si="334"/>
        <v xml:space="preserve"> رياضيات</v>
      </c>
      <c r="DT225" s="28" t="str">
        <f t="shared" si="335"/>
        <v xml:space="preserve"> دراسات</v>
      </c>
      <c r="DU225" s="28" t="str">
        <f t="shared" si="336"/>
        <v xml:space="preserve"> إنجليزى</v>
      </c>
      <c r="DV225" s="28" t="str">
        <f t="shared" si="337"/>
        <v xml:space="preserve"> علوم</v>
      </c>
      <c r="DW225" s="28" t="str">
        <f t="shared" si="338"/>
        <v xml:space="preserve"> تربية دينية</v>
      </c>
      <c r="DX225" s="87" t="str">
        <f t="shared" si="339"/>
        <v xml:space="preserve"> تربية فنية</v>
      </c>
      <c r="DY225" s="87" t="str">
        <f t="shared" si="340"/>
        <v xml:space="preserve"> تربية رياضية</v>
      </c>
      <c r="DZ225" s="88" t="str">
        <f t="shared" si="341"/>
        <v xml:space="preserve"> نشاط1</v>
      </c>
      <c r="EA225" s="88" t="str">
        <f t="shared" si="342"/>
        <v xml:space="preserve"> نشاط2</v>
      </c>
      <c r="EB225" s="32">
        <f t="shared" si="300"/>
        <v>0</v>
      </c>
      <c r="EC225" s="31" t="str">
        <f t="shared" si="343"/>
        <v xml:space="preserve"> لغة عربية رياضيات دراسات إنجليزى علوم تربية دينية تربية فنية تربية رياضية نشاط1 نشاط2</v>
      </c>
    </row>
    <row r="226" spans="1:133" ht="17.25" thickTop="1" thickBot="1">
      <c r="A226" s="16" t="str">
        <f t="shared" si="301"/>
        <v/>
      </c>
      <c r="B226" s="18"/>
      <c r="C226" s="17"/>
      <c r="D226" s="82"/>
      <c r="E226" s="83" t="str">
        <f t="shared" si="261"/>
        <v/>
      </c>
      <c r="F226" s="83" t="str">
        <f t="shared" si="262"/>
        <v/>
      </c>
      <c r="G226" s="83" t="str">
        <f t="shared" si="263"/>
        <v/>
      </c>
      <c r="H226" s="37"/>
      <c r="I226" s="42" t="str">
        <f t="shared" si="302"/>
        <v/>
      </c>
      <c r="J226" s="21"/>
      <c r="K226" s="21"/>
      <c r="L226" s="21"/>
      <c r="M226" s="21"/>
      <c r="N226" s="21"/>
      <c r="O226" s="19">
        <f t="shared" si="264"/>
        <v>0</v>
      </c>
      <c r="P226" s="39" t="str">
        <f t="shared" si="303"/>
        <v>دون المستوى</v>
      </c>
      <c r="Q226" s="21"/>
      <c r="R226" s="21"/>
      <c r="S226" s="92"/>
      <c r="T226" s="19">
        <f t="shared" si="265"/>
        <v>0</v>
      </c>
      <c r="U226" s="39" t="str">
        <f t="shared" si="304"/>
        <v>دون المستوى</v>
      </c>
      <c r="V226" s="19">
        <f t="shared" si="266"/>
        <v>0</v>
      </c>
      <c r="W226" s="19">
        <f t="shared" si="267"/>
        <v>0</v>
      </c>
      <c r="X226" s="19">
        <f t="shared" si="268"/>
        <v>0</v>
      </c>
      <c r="Y226" s="39" t="str">
        <f t="shared" si="305"/>
        <v>دون المستوى</v>
      </c>
      <c r="Z226" s="21"/>
      <c r="AA226" s="21"/>
      <c r="AB226" s="21"/>
      <c r="AC226" s="19">
        <f t="shared" si="269"/>
        <v>0</v>
      </c>
      <c r="AD226" s="39" t="str">
        <f t="shared" si="306"/>
        <v>دون المستوى</v>
      </c>
      <c r="AE226" s="21"/>
      <c r="AF226" s="21"/>
      <c r="AG226" s="92"/>
      <c r="AH226" s="19">
        <f t="shared" si="270"/>
        <v>0</v>
      </c>
      <c r="AI226" s="39" t="str">
        <f t="shared" si="307"/>
        <v>دون المستوى</v>
      </c>
      <c r="AJ226" s="19">
        <f t="shared" si="271"/>
        <v>0</v>
      </c>
      <c r="AK226" s="19">
        <f t="shared" si="347"/>
        <v>0</v>
      </c>
      <c r="AL226" s="19">
        <f t="shared" si="273"/>
        <v>0</v>
      </c>
      <c r="AM226" s="39" t="str">
        <f t="shared" si="309"/>
        <v>دون المستوى</v>
      </c>
      <c r="AN226" s="21"/>
      <c r="AO226" s="21"/>
      <c r="AP226" s="21"/>
      <c r="AQ226" s="19">
        <f t="shared" si="274"/>
        <v>0</v>
      </c>
      <c r="AR226" s="39" t="str">
        <f t="shared" si="310"/>
        <v>دون المستوى</v>
      </c>
      <c r="AS226" s="21"/>
      <c r="AT226" s="21"/>
      <c r="AU226" s="92"/>
      <c r="AV226" s="19">
        <f t="shared" si="275"/>
        <v>0</v>
      </c>
      <c r="AW226" s="39" t="str">
        <f t="shared" si="311"/>
        <v>دون المستوى</v>
      </c>
      <c r="AX226" s="19">
        <f t="shared" si="276"/>
        <v>0</v>
      </c>
      <c r="AY226" s="19">
        <f t="shared" si="312"/>
        <v>0</v>
      </c>
      <c r="AZ226" s="19">
        <f t="shared" si="278"/>
        <v>0</v>
      </c>
      <c r="BA226" s="34" t="str">
        <f t="shared" si="313"/>
        <v>دون المستوى</v>
      </c>
      <c r="BB226" s="21"/>
      <c r="BC226" s="21"/>
      <c r="BD226" s="21"/>
      <c r="BE226" s="19">
        <f t="shared" si="279"/>
        <v>0</v>
      </c>
      <c r="BF226" s="39" t="str">
        <f t="shared" si="314"/>
        <v>دون المستوى</v>
      </c>
      <c r="BG226" s="21"/>
      <c r="BH226" s="21"/>
      <c r="BI226" s="92"/>
      <c r="BJ226" s="19">
        <f t="shared" si="280"/>
        <v>0</v>
      </c>
      <c r="BK226" s="39" t="str">
        <f t="shared" si="315"/>
        <v>دون المستوى</v>
      </c>
      <c r="BL226" s="19">
        <f t="shared" si="281"/>
        <v>0</v>
      </c>
      <c r="BM226" s="19">
        <f t="shared" si="344"/>
        <v>0</v>
      </c>
      <c r="BN226" s="19">
        <f t="shared" si="283"/>
        <v>0</v>
      </c>
      <c r="BO226" s="34" t="str">
        <f t="shared" si="317"/>
        <v>دون المستوى</v>
      </c>
      <c r="BP226" s="21"/>
      <c r="BQ226" s="21"/>
      <c r="BR226" s="21"/>
      <c r="BS226" s="21"/>
      <c r="BT226" s="19">
        <f t="shared" si="284"/>
        <v>0</v>
      </c>
      <c r="BU226" s="39" t="str">
        <f t="shared" si="318"/>
        <v>دون المستوى</v>
      </c>
      <c r="BV226" s="21"/>
      <c r="BW226" s="21"/>
      <c r="BX226" s="21"/>
      <c r="BY226" s="92"/>
      <c r="BZ226" s="19">
        <f t="shared" si="285"/>
        <v>0</v>
      </c>
      <c r="CA226" s="39" t="str">
        <f t="shared" si="319"/>
        <v>دون المستوى</v>
      </c>
      <c r="CB226" s="19">
        <f t="shared" si="286"/>
        <v>0</v>
      </c>
      <c r="CC226" s="19">
        <f t="shared" si="345"/>
        <v>0</v>
      </c>
      <c r="CD226" s="19">
        <f t="shared" si="288"/>
        <v>0</v>
      </c>
      <c r="CE226" s="60" t="str">
        <f t="shared" si="321"/>
        <v>دون المستوى</v>
      </c>
      <c r="CF226" s="61">
        <f t="shared" si="289"/>
        <v>0</v>
      </c>
      <c r="CG226" s="67" t="str">
        <f t="shared" si="322"/>
        <v>دون المستوى</v>
      </c>
      <c r="CH226" s="21"/>
      <c r="CI226" s="21"/>
      <c r="CJ226" s="19">
        <f t="shared" si="290"/>
        <v>0</v>
      </c>
      <c r="CK226" s="39" t="str">
        <f t="shared" si="323"/>
        <v>دون المستوى</v>
      </c>
      <c r="CL226" s="21"/>
      <c r="CM226" s="21"/>
      <c r="CN226" s="19">
        <f t="shared" si="291"/>
        <v>0</v>
      </c>
      <c r="CO226" s="39" t="str">
        <f t="shared" si="324"/>
        <v>دون المستوى</v>
      </c>
      <c r="CP226" s="21"/>
      <c r="CQ226" s="21"/>
      <c r="CR226" s="19">
        <f t="shared" si="292"/>
        <v>0</v>
      </c>
      <c r="CS226" s="39" t="str">
        <f t="shared" si="325"/>
        <v>دون المستوى</v>
      </c>
      <c r="CT226" s="21"/>
      <c r="CU226" s="21"/>
      <c r="CV226" s="19">
        <f t="shared" si="293"/>
        <v>0</v>
      </c>
      <c r="CW226" s="39" t="str">
        <f t="shared" si="326"/>
        <v>دون المستوى</v>
      </c>
      <c r="CX226" s="59">
        <f t="shared" si="294"/>
        <v>0</v>
      </c>
      <c r="CY226" s="34" t="str">
        <f t="shared" si="327"/>
        <v>دون المستوى</v>
      </c>
      <c r="CZ226" s="21"/>
      <c r="DA226" s="21"/>
      <c r="DB226" s="21"/>
      <c r="DC226" s="19">
        <f t="shared" si="295"/>
        <v>0</v>
      </c>
      <c r="DD226" s="39" t="str">
        <f t="shared" si="328"/>
        <v>دون المستوى</v>
      </c>
      <c r="DE226" s="21"/>
      <c r="DF226" s="21"/>
      <c r="DG226" s="92"/>
      <c r="DH226" s="19">
        <f t="shared" si="296"/>
        <v>0</v>
      </c>
      <c r="DI226" s="39" t="str">
        <f t="shared" si="329"/>
        <v>دون المستوى</v>
      </c>
      <c r="DJ226" s="19">
        <f t="shared" si="297"/>
        <v>0</v>
      </c>
      <c r="DK226" s="19">
        <f t="shared" si="346"/>
        <v>0</v>
      </c>
      <c r="DL226" s="19">
        <f t="shared" si="299"/>
        <v>0</v>
      </c>
      <c r="DM226" s="34" t="str">
        <f t="shared" si="331"/>
        <v>دون المستوى</v>
      </c>
      <c r="DN226" s="20" t="str">
        <f t="shared" si="332"/>
        <v>دور ثان</v>
      </c>
      <c r="DR226" s="28" t="str">
        <f t="shared" si="333"/>
        <v xml:space="preserve"> لغة عربية</v>
      </c>
      <c r="DS226" s="28" t="str">
        <f t="shared" si="334"/>
        <v xml:space="preserve"> رياضيات</v>
      </c>
      <c r="DT226" s="28" t="str">
        <f t="shared" si="335"/>
        <v xml:space="preserve"> دراسات</v>
      </c>
      <c r="DU226" s="28" t="str">
        <f t="shared" si="336"/>
        <v xml:space="preserve"> إنجليزى</v>
      </c>
      <c r="DV226" s="28" t="str">
        <f t="shared" si="337"/>
        <v xml:space="preserve"> علوم</v>
      </c>
      <c r="DW226" s="28" t="str">
        <f t="shared" si="338"/>
        <v xml:space="preserve"> تربية دينية</v>
      </c>
      <c r="DX226" s="87" t="str">
        <f t="shared" si="339"/>
        <v xml:space="preserve"> تربية فنية</v>
      </c>
      <c r="DY226" s="87" t="str">
        <f t="shared" si="340"/>
        <v xml:space="preserve"> تربية رياضية</v>
      </c>
      <c r="DZ226" s="88" t="str">
        <f t="shared" si="341"/>
        <v xml:space="preserve"> نشاط1</v>
      </c>
      <c r="EA226" s="88" t="str">
        <f t="shared" si="342"/>
        <v xml:space="preserve"> نشاط2</v>
      </c>
      <c r="EB226" s="32">
        <f t="shared" si="300"/>
        <v>0</v>
      </c>
      <c r="EC226" s="31" t="str">
        <f t="shared" si="343"/>
        <v xml:space="preserve"> لغة عربية رياضيات دراسات إنجليزى علوم تربية دينية تربية فنية تربية رياضية نشاط1 نشاط2</v>
      </c>
    </row>
    <row r="227" spans="1:133" ht="17.25" thickTop="1" thickBot="1">
      <c r="A227" s="16" t="str">
        <f t="shared" si="301"/>
        <v/>
      </c>
      <c r="B227" s="18"/>
      <c r="C227" s="17"/>
      <c r="D227" s="82"/>
      <c r="E227" s="83" t="str">
        <f t="shared" si="261"/>
        <v/>
      </c>
      <c r="F227" s="83" t="str">
        <f t="shared" si="262"/>
        <v/>
      </c>
      <c r="G227" s="83" t="str">
        <f t="shared" si="263"/>
        <v/>
      </c>
      <c r="H227" s="37"/>
      <c r="I227" s="42" t="str">
        <f t="shared" si="302"/>
        <v/>
      </c>
      <c r="J227" s="21"/>
      <c r="K227" s="21"/>
      <c r="L227" s="21"/>
      <c r="M227" s="21"/>
      <c r="N227" s="21"/>
      <c r="O227" s="19">
        <f t="shared" si="264"/>
        <v>0</v>
      </c>
      <c r="P227" s="39" t="str">
        <f t="shared" si="303"/>
        <v>دون المستوى</v>
      </c>
      <c r="Q227" s="21"/>
      <c r="R227" s="21"/>
      <c r="S227" s="92"/>
      <c r="T227" s="19">
        <f t="shared" si="265"/>
        <v>0</v>
      </c>
      <c r="U227" s="39" t="str">
        <f t="shared" si="304"/>
        <v>دون المستوى</v>
      </c>
      <c r="V227" s="19">
        <f t="shared" si="266"/>
        <v>0</v>
      </c>
      <c r="W227" s="19">
        <f t="shared" si="267"/>
        <v>0</v>
      </c>
      <c r="X227" s="19">
        <f t="shared" si="268"/>
        <v>0</v>
      </c>
      <c r="Y227" s="39" t="str">
        <f t="shared" si="305"/>
        <v>دون المستوى</v>
      </c>
      <c r="Z227" s="21"/>
      <c r="AA227" s="21"/>
      <c r="AB227" s="21"/>
      <c r="AC227" s="19">
        <f t="shared" si="269"/>
        <v>0</v>
      </c>
      <c r="AD227" s="39" t="str">
        <f t="shared" si="306"/>
        <v>دون المستوى</v>
      </c>
      <c r="AE227" s="21"/>
      <c r="AF227" s="21"/>
      <c r="AG227" s="92"/>
      <c r="AH227" s="19">
        <f t="shared" si="270"/>
        <v>0</v>
      </c>
      <c r="AI227" s="39" t="str">
        <f t="shared" si="307"/>
        <v>دون المستوى</v>
      </c>
      <c r="AJ227" s="19">
        <f t="shared" si="271"/>
        <v>0</v>
      </c>
      <c r="AK227" s="19">
        <f t="shared" si="347"/>
        <v>0</v>
      </c>
      <c r="AL227" s="19">
        <f t="shared" si="273"/>
        <v>0</v>
      </c>
      <c r="AM227" s="39" t="str">
        <f t="shared" si="309"/>
        <v>دون المستوى</v>
      </c>
      <c r="AN227" s="21"/>
      <c r="AO227" s="21"/>
      <c r="AP227" s="21"/>
      <c r="AQ227" s="19">
        <f t="shared" si="274"/>
        <v>0</v>
      </c>
      <c r="AR227" s="39" t="str">
        <f t="shared" si="310"/>
        <v>دون المستوى</v>
      </c>
      <c r="AS227" s="21"/>
      <c r="AT227" s="21"/>
      <c r="AU227" s="92"/>
      <c r="AV227" s="19">
        <f t="shared" si="275"/>
        <v>0</v>
      </c>
      <c r="AW227" s="39" t="str">
        <f t="shared" si="311"/>
        <v>دون المستوى</v>
      </c>
      <c r="AX227" s="19">
        <f t="shared" si="276"/>
        <v>0</v>
      </c>
      <c r="AY227" s="19">
        <f t="shared" si="312"/>
        <v>0</v>
      </c>
      <c r="AZ227" s="19">
        <f t="shared" si="278"/>
        <v>0</v>
      </c>
      <c r="BA227" s="34" t="str">
        <f t="shared" si="313"/>
        <v>دون المستوى</v>
      </c>
      <c r="BB227" s="21"/>
      <c r="BC227" s="21"/>
      <c r="BD227" s="21"/>
      <c r="BE227" s="19">
        <f t="shared" si="279"/>
        <v>0</v>
      </c>
      <c r="BF227" s="39" t="str">
        <f t="shared" si="314"/>
        <v>دون المستوى</v>
      </c>
      <c r="BG227" s="21"/>
      <c r="BH227" s="21"/>
      <c r="BI227" s="92"/>
      <c r="BJ227" s="19">
        <f t="shared" si="280"/>
        <v>0</v>
      </c>
      <c r="BK227" s="39" t="str">
        <f t="shared" si="315"/>
        <v>دون المستوى</v>
      </c>
      <c r="BL227" s="19">
        <f t="shared" si="281"/>
        <v>0</v>
      </c>
      <c r="BM227" s="19">
        <f t="shared" si="344"/>
        <v>0</v>
      </c>
      <c r="BN227" s="19">
        <f t="shared" si="283"/>
        <v>0</v>
      </c>
      <c r="BO227" s="34" t="str">
        <f t="shared" si="317"/>
        <v>دون المستوى</v>
      </c>
      <c r="BP227" s="21"/>
      <c r="BQ227" s="21"/>
      <c r="BR227" s="21"/>
      <c r="BS227" s="21"/>
      <c r="BT227" s="19">
        <f t="shared" si="284"/>
        <v>0</v>
      </c>
      <c r="BU227" s="39" t="str">
        <f t="shared" si="318"/>
        <v>دون المستوى</v>
      </c>
      <c r="BV227" s="21"/>
      <c r="BW227" s="21"/>
      <c r="BX227" s="21"/>
      <c r="BY227" s="92"/>
      <c r="BZ227" s="19">
        <f t="shared" si="285"/>
        <v>0</v>
      </c>
      <c r="CA227" s="39" t="str">
        <f t="shared" si="319"/>
        <v>دون المستوى</v>
      </c>
      <c r="CB227" s="19">
        <f t="shared" si="286"/>
        <v>0</v>
      </c>
      <c r="CC227" s="19">
        <f t="shared" si="345"/>
        <v>0</v>
      </c>
      <c r="CD227" s="19">
        <f t="shared" si="288"/>
        <v>0</v>
      </c>
      <c r="CE227" s="60" t="str">
        <f t="shared" si="321"/>
        <v>دون المستوى</v>
      </c>
      <c r="CF227" s="61">
        <f t="shared" si="289"/>
        <v>0</v>
      </c>
      <c r="CG227" s="67" t="str">
        <f t="shared" si="322"/>
        <v>دون المستوى</v>
      </c>
      <c r="CH227" s="21"/>
      <c r="CI227" s="21"/>
      <c r="CJ227" s="19">
        <f t="shared" si="290"/>
        <v>0</v>
      </c>
      <c r="CK227" s="39" t="str">
        <f t="shared" si="323"/>
        <v>دون المستوى</v>
      </c>
      <c r="CL227" s="21"/>
      <c r="CM227" s="21"/>
      <c r="CN227" s="19">
        <f t="shared" si="291"/>
        <v>0</v>
      </c>
      <c r="CO227" s="39" t="str">
        <f t="shared" si="324"/>
        <v>دون المستوى</v>
      </c>
      <c r="CP227" s="21"/>
      <c r="CQ227" s="21"/>
      <c r="CR227" s="19">
        <f t="shared" si="292"/>
        <v>0</v>
      </c>
      <c r="CS227" s="39" t="str">
        <f t="shared" si="325"/>
        <v>دون المستوى</v>
      </c>
      <c r="CT227" s="21"/>
      <c r="CU227" s="21"/>
      <c r="CV227" s="19">
        <f t="shared" si="293"/>
        <v>0</v>
      </c>
      <c r="CW227" s="39" t="str">
        <f t="shared" si="326"/>
        <v>دون المستوى</v>
      </c>
      <c r="CX227" s="59">
        <f t="shared" si="294"/>
        <v>0</v>
      </c>
      <c r="CY227" s="34" t="str">
        <f t="shared" si="327"/>
        <v>دون المستوى</v>
      </c>
      <c r="CZ227" s="21"/>
      <c r="DA227" s="21"/>
      <c r="DB227" s="21"/>
      <c r="DC227" s="19">
        <f t="shared" si="295"/>
        <v>0</v>
      </c>
      <c r="DD227" s="39" t="str">
        <f t="shared" si="328"/>
        <v>دون المستوى</v>
      </c>
      <c r="DE227" s="21"/>
      <c r="DF227" s="21"/>
      <c r="DG227" s="92"/>
      <c r="DH227" s="19">
        <f t="shared" si="296"/>
        <v>0</v>
      </c>
      <c r="DI227" s="39" t="str">
        <f t="shared" si="329"/>
        <v>دون المستوى</v>
      </c>
      <c r="DJ227" s="19">
        <f t="shared" si="297"/>
        <v>0</v>
      </c>
      <c r="DK227" s="19">
        <f t="shared" si="346"/>
        <v>0</v>
      </c>
      <c r="DL227" s="19">
        <f t="shared" si="299"/>
        <v>0</v>
      </c>
      <c r="DM227" s="34" t="str">
        <f t="shared" si="331"/>
        <v>دون المستوى</v>
      </c>
      <c r="DN227" s="20" t="str">
        <f t="shared" si="332"/>
        <v>دور ثان</v>
      </c>
      <c r="DR227" s="28" t="str">
        <f t="shared" si="333"/>
        <v xml:space="preserve"> لغة عربية</v>
      </c>
      <c r="DS227" s="28" t="str">
        <f t="shared" si="334"/>
        <v xml:space="preserve"> رياضيات</v>
      </c>
      <c r="DT227" s="28" t="str">
        <f t="shared" si="335"/>
        <v xml:space="preserve"> دراسات</v>
      </c>
      <c r="DU227" s="28" t="str">
        <f t="shared" si="336"/>
        <v xml:space="preserve"> إنجليزى</v>
      </c>
      <c r="DV227" s="28" t="str">
        <f t="shared" si="337"/>
        <v xml:space="preserve"> علوم</v>
      </c>
      <c r="DW227" s="28" t="str">
        <f t="shared" si="338"/>
        <v xml:space="preserve"> تربية دينية</v>
      </c>
      <c r="DX227" s="87" t="str">
        <f t="shared" si="339"/>
        <v xml:space="preserve"> تربية فنية</v>
      </c>
      <c r="DY227" s="87" t="str">
        <f t="shared" si="340"/>
        <v xml:space="preserve"> تربية رياضية</v>
      </c>
      <c r="DZ227" s="88" t="str">
        <f t="shared" si="341"/>
        <v xml:space="preserve"> نشاط1</v>
      </c>
      <c r="EA227" s="88" t="str">
        <f t="shared" si="342"/>
        <v xml:space="preserve"> نشاط2</v>
      </c>
      <c r="EB227" s="32">
        <f t="shared" si="300"/>
        <v>0</v>
      </c>
      <c r="EC227" s="31" t="str">
        <f t="shared" si="343"/>
        <v xml:space="preserve"> لغة عربية رياضيات دراسات إنجليزى علوم تربية دينية تربية فنية تربية رياضية نشاط1 نشاط2</v>
      </c>
    </row>
    <row r="228" spans="1:133" ht="17.25" thickTop="1" thickBot="1">
      <c r="A228" s="16" t="str">
        <f t="shared" si="301"/>
        <v/>
      </c>
      <c r="B228" s="18"/>
      <c r="C228" s="17"/>
      <c r="D228" s="82"/>
      <c r="E228" s="83" t="str">
        <f t="shared" si="261"/>
        <v/>
      </c>
      <c r="F228" s="83" t="str">
        <f t="shared" si="262"/>
        <v/>
      </c>
      <c r="G228" s="83" t="str">
        <f t="shared" si="263"/>
        <v/>
      </c>
      <c r="H228" s="37"/>
      <c r="I228" s="42" t="str">
        <f t="shared" si="302"/>
        <v/>
      </c>
      <c r="J228" s="21"/>
      <c r="K228" s="21"/>
      <c r="L228" s="21"/>
      <c r="M228" s="21"/>
      <c r="N228" s="21"/>
      <c r="O228" s="19">
        <f t="shared" si="264"/>
        <v>0</v>
      </c>
      <c r="P228" s="39" t="str">
        <f t="shared" si="303"/>
        <v>دون المستوى</v>
      </c>
      <c r="Q228" s="21"/>
      <c r="R228" s="21"/>
      <c r="S228" s="92"/>
      <c r="T228" s="19">
        <f t="shared" si="265"/>
        <v>0</v>
      </c>
      <c r="U228" s="39" t="str">
        <f t="shared" si="304"/>
        <v>دون المستوى</v>
      </c>
      <c r="V228" s="19">
        <f t="shared" si="266"/>
        <v>0</v>
      </c>
      <c r="W228" s="19">
        <f t="shared" si="267"/>
        <v>0</v>
      </c>
      <c r="X228" s="19">
        <f t="shared" si="268"/>
        <v>0</v>
      </c>
      <c r="Y228" s="39" t="str">
        <f t="shared" si="305"/>
        <v>دون المستوى</v>
      </c>
      <c r="Z228" s="21"/>
      <c r="AA228" s="21"/>
      <c r="AB228" s="21"/>
      <c r="AC228" s="19">
        <f t="shared" si="269"/>
        <v>0</v>
      </c>
      <c r="AD228" s="39" t="str">
        <f t="shared" si="306"/>
        <v>دون المستوى</v>
      </c>
      <c r="AE228" s="21"/>
      <c r="AF228" s="21"/>
      <c r="AG228" s="92"/>
      <c r="AH228" s="19">
        <f t="shared" si="270"/>
        <v>0</v>
      </c>
      <c r="AI228" s="39" t="str">
        <f t="shared" si="307"/>
        <v>دون المستوى</v>
      </c>
      <c r="AJ228" s="19">
        <f t="shared" si="271"/>
        <v>0</v>
      </c>
      <c r="AK228" s="19">
        <f t="shared" si="347"/>
        <v>0</v>
      </c>
      <c r="AL228" s="19">
        <f t="shared" si="273"/>
        <v>0</v>
      </c>
      <c r="AM228" s="39" t="str">
        <f t="shared" si="309"/>
        <v>دون المستوى</v>
      </c>
      <c r="AN228" s="21"/>
      <c r="AO228" s="21"/>
      <c r="AP228" s="21"/>
      <c r="AQ228" s="19">
        <f t="shared" si="274"/>
        <v>0</v>
      </c>
      <c r="AR228" s="39" t="str">
        <f t="shared" si="310"/>
        <v>دون المستوى</v>
      </c>
      <c r="AS228" s="21"/>
      <c r="AT228" s="21"/>
      <c r="AU228" s="92"/>
      <c r="AV228" s="19">
        <f t="shared" si="275"/>
        <v>0</v>
      </c>
      <c r="AW228" s="39" t="str">
        <f t="shared" si="311"/>
        <v>دون المستوى</v>
      </c>
      <c r="AX228" s="19">
        <f t="shared" si="276"/>
        <v>0</v>
      </c>
      <c r="AY228" s="19">
        <f t="shared" si="312"/>
        <v>0</v>
      </c>
      <c r="AZ228" s="19">
        <f t="shared" si="278"/>
        <v>0</v>
      </c>
      <c r="BA228" s="34" t="str">
        <f t="shared" si="313"/>
        <v>دون المستوى</v>
      </c>
      <c r="BB228" s="21"/>
      <c r="BC228" s="21"/>
      <c r="BD228" s="21"/>
      <c r="BE228" s="19">
        <f t="shared" si="279"/>
        <v>0</v>
      </c>
      <c r="BF228" s="39" t="str">
        <f t="shared" si="314"/>
        <v>دون المستوى</v>
      </c>
      <c r="BG228" s="21"/>
      <c r="BH228" s="21"/>
      <c r="BI228" s="92"/>
      <c r="BJ228" s="19">
        <f t="shared" si="280"/>
        <v>0</v>
      </c>
      <c r="BK228" s="39" t="str">
        <f t="shared" si="315"/>
        <v>دون المستوى</v>
      </c>
      <c r="BL228" s="19">
        <f t="shared" si="281"/>
        <v>0</v>
      </c>
      <c r="BM228" s="19">
        <f t="shared" si="344"/>
        <v>0</v>
      </c>
      <c r="BN228" s="19">
        <f t="shared" si="283"/>
        <v>0</v>
      </c>
      <c r="BO228" s="34" t="str">
        <f t="shared" si="317"/>
        <v>دون المستوى</v>
      </c>
      <c r="BP228" s="21"/>
      <c r="BQ228" s="21"/>
      <c r="BR228" s="21"/>
      <c r="BS228" s="21"/>
      <c r="BT228" s="19">
        <f t="shared" si="284"/>
        <v>0</v>
      </c>
      <c r="BU228" s="39" t="str">
        <f t="shared" si="318"/>
        <v>دون المستوى</v>
      </c>
      <c r="BV228" s="21"/>
      <c r="BW228" s="21"/>
      <c r="BX228" s="21"/>
      <c r="BY228" s="92"/>
      <c r="BZ228" s="19">
        <f t="shared" si="285"/>
        <v>0</v>
      </c>
      <c r="CA228" s="39" t="str">
        <f t="shared" si="319"/>
        <v>دون المستوى</v>
      </c>
      <c r="CB228" s="19">
        <f t="shared" si="286"/>
        <v>0</v>
      </c>
      <c r="CC228" s="19">
        <f t="shared" si="345"/>
        <v>0</v>
      </c>
      <c r="CD228" s="19">
        <f t="shared" si="288"/>
        <v>0</v>
      </c>
      <c r="CE228" s="60" t="str">
        <f t="shared" si="321"/>
        <v>دون المستوى</v>
      </c>
      <c r="CF228" s="61">
        <f t="shared" si="289"/>
        <v>0</v>
      </c>
      <c r="CG228" s="67" t="str">
        <f t="shared" si="322"/>
        <v>دون المستوى</v>
      </c>
      <c r="CH228" s="21"/>
      <c r="CI228" s="21"/>
      <c r="CJ228" s="19">
        <f t="shared" si="290"/>
        <v>0</v>
      </c>
      <c r="CK228" s="39" t="str">
        <f t="shared" si="323"/>
        <v>دون المستوى</v>
      </c>
      <c r="CL228" s="21"/>
      <c r="CM228" s="21"/>
      <c r="CN228" s="19">
        <f t="shared" si="291"/>
        <v>0</v>
      </c>
      <c r="CO228" s="39" t="str">
        <f t="shared" si="324"/>
        <v>دون المستوى</v>
      </c>
      <c r="CP228" s="21"/>
      <c r="CQ228" s="21"/>
      <c r="CR228" s="19">
        <f t="shared" si="292"/>
        <v>0</v>
      </c>
      <c r="CS228" s="39" t="str">
        <f t="shared" si="325"/>
        <v>دون المستوى</v>
      </c>
      <c r="CT228" s="21"/>
      <c r="CU228" s="21"/>
      <c r="CV228" s="19">
        <f t="shared" si="293"/>
        <v>0</v>
      </c>
      <c r="CW228" s="39" t="str">
        <f t="shared" si="326"/>
        <v>دون المستوى</v>
      </c>
      <c r="CX228" s="59">
        <f t="shared" si="294"/>
        <v>0</v>
      </c>
      <c r="CY228" s="34" t="str">
        <f t="shared" si="327"/>
        <v>دون المستوى</v>
      </c>
      <c r="CZ228" s="21"/>
      <c r="DA228" s="21"/>
      <c r="DB228" s="21"/>
      <c r="DC228" s="19">
        <f t="shared" si="295"/>
        <v>0</v>
      </c>
      <c r="DD228" s="39" t="str">
        <f t="shared" si="328"/>
        <v>دون المستوى</v>
      </c>
      <c r="DE228" s="21"/>
      <c r="DF228" s="21"/>
      <c r="DG228" s="92"/>
      <c r="DH228" s="19">
        <f t="shared" si="296"/>
        <v>0</v>
      </c>
      <c r="DI228" s="39" t="str">
        <f t="shared" si="329"/>
        <v>دون المستوى</v>
      </c>
      <c r="DJ228" s="19">
        <f t="shared" si="297"/>
        <v>0</v>
      </c>
      <c r="DK228" s="19">
        <f t="shared" si="346"/>
        <v>0</v>
      </c>
      <c r="DL228" s="19">
        <f t="shared" si="299"/>
        <v>0</v>
      </c>
      <c r="DM228" s="34" t="str">
        <f t="shared" si="331"/>
        <v>دون المستوى</v>
      </c>
      <c r="DN228" s="20" t="str">
        <f t="shared" si="332"/>
        <v>دور ثان</v>
      </c>
      <c r="DR228" s="28" t="str">
        <f t="shared" si="333"/>
        <v xml:space="preserve"> لغة عربية</v>
      </c>
      <c r="DS228" s="28" t="str">
        <f t="shared" si="334"/>
        <v xml:space="preserve"> رياضيات</v>
      </c>
      <c r="DT228" s="28" t="str">
        <f t="shared" si="335"/>
        <v xml:space="preserve"> دراسات</v>
      </c>
      <c r="DU228" s="28" t="str">
        <f t="shared" si="336"/>
        <v xml:space="preserve"> إنجليزى</v>
      </c>
      <c r="DV228" s="28" t="str">
        <f t="shared" si="337"/>
        <v xml:space="preserve"> علوم</v>
      </c>
      <c r="DW228" s="28" t="str">
        <f t="shared" si="338"/>
        <v xml:space="preserve"> تربية دينية</v>
      </c>
      <c r="DX228" s="87" t="str">
        <f t="shared" si="339"/>
        <v xml:space="preserve"> تربية فنية</v>
      </c>
      <c r="DY228" s="87" t="str">
        <f t="shared" si="340"/>
        <v xml:space="preserve"> تربية رياضية</v>
      </c>
      <c r="DZ228" s="88" t="str">
        <f t="shared" si="341"/>
        <v xml:space="preserve"> نشاط1</v>
      </c>
      <c r="EA228" s="88" t="str">
        <f t="shared" si="342"/>
        <v xml:space="preserve"> نشاط2</v>
      </c>
      <c r="EB228" s="32">
        <f t="shared" si="300"/>
        <v>0</v>
      </c>
      <c r="EC228" s="31" t="str">
        <f t="shared" si="343"/>
        <v xml:space="preserve"> لغة عربية رياضيات دراسات إنجليزى علوم تربية دينية تربية فنية تربية رياضية نشاط1 نشاط2</v>
      </c>
    </row>
    <row r="229" spans="1:133" ht="17.25" thickTop="1" thickBot="1">
      <c r="A229" s="16" t="str">
        <f t="shared" si="301"/>
        <v/>
      </c>
      <c r="B229" s="18"/>
      <c r="C229" s="17"/>
      <c r="D229" s="82"/>
      <c r="E229" s="83" t="str">
        <f t="shared" si="261"/>
        <v/>
      </c>
      <c r="F229" s="83" t="str">
        <f t="shared" si="262"/>
        <v/>
      </c>
      <c r="G229" s="83" t="str">
        <f t="shared" si="263"/>
        <v/>
      </c>
      <c r="H229" s="37"/>
      <c r="I229" s="42" t="str">
        <f t="shared" si="302"/>
        <v/>
      </c>
      <c r="J229" s="21"/>
      <c r="K229" s="21"/>
      <c r="L229" s="21"/>
      <c r="M229" s="21"/>
      <c r="N229" s="21"/>
      <c r="O229" s="19">
        <f t="shared" si="264"/>
        <v>0</v>
      </c>
      <c r="P229" s="39" t="str">
        <f t="shared" si="303"/>
        <v>دون المستوى</v>
      </c>
      <c r="Q229" s="21"/>
      <c r="R229" s="21"/>
      <c r="S229" s="92"/>
      <c r="T229" s="19">
        <f t="shared" si="265"/>
        <v>0</v>
      </c>
      <c r="U229" s="39" t="str">
        <f t="shared" si="304"/>
        <v>دون المستوى</v>
      </c>
      <c r="V229" s="19">
        <f t="shared" si="266"/>
        <v>0</v>
      </c>
      <c r="W229" s="19">
        <f t="shared" si="267"/>
        <v>0</v>
      </c>
      <c r="X229" s="19">
        <f t="shared" si="268"/>
        <v>0</v>
      </c>
      <c r="Y229" s="39" t="str">
        <f t="shared" si="305"/>
        <v>دون المستوى</v>
      </c>
      <c r="Z229" s="21"/>
      <c r="AA229" s="21"/>
      <c r="AB229" s="21"/>
      <c r="AC229" s="19">
        <f t="shared" si="269"/>
        <v>0</v>
      </c>
      <c r="AD229" s="39" t="str">
        <f t="shared" si="306"/>
        <v>دون المستوى</v>
      </c>
      <c r="AE229" s="21"/>
      <c r="AF229" s="21"/>
      <c r="AG229" s="92"/>
      <c r="AH229" s="19">
        <f t="shared" si="270"/>
        <v>0</v>
      </c>
      <c r="AI229" s="39" t="str">
        <f t="shared" si="307"/>
        <v>دون المستوى</v>
      </c>
      <c r="AJ229" s="19">
        <f t="shared" si="271"/>
        <v>0</v>
      </c>
      <c r="AK229" s="19">
        <f t="shared" si="347"/>
        <v>0</v>
      </c>
      <c r="AL229" s="19">
        <f t="shared" si="273"/>
        <v>0</v>
      </c>
      <c r="AM229" s="39" t="str">
        <f t="shared" si="309"/>
        <v>دون المستوى</v>
      </c>
      <c r="AN229" s="21"/>
      <c r="AO229" s="21"/>
      <c r="AP229" s="21"/>
      <c r="AQ229" s="19">
        <f t="shared" si="274"/>
        <v>0</v>
      </c>
      <c r="AR229" s="39" t="str">
        <f t="shared" si="310"/>
        <v>دون المستوى</v>
      </c>
      <c r="AS229" s="21"/>
      <c r="AT229" s="21"/>
      <c r="AU229" s="92"/>
      <c r="AV229" s="19">
        <f t="shared" si="275"/>
        <v>0</v>
      </c>
      <c r="AW229" s="39" t="str">
        <f t="shared" si="311"/>
        <v>دون المستوى</v>
      </c>
      <c r="AX229" s="19">
        <f t="shared" si="276"/>
        <v>0</v>
      </c>
      <c r="AY229" s="19">
        <f t="shared" si="312"/>
        <v>0</v>
      </c>
      <c r="AZ229" s="19">
        <f t="shared" si="278"/>
        <v>0</v>
      </c>
      <c r="BA229" s="34" t="str">
        <f t="shared" si="313"/>
        <v>دون المستوى</v>
      </c>
      <c r="BB229" s="21"/>
      <c r="BC229" s="21"/>
      <c r="BD229" s="21"/>
      <c r="BE229" s="19">
        <f t="shared" si="279"/>
        <v>0</v>
      </c>
      <c r="BF229" s="39" t="str">
        <f t="shared" si="314"/>
        <v>دون المستوى</v>
      </c>
      <c r="BG229" s="21"/>
      <c r="BH229" s="21"/>
      <c r="BI229" s="92"/>
      <c r="BJ229" s="19">
        <f t="shared" si="280"/>
        <v>0</v>
      </c>
      <c r="BK229" s="39" t="str">
        <f t="shared" si="315"/>
        <v>دون المستوى</v>
      </c>
      <c r="BL229" s="19">
        <f t="shared" si="281"/>
        <v>0</v>
      </c>
      <c r="BM229" s="19">
        <f t="shared" si="344"/>
        <v>0</v>
      </c>
      <c r="BN229" s="19">
        <f t="shared" si="283"/>
        <v>0</v>
      </c>
      <c r="BO229" s="34" t="str">
        <f t="shared" si="317"/>
        <v>دون المستوى</v>
      </c>
      <c r="BP229" s="21"/>
      <c r="BQ229" s="21"/>
      <c r="BR229" s="21"/>
      <c r="BS229" s="21"/>
      <c r="BT229" s="19">
        <f t="shared" si="284"/>
        <v>0</v>
      </c>
      <c r="BU229" s="39" t="str">
        <f t="shared" si="318"/>
        <v>دون المستوى</v>
      </c>
      <c r="BV229" s="21"/>
      <c r="BW229" s="21"/>
      <c r="BX229" s="21"/>
      <c r="BY229" s="92"/>
      <c r="BZ229" s="19">
        <f t="shared" si="285"/>
        <v>0</v>
      </c>
      <c r="CA229" s="39" t="str">
        <f t="shared" si="319"/>
        <v>دون المستوى</v>
      </c>
      <c r="CB229" s="19">
        <f t="shared" si="286"/>
        <v>0</v>
      </c>
      <c r="CC229" s="19">
        <f t="shared" si="345"/>
        <v>0</v>
      </c>
      <c r="CD229" s="19">
        <f t="shared" si="288"/>
        <v>0</v>
      </c>
      <c r="CE229" s="60" t="str">
        <f t="shared" si="321"/>
        <v>دون المستوى</v>
      </c>
      <c r="CF229" s="61">
        <f t="shared" si="289"/>
        <v>0</v>
      </c>
      <c r="CG229" s="67" t="str">
        <f t="shared" si="322"/>
        <v>دون المستوى</v>
      </c>
      <c r="CH229" s="21"/>
      <c r="CI229" s="21"/>
      <c r="CJ229" s="19">
        <f t="shared" si="290"/>
        <v>0</v>
      </c>
      <c r="CK229" s="39" t="str">
        <f t="shared" si="323"/>
        <v>دون المستوى</v>
      </c>
      <c r="CL229" s="21"/>
      <c r="CM229" s="21"/>
      <c r="CN229" s="19">
        <f t="shared" si="291"/>
        <v>0</v>
      </c>
      <c r="CO229" s="39" t="str">
        <f t="shared" si="324"/>
        <v>دون المستوى</v>
      </c>
      <c r="CP229" s="21"/>
      <c r="CQ229" s="21"/>
      <c r="CR229" s="19">
        <f t="shared" si="292"/>
        <v>0</v>
      </c>
      <c r="CS229" s="39" t="str">
        <f t="shared" si="325"/>
        <v>دون المستوى</v>
      </c>
      <c r="CT229" s="21"/>
      <c r="CU229" s="21"/>
      <c r="CV229" s="19">
        <f t="shared" si="293"/>
        <v>0</v>
      </c>
      <c r="CW229" s="39" t="str">
        <f t="shared" si="326"/>
        <v>دون المستوى</v>
      </c>
      <c r="CX229" s="59">
        <f t="shared" si="294"/>
        <v>0</v>
      </c>
      <c r="CY229" s="34" t="str">
        <f t="shared" si="327"/>
        <v>دون المستوى</v>
      </c>
      <c r="CZ229" s="21"/>
      <c r="DA229" s="21"/>
      <c r="DB229" s="21"/>
      <c r="DC229" s="19">
        <f t="shared" si="295"/>
        <v>0</v>
      </c>
      <c r="DD229" s="39" t="str">
        <f t="shared" si="328"/>
        <v>دون المستوى</v>
      </c>
      <c r="DE229" s="21"/>
      <c r="DF229" s="21"/>
      <c r="DG229" s="92"/>
      <c r="DH229" s="19">
        <f t="shared" si="296"/>
        <v>0</v>
      </c>
      <c r="DI229" s="39" t="str">
        <f t="shared" si="329"/>
        <v>دون المستوى</v>
      </c>
      <c r="DJ229" s="19">
        <f t="shared" si="297"/>
        <v>0</v>
      </c>
      <c r="DK229" s="19">
        <f t="shared" si="346"/>
        <v>0</v>
      </c>
      <c r="DL229" s="19">
        <f t="shared" si="299"/>
        <v>0</v>
      </c>
      <c r="DM229" s="34" t="str">
        <f t="shared" si="331"/>
        <v>دون المستوى</v>
      </c>
      <c r="DN229" s="20" t="str">
        <f t="shared" si="332"/>
        <v>دور ثان</v>
      </c>
      <c r="DR229" s="28" t="str">
        <f t="shared" si="333"/>
        <v xml:space="preserve"> لغة عربية</v>
      </c>
      <c r="DS229" s="28" t="str">
        <f t="shared" si="334"/>
        <v xml:space="preserve"> رياضيات</v>
      </c>
      <c r="DT229" s="28" t="str">
        <f t="shared" si="335"/>
        <v xml:space="preserve"> دراسات</v>
      </c>
      <c r="DU229" s="28" t="str">
        <f t="shared" si="336"/>
        <v xml:space="preserve"> إنجليزى</v>
      </c>
      <c r="DV229" s="28" t="str">
        <f t="shared" si="337"/>
        <v xml:space="preserve"> علوم</v>
      </c>
      <c r="DW229" s="28" t="str">
        <f t="shared" si="338"/>
        <v xml:space="preserve"> تربية دينية</v>
      </c>
      <c r="DX229" s="87" t="str">
        <f t="shared" si="339"/>
        <v xml:space="preserve"> تربية فنية</v>
      </c>
      <c r="DY229" s="87" t="str">
        <f t="shared" si="340"/>
        <v xml:space="preserve"> تربية رياضية</v>
      </c>
      <c r="DZ229" s="88" t="str">
        <f t="shared" si="341"/>
        <v xml:space="preserve"> نشاط1</v>
      </c>
      <c r="EA229" s="88" t="str">
        <f t="shared" si="342"/>
        <v xml:space="preserve"> نشاط2</v>
      </c>
      <c r="EB229" s="32">
        <f t="shared" si="300"/>
        <v>0</v>
      </c>
      <c r="EC229" s="31" t="str">
        <f t="shared" si="343"/>
        <v xml:space="preserve"> لغة عربية رياضيات دراسات إنجليزى علوم تربية دينية تربية فنية تربية رياضية نشاط1 نشاط2</v>
      </c>
    </row>
    <row r="230" spans="1:133" ht="17.25" thickTop="1" thickBot="1">
      <c r="A230" s="16" t="str">
        <f t="shared" si="301"/>
        <v/>
      </c>
      <c r="B230" s="18"/>
      <c r="C230" s="17"/>
      <c r="D230" s="82"/>
      <c r="E230" s="83" t="str">
        <f t="shared" si="261"/>
        <v/>
      </c>
      <c r="F230" s="83" t="str">
        <f t="shared" si="262"/>
        <v/>
      </c>
      <c r="G230" s="83" t="str">
        <f t="shared" si="263"/>
        <v/>
      </c>
      <c r="H230" s="37"/>
      <c r="I230" s="42" t="str">
        <f t="shared" si="302"/>
        <v/>
      </c>
      <c r="J230" s="21"/>
      <c r="K230" s="21"/>
      <c r="L230" s="21"/>
      <c r="M230" s="21"/>
      <c r="N230" s="21"/>
      <c r="O230" s="19">
        <f t="shared" si="264"/>
        <v>0</v>
      </c>
      <c r="P230" s="39" t="str">
        <f t="shared" si="303"/>
        <v>دون المستوى</v>
      </c>
      <c r="Q230" s="21"/>
      <c r="R230" s="21"/>
      <c r="S230" s="92"/>
      <c r="T230" s="19">
        <f t="shared" si="265"/>
        <v>0</v>
      </c>
      <c r="U230" s="39" t="str">
        <f t="shared" si="304"/>
        <v>دون المستوى</v>
      </c>
      <c r="V230" s="19">
        <f t="shared" si="266"/>
        <v>0</v>
      </c>
      <c r="W230" s="19">
        <f t="shared" si="267"/>
        <v>0</v>
      </c>
      <c r="X230" s="19">
        <f t="shared" si="268"/>
        <v>0</v>
      </c>
      <c r="Y230" s="39" t="str">
        <f t="shared" si="305"/>
        <v>دون المستوى</v>
      </c>
      <c r="Z230" s="21"/>
      <c r="AA230" s="21"/>
      <c r="AB230" s="21"/>
      <c r="AC230" s="19">
        <f t="shared" si="269"/>
        <v>0</v>
      </c>
      <c r="AD230" s="39" t="str">
        <f t="shared" si="306"/>
        <v>دون المستوى</v>
      </c>
      <c r="AE230" s="21"/>
      <c r="AF230" s="21"/>
      <c r="AG230" s="92"/>
      <c r="AH230" s="19">
        <f t="shared" si="270"/>
        <v>0</v>
      </c>
      <c r="AI230" s="39" t="str">
        <f t="shared" si="307"/>
        <v>دون المستوى</v>
      </c>
      <c r="AJ230" s="19">
        <f t="shared" si="271"/>
        <v>0</v>
      </c>
      <c r="AK230" s="19">
        <f t="shared" si="347"/>
        <v>0</v>
      </c>
      <c r="AL230" s="19">
        <f t="shared" si="273"/>
        <v>0</v>
      </c>
      <c r="AM230" s="39" t="str">
        <f t="shared" si="309"/>
        <v>دون المستوى</v>
      </c>
      <c r="AN230" s="21"/>
      <c r="AO230" s="21"/>
      <c r="AP230" s="21"/>
      <c r="AQ230" s="19">
        <f t="shared" si="274"/>
        <v>0</v>
      </c>
      <c r="AR230" s="39" t="str">
        <f t="shared" si="310"/>
        <v>دون المستوى</v>
      </c>
      <c r="AS230" s="21"/>
      <c r="AT230" s="21"/>
      <c r="AU230" s="92"/>
      <c r="AV230" s="19">
        <f t="shared" si="275"/>
        <v>0</v>
      </c>
      <c r="AW230" s="39" t="str">
        <f t="shared" si="311"/>
        <v>دون المستوى</v>
      </c>
      <c r="AX230" s="19">
        <f t="shared" si="276"/>
        <v>0</v>
      </c>
      <c r="AY230" s="19">
        <f t="shared" si="312"/>
        <v>0</v>
      </c>
      <c r="AZ230" s="19">
        <f t="shared" si="278"/>
        <v>0</v>
      </c>
      <c r="BA230" s="34" t="str">
        <f t="shared" si="313"/>
        <v>دون المستوى</v>
      </c>
      <c r="BB230" s="21"/>
      <c r="BC230" s="21"/>
      <c r="BD230" s="21"/>
      <c r="BE230" s="19">
        <f t="shared" si="279"/>
        <v>0</v>
      </c>
      <c r="BF230" s="39" t="str">
        <f t="shared" si="314"/>
        <v>دون المستوى</v>
      </c>
      <c r="BG230" s="21"/>
      <c r="BH230" s="21"/>
      <c r="BI230" s="92"/>
      <c r="BJ230" s="19">
        <f t="shared" si="280"/>
        <v>0</v>
      </c>
      <c r="BK230" s="39" t="str">
        <f t="shared" si="315"/>
        <v>دون المستوى</v>
      </c>
      <c r="BL230" s="19">
        <f t="shared" si="281"/>
        <v>0</v>
      </c>
      <c r="BM230" s="19">
        <f t="shared" si="344"/>
        <v>0</v>
      </c>
      <c r="BN230" s="19">
        <f t="shared" si="283"/>
        <v>0</v>
      </c>
      <c r="BO230" s="34" t="str">
        <f t="shared" si="317"/>
        <v>دون المستوى</v>
      </c>
      <c r="BP230" s="21"/>
      <c r="BQ230" s="21"/>
      <c r="BR230" s="21"/>
      <c r="BS230" s="21"/>
      <c r="BT230" s="19">
        <f t="shared" si="284"/>
        <v>0</v>
      </c>
      <c r="BU230" s="39" t="str">
        <f t="shared" si="318"/>
        <v>دون المستوى</v>
      </c>
      <c r="BV230" s="21"/>
      <c r="BW230" s="21"/>
      <c r="BX230" s="21"/>
      <c r="BY230" s="92"/>
      <c r="BZ230" s="19">
        <f t="shared" si="285"/>
        <v>0</v>
      </c>
      <c r="CA230" s="39" t="str">
        <f t="shared" si="319"/>
        <v>دون المستوى</v>
      </c>
      <c r="CB230" s="19">
        <f t="shared" si="286"/>
        <v>0</v>
      </c>
      <c r="CC230" s="19">
        <f t="shared" si="345"/>
        <v>0</v>
      </c>
      <c r="CD230" s="19">
        <f t="shared" si="288"/>
        <v>0</v>
      </c>
      <c r="CE230" s="60" t="str">
        <f t="shared" si="321"/>
        <v>دون المستوى</v>
      </c>
      <c r="CF230" s="61">
        <f t="shared" si="289"/>
        <v>0</v>
      </c>
      <c r="CG230" s="67" t="str">
        <f t="shared" si="322"/>
        <v>دون المستوى</v>
      </c>
      <c r="CH230" s="21"/>
      <c r="CI230" s="21"/>
      <c r="CJ230" s="19">
        <f t="shared" si="290"/>
        <v>0</v>
      </c>
      <c r="CK230" s="39" t="str">
        <f t="shared" si="323"/>
        <v>دون المستوى</v>
      </c>
      <c r="CL230" s="21"/>
      <c r="CM230" s="21"/>
      <c r="CN230" s="19">
        <f t="shared" si="291"/>
        <v>0</v>
      </c>
      <c r="CO230" s="39" t="str">
        <f t="shared" si="324"/>
        <v>دون المستوى</v>
      </c>
      <c r="CP230" s="21"/>
      <c r="CQ230" s="21"/>
      <c r="CR230" s="19">
        <f t="shared" si="292"/>
        <v>0</v>
      </c>
      <c r="CS230" s="39" t="str">
        <f t="shared" si="325"/>
        <v>دون المستوى</v>
      </c>
      <c r="CT230" s="21"/>
      <c r="CU230" s="21"/>
      <c r="CV230" s="19">
        <f t="shared" si="293"/>
        <v>0</v>
      </c>
      <c r="CW230" s="39" t="str">
        <f t="shared" si="326"/>
        <v>دون المستوى</v>
      </c>
      <c r="CX230" s="59">
        <f t="shared" si="294"/>
        <v>0</v>
      </c>
      <c r="CY230" s="34" t="str">
        <f t="shared" si="327"/>
        <v>دون المستوى</v>
      </c>
      <c r="CZ230" s="21"/>
      <c r="DA230" s="21"/>
      <c r="DB230" s="21"/>
      <c r="DC230" s="19">
        <f t="shared" si="295"/>
        <v>0</v>
      </c>
      <c r="DD230" s="39" t="str">
        <f t="shared" si="328"/>
        <v>دون المستوى</v>
      </c>
      <c r="DE230" s="21"/>
      <c r="DF230" s="21"/>
      <c r="DG230" s="92"/>
      <c r="DH230" s="19">
        <f t="shared" si="296"/>
        <v>0</v>
      </c>
      <c r="DI230" s="39" t="str">
        <f t="shared" si="329"/>
        <v>دون المستوى</v>
      </c>
      <c r="DJ230" s="19">
        <f t="shared" si="297"/>
        <v>0</v>
      </c>
      <c r="DK230" s="19">
        <f t="shared" si="346"/>
        <v>0</v>
      </c>
      <c r="DL230" s="19">
        <f t="shared" si="299"/>
        <v>0</v>
      </c>
      <c r="DM230" s="34" t="str">
        <f t="shared" si="331"/>
        <v>دون المستوى</v>
      </c>
      <c r="DN230" s="20" t="str">
        <f t="shared" si="332"/>
        <v>دور ثان</v>
      </c>
      <c r="DR230" s="28" t="str">
        <f t="shared" si="333"/>
        <v xml:space="preserve"> لغة عربية</v>
      </c>
      <c r="DS230" s="28" t="str">
        <f t="shared" si="334"/>
        <v xml:space="preserve"> رياضيات</v>
      </c>
      <c r="DT230" s="28" t="str">
        <f t="shared" si="335"/>
        <v xml:space="preserve"> دراسات</v>
      </c>
      <c r="DU230" s="28" t="str">
        <f t="shared" si="336"/>
        <v xml:space="preserve"> إنجليزى</v>
      </c>
      <c r="DV230" s="28" t="str">
        <f t="shared" si="337"/>
        <v xml:space="preserve"> علوم</v>
      </c>
      <c r="DW230" s="28" t="str">
        <f t="shared" si="338"/>
        <v xml:space="preserve"> تربية دينية</v>
      </c>
      <c r="DX230" s="87" t="str">
        <f t="shared" si="339"/>
        <v xml:space="preserve"> تربية فنية</v>
      </c>
      <c r="DY230" s="87" t="str">
        <f t="shared" si="340"/>
        <v xml:space="preserve"> تربية رياضية</v>
      </c>
      <c r="DZ230" s="88" t="str">
        <f t="shared" si="341"/>
        <v xml:space="preserve"> نشاط1</v>
      </c>
      <c r="EA230" s="88" t="str">
        <f t="shared" si="342"/>
        <v xml:space="preserve"> نشاط2</v>
      </c>
      <c r="EB230" s="32">
        <f t="shared" si="300"/>
        <v>0</v>
      </c>
      <c r="EC230" s="31" t="str">
        <f t="shared" si="343"/>
        <v xml:space="preserve"> لغة عربية رياضيات دراسات إنجليزى علوم تربية دينية تربية فنية تربية رياضية نشاط1 نشاط2</v>
      </c>
    </row>
    <row r="231" spans="1:133" ht="17.25" thickTop="1" thickBot="1">
      <c r="A231" s="16" t="str">
        <f t="shared" si="301"/>
        <v/>
      </c>
      <c r="B231" s="18"/>
      <c r="C231" s="17"/>
      <c r="D231" s="82"/>
      <c r="E231" s="83" t="str">
        <f t="shared" si="261"/>
        <v/>
      </c>
      <c r="F231" s="83" t="str">
        <f t="shared" si="262"/>
        <v/>
      </c>
      <c r="G231" s="83" t="str">
        <f t="shared" si="263"/>
        <v/>
      </c>
      <c r="H231" s="37"/>
      <c r="I231" s="42" t="str">
        <f t="shared" si="302"/>
        <v/>
      </c>
      <c r="J231" s="21"/>
      <c r="K231" s="21"/>
      <c r="L231" s="21"/>
      <c r="M231" s="21"/>
      <c r="N231" s="21"/>
      <c r="O231" s="19">
        <f t="shared" si="264"/>
        <v>0</v>
      </c>
      <c r="P231" s="39" t="str">
        <f t="shared" si="303"/>
        <v>دون المستوى</v>
      </c>
      <c r="Q231" s="21"/>
      <c r="R231" s="21"/>
      <c r="S231" s="92"/>
      <c r="T231" s="19">
        <f t="shared" si="265"/>
        <v>0</v>
      </c>
      <c r="U231" s="39" t="str">
        <f t="shared" si="304"/>
        <v>دون المستوى</v>
      </c>
      <c r="V231" s="19">
        <f t="shared" si="266"/>
        <v>0</v>
      </c>
      <c r="W231" s="19">
        <f t="shared" si="267"/>
        <v>0</v>
      </c>
      <c r="X231" s="19">
        <f t="shared" si="268"/>
        <v>0</v>
      </c>
      <c r="Y231" s="39" t="str">
        <f t="shared" si="305"/>
        <v>دون المستوى</v>
      </c>
      <c r="Z231" s="21"/>
      <c r="AA231" s="21"/>
      <c r="AB231" s="21"/>
      <c r="AC231" s="19">
        <f t="shared" si="269"/>
        <v>0</v>
      </c>
      <c r="AD231" s="39" t="str">
        <f t="shared" si="306"/>
        <v>دون المستوى</v>
      </c>
      <c r="AE231" s="21"/>
      <c r="AF231" s="21"/>
      <c r="AG231" s="92"/>
      <c r="AH231" s="19">
        <f t="shared" si="270"/>
        <v>0</v>
      </c>
      <c r="AI231" s="39" t="str">
        <f t="shared" si="307"/>
        <v>دون المستوى</v>
      </c>
      <c r="AJ231" s="19">
        <f t="shared" si="271"/>
        <v>0</v>
      </c>
      <c r="AK231" s="19">
        <f t="shared" si="347"/>
        <v>0</v>
      </c>
      <c r="AL231" s="19">
        <f t="shared" si="273"/>
        <v>0</v>
      </c>
      <c r="AM231" s="39" t="str">
        <f t="shared" si="309"/>
        <v>دون المستوى</v>
      </c>
      <c r="AN231" s="21"/>
      <c r="AO231" s="21"/>
      <c r="AP231" s="21"/>
      <c r="AQ231" s="19">
        <f t="shared" si="274"/>
        <v>0</v>
      </c>
      <c r="AR231" s="39" t="str">
        <f t="shared" si="310"/>
        <v>دون المستوى</v>
      </c>
      <c r="AS231" s="21"/>
      <c r="AT231" s="21"/>
      <c r="AU231" s="92"/>
      <c r="AV231" s="19">
        <f t="shared" si="275"/>
        <v>0</v>
      </c>
      <c r="AW231" s="39" t="str">
        <f t="shared" si="311"/>
        <v>دون المستوى</v>
      </c>
      <c r="AX231" s="19">
        <f t="shared" si="276"/>
        <v>0</v>
      </c>
      <c r="AY231" s="19">
        <f t="shared" si="312"/>
        <v>0</v>
      </c>
      <c r="AZ231" s="19">
        <f t="shared" si="278"/>
        <v>0</v>
      </c>
      <c r="BA231" s="34" t="str">
        <f t="shared" si="313"/>
        <v>دون المستوى</v>
      </c>
      <c r="BB231" s="21"/>
      <c r="BC231" s="21"/>
      <c r="BD231" s="21"/>
      <c r="BE231" s="19">
        <f t="shared" si="279"/>
        <v>0</v>
      </c>
      <c r="BF231" s="39" t="str">
        <f t="shared" si="314"/>
        <v>دون المستوى</v>
      </c>
      <c r="BG231" s="21"/>
      <c r="BH231" s="21"/>
      <c r="BI231" s="92"/>
      <c r="BJ231" s="19">
        <f t="shared" si="280"/>
        <v>0</v>
      </c>
      <c r="BK231" s="39" t="str">
        <f t="shared" si="315"/>
        <v>دون المستوى</v>
      </c>
      <c r="BL231" s="19">
        <f t="shared" si="281"/>
        <v>0</v>
      </c>
      <c r="BM231" s="19">
        <f t="shared" si="344"/>
        <v>0</v>
      </c>
      <c r="BN231" s="19">
        <f t="shared" si="283"/>
        <v>0</v>
      </c>
      <c r="BO231" s="34" t="str">
        <f t="shared" si="317"/>
        <v>دون المستوى</v>
      </c>
      <c r="BP231" s="21"/>
      <c r="BQ231" s="21"/>
      <c r="BR231" s="21"/>
      <c r="BS231" s="21"/>
      <c r="BT231" s="19">
        <f t="shared" si="284"/>
        <v>0</v>
      </c>
      <c r="BU231" s="39" t="str">
        <f t="shared" si="318"/>
        <v>دون المستوى</v>
      </c>
      <c r="BV231" s="21"/>
      <c r="BW231" s="21"/>
      <c r="BX231" s="21"/>
      <c r="BY231" s="92"/>
      <c r="BZ231" s="19">
        <f t="shared" si="285"/>
        <v>0</v>
      </c>
      <c r="CA231" s="39" t="str">
        <f t="shared" si="319"/>
        <v>دون المستوى</v>
      </c>
      <c r="CB231" s="19">
        <f t="shared" si="286"/>
        <v>0</v>
      </c>
      <c r="CC231" s="19">
        <f t="shared" si="345"/>
        <v>0</v>
      </c>
      <c r="CD231" s="19">
        <f t="shared" si="288"/>
        <v>0</v>
      </c>
      <c r="CE231" s="60" t="str">
        <f t="shared" si="321"/>
        <v>دون المستوى</v>
      </c>
      <c r="CF231" s="61">
        <f t="shared" si="289"/>
        <v>0</v>
      </c>
      <c r="CG231" s="67" t="str">
        <f t="shared" si="322"/>
        <v>دون المستوى</v>
      </c>
      <c r="CH231" s="21"/>
      <c r="CI231" s="21"/>
      <c r="CJ231" s="19">
        <f t="shared" si="290"/>
        <v>0</v>
      </c>
      <c r="CK231" s="39" t="str">
        <f t="shared" si="323"/>
        <v>دون المستوى</v>
      </c>
      <c r="CL231" s="21"/>
      <c r="CM231" s="21"/>
      <c r="CN231" s="19">
        <f t="shared" si="291"/>
        <v>0</v>
      </c>
      <c r="CO231" s="39" t="str">
        <f t="shared" si="324"/>
        <v>دون المستوى</v>
      </c>
      <c r="CP231" s="21"/>
      <c r="CQ231" s="21"/>
      <c r="CR231" s="19">
        <f t="shared" si="292"/>
        <v>0</v>
      </c>
      <c r="CS231" s="39" t="str">
        <f t="shared" si="325"/>
        <v>دون المستوى</v>
      </c>
      <c r="CT231" s="21"/>
      <c r="CU231" s="21"/>
      <c r="CV231" s="19">
        <f t="shared" si="293"/>
        <v>0</v>
      </c>
      <c r="CW231" s="39" t="str">
        <f t="shared" si="326"/>
        <v>دون المستوى</v>
      </c>
      <c r="CX231" s="59">
        <f t="shared" si="294"/>
        <v>0</v>
      </c>
      <c r="CY231" s="34" t="str">
        <f t="shared" si="327"/>
        <v>دون المستوى</v>
      </c>
      <c r="CZ231" s="21"/>
      <c r="DA231" s="21"/>
      <c r="DB231" s="21"/>
      <c r="DC231" s="19">
        <f t="shared" si="295"/>
        <v>0</v>
      </c>
      <c r="DD231" s="39" t="str">
        <f t="shared" si="328"/>
        <v>دون المستوى</v>
      </c>
      <c r="DE231" s="21"/>
      <c r="DF231" s="21"/>
      <c r="DG231" s="92"/>
      <c r="DH231" s="19">
        <f t="shared" si="296"/>
        <v>0</v>
      </c>
      <c r="DI231" s="39" t="str">
        <f t="shared" si="329"/>
        <v>دون المستوى</v>
      </c>
      <c r="DJ231" s="19">
        <f t="shared" si="297"/>
        <v>0</v>
      </c>
      <c r="DK231" s="19">
        <f t="shared" si="346"/>
        <v>0</v>
      </c>
      <c r="DL231" s="19">
        <f t="shared" si="299"/>
        <v>0</v>
      </c>
      <c r="DM231" s="34" t="str">
        <f t="shared" si="331"/>
        <v>دون المستوى</v>
      </c>
      <c r="DN231" s="20" t="str">
        <f t="shared" si="332"/>
        <v>دور ثان</v>
      </c>
      <c r="DR231" s="28" t="str">
        <f t="shared" si="333"/>
        <v xml:space="preserve"> لغة عربية</v>
      </c>
      <c r="DS231" s="28" t="str">
        <f t="shared" si="334"/>
        <v xml:space="preserve"> رياضيات</v>
      </c>
      <c r="DT231" s="28" t="str">
        <f t="shared" si="335"/>
        <v xml:space="preserve"> دراسات</v>
      </c>
      <c r="DU231" s="28" t="str">
        <f t="shared" si="336"/>
        <v xml:space="preserve"> إنجليزى</v>
      </c>
      <c r="DV231" s="28" t="str">
        <f t="shared" si="337"/>
        <v xml:space="preserve"> علوم</v>
      </c>
      <c r="DW231" s="28" t="str">
        <f t="shared" si="338"/>
        <v xml:space="preserve"> تربية دينية</v>
      </c>
      <c r="DX231" s="87" t="str">
        <f t="shared" si="339"/>
        <v xml:space="preserve"> تربية فنية</v>
      </c>
      <c r="DY231" s="87" t="str">
        <f t="shared" si="340"/>
        <v xml:space="preserve"> تربية رياضية</v>
      </c>
      <c r="DZ231" s="88" t="str">
        <f t="shared" si="341"/>
        <v xml:space="preserve"> نشاط1</v>
      </c>
      <c r="EA231" s="88" t="str">
        <f t="shared" si="342"/>
        <v xml:space="preserve"> نشاط2</v>
      </c>
      <c r="EB231" s="32">
        <f t="shared" si="300"/>
        <v>0</v>
      </c>
      <c r="EC231" s="31" t="str">
        <f t="shared" si="343"/>
        <v xml:space="preserve"> لغة عربية رياضيات دراسات إنجليزى علوم تربية دينية تربية فنية تربية رياضية نشاط1 نشاط2</v>
      </c>
    </row>
    <row r="232" spans="1:133" ht="17.25" thickTop="1" thickBot="1">
      <c r="A232" s="16" t="str">
        <f t="shared" si="301"/>
        <v/>
      </c>
      <c r="B232" s="18"/>
      <c r="C232" s="17"/>
      <c r="D232" s="82"/>
      <c r="E232" s="83" t="str">
        <f t="shared" si="261"/>
        <v/>
      </c>
      <c r="F232" s="83" t="str">
        <f t="shared" si="262"/>
        <v/>
      </c>
      <c r="G232" s="83" t="str">
        <f t="shared" si="263"/>
        <v/>
      </c>
      <c r="H232" s="37"/>
      <c r="I232" s="42" t="str">
        <f t="shared" si="302"/>
        <v/>
      </c>
      <c r="J232" s="21"/>
      <c r="K232" s="21"/>
      <c r="L232" s="21"/>
      <c r="M232" s="21"/>
      <c r="N232" s="21"/>
      <c r="O232" s="19">
        <f t="shared" si="264"/>
        <v>0</v>
      </c>
      <c r="P232" s="39" t="str">
        <f t="shared" si="303"/>
        <v>دون المستوى</v>
      </c>
      <c r="Q232" s="21"/>
      <c r="R232" s="21"/>
      <c r="S232" s="92"/>
      <c r="T232" s="19">
        <f t="shared" si="265"/>
        <v>0</v>
      </c>
      <c r="U232" s="39" t="str">
        <f t="shared" si="304"/>
        <v>دون المستوى</v>
      </c>
      <c r="V232" s="19">
        <f t="shared" si="266"/>
        <v>0</v>
      </c>
      <c r="W232" s="19">
        <f t="shared" si="267"/>
        <v>0</v>
      </c>
      <c r="X232" s="19">
        <f t="shared" si="268"/>
        <v>0</v>
      </c>
      <c r="Y232" s="39" t="str">
        <f t="shared" si="305"/>
        <v>دون المستوى</v>
      </c>
      <c r="Z232" s="21"/>
      <c r="AA232" s="21"/>
      <c r="AB232" s="21"/>
      <c r="AC232" s="19">
        <f t="shared" si="269"/>
        <v>0</v>
      </c>
      <c r="AD232" s="39" t="str">
        <f t="shared" si="306"/>
        <v>دون المستوى</v>
      </c>
      <c r="AE232" s="21"/>
      <c r="AF232" s="21"/>
      <c r="AG232" s="92"/>
      <c r="AH232" s="19">
        <f t="shared" si="270"/>
        <v>0</v>
      </c>
      <c r="AI232" s="39" t="str">
        <f t="shared" si="307"/>
        <v>دون المستوى</v>
      </c>
      <c r="AJ232" s="19">
        <f t="shared" si="271"/>
        <v>0</v>
      </c>
      <c r="AK232" s="19">
        <f t="shared" si="347"/>
        <v>0</v>
      </c>
      <c r="AL232" s="19">
        <f t="shared" si="273"/>
        <v>0</v>
      </c>
      <c r="AM232" s="39" t="str">
        <f t="shared" si="309"/>
        <v>دون المستوى</v>
      </c>
      <c r="AN232" s="21"/>
      <c r="AO232" s="21"/>
      <c r="AP232" s="21"/>
      <c r="AQ232" s="19">
        <f t="shared" si="274"/>
        <v>0</v>
      </c>
      <c r="AR232" s="39" t="str">
        <f t="shared" si="310"/>
        <v>دون المستوى</v>
      </c>
      <c r="AS232" s="21"/>
      <c r="AT232" s="21"/>
      <c r="AU232" s="92"/>
      <c r="AV232" s="19">
        <f t="shared" si="275"/>
        <v>0</v>
      </c>
      <c r="AW232" s="39" t="str">
        <f t="shared" si="311"/>
        <v>دون المستوى</v>
      </c>
      <c r="AX232" s="19">
        <f t="shared" si="276"/>
        <v>0</v>
      </c>
      <c r="AY232" s="19">
        <f t="shared" si="312"/>
        <v>0</v>
      </c>
      <c r="AZ232" s="19">
        <f t="shared" si="278"/>
        <v>0</v>
      </c>
      <c r="BA232" s="34" t="str">
        <f t="shared" si="313"/>
        <v>دون المستوى</v>
      </c>
      <c r="BB232" s="21"/>
      <c r="BC232" s="21"/>
      <c r="BD232" s="21"/>
      <c r="BE232" s="19">
        <f t="shared" si="279"/>
        <v>0</v>
      </c>
      <c r="BF232" s="39" t="str">
        <f t="shared" si="314"/>
        <v>دون المستوى</v>
      </c>
      <c r="BG232" s="21"/>
      <c r="BH232" s="21"/>
      <c r="BI232" s="92"/>
      <c r="BJ232" s="19">
        <f t="shared" si="280"/>
        <v>0</v>
      </c>
      <c r="BK232" s="39" t="str">
        <f t="shared" si="315"/>
        <v>دون المستوى</v>
      </c>
      <c r="BL232" s="19">
        <f t="shared" si="281"/>
        <v>0</v>
      </c>
      <c r="BM232" s="19">
        <f t="shared" si="344"/>
        <v>0</v>
      </c>
      <c r="BN232" s="19">
        <f t="shared" si="283"/>
        <v>0</v>
      </c>
      <c r="BO232" s="34" t="str">
        <f t="shared" si="317"/>
        <v>دون المستوى</v>
      </c>
      <c r="BP232" s="21"/>
      <c r="BQ232" s="21"/>
      <c r="BR232" s="21"/>
      <c r="BS232" s="21"/>
      <c r="BT232" s="19">
        <f t="shared" si="284"/>
        <v>0</v>
      </c>
      <c r="BU232" s="39" t="str">
        <f t="shared" si="318"/>
        <v>دون المستوى</v>
      </c>
      <c r="BV232" s="21"/>
      <c r="BW232" s="21"/>
      <c r="BX232" s="21"/>
      <c r="BY232" s="92"/>
      <c r="BZ232" s="19">
        <f t="shared" si="285"/>
        <v>0</v>
      </c>
      <c r="CA232" s="39" t="str">
        <f t="shared" si="319"/>
        <v>دون المستوى</v>
      </c>
      <c r="CB232" s="19">
        <f t="shared" si="286"/>
        <v>0</v>
      </c>
      <c r="CC232" s="19">
        <f t="shared" si="345"/>
        <v>0</v>
      </c>
      <c r="CD232" s="19">
        <f t="shared" si="288"/>
        <v>0</v>
      </c>
      <c r="CE232" s="60" t="str">
        <f t="shared" si="321"/>
        <v>دون المستوى</v>
      </c>
      <c r="CF232" s="61">
        <f t="shared" si="289"/>
        <v>0</v>
      </c>
      <c r="CG232" s="67" t="str">
        <f t="shared" si="322"/>
        <v>دون المستوى</v>
      </c>
      <c r="CH232" s="21"/>
      <c r="CI232" s="21"/>
      <c r="CJ232" s="19">
        <f t="shared" si="290"/>
        <v>0</v>
      </c>
      <c r="CK232" s="39" t="str">
        <f t="shared" si="323"/>
        <v>دون المستوى</v>
      </c>
      <c r="CL232" s="21"/>
      <c r="CM232" s="21"/>
      <c r="CN232" s="19">
        <f t="shared" si="291"/>
        <v>0</v>
      </c>
      <c r="CO232" s="39" t="str">
        <f t="shared" si="324"/>
        <v>دون المستوى</v>
      </c>
      <c r="CP232" s="21"/>
      <c r="CQ232" s="21"/>
      <c r="CR232" s="19">
        <f t="shared" si="292"/>
        <v>0</v>
      </c>
      <c r="CS232" s="39" t="str">
        <f t="shared" si="325"/>
        <v>دون المستوى</v>
      </c>
      <c r="CT232" s="21"/>
      <c r="CU232" s="21"/>
      <c r="CV232" s="19">
        <f t="shared" si="293"/>
        <v>0</v>
      </c>
      <c r="CW232" s="39" t="str">
        <f t="shared" si="326"/>
        <v>دون المستوى</v>
      </c>
      <c r="CX232" s="59">
        <f t="shared" si="294"/>
        <v>0</v>
      </c>
      <c r="CY232" s="34" t="str">
        <f t="shared" si="327"/>
        <v>دون المستوى</v>
      </c>
      <c r="CZ232" s="21"/>
      <c r="DA232" s="21"/>
      <c r="DB232" s="21"/>
      <c r="DC232" s="19">
        <f t="shared" si="295"/>
        <v>0</v>
      </c>
      <c r="DD232" s="39" t="str">
        <f t="shared" si="328"/>
        <v>دون المستوى</v>
      </c>
      <c r="DE232" s="21"/>
      <c r="DF232" s="21"/>
      <c r="DG232" s="92"/>
      <c r="DH232" s="19">
        <f t="shared" si="296"/>
        <v>0</v>
      </c>
      <c r="DI232" s="39" t="str">
        <f t="shared" si="329"/>
        <v>دون المستوى</v>
      </c>
      <c r="DJ232" s="19">
        <f t="shared" si="297"/>
        <v>0</v>
      </c>
      <c r="DK232" s="19">
        <f t="shared" si="346"/>
        <v>0</v>
      </c>
      <c r="DL232" s="19">
        <f t="shared" si="299"/>
        <v>0</v>
      </c>
      <c r="DM232" s="34" t="str">
        <f t="shared" si="331"/>
        <v>دون المستوى</v>
      </c>
      <c r="DN232" s="20" t="str">
        <f t="shared" si="332"/>
        <v>دور ثان</v>
      </c>
      <c r="DR232" s="28" t="str">
        <f t="shared" si="333"/>
        <v xml:space="preserve"> لغة عربية</v>
      </c>
      <c r="DS232" s="28" t="str">
        <f t="shared" si="334"/>
        <v xml:space="preserve"> رياضيات</v>
      </c>
      <c r="DT232" s="28" t="str">
        <f t="shared" si="335"/>
        <v xml:space="preserve"> دراسات</v>
      </c>
      <c r="DU232" s="28" t="str">
        <f t="shared" si="336"/>
        <v xml:space="preserve"> إنجليزى</v>
      </c>
      <c r="DV232" s="28" t="str">
        <f t="shared" si="337"/>
        <v xml:space="preserve"> علوم</v>
      </c>
      <c r="DW232" s="28" t="str">
        <f t="shared" si="338"/>
        <v xml:space="preserve"> تربية دينية</v>
      </c>
      <c r="DX232" s="87" t="str">
        <f t="shared" si="339"/>
        <v xml:space="preserve"> تربية فنية</v>
      </c>
      <c r="DY232" s="87" t="str">
        <f t="shared" si="340"/>
        <v xml:space="preserve"> تربية رياضية</v>
      </c>
      <c r="DZ232" s="88" t="str">
        <f t="shared" si="341"/>
        <v xml:space="preserve"> نشاط1</v>
      </c>
      <c r="EA232" s="88" t="str">
        <f t="shared" si="342"/>
        <v xml:space="preserve"> نشاط2</v>
      </c>
      <c r="EB232" s="32">
        <f t="shared" si="300"/>
        <v>0</v>
      </c>
      <c r="EC232" s="31" t="str">
        <f t="shared" si="343"/>
        <v xml:space="preserve"> لغة عربية رياضيات دراسات إنجليزى علوم تربية دينية تربية فنية تربية رياضية نشاط1 نشاط2</v>
      </c>
    </row>
    <row r="233" spans="1:133" ht="17.25" thickTop="1" thickBot="1">
      <c r="A233" s="16" t="str">
        <f t="shared" si="301"/>
        <v/>
      </c>
      <c r="B233" s="18"/>
      <c r="C233" s="17"/>
      <c r="D233" s="82"/>
      <c r="E233" s="83" t="str">
        <f t="shared" si="261"/>
        <v/>
      </c>
      <c r="F233" s="83" t="str">
        <f t="shared" si="262"/>
        <v/>
      </c>
      <c r="G233" s="83" t="str">
        <f t="shared" si="263"/>
        <v/>
      </c>
      <c r="H233" s="37"/>
      <c r="I233" s="42" t="str">
        <f t="shared" si="302"/>
        <v/>
      </c>
      <c r="J233" s="21"/>
      <c r="K233" s="21"/>
      <c r="L233" s="21"/>
      <c r="M233" s="21"/>
      <c r="N233" s="21"/>
      <c r="O233" s="19">
        <f t="shared" si="264"/>
        <v>0</v>
      </c>
      <c r="P233" s="39" t="str">
        <f t="shared" si="303"/>
        <v>دون المستوى</v>
      </c>
      <c r="Q233" s="21"/>
      <c r="R233" s="21"/>
      <c r="S233" s="92"/>
      <c r="T233" s="19">
        <f t="shared" si="265"/>
        <v>0</v>
      </c>
      <c r="U233" s="39" t="str">
        <f t="shared" si="304"/>
        <v>دون المستوى</v>
      </c>
      <c r="V233" s="19">
        <f t="shared" si="266"/>
        <v>0</v>
      </c>
      <c r="W233" s="19">
        <f t="shared" si="267"/>
        <v>0</v>
      </c>
      <c r="X233" s="19">
        <f t="shared" si="268"/>
        <v>0</v>
      </c>
      <c r="Y233" s="39" t="str">
        <f t="shared" si="305"/>
        <v>دون المستوى</v>
      </c>
      <c r="Z233" s="21"/>
      <c r="AA233" s="21"/>
      <c r="AB233" s="21"/>
      <c r="AC233" s="19">
        <f t="shared" si="269"/>
        <v>0</v>
      </c>
      <c r="AD233" s="39" t="str">
        <f t="shared" si="306"/>
        <v>دون المستوى</v>
      </c>
      <c r="AE233" s="21"/>
      <c r="AF233" s="21"/>
      <c r="AG233" s="92"/>
      <c r="AH233" s="19">
        <f t="shared" si="270"/>
        <v>0</v>
      </c>
      <c r="AI233" s="39" t="str">
        <f t="shared" si="307"/>
        <v>دون المستوى</v>
      </c>
      <c r="AJ233" s="19">
        <f t="shared" si="271"/>
        <v>0</v>
      </c>
      <c r="AK233" s="19">
        <f t="shared" si="347"/>
        <v>0</v>
      </c>
      <c r="AL233" s="19">
        <f t="shared" si="273"/>
        <v>0</v>
      </c>
      <c r="AM233" s="39" t="str">
        <f t="shared" si="309"/>
        <v>دون المستوى</v>
      </c>
      <c r="AN233" s="21"/>
      <c r="AO233" s="21"/>
      <c r="AP233" s="21"/>
      <c r="AQ233" s="19">
        <f t="shared" si="274"/>
        <v>0</v>
      </c>
      <c r="AR233" s="39" t="str">
        <f t="shared" si="310"/>
        <v>دون المستوى</v>
      </c>
      <c r="AS233" s="21"/>
      <c r="AT233" s="21"/>
      <c r="AU233" s="92"/>
      <c r="AV233" s="19">
        <f t="shared" si="275"/>
        <v>0</v>
      </c>
      <c r="AW233" s="39" t="str">
        <f t="shared" si="311"/>
        <v>دون المستوى</v>
      </c>
      <c r="AX233" s="19">
        <f t="shared" si="276"/>
        <v>0</v>
      </c>
      <c r="AY233" s="19">
        <f t="shared" si="312"/>
        <v>0</v>
      </c>
      <c r="AZ233" s="19">
        <f t="shared" si="278"/>
        <v>0</v>
      </c>
      <c r="BA233" s="34" t="str">
        <f t="shared" si="313"/>
        <v>دون المستوى</v>
      </c>
      <c r="BB233" s="21"/>
      <c r="BC233" s="21"/>
      <c r="BD233" s="21"/>
      <c r="BE233" s="19">
        <f t="shared" si="279"/>
        <v>0</v>
      </c>
      <c r="BF233" s="39" t="str">
        <f t="shared" si="314"/>
        <v>دون المستوى</v>
      </c>
      <c r="BG233" s="21"/>
      <c r="BH233" s="21"/>
      <c r="BI233" s="92"/>
      <c r="BJ233" s="19">
        <f t="shared" si="280"/>
        <v>0</v>
      </c>
      <c r="BK233" s="39" t="str">
        <f t="shared" si="315"/>
        <v>دون المستوى</v>
      </c>
      <c r="BL233" s="19">
        <f t="shared" si="281"/>
        <v>0</v>
      </c>
      <c r="BM233" s="19">
        <f t="shared" si="344"/>
        <v>0</v>
      </c>
      <c r="BN233" s="19">
        <f t="shared" si="283"/>
        <v>0</v>
      </c>
      <c r="BO233" s="34" t="str">
        <f t="shared" si="317"/>
        <v>دون المستوى</v>
      </c>
      <c r="BP233" s="21"/>
      <c r="BQ233" s="21"/>
      <c r="BR233" s="21"/>
      <c r="BS233" s="21"/>
      <c r="BT233" s="19">
        <f t="shared" si="284"/>
        <v>0</v>
      </c>
      <c r="BU233" s="39" t="str">
        <f t="shared" si="318"/>
        <v>دون المستوى</v>
      </c>
      <c r="BV233" s="21"/>
      <c r="BW233" s="21"/>
      <c r="BX233" s="21"/>
      <c r="BY233" s="92"/>
      <c r="BZ233" s="19">
        <f t="shared" si="285"/>
        <v>0</v>
      </c>
      <c r="CA233" s="39" t="str">
        <f t="shared" si="319"/>
        <v>دون المستوى</v>
      </c>
      <c r="CB233" s="19">
        <f t="shared" si="286"/>
        <v>0</v>
      </c>
      <c r="CC233" s="19">
        <f t="shared" si="345"/>
        <v>0</v>
      </c>
      <c r="CD233" s="19">
        <f t="shared" si="288"/>
        <v>0</v>
      </c>
      <c r="CE233" s="60" t="str">
        <f t="shared" si="321"/>
        <v>دون المستوى</v>
      </c>
      <c r="CF233" s="61">
        <f t="shared" si="289"/>
        <v>0</v>
      </c>
      <c r="CG233" s="67" t="str">
        <f t="shared" si="322"/>
        <v>دون المستوى</v>
      </c>
      <c r="CH233" s="21"/>
      <c r="CI233" s="21"/>
      <c r="CJ233" s="19">
        <f t="shared" si="290"/>
        <v>0</v>
      </c>
      <c r="CK233" s="39" t="str">
        <f t="shared" si="323"/>
        <v>دون المستوى</v>
      </c>
      <c r="CL233" s="21"/>
      <c r="CM233" s="21"/>
      <c r="CN233" s="19">
        <f t="shared" si="291"/>
        <v>0</v>
      </c>
      <c r="CO233" s="39" t="str">
        <f t="shared" si="324"/>
        <v>دون المستوى</v>
      </c>
      <c r="CP233" s="21"/>
      <c r="CQ233" s="21"/>
      <c r="CR233" s="19">
        <f t="shared" si="292"/>
        <v>0</v>
      </c>
      <c r="CS233" s="39" t="str">
        <f t="shared" si="325"/>
        <v>دون المستوى</v>
      </c>
      <c r="CT233" s="21"/>
      <c r="CU233" s="21"/>
      <c r="CV233" s="19">
        <f t="shared" si="293"/>
        <v>0</v>
      </c>
      <c r="CW233" s="39" t="str">
        <f t="shared" si="326"/>
        <v>دون المستوى</v>
      </c>
      <c r="CX233" s="59">
        <f t="shared" si="294"/>
        <v>0</v>
      </c>
      <c r="CY233" s="34" t="str">
        <f t="shared" si="327"/>
        <v>دون المستوى</v>
      </c>
      <c r="CZ233" s="21"/>
      <c r="DA233" s="21"/>
      <c r="DB233" s="21"/>
      <c r="DC233" s="19">
        <f t="shared" si="295"/>
        <v>0</v>
      </c>
      <c r="DD233" s="39" t="str">
        <f t="shared" si="328"/>
        <v>دون المستوى</v>
      </c>
      <c r="DE233" s="21"/>
      <c r="DF233" s="21"/>
      <c r="DG233" s="92"/>
      <c r="DH233" s="19">
        <f t="shared" si="296"/>
        <v>0</v>
      </c>
      <c r="DI233" s="39" t="str">
        <f t="shared" si="329"/>
        <v>دون المستوى</v>
      </c>
      <c r="DJ233" s="19">
        <f t="shared" si="297"/>
        <v>0</v>
      </c>
      <c r="DK233" s="19">
        <f t="shared" si="346"/>
        <v>0</v>
      </c>
      <c r="DL233" s="19">
        <f t="shared" si="299"/>
        <v>0</v>
      </c>
      <c r="DM233" s="34" t="str">
        <f t="shared" si="331"/>
        <v>دون المستوى</v>
      </c>
      <c r="DN233" s="20" t="str">
        <f t="shared" si="332"/>
        <v>دور ثان</v>
      </c>
      <c r="DR233" s="28" t="str">
        <f t="shared" si="333"/>
        <v xml:space="preserve"> لغة عربية</v>
      </c>
      <c r="DS233" s="28" t="str">
        <f t="shared" si="334"/>
        <v xml:space="preserve"> رياضيات</v>
      </c>
      <c r="DT233" s="28" t="str">
        <f t="shared" si="335"/>
        <v xml:space="preserve"> دراسات</v>
      </c>
      <c r="DU233" s="28" t="str">
        <f t="shared" si="336"/>
        <v xml:space="preserve"> إنجليزى</v>
      </c>
      <c r="DV233" s="28" t="str">
        <f t="shared" si="337"/>
        <v xml:space="preserve"> علوم</v>
      </c>
      <c r="DW233" s="28" t="str">
        <f t="shared" si="338"/>
        <v xml:space="preserve"> تربية دينية</v>
      </c>
      <c r="DX233" s="87" t="str">
        <f t="shared" si="339"/>
        <v xml:space="preserve"> تربية فنية</v>
      </c>
      <c r="DY233" s="87" t="str">
        <f t="shared" si="340"/>
        <v xml:space="preserve"> تربية رياضية</v>
      </c>
      <c r="DZ233" s="88" t="str">
        <f t="shared" si="341"/>
        <v xml:space="preserve"> نشاط1</v>
      </c>
      <c r="EA233" s="88" t="str">
        <f t="shared" si="342"/>
        <v xml:space="preserve"> نشاط2</v>
      </c>
      <c r="EB233" s="32">
        <f t="shared" si="300"/>
        <v>0</v>
      </c>
      <c r="EC233" s="31" t="str">
        <f t="shared" si="343"/>
        <v xml:space="preserve"> لغة عربية رياضيات دراسات إنجليزى علوم تربية دينية تربية فنية تربية رياضية نشاط1 نشاط2</v>
      </c>
    </row>
    <row r="234" spans="1:133" ht="17.25" thickTop="1" thickBot="1">
      <c r="A234" s="16" t="str">
        <f t="shared" si="301"/>
        <v/>
      </c>
      <c r="B234" s="18"/>
      <c r="C234" s="17"/>
      <c r="D234" s="82"/>
      <c r="E234" s="83" t="str">
        <f t="shared" si="261"/>
        <v/>
      </c>
      <c r="F234" s="83" t="str">
        <f t="shared" si="262"/>
        <v/>
      </c>
      <c r="G234" s="83" t="str">
        <f t="shared" si="263"/>
        <v/>
      </c>
      <c r="H234" s="37"/>
      <c r="I234" s="42" t="str">
        <f t="shared" si="302"/>
        <v/>
      </c>
      <c r="J234" s="21"/>
      <c r="K234" s="21"/>
      <c r="L234" s="21"/>
      <c r="M234" s="21"/>
      <c r="N234" s="21"/>
      <c r="O234" s="19">
        <f t="shared" si="264"/>
        <v>0</v>
      </c>
      <c r="P234" s="39" t="str">
        <f t="shared" si="303"/>
        <v>دون المستوى</v>
      </c>
      <c r="Q234" s="21"/>
      <c r="R234" s="21"/>
      <c r="S234" s="92"/>
      <c r="T234" s="19">
        <f t="shared" si="265"/>
        <v>0</v>
      </c>
      <c r="U234" s="39" t="str">
        <f t="shared" si="304"/>
        <v>دون المستوى</v>
      </c>
      <c r="V234" s="19">
        <f t="shared" si="266"/>
        <v>0</v>
      </c>
      <c r="W234" s="19">
        <f t="shared" si="267"/>
        <v>0</v>
      </c>
      <c r="X234" s="19">
        <f t="shared" si="268"/>
        <v>0</v>
      </c>
      <c r="Y234" s="39" t="str">
        <f t="shared" si="305"/>
        <v>دون المستوى</v>
      </c>
      <c r="Z234" s="21"/>
      <c r="AA234" s="21"/>
      <c r="AB234" s="21"/>
      <c r="AC234" s="19">
        <f t="shared" si="269"/>
        <v>0</v>
      </c>
      <c r="AD234" s="39" t="str">
        <f t="shared" si="306"/>
        <v>دون المستوى</v>
      </c>
      <c r="AE234" s="21"/>
      <c r="AF234" s="21"/>
      <c r="AG234" s="92"/>
      <c r="AH234" s="19">
        <f t="shared" si="270"/>
        <v>0</v>
      </c>
      <c r="AI234" s="39" t="str">
        <f t="shared" si="307"/>
        <v>دون المستوى</v>
      </c>
      <c r="AJ234" s="19">
        <f t="shared" si="271"/>
        <v>0</v>
      </c>
      <c r="AK234" s="19">
        <f t="shared" si="347"/>
        <v>0</v>
      </c>
      <c r="AL234" s="19">
        <f t="shared" si="273"/>
        <v>0</v>
      </c>
      <c r="AM234" s="39" t="str">
        <f t="shared" si="309"/>
        <v>دون المستوى</v>
      </c>
      <c r="AN234" s="21"/>
      <c r="AO234" s="21"/>
      <c r="AP234" s="21"/>
      <c r="AQ234" s="19">
        <f t="shared" si="274"/>
        <v>0</v>
      </c>
      <c r="AR234" s="39" t="str">
        <f t="shared" si="310"/>
        <v>دون المستوى</v>
      </c>
      <c r="AS234" s="21"/>
      <c r="AT234" s="21"/>
      <c r="AU234" s="92"/>
      <c r="AV234" s="19">
        <f t="shared" si="275"/>
        <v>0</v>
      </c>
      <c r="AW234" s="39" t="str">
        <f t="shared" si="311"/>
        <v>دون المستوى</v>
      </c>
      <c r="AX234" s="19">
        <f t="shared" si="276"/>
        <v>0</v>
      </c>
      <c r="AY234" s="19">
        <f t="shared" si="312"/>
        <v>0</v>
      </c>
      <c r="AZ234" s="19">
        <f t="shared" si="278"/>
        <v>0</v>
      </c>
      <c r="BA234" s="34" t="str">
        <f t="shared" si="313"/>
        <v>دون المستوى</v>
      </c>
      <c r="BB234" s="21"/>
      <c r="BC234" s="21"/>
      <c r="BD234" s="21"/>
      <c r="BE234" s="19">
        <f t="shared" si="279"/>
        <v>0</v>
      </c>
      <c r="BF234" s="39" t="str">
        <f t="shared" si="314"/>
        <v>دون المستوى</v>
      </c>
      <c r="BG234" s="21"/>
      <c r="BH234" s="21"/>
      <c r="BI234" s="92"/>
      <c r="BJ234" s="19">
        <f t="shared" si="280"/>
        <v>0</v>
      </c>
      <c r="BK234" s="39" t="str">
        <f t="shared" si="315"/>
        <v>دون المستوى</v>
      </c>
      <c r="BL234" s="19">
        <f t="shared" si="281"/>
        <v>0</v>
      </c>
      <c r="BM234" s="19">
        <f t="shared" si="344"/>
        <v>0</v>
      </c>
      <c r="BN234" s="19">
        <f t="shared" si="283"/>
        <v>0</v>
      </c>
      <c r="BO234" s="34" t="str">
        <f t="shared" si="317"/>
        <v>دون المستوى</v>
      </c>
      <c r="BP234" s="21"/>
      <c r="BQ234" s="21"/>
      <c r="BR234" s="21"/>
      <c r="BS234" s="21"/>
      <c r="BT234" s="19">
        <f t="shared" si="284"/>
        <v>0</v>
      </c>
      <c r="BU234" s="39" t="str">
        <f t="shared" si="318"/>
        <v>دون المستوى</v>
      </c>
      <c r="BV234" s="21"/>
      <c r="BW234" s="21"/>
      <c r="BX234" s="21"/>
      <c r="BY234" s="92"/>
      <c r="BZ234" s="19">
        <f t="shared" si="285"/>
        <v>0</v>
      </c>
      <c r="CA234" s="39" t="str">
        <f t="shared" si="319"/>
        <v>دون المستوى</v>
      </c>
      <c r="CB234" s="19">
        <f t="shared" si="286"/>
        <v>0</v>
      </c>
      <c r="CC234" s="19">
        <f t="shared" si="345"/>
        <v>0</v>
      </c>
      <c r="CD234" s="19">
        <f t="shared" si="288"/>
        <v>0</v>
      </c>
      <c r="CE234" s="60" t="str">
        <f t="shared" si="321"/>
        <v>دون المستوى</v>
      </c>
      <c r="CF234" s="61">
        <f t="shared" si="289"/>
        <v>0</v>
      </c>
      <c r="CG234" s="67" t="str">
        <f t="shared" si="322"/>
        <v>دون المستوى</v>
      </c>
      <c r="CH234" s="21"/>
      <c r="CI234" s="21"/>
      <c r="CJ234" s="19">
        <f t="shared" si="290"/>
        <v>0</v>
      </c>
      <c r="CK234" s="39" t="str">
        <f t="shared" si="323"/>
        <v>دون المستوى</v>
      </c>
      <c r="CL234" s="21"/>
      <c r="CM234" s="21"/>
      <c r="CN234" s="19">
        <f t="shared" si="291"/>
        <v>0</v>
      </c>
      <c r="CO234" s="39" t="str">
        <f t="shared" si="324"/>
        <v>دون المستوى</v>
      </c>
      <c r="CP234" s="21"/>
      <c r="CQ234" s="21"/>
      <c r="CR234" s="19">
        <f t="shared" si="292"/>
        <v>0</v>
      </c>
      <c r="CS234" s="39" t="str">
        <f t="shared" si="325"/>
        <v>دون المستوى</v>
      </c>
      <c r="CT234" s="21"/>
      <c r="CU234" s="21"/>
      <c r="CV234" s="19">
        <f t="shared" si="293"/>
        <v>0</v>
      </c>
      <c r="CW234" s="39" t="str">
        <f t="shared" si="326"/>
        <v>دون المستوى</v>
      </c>
      <c r="CX234" s="59">
        <f t="shared" si="294"/>
        <v>0</v>
      </c>
      <c r="CY234" s="34" t="str">
        <f t="shared" si="327"/>
        <v>دون المستوى</v>
      </c>
      <c r="CZ234" s="21"/>
      <c r="DA234" s="21"/>
      <c r="DB234" s="21"/>
      <c r="DC234" s="19">
        <f t="shared" si="295"/>
        <v>0</v>
      </c>
      <c r="DD234" s="39" t="str">
        <f t="shared" si="328"/>
        <v>دون المستوى</v>
      </c>
      <c r="DE234" s="21"/>
      <c r="DF234" s="21"/>
      <c r="DG234" s="92"/>
      <c r="DH234" s="19">
        <f t="shared" si="296"/>
        <v>0</v>
      </c>
      <c r="DI234" s="39" t="str">
        <f t="shared" si="329"/>
        <v>دون المستوى</v>
      </c>
      <c r="DJ234" s="19">
        <f t="shared" si="297"/>
        <v>0</v>
      </c>
      <c r="DK234" s="19">
        <f t="shared" si="346"/>
        <v>0</v>
      </c>
      <c r="DL234" s="19">
        <f t="shared" si="299"/>
        <v>0</v>
      </c>
      <c r="DM234" s="34" t="str">
        <f t="shared" si="331"/>
        <v>دون المستوى</v>
      </c>
      <c r="DN234" s="20" t="str">
        <f t="shared" si="332"/>
        <v>دور ثان</v>
      </c>
      <c r="DR234" s="28" t="str">
        <f t="shared" si="333"/>
        <v xml:space="preserve"> لغة عربية</v>
      </c>
      <c r="DS234" s="28" t="str">
        <f t="shared" si="334"/>
        <v xml:space="preserve"> رياضيات</v>
      </c>
      <c r="DT234" s="28" t="str">
        <f t="shared" si="335"/>
        <v xml:space="preserve"> دراسات</v>
      </c>
      <c r="DU234" s="28" t="str">
        <f t="shared" si="336"/>
        <v xml:space="preserve"> إنجليزى</v>
      </c>
      <c r="DV234" s="28" t="str">
        <f t="shared" si="337"/>
        <v xml:space="preserve"> علوم</v>
      </c>
      <c r="DW234" s="28" t="str">
        <f t="shared" si="338"/>
        <v xml:space="preserve"> تربية دينية</v>
      </c>
      <c r="DX234" s="87" t="str">
        <f t="shared" si="339"/>
        <v xml:space="preserve"> تربية فنية</v>
      </c>
      <c r="DY234" s="87" t="str">
        <f t="shared" si="340"/>
        <v xml:space="preserve"> تربية رياضية</v>
      </c>
      <c r="DZ234" s="88" t="str">
        <f t="shared" si="341"/>
        <v xml:space="preserve"> نشاط1</v>
      </c>
      <c r="EA234" s="88" t="str">
        <f t="shared" si="342"/>
        <v xml:space="preserve"> نشاط2</v>
      </c>
      <c r="EB234" s="32">
        <f t="shared" si="300"/>
        <v>0</v>
      </c>
      <c r="EC234" s="31" t="str">
        <f t="shared" si="343"/>
        <v xml:space="preserve"> لغة عربية رياضيات دراسات إنجليزى علوم تربية دينية تربية فنية تربية رياضية نشاط1 نشاط2</v>
      </c>
    </row>
    <row r="235" spans="1:133" ht="17.25" thickTop="1" thickBot="1">
      <c r="A235" s="16" t="str">
        <f t="shared" si="301"/>
        <v/>
      </c>
      <c r="B235" s="18"/>
      <c r="C235" s="17"/>
      <c r="D235" s="82"/>
      <c r="E235" s="83" t="str">
        <f t="shared" si="261"/>
        <v/>
      </c>
      <c r="F235" s="83" t="str">
        <f t="shared" si="262"/>
        <v/>
      </c>
      <c r="G235" s="83" t="str">
        <f t="shared" si="263"/>
        <v/>
      </c>
      <c r="H235" s="37"/>
      <c r="I235" s="42" t="str">
        <f t="shared" si="302"/>
        <v/>
      </c>
      <c r="J235" s="21"/>
      <c r="K235" s="21"/>
      <c r="L235" s="21"/>
      <c r="M235" s="21"/>
      <c r="N235" s="21"/>
      <c r="O235" s="19">
        <f t="shared" si="264"/>
        <v>0</v>
      </c>
      <c r="P235" s="39" t="str">
        <f t="shared" si="303"/>
        <v>دون المستوى</v>
      </c>
      <c r="Q235" s="21"/>
      <c r="R235" s="21"/>
      <c r="S235" s="92"/>
      <c r="T235" s="19">
        <f t="shared" si="265"/>
        <v>0</v>
      </c>
      <c r="U235" s="39" t="str">
        <f t="shared" si="304"/>
        <v>دون المستوى</v>
      </c>
      <c r="V235" s="19">
        <f t="shared" si="266"/>
        <v>0</v>
      </c>
      <c r="W235" s="19">
        <f t="shared" si="267"/>
        <v>0</v>
      </c>
      <c r="X235" s="19">
        <f t="shared" si="268"/>
        <v>0</v>
      </c>
      <c r="Y235" s="39" t="str">
        <f t="shared" si="305"/>
        <v>دون المستوى</v>
      </c>
      <c r="Z235" s="21"/>
      <c r="AA235" s="21"/>
      <c r="AB235" s="21"/>
      <c r="AC235" s="19">
        <f t="shared" si="269"/>
        <v>0</v>
      </c>
      <c r="AD235" s="39" t="str">
        <f t="shared" si="306"/>
        <v>دون المستوى</v>
      </c>
      <c r="AE235" s="21"/>
      <c r="AF235" s="21"/>
      <c r="AG235" s="92"/>
      <c r="AH235" s="19">
        <f t="shared" si="270"/>
        <v>0</v>
      </c>
      <c r="AI235" s="39" t="str">
        <f t="shared" si="307"/>
        <v>دون المستوى</v>
      </c>
      <c r="AJ235" s="19">
        <f t="shared" si="271"/>
        <v>0</v>
      </c>
      <c r="AK235" s="19">
        <f t="shared" si="347"/>
        <v>0</v>
      </c>
      <c r="AL235" s="19">
        <f t="shared" si="273"/>
        <v>0</v>
      </c>
      <c r="AM235" s="39" t="str">
        <f t="shared" si="309"/>
        <v>دون المستوى</v>
      </c>
      <c r="AN235" s="21"/>
      <c r="AO235" s="21"/>
      <c r="AP235" s="21"/>
      <c r="AQ235" s="19">
        <f t="shared" si="274"/>
        <v>0</v>
      </c>
      <c r="AR235" s="39" t="str">
        <f t="shared" si="310"/>
        <v>دون المستوى</v>
      </c>
      <c r="AS235" s="21"/>
      <c r="AT235" s="21"/>
      <c r="AU235" s="92"/>
      <c r="AV235" s="19">
        <f t="shared" si="275"/>
        <v>0</v>
      </c>
      <c r="AW235" s="39" t="str">
        <f t="shared" si="311"/>
        <v>دون المستوى</v>
      </c>
      <c r="AX235" s="19">
        <f t="shared" si="276"/>
        <v>0</v>
      </c>
      <c r="AY235" s="19">
        <f t="shared" si="312"/>
        <v>0</v>
      </c>
      <c r="AZ235" s="19">
        <f t="shared" si="278"/>
        <v>0</v>
      </c>
      <c r="BA235" s="34" t="str">
        <f t="shared" si="313"/>
        <v>دون المستوى</v>
      </c>
      <c r="BB235" s="21"/>
      <c r="BC235" s="21"/>
      <c r="BD235" s="21"/>
      <c r="BE235" s="19">
        <f t="shared" si="279"/>
        <v>0</v>
      </c>
      <c r="BF235" s="39" t="str">
        <f t="shared" si="314"/>
        <v>دون المستوى</v>
      </c>
      <c r="BG235" s="21"/>
      <c r="BH235" s="21"/>
      <c r="BI235" s="92"/>
      <c r="BJ235" s="19">
        <f t="shared" si="280"/>
        <v>0</v>
      </c>
      <c r="BK235" s="39" t="str">
        <f t="shared" si="315"/>
        <v>دون المستوى</v>
      </c>
      <c r="BL235" s="19">
        <f t="shared" si="281"/>
        <v>0</v>
      </c>
      <c r="BM235" s="19">
        <f t="shared" si="344"/>
        <v>0</v>
      </c>
      <c r="BN235" s="19">
        <f t="shared" si="283"/>
        <v>0</v>
      </c>
      <c r="BO235" s="34" t="str">
        <f t="shared" si="317"/>
        <v>دون المستوى</v>
      </c>
      <c r="BP235" s="21"/>
      <c r="BQ235" s="21"/>
      <c r="BR235" s="21"/>
      <c r="BS235" s="21"/>
      <c r="BT235" s="19">
        <f t="shared" si="284"/>
        <v>0</v>
      </c>
      <c r="BU235" s="39" t="str">
        <f t="shared" si="318"/>
        <v>دون المستوى</v>
      </c>
      <c r="BV235" s="21"/>
      <c r="BW235" s="21"/>
      <c r="BX235" s="21"/>
      <c r="BY235" s="92"/>
      <c r="BZ235" s="19">
        <f t="shared" si="285"/>
        <v>0</v>
      </c>
      <c r="CA235" s="39" t="str">
        <f t="shared" si="319"/>
        <v>دون المستوى</v>
      </c>
      <c r="CB235" s="19">
        <f t="shared" si="286"/>
        <v>0</v>
      </c>
      <c r="CC235" s="19">
        <f t="shared" si="345"/>
        <v>0</v>
      </c>
      <c r="CD235" s="19">
        <f t="shared" si="288"/>
        <v>0</v>
      </c>
      <c r="CE235" s="60" t="str">
        <f t="shared" si="321"/>
        <v>دون المستوى</v>
      </c>
      <c r="CF235" s="61">
        <f t="shared" si="289"/>
        <v>0</v>
      </c>
      <c r="CG235" s="67" t="str">
        <f t="shared" si="322"/>
        <v>دون المستوى</v>
      </c>
      <c r="CH235" s="21"/>
      <c r="CI235" s="21"/>
      <c r="CJ235" s="19">
        <f t="shared" si="290"/>
        <v>0</v>
      </c>
      <c r="CK235" s="39" t="str">
        <f t="shared" si="323"/>
        <v>دون المستوى</v>
      </c>
      <c r="CL235" s="21"/>
      <c r="CM235" s="21"/>
      <c r="CN235" s="19">
        <f t="shared" si="291"/>
        <v>0</v>
      </c>
      <c r="CO235" s="39" t="str">
        <f t="shared" si="324"/>
        <v>دون المستوى</v>
      </c>
      <c r="CP235" s="21"/>
      <c r="CQ235" s="21"/>
      <c r="CR235" s="19">
        <f t="shared" si="292"/>
        <v>0</v>
      </c>
      <c r="CS235" s="39" t="str">
        <f t="shared" si="325"/>
        <v>دون المستوى</v>
      </c>
      <c r="CT235" s="21"/>
      <c r="CU235" s="21"/>
      <c r="CV235" s="19">
        <f t="shared" si="293"/>
        <v>0</v>
      </c>
      <c r="CW235" s="39" t="str">
        <f t="shared" si="326"/>
        <v>دون المستوى</v>
      </c>
      <c r="CX235" s="59">
        <f t="shared" si="294"/>
        <v>0</v>
      </c>
      <c r="CY235" s="34" t="str">
        <f t="shared" si="327"/>
        <v>دون المستوى</v>
      </c>
      <c r="CZ235" s="21"/>
      <c r="DA235" s="21"/>
      <c r="DB235" s="21"/>
      <c r="DC235" s="19">
        <f t="shared" si="295"/>
        <v>0</v>
      </c>
      <c r="DD235" s="39" t="str">
        <f t="shared" si="328"/>
        <v>دون المستوى</v>
      </c>
      <c r="DE235" s="21"/>
      <c r="DF235" s="21"/>
      <c r="DG235" s="92"/>
      <c r="DH235" s="19">
        <f t="shared" si="296"/>
        <v>0</v>
      </c>
      <c r="DI235" s="39" t="str">
        <f t="shared" si="329"/>
        <v>دون المستوى</v>
      </c>
      <c r="DJ235" s="19">
        <f t="shared" si="297"/>
        <v>0</v>
      </c>
      <c r="DK235" s="19">
        <f t="shared" si="346"/>
        <v>0</v>
      </c>
      <c r="DL235" s="19">
        <f t="shared" si="299"/>
        <v>0</v>
      </c>
      <c r="DM235" s="34" t="str">
        <f t="shared" si="331"/>
        <v>دون المستوى</v>
      </c>
      <c r="DN235" s="20" t="str">
        <f t="shared" si="332"/>
        <v>دور ثان</v>
      </c>
      <c r="DR235" s="28" t="str">
        <f t="shared" si="333"/>
        <v xml:space="preserve"> لغة عربية</v>
      </c>
      <c r="DS235" s="28" t="str">
        <f t="shared" si="334"/>
        <v xml:space="preserve"> رياضيات</v>
      </c>
      <c r="DT235" s="28" t="str">
        <f t="shared" si="335"/>
        <v xml:space="preserve"> دراسات</v>
      </c>
      <c r="DU235" s="28" t="str">
        <f t="shared" si="336"/>
        <v xml:space="preserve"> إنجليزى</v>
      </c>
      <c r="DV235" s="28" t="str">
        <f t="shared" si="337"/>
        <v xml:space="preserve"> علوم</v>
      </c>
      <c r="DW235" s="28" t="str">
        <f t="shared" si="338"/>
        <v xml:space="preserve"> تربية دينية</v>
      </c>
      <c r="DX235" s="87" t="str">
        <f t="shared" si="339"/>
        <v xml:space="preserve"> تربية فنية</v>
      </c>
      <c r="DY235" s="87" t="str">
        <f t="shared" si="340"/>
        <v xml:space="preserve"> تربية رياضية</v>
      </c>
      <c r="DZ235" s="88" t="str">
        <f t="shared" si="341"/>
        <v xml:space="preserve"> نشاط1</v>
      </c>
      <c r="EA235" s="88" t="str">
        <f t="shared" si="342"/>
        <v xml:space="preserve"> نشاط2</v>
      </c>
      <c r="EB235" s="32">
        <f t="shared" si="300"/>
        <v>0</v>
      </c>
      <c r="EC235" s="31" t="str">
        <f t="shared" si="343"/>
        <v xml:space="preserve"> لغة عربية رياضيات دراسات إنجليزى علوم تربية دينية تربية فنية تربية رياضية نشاط1 نشاط2</v>
      </c>
    </row>
    <row r="236" spans="1:133" ht="17.25" thickTop="1" thickBot="1">
      <c r="A236" s="16" t="str">
        <f t="shared" si="301"/>
        <v/>
      </c>
      <c r="B236" s="18"/>
      <c r="C236" s="17"/>
      <c r="D236" s="82"/>
      <c r="E236" s="83" t="str">
        <f t="shared" si="261"/>
        <v/>
      </c>
      <c r="F236" s="83" t="str">
        <f t="shared" si="262"/>
        <v/>
      </c>
      <c r="G236" s="83" t="str">
        <f t="shared" si="263"/>
        <v/>
      </c>
      <c r="H236" s="37"/>
      <c r="I236" s="42" t="str">
        <f t="shared" si="302"/>
        <v/>
      </c>
      <c r="J236" s="21"/>
      <c r="K236" s="21"/>
      <c r="L236" s="21"/>
      <c r="M236" s="21"/>
      <c r="N236" s="21"/>
      <c r="O236" s="19">
        <f t="shared" si="264"/>
        <v>0</v>
      </c>
      <c r="P236" s="39" t="str">
        <f t="shared" si="303"/>
        <v>دون المستوى</v>
      </c>
      <c r="Q236" s="21"/>
      <c r="R236" s="21"/>
      <c r="S236" s="92"/>
      <c r="T236" s="19">
        <f t="shared" si="265"/>
        <v>0</v>
      </c>
      <c r="U236" s="39" t="str">
        <f t="shared" si="304"/>
        <v>دون المستوى</v>
      </c>
      <c r="V236" s="19">
        <f t="shared" si="266"/>
        <v>0</v>
      </c>
      <c r="W236" s="19">
        <f t="shared" si="267"/>
        <v>0</v>
      </c>
      <c r="X236" s="19">
        <f t="shared" si="268"/>
        <v>0</v>
      </c>
      <c r="Y236" s="39" t="str">
        <f t="shared" si="305"/>
        <v>دون المستوى</v>
      </c>
      <c r="Z236" s="21"/>
      <c r="AA236" s="21"/>
      <c r="AB236" s="21"/>
      <c r="AC236" s="19">
        <f t="shared" si="269"/>
        <v>0</v>
      </c>
      <c r="AD236" s="39" t="str">
        <f t="shared" si="306"/>
        <v>دون المستوى</v>
      </c>
      <c r="AE236" s="21"/>
      <c r="AF236" s="21"/>
      <c r="AG236" s="92"/>
      <c r="AH236" s="19">
        <f t="shared" si="270"/>
        <v>0</v>
      </c>
      <c r="AI236" s="39" t="str">
        <f t="shared" si="307"/>
        <v>دون المستوى</v>
      </c>
      <c r="AJ236" s="19">
        <f t="shared" si="271"/>
        <v>0</v>
      </c>
      <c r="AK236" s="19">
        <f t="shared" si="347"/>
        <v>0</v>
      </c>
      <c r="AL236" s="19">
        <f t="shared" si="273"/>
        <v>0</v>
      </c>
      <c r="AM236" s="39" t="str">
        <f t="shared" si="309"/>
        <v>دون المستوى</v>
      </c>
      <c r="AN236" s="21"/>
      <c r="AO236" s="21"/>
      <c r="AP236" s="21"/>
      <c r="AQ236" s="19">
        <f t="shared" si="274"/>
        <v>0</v>
      </c>
      <c r="AR236" s="39" t="str">
        <f t="shared" si="310"/>
        <v>دون المستوى</v>
      </c>
      <c r="AS236" s="21"/>
      <c r="AT236" s="21"/>
      <c r="AU236" s="92"/>
      <c r="AV236" s="19">
        <f t="shared" si="275"/>
        <v>0</v>
      </c>
      <c r="AW236" s="39" t="str">
        <f t="shared" si="311"/>
        <v>دون المستوى</v>
      </c>
      <c r="AX236" s="19">
        <f t="shared" si="276"/>
        <v>0</v>
      </c>
      <c r="AY236" s="19">
        <f t="shared" si="312"/>
        <v>0</v>
      </c>
      <c r="AZ236" s="19">
        <f t="shared" si="278"/>
        <v>0</v>
      </c>
      <c r="BA236" s="34" t="str">
        <f t="shared" si="313"/>
        <v>دون المستوى</v>
      </c>
      <c r="BB236" s="21"/>
      <c r="BC236" s="21"/>
      <c r="BD236" s="21"/>
      <c r="BE236" s="19">
        <f t="shared" si="279"/>
        <v>0</v>
      </c>
      <c r="BF236" s="39" t="str">
        <f t="shared" si="314"/>
        <v>دون المستوى</v>
      </c>
      <c r="BG236" s="21"/>
      <c r="BH236" s="21"/>
      <c r="BI236" s="92"/>
      <c r="BJ236" s="19">
        <f t="shared" si="280"/>
        <v>0</v>
      </c>
      <c r="BK236" s="39" t="str">
        <f t="shared" si="315"/>
        <v>دون المستوى</v>
      </c>
      <c r="BL236" s="19">
        <f t="shared" si="281"/>
        <v>0</v>
      </c>
      <c r="BM236" s="19">
        <f t="shared" si="344"/>
        <v>0</v>
      </c>
      <c r="BN236" s="19">
        <f t="shared" si="283"/>
        <v>0</v>
      </c>
      <c r="BO236" s="34" t="str">
        <f t="shared" si="317"/>
        <v>دون المستوى</v>
      </c>
      <c r="BP236" s="21"/>
      <c r="BQ236" s="21"/>
      <c r="BR236" s="21"/>
      <c r="BS236" s="21"/>
      <c r="BT236" s="19">
        <f t="shared" si="284"/>
        <v>0</v>
      </c>
      <c r="BU236" s="39" t="str">
        <f t="shared" si="318"/>
        <v>دون المستوى</v>
      </c>
      <c r="BV236" s="21"/>
      <c r="BW236" s="21"/>
      <c r="BX236" s="21"/>
      <c r="BY236" s="92"/>
      <c r="BZ236" s="19">
        <f t="shared" si="285"/>
        <v>0</v>
      </c>
      <c r="CA236" s="39" t="str">
        <f t="shared" si="319"/>
        <v>دون المستوى</v>
      </c>
      <c r="CB236" s="19">
        <f t="shared" si="286"/>
        <v>0</v>
      </c>
      <c r="CC236" s="19">
        <f t="shared" si="345"/>
        <v>0</v>
      </c>
      <c r="CD236" s="19">
        <f t="shared" si="288"/>
        <v>0</v>
      </c>
      <c r="CE236" s="60" t="str">
        <f t="shared" si="321"/>
        <v>دون المستوى</v>
      </c>
      <c r="CF236" s="61">
        <f t="shared" si="289"/>
        <v>0</v>
      </c>
      <c r="CG236" s="67" t="str">
        <f t="shared" si="322"/>
        <v>دون المستوى</v>
      </c>
      <c r="CH236" s="21"/>
      <c r="CI236" s="21"/>
      <c r="CJ236" s="19">
        <f t="shared" si="290"/>
        <v>0</v>
      </c>
      <c r="CK236" s="39" t="str">
        <f t="shared" si="323"/>
        <v>دون المستوى</v>
      </c>
      <c r="CL236" s="21"/>
      <c r="CM236" s="21"/>
      <c r="CN236" s="19">
        <f t="shared" si="291"/>
        <v>0</v>
      </c>
      <c r="CO236" s="39" t="str">
        <f t="shared" si="324"/>
        <v>دون المستوى</v>
      </c>
      <c r="CP236" s="21"/>
      <c r="CQ236" s="21"/>
      <c r="CR236" s="19">
        <f t="shared" si="292"/>
        <v>0</v>
      </c>
      <c r="CS236" s="39" t="str">
        <f t="shared" si="325"/>
        <v>دون المستوى</v>
      </c>
      <c r="CT236" s="21"/>
      <c r="CU236" s="21"/>
      <c r="CV236" s="19">
        <f t="shared" si="293"/>
        <v>0</v>
      </c>
      <c r="CW236" s="39" t="str">
        <f t="shared" si="326"/>
        <v>دون المستوى</v>
      </c>
      <c r="CX236" s="59">
        <f t="shared" si="294"/>
        <v>0</v>
      </c>
      <c r="CY236" s="34" t="str">
        <f t="shared" si="327"/>
        <v>دون المستوى</v>
      </c>
      <c r="CZ236" s="21"/>
      <c r="DA236" s="21"/>
      <c r="DB236" s="21"/>
      <c r="DC236" s="19">
        <f t="shared" si="295"/>
        <v>0</v>
      </c>
      <c r="DD236" s="39" t="str">
        <f t="shared" si="328"/>
        <v>دون المستوى</v>
      </c>
      <c r="DE236" s="21"/>
      <c r="DF236" s="21"/>
      <c r="DG236" s="92"/>
      <c r="DH236" s="19">
        <f t="shared" si="296"/>
        <v>0</v>
      </c>
      <c r="DI236" s="39" t="str">
        <f t="shared" si="329"/>
        <v>دون المستوى</v>
      </c>
      <c r="DJ236" s="19">
        <f t="shared" si="297"/>
        <v>0</v>
      </c>
      <c r="DK236" s="19">
        <f t="shared" si="346"/>
        <v>0</v>
      </c>
      <c r="DL236" s="19">
        <f t="shared" si="299"/>
        <v>0</v>
      </c>
      <c r="DM236" s="34" t="str">
        <f t="shared" si="331"/>
        <v>دون المستوى</v>
      </c>
      <c r="DN236" s="20" t="str">
        <f t="shared" si="332"/>
        <v>دور ثان</v>
      </c>
      <c r="DR236" s="28" t="str">
        <f t="shared" si="333"/>
        <v xml:space="preserve"> لغة عربية</v>
      </c>
      <c r="DS236" s="28" t="str">
        <f t="shared" si="334"/>
        <v xml:space="preserve"> رياضيات</v>
      </c>
      <c r="DT236" s="28" t="str">
        <f t="shared" si="335"/>
        <v xml:space="preserve"> دراسات</v>
      </c>
      <c r="DU236" s="28" t="str">
        <f t="shared" si="336"/>
        <v xml:space="preserve"> إنجليزى</v>
      </c>
      <c r="DV236" s="28" t="str">
        <f t="shared" si="337"/>
        <v xml:space="preserve"> علوم</v>
      </c>
      <c r="DW236" s="28" t="str">
        <f t="shared" si="338"/>
        <v xml:space="preserve"> تربية دينية</v>
      </c>
      <c r="DX236" s="87" t="str">
        <f t="shared" si="339"/>
        <v xml:space="preserve"> تربية فنية</v>
      </c>
      <c r="DY236" s="87" t="str">
        <f t="shared" si="340"/>
        <v xml:space="preserve"> تربية رياضية</v>
      </c>
      <c r="DZ236" s="88" t="str">
        <f t="shared" si="341"/>
        <v xml:space="preserve"> نشاط1</v>
      </c>
      <c r="EA236" s="88" t="str">
        <f t="shared" si="342"/>
        <v xml:space="preserve"> نشاط2</v>
      </c>
      <c r="EB236" s="32">
        <f t="shared" si="300"/>
        <v>0</v>
      </c>
      <c r="EC236" s="31" t="str">
        <f t="shared" si="343"/>
        <v xml:space="preserve"> لغة عربية رياضيات دراسات إنجليزى علوم تربية دينية تربية فنية تربية رياضية نشاط1 نشاط2</v>
      </c>
    </row>
    <row r="237" spans="1:133" ht="17.25" thickTop="1" thickBot="1">
      <c r="A237" s="16" t="str">
        <f t="shared" si="301"/>
        <v/>
      </c>
      <c r="B237" s="18"/>
      <c r="C237" s="17"/>
      <c r="D237" s="82"/>
      <c r="E237" s="83" t="str">
        <f t="shared" si="261"/>
        <v/>
      </c>
      <c r="F237" s="83" t="str">
        <f t="shared" si="262"/>
        <v/>
      </c>
      <c r="G237" s="83" t="str">
        <f t="shared" si="263"/>
        <v/>
      </c>
      <c r="H237" s="37"/>
      <c r="I237" s="42" t="str">
        <f t="shared" si="302"/>
        <v/>
      </c>
      <c r="J237" s="21"/>
      <c r="K237" s="21"/>
      <c r="L237" s="21"/>
      <c r="M237" s="21"/>
      <c r="N237" s="21"/>
      <c r="O237" s="19">
        <f t="shared" si="264"/>
        <v>0</v>
      </c>
      <c r="P237" s="39" t="str">
        <f t="shared" si="303"/>
        <v>دون المستوى</v>
      </c>
      <c r="Q237" s="21"/>
      <c r="R237" s="21"/>
      <c r="S237" s="92"/>
      <c r="T237" s="19">
        <f t="shared" si="265"/>
        <v>0</v>
      </c>
      <c r="U237" s="39" t="str">
        <f t="shared" si="304"/>
        <v>دون المستوى</v>
      </c>
      <c r="V237" s="19">
        <f t="shared" si="266"/>
        <v>0</v>
      </c>
      <c r="W237" s="19">
        <f t="shared" si="267"/>
        <v>0</v>
      </c>
      <c r="X237" s="19">
        <f t="shared" si="268"/>
        <v>0</v>
      </c>
      <c r="Y237" s="39" t="str">
        <f t="shared" si="305"/>
        <v>دون المستوى</v>
      </c>
      <c r="Z237" s="21"/>
      <c r="AA237" s="21"/>
      <c r="AB237" s="21"/>
      <c r="AC237" s="19">
        <f t="shared" si="269"/>
        <v>0</v>
      </c>
      <c r="AD237" s="39" t="str">
        <f t="shared" si="306"/>
        <v>دون المستوى</v>
      </c>
      <c r="AE237" s="21"/>
      <c r="AF237" s="21"/>
      <c r="AG237" s="92"/>
      <c r="AH237" s="19">
        <f t="shared" si="270"/>
        <v>0</v>
      </c>
      <c r="AI237" s="39" t="str">
        <f t="shared" si="307"/>
        <v>دون المستوى</v>
      </c>
      <c r="AJ237" s="19">
        <f t="shared" si="271"/>
        <v>0</v>
      </c>
      <c r="AK237" s="19">
        <f t="shared" si="347"/>
        <v>0</v>
      </c>
      <c r="AL237" s="19">
        <f t="shared" si="273"/>
        <v>0</v>
      </c>
      <c r="AM237" s="39" t="str">
        <f t="shared" si="309"/>
        <v>دون المستوى</v>
      </c>
      <c r="AN237" s="21"/>
      <c r="AO237" s="21"/>
      <c r="AP237" s="21"/>
      <c r="AQ237" s="19">
        <f t="shared" si="274"/>
        <v>0</v>
      </c>
      <c r="AR237" s="39" t="str">
        <f t="shared" si="310"/>
        <v>دون المستوى</v>
      </c>
      <c r="AS237" s="21"/>
      <c r="AT237" s="21"/>
      <c r="AU237" s="92"/>
      <c r="AV237" s="19">
        <f t="shared" si="275"/>
        <v>0</v>
      </c>
      <c r="AW237" s="39" t="str">
        <f t="shared" si="311"/>
        <v>دون المستوى</v>
      </c>
      <c r="AX237" s="19">
        <f t="shared" si="276"/>
        <v>0</v>
      </c>
      <c r="AY237" s="19">
        <f t="shared" ref="AY237:AY266" si="348">SUM(AX237/2)</f>
        <v>0</v>
      </c>
      <c r="AZ237" s="19">
        <f t="shared" si="278"/>
        <v>0</v>
      </c>
      <c r="BA237" s="34" t="str">
        <f t="shared" si="313"/>
        <v>دون المستوى</v>
      </c>
      <c r="BB237" s="21"/>
      <c r="BC237" s="21"/>
      <c r="BD237" s="21"/>
      <c r="BE237" s="19">
        <f t="shared" si="279"/>
        <v>0</v>
      </c>
      <c r="BF237" s="39" t="str">
        <f t="shared" si="314"/>
        <v>دون المستوى</v>
      </c>
      <c r="BG237" s="21"/>
      <c r="BH237" s="21"/>
      <c r="BI237" s="92"/>
      <c r="BJ237" s="19">
        <f t="shared" si="280"/>
        <v>0</v>
      </c>
      <c r="BK237" s="39" t="str">
        <f t="shared" si="315"/>
        <v>دون المستوى</v>
      </c>
      <c r="BL237" s="19">
        <f t="shared" si="281"/>
        <v>0</v>
      </c>
      <c r="BM237" s="19">
        <f t="shared" ref="BM237:BM266" si="349">SUM(BL237/2)</f>
        <v>0</v>
      </c>
      <c r="BN237" s="19">
        <f t="shared" si="283"/>
        <v>0</v>
      </c>
      <c r="BO237" s="34" t="str">
        <f t="shared" si="317"/>
        <v>دون المستوى</v>
      </c>
      <c r="BP237" s="21"/>
      <c r="BQ237" s="21"/>
      <c r="BR237" s="21"/>
      <c r="BS237" s="21"/>
      <c r="BT237" s="19">
        <f t="shared" si="284"/>
        <v>0</v>
      </c>
      <c r="BU237" s="39" t="str">
        <f t="shared" si="318"/>
        <v>دون المستوى</v>
      </c>
      <c r="BV237" s="21"/>
      <c r="BW237" s="21"/>
      <c r="BX237" s="21"/>
      <c r="BY237" s="92"/>
      <c r="BZ237" s="19">
        <f t="shared" si="285"/>
        <v>0</v>
      </c>
      <c r="CA237" s="39" t="str">
        <f t="shared" si="319"/>
        <v>دون المستوى</v>
      </c>
      <c r="CB237" s="19">
        <f t="shared" si="286"/>
        <v>0</v>
      </c>
      <c r="CC237" s="19">
        <f t="shared" si="345"/>
        <v>0</v>
      </c>
      <c r="CD237" s="19">
        <f t="shared" si="288"/>
        <v>0</v>
      </c>
      <c r="CE237" s="60" t="str">
        <f t="shared" si="321"/>
        <v>دون المستوى</v>
      </c>
      <c r="CF237" s="61">
        <f t="shared" si="289"/>
        <v>0</v>
      </c>
      <c r="CG237" s="67" t="str">
        <f t="shared" si="322"/>
        <v>دون المستوى</v>
      </c>
      <c r="CH237" s="21"/>
      <c r="CI237" s="21"/>
      <c r="CJ237" s="19">
        <f t="shared" si="290"/>
        <v>0</v>
      </c>
      <c r="CK237" s="39" t="str">
        <f t="shared" si="323"/>
        <v>دون المستوى</v>
      </c>
      <c r="CL237" s="21"/>
      <c r="CM237" s="21"/>
      <c r="CN237" s="19">
        <f t="shared" si="291"/>
        <v>0</v>
      </c>
      <c r="CO237" s="39" t="str">
        <f t="shared" si="324"/>
        <v>دون المستوى</v>
      </c>
      <c r="CP237" s="21"/>
      <c r="CQ237" s="21"/>
      <c r="CR237" s="19">
        <f t="shared" si="292"/>
        <v>0</v>
      </c>
      <c r="CS237" s="39" t="str">
        <f t="shared" si="325"/>
        <v>دون المستوى</v>
      </c>
      <c r="CT237" s="21"/>
      <c r="CU237" s="21"/>
      <c r="CV237" s="19">
        <f t="shared" si="293"/>
        <v>0</v>
      </c>
      <c r="CW237" s="39" t="str">
        <f t="shared" si="326"/>
        <v>دون المستوى</v>
      </c>
      <c r="CX237" s="59">
        <f t="shared" si="294"/>
        <v>0</v>
      </c>
      <c r="CY237" s="34" t="str">
        <f t="shared" si="327"/>
        <v>دون المستوى</v>
      </c>
      <c r="CZ237" s="21"/>
      <c r="DA237" s="21"/>
      <c r="DB237" s="21"/>
      <c r="DC237" s="19">
        <f t="shared" si="295"/>
        <v>0</v>
      </c>
      <c r="DD237" s="39" t="str">
        <f t="shared" si="328"/>
        <v>دون المستوى</v>
      </c>
      <c r="DE237" s="21"/>
      <c r="DF237" s="21"/>
      <c r="DG237" s="92"/>
      <c r="DH237" s="19">
        <f t="shared" si="296"/>
        <v>0</v>
      </c>
      <c r="DI237" s="39" t="str">
        <f t="shared" si="329"/>
        <v>دون المستوى</v>
      </c>
      <c r="DJ237" s="19">
        <f t="shared" si="297"/>
        <v>0</v>
      </c>
      <c r="DK237" s="19">
        <f t="shared" si="346"/>
        <v>0</v>
      </c>
      <c r="DL237" s="19">
        <f t="shared" si="299"/>
        <v>0</v>
      </c>
      <c r="DM237" s="34" t="str">
        <f t="shared" si="331"/>
        <v>دون المستوى</v>
      </c>
      <c r="DN237" s="20" t="str">
        <f t="shared" si="332"/>
        <v>دور ثان</v>
      </c>
      <c r="DR237" s="28" t="str">
        <f t="shared" si="333"/>
        <v xml:space="preserve"> لغة عربية</v>
      </c>
      <c r="DS237" s="28" t="str">
        <f t="shared" si="334"/>
        <v xml:space="preserve"> رياضيات</v>
      </c>
      <c r="DT237" s="28" t="str">
        <f t="shared" si="335"/>
        <v xml:space="preserve"> دراسات</v>
      </c>
      <c r="DU237" s="28" t="str">
        <f t="shared" si="336"/>
        <v xml:space="preserve"> إنجليزى</v>
      </c>
      <c r="DV237" s="28" t="str">
        <f t="shared" si="337"/>
        <v xml:space="preserve"> علوم</v>
      </c>
      <c r="DW237" s="28" t="str">
        <f t="shared" si="338"/>
        <v xml:space="preserve"> تربية دينية</v>
      </c>
      <c r="DX237" s="87" t="str">
        <f t="shared" si="339"/>
        <v xml:space="preserve"> تربية فنية</v>
      </c>
      <c r="DY237" s="87" t="str">
        <f t="shared" si="340"/>
        <v xml:space="preserve"> تربية رياضية</v>
      </c>
      <c r="DZ237" s="88" t="str">
        <f t="shared" si="341"/>
        <v xml:space="preserve"> نشاط1</v>
      </c>
      <c r="EA237" s="88" t="str">
        <f t="shared" si="342"/>
        <v xml:space="preserve"> نشاط2</v>
      </c>
      <c r="EB237" s="32">
        <f t="shared" si="300"/>
        <v>0</v>
      </c>
      <c r="EC237" s="31" t="str">
        <f t="shared" si="343"/>
        <v xml:space="preserve"> لغة عربية رياضيات دراسات إنجليزى علوم تربية دينية تربية فنية تربية رياضية نشاط1 نشاط2</v>
      </c>
    </row>
    <row r="238" spans="1:133" ht="17.25" thickTop="1" thickBot="1">
      <c r="A238" s="16" t="str">
        <f t="shared" si="301"/>
        <v/>
      </c>
      <c r="B238" s="18"/>
      <c r="C238" s="17"/>
      <c r="D238" s="82"/>
      <c r="E238" s="83" t="str">
        <f t="shared" si="261"/>
        <v/>
      </c>
      <c r="F238" s="83" t="str">
        <f t="shared" si="262"/>
        <v/>
      </c>
      <c r="G238" s="83" t="str">
        <f t="shared" si="263"/>
        <v/>
      </c>
      <c r="H238" s="37"/>
      <c r="I238" s="42" t="str">
        <f t="shared" si="302"/>
        <v/>
      </c>
      <c r="J238" s="21"/>
      <c r="K238" s="21"/>
      <c r="L238" s="21"/>
      <c r="M238" s="21"/>
      <c r="N238" s="21"/>
      <c r="O238" s="19">
        <f t="shared" si="264"/>
        <v>0</v>
      </c>
      <c r="P238" s="39" t="str">
        <f t="shared" si="303"/>
        <v>دون المستوى</v>
      </c>
      <c r="Q238" s="21"/>
      <c r="R238" s="21"/>
      <c r="S238" s="92"/>
      <c r="T238" s="19">
        <f t="shared" si="265"/>
        <v>0</v>
      </c>
      <c r="U238" s="39" t="str">
        <f t="shared" si="304"/>
        <v>دون المستوى</v>
      </c>
      <c r="V238" s="19">
        <f t="shared" si="266"/>
        <v>0</v>
      </c>
      <c r="W238" s="19">
        <f t="shared" si="267"/>
        <v>0</v>
      </c>
      <c r="X238" s="19">
        <f t="shared" si="268"/>
        <v>0</v>
      </c>
      <c r="Y238" s="39" t="str">
        <f t="shared" si="305"/>
        <v>دون المستوى</v>
      </c>
      <c r="Z238" s="21"/>
      <c r="AA238" s="21"/>
      <c r="AB238" s="21"/>
      <c r="AC238" s="19">
        <f t="shared" si="269"/>
        <v>0</v>
      </c>
      <c r="AD238" s="39" t="str">
        <f t="shared" si="306"/>
        <v>دون المستوى</v>
      </c>
      <c r="AE238" s="21"/>
      <c r="AF238" s="21"/>
      <c r="AG238" s="92"/>
      <c r="AH238" s="19">
        <f t="shared" si="270"/>
        <v>0</v>
      </c>
      <c r="AI238" s="39" t="str">
        <f t="shared" si="307"/>
        <v>دون المستوى</v>
      </c>
      <c r="AJ238" s="19">
        <f t="shared" si="271"/>
        <v>0</v>
      </c>
      <c r="AK238" s="19">
        <f t="shared" si="347"/>
        <v>0</v>
      </c>
      <c r="AL238" s="19">
        <f t="shared" si="273"/>
        <v>0</v>
      </c>
      <c r="AM238" s="39" t="str">
        <f t="shared" si="309"/>
        <v>دون المستوى</v>
      </c>
      <c r="AN238" s="21"/>
      <c r="AO238" s="21"/>
      <c r="AP238" s="21"/>
      <c r="AQ238" s="19">
        <f t="shared" si="274"/>
        <v>0</v>
      </c>
      <c r="AR238" s="39" t="str">
        <f t="shared" si="310"/>
        <v>دون المستوى</v>
      </c>
      <c r="AS238" s="21"/>
      <c r="AT238" s="21"/>
      <c r="AU238" s="92"/>
      <c r="AV238" s="19">
        <f t="shared" si="275"/>
        <v>0</v>
      </c>
      <c r="AW238" s="39" t="str">
        <f t="shared" si="311"/>
        <v>دون المستوى</v>
      </c>
      <c r="AX238" s="19">
        <f t="shared" si="276"/>
        <v>0</v>
      </c>
      <c r="AY238" s="19">
        <f t="shared" si="348"/>
        <v>0</v>
      </c>
      <c r="AZ238" s="19">
        <f t="shared" si="278"/>
        <v>0</v>
      </c>
      <c r="BA238" s="34" t="str">
        <f t="shared" si="313"/>
        <v>دون المستوى</v>
      </c>
      <c r="BB238" s="21"/>
      <c r="BC238" s="21"/>
      <c r="BD238" s="21"/>
      <c r="BE238" s="19">
        <f t="shared" si="279"/>
        <v>0</v>
      </c>
      <c r="BF238" s="39" t="str">
        <f t="shared" si="314"/>
        <v>دون المستوى</v>
      </c>
      <c r="BG238" s="21"/>
      <c r="BH238" s="21"/>
      <c r="BI238" s="92"/>
      <c r="BJ238" s="19">
        <f t="shared" si="280"/>
        <v>0</v>
      </c>
      <c r="BK238" s="39" t="str">
        <f t="shared" si="315"/>
        <v>دون المستوى</v>
      </c>
      <c r="BL238" s="19">
        <f t="shared" si="281"/>
        <v>0</v>
      </c>
      <c r="BM238" s="19">
        <f t="shared" si="349"/>
        <v>0</v>
      </c>
      <c r="BN238" s="19">
        <f t="shared" si="283"/>
        <v>0</v>
      </c>
      <c r="BO238" s="34" t="str">
        <f t="shared" si="317"/>
        <v>دون المستوى</v>
      </c>
      <c r="BP238" s="21"/>
      <c r="BQ238" s="21"/>
      <c r="BR238" s="21"/>
      <c r="BS238" s="21"/>
      <c r="BT238" s="19">
        <f t="shared" si="284"/>
        <v>0</v>
      </c>
      <c r="BU238" s="39" t="str">
        <f t="shared" si="318"/>
        <v>دون المستوى</v>
      </c>
      <c r="BV238" s="21"/>
      <c r="BW238" s="21"/>
      <c r="BX238" s="21"/>
      <c r="BY238" s="92"/>
      <c r="BZ238" s="19">
        <f t="shared" si="285"/>
        <v>0</v>
      </c>
      <c r="CA238" s="39" t="str">
        <f t="shared" si="319"/>
        <v>دون المستوى</v>
      </c>
      <c r="CB238" s="19">
        <f t="shared" si="286"/>
        <v>0</v>
      </c>
      <c r="CC238" s="19">
        <f t="shared" si="345"/>
        <v>0</v>
      </c>
      <c r="CD238" s="19">
        <f t="shared" si="288"/>
        <v>0</v>
      </c>
      <c r="CE238" s="60" t="str">
        <f t="shared" si="321"/>
        <v>دون المستوى</v>
      </c>
      <c r="CF238" s="61">
        <f t="shared" si="289"/>
        <v>0</v>
      </c>
      <c r="CG238" s="67" t="str">
        <f t="shared" si="322"/>
        <v>دون المستوى</v>
      </c>
      <c r="CH238" s="21"/>
      <c r="CI238" s="21"/>
      <c r="CJ238" s="19">
        <f t="shared" si="290"/>
        <v>0</v>
      </c>
      <c r="CK238" s="39" t="str">
        <f t="shared" si="323"/>
        <v>دون المستوى</v>
      </c>
      <c r="CL238" s="21"/>
      <c r="CM238" s="21"/>
      <c r="CN238" s="19">
        <f t="shared" si="291"/>
        <v>0</v>
      </c>
      <c r="CO238" s="39" t="str">
        <f t="shared" si="324"/>
        <v>دون المستوى</v>
      </c>
      <c r="CP238" s="21"/>
      <c r="CQ238" s="21"/>
      <c r="CR238" s="19">
        <f t="shared" si="292"/>
        <v>0</v>
      </c>
      <c r="CS238" s="39" t="str">
        <f t="shared" si="325"/>
        <v>دون المستوى</v>
      </c>
      <c r="CT238" s="21"/>
      <c r="CU238" s="21"/>
      <c r="CV238" s="19">
        <f t="shared" si="293"/>
        <v>0</v>
      </c>
      <c r="CW238" s="39" t="str">
        <f t="shared" si="326"/>
        <v>دون المستوى</v>
      </c>
      <c r="CX238" s="59">
        <f t="shared" si="294"/>
        <v>0</v>
      </c>
      <c r="CY238" s="34" t="str">
        <f t="shared" si="327"/>
        <v>دون المستوى</v>
      </c>
      <c r="CZ238" s="21"/>
      <c r="DA238" s="21"/>
      <c r="DB238" s="21"/>
      <c r="DC238" s="19">
        <f t="shared" si="295"/>
        <v>0</v>
      </c>
      <c r="DD238" s="39" t="str">
        <f t="shared" si="328"/>
        <v>دون المستوى</v>
      </c>
      <c r="DE238" s="21"/>
      <c r="DF238" s="21"/>
      <c r="DG238" s="92"/>
      <c r="DH238" s="19">
        <f t="shared" si="296"/>
        <v>0</v>
      </c>
      <c r="DI238" s="39" t="str">
        <f t="shared" si="329"/>
        <v>دون المستوى</v>
      </c>
      <c r="DJ238" s="19">
        <f t="shared" si="297"/>
        <v>0</v>
      </c>
      <c r="DK238" s="19">
        <f t="shared" si="346"/>
        <v>0</v>
      </c>
      <c r="DL238" s="19">
        <f t="shared" si="299"/>
        <v>0</v>
      </c>
      <c r="DM238" s="34" t="str">
        <f t="shared" si="331"/>
        <v>دون المستوى</v>
      </c>
      <c r="DN238" s="20" t="str">
        <f t="shared" si="332"/>
        <v>دور ثان</v>
      </c>
      <c r="DR238" s="28" t="str">
        <f t="shared" si="333"/>
        <v xml:space="preserve"> لغة عربية</v>
      </c>
      <c r="DS238" s="28" t="str">
        <f t="shared" si="334"/>
        <v xml:space="preserve"> رياضيات</v>
      </c>
      <c r="DT238" s="28" t="str">
        <f t="shared" si="335"/>
        <v xml:space="preserve"> دراسات</v>
      </c>
      <c r="DU238" s="28" t="str">
        <f t="shared" si="336"/>
        <v xml:space="preserve"> إنجليزى</v>
      </c>
      <c r="DV238" s="28" t="str">
        <f t="shared" si="337"/>
        <v xml:space="preserve"> علوم</v>
      </c>
      <c r="DW238" s="28" t="str">
        <f t="shared" si="338"/>
        <v xml:space="preserve"> تربية دينية</v>
      </c>
      <c r="DX238" s="87" t="str">
        <f t="shared" si="339"/>
        <v xml:space="preserve"> تربية فنية</v>
      </c>
      <c r="DY238" s="87" t="str">
        <f t="shared" si="340"/>
        <v xml:space="preserve"> تربية رياضية</v>
      </c>
      <c r="DZ238" s="88" t="str">
        <f t="shared" si="341"/>
        <v xml:space="preserve"> نشاط1</v>
      </c>
      <c r="EA238" s="88" t="str">
        <f t="shared" si="342"/>
        <v xml:space="preserve"> نشاط2</v>
      </c>
      <c r="EB238" s="32">
        <f t="shared" si="300"/>
        <v>0</v>
      </c>
      <c r="EC238" s="31" t="str">
        <f t="shared" si="343"/>
        <v xml:space="preserve"> لغة عربية رياضيات دراسات إنجليزى علوم تربية دينية تربية فنية تربية رياضية نشاط1 نشاط2</v>
      </c>
    </row>
    <row r="239" spans="1:133" ht="17.25" thickTop="1" thickBot="1">
      <c r="A239" s="16" t="str">
        <f t="shared" si="301"/>
        <v/>
      </c>
      <c r="B239" s="18"/>
      <c r="C239" s="17"/>
      <c r="D239" s="82"/>
      <c r="E239" s="83" t="str">
        <f t="shared" si="261"/>
        <v/>
      </c>
      <c r="F239" s="83" t="str">
        <f t="shared" si="262"/>
        <v/>
      </c>
      <c r="G239" s="83" t="str">
        <f t="shared" si="263"/>
        <v/>
      </c>
      <c r="H239" s="36"/>
      <c r="I239" s="42" t="str">
        <f t="shared" si="302"/>
        <v/>
      </c>
      <c r="J239" s="21"/>
      <c r="K239" s="21"/>
      <c r="L239" s="21"/>
      <c r="M239" s="21"/>
      <c r="N239" s="21"/>
      <c r="O239" s="19">
        <f t="shared" si="264"/>
        <v>0</v>
      </c>
      <c r="P239" s="39" t="str">
        <f t="shared" si="303"/>
        <v>دون المستوى</v>
      </c>
      <c r="Q239" s="21"/>
      <c r="R239" s="21"/>
      <c r="S239" s="92"/>
      <c r="T239" s="19">
        <f t="shared" si="265"/>
        <v>0</v>
      </c>
      <c r="U239" s="39" t="str">
        <f t="shared" si="304"/>
        <v>دون المستوى</v>
      </c>
      <c r="V239" s="19">
        <f t="shared" si="266"/>
        <v>0</v>
      </c>
      <c r="W239" s="19">
        <f t="shared" si="267"/>
        <v>0</v>
      </c>
      <c r="X239" s="19">
        <f t="shared" si="268"/>
        <v>0</v>
      </c>
      <c r="Y239" s="39" t="str">
        <f t="shared" si="305"/>
        <v>دون المستوى</v>
      </c>
      <c r="Z239" s="21"/>
      <c r="AA239" s="21"/>
      <c r="AB239" s="21"/>
      <c r="AC239" s="19">
        <f t="shared" si="269"/>
        <v>0</v>
      </c>
      <c r="AD239" s="39" t="str">
        <f t="shared" si="306"/>
        <v>دون المستوى</v>
      </c>
      <c r="AE239" s="21"/>
      <c r="AF239" s="21"/>
      <c r="AG239" s="92"/>
      <c r="AH239" s="19">
        <f t="shared" si="270"/>
        <v>0</v>
      </c>
      <c r="AI239" s="39" t="str">
        <f t="shared" si="307"/>
        <v>دون المستوى</v>
      </c>
      <c r="AJ239" s="19">
        <f t="shared" si="271"/>
        <v>0</v>
      </c>
      <c r="AK239" s="19">
        <f t="shared" si="347"/>
        <v>0</v>
      </c>
      <c r="AL239" s="19">
        <f t="shared" si="273"/>
        <v>0</v>
      </c>
      <c r="AM239" s="39" t="str">
        <f t="shared" si="309"/>
        <v>دون المستوى</v>
      </c>
      <c r="AN239" s="21"/>
      <c r="AO239" s="21"/>
      <c r="AP239" s="21"/>
      <c r="AQ239" s="19">
        <f t="shared" si="274"/>
        <v>0</v>
      </c>
      <c r="AR239" s="39" t="str">
        <f t="shared" si="310"/>
        <v>دون المستوى</v>
      </c>
      <c r="AS239" s="21"/>
      <c r="AT239" s="21"/>
      <c r="AU239" s="92"/>
      <c r="AV239" s="19">
        <f t="shared" si="275"/>
        <v>0</v>
      </c>
      <c r="AW239" s="39" t="str">
        <f t="shared" si="311"/>
        <v>دون المستوى</v>
      </c>
      <c r="AX239" s="19">
        <f t="shared" si="276"/>
        <v>0</v>
      </c>
      <c r="AY239" s="19">
        <f t="shared" si="348"/>
        <v>0</v>
      </c>
      <c r="AZ239" s="19">
        <f t="shared" si="278"/>
        <v>0</v>
      </c>
      <c r="BA239" s="34" t="str">
        <f t="shared" si="313"/>
        <v>دون المستوى</v>
      </c>
      <c r="BB239" s="21"/>
      <c r="BC239" s="21"/>
      <c r="BD239" s="21"/>
      <c r="BE239" s="19">
        <f t="shared" si="279"/>
        <v>0</v>
      </c>
      <c r="BF239" s="39" t="str">
        <f t="shared" si="314"/>
        <v>دون المستوى</v>
      </c>
      <c r="BG239" s="21"/>
      <c r="BH239" s="21"/>
      <c r="BI239" s="92"/>
      <c r="BJ239" s="19">
        <f t="shared" si="280"/>
        <v>0</v>
      </c>
      <c r="BK239" s="39" t="str">
        <f t="shared" si="315"/>
        <v>دون المستوى</v>
      </c>
      <c r="BL239" s="19">
        <f t="shared" si="281"/>
        <v>0</v>
      </c>
      <c r="BM239" s="19">
        <f t="shared" si="349"/>
        <v>0</v>
      </c>
      <c r="BN239" s="19">
        <f t="shared" si="283"/>
        <v>0</v>
      </c>
      <c r="BO239" s="34" t="str">
        <f t="shared" si="317"/>
        <v>دون المستوى</v>
      </c>
      <c r="BP239" s="21"/>
      <c r="BQ239" s="21"/>
      <c r="BR239" s="21"/>
      <c r="BS239" s="21"/>
      <c r="BT239" s="19">
        <f t="shared" si="284"/>
        <v>0</v>
      </c>
      <c r="BU239" s="39" t="str">
        <f t="shared" si="318"/>
        <v>دون المستوى</v>
      </c>
      <c r="BV239" s="21"/>
      <c r="BW239" s="21"/>
      <c r="BX239" s="21"/>
      <c r="BY239" s="92"/>
      <c r="BZ239" s="19">
        <f t="shared" si="285"/>
        <v>0</v>
      </c>
      <c r="CA239" s="39" t="str">
        <f t="shared" si="319"/>
        <v>دون المستوى</v>
      </c>
      <c r="CB239" s="19">
        <f t="shared" si="286"/>
        <v>0</v>
      </c>
      <c r="CC239" s="19">
        <f t="shared" si="345"/>
        <v>0</v>
      </c>
      <c r="CD239" s="19">
        <f t="shared" si="288"/>
        <v>0</v>
      </c>
      <c r="CE239" s="60" t="str">
        <f t="shared" si="321"/>
        <v>دون المستوى</v>
      </c>
      <c r="CF239" s="61">
        <f t="shared" si="289"/>
        <v>0</v>
      </c>
      <c r="CG239" s="67" t="str">
        <f t="shared" si="322"/>
        <v>دون المستوى</v>
      </c>
      <c r="CH239" s="21"/>
      <c r="CI239" s="21"/>
      <c r="CJ239" s="19">
        <f t="shared" si="290"/>
        <v>0</v>
      </c>
      <c r="CK239" s="39" t="str">
        <f t="shared" si="323"/>
        <v>دون المستوى</v>
      </c>
      <c r="CL239" s="21"/>
      <c r="CM239" s="21"/>
      <c r="CN239" s="19">
        <f t="shared" si="291"/>
        <v>0</v>
      </c>
      <c r="CO239" s="39" t="str">
        <f t="shared" si="324"/>
        <v>دون المستوى</v>
      </c>
      <c r="CP239" s="21"/>
      <c r="CQ239" s="21"/>
      <c r="CR239" s="19">
        <f t="shared" si="292"/>
        <v>0</v>
      </c>
      <c r="CS239" s="39" t="str">
        <f t="shared" si="325"/>
        <v>دون المستوى</v>
      </c>
      <c r="CT239" s="21"/>
      <c r="CU239" s="21"/>
      <c r="CV239" s="19">
        <f t="shared" si="293"/>
        <v>0</v>
      </c>
      <c r="CW239" s="39" t="str">
        <f t="shared" si="326"/>
        <v>دون المستوى</v>
      </c>
      <c r="CX239" s="59">
        <f t="shared" si="294"/>
        <v>0</v>
      </c>
      <c r="CY239" s="34" t="str">
        <f t="shared" si="327"/>
        <v>دون المستوى</v>
      </c>
      <c r="CZ239" s="21"/>
      <c r="DA239" s="21"/>
      <c r="DB239" s="21"/>
      <c r="DC239" s="19">
        <f t="shared" si="295"/>
        <v>0</v>
      </c>
      <c r="DD239" s="39" t="str">
        <f t="shared" si="328"/>
        <v>دون المستوى</v>
      </c>
      <c r="DE239" s="21"/>
      <c r="DF239" s="21"/>
      <c r="DG239" s="92"/>
      <c r="DH239" s="19">
        <f t="shared" si="296"/>
        <v>0</v>
      </c>
      <c r="DI239" s="39" t="str">
        <f t="shared" si="329"/>
        <v>دون المستوى</v>
      </c>
      <c r="DJ239" s="19">
        <f t="shared" si="297"/>
        <v>0</v>
      </c>
      <c r="DK239" s="19">
        <f t="shared" si="346"/>
        <v>0</v>
      </c>
      <c r="DL239" s="19">
        <f t="shared" si="299"/>
        <v>0</v>
      </c>
      <c r="DM239" s="34" t="str">
        <f t="shared" si="331"/>
        <v>دون المستوى</v>
      </c>
      <c r="DN239" s="20" t="str">
        <f t="shared" si="332"/>
        <v>دور ثان</v>
      </c>
      <c r="DR239" s="28" t="str">
        <f t="shared" si="333"/>
        <v xml:space="preserve"> لغة عربية</v>
      </c>
      <c r="DS239" s="28" t="str">
        <f t="shared" si="334"/>
        <v xml:space="preserve"> رياضيات</v>
      </c>
      <c r="DT239" s="28" t="str">
        <f t="shared" si="335"/>
        <v xml:space="preserve"> دراسات</v>
      </c>
      <c r="DU239" s="28" t="str">
        <f t="shared" si="336"/>
        <v xml:space="preserve"> إنجليزى</v>
      </c>
      <c r="DV239" s="28" t="str">
        <f t="shared" si="337"/>
        <v xml:space="preserve"> علوم</v>
      </c>
      <c r="DW239" s="28" t="str">
        <f t="shared" si="338"/>
        <v xml:space="preserve"> تربية دينية</v>
      </c>
      <c r="DX239" s="87" t="str">
        <f t="shared" si="339"/>
        <v xml:space="preserve"> تربية فنية</v>
      </c>
      <c r="DY239" s="87" t="str">
        <f t="shared" si="340"/>
        <v xml:space="preserve"> تربية رياضية</v>
      </c>
      <c r="DZ239" s="88" t="str">
        <f t="shared" si="341"/>
        <v xml:space="preserve"> نشاط1</v>
      </c>
      <c r="EA239" s="88" t="str">
        <f t="shared" si="342"/>
        <v xml:space="preserve"> نشاط2</v>
      </c>
      <c r="EB239" s="32">
        <f t="shared" si="300"/>
        <v>0</v>
      </c>
      <c r="EC239" s="31" t="str">
        <f t="shared" si="343"/>
        <v xml:space="preserve"> لغة عربية رياضيات دراسات إنجليزى علوم تربية دينية تربية فنية تربية رياضية نشاط1 نشاط2</v>
      </c>
    </row>
    <row r="240" spans="1:133" ht="17.25" thickTop="1" thickBot="1">
      <c r="A240" s="16" t="str">
        <f t="shared" si="301"/>
        <v/>
      </c>
      <c r="B240" s="18"/>
      <c r="C240" s="17"/>
      <c r="D240" s="82"/>
      <c r="E240" s="83" t="str">
        <f t="shared" si="261"/>
        <v/>
      </c>
      <c r="F240" s="83" t="str">
        <f t="shared" si="262"/>
        <v/>
      </c>
      <c r="G240" s="83" t="str">
        <f t="shared" si="263"/>
        <v/>
      </c>
      <c r="H240" s="36"/>
      <c r="I240" s="42" t="str">
        <f t="shared" si="302"/>
        <v/>
      </c>
      <c r="J240" s="21"/>
      <c r="K240" s="21"/>
      <c r="L240" s="21"/>
      <c r="M240" s="21"/>
      <c r="N240" s="21"/>
      <c r="O240" s="19">
        <f t="shared" si="264"/>
        <v>0</v>
      </c>
      <c r="P240" s="39" t="str">
        <f t="shared" si="303"/>
        <v>دون المستوى</v>
      </c>
      <c r="Q240" s="21"/>
      <c r="R240" s="21"/>
      <c r="S240" s="92"/>
      <c r="T240" s="19">
        <f t="shared" si="265"/>
        <v>0</v>
      </c>
      <c r="U240" s="39" t="str">
        <f t="shared" si="304"/>
        <v>دون المستوى</v>
      </c>
      <c r="V240" s="19">
        <f t="shared" si="266"/>
        <v>0</v>
      </c>
      <c r="W240" s="19">
        <f t="shared" si="267"/>
        <v>0</v>
      </c>
      <c r="X240" s="19">
        <f t="shared" si="268"/>
        <v>0</v>
      </c>
      <c r="Y240" s="39" t="str">
        <f t="shared" si="305"/>
        <v>دون المستوى</v>
      </c>
      <c r="Z240" s="21"/>
      <c r="AA240" s="21"/>
      <c r="AB240" s="21"/>
      <c r="AC240" s="19">
        <f t="shared" si="269"/>
        <v>0</v>
      </c>
      <c r="AD240" s="39" t="str">
        <f t="shared" si="306"/>
        <v>دون المستوى</v>
      </c>
      <c r="AE240" s="21"/>
      <c r="AF240" s="21"/>
      <c r="AG240" s="92"/>
      <c r="AH240" s="19">
        <f t="shared" si="270"/>
        <v>0</v>
      </c>
      <c r="AI240" s="39" t="str">
        <f t="shared" si="307"/>
        <v>دون المستوى</v>
      </c>
      <c r="AJ240" s="19">
        <f t="shared" si="271"/>
        <v>0</v>
      </c>
      <c r="AK240" s="19">
        <f t="shared" si="347"/>
        <v>0</v>
      </c>
      <c r="AL240" s="19">
        <f t="shared" si="273"/>
        <v>0</v>
      </c>
      <c r="AM240" s="39" t="str">
        <f t="shared" si="309"/>
        <v>دون المستوى</v>
      </c>
      <c r="AN240" s="21"/>
      <c r="AO240" s="21"/>
      <c r="AP240" s="21"/>
      <c r="AQ240" s="19">
        <f t="shared" si="274"/>
        <v>0</v>
      </c>
      <c r="AR240" s="39" t="str">
        <f t="shared" si="310"/>
        <v>دون المستوى</v>
      </c>
      <c r="AS240" s="21"/>
      <c r="AT240" s="21"/>
      <c r="AU240" s="92"/>
      <c r="AV240" s="19">
        <f t="shared" si="275"/>
        <v>0</v>
      </c>
      <c r="AW240" s="39" t="str">
        <f t="shared" si="311"/>
        <v>دون المستوى</v>
      </c>
      <c r="AX240" s="19">
        <f t="shared" si="276"/>
        <v>0</v>
      </c>
      <c r="AY240" s="19">
        <f t="shared" si="348"/>
        <v>0</v>
      </c>
      <c r="AZ240" s="19">
        <f t="shared" si="278"/>
        <v>0</v>
      </c>
      <c r="BA240" s="34" t="str">
        <f t="shared" si="313"/>
        <v>دون المستوى</v>
      </c>
      <c r="BB240" s="21"/>
      <c r="BC240" s="21"/>
      <c r="BD240" s="21"/>
      <c r="BE240" s="19">
        <f t="shared" si="279"/>
        <v>0</v>
      </c>
      <c r="BF240" s="39" t="str">
        <f t="shared" si="314"/>
        <v>دون المستوى</v>
      </c>
      <c r="BG240" s="21"/>
      <c r="BH240" s="21"/>
      <c r="BI240" s="92"/>
      <c r="BJ240" s="19">
        <f t="shared" si="280"/>
        <v>0</v>
      </c>
      <c r="BK240" s="39" t="str">
        <f t="shared" si="315"/>
        <v>دون المستوى</v>
      </c>
      <c r="BL240" s="19">
        <f t="shared" si="281"/>
        <v>0</v>
      </c>
      <c r="BM240" s="19">
        <f t="shared" si="349"/>
        <v>0</v>
      </c>
      <c r="BN240" s="19">
        <f t="shared" si="283"/>
        <v>0</v>
      </c>
      <c r="BO240" s="34" t="str">
        <f t="shared" si="317"/>
        <v>دون المستوى</v>
      </c>
      <c r="BP240" s="21"/>
      <c r="BQ240" s="21"/>
      <c r="BR240" s="21"/>
      <c r="BS240" s="21"/>
      <c r="BT240" s="19">
        <f t="shared" si="284"/>
        <v>0</v>
      </c>
      <c r="BU240" s="39" t="str">
        <f t="shared" si="318"/>
        <v>دون المستوى</v>
      </c>
      <c r="BV240" s="21"/>
      <c r="BW240" s="21"/>
      <c r="BX240" s="21"/>
      <c r="BY240" s="92"/>
      <c r="BZ240" s="19">
        <f t="shared" si="285"/>
        <v>0</v>
      </c>
      <c r="CA240" s="39" t="str">
        <f t="shared" si="319"/>
        <v>دون المستوى</v>
      </c>
      <c r="CB240" s="19">
        <f t="shared" si="286"/>
        <v>0</v>
      </c>
      <c r="CC240" s="19">
        <f t="shared" si="345"/>
        <v>0</v>
      </c>
      <c r="CD240" s="19">
        <f t="shared" si="288"/>
        <v>0</v>
      </c>
      <c r="CE240" s="60" t="str">
        <f t="shared" si="321"/>
        <v>دون المستوى</v>
      </c>
      <c r="CF240" s="61">
        <f t="shared" si="289"/>
        <v>0</v>
      </c>
      <c r="CG240" s="67" t="str">
        <f t="shared" si="322"/>
        <v>دون المستوى</v>
      </c>
      <c r="CH240" s="21"/>
      <c r="CI240" s="21"/>
      <c r="CJ240" s="19">
        <f t="shared" si="290"/>
        <v>0</v>
      </c>
      <c r="CK240" s="39" t="str">
        <f t="shared" si="323"/>
        <v>دون المستوى</v>
      </c>
      <c r="CL240" s="21"/>
      <c r="CM240" s="21"/>
      <c r="CN240" s="19">
        <f t="shared" si="291"/>
        <v>0</v>
      </c>
      <c r="CO240" s="39" t="str">
        <f t="shared" si="324"/>
        <v>دون المستوى</v>
      </c>
      <c r="CP240" s="21"/>
      <c r="CQ240" s="21"/>
      <c r="CR240" s="19">
        <f t="shared" si="292"/>
        <v>0</v>
      </c>
      <c r="CS240" s="39" t="str">
        <f t="shared" si="325"/>
        <v>دون المستوى</v>
      </c>
      <c r="CT240" s="21"/>
      <c r="CU240" s="21"/>
      <c r="CV240" s="19">
        <f t="shared" si="293"/>
        <v>0</v>
      </c>
      <c r="CW240" s="39" t="str">
        <f t="shared" si="326"/>
        <v>دون المستوى</v>
      </c>
      <c r="CX240" s="59">
        <f t="shared" si="294"/>
        <v>0</v>
      </c>
      <c r="CY240" s="34" t="str">
        <f t="shared" si="327"/>
        <v>دون المستوى</v>
      </c>
      <c r="CZ240" s="21"/>
      <c r="DA240" s="21"/>
      <c r="DB240" s="21"/>
      <c r="DC240" s="19">
        <f t="shared" si="295"/>
        <v>0</v>
      </c>
      <c r="DD240" s="39" t="str">
        <f t="shared" si="328"/>
        <v>دون المستوى</v>
      </c>
      <c r="DE240" s="21"/>
      <c r="DF240" s="21"/>
      <c r="DG240" s="92"/>
      <c r="DH240" s="19">
        <f t="shared" si="296"/>
        <v>0</v>
      </c>
      <c r="DI240" s="39" t="str">
        <f t="shared" si="329"/>
        <v>دون المستوى</v>
      </c>
      <c r="DJ240" s="19">
        <f t="shared" si="297"/>
        <v>0</v>
      </c>
      <c r="DK240" s="19">
        <f t="shared" si="346"/>
        <v>0</v>
      </c>
      <c r="DL240" s="19">
        <f t="shared" si="299"/>
        <v>0</v>
      </c>
      <c r="DM240" s="34" t="str">
        <f t="shared" si="331"/>
        <v>دون المستوى</v>
      </c>
      <c r="DN240" s="20" t="str">
        <f t="shared" si="332"/>
        <v>دور ثان</v>
      </c>
      <c r="DR240" s="28" t="str">
        <f t="shared" si="333"/>
        <v xml:space="preserve"> لغة عربية</v>
      </c>
      <c r="DS240" s="28" t="str">
        <f t="shared" si="334"/>
        <v xml:space="preserve"> رياضيات</v>
      </c>
      <c r="DT240" s="28" t="str">
        <f t="shared" si="335"/>
        <v xml:space="preserve"> دراسات</v>
      </c>
      <c r="DU240" s="28" t="str">
        <f t="shared" si="336"/>
        <v xml:space="preserve"> إنجليزى</v>
      </c>
      <c r="DV240" s="28" t="str">
        <f t="shared" si="337"/>
        <v xml:space="preserve"> علوم</v>
      </c>
      <c r="DW240" s="28" t="str">
        <f t="shared" si="338"/>
        <v xml:space="preserve"> تربية دينية</v>
      </c>
      <c r="DX240" s="87" t="str">
        <f t="shared" si="339"/>
        <v xml:space="preserve"> تربية فنية</v>
      </c>
      <c r="DY240" s="87" t="str">
        <f t="shared" si="340"/>
        <v xml:space="preserve"> تربية رياضية</v>
      </c>
      <c r="DZ240" s="88" t="str">
        <f t="shared" si="341"/>
        <v xml:space="preserve"> نشاط1</v>
      </c>
      <c r="EA240" s="88" t="str">
        <f t="shared" si="342"/>
        <v xml:space="preserve"> نشاط2</v>
      </c>
      <c r="EB240" s="32">
        <f t="shared" si="300"/>
        <v>0</v>
      </c>
      <c r="EC240" s="31" t="str">
        <f t="shared" si="343"/>
        <v xml:space="preserve"> لغة عربية رياضيات دراسات إنجليزى علوم تربية دينية تربية فنية تربية رياضية نشاط1 نشاط2</v>
      </c>
    </row>
    <row r="241" spans="1:133" ht="17.25" thickTop="1" thickBot="1">
      <c r="A241" s="16" t="str">
        <f t="shared" si="301"/>
        <v/>
      </c>
      <c r="B241" s="18"/>
      <c r="C241" s="17"/>
      <c r="D241" s="82"/>
      <c r="E241" s="83" t="str">
        <f t="shared" si="261"/>
        <v/>
      </c>
      <c r="F241" s="83" t="str">
        <f t="shared" si="262"/>
        <v/>
      </c>
      <c r="G241" s="83" t="str">
        <f t="shared" si="263"/>
        <v/>
      </c>
      <c r="H241" s="36"/>
      <c r="I241" s="42" t="str">
        <f t="shared" si="302"/>
        <v/>
      </c>
      <c r="J241" s="21"/>
      <c r="K241" s="21"/>
      <c r="L241" s="21"/>
      <c r="M241" s="21"/>
      <c r="N241" s="21"/>
      <c r="O241" s="19">
        <f t="shared" si="264"/>
        <v>0</v>
      </c>
      <c r="P241" s="39" t="str">
        <f t="shared" si="303"/>
        <v>دون المستوى</v>
      </c>
      <c r="Q241" s="21"/>
      <c r="R241" s="21"/>
      <c r="S241" s="92"/>
      <c r="T241" s="19">
        <f t="shared" si="265"/>
        <v>0</v>
      </c>
      <c r="U241" s="39" t="str">
        <f t="shared" si="304"/>
        <v>دون المستوى</v>
      </c>
      <c r="V241" s="19">
        <f t="shared" si="266"/>
        <v>0</v>
      </c>
      <c r="W241" s="19">
        <f t="shared" si="267"/>
        <v>0</v>
      </c>
      <c r="X241" s="19">
        <f t="shared" si="268"/>
        <v>0</v>
      </c>
      <c r="Y241" s="39" t="str">
        <f t="shared" si="305"/>
        <v>دون المستوى</v>
      </c>
      <c r="Z241" s="21"/>
      <c r="AA241" s="21"/>
      <c r="AB241" s="21"/>
      <c r="AC241" s="19">
        <f t="shared" si="269"/>
        <v>0</v>
      </c>
      <c r="AD241" s="39" t="str">
        <f t="shared" si="306"/>
        <v>دون المستوى</v>
      </c>
      <c r="AE241" s="21"/>
      <c r="AF241" s="21"/>
      <c r="AG241" s="92"/>
      <c r="AH241" s="19">
        <f t="shared" si="270"/>
        <v>0</v>
      </c>
      <c r="AI241" s="39" t="str">
        <f t="shared" si="307"/>
        <v>دون المستوى</v>
      </c>
      <c r="AJ241" s="19">
        <f t="shared" si="271"/>
        <v>0</v>
      </c>
      <c r="AK241" s="19">
        <f t="shared" si="347"/>
        <v>0</v>
      </c>
      <c r="AL241" s="19">
        <f t="shared" si="273"/>
        <v>0</v>
      </c>
      <c r="AM241" s="39" t="str">
        <f t="shared" si="309"/>
        <v>دون المستوى</v>
      </c>
      <c r="AN241" s="21"/>
      <c r="AO241" s="21"/>
      <c r="AP241" s="21"/>
      <c r="AQ241" s="19">
        <f t="shared" si="274"/>
        <v>0</v>
      </c>
      <c r="AR241" s="39" t="str">
        <f t="shared" si="310"/>
        <v>دون المستوى</v>
      </c>
      <c r="AS241" s="21"/>
      <c r="AT241" s="21"/>
      <c r="AU241" s="92"/>
      <c r="AV241" s="19">
        <f t="shared" si="275"/>
        <v>0</v>
      </c>
      <c r="AW241" s="39" t="str">
        <f t="shared" si="311"/>
        <v>دون المستوى</v>
      </c>
      <c r="AX241" s="19">
        <f t="shared" si="276"/>
        <v>0</v>
      </c>
      <c r="AY241" s="19">
        <f t="shared" si="348"/>
        <v>0</v>
      </c>
      <c r="AZ241" s="19">
        <f t="shared" si="278"/>
        <v>0</v>
      </c>
      <c r="BA241" s="34" t="str">
        <f t="shared" si="313"/>
        <v>دون المستوى</v>
      </c>
      <c r="BB241" s="21"/>
      <c r="BC241" s="21"/>
      <c r="BD241" s="21"/>
      <c r="BE241" s="19">
        <f t="shared" si="279"/>
        <v>0</v>
      </c>
      <c r="BF241" s="39" t="str">
        <f t="shared" si="314"/>
        <v>دون المستوى</v>
      </c>
      <c r="BG241" s="21"/>
      <c r="BH241" s="21"/>
      <c r="BI241" s="92"/>
      <c r="BJ241" s="19">
        <f t="shared" si="280"/>
        <v>0</v>
      </c>
      <c r="BK241" s="39" t="str">
        <f t="shared" si="315"/>
        <v>دون المستوى</v>
      </c>
      <c r="BL241" s="19">
        <f t="shared" si="281"/>
        <v>0</v>
      </c>
      <c r="BM241" s="19">
        <f t="shared" si="349"/>
        <v>0</v>
      </c>
      <c r="BN241" s="19">
        <f t="shared" si="283"/>
        <v>0</v>
      </c>
      <c r="BO241" s="34" t="str">
        <f t="shared" si="317"/>
        <v>دون المستوى</v>
      </c>
      <c r="BP241" s="21"/>
      <c r="BQ241" s="21"/>
      <c r="BR241" s="21"/>
      <c r="BS241" s="21"/>
      <c r="BT241" s="19">
        <f t="shared" si="284"/>
        <v>0</v>
      </c>
      <c r="BU241" s="39" t="str">
        <f t="shared" si="318"/>
        <v>دون المستوى</v>
      </c>
      <c r="BV241" s="21"/>
      <c r="BW241" s="21"/>
      <c r="BX241" s="21"/>
      <c r="BY241" s="92"/>
      <c r="BZ241" s="19">
        <f t="shared" si="285"/>
        <v>0</v>
      </c>
      <c r="CA241" s="39" t="str">
        <f t="shared" si="319"/>
        <v>دون المستوى</v>
      </c>
      <c r="CB241" s="19">
        <f t="shared" si="286"/>
        <v>0</v>
      </c>
      <c r="CC241" s="19">
        <f t="shared" si="345"/>
        <v>0</v>
      </c>
      <c r="CD241" s="19">
        <f t="shared" si="288"/>
        <v>0</v>
      </c>
      <c r="CE241" s="60" t="str">
        <f t="shared" si="321"/>
        <v>دون المستوى</v>
      </c>
      <c r="CF241" s="61">
        <f t="shared" si="289"/>
        <v>0</v>
      </c>
      <c r="CG241" s="67" t="str">
        <f t="shared" si="322"/>
        <v>دون المستوى</v>
      </c>
      <c r="CH241" s="21"/>
      <c r="CI241" s="21"/>
      <c r="CJ241" s="19">
        <f t="shared" si="290"/>
        <v>0</v>
      </c>
      <c r="CK241" s="39" t="str">
        <f t="shared" si="323"/>
        <v>دون المستوى</v>
      </c>
      <c r="CL241" s="21"/>
      <c r="CM241" s="21"/>
      <c r="CN241" s="19">
        <f t="shared" si="291"/>
        <v>0</v>
      </c>
      <c r="CO241" s="39" t="str">
        <f t="shared" si="324"/>
        <v>دون المستوى</v>
      </c>
      <c r="CP241" s="21"/>
      <c r="CQ241" s="21"/>
      <c r="CR241" s="19">
        <f t="shared" si="292"/>
        <v>0</v>
      </c>
      <c r="CS241" s="39" t="str">
        <f t="shared" si="325"/>
        <v>دون المستوى</v>
      </c>
      <c r="CT241" s="21"/>
      <c r="CU241" s="21"/>
      <c r="CV241" s="19">
        <f t="shared" si="293"/>
        <v>0</v>
      </c>
      <c r="CW241" s="39" t="str">
        <f t="shared" si="326"/>
        <v>دون المستوى</v>
      </c>
      <c r="CX241" s="59">
        <f t="shared" si="294"/>
        <v>0</v>
      </c>
      <c r="CY241" s="34" t="str">
        <f t="shared" si="327"/>
        <v>دون المستوى</v>
      </c>
      <c r="CZ241" s="21"/>
      <c r="DA241" s="21"/>
      <c r="DB241" s="21"/>
      <c r="DC241" s="19">
        <f t="shared" si="295"/>
        <v>0</v>
      </c>
      <c r="DD241" s="39" t="str">
        <f t="shared" si="328"/>
        <v>دون المستوى</v>
      </c>
      <c r="DE241" s="21"/>
      <c r="DF241" s="21"/>
      <c r="DG241" s="92"/>
      <c r="DH241" s="19">
        <f t="shared" si="296"/>
        <v>0</v>
      </c>
      <c r="DI241" s="39" t="str">
        <f t="shared" si="329"/>
        <v>دون المستوى</v>
      </c>
      <c r="DJ241" s="19">
        <f t="shared" si="297"/>
        <v>0</v>
      </c>
      <c r="DK241" s="19">
        <f t="shared" si="346"/>
        <v>0</v>
      </c>
      <c r="DL241" s="19">
        <f t="shared" si="299"/>
        <v>0</v>
      </c>
      <c r="DM241" s="34" t="str">
        <f t="shared" si="331"/>
        <v>دون المستوى</v>
      </c>
      <c r="DN241" s="20" t="str">
        <f t="shared" si="332"/>
        <v>دور ثان</v>
      </c>
      <c r="DR241" s="28" t="str">
        <f t="shared" si="333"/>
        <v xml:space="preserve"> لغة عربية</v>
      </c>
      <c r="DS241" s="28" t="str">
        <f t="shared" si="334"/>
        <v xml:space="preserve"> رياضيات</v>
      </c>
      <c r="DT241" s="28" t="str">
        <f t="shared" si="335"/>
        <v xml:space="preserve"> دراسات</v>
      </c>
      <c r="DU241" s="28" t="str">
        <f t="shared" si="336"/>
        <v xml:space="preserve"> إنجليزى</v>
      </c>
      <c r="DV241" s="28" t="str">
        <f t="shared" si="337"/>
        <v xml:space="preserve"> علوم</v>
      </c>
      <c r="DW241" s="28" t="str">
        <f t="shared" si="338"/>
        <v xml:space="preserve"> تربية دينية</v>
      </c>
      <c r="DX241" s="87" t="str">
        <f t="shared" si="339"/>
        <v xml:space="preserve"> تربية فنية</v>
      </c>
      <c r="DY241" s="87" t="str">
        <f t="shared" si="340"/>
        <v xml:space="preserve"> تربية رياضية</v>
      </c>
      <c r="DZ241" s="88" t="str">
        <f t="shared" si="341"/>
        <v xml:space="preserve"> نشاط1</v>
      </c>
      <c r="EA241" s="88" t="str">
        <f t="shared" si="342"/>
        <v xml:space="preserve"> نشاط2</v>
      </c>
      <c r="EB241" s="32">
        <f t="shared" si="300"/>
        <v>0</v>
      </c>
      <c r="EC241" s="31" t="str">
        <f t="shared" si="343"/>
        <v xml:space="preserve"> لغة عربية رياضيات دراسات إنجليزى علوم تربية دينية تربية فنية تربية رياضية نشاط1 نشاط2</v>
      </c>
    </row>
    <row r="242" spans="1:133" ht="17.25" thickTop="1" thickBot="1">
      <c r="A242" s="16" t="str">
        <f t="shared" si="301"/>
        <v/>
      </c>
      <c r="B242" s="18"/>
      <c r="C242" s="17"/>
      <c r="D242" s="82"/>
      <c r="E242" s="83" t="str">
        <f t="shared" si="261"/>
        <v/>
      </c>
      <c r="F242" s="83" t="str">
        <f t="shared" si="262"/>
        <v/>
      </c>
      <c r="G242" s="83" t="str">
        <f t="shared" si="263"/>
        <v/>
      </c>
      <c r="H242" s="36"/>
      <c r="I242" s="42" t="str">
        <f t="shared" si="302"/>
        <v/>
      </c>
      <c r="J242" s="21"/>
      <c r="K242" s="21"/>
      <c r="L242" s="21"/>
      <c r="M242" s="21"/>
      <c r="N242" s="21"/>
      <c r="O242" s="19">
        <f t="shared" si="264"/>
        <v>0</v>
      </c>
      <c r="P242" s="39" t="str">
        <f t="shared" si="303"/>
        <v>دون المستوى</v>
      </c>
      <c r="Q242" s="21"/>
      <c r="R242" s="21"/>
      <c r="S242" s="92"/>
      <c r="T242" s="19">
        <f t="shared" si="265"/>
        <v>0</v>
      </c>
      <c r="U242" s="39" t="str">
        <f t="shared" si="304"/>
        <v>دون المستوى</v>
      </c>
      <c r="V242" s="19">
        <f t="shared" si="266"/>
        <v>0</v>
      </c>
      <c r="W242" s="19">
        <f t="shared" si="267"/>
        <v>0</v>
      </c>
      <c r="X242" s="19">
        <f t="shared" si="268"/>
        <v>0</v>
      </c>
      <c r="Y242" s="39" t="str">
        <f t="shared" si="305"/>
        <v>دون المستوى</v>
      </c>
      <c r="Z242" s="21"/>
      <c r="AA242" s="21"/>
      <c r="AB242" s="21"/>
      <c r="AC242" s="19">
        <f t="shared" si="269"/>
        <v>0</v>
      </c>
      <c r="AD242" s="39" t="str">
        <f t="shared" si="306"/>
        <v>دون المستوى</v>
      </c>
      <c r="AE242" s="21"/>
      <c r="AF242" s="21"/>
      <c r="AG242" s="92"/>
      <c r="AH242" s="19">
        <f t="shared" si="270"/>
        <v>0</v>
      </c>
      <c r="AI242" s="39" t="str">
        <f t="shared" si="307"/>
        <v>دون المستوى</v>
      </c>
      <c r="AJ242" s="19">
        <f t="shared" si="271"/>
        <v>0</v>
      </c>
      <c r="AK242" s="19">
        <f t="shared" si="347"/>
        <v>0</v>
      </c>
      <c r="AL242" s="19">
        <f t="shared" si="273"/>
        <v>0</v>
      </c>
      <c r="AM242" s="39" t="str">
        <f t="shared" si="309"/>
        <v>دون المستوى</v>
      </c>
      <c r="AN242" s="21"/>
      <c r="AO242" s="21"/>
      <c r="AP242" s="21"/>
      <c r="AQ242" s="19">
        <f t="shared" si="274"/>
        <v>0</v>
      </c>
      <c r="AR242" s="39" t="str">
        <f t="shared" si="310"/>
        <v>دون المستوى</v>
      </c>
      <c r="AS242" s="21"/>
      <c r="AT242" s="21"/>
      <c r="AU242" s="92"/>
      <c r="AV242" s="19">
        <f t="shared" si="275"/>
        <v>0</v>
      </c>
      <c r="AW242" s="39" t="str">
        <f t="shared" si="311"/>
        <v>دون المستوى</v>
      </c>
      <c r="AX242" s="19">
        <f t="shared" si="276"/>
        <v>0</v>
      </c>
      <c r="AY242" s="19">
        <f t="shared" si="348"/>
        <v>0</v>
      </c>
      <c r="AZ242" s="19">
        <f t="shared" si="278"/>
        <v>0</v>
      </c>
      <c r="BA242" s="34" t="str">
        <f t="shared" si="313"/>
        <v>دون المستوى</v>
      </c>
      <c r="BB242" s="21"/>
      <c r="BC242" s="21"/>
      <c r="BD242" s="21"/>
      <c r="BE242" s="19">
        <f t="shared" si="279"/>
        <v>0</v>
      </c>
      <c r="BF242" s="39" t="str">
        <f t="shared" si="314"/>
        <v>دون المستوى</v>
      </c>
      <c r="BG242" s="21"/>
      <c r="BH242" s="21"/>
      <c r="BI242" s="92"/>
      <c r="BJ242" s="19">
        <f t="shared" si="280"/>
        <v>0</v>
      </c>
      <c r="BK242" s="39" t="str">
        <f t="shared" si="315"/>
        <v>دون المستوى</v>
      </c>
      <c r="BL242" s="19">
        <f t="shared" si="281"/>
        <v>0</v>
      </c>
      <c r="BM242" s="19">
        <f t="shared" si="349"/>
        <v>0</v>
      </c>
      <c r="BN242" s="19">
        <f t="shared" si="283"/>
        <v>0</v>
      </c>
      <c r="BO242" s="34" t="str">
        <f t="shared" si="317"/>
        <v>دون المستوى</v>
      </c>
      <c r="BP242" s="21"/>
      <c r="BQ242" s="21"/>
      <c r="BR242" s="21"/>
      <c r="BS242" s="21"/>
      <c r="BT242" s="19">
        <f t="shared" si="284"/>
        <v>0</v>
      </c>
      <c r="BU242" s="39" t="str">
        <f t="shared" si="318"/>
        <v>دون المستوى</v>
      </c>
      <c r="BV242" s="21"/>
      <c r="BW242" s="21"/>
      <c r="BX242" s="21"/>
      <c r="BY242" s="92"/>
      <c r="BZ242" s="19">
        <f t="shared" si="285"/>
        <v>0</v>
      </c>
      <c r="CA242" s="39" t="str">
        <f t="shared" si="319"/>
        <v>دون المستوى</v>
      </c>
      <c r="CB242" s="19">
        <f t="shared" si="286"/>
        <v>0</v>
      </c>
      <c r="CC242" s="19">
        <f t="shared" si="345"/>
        <v>0</v>
      </c>
      <c r="CD242" s="19">
        <f t="shared" si="288"/>
        <v>0</v>
      </c>
      <c r="CE242" s="60" t="str">
        <f t="shared" si="321"/>
        <v>دون المستوى</v>
      </c>
      <c r="CF242" s="61">
        <f t="shared" si="289"/>
        <v>0</v>
      </c>
      <c r="CG242" s="67" t="str">
        <f t="shared" si="322"/>
        <v>دون المستوى</v>
      </c>
      <c r="CH242" s="21"/>
      <c r="CI242" s="21"/>
      <c r="CJ242" s="19">
        <f t="shared" si="290"/>
        <v>0</v>
      </c>
      <c r="CK242" s="39" t="str">
        <f t="shared" si="323"/>
        <v>دون المستوى</v>
      </c>
      <c r="CL242" s="21"/>
      <c r="CM242" s="21"/>
      <c r="CN242" s="19">
        <f t="shared" si="291"/>
        <v>0</v>
      </c>
      <c r="CO242" s="39" t="str">
        <f t="shared" si="324"/>
        <v>دون المستوى</v>
      </c>
      <c r="CP242" s="21"/>
      <c r="CQ242" s="21"/>
      <c r="CR242" s="19">
        <f t="shared" si="292"/>
        <v>0</v>
      </c>
      <c r="CS242" s="39" t="str">
        <f t="shared" si="325"/>
        <v>دون المستوى</v>
      </c>
      <c r="CT242" s="21"/>
      <c r="CU242" s="21"/>
      <c r="CV242" s="19">
        <f t="shared" si="293"/>
        <v>0</v>
      </c>
      <c r="CW242" s="39" t="str">
        <f t="shared" si="326"/>
        <v>دون المستوى</v>
      </c>
      <c r="CX242" s="59">
        <f t="shared" si="294"/>
        <v>0</v>
      </c>
      <c r="CY242" s="34" t="str">
        <f t="shared" si="327"/>
        <v>دون المستوى</v>
      </c>
      <c r="CZ242" s="21"/>
      <c r="DA242" s="21"/>
      <c r="DB242" s="21"/>
      <c r="DC242" s="19">
        <f t="shared" si="295"/>
        <v>0</v>
      </c>
      <c r="DD242" s="39" t="str">
        <f t="shared" si="328"/>
        <v>دون المستوى</v>
      </c>
      <c r="DE242" s="21"/>
      <c r="DF242" s="21"/>
      <c r="DG242" s="92"/>
      <c r="DH242" s="19">
        <f t="shared" si="296"/>
        <v>0</v>
      </c>
      <c r="DI242" s="39" t="str">
        <f t="shared" si="329"/>
        <v>دون المستوى</v>
      </c>
      <c r="DJ242" s="19">
        <f t="shared" si="297"/>
        <v>0</v>
      </c>
      <c r="DK242" s="19">
        <f t="shared" si="346"/>
        <v>0</v>
      </c>
      <c r="DL242" s="19">
        <f t="shared" si="299"/>
        <v>0</v>
      </c>
      <c r="DM242" s="34" t="str">
        <f t="shared" si="331"/>
        <v>دون المستوى</v>
      </c>
      <c r="DN242" s="20" t="str">
        <f t="shared" si="332"/>
        <v>دور ثان</v>
      </c>
      <c r="DR242" s="28" t="str">
        <f t="shared" si="333"/>
        <v xml:space="preserve"> لغة عربية</v>
      </c>
      <c r="DS242" s="28" t="str">
        <f t="shared" si="334"/>
        <v xml:space="preserve"> رياضيات</v>
      </c>
      <c r="DT242" s="28" t="str">
        <f t="shared" si="335"/>
        <v xml:space="preserve"> دراسات</v>
      </c>
      <c r="DU242" s="28" t="str">
        <f t="shared" si="336"/>
        <v xml:space="preserve"> إنجليزى</v>
      </c>
      <c r="DV242" s="28" t="str">
        <f t="shared" si="337"/>
        <v xml:space="preserve"> علوم</v>
      </c>
      <c r="DW242" s="28" t="str">
        <f t="shared" si="338"/>
        <v xml:space="preserve"> تربية دينية</v>
      </c>
      <c r="DX242" s="87" t="str">
        <f t="shared" si="339"/>
        <v xml:space="preserve"> تربية فنية</v>
      </c>
      <c r="DY242" s="87" t="str">
        <f t="shared" si="340"/>
        <v xml:space="preserve"> تربية رياضية</v>
      </c>
      <c r="DZ242" s="88" t="str">
        <f t="shared" si="341"/>
        <v xml:space="preserve"> نشاط1</v>
      </c>
      <c r="EA242" s="88" t="str">
        <f t="shared" si="342"/>
        <v xml:space="preserve"> نشاط2</v>
      </c>
      <c r="EB242" s="32">
        <f t="shared" si="300"/>
        <v>0</v>
      </c>
      <c r="EC242" s="31" t="str">
        <f t="shared" si="343"/>
        <v xml:space="preserve"> لغة عربية رياضيات دراسات إنجليزى علوم تربية دينية تربية فنية تربية رياضية نشاط1 نشاط2</v>
      </c>
    </row>
    <row r="243" spans="1:133" ht="17.25" thickTop="1" thickBot="1">
      <c r="A243" s="16" t="str">
        <f t="shared" si="301"/>
        <v/>
      </c>
      <c r="B243" s="18"/>
      <c r="C243" s="17"/>
      <c r="D243" s="82"/>
      <c r="E243" s="83" t="str">
        <f t="shared" si="261"/>
        <v/>
      </c>
      <c r="F243" s="83" t="str">
        <f t="shared" si="262"/>
        <v/>
      </c>
      <c r="G243" s="83" t="str">
        <f t="shared" si="263"/>
        <v/>
      </c>
      <c r="H243" s="36"/>
      <c r="I243" s="42" t="str">
        <f t="shared" si="302"/>
        <v/>
      </c>
      <c r="J243" s="21"/>
      <c r="K243" s="21"/>
      <c r="L243" s="21"/>
      <c r="M243" s="21"/>
      <c r="N243" s="21"/>
      <c r="O243" s="19">
        <f t="shared" si="264"/>
        <v>0</v>
      </c>
      <c r="P243" s="39" t="str">
        <f t="shared" si="303"/>
        <v>دون المستوى</v>
      </c>
      <c r="Q243" s="21"/>
      <c r="R243" s="21"/>
      <c r="S243" s="92"/>
      <c r="T243" s="19">
        <f t="shared" si="265"/>
        <v>0</v>
      </c>
      <c r="U243" s="39" t="str">
        <f t="shared" si="304"/>
        <v>دون المستوى</v>
      </c>
      <c r="V243" s="19">
        <f t="shared" si="266"/>
        <v>0</v>
      </c>
      <c r="W243" s="19">
        <f t="shared" si="267"/>
        <v>0</v>
      </c>
      <c r="X243" s="19">
        <f t="shared" si="268"/>
        <v>0</v>
      </c>
      <c r="Y243" s="39" t="str">
        <f t="shared" si="305"/>
        <v>دون المستوى</v>
      </c>
      <c r="Z243" s="21"/>
      <c r="AA243" s="21"/>
      <c r="AB243" s="21"/>
      <c r="AC243" s="19">
        <f t="shared" si="269"/>
        <v>0</v>
      </c>
      <c r="AD243" s="39" t="str">
        <f t="shared" si="306"/>
        <v>دون المستوى</v>
      </c>
      <c r="AE243" s="21"/>
      <c r="AF243" s="21"/>
      <c r="AG243" s="92"/>
      <c r="AH243" s="19">
        <f t="shared" si="270"/>
        <v>0</v>
      </c>
      <c r="AI243" s="39" t="str">
        <f t="shared" si="307"/>
        <v>دون المستوى</v>
      </c>
      <c r="AJ243" s="19">
        <f t="shared" si="271"/>
        <v>0</v>
      </c>
      <c r="AK243" s="19">
        <f t="shared" si="347"/>
        <v>0</v>
      </c>
      <c r="AL243" s="19">
        <f t="shared" si="273"/>
        <v>0</v>
      </c>
      <c r="AM243" s="39" t="str">
        <f t="shared" si="309"/>
        <v>دون المستوى</v>
      </c>
      <c r="AN243" s="21"/>
      <c r="AO243" s="21"/>
      <c r="AP243" s="21"/>
      <c r="AQ243" s="19">
        <f t="shared" si="274"/>
        <v>0</v>
      </c>
      <c r="AR243" s="39" t="str">
        <f t="shared" si="310"/>
        <v>دون المستوى</v>
      </c>
      <c r="AS243" s="21"/>
      <c r="AT243" s="21"/>
      <c r="AU243" s="92"/>
      <c r="AV243" s="19">
        <f t="shared" si="275"/>
        <v>0</v>
      </c>
      <c r="AW243" s="39" t="str">
        <f t="shared" si="311"/>
        <v>دون المستوى</v>
      </c>
      <c r="AX243" s="19">
        <f t="shared" si="276"/>
        <v>0</v>
      </c>
      <c r="AY243" s="19">
        <f t="shared" si="348"/>
        <v>0</v>
      </c>
      <c r="AZ243" s="19">
        <f t="shared" si="278"/>
        <v>0</v>
      </c>
      <c r="BA243" s="34" t="str">
        <f t="shared" si="313"/>
        <v>دون المستوى</v>
      </c>
      <c r="BB243" s="21"/>
      <c r="BC243" s="21"/>
      <c r="BD243" s="21"/>
      <c r="BE243" s="19">
        <f t="shared" si="279"/>
        <v>0</v>
      </c>
      <c r="BF243" s="39" t="str">
        <f t="shared" si="314"/>
        <v>دون المستوى</v>
      </c>
      <c r="BG243" s="21"/>
      <c r="BH243" s="21"/>
      <c r="BI243" s="92"/>
      <c r="BJ243" s="19">
        <f t="shared" si="280"/>
        <v>0</v>
      </c>
      <c r="BK243" s="39" t="str">
        <f t="shared" si="315"/>
        <v>دون المستوى</v>
      </c>
      <c r="BL243" s="19">
        <f t="shared" si="281"/>
        <v>0</v>
      </c>
      <c r="BM243" s="19">
        <f t="shared" si="349"/>
        <v>0</v>
      </c>
      <c r="BN243" s="19">
        <f t="shared" si="283"/>
        <v>0</v>
      </c>
      <c r="BO243" s="34" t="str">
        <f t="shared" si="317"/>
        <v>دون المستوى</v>
      </c>
      <c r="BP243" s="21"/>
      <c r="BQ243" s="21"/>
      <c r="BR243" s="21"/>
      <c r="BS243" s="21"/>
      <c r="BT243" s="19">
        <f t="shared" si="284"/>
        <v>0</v>
      </c>
      <c r="BU243" s="39" t="str">
        <f t="shared" si="318"/>
        <v>دون المستوى</v>
      </c>
      <c r="BV243" s="21"/>
      <c r="BW243" s="21"/>
      <c r="BX243" s="21"/>
      <c r="BY243" s="92"/>
      <c r="BZ243" s="19">
        <f t="shared" si="285"/>
        <v>0</v>
      </c>
      <c r="CA243" s="39" t="str">
        <f t="shared" si="319"/>
        <v>دون المستوى</v>
      </c>
      <c r="CB243" s="19">
        <f t="shared" si="286"/>
        <v>0</v>
      </c>
      <c r="CC243" s="19">
        <f t="shared" si="345"/>
        <v>0</v>
      </c>
      <c r="CD243" s="19">
        <f t="shared" si="288"/>
        <v>0</v>
      </c>
      <c r="CE243" s="60" t="str">
        <f t="shared" si="321"/>
        <v>دون المستوى</v>
      </c>
      <c r="CF243" s="61">
        <f t="shared" si="289"/>
        <v>0</v>
      </c>
      <c r="CG243" s="67" t="str">
        <f t="shared" si="322"/>
        <v>دون المستوى</v>
      </c>
      <c r="CH243" s="21"/>
      <c r="CI243" s="21"/>
      <c r="CJ243" s="19">
        <f t="shared" si="290"/>
        <v>0</v>
      </c>
      <c r="CK243" s="39" t="str">
        <f t="shared" si="323"/>
        <v>دون المستوى</v>
      </c>
      <c r="CL243" s="21"/>
      <c r="CM243" s="21"/>
      <c r="CN243" s="19">
        <f t="shared" si="291"/>
        <v>0</v>
      </c>
      <c r="CO243" s="39" t="str">
        <f t="shared" si="324"/>
        <v>دون المستوى</v>
      </c>
      <c r="CP243" s="21"/>
      <c r="CQ243" s="21"/>
      <c r="CR243" s="19">
        <f t="shared" si="292"/>
        <v>0</v>
      </c>
      <c r="CS243" s="39" t="str">
        <f t="shared" si="325"/>
        <v>دون المستوى</v>
      </c>
      <c r="CT243" s="21"/>
      <c r="CU243" s="21"/>
      <c r="CV243" s="19">
        <f t="shared" si="293"/>
        <v>0</v>
      </c>
      <c r="CW243" s="39" t="str">
        <f t="shared" si="326"/>
        <v>دون المستوى</v>
      </c>
      <c r="CX243" s="59">
        <f t="shared" si="294"/>
        <v>0</v>
      </c>
      <c r="CY243" s="34" t="str">
        <f t="shared" si="327"/>
        <v>دون المستوى</v>
      </c>
      <c r="CZ243" s="21"/>
      <c r="DA243" s="21"/>
      <c r="DB243" s="21"/>
      <c r="DC243" s="19">
        <f t="shared" si="295"/>
        <v>0</v>
      </c>
      <c r="DD243" s="39" t="str">
        <f t="shared" si="328"/>
        <v>دون المستوى</v>
      </c>
      <c r="DE243" s="21"/>
      <c r="DF243" s="21"/>
      <c r="DG243" s="92"/>
      <c r="DH243" s="19">
        <f t="shared" si="296"/>
        <v>0</v>
      </c>
      <c r="DI243" s="39" t="str">
        <f t="shared" si="329"/>
        <v>دون المستوى</v>
      </c>
      <c r="DJ243" s="19">
        <f t="shared" si="297"/>
        <v>0</v>
      </c>
      <c r="DK243" s="19">
        <f t="shared" si="346"/>
        <v>0</v>
      </c>
      <c r="DL243" s="19">
        <f t="shared" si="299"/>
        <v>0</v>
      </c>
      <c r="DM243" s="34" t="str">
        <f t="shared" si="331"/>
        <v>دون المستوى</v>
      </c>
      <c r="DN243" s="20" t="str">
        <f t="shared" si="332"/>
        <v>دور ثان</v>
      </c>
      <c r="DR243" s="28" t="str">
        <f t="shared" si="333"/>
        <v xml:space="preserve"> لغة عربية</v>
      </c>
      <c r="DS243" s="28" t="str">
        <f t="shared" si="334"/>
        <v xml:space="preserve"> رياضيات</v>
      </c>
      <c r="DT243" s="28" t="str">
        <f t="shared" si="335"/>
        <v xml:space="preserve"> دراسات</v>
      </c>
      <c r="DU243" s="28" t="str">
        <f t="shared" si="336"/>
        <v xml:space="preserve"> إنجليزى</v>
      </c>
      <c r="DV243" s="28" t="str">
        <f t="shared" si="337"/>
        <v xml:space="preserve"> علوم</v>
      </c>
      <c r="DW243" s="28" t="str">
        <f t="shared" si="338"/>
        <v xml:space="preserve"> تربية دينية</v>
      </c>
      <c r="DX243" s="87" t="str">
        <f t="shared" si="339"/>
        <v xml:space="preserve"> تربية فنية</v>
      </c>
      <c r="DY243" s="87" t="str">
        <f t="shared" si="340"/>
        <v xml:space="preserve"> تربية رياضية</v>
      </c>
      <c r="DZ243" s="88" t="str">
        <f t="shared" si="341"/>
        <v xml:space="preserve"> نشاط1</v>
      </c>
      <c r="EA243" s="88" t="str">
        <f t="shared" si="342"/>
        <v xml:space="preserve"> نشاط2</v>
      </c>
      <c r="EB243" s="32">
        <f t="shared" si="300"/>
        <v>0</v>
      </c>
      <c r="EC243" s="31" t="str">
        <f t="shared" si="343"/>
        <v xml:space="preserve"> لغة عربية رياضيات دراسات إنجليزى علوم تربية دينية تربية فنية تربية رياضية نشاط1 نشاط2</v>
      </c>
    </row>
    <row r="244" spans="1:133" ht="17.25" thickTop="1" thickBot="1">
      <c r="A244" s="16" t="str">
        <f t="shared" si="301"/>
        <v/>
      </c>
      <c r="B244" s="18"/>
      <c r="C244" s="17"/>
      <c r="D244" s="82"/>
      <c r="E244" s="83" t="str">
        <f t="shared" si="261"/>
        <v/>
      </c>
      <c r="F244" s="83" t="str">
        <f t="shared" si="262"/>
        <v/>
      </c>
      <c r="G244" s="83" t="str">
        <f t="shared" si="263"/>
        <v/>
      </c>
      <c r="H244" s="36"/>
      <c r="I244" s="42" t="str">
        <f t="shared" si="302"/>
        <v/>
      </c>
      <c r="J244" s="21"/>
      <c r="K244" s="21"/>
      <c r="L244" s="21"/>
      <c r="M244" s="21"/>
      <c r="N244" s="21"/>
      <c r="O244" s="19">
        <f t="shared" si="264"/>
        <v>0</v>
      </c>
      <c r="P244" s="39" t="str">
        <f t="shared" si="303"/>
        <v>دون المستوى</v>
      </c>
      <c r="Q244" s="21"/>
      <c r="R244" s="21"/>
      <c r="S244" s="92"/>
      <c r="T244" s="19">
        <f t="shared" si="265"/>
        <v>0</v>
      </c>
      <c r="U244" s="39" t="str">
        <f t="shared" si="304"/>
        <v>دون المستوى</v>
      </c>
      <c r="V244" s="19">
        <f t="shared" si="266"/>
        <v>0</v>
      </c>
      <c r="W244" s="19">
        <f t="shared" si="267"/>
        <v>0</v>
      </c>
      <c r="X244" s="19">
        <f t="shared" si="268"/>
        <v>0</v>
      </c>
      <c r="Y244" s="39" t="str">
        <f t="shared" si="305"/>
        <v>دون المستوى</v>
      </c>
      <c r="Z244" s="21"/>
      <c r="AA244" s="21"/>
      <c r="AB244" s="21"/>
      <c r="AC244" s="19">
        <f t="shared" si="269"/>
        <v>0</v>
      </c>
      <c r="AD244" s="39" t="str">
        <f t="shared" si="306"/>
        <v>دون المستوى</v>
      </c>
      <c r="AE244" s="21"/>
      <c r="AF244" s="21"/>
      <c r="AG244" s="92"/>
      <c r="AH244" s="19">
        <f t="shared" si="270"/>
        <v>0</v>
      </c>
      <c r="AI244" s="39" t="str">
        <f t="shared" si="307"/>
        <v>دون المستوى</v>
      </c>
      <c r="AJ244" s="19">
        <f t="shared" si="271"/>
        <v>0</v>
      </c>
      <c r="AK244" s="19">
        <f t="shared" si="347"/>
        <v>0</v>
      </c>
      <c r="AL244" s="19">
        <f t="shared" si="273"/>
        <v>0</v>
      </c>
      <c r="AM244" s="39" t="str">
        <f t="shared" si="309"/>
        <v>دون المستوى</v>
      </c>
      <c r="AN244" s="21"/>
      <c r="AO244" s="21"/>
      <c r="AP244" s="21"/>
      <c r="AQ244" s="19">
        <f t="shared" si="274"/>
        <v>0</v>
      </c>
      <c r="AR244" s="39" t="str">
        <f t="shared" si="310"/>
        <v>دون المستوى</v>
      </c>
      <c r="AS244" s="21"/>
      <c r="AT244" s="21"/>
      <c r="AU244" s="92"/>
      <c r="AV244" s="19">
        <f t="shared" si="275"/>
        <v>0</v>
      </c>
      <c r="AW244" s="39" t="str">
        <f t="shared" si="311"/>
        <v>دون المستوى</v>
      </c>
      <c r="AX244" s="19">
        <f t="shared" si="276"/>
        <v>0</v>
      </c>
      <c r="AY244" s="19">
        <f t="shared" si="348"/>
        <v>0</v>
      </c>
      <c r="AZ244" s="19">
        <f t="shared" si="278"/>
        <v>0</v>
      </c>
      <c r="BA244" s="34" t="str">
        <f t="shared" si="313"/>
        <v>دون المستوى</v>
      </c>
      <c r="BB244" s="21"/>
      <c r="BC244" s="21"/>
      <c r="BD244" s="21"/>
      <c r="BE244" s="19">
        <f t="shared" si="279"/>
        <v>0</v>
      </c>
      <c r="BF244" s="39" t="str">
        <f t="shared" si="314"/>
        <v>دون المستوى</v>
      </c>
      <c r="BG244" s="21"/>
      <c r="BH244" s="21"/>
      <c r="BI244" s="92"/>
      <c r="BJ244" s="19">
        <f t="shared" si="280"/>
        <v>0</v>
      </c>
      <c r="BK244" s="39" t="str">
        <f t="shared" si="315"/>
        <v>دون المستوى</v>
      </c>
      <c r="BL244" s="19">
        <f t="shared" si="281"/>
        <v>0</v>
      </c>
      <c r="BM244" s="19">
        <f t="shared" si="349"/>
        <v>0</v>
      </c>
      <c r="BN244" s="19">
        <f t="shared" si="283"/>
        <v>0</v>
      </c>
      <c r="BO244" s="34" t="str">
        <f t="shared" si="317"/>
        <v>دون المستوى</v>
      </c>
      <c r="BP244" s="21"/>
      <c r="BQ244" s="21"/>
      <c r="BR244" s="21"/>
      <c r="BS244" s="21"/>
      <c r="BT244" s="19">
        <f t="shared" si="284"/>
        <v>0</v>
      </c>
      <c r="BU244" s="39" t="str">
        <f t="shared" si="318"/>
        <v>دون المستوى</v>
      </c>
      <c r="BV244" s="21"/>
      <c r="BW244" s="21"/>
      <c r="BX244" s="21"/>
      <c r="BY244" s="92"/>
      <c r="BZ244" s="19">
        <f t="shared" si="285"/>
        <v>0</v>
      </c>
      <c r="CA244" s="39" t="str">
        <f t="shared" si="319"/>
        <v>دون المستوى</v>
      </c>
      <c r="CB244" s="19">
        <f t="shared" si="286"/>
        <v>0</v>
      </c>
      <c r="CC244" s="19">
        <f t="shared" si="345"/>
        <v>0</v>
      </c>
      <c r="CD244" s="19">
        <f t="shared" si="288"/>
        <v>0</v>
      </c>
      <c r="CE244" s="60" t="str">
        <f t="shared" si="321"/>
        <v>دون المستوى</v>
      </c>
      <c r="CF244" s="61">
        <f t="shared" si="289"/>
        <v>0</v>
      </c>
      <c r="CG244" s="67" t="str">
        <f t="shared" si="322"/>
        <v>دون المستوى</v>
      </c>
      <c r="CH244" s="21"/>
      <c r="CI244" s="21"/>
      <c r="CJ244" s="19">
        <f t="shared" si="290"/>
        <v>0</v>
      </c>
      <c r="CK244" s="39" t="str">
        <f t="shared" si="323"/>
        <v>دون المستوى</v>
      </c>
      <c r="CL244" s="21"/>
      <c r="CM244" s="21"/>
      <c r="CN244" s="19">
        <f t="shared" si="291"/>
        <v>0</v>
      </c>
      <c r="CO244" s="39" t="str">
        <f t="shared" si="324"/>
        <v>دون المستوى</v>
      </c>
      <c r="CP244" s="21"/>
      <c r="CQ244" s="21"/>
      <c r="CR244" s="19">
        <f t="shared" si="292"/>
        <v>0</v>
      </c>
      <c r="CS244" s="39" t="str">
        <f t="shared" si="325"/>
        <v>دون المستوى</v>
      </c>
      <c r="CT244" s="21"/>
      <c r="CU244" s="21"/>
      <c r="CV244" s="19">
        <f t="shared" si="293"/>
        <v>0</v>
      </c>
      <c r="CW244" s="39" t="str">
        <f t="shared" si="326"/>
        <v>دون المستوى</v>
      </c>
      <c r="CX244" s="59">
        <f t="shared" si="294"/>
        <v>0</v>
      </c>
      <c r="CY244" s="34" t="str">
        <f t="shared" si="327"/>
        <v>دون المستوى</v>
      </c>
      <c r="CZ244" s="21"/>
      <c r="DA244" s="21"/>
      <c r="DB244" s="21"/>
      <c r="DC244" s="19">
        <f t="shared" si="295"/>
        <v>0</v>
      </c>
      <c r="DD244" s="39" t="str">
        <f t="shared" si="328"/>
        <v>دون المستوى</v>
      </c>
      <c r="DE244" s="21"/>
      <c r="DF244" s="21"/>
      <c r="DG244" s="92"/>
      <c r="DH244" s="19">
        <f t="shared" si="296"/>
        <v>0</v>
      </c>
      <c r="DI244" s="39" t="str">
        <f t="shared" si="329"/>
        <v>دون المستوى</v>
      </c>
      <c r="DJ244" s="19">
        <f t="shared" si="297"/>
        <v>0</v>
      </c>
      <c r="DK244" s="19">
        <f t="shared" si="346"/>
        <v>0</v>
      </c>
      <c r="DL244" s="19">
        <f t="shared" si="299"/>
        <v>0</v>
      </c>
      <c r="DM244" s="34" t="str">
        <f t="shared" si="331"/>
        <v>دون المستوى</v>
      </c>
      <c r="DN244" s="20" t="str">
        <f t="shared" si="332"/>
        <v>دور ثان</v>
      </c>
      <c r="DR244" s="28" t="str">
        <f t="shared" si="333"/>
        <v xml:space="preserve"> لغة عربية</v>
      </c>
      <c r="DS244" s="28" t="str">
        <f t="shared" si="334"/>
        <v xml:space="preserve"> رياضيات</v>
      </c>
      <c r="DT244" s="28" t="str">
        <f t="shared" si="335"/>
        <v xml:space="preserve"> دراسات</v>
      </c>
      <c r="DU244" s="28" t="str">
        <f t="shared" si="336"/>
        <v xml:space="preserve"> إنجليزى</v>
      </c>
      <c r="DV244" s="28" t="str">
        <f t="shared" si="337"/>
        <v xml:space="preserve"> علوم</v>
      </c>
      <c r="DW244" s="28" t="str">
        <f t="shared" si="338"/>
        <v xml:space="preserve"> تربية دينية</v>
      </c>
      <c r="DX244" s="87" t="str">
        <f t="shared" si="339"/>
        <v xml:space="preserve"> تربية فنية</v>
      </c>
      <c r="DY244" s="87" t="str">
        <f t="shared" si="340"/>
        <v xml:space="preserve"> تربية رياضية</v>
      </c>
      <c r="DZ244" s="88" t="str">
        <f t="shared" si="341"/>
        <v xml:space="preserve"> نشاط1</v>
      </c>
      <c r="EA244" s="88" t="str">
        <f t="shared" si="342"/>
        <v xml:space="preserve"> نشاط2</v>
      </c>
      <c r="EB244" s="32">
        <f t="shared" si="300"/>
        <v>0</v>
      </c>
      <c r="EC244" s="31" t="str">
        <f t="shared" si="343"/>
        <v xml:space="preserve"> لغة عربية رياضيات دراسات إنجليزى علوم تربية دينية تربية فنية تربية رياضية نشاط1 نشاط2</v>
      </c>
    </row>
    <row r="245" spans="1:133" ht="17.25" thickTop="1" thickBot="1">
      <c r="A245" s="16" t="str">
        <f t="shared" si="301"/>
        <v/>
      </c>
      <c r="B245" s="18"/>
      <c r="C245" s="17"/>
      <c r="D245" s="82"/>
      <c r="E245" s="83" t="str">
        <f t="shared" si="261"/>
        <v/>
      </c>
      <c r="F245" s="83" t="str">
        <f t="shared" si="262"/>
        <v/>
      </c>
      <c r="G245" s="83" t="str">
        <f t="shared" si="263"/>
        <v/>
      </c>
      <c r="H245" s="36"/>
      <c r="I245" s="42" t="str">
        <f t="shared" si="302"/>
        <v/>
      </c>
      <c r="J245" s="21"/>
      <c r="K245" s="21"/>
      <c r="L245" s="21"/>
      <c r="M245" s="21"/>
      <c r="N245" s="21"/>
      <c r="O245" s="19">
        <f t="shared" si="264"/>
        <v>0</v>
      </c>
      <c r="P245" s="39" t="str">
        <f t="shared" si="303"/>
        <v>دون المستوى</v>
      </c>
      <c r="Q245" s="21"/>
      <c r="R245" s="21"/>
      <c r="S245" s="92"/>
      <c r="T245" s="19">
        <f t="shared" si="265"/>
        <v>0</v>
      </c>
      <c r="U245" s="39" t="str">
        <f t="shared" si="304"/>
        <v>دون المستوى</v>
      </c>
      <c r="V245" s="19">
        <f t="shared" si="266"/>
        <v>0</v>
      </c>
      <c r="W245" s="19">
        <f t="shared" si="267"/>
        <v>0</v>
      </c>
      <c r="X245" s="19">
        <f t="shared" si="268"/>
        <v>0</v>
      </c>
      <c r="Y245" s="39" t="str">
        <f t="shared" si="305"/>
        <v>دون المستوى</v>
      </c>
      <c r="Z245" s="21"/>
      <c r="AA245" s="21"/>
      <c r="AB245" s="21"/>
      <c r="AC245" s="19">
        <f t="shared" si="269"/>
        <v>0</v>
      </c>
      <c r="AD245" s="39" t="str">
        <f t="shared" si="306"/>
        <v>دون المستوى</v>
      </c>
      <c r="AE245" s="21"/>
      <c r="AF245" s="21"/>
      <c r="AG245" s="92"/>
      <c r="AH245" s="19">
        <f t="shared" si="270"/>
        <v>0</v>
      </c>
      <c r="AI245" s="39" t="str">
        <f t="shared" si="307"/>
        <v>دون المستوى</v>
      </c>
      <c r="AJ245" s="19">
        <f t="shared" si="271"/>
        <v>0</v>
      </c>
      <c r="AK245" s="19">
        <f t="shared" si="347"/>
        <v>0</v>
      </c>
      <c r="AL245" s="19">
        <f t="shared" si="273"/>
        <v>0</v>
      </c>
      <c r="AM245" s="39" t="str">
        <f t="shared" si="309"/>
        <v>دون المستوى</v>
      </c>
      <c r="AN245" s="21"/>
      <c r="AO245" s="21"/>
      <c r="AP245" s="21"/>
      <c r="AQ245" s="19">
        <f t="shared" si="274"/>
        <v>0</v>
      </c>
      <c r="AR245" s="39" t="str">
        <f t="shared" si="310"/>
        <v>دون المستوى</v>
      </c>
      <c r="AS245" s="21"/>
      <c r="AT245" s="21"/>
      <c r="AU245" s="92"/>
      <c r="AV245" s="19">
        <f t="shared" si="275"/>
        <v>0</v>
      </c>
      <c r="AW245" s="39" t="str">
        <f t="shared" si="311"/>
        <v>دون المستوى</v>
      </c>
      <c r="AX245" s="19">
        <f t="shared" si="276"/>
        <v>0</v>
      </c>
      <c r="AY245" s="19">
        <f t="shared" si="348"/>
        <v>0</v>
      </c>
      <c r="AZ245" s="19">
        <f t="shared" si="278"/>
        <v>0</v>
      </c>
      <c r="BA245" s="34" t="str">
        <f t="shared" si="313"/>
        <v>دون المستوى</v>
      </c>
      <c r="BB245" s="21"/>
      <c r="BC245" s="21"/>
      <c r="BD245" s="21"/>
      <c r="BE245" s="19">
        <f t="shared" si="279"/>
        <v>0</v>
      </c>
      <c r="BF245" s="39" t="str">
        <f t="shared" si="314"/>
        <v>دون المستوى</v>
      </c>
      <c r="BG245" s="21"/>
      <c r="BH245" s="21"/>
      <c r="BI245" s="92"/>
      <c r="BJ245" s="19">
        <f t="shared" si="280"/>
        <v>0</v>
      </c>
      <c r="BK245" s="39" t="str">
        <f t="shared" si="315"/>
        <v>دون المستوى</v>
      </c>
      <c r="BL245" s="19">
        <f t="shared" si="281"/>
        <v>0</v>
      </c>
      <c r="BM245" s="19">
        <f t="shared" si="349"/>
        <v>0</v>
      </c>
      <c r="BN245" s="19">
        <f t="shared" si="283"/>
        <v>0</v>
      </c>
      <c r="BO245" s="34" t="str">
        <f t="shared" si="317"/>
        <v>دون المستوى</v>
      </c>
      <c r="BP245" s="21"/>
      <c r="BQ245" s="21"/>
      <c r="BR245" s="21"/>
      <c r="BS245" s="21"/>
      <c r="BT245" s="19">
        <f t="shared" si="284"/>
        <v>0</v>
      </c>
      <c r="BU245" s="39" t="str">
        <f t="shared" si="318"/>
        <v>دون المستوى</v>
      </c>
      <c r="BV245" s="21"/>
      <c r="BW245" s="21"/>
      <c r="BX245" s="21"/>
      <c r="BY245" s="92"/>
      <c r="BZ245" s="19">
        <f t="shared" si="285"/>
        <v>0</v>
      </c>
      <c r="CA245" s="39" t="str">
        <f t="shared" si="319"/>
        <v>دون المستوى</v>
      </c>
      <c r="CB245" s="19">
        <f t="shared" si="286"/>
        <v>0</v>
      </c>
      <c r="CC245" s="19">
        <f t="shared" si="345"/>
        <v>0</v>
      </c>
      <c r="CD245" s="19">
        <f t="shared" si="288"/>
        <v>0</v>
      </c>
      <c r="CE245" s="60" t="str">
        <f t="shared" si="321"/>
        <v>دون المستوى</v>
      </c>
      <c r="CF245" s="61">
        <f t="shared" si="289"/>
        <v>0</v>
      </c>
      <c r="CG245" s="67" t="str">
        <f t="shared" si="322"/>
        <v>دون المستوى</v>
      </c>
      <c r="CH245" s="21"/>
      <c r="CI245" s="21"/>
      <c r="CJ245" s="19">
        <f t="shared" si="290"/>
        <v>0</v>
      </c>
      <c r="CK245" s="39" t="str">
        <f t="shared" si="323"/>
        <v>دون المستوى</v>
      </c>
      <c r="CL245" s="21"/>
      <c r="CM245" s="21"/>
      <c r="CN245" s="19">
        <f t="shared" si="291"/>
        <v>0</v>
      </c>
      <c r="CO245" s="39" t="str">
        <f t="shared" si="324"/>
        <v>دون المستوى</v>
      </c>
      <c r="CP245" s="21"/>
      <c r="CQ245" s="21"/>
      <c r="CR245" s="19">
        <f t="shared" si="292"/>
        <v>0</v>
      </c>
      <c r="CS245" s="39" t="str">
        <f t="shared" si="325"/>
        <v>دون المستوى</v>
      </c>
      <c r="CT245" s="21"/>
      <c r="CU245" s="21"/>
      <c r="CV245" s="19">
        <f t="shared" si="293"/>
        <v>0</v>
      </c>
      <c r="CW245" s="39" t="str">
        <f t="shared" si="326"/>
        <v>دون المستوى</v>
      </c>
      <c r="CX245" s="59">
        <f t="shared" si="294"/>
        <v>0</v>
      </c>
      <c r="CY245" s="34" t="str">
        <f t="shared" si="327"/>
        <v>دون المستوى</v>
      </c>
      <c r="CZ245" s="21"/>
      <c r="DA245" s="21"/>
      <c r="DB245" s="21"/>
      <c r="DC245" s="19">
        <f t="shared" si="295"/>
        <v>0</v>
      </c>
      <c r="DD245" s="39" t="str">
        <f t="shared" si="328"/>
        <v>دون المستوى</v>
      </c>
      <c r="DE245" s="21"/>
      <c r="DF245" s="21"/>
      <c r="DG245" s="92"/>
      <c r="DH245" s="19">
        <f t="shared" si="296"/>
        <v>0</v>
      </c>
      <c r="DI245" s="39" t="str">
        <f t="shared" si="329"/>
        <v>دون المستوى</v>
      </c>
      <c r="DJ245" s="19">
        <f t="shared" si="297"/>
        <v>0</v>
      </c>
      <c r="DK245" s="19">
        <f t="shared" si="346"/>
        <v>0</v>
      </c>
      <c r="DL245" s="19">
        <f t="shared" si="299"/>
        <v>0</v>
      </c>
      <c r="DM245" s="34" t="str">
        <f t="shared" si="331"/>
        <v>دون المستوى</v>
      </c>
      <c r="DN245" s="20" t="str">
        <f t="shared" si="332"/>
        <v>دور ثان</v>
      </c>
      <c r="DR245" s="28" t="str">
        <f t="shared" si="333"/>
        <v xml:space="preserve"> لغة عربية</v>
      </c>
      <c r="DS245" s="28" t="str">
        <f t="shared" si="334"/>
        <v xml:space="preserve"> رياضيات</v>
      </c>
      <c r="DT245" s="28" t="str">
        <f t="shared" si="335"/>
        <v xml:space="preserve"> دراسات</v>
      </c>
      <c r="DU245" s="28" t="str">
        <f t="shared" si="336"/>
        <v xml:space="preserve"> إنجليزى</v>
      </c>
      <c r="DV245" s="28" t="str">
        <f t="shared" si="337"/>
        <v xml:space="preserve"> علوم</v>
      </c>
      <c r="DW245" s="28" t="str">
        <f t="shared" si="338"/>
        <v xml:space="preserve"> تربية دينية</v>
      </c>
      <c r="DX245" s="87" t="str">
        <f t="shared" si="339"/>
        <v xml:space="preserve"> تربية فنية</v>
      </c>
      <c r="DY245" s="87" t="str">
        <f t="shared" si="340"/>
        <v xml:space="preserve"> تربية رياضية</v>
      </c>
      <c r="DZ245" s="88" t="str">
        <f t="shared" si="341"/>
        <v xml:space="preserve"> نشاط1</v>
      </c>
      <c r="EA245" s="88" t="str">
        <f t="shared" si="342"/>
        <v xml:space="preserve"> نشاط2</v>
      </c>
      <c r="EB245" s="32">
        <f t="shared" si="300"/>
        <v>0</v>
      </c>
      <c r="EC245" s="31" t="str">
        <f t="shared" si="343"/>
        <v xml:space="preserve"> لغة عربية رياضيات دراسات إنجليزى علوم تربية دينية تربية فنية تربية رياضية نشاط1 نشاط2</v>
      </c>
    </row>
    <row r="246" spans="1:133" ht="17.25" thickTop="1" thickBot="1">
      <c r="A246" s="16" t="str">
        <f t="shared" si="301"/>
        <v/>
      </c>
      <c r="B246" s="18"/>
      <c r="C246" s="17"/>
      <c r="D246" s="82"/>
      <c r="E246" s="83" t="str">
        <f t="shared" si="261"/>
        <v/>
      </c>
      <c r="F246" s="83" t="str">
        <f t="shared" si="262"/>
        <v/>
      </c>
      <c r="G246" s="83" t="str">
        <f t="shared" si="263"/>
        <v/>
      </c>
      <c r="H246" s="36"/>
      <c r="I246" s="42" t="str">
        <f t="shared" si="302"/>
        <v/>
      </c>
      <c r="J246" s="21"/>
      <c r="K246" s="21"/>
      <c r="L246" s="21"/>
      <c r="M246" s="21"/>
      <c r="N246" s="21"/>
      <c r="O246" s="19">
        <f t="shared" si="264"/>
        <v>0</v>
      </c>
      <c r="P246" s="39" t="str">
        <f t="shared" si="303"/>
        <v>دون المستوى</v>
      </c>
      <c r="Q246" s="21"/>
      <c r="R246" s="21"/>
      <c r="S246" s="92"/>
      <c r="T246" s="19">
        <f t="shared" si="265"/>
        <v>0</v>
      </c>
      <c r="U246" s="39" t="str">
        <f t="shared" si="304"/>
        <v>دون المستوى</v>
      </c>
      <c r="V246" s="19">
        <f t="shared" si="266"/>
        <v>0</v>
      </c>
      <c r="W246" s="19">
        <f t="shared" si="267"/>
        <v>0</v>
      </c>
      <c r="X246" s="19">
        <f t="shared" si="268"/>
        <v>0</v>
      </c>
      <c r="Y246" s="39" t="str">
        <f t="shared" si="305"/>
        <v>دون المستوى</v>
      </c>
      <c r="Z246" s="21"/>
      <c r="AA246" s="21"/>
      <c r="AB246" s="21"/>
      <c r="AC246" s="19">
        <f t="shared" si="269"/>
        <v>0</v>
      </c>
      <c r="AD246" s="39" t="str">
        <f t="shared" si="306"/>
        <v>دون المستوى</v>
      </c>
      <c r="AE246" s="21"/>
      <c r="AF246" s="21"/>
      <c r="AG246" s="92"/>
      <c r="AH246" s="19">
        <f t="shared" si="270"/>
        <v>0</v>
      </c>
      <c r="AI246" s="39" t="str">
        <f t="shared" si="307"/>
        <v>دون المستوى</v>
      </c>
      <c r="AJ246" s="19">
        <f t="shared" si="271"/>
        <v>0</v>
      </c>
      <c r="AK246" s="19">
        <f t="shared" si="347"/>
        <v>0</v>
      </c>
      <c r="AL246" s="19">
        <f t="shared" si="273"/>
        <v>0</v>
      </c>
      <c r="AM246" s="39" t="str">
        <f t="shared" si="309"/>
        <v>دون المستوى</v>
      </c>
      <c r="AN246" s="21"/>
      <c r="AO246" s="21"/>
      <c r="AP246" s="21"/>
      <c r="AQ246" s="19">
        <f t="shared" si="274"/>
        <v>0</v>
      </c>
      <c r="AR246" s="39" t="str">
        <f t="shared" si="310"/>
        <v>دون المستوى</v>
      </c>
      <c r="AS246" s="21"/>
      <c r="AT246" s="21"/>
      <c r="AU246" s="92"/>
      <c r="AV246" s="19">
        <f t="shared" si="275"/>
        <v>0</v>
      </c>
      <c r="AW246" s="39" t="str">
        <f t="shared" si="311"/>
        <v>دون المستوى</v>
      </c>
      <c r="AX246" s="19">
        <f t="shared" si="276"/>
        <v>0</v>
      </c>
      <c r="AY246" s="19">
        <f t="shared" si="348"/>
        <v>0</v>
      </c>
      <c r="AZ246" s="19">
        <f t="shared" si="278"/>
        <v>0</v>
      </c>
      <c r="BA246" s="34" t="str">
        <f t="shared" si="313"/>
        <v>دون المستوى</v>
      </c>
      <c r="BB246" s="21"/>
      <c r="BC246" s="21"/>
      <c r="BD246" s="21"/>
      <c r="BE246" s="19">
        <f t="shared" si="279"/>
        <v>0</v>
      </c>
      <c r="BF246" s="39" t="str">
        <f t="shared" si="314"/>
        <v>دون المستوى</v>
      </c>
      <c r="BG246" s="21"/>
      <c r="BH246" s="21"/>
      <c r="BI246" s="92"/>
      <c r="BJ246" s="19">
        <f t="shared" si="280"/>
        <v>0</v>
      </c>
      <c r="BK246" s="39" t="str">
        <f t="shared" si="315"/>
        <v>دون المستوى</v>
      </c>
      <c r="BL246" s="19">
        <f t="shared" si="281"/>
        <v>0</v>
      </c>
      <c r="BM246" s="19">
        <f t="shared" si="349"/>
        <v>0</v>
      </c>
      <c r="BN246" s="19">
        <f t="shared" si="283"/>
        <v>0</v>
      </c>
      <c r="BO246" s="34" t="str">
        <f t="shared" si="317"/>
        <v>دون المستوى</v>
      </c>
      <c r="BP246" s="21"/>
      <c r="BQ246" s="21"/>
      <c r="BR246" s="21"/>
      <c r="BS246" s="21"/>
      <c r="BT246" s="19">
        <f t="shared" si="284"/>
        <v>0</v>
      </c>
      <c r="BU246" s="39" t="str">
        <f t="shared" si="318"/>
        <v>دون المستوى</v>
      </c>
      <c r="BV246" s="21"/>
      <c r="BW246" s="21"/>
      <c r="BX246" s="21"/>
      <c r="BY246" s="92"/>
      <c r="BZ246" s="19">
        <f t="shared" si="285"/>
        <v>0</v>
      </c>
      <c r="CA246" s="39" t="str">
        <f t="shared" si="319"/>
        <v>دون المستوى</v>
      </c>
      <c r="CB246" s="19">
        <f t="shared" si="286"/>
        <v>0</v>
      </c>
      <c r="CC246" s="19">
        <f t="shared" si="345"/>
        <v>0</v>
      </c>
      <c r="CD246" s="19">
        <f t="shared" si="288"/>
        <v>0</v>
      </c>
      <c r="CE246" s="60" t="str">
        <f t="shared" si="321"/>
        <v>دون المستوى</v>
      </c>
      <c r="CF246" s="61">
        <f t="shared" si="289"/>
        <v>0</v>
      </c>
      <c r="CG246" s="67" t="str">
        <f t="shared" si="322"/>
        <v>دون المستوى</v>
      </c>
      <c r="CH246" s="21"/>
      <c r="CI246" s="21"/>
      <c r="CJ246" s="19">
        <f t="shared" si="290"/>
        <v>0</v>
      </c>
      <c r="CK246" s="39" t="str">
        <f t="shared" si="323"/>
        <v>دون المستوى</v>
      </c>
      <c r="CL246" s="21"/>
      <c r="CM246" s="21"/>
      <c r="CN246" s="19">
        <f t="shared" si="291"/>
        <v>0</v>
      </c>
      <c r="CO246" s="39" t="str">
        <f t="shared" si="324"/>
        <v>دون المستوى</v>
      </c>
      <c r="CP246" s="21"/>
      <c r="CQ246" s="21"/>
      <c r="CR246" s="19">
        <f t="shared" si="292"/>
        <v>0</v>
      </c>
      <c r="CS246" s="39" t="str">
        <f t="shared" si="325"/>
        <v>دون المستوى</v>
      </c>
      <c r="CT246" s="21"/>
      <c r="CU246" s="21"/>
      <c r="CV246" s="19">
        <f t="shared" si="293"/>
        <v>0</v>
      </c>
      <c r="CW246" s="39" t="str">
        <f t="shared" si="326"/>
        <v>دون المستوى</v>
      </c>
      <c r="CX246" s="59">
        <f t="shared" si="294"/>
        <v>0</v>
      </c>
      <c r="CY246" s="34" t="str">
        <f t="shared" si="327"/>
        <v>دون المستوى</v>
      </c>
      <c r="CZ246" s="21"/>
      <c r="DA246" s="21"/>
      <c r="DB246" s="21"/>
      <c r="DC246" s="19">
        <f t="shared" si="295"/>
        <v>0</v>
      </c>
      <c r="DD246" s="39" t="str">
        <f t="shared" si="328"/>
        <v>دون المستوى</v>
      </c>
      <c r="DE246" s="21"/>
      <c r="DF246" s="21"/>
      <c r="DG246" s="92"/>
      <c r="DH246" s="19">
        <f t="shared" si="296"/>
        <v>0</v>
      </c>
      <c r="DI246" s="39" t="str">
        <f t="shared" si="329"/>
        <v>دون المستوى</v>
      </c>
      <c r="DJ246" s="19">
        <f t="shared" si="297"/>
        <v>0</v>
      </c>
      <c r="DK246" s="19">
        <f t="shared" si="346"/>
        <v>0</v>
      </c>
      <c r="DL246" s="19">
        <f t="shared" si="299"/>
        <v>0</v>
      </c>
      <c r="DM246" s="34" t="str">
        <f t="shared" si="331"/>
        <v>دون المستوى</v>
      </c>
      <c r="DN246" s="20" t="str">
        <f t="shared" si="332"/>
        <v>دور ثان</v>
      </c>
      <c r="DR246" s="28" t="str">
        <f t="shared" si="333"/>
        <v xml:space="preserve"> لغة عربية</v>
      </c>
      <c r="DS246" s="28" t="str">
        <f t="shared" si="334"/>
        <v xml:space="preserve"> رياضيات</v>
      </c>
      <c r="DT246" s="28" t="str">
        <f t="shared" si="335"/>
        <v xml:space="preserve"> دراسات</v>
      </c>
      <c r="DU246" s="28" t="str">
        <f t="shared" si="336"/>
        <v xml:space="preserve"> إنجليزى</v>
      </c>
      <c r="DV246" s="28" t="str">
        <f t="shared" si="337"/>
        <v xml:space="preserve"> علوم</v>
      </c>
      <c r="DW246" s="28" t="str">
        <f t="shared" si="338"/>
        <v xml:space="preserve"> تربية دينية</v>
      </c>
      <c r="DX246" s="87" t="str">
        <f t="shared" si="339"/>
        <v xml:space="preserve"> تربية فنية</v>
      </c>
      <c r="DY246" s="87" t="str">
        <f t="shared" si="340"/>
        <v xml:space="preserve"> تربية رياضية</v>
      </c>
      <c r="DZ246" s="88" t="str">
        <f t="shared" si="341"/>
        <v xml:space="preserve"> نشاط1</v>
      </c>
      <c r="EA246" s="88" t="str">
        <f t="shared" si="342"/>
        <v xml:space="preserve"> نشاط2</v>
      </c>
      <c r="EB246" s="32">
        <f t="shared" si="300"/>
        <v>0</v>
      </c>
      <c r="EC246" s="31" t="str">
        <f t="shared" si="343"/>
        <v xml:space="preserve"> لغة عربية رياضيات دراسات إنجليزى علوم تربية دينية تربية فنية تربية رياضية نشاط1 نشاط2</v>
      </c>
    </row>
    <row r="247" spans="1:133" ht="17.25" thickTop="1" thickBot="1">
      <c r="A247" s="16" t="str">
        <f t="shared" si="301"/>
        <v/>
      </c>
      <c r="B247" s="18"/>
      <c r="C247" s="17"/>
      <c r="D247" s="82"/>
      <c r="E247" s="83" t="str">
        <f t="shared" si="261"/>
        <v/>
      </c>
      <c r="F247" s="83" t="str">
        <f t="shared" si="262"/>
        <v/>
      </c>
      <c r="G247" s="83" t="str">
        <f t="shared" si="263"/>
        <v/>
      </c>
      <c r="H247" s="36"/>
      <c r="I247" s="42" t="str">
        <f t="shared" si="302"/>
        <v/>
      </c>
      <c r="J247" s="21"/>
      <c r="K247" s="21"/>
      <c r="L247" s="21"/>
      <c r="M247" s="21"/>
      <c r="N247" s="21"/>
      <c r="O247" s="19">
        <f t="shared" si="264"/>
        <v>0</v>
      </c>
      <c r="P247" s="39" t="str">
        <f t="shared" si="303"/>
        <v>دون المستوى</v>
      </c>
      <c r="Q247" s="21"/>
      <c r="R247" s="21"/>
      <c r="S247" s="92"/>
      <c r="T247" s="19">
        <f t="shared" si="265"/>
        <v>0</v>
      </c>
      <c r="U247" s="39" t="str">
        <f t="shared" si="304"/>
        <v>دون المستوى</v>
      </c>
      <c r="V247" s="19">
        <f t="shared" si="266"/>
        <v>0</v>
      </c>
      <c r="W247" s="19">
        <f t="shared" si="267"/>
        <v>0</v>
      </c>
      <c r="X247" s="19">
        <f t="shared" si="268"/>
        <v>0</v>
      </c>
      <c r="Y247" s="39" t="str">
        <f t="shared" si="305"/>
        <v>دون المستوى</v>
      </c>
      <c r="Z247" s="21"/>
      <c r="AA247" s="21"/>
      <c r="AB247" s="21"/>
      <c r="AC247" s="19">
        <f t="shared" si="269"/>
        <v>0</v>
      </c>
      <c r="AD247" s="39" t="str">
        <f t="shared" si="306"/>
        <v>دون المستوى</v>
      </c>
      <c r="AE247" s="21"/>
      <c r="AF247" s="21"/>
      <c r="AG247" s="92"/>
      <c r="AH247" s="19">
        <f t="shared" si="270"/>
        <v>0</v>
      </c>
      <c r="AI247" s="39" t="str">
        <f t="shared" si="307"/>
        <v>دون المستوى</v>
      </c>
      <c r="AJ247" s="19">
        <f t="shared" si="271"/>
        <v>0</v>
      </c>
      <c r="AK247" s="19">
        <f t="shared" si="347"/>
        <v>0</v>
      </c>
      <c r="AL247" s="19">
        <f t="shared" si="273"/>
        <v>0</v>
      </c>
      <c r="AM247" s="39" t="str">
        <f t="shared" si="309"/>
        <v>دون المستوى</v>
      </c>
      <c r="AN247" s="21"/>
      <c r="AO247" s="21"/>
      <c r="AP247" s="21"/>
      <c r="AQ247" s="19">
        <f t="shared" si="274"/>
        <v>0</v>
      </c>
      <c r="AR247" s="39" t="str">
        <f t="shared" si="310"/>
        <v>دون المستوى</v>
      </c>
      <c r="AS247" s="21"/>
      <c r="AT247" s="21"/>
      <c r="AU247" s="92"/>
      <c r="AV247" s="19">
        <f t="shared" si="275"/>
        <v>0</v>
      </c>
      <c r="AW247" s="39" t="str">
        <f t="shared" si="311"/>
        <v>دون المستوى</v>
      </c>
      <c r="AX247" s="19">
        <f t="shared" si="276"/>
        <v>0</v>
      </c>
      <c r="AY247" s="19">
        <f t="shared" si="348"/>
        <v>0</v>
      </c>
      <c r="AZ247" s="19">
        <f t="shared" si="278"/>
        <v>0</v>
      </c>
      <c r="BA247" s="34" t="str">
        <f t="shared" si="313"/>
        <v>دون المستوى</v>
      </c>
      <c r="BB247" s="21"/>
      <c r="BC247" s="21"/>
      <c r="BD247" s="21"/>
      <c r="BE247" s="19">
        <f t="shared" si="279"/>
        <v>0</v>
      </c>
      <c r="BF247" s="39" t="str">
        <f t="shared" si="314"/>
        <v>دون المستوى</v>
      </c>
      <c r="BG247" s="21"/>
      <c r="BH247" s="21"/>
      <c r="BI247" s="92"/>
      <c r="BJ247" s="19">
        <f t="shared" si="280"/>
        <v>0</v>
      </c>
      <c r="BK247" s="39" t="str">
        <f t="shared" si="315"/>
        <v>دون المستوى</v>
      </c>
      <c r="BL247" s="19">
        <f t="shared" si="281"/>
        <v>0</v>
      </c>
      <c r="BM247" s="19">
        <f t="shared" si="349"/>
        <v>0</v>
      </c>
      <c r="BN247" s="19">
        <f t="shared" si="283"/>
        <v>0</v>
      </c>
      <c r="BO247" s="34" t="str">
        <f t="shared" si="317"/>
        <v>دون المستوى</v>
      </c>
      <c r="BP247" s="21"/>
      <c r="BQ247" s="21"/>
      <c r="BR247" s="21"/>
      <c r="BS247" s="21"/>
      <c r="BT247" s="19">
        <f t="shared" si="284"/>
        <v>0</v>
      </c>
      <c r="BU247" s="39" t="str">
        <f t="shared" si="318"/>
        <v>دون المستوى</v>
      </c>
      <c r="BV247" s="21"/>
      <c r="BW247" s="21"/>
      <c r="BX247" s="21"/>
      <c r="BY247" s="92"/>
      <c r="BZ247" s="19">
        <f t="shared" si="285"/>
        <v>0</v>
      </c>
      <c r="CA247" s="39" t="str">
        <f t="shared" si="319"/>
        <v>دون المستوى</v>
      </c>
      <c r="CB247" s="19">
        <f t="shared" si="286"/>
        <v>0</v>
      </c>
      <c r="CC247" s="19">
        <f t="shared" si="345"/>
        <v>0</v>
      </c>
      <c r="CD247" s="19">
        <f t="shared" si="288"/>
        <v>0</v>
      </c>
      <c r="CE247" s="60" t="str">
        <f t="shared" si="321"/>
        <v>دون المستوى</v>
      </c>
      <c r="CF247" s="61">
        <f t="shared" si="289"/>
        <v>0</v>
      </c>
      <c r="CG247" s="67" t="str">
        <f t="shared" si="322"/>
        <v>دون المستوى</v>
      </c>
      <c r="CH247" s="21"/>
      <c r="CI247" s="21"/>
      <c r="CJ247" s="19">
        <f t="shared" si="290"/>
        <v>0</v>
      </c>
      <c r="CK247" s="39" t="str">
        <f t="shared" si="323"/>
        <v>دون المستوى</v>
      </c>
      <c r="CL247" s="21"/>
      <c r="CM247" s="21"/>
      <c r="CN247" s="19">
        <f t="shared" si="291"/>
        <v>0</v>
      </c>
      <c r="CO247" s="39" t="str">
        <f t="shared" si="324"/>
        <v>دون المستوى</v>
      </c>
      <c r="CP247" s="21"/>
      <c r="CQ247" s="21"/>
      <c r="CR247" s="19">
        <f t="shared" si="292"/>
        <v>0</v>
      </c>
      <c r="CS247" s="39" t="str">
        <f t="shared" si="325"/>
        <v>دون المستوى</v>
      </c>
      <c r="CT247" s="21"/>
      <c r="CU247" s="21"/>
      <c r="CV247" s="19">
        <f t="shared" si="293"/>
        <v>0</v>
      </c>
      <c r="CW247" s="39" t="str">
        <f t="shared" si="326"/>
        <v>دون المستوى</v>
      </c>
      <c r="CX247" s="59">
        <f t="shared" si="294"/>
        <v>0</v>
      </c>
      <c r="CY247" s="34" t="str">
        <f t="shared" si="327"/>
        <v>دون المستوى</v>
      </c>
      <c r="CZ247" s="21"/>
      <c r="DA247" s="21"/>
      <c r="DB247" s="21"/>
      <c r="DC247" s="19">
        <f t="shared" si="295"/>
        <v>0</v>
      </c>
      <c r="DD247" s="39" t="str">
        <f t="shared" si="328"/>
        <v>دون المستوى</v>
      </c>
      <c r="DE247" s="21"/>
      <c r="DF247" s="21"/>
      <c r="DG247" s="92"/>
      <c r="DH247" s="19">
        <f t="shared" si="296"/>
        <v>0</v>
      </c>
      <c r="DI247" s="39" t="str">
        <f t="shared" si="329"/>
        <v>دون المستوى</v>
      </c>
      <c r="DJ247" s="19">
        <f t="shared" si="297"/>
        <v>0</v>
      </c>
      <c r="DK247" s="19">
        <f t="shared" si="346"/>
        <v>0</v>
      </c>
      <c r="DL247" s="19">
        <f t="shared" si="299"/>
        <v>0</v>
      </c>
      <c r="DM247" s="34" t="str">
        <f t="shared" si="331"/>
        <v>دون المستوى</v>
      </c>
      <c r="DN247" s="20" t="str">
        <f t="shared" si="332"/>
        <v>دور ثان</v>
      </c>
      <c r="DR247" s="28" t="str">
        <f t="shared" si="333"/>
        <v xml:space="preserve"> لغة عربية</v>
      </c>
      <c r="DS247" s="28" t="str">
        <f t="shared" si="334"/>
        <v xml:space="preserve"> رياضيات</v>
      </c>
      <c r="DT247" s="28" t="str">
        <f t="shared" si="335"/>
        <v xml:space="preserve"> دراسات</v>
      </c>
      <c r="DU247" s="28" t="str">
        <f t="shared" si="336"/>
        <v xml:space="preserve"> إنجليزى</v>
      </c>
      <c r="DV247" s="28" t="str">
        <f t="shared" si="337"/>
        <v xml:space="preserve"> علوم</v>
      </c>
      <c r="DW247" s="28" t="str">
        <f t="shared" si="338"/>
        <v xml:space="preserve"> تربية دينية</v>
      </c>
      <c r="DX247" s="87" t="str">
        <f t="shared" si="339"/>
        <v xml:space="preserve"> تربية فنية</v>
      </c>
      <c r="DY247" s="87" t="str">
        <f t="shared" si="340"/>
        <v xml:space="preserve"> تربية رياضية</v>
      </c>
      <c r="DZ247" s="88" t="str">
        <f t="shared" si="341"/>
        <v xml:space="preserve"> نشاط1</v>
      </c>
      <c r="EA247" s="88" t="str">
        <f t="shared" si="342"/>
        <v xml:space="preserve"> نشاط2</v>
      </c>
      <c r="EB247" s="32">
        <f t="shared" si="300"/>
        <v>0</v>
      </c>
      <c r="EC247" s="31" t="str">
        <f t="shared" si="343"/>
        <v xml:space="preserve"> لغة عربية رياضيات دراسات إنجليزى علوم تربية دينية تربية فنية تربية رياضية نشاط1 نشاط2</v>
      </c>
    </row>
    <row r="248" spans="1:133" ht="17.25" thickTop="1" thickBot="1">
      <c r="A248" s="16" t="str">
        <f t="shared" si="301"/>
        <v/>
      </c>
      <c r="B248" s="18"/>
      <c r="C248" s="17"/>
      <c r="D248" s="82"/>
      <c r="E248" s="83" t="str">
        <f t="shared" si="261"/>
        <v/>
      </c>
      <c r="F248" s="83" t="str">
        <f t="shared" si="262"/>
        <v/>
      </c>
      <c r="G248" s="83" t="str">
        <f t="shared" si="263"/>
        <v/>
      </c>
      <c r="H248" s="36"/>
      <c r="I248" s="42" t="str">
        <f t="shared" si="302"/>
        <v/>
      </c>
      <c r="J248" s="21"/>
      <c r="K248" s="21"/>
      <c r="L248" s="21"/>
      <c r="M248" s="21"/>
      <c r="N248" s="21"/>
      <c r="O248" s="19">
        <f t="shared" si="264"/>
        <v>0</v>
      </c>
      <c r="P248" s="39" t="str">
        <f t="shared" si="303"/>
        <v>دون المستوى</v>
      </c>
      <c r="Q248" s="21"/>
      <c r="R248" s="21"/>
      <c r="S248" s="92"/>
      <c r="T248" s="19">
        <f t="shared" si="265"/>
        <v>0</v>
      </c>
      <c r="U248" s="39" t="str">
        <f t="shared" si="304"/>
        <v>دون المستوى</v>
      </c>
      <c r="V248" s="19">
        <f t="shared" si="266"/>
        <v>0</v>
      </c>
      <c r="W248" s="19">
        <f t="shared" si="267"/>
        <v>0</v>
      </c>
      <c r="X248" s="19">
        <f t="shared" si="268"/>
        <v>0</v>
      </c>
      <c r="Y248" s="39" t="str">
        <f t="shared" si="305"/>
        <v>دون المستوى</v>
      </c>
      <c r="Z248" s="21"/>
      <c r="AA248" s="21"/>
      <c r="AB248" s="21"/>
      <c r="AC248" s="19">
        <f t="shared" si="269"/>
        <v>0</v>
      </c>
      <c r="AD248" s="39" t="str">
        <f t="shared" si="306"/>
        <v>دون المستوى</v>
      </c>
      <c r="AE248" s="21"/>
      <c r="AF248" s="21"/>
      <c r="AG248" s="92"/>
      <c r="AH248" s="19">
        <f t="shared" si="270"/>
        <v>0</v>
      </c>
      <c r="AI248" s="39" t="str">
        <f t="shared" si="307"/>
        <v>دون المستوى</v>
      </c>
      <c r="AJ248" s="19">
        <f t="shared" si="271"/>
        <v>0</v>
      </c>
      <c r="AK248" s="19">
        <f t="shared" si="347"/>
        <v>0</v>
      </c>
      <c r="AL248" s="19">
        <f t="shared" si="273"/>
        <v>0</v>
      </c>
      <c r="AM248" s="39" t="str">
        <f t="shared" si="309"/>
        <v>دون المستوى</v>
      </c>
      <c r="AN248" s="21"/>
      <c r="AO248" s="21"/>
      <c r="AP248" s="21"/>
      <c r="AQ248" s="19">
        <f t="shared" si="274"/>
        <v>0</v>
      </c>
      <c r="AR248" s="39" t="str">
        <f t="shared" si="310"/>
        <v>دون المستوى</v>
      </c>
      <c r="AS248" s="21"/>
      <c r="AT248" s="21"/>
      <c r="AU248" s="92"/>
      <c r="AV248" s="19">
        <f t="shared" si="275"/>
        <v>0</v>
      </c>
      <c r="AW248" s="39" t="str">
        <f t="shared" si="311"/>
        <v>دون المستوى</v>
      </c>
      <c r="AX248" s="19">
        <f t="shared" si="276"/>
        <v>0</v>
      </c>
      <c r="AY248" s="19">
        <f t="shared" si="348"/>
        <v>0</v>
      </c>
      <c r="AZ248" s="19">
        <f t="shared" si="278"/>
        <v>0</v>
      </c>
      <c r="BA248" s="34" t="str">
        <f t="shared" si="313"/>
        <v>دون المستوى</v>
      </c>
      <c r="BB248" s="21"/>
      <c r="BC248" s="21"/>
      <c r="BD248" s="21"/>
      <c r="BE248" s="19">
        <f t="shared" si="279"/>
        <v>0</v>
      </c>
      <c r="BF248" s="39" t="str">
        <f t="shared" si="314"/>
        <v>دون المستوى</v>
      </c>
      <c r="BG248" s="21"/>
      <c r="BH248" s="21"/>
      <c r="BI248" s="92"/>
      <c r="BJ248" s="19">
        <f t="shared" si="280"/>
        <v>0</v>
      </c>
      <c r="BK248" s="39" t="str">
        <f t="shared" si="315"/>
        <v>دون المستوى</v>
      </c>
      <c r="BL248" s="19">
        <f t="shared" si="281"/>
        <v>0</v>
      </c>
      <c r="BM248" s="19">
        <f t="shared" si="349"/>
        <v>0</v>
      </c>
      <c r="BN248" s="19">
        <f t="shared" si="283"/>
        <v>0</v>
      </c>
      <c r="BO248" s="34" t="str">
        <f t="shared" si="317"/>
        <v>دون المستوى</v>
      </c>
      <c r="BP248" s="21"/>
      <c r="BQ248" s="21"/>
      <c r="BR248" s="21"/>
      <c r="BS248" s="21"/>
      <c r="BT248" s="19">
        <f t="shared" si="284"/>
        <v>0</v>
      </c>
      <c r="BU248" s="39" t="str">
        <f t="shared" si="318"/>
        <v>دون المستوى</v>
      </c>
      <c r="BV248" s="21"/>
      <c r="BW248" s="21"/>
      <c r="BX248" s="21"/>
      <c r="BY248" s="92"/>
      <c r="BZ248" s="19">
        <f t="shared" si="285"/>
        <v>0</v>
      </c>
      <c r="CA248" s="39" t="str">
        <f t="shared" si="319"/>
        <v>دون المستوى</v>
      </c>
      <c r="CB248" s="19">
        <f t="shared" si="286"/>
        <v>0</v>
      </c>
      <c r="CC248" s="19">
        <f t="shared" si="345"/>
        <v>0</v>
      </c>
      <c r="CD248" s="19">
        <f t="shared" si="288"/>
        <v>0</v>
      </c>
      <c r="CE248" s="60" t="str">
        <f t="shared" si="321"/>
        <v>دون المستوى</v>
      </c>
      <c r="CF248" s="61">
        <f t="shared" si="289"/>
        <v>0</v>
      </c>
      <c r="CG248" s="67" t="str">
        <f t="shared" si="322"/>
        <v>دون المستوى</v>
      </c>
      <c r="CH248" s="21"/>
      <c r="CI248" s="21"/>
      <c r="CJ248" s="19">
        <f t="shared" si="290"/>
        <v>0</v>
      </c>
      <c r="CK248" s="39" t="str">
        <f t="shared" si="323"/>
        <v>دون المستوى</v>
      </c>
      <c r="CL248" s="21"/>
      <c r="CM248" s="21"/>
      <c r="CN248" s="19">
        <f t="shared" si="291"/>
        <v>0</v>
      </c>
      <c r="CO248" s="39" t="str">
        <f t="shared" si="324"/>
        <v>دون المستوى</v>
      </c>
      <c r="CP248" s="21"/>
      <c r="CQ248" s="21"/>
      <c r="CR248" s="19">
        <f t="shared" si="292"/>
        <v>0</v>
      </c>
      <c r="CS248" s="39" t="str">
        <f t="shared" si="325"/>
        <v>دون المستوى</v>
      </c>
      <c r="CT248" s="21"/>
      <c r="CU248" s="21"/>
      <c r="CV248" s="19">
        <f t="shared" si="293"/>
        <v>0</v>
      </c>
      <c r="CW248" s="39" t="str">
        <f t="shared" si="326"/>
        <v>دون المستوى</v>
      </c>
      <c r="CX248" s="59">
        <f t="shared" si="294"/>
        <v>0</v>
      </c>
      <c r="CY248" s="34" t="str">
        <f t="shared" si="327"/>
        <v>دون المستوى</v>
      </c>
      <c r="CZ248" s="21"/>
      <c r="DA248" s="21"/>
      <c r="DB248" s="21"/>
      <c r="DC248" s="19">
        <f t="shared" si="295"/>
        <v>0</v>
      </c>
      <c r="DD248" s="39" t="str">
        <f t="shared" si="328"/>
        <v>دون المستوى</v>
      </c>
      <c r="DE248" s="21"/>
      <c r="DF248" s="21"/>
      <c r="DG248" s="92"/>
      <c r="DH248" s="19">
        <f t="shared" si="296"/>
        <v>0</v>
      </c>
      <c r="DI248" s="39" t="str">
        <f t="shared" si="329"/>
        <v>دون المستوى</v>
      </c>
      <c r="DJ248" s="19">
        <f t="shared" si="297"/>
        <v>0</v>
      </c>
      <c r="DK248" s="19">
        <f t="shared" si="346"/>
        <v>0</v>
      </c>
      <c r="DL248" s="19">
        <f t="shared" si="299"/>
        <v>0</v>
      </c>
      <c r="DM248" s="34" t="str">
        <f t="shared" si="331"/>
        <v>دون المستوى</v>
      </c>
      <c r="DN248" s="20" t="str">
        <f t="shared" si="332"/>
        <v>دور ثان</v>
      </c>
      <c r="DR248" s="28" t="str">
        <f t="shared" si="333"/>
        <v xml:space="preserve"> لغة عربية</v>
      </c>
      <c r="DS248" s="28" t="str">
        <f t="shared" si="334"/>
        <v xml:space="preserve"> رياضيات</v>
      </c>
      <c r="DT248" s="28" t="str">
        <f t="shared" si="335"/>
        <v xml:space="preserve"> دراسات</v>
      </c>
      <c r="DU248" s="28" t="str">
        <f t="shared" si="336"/>
        <v xml:space="preserve"> إنجليزى</v>
      </c>
      <c r="DV248" s="28" t="str">
        <f t="shared" si="337"/>
        <v xml:space="preserve"> علوم</v>
      </c>
      <c r="DW248" s="28" t="str">
        <f t="shared" si="338"/>
        <v xml:space="preserve"> تربية دينية</v>
      </c>
      <c r="DX248" s="87" t="str">
        <f t="shared" si="339"/>
        <v xml:space="preserve"> تربية فنية</v>
      </c>
      <c r="DY248" s="87" t="str">
        <f t="shared" si="340"/>
        <v xml:space="preserve"> تربية رياضية</v>
      </c>
      <c r="DZ248" s="88" t="str">
        <f t="shared" si="341"/>
        <v xml:space="preserve"> نشاط1</v>
      </c>
      <c r="EA248" s="88" t="str">
        <f t="shared" si="342"/>
        <v xml:space="preserve"> نشاط2</v>
      </c>
      <c r="EB248" s="32">
        <f t="shared" si="300"/>
        <v>0</v>
      </c>
      <c r="EC248" s="31" t="str">
        <f t="shared" si="343"/>
        <v xml:space="preserve"> لغة عربية رياضيات دراسات إنجليزى علوم تربية دينية تربية فنية تربية رياضية نشاط1 نشاط2</v>
      </c>
    </row>
    <row r="249" spans="1:133" ht="17.25" thickTop="1" thickBot="1">
      <c r="A249" s="16" t="str">
        <f t="shared" si="301"/>
        <v/>
      </c>
      <c r="B249" s="18"/>
      <c r="C249" s="17"/>
      <c r="D249" s="82"/>
      <c r="E249" s="83" t="str">
        <f t="shared" si="261"/>
        <v/>
      </c>
      <c r="F249" s="83" t="str">
        <f t="shared" si="262"/>
        <v/>
      </c>
      <c r="G249" s="83" t="str">
        <f t="shared" si="263"/>
        <v/>
      </c>
      <c r="H249" s="37"/>
      <c r="I249" s="42" t="str">
        <f t="shared" si="302"/>
        <v/>
      </c>
      <c r="J249" s="21"/>
      <c r="K249" s="21"/>
      <c r="L249" s="21"/>
      <c r="M249" s="21"/>
      <c r="N249" s="21"/>
      <c r="O249" s="19">
        <f t="shared" si="264"/>
        <v>0</v>
      </c>
      <c r="P249" s="39" t="str">
        <f t="shared" si="303"/>
        <v>دون المستوى</v>
      </c>
      <c r="Q249" s="21"/>
      <c r="R249" s="21"/>
      <c r="S249" s="92"/>
      <c r="T249" s="19">
        <f t="shared" si="265"/>
        <v>0</v>
      </c>
      <c r="U249" s="39" t="str">
        <f t="shared" si="304"/>
        <v>دون المستوى</v>
      </c>
      <c r="V249" s="19">
        <f t="shared" si="266"/>
        <v>0</v>
      </c>
      <c r="W249" s="19">
        <f t="shared" si="267"/>
        <v>0</v>
      </c>
      <c r="X249" s="19">
        <f t="shared" si="268"/>
        <v>0</v>
      </c>
      <c r="Y249" s="39" t="str">
        <f t="shared" si="305"/>
        <v>دون المستوى</v>
      </c>
      <c r="Z249" s="21"/>
      <c r="AA249" s="21"/>
      <c r="AB249" s="21"/>
      <c r="AC249" s="19">
        <f t="shared" si="269"/>
        <v>0</v>
      </c>
      <c r="AD249" s="39" t="str">
        <f t="shared" si="306"/>
        <v>دون المستوى</v>
      </c>
      <c r="AE249" s="21"/>
      <c r="AF249" s="21"/>
      <c r="AG249" s="92"/>
      <c r="AH249" s="19">
        <f t="shared" si="270"/>
        <v>0</v>
      </c>
      <c r="AI249" s="39" t="str">
        <f t="shared" si="307"/>
        <v>دون المستوى</v>
      </c>
      <c r="AJ249" s="19">
        <f t="shared" si="271"/>
        <v>0</v>
      </c>
      <c r="AK249" s="19">
        <f t="shared" si="347"/>
        <v>0</v>
      </c>
      <c r="AL249" s="19">
        <f t="shared" si="273"/>
        <v>0</v>
      </c>
      <c r="AM249" s="39" t="str">
        <f t="shared" si="309"/>
        <v>دون المستوى</v>
      </c>
      <c r="AN249" s="21"/>
      <c r="AO249" s="21"/>
      <c r="AP249" s="21"/>
      <c r="AQ249" s="19">
        <f t="shared" si="274"/>
        <v>0</v>
      </c>
      <c r="AR249" s="39" t="str">
        <f t="shared" si="310"/>
        <v>دون المستوى</v>
      </c>
      <c r="AS249" s="21"/>
      <c r="AT249" s="21"/>
      <c r="AU249" s="92"/>
      <c r="AV249" s="19">
        <f t="shared" si="275"/>
        <v>0</v>
      </c>
      <c r="AW249" s="39" t="str">
        <f t="shared" si="311"/>
        <v>دون المستوى</v>
      </c>
      <c r="AX249" s="19">
        <f t="shared" si="276"/>
        <v>0</v>
      </c>
      <c r="AY249" s="19">
        <f t="shared" si="348"/>
        <v>0</v>
      </c>
      <c r="AZ249" s="19">
        <f t="shared" si="278"/>
        <v>0</v>
      </c>
      <c r="BA249" s="34" t="str">
        <f t="shared" si="313"/>
        <v>دون المستوى</v>
      </c>
      <c r="BB249" s="21"/>
      <c r="BC249" s="21"/>
      <c r="BD249" s="21"/>
      <c r="BE249" s="19">
        <f t="shared" si="279"/>
        <v>0</v>
      </c>
      <c r="BF249" s="39" t="str">
        <f t="shared" si="314"/>
        <v>دون المستوى</v>
      </c>
      <c r="BG249" s="21"/>
      <c r="BH249" s="21"/>
      <c r="BI249" s="92"/>
      <c r="BJ249" s="19">
        <f t="shared" si="280"/>
        <v>0</v>
      </c>
      <c r="BK249" s="39" t="str">
        <f t="shared" si="315"/>
        <v>دون المستوى</v>
      </c>
      <c r="BL249" s="19">
        <f t="shared" si="281"/>
        <v>0</v>
      </c>
      <c r="BM249" s="19">
        <f t="shared" si="349"/>
        <v>0</v>
      </c>
      <c r="BN249" s="19">
        <f t="shared" si="283"/>
        <v>0</v>
      </c>
      <c r="BO249" s="34" t="str">
        <f t="shared" si="317"/>
        <v>دون المستوى</v>
      </c>
      <c r="BP249" s="21"/>
      <c r="BQ249" s="21"/>
      <c r="BR249" s="21"/>
      <c r="BS249" s="21"/>
      <c r="BT249" s="19">
        <f t="shared" si="284"/>
        <v>0</v>
      </c>
      <c r="BU249" s="39" t="str">
        <f t="shared" si="318"/>
        <v>دون المستوى</v>
      </c>
      <c r="BV249" s="21"/>
      <c r="BW249" s="21"/>
      <c r="BX249" s="21"/>
      <c r="BY249" s="92"/>
      <c r="BZ249" s="19">
        <f t="shared" si="285"/>
        <v>0</v>
      </c>
      <c r="CA249" s="39" t="str">
        <f t="shared" si="319"/>
        <v>دون المستوى</v>
      </c>
      <c r="CB249" s="19">
        <f t="shared" si="286"/>
        <v>0</v>
      </c>
      <c r="CC249" s="19">
        <f t="shared" si="345"/>
        <v>0</v>
      </c>
      <c r="CD249" s="19">
        <f t="shared" si="288"/>
        <v>0</v>
      </c>
      <c r="CE249" s="60" t="str">
        <f t="shared" si="321"/>
        <v>دون المستوى</v>
      </c>
      <c r="CF249" s="61">
        <f t="shared" si="289"/>
        <v>0</v>
      </c>
      <c r="CG249" s="67" t="str">
        <f t="shared" si="322"/>
        <v>دون المستوى</v>
      </c>
      <c r="CH249" s="21"/>
      <c r="CI249" s="21"/>
      <c r="CJ249" s="19">
        <f t="shared" si="290"/>
        <v>0</v>
      </c>
      <c r="CK249" s="39" t="str">
        <f t="shared" si="323"/>
        <v>دون المستوى</v>
      </c>
      <c r="CL249" s="21"/>
      <c r="CM249" s="21"/>
      <c r="CN249" s="19">
        <f t="shared" si="291"/>
        <v>0</v>
      </c>
      <c r="CO249" s="39" t="str">
        <f t="shared" si="324"/>
        <v>دون المستوى</v>
      </c>
      <c r="CP249" s="21"/>
      <c r="CQ249" s="21"/>
      <c r="CR249" s="19">
        <f t="shared" si="292"/>
        <v>0</v>
      </c>
      <c r="CS249" s="39" t="str">
        <f t="shared" si="325"/>
        <v>دون المستوى</v>
      </c>
      <c r="CT249" s="21"/>
      <c r="CU249" s="21"/>
      <c r="CV249" s="19">
        <f t="shared" si="293"/>
        <v>0</v>
      </c>
      <c r="CW249" s="39" t="str">
        <f t="shared" si="326"/>
        <v>دون المستوى</v>
      </c>
      <c r="CX249" s="59">
        <f t="shared" si="294"/>
        <v>0</v>
      </c>
      <c r="CY249" s="34" t="str">
        <f t="shared" si="327"/>
        <v>دون المستوى</v>
      </c>
      <c r="CZ249" s="21"/>
      <c r="DA249" s="21"/>
      <c r="DB249" s="21"/>
      <c r="DC249" s="19">
        <f t="shared" si="295"/>
        <v>0</v>
      </c>
      <c r="DD249" s="39" t="str">
        <f t="shared" si="328"/>
        <v>دون المستوى</v>
      </c>
      <c r="DE249" s="21"/>
      <c r="DF249" s="21"/>
      <c r="DG249" s="92"/>
      <c r="DH249" s="19">
        <f t="shared" si="296"/>
        <v>0</v>
      </c>
      <c r="DI249" s="39" t="str">
        <f t="shared" si="329"/>
        <v>دون المستوى</v>
      </c>
      <c r="DJ249" s="19">
        <f t="shared" si="297"/>
        <v>0</v>
      </c>
      <c r="DK249" s="19">
        <f t="shared" si="346"/>
        <v>0</v>
      </c>
      <c r="DL249" s="19">
        <f t="shared" si="299"/>
        <v>0</v>
      </c>
      <c r="DM249" s="34" t="str">
        <f t="shared" si="331"/>
        <v>دون المستوى</v>
      </c>
      <c r="DN249" s="20" t="str">
        <f t="shared" si="332"/>
        <v>دور ثان</v>
      </c>
      <c r="DR249" s="28" t="str">
        <f t="shared" si="333"/>
        <v xml:space="preserve"> لغة عربية</v>
      </c>
      <c r="DS249" s="28" t="str">
        <f t="shared" si="334"/>
        <v xml:space="preserve"> رياضيات</v>
      </c>
      <c r="DT249" s="28" t="str">
        <f t="shared" si="335"/>
        <v xml:space="preserve"> دراسات</v>
      </c>
      <c r="DU249" s="28" t="str">
        <f t="shared" si="336"/>
        <v xml:space="preserve"> إنجليزى</v>
      </c>
      <c r="DV249" s="28" t="str">
        <f t="shared" si="337"/>
        <v xml:space="preserve"> علوم</v>
      </c>
      <c r="DW249" s="28" t="str">
        <f t="shared" si="338"/>
        <v xml:space="preserve"> تربية دينية</v>
      </c>
      <c r="DX249" s="87" t="str">
        <f t="shared" si="339"/>
        <v xml:space="preserve"> تربية فنية</v>
      </c>
      <c r="DY249" s="87" t="str">
        <f t="shared" si="340"/>
        <v xml:space="preserve"> تربية رياضية</v>
      </c>
      <c r="DZ249" s="88" t="str">
        <f t="shared" si="341"/>
        <v xml:space="preserve"> نشاط1</v>
      </c>
      <c r="EA249" s="88" t="str">
        <f t="shared" si="342"/>
        <v xml:space="preserve"> نشاط2</v>
      </c>
      <c r="EB249" s="32">
        <f t="shared" si="300"/>
        <v>0</v>
      </c>
      <c r="EC249" s="31" t="str">
        <f t="shared" si="343"/>
        <v xml:space="preserve"> لغة عربية رياضيات دراسات إنجليزى علوم تربية دينية تربية فنية تربية رياضية نشاط1 نشاط2</v>
      </c>
    </row>
    <row r="250" spans="1:133" ht="17.25" thickTop="1" thickBot="1">
      <c r="A250" s="16" t="str">
        <f t="shared" si="301"/>
        <v/>
      </c>
      <c r="B250" s="18"/>
      <c r="C250" s="17"/>
      <c r="D250" s="82"/>
      <c r="E250" s="83" t="str">
        <f t="shared" si="261"/>
        <v/>
      </c>
      <c r="F250" s="83" t="str">
        <f t="shared" si="262"/>
        <v/>
      </c>
      <c r="G250" s="83" t="str">
        <f t="shared" si="263"/>
        <v/>
      </c>
      <c r="H250" s="37"/>
      <c r="I250" s="42" t="str">
        <f t="shared" si="302"/>
        <v/>
      </c>
      <c r="J250" s="21"/>
      <c r="K250" s="21"/>
      <c r="L250" s="21"/>
      <c r="M250" s="21"/>
      <c r="N250" s="21"/>
      <c r="O250" s="19">
        <f t="shared" si="264"/>
        <v>0</v>
      </c>
      <c r="P250" s="39" t="str">
        <f t="shared" si="303"/>
        <v>دون المستوى</v>
      </c>
      <c r="Q250" s="21"/>
      <c r="R250" s="21"/>
      <c r="S250" s="92"/>
      <c r="T250" s="19">
        <f t="shared" si="265"/>
        <v>0</v>
      </c>
      <c r="U250" s="39" t="str">
        <f t="shared" si="304"/>
        <v>دون المستوى</v>
      </c>
      <c r="V250" s="19">
        <f t="shared" si="266"/>
        <v>0</v>
      </c>
      <c r="W250" s="19">
        <f t="shared" si="267"/>
        <v>0</v>
      </c>
      <c r="X250" s="19">
        <f t="shared" si="268"/>
        <v>0</v>
      </c>
      <c r="Y250" s="39" t="str">
        <f t="shared" si="305"/>
        <v>دون المستوى</v>
      </c>
      <c r="Z250" s="21"/>
      <c r="AA250" s="21"/>
      <c r="AB250" s="21"/>
      <c r="AC250" s="19">
        <f t="shared" si="269"/>
        <v>0</v>
      </c>
      <c r="AD250" s="39" t="str">
        <f t="shared" si="306"/>
        <v>دون المستوى</v>
      </c>
      <c r="AE250" s="21"/>
      <c r="AF250" s="21"/>
      <c r="AG250" s="92"/>
      <c r="AH250" s="19">
        <f t="shared" si="270"/>
        <v>0</v>
      </c>
      <c r="AI250" s="39" t="str">
        <f t="shared" si="307"/>
        <v>دون المستوى</v>
      </c>
      <c r="AJ250" s="19">
        <f t="shared" si="271"/>
        <v>0</v>
      </c>
      <c r="AK250" s="19">
        <f t="shared" si="347"/>
        <v>0</v>
      </c>
      <c r="AL250" s="19">
        <f t="shared" si="273"/>
        <v>0</v>
      </c>
      <c r="AM250" s="39" t="str">
        <f t="shared" si="309"/>
        <v>دون المستوى</v>
      </c>
      <c r="AN250" s="21"/>
      <c r="AO250" s="21"/>
      <c r="AP250" s="21"/>
      <c r="AQ250" s="19">
        <f t="shared" si="274"/>
        <v>0</v>
      </c>
      <c r="AR250" s="39" t="str">
        <f t="shared" si="310"/>
        <v>دون المستوى</v>
      </c>
      <c r="AS250" s="21"/>
      <c r="AT250" s="21"/>
      <c r="AU250" s="92"/>
      <c r="AV250" s="19">
        <f t="shared" si="275"/>
        <v>0</v>
      </c>
      <c r="AW250" s="39" t="str">
        <f t="shared" si="311"/>
        <v>دون المستوى</v>
      </c>
      <c r="AX250" s="19">
        <f t="shared" si="276"/>
        <v>0</v>
      </c>
      <c r="AY250" s="19">
        <f t="shared" si="348"/>
        <v>0</v>
      </c>
      <c r="AZ250" s="19">
        <f t="shared" si="278"/>
        <v>0</v>
      </c>
      <c r="BA250" s="34" t="str">
        <f t="shared" si="313"/>
        <v>دون المستوى</v>
      </c>
      <c r="BB250" s="21"/>
      <c r="BC250" s="21"/>
      <c r="BD250" s="21"/>
      <c r="BE250" s="19">
        <f t="shared" si="279"/>
        <v>0</v>
      </c>
      <c r="BF250" s="39" t="str">
        <f t="shared" si="314"/>
        <v>دون المستوى</v>
      </c>
      <c r="BG250" s="21"/>
      <c r="BH250" s="21"/>
      <c r="BI250" s="92"/>
      <c r="BJ250" s="19">
        <f t="shared" si="280"/>
        <v>0</v>
      </c>
      <c r="BK250" s="39" t="str">
        <f t="shared" si="315"/>
        <v>دون المستوى</v>
      </c>
      <c r="BL250" s="19">
        <f t="shared" si="281"/>
        <v>0</v>
      </c>
      <c r="BM250" s="19">
        <f t="shared" si="349"/>
        <v>0</v>
      </c>
      <c r="BN250" s="19">
        <f t="shared" si="283"/>
        <v>0</v>
      </c>
      <c r="BO250" s="34" t="str">
        <f t="shared" si="317"/>
        <v>دون المستوى</v>
      </c>
      <c r="BP250" s="21"/>
      <c r="BQ250" s="21"/>
      <c r="BR250" s="21"/>
      <c r="BS250" s="21"/>
      <c r="BT250" s="19">
        <f t="shared" si="284"/>
        <v>0</v>
      </c>
      <c r="BU250" s="39" t="str">
        <f t="shared" si="318"/>
        <v>دون المستوى</v>
      </c>
      <c r="BV250" s="21"/>
      <c r="BW250" s="21"/>
      <c r="BX250" s="21"/>
      <c r="BY250" s="92"/>
      <c r="BZ250" s="19">
        <f t="shared" si="285"/>
        <v>0</v>
      </c>
      <c r="CA250" s="39" t="str">
        <f t="shared" si="319"/>
        <v>دون المستوى</v>
      </c>
      <c r="CB250" s="19">
        <f t="shared" si="286"/>
        <v>0</v>
      </c>
      <c r="CC250" s="19">
        <f t="shared" si="345"/>
        <v>0</v>
      </c>
      <c r="CD250" s="19">
        <f t="shared" si="288"/>
        <v>0</v>
      </c>
      <c r="CE250" s="60" t="str">
        <f t="shared" si="321"/>
        <v>دون المستوى</v>
      </c>
      <c r="CF250" s="61">
        <f t="shared" si="289"/>
        <v>0</v>
      </c>
      <c r="CG250" s="67" t="str">
        <f t="shared" si="322"/>
        <v>دون المستوى</v>
      </c>
      <c r="CH250" s="21"/>
      <c r="CI250" s="21"/>
      <c r="CJ250" s="19">
        <f t="shared" si="290"/>
        <v>0</v>
      </c>
      <c r="CK250" s="39" t="str">
        <f t="shared" si="323"/>
        <v>دون المستوى</v>
      </c>
      <c r="CL250" s="21"/>
      <c r="CM250" s="21"/>
      <c r="CN250" s="19">
        <f t="shared" si="291"/>
        <v>0</v>
      </c>
      <c r="CO250" s="39" t="str">
        <f t="shared" si="324"/>
        <v>دون المستوى</v>
      </c>
      <c r="CP250" s="21"/>
      <c r="CQ250" s="21"/>
      <c r="CR250" s="19">
        <f t="shared" si="292"/>
        <v>0</v>
      </c>
      <c r="CS250" s="39" t="str">
        <f t="shared" si="325"/>
        <v>دون المستوى</v>
      </c>
      <c r="CT250" s="21"/>
      <c r="CU250" s="21"/>
      <c r="CV250" s="19">
        <f t="shared" si="293"/>
        <v>0</v>
      </c>
      <c r="CW250" s="39" t="str">
        <f t="shared" si="326"/>
        <v>دون المستوى</v>
      </c>
      <c r="CX250" s="59">
        <f t="shared" si="294"/>
        <v>0</v>
      </c>
      <c r="CY250" s="34" t="str">
        <f t="shared" si="327"/>
        <v>دون المستوى</v>
      </c>
      <c r="CZ250" s="21"/>
      <c r="DA250" s="21"/>
      <c r="DB250" s="21"/>
      <c r="DC250" s="19">
        <f t="shared" si="295"/>
        <v>0</v>
      </c>
      <c r="DD250" s="39" t="str">
        <f t="shared" si="328"/>
        <v>دون المستوى</v>
      </c>
      <c r="DE250" s="21"/>
      <c r="DF250" s="21"/>
      <c r="DG250" s="92"/>
      <c r="DH250" s="19">
        <f t="shared" si="296"/>
        <v>0</v>
      </c>
      <c r="DI250" s="39" t="str">
        <f t="shared" si="329"/>
        <v>دون المستوى</v>
      </c>
      <c r="DJ250" s="19">
        <f t="shared" si="297"/>
        <v>0</v>
      </c>
      <c r="DK250" s="19">
        <f t="shared" si="346"/>
        <v>0</v>
      </c>
      <c r="DL250" s="19">
        <f t="shared" si="299"/>
        <v>0</v>
      </c>
      <c r="DM250" s="34" t="str">
        <f t="shared" si="331"/>
        <v>دون المستوى</v>
      </c>
      <c r="DN250" s="20" t="str">
        <f t="shared" si="332"/>
        <v>دور ثان</v>
      </c>
      <c r="DR250" s="28" t="str">
        <f t="shared" si="333"/>
        <v xml:space="preserve"> لغة عربية</v>
      </c>
      <c r="DS250" s="28" t="str">
        <f t="shared" si="334"/>
        <v xml:space="preserve"> رياضيات</v>
      </c>
      <c r="DT250" s="28" t="str">
        <f t="shared" si="335"/>
        <v xml:space="preserve"> دراسات</v>
      </c>
      <c r="DU250" s="28" t="str">
        <f t="shared" si="336"/>
        <v xml:space="preserve"> إنجليزى</v>
      </c>
      <c r="DV250" s="28" t="str">
        <f t="shared" si="337"/>
        <v xml:space="preserve"> علوم</v>
      </c>
      <c r="DW250" s="28" t="str">
        <f t="shared" si="338"/>
        <v xml:space="preserve"> تربية دينية</v>
      </c>
      <c r="DX250" s="87" t="str">
        <f t="shared" si="339"/>
        <v xml:space="preserve"> تربية فنية</v>
      </c>
      <c r="DY250" s="87" t="str">
        <f t="shared" si="340"/>
        <v xml:space="preserve"> تربية رياضية</v>
      </c>
      <c r="DZ250" s="88" t="str">
        <f t="shared" si="341"/>
        <v xml:space="preserve"> نشاط1</v>
      </c>
      <c r="EA250" s="88" t="str">
        <f t="shared" si="342"/>
        <v xml:space="preserve"> نشاط2</v>
      </c>
      <c r="EB250" s="32">
        <f t="shared" si="300"/>
        <v>0</v>
      </c>
      <c r="EC250" s="31" t="str">
        <f t="shared" si="343"/>
        <v xml:space="preserve"> لغة عربية رياضيات دراسات إنجليزى علوم تربية دينية تربية فنية تربية رياضية نشاط1 نشاط2</v>
      </c>
    </row>
    <row r="251" spans="1:133" ht="17.25" thickTop="1" thickBot="1">
      <c r="A251" s="16" t="str">
        <f t="shared" si="301"/>
        <v/>
      </c>
      <c r="B251" s="18"/>
      <c r="C251" s="17"/>
      <c r="D251" s="82"/>
      <c r="E251" s="83" t="str">
        <f t="shared" si="261"/>
        <v/>
      </c>
      <c r="F251" s="83" t="str">
        <f t="shared" si="262"/>
        <v/>
      </c>
      <c r="G251" s="83" t="str">
        <f t="shared" si="263"/>
        <v/>
      </c>
      <c r="H251" s="37"/>
      <c r="I251" s="42" t="str">
        <f t="shared" si="302"/>
        <v/>
      </c>
      <c r="J251" s="21"/>
      <c r="K251" s="21"/>
      <c r="L251" s="21"/>
      <c r="M251" s="21"/>
      <c r="N251" s="21"/>
      <c r="O251" s="19">
        <f t="shared" si="264"/>
        <v>0</v>
      </c>
      <c r="P251" s="39" t="str">
        <f t="shared" si="303"/>
        <v>دون المستوى</v>
      </c>
      <c r="Q251" s="21"/>
      <c r="R251" s="21"/>
      <c r="S251" s="92"/>
      <c r="T251" s="19">
        <f t="shared" si="265"/>
        <v>0</v>
      </c>
      <c r="U251" s="39" t="str">
        <f t="shared" si="304"/>
        <v>دون المستوى</v>
      </c>
      <c r="V251" s="19">
        <f t="shared" si="266"/>
        <v>0</v>
      </c>
      <c r="W251" s="19">
        <f t="shared" si="267"/>
        <v>0</v>
      </c>
      <c r="X251" s="19">
        <f t="shared" si="268"/>
        <v>0</v>
      </c>
      <c r="Y251" s="39" t="str">
        <f t="shared" si="305"/>
        <v>دون المستوى</v>
      </c>
      <c r="Z251" s="21"/>
      <c r="AA251" s="21"/>
      <c r="AB251" s="21"/>
      <c r="AC251" s="19">
        <f t="shared" si="269"/>
        <v>0</v>
      </c>
      <c r="AD251" s="39" t="str">
        <f t="shared" si="306"/>
        <v>دون المستوى</v>
      </c>
      <c r="AE251" s="21"/>
      <c r="AF251" s="21"/>
      <c r="AG251" s="92"/>
      <c r="AH251" s="19">
        <f t="shared" si="270"/>
        <v>0</v>
      </c>
      <c r="AI251" s="39" t="str">
        <f t="shared" si="307"/>
        <v>دون المستوى</v>
      </c>
      <c r="AJ251" s="19">
        <f t="shared" si="271"/>
        <v>0</v>
      </c>
      <c r="AK251" s="19">
        <f t="shared" si="347"/>
        <v>0</v>
      </c>
      <c r="AL251" s="19">
        <f t="shared" si="273"/>
        <v>0</v>
      </c>
      <c r="AM251" s="39" t="str">
        <f t="shared" si="309"/>
        <v>دون المستوى</v>
      </c>
      <c r="AN251" s="21"/>
      <c r="AO251" s="21"/>
      <c r="AP251" s="21"/>
      <c r="AQ251" s="19">
        <f t="shared" si="274"/>
        <v>0</v>
      </c>
      <c r="AR251" s="39" t="str">
        <f t="shared" si="310"/>
        <v>دون المستوى</v>
      </c>
      <c r="AS251" s="21"/>
      <c r="AT251" s="21"/>
      <c r="AU251" s="92"/>
      <c r="AV251" s="19">
        <f t="shared" si="275"/>
        <v>0</v>
      </c>
      <c r="AW251" s="39" t="str">
        <f t="shared" si="311"/>
        <v>دون المستوى</v>
      </c>
      <c r="AX251" s="19">
        <f t="shared" si="276"/>
        <v>0</v>
      </c>
      <c r="AY251" s="19">
        <f t="shared" si="348"/>
        <v>0</v>
      </c>
      <c r="AZ251" s="19">
        <f t="shared" si="278"/>
        <v>0</v>
      </c>
      <c r="BA251" s="34" t="str">
        <f t="shared" si="313"/>
        <v>دون المستوى</v>
      </c>
      <c r="BB251" s="21"/>
      <c r="BC251" s="21"/>
      <c r="BD251" s="21"/>
      <c r="BE251" s="19">
        <f t="shared" si="279"/>
        <v>0</v>
      </c>
      <c r="BF251" s="39" t="str">
        <f t="shared" si="314"/>
        <v>دون المستوى</v>
      </c>
      <c r="BG251" s="21"/>
      <c r="BH251" s="21"/>
      <c r="BI251" s="92"/>
      <c r="BJ251" s="19">
        <f t="shared" si="280"/>
        <v>0</v>
      </c>
      <c r="BK251" s="39" t="str">
        <f t="shared" si="315"/>
        <v>دون المستوى</v>
      </c>
      <c r="BL251" s="19">
        <f t="shared" si="281"/>
        <v>0</v>
      </c>
      <c r="BM251" s="19">
        <f t="shared" si="349"/>
        <v>0</v>
      </c>
      <c r="BN251" s="19">
        <f t="shared" si="283"/>
        <v>0</v>
      </c>
      <c r="BO251" s="34" t="str">
        <f t="shared" si="317"/>
        <v>دون المستوى</v>
      </c>
      <c r="BP251" s="21"/>
      <c r="BQ251" s="21"/>
      <c r="BR251" s="21"/>
      <c r="BS251" s="21"/>
      <c r="BT251" s="19">
        <f t="shared" si="284"/>
        <v>0</v>
      </c>
      <c r="BU251" s="39" t="str">
        <f t="shared" si="318"/>
        <v>دون المستوى</v>
      </c>
      <c r="BV251" s="21"/>
      <c r="BW251" s="21"/>
      <c r="BX251" s="21"/>
      <c r="BY251" s="92"/>
      <c r="BZ251" s="19">
        <f t="shared" si="285"/>
        <v>0</v>
      </c>
      <c r="CA251" s="39" t="str">
        <f t="shared" si="319"/>
        <v>دون المستوى</v>
      </c>
      <c r="CB251" s="19">
        <f t="shared" si="286"/>
        <v>0</v>
      </c>
      <c r="CC251" s="19">
        <f t="shared" si="345"/>
        <v>0</v>
      </c>
      <c r="CD251" s="19">
        <f t="shared" si="288"/>
        <v>0</v>
      </c>
      <c r="CE251" s="60" t="str">
        <f t="shared" si="321"/>
        <v>دون المستوى</v>
      </c>
      <c r="CF251" s="61">
        <f t="shared" si="289"/>
        <v>0</v>
      </c>
      <c r="CG251" s="67" t="str">
        <f t="shared" si="322"/>
        <v>دون المستوى</v>
      </c>
      <c r="CH251" s="21"/>
      <c r="CI251" s="21"/>
      <c r="CJ251" s="19">
        <f t="shared" si="290"/>
        <v>0</v>
      </c>
      <c r="CK251" s="39" t="str">
        <f t="shared" si="323"/>
        <v>دون المستوى</v>
      </c>
      <c r="CL251" s="21"/>
      <c r="CM251" s="21"/>
      <c r="CN251" s="19">
        <f t="shared" si="291"/>
        <v>0</v>
      </c>
      <c r="CO251" s="39" t="str">
        <f t="shared" si="324"/>
        <v>دون المستوى</v>
      </c>
      <c r="CP251" s="21"/>
      <c r="CQ251" s="21"/>
      <c r="CR251" s="19">
        <f t="shared" si="292"/>
        <v>0</v>
      </c>
      <c r="CS251" s="39" t="str">
        <f t="shared" si="325"/>
        <v>دون المستوى</v>
      </c>
      <c r="CT251" s="21"/>
      <c r="CU251" s="21"/>
      <c r="CV251" s="19">
        <f t="shared" si="293"/>
        <v>0</v>
      </c>
      <c r="CW251" s="39" t="str">
        <f t="shared" si="326"/>
        <v>دون المستوى</v>
      </c>
      <c r="CX251" s="59">
        <f t="shared" si="294"/>
        <v>0</v>
      </c>
      <c r="CY251" s="34" t="str">
        <f t="shared" si="327"/>
        <v>دون المستوى</v>
      </c>
      <c r="CZ251" s="21"/>
      <c r="DA251" s="21"/>
      <c r="DB251" s="21"/>
      <c r="DC251" s="19">
        <f t="shared" si="295"/>
        <v>0</v>
      </c>
      <c r="DD251" s="39" t="str">
        <f t="shared" si="328"/>
        <v>دون المستوى</v>
      </c>
      <c r="DE251" s="21"/>
      <c r="DF251" s="21"/>
      <c r="DG251" s="92"/>
      <c r="DH251" s="19">
        <f t="shared" si="296"/>
        <v>0</v>
      </c>
      <c r="DI251" s="39" t="str">
        <f t="shared" si="329"/>
        <v>دون المستوى</v>
      </c>
      <c r="DJ251" s="19">
        <f t="shared" si="297"/>
        <v>0</v>
      </c>
      <c r="DK251" s="19">
        <f t="shared" si="346"/>
        <v>0</v>
      </c>
      <c r="DL251" s="19">
        <f t="shared" si="299"/>
        <v>0</v>
      </c>
      <c r="DM251" s="34" t="str">
        <f t="shared" si="331"/>
        <v>دون المستوى</v>
      </c>
      <c r="DN251" s="20" t="str">
        <f t="shared" si="332"/>
        <v>دور ثان</v>
      </c>
      <c r="DR251" s="28" t="str">
        <f t="shared" si="333"/>
        <v xml:space="preserve"> لغة عربية</v>
      </c>
      <c r="DS251" s="28" t="str">
        <f t="shared" si="334"/>
        <v xml:space="preserve"> رياضيات</v>
      </c>
      <c r="DT251" s="28" t="str">
        <f t="shared" si="335"/>
        <v xml:space="preserve"> دراسات</v>
      </c>
      <c r="DU251" s="28" t="str">
        <f t="shared" si="336"/>
        <v xml:space="preserve"> إنجليزى</v>
      </c>
      <c r="DV251" s="28" t="str">
        <f t="shared" si="337"/>
        <v xml:space="preserve"> علوم</v>
      </c>
      <c r="DW251" s="28" t="str">
        <f t="shared" si="338"/>
        <v xml:space="preserve"> تربية دينية</v>
      </c>
      <c r="DX251" s="87" t="str">
        <f t="shared" si="339"/>
        <v xml:space="preserve"> تربية فنية</v>
      </c>
      <c r="DY251" s="87" t="str">
        <f t="shared" si="340"/>
        <v xml:space="preserve"> تربية رياضية</v>
      </c>
      <c r="DZ251" s="88" t="str">
        <f t="shared" si="341"/>
        <v xml:space="preserve"> نشاط1</v>
      </c>
      <c r="EA251" s="88" t="str">
        <f t="shared" si="342"/>
        <v xml:space="preserve"> نشاط2</v>
      </c>
      <c r="EB251" s="32">
        <f t="shared" si="300"/>
        <v>0</v>
      </c>
      <c r="EC251" s="31" t="str">
        <f t="shared" si="343"/>
        <v xml:space="preserve"> لغة عربية رياضيات دراسات إنجليزى علوم تربية دينية تربية فنية تربية رياضية نشاط1 نشاط2</v>
      </c>
    </row>
    <row r="252" spans="1:133" ht="17.25" thickTop="1" thickBot="1">
      <c r="A252" s="16" t="str">
        <f t="shared" si="301"/>
        <v/>
      </c>
      <c r="B252" s="18"/>
      <c r="C252" s="17"/>
      <c r="D252" s="82"/>
      <c r="E252" s="83" t="str">
        <f t="shared" si="261"/>
        <v/>
      </c>
      <c r="F252" s="83" t="str">
        <f t="shared" si="262"/>
        <v/>
      </c>
      <c r="G252" s="83" t="str">
        <f t="shared" si="263"/>
        <v/>
      </c>
      <c r="H252" s="37"/>
      <c r="I252" s="42" t="str">
        <f t="shared" si="302"/>
        <v/>
      </c>
      <c r="J252" s="21"/>
      <c r="K252" s="21"/>
      <c r="L252" s="21"/>
      <c r="M252" s="21"/>
      <c r="N252" s="21"/>
      <c r="O252" s="19">
        <f t="shared" si="264"/>
        <v>0</v>
      </c>
      <c r="P252" s="39" t="str">
        <f t="shared" si="303"/>
        <v>دون المستوى</v>
      </c>
      <c r="Q252" s="21"/>
      <c r="R252" s="21"/>
      <c r="S252" s="92"/>
      <c r="T252" s="19">
        <f t="shared" si="265"/>
        <v>0</v>
      </c>
      <c r="U252" s="39" t="str">
        <f t="shared" si="304"/>
        <v>دون المستوى</v>
      </c>
      <c r="V252" s="19">
        <f t="shared" si="266"/>
        <v>0</v>
      </c>
      <c r="W252" s="19">
        <f t="shared" si="267"/>
        <v>0</v>
      </c>
      <c r="X252" s="19">
        <f t="shared" si="268"/>
        <v>0</v>
      </c>
      <c r="Y252" s="39" t="str">
        <f t="shared" si="305"/>
        <v>دون المستوى</v>
      </c>
      <c r="Z252" s="21"/>
      <c r="AA252" s="21"/>
      <c r="AB252" s="21"/>
      <c r="AC252" s="19">
        <f t="shared" si="269"/>
        <v>0</v>
      </c>
      <c r="AD252" s="39" t="str">
        <f t="shared" si="306"/>
        <v>دون المستوى</v>
      </c>
      <c r="AE252" s="21"/>
      <c r="AF252" s="21"/>
      <c r="AG252" s="92"/>
      <c r="AH252" s="19">
        <f t="shared" si="270"/>
        <v>0</v>
      </c>
      <c r="AI252" s="39" t="str">
        <f t="shared" si="307"/>
        <v>دون المستوى</v>
      </c>
      <c r="AJ252" s="19">
        <f t="shared" si="271"/>
        <v>0</v>
      </c>
      <c r="AK252" s="19">
        <f t="shared" si="347"/>
        <v>0</v>
      </c>
      <c r="AL252" s="19">
        <f t="shared" si="273"/>
        <v>0</v>
      </c>
      <c r="AM252" s="39" t="str">
        <f t="shared" si="309"/>
        <v>دون المستوى</v>
      </c>
      <c r="AN252" s="21"/>
      <c r="AO252" s="21"/>
      <c r="AP252" s="21"/>
      <c r="AQ252" s="19">
        <f t="shared" si="274"/>
        <v>0</v>
      </c>
      <c r="AR252" s="39" t="str">
        <f t="shared" si="310"/>
        <v>دون المستوى</v>
      </c>
      <c r="AS252" s="21"/>
      <c r="AT252" s="21"/>
      <c r="AU252" s="92"/>
      <c r="AV252" s="19">
        <f t="shared" si="275"/>
        <v>0</v>
      </c>
      <c r="AW252" s="39" t="str">
        <f t="shared" si="311"/>
        <v>دون المستوى</v>
      </c>
      <c r="AX252" s="19">
        <f t="shared" si="276"/>
        <v>0</v>
      </c>
      <c r="AY252" s="19">
        <f t="shared" si="348"/>
        <v>0</v>
      </c>
      <c r="AZ252" s="19">
        <f t="shared" si="278"/>
        <v>0</v>
      </c>
      <c r="BA252" s="34" t="str">
        <f t="shared" si="313"/>
        <v>دون المستوى</v>
      </c>
      <c r="BB252" s="21"/>
      <c r="BC252" s="21"/>
      <c r="BD252" s="21"/>
      <c r="BE252" s="19">
        <f t="shared" si="279"/>
        <v>0</v>
      </c>
      <c r="BF252" s="39" t="str">
        <f t="shared" si="314"/>
        <v>دون المستوى</v>
      </c>
      <c r="BG252" s="21"/>
      <c r="BH252" s="21"/>
      <c r="BI252" s="92"/>
      <c r="BJ252" s="19">
        <f t="shared" si="280"/>
        <v>0</v>
      </c>
      <c r="BK252" s="39" t="str">
        <f t="shared" si="315"/>
        <v>دون المستوى</v>
      </c>
      <c r="BL252" s="19">
        <f t="shared" si="281"/>
        <v>0</v>
      </c>
      <c r="BM252" s="19">
        <f t="shared" si="349"/>
        <v>0</v>
      </c>
      <c r="BN252" s="19">
        <f t="shared" si="283"/>
        <v>0</v>
      </c>
      <c r="BO252" s="34" t="str">
        <f t="shared" si="317"/>
        <v>دون المستوى</v>
      </c>
      <c r="BP252" s="21"/>
      <c r="BQ252" s="21"/>
      <c r="BR252" s="21"/>
      <c r="BS252" s="21"/>
      <c r="BT252" s="19">
        <f t="shared" si="284"/>
        <v>0</v>
      </c>
      <c r="BU252" s="39" t="str">
        <f t="shared" si="318"/>
        <v>دون المستوى</v>
      </c>
      <c r="BV252" s="21"/>
      <c r="BW252" s="21"/>
      <c r="BX252" s="21"/>
      <c r="BY252" s="92"/>
      <c r="BZ252" s="19">
        <f t="shared" si="285"/>
        <v>0</v>
      </c>
      <c r="CA252" s="39" t="str">
        <f t="shared" si="319"/>
        <v>دون المستوى</v>
      </c>
      <c r="CB252" s="19">
        <f t="shared" si="286"/>
        <v>0</v>
      </c>
      <c r="CC252" s="19">
        <f t="shared" si="345"/>
        <v>0</v>
      </c>
      <c r="CD252" s="19">
        <f t="shared" si="288"/>
        <v>0</v>
      </c>
      <c r="CE252" s="60" t="str">
        <f t="shared" si="321"/>
        <v>دون المستوى</v>
      </c>
      <c r="CF252" s="61">
        <f t="shared" si="289"/>
        <v>0</v>
      </c>
      <c r="CG252" s="67" t="str">
        <f t="shared" si="322"/>
        <v>دون المستوى</v>
      </c>
      <c r="CH252" s="21"/>
      <c r="CI252" s="21"/>
      <c r="CJ252" s="19">
        <f t="shared" si="290"/>
        <v>0</v>
      </c>
      <c r="CK252" s="39" t="str">
        <f t="shared" si="323"/>
        <v>دون المستوى</v>
      </c>
      <c r="CL252" s="21"/>
      <c r="CM252" s="21"/>
      <c r="CN252" s="19">
        <f t="shared" si="291"/>
        <v>0</v>
      </c>
      <c r="CO252" s="39" t="str">
        <f t="shared" si="324"/>
        <v>دون المستوى</v>
      </c>
      <c r="CP252" s="21"/>
      <c r="CQ252" s="21"/>
      <c r="CR252" s="19">
        <f t="shared" si="292"/>
        <v>0</v>
      </c>
      <c r="CS252" s="39" t="str">
        <f t="shared" si="325"/>
        <v>دون المستوى</v>
      </c>
      <c r="CT252" s="21"/>
      <c r="CU252" s="21"/>
      <c r="CV252" s="19">
        <f t="shared" si="293"/>
        <v>0</v>
      </c>
      <c r="CW252" s="39" t="str">
        <f t="shared" si="326"/>
        <v>دون المستوى</v>
      </c>
      <c r="CX252" s="59">
        <f t="shared" si="294"/>
        <v>0</v>
      </c>
      <c r="CY252" s="34" t="str">
        <f t="shared" si="327"/>
        <v>دون المستوى</v>
      </c>
      <c r="CZ252" s="21"/>
      <c r="DA252" s="21"/>
      <c r="DB252" s="21"/>
      <c r="DC252" s="19">
        <f t="shared" si="295"/>
        <v>0</v>
      </c>
      <c r="DD252" s="39" t="str">
        <f t="shared" si="328"/>
        <v>دون المستوى</v>
      </c>
      <c r="DE252" s="21"/>
      <c r="DF252" s="21"/>
      <c r="DG252" s="92"/>
      <c r="DH252" s="19">
        <f t="shared" si="296"/>
        <v>0</v>
      </c>
      <c r="DI252" s="39" t="str">
        <f t="shared" si="329"/>
        <v>دون المستوى</v>
      </c>
      <c r="DJ252" s="19">
        <f t="shared" si="297"/>
        <v>0</v>
      </c>
      <c r="DK252" s="19">
        <f t="shared" si="346"/>
        <v>0</v>
      </c>
      <c r="DL252" s="19">
        <f t="shared" si="299"/>
        <v>0</v>
      </c>
      <c r="DM252" s="34" t="str">
        <f t="shared" si="331"/>
        <v>دون المستوى</v>
      </c>
      <c r="DN252" s="20" t="str">
        <f t="shared" si="332"/>
        <v>دور ثان</v>
      </c>
      <c r="DR252" s="28" t="str">
        <f t="shared" si="333"/>
        <v xml:space="preserve"> لغة عربية</v>
      </c>
      <c r="DS252" s="28" t="str">
        <f t="shared" si="334"/>
        <v xml:space="preserve"> رياضيات</v>
      </c>
      <c r="DT252" s="28" t="str">
        <f t="shared" si="335"/>
        <v xml:space="preserve"> دراسات</v>
      </c>
      <c r="DU252" s="28" t="str">
        <f t="shared" si="336"/>
        <v xml:space="preserve"> إنجليزى</v>
      </c>
      <c r="DV252" s="28" t="str">
        <f t="shared" si="337"/>
        <v xml:space="preserve"> علوم</v>
      </c>
      <c r="DW252" s="28" t="str">
        <f t="shared" si="338"/>
        <v xml:space="preserve"> تربية دينية</v>
      </c>
      <c r="DX252" s="87" t="str">
        <f t="shared" si="339"/>
        <v xml:space="preserve"> تربية فنية</v>
      </c>
      <c r="DY252" s="87" t="str">
        <f t="shared" si="340"/>
        <v xml:space="preserve"> تربية رياضية</v>
      </c>
      <c r="DZ252" s="88" t="str">
        <f t="shared" si="341"/>
        <v xml:space="preserve"> نشاط1</v>
      </c>
      <c r="EA252" s="88" t="str">
        <f t="shared" si="342"/>
        <v xml:space="preserve"> نشاط2</v>
      </c>
      <c r="EB252" s="32">
        <f t="shared" si="300"/>
        <v>0</v>
      </c>
      <c r="EC252" s="31" t="str">
        <f t="shared" si="343"/>
        <v xml:space="preserve"> لغة عربية رياضيات دراسات إنجليزى علوم تربية دينية تربية فنية تربية رياضية نشاط1 نشاط2</v>
      </c>
    </row>
    <row r="253" spans="1:133" ht="17.25" thickTop="1" thickBot="1">
      <c r="A253" s="16" t="str">
        <f t="shared" si="301"/>
        <v/>
      </c>
      <c r="B253" s="18"/>
      <c r="C253" s="17"/>
      <c r="D253" s="82"/>
      <c r="E253" s="83" t="str">
        <f t="shared" si="261"/>
        <v/>
      </c>
      <c r="F253" s="83" t="str">
        <f t="shared" si="262"/>
        <v/>
      </c>
      <c r="G253" s="83" t="str">
        <f t="shared" si="263"/>
        <v/>
      </c>
      <c r="H253" s="37"/>
      <c r="I253" s="42" t="str">
        <f t="shared" si="302"/>
        <v/>
      </c>
      <c r="J253" s="21"/>
      <c r="K253" s="21"/>
      <c r="L253" s="21"/>
      <c r="M253" s="21"/>
      <c r="N253" s="21"/>
      <c r="O253" s="19">
        <f t="shared" si="264"/>
        <v>0</v>
      </c>
      <c r="P253" s="39" t="str">
        <f t="shared" si="303"/>
        <v>دون المستوى</v>
      </c>
      <c r="Q253" s="21"/>
      <c r="R253" s="21"/>
      <c r="S253" s="92"/>
      <c r="T253" s="19">
        <f t="shared" si="265"/>
        <v>0</v>
      </c>
      <c r="U253" s="39" t="str">
        <f t="shared" si="304"/>
        <v>دون المستوى</v>
      </c>
      <c r="V253" s="19">
        <f t="shared" si="266"/>
        <v>0</v>
      </c>
      <c r="W253" s="19">
        <f t="shared" si="267"/>
        <v>0</v>
      </c>
      <c r="X253" s="19">
        <f t="shared" si="268"/>
        <v>0</v>
      </c>
      <c r="Y253" s="39" t="str">
        <f t="shared" si="305"/>
        <v>دون المستوى</v>
      </c>
      <c r="Z253" s="21"/>
      <c r="AA253" s="21"/>
      <c r="AB253" s="21"/>
      <c r="AC253" s="19">
        <f t="shared" si="269"/>
        <v>0</v>
      </c>
      <c r="AD253" s="39" t="str">
        <f t="shared" si="306"/>
        <v>دون المستوى</v>
      </c>
      <c r="AE253" s="21"/>
      <c r="AF253" s="21"/>
      <c r="AG253" s="92"/>
      <c r="AH253" s="19">
        <f t="shared" si="270"/>
        <v>0</v>
      </c>
      <c r="AI253" s="39" t="str">
        <f t="shared" si="307"/>
        <v>دون المستوى</v>
      </c>
      <c r="AJ253" s="19">
        <f t="shared" si="271"/>
        <v>0</v>
      </c>
      <c r="AK253" s="19">
        <f t="shared" si="347"/>
        <v>0</v>
      </c>
      <c r="AL253" s="19">
        <f t="shared" si="273"/>
        <v>0</v>
      </c>
      <c r="AM253" s="39" t="str">
        <f t="shared" si="309"/>
        <v>دون المستوى</v>
      </c>
      <c r="AN253" s="21"/>
      <c r="AO253" s="21"/>
      <c r="AP253" s="21"/>
      <c r="AQ253" s="19">
        <f t="shared" si="274"/>
        <v>0</v>
      </c>
      <c r="AR253" s="39" t="str">
        <f t="shared" si="310"/>
        <v>دون المستوى</v>
      </c>
      <c r="AS253" s="21"/>
      <c r="AT253" s="21"/>
      <c r="AU253" s="92"/>
      <c r="AV253" s="19">
        <f t="shared" si="275"/>
        <v>0</v>
      </c>
      <c r="AW253" s="39" t="str">
        <f t="shared" si="311"/>
        <v>دون المستوى</v>
      </c>
      <c r="AX253" s="19">
        <f t="shared" si="276"/>
        <v>0</v>
      </c>
      <c r="AY253" s="19">
        <f t="shared" si="348"/>
        <v>0</v>
      </c>
      <c r="AZ253" s="19">
        <f t="shared" si="278"/>
        <v>0</v>
      </c>
      <c r="BA253" s="34" t="str">
        <f t="shared" si="313"/>
        <v>دون المستوى</v>
      </c>
      <c r="BB253" s="21"/>
      <c r="BC253" s="21"/>
      <c r="BD253" s="21"/>
      <c r="BE253" s="19">
        <f t="shared" si="279"/>
        <v>0</v>
      </c>
      <c r="BF253" s="39" t="str">
        <f t="shared" si="314"/>
        <v>دون المستوى</v>
      </c>
      <c r="BG253" s="21"/>
      <c r="BH253" s="21"/>
      <c r="BI253" s="92"/>
      <c r="BJ253" s="19">
        <f t="shared" si="280"/>
        <v>0</v>
      </c>
      <c r="BK253" s="39" t="str">
        <f t="shared" si="315"/>
        <v>دون المستوى</v>
      </c>
      <c r="BL253" s="19">
        <f t="shared" si="281"/>
        <v>0</v>
      </c>
      <c r="BM253" s="19">
        <f t="shared" si="349"/>
        <v>0</v>
      </c>
      <c r="BN253" s="19">
        <f t="shared" si="283"/>
        <v>0</v>
      </c>
      <c r="BO253" s="34" t="str">
        <f t="shared" si="317"/>
        <v>دون المستوى</v>
      </c>
      <c r="BP253" s="21"/>
      <c r="BQ253" s="21"/>
      <c r="BR253" s="21"/>
      <c r="BS253" s="21"/>
      <c r="BT253" s="19">
        <f t="shared" si="284"/>
        <v>0</v>
      </c>
      <c r="BU253" s="39" t="str">
        <f t="shared" si="318"/>
        <v>دون المستوى</v>
      </c>
      <c r="BV253" s="21"/>
      <c r="BW253" s="21"/>
      <c r="BX253" s="21"/>
      <c r="BY253" s="92"/>
      <c r="BZ253" s="19">
        <f t="shared" si="285"/>
        <v>0</v>
      </c>
      <c r="CA253" s="39" t="str">
        <f t="shared" si="319"/>
        <v>دون المستوى</v>
      </c>
      <c r="CB253" s="19">
        <f t="shared" si="286"/>
        <v>0</v>
      </c>
      <c r="CC253" s="19">
        <f t="shared" si="345"/>
        <v>0</v>
      </c>
      <c r="CD253" s="19">
        <f t="shared" si="288"/>
        <v>0</v>
      </c>
      <c r="CE253" s="60" t="str">
        <f t="shared" si="321"/>
        <v>دون المستوى</v>
      </c>
      <c r="CF253" s="61">
        <f t="shared" si="289"/>
        <v>0</v>
      </c>
      <c r="CG253" s="67" t="str">
        <f t="shared" si="322"/>
        <v>دون المستوى</v>
      </c>
      <c r="CH253" s="21"/>
      <c r="CI253" s="21"/>
      <c r="CJ253" s="19">
        <f t="shared" si="290"/>
        <v>0</v>
      </c>
      <c r="CK253" s="39" t="str">
        <f t="shared" si="323"/>
        <v>دون المستوى</v>
      </c>
      <c r="CL253" s="21"/>
      <c r="CM253" s="21"/>
      <c r="CN253" s="19">
        <f t="shared" si="291"/>
        <v>0</v>
      </c>
      <c r="CO253" s="39" t="str">
        <f t="shared" si="324"/>
        <v>دون المستوى</v>
      </c>
      <c r="CP253" s="21"/>
      <c r="CQ253" s="21"/>
      <c r="CR253" s="19">
        <f t="shared" si="292"/>
        <v>0</v>
      </c>
      <c r="CS253" s="39" t="str">
        <f t="shared" si="325"/>
        <v>دون المستوى</v>
      </c>
      <c r="CT253" s="21"/>
      <c r="CU253" s="21"/>
      <c r="CV253" s="19">
        <f t="shared" si="293"/>
        <v>0</v>
      </c>
      <c r="CW253" s="39" t="str">
        <f t="shared" si="326"/>
        <v>دون المستوى</v>
      </c>
      <c r="CX253" s="59">
        <f t="shared" si="294"/>
        <v>0</v>
      </c>
      <c r="CY253" s="34" t="str">
        <f t="shared" si="327"/>
        <v>دون المستوى</v>
      </c>
      <c r="CZ253" s="21"/>
      <c r="DA253" s="21"/>
      <c r="DB253" s="21"/>
      <c r="DC253" s="19">
        <f t="shared" si="295"/>
        <v>0</v>
      </c>
      <c r="DD253" s="39" t="str">
        <f t="shared" si="328"/>
        <v>دون المستوى</v>
      </c>
      <c r="DE253" s="21"/>
      <c r="DF253" s="21"/>
      <c r="DG253" s="92"/>
      <c r="DH253" s="19">
        <f t="shared" si="296"/>
        <v>0</v>
      </c>
      <c r="DI253" s="39" t="str">
        <f t="shared" si="329"/>
        <v>دون المستوى</v>
      </c>
      <c r="DJ253" s="19">
        <f t="shared" si="297"/>
        <v>0</v>
      </c>
      <c r="DK253" s="19">
        <f t="shared" si="346"/>
        <v>0</v>
      </c>
      <c r="DL253" s="19">
        <f t="shared" si="299"/>
        <v>0</v>
      </c>
      <c r="DM253" s="34" t="str">
        <f t="shared" si="331"/>
        <v>دون المستوى</v>
      </c>
      <c r="DN253" s="20" t="str">
        <f t="shared" si="332"/>
        <v>دور ثان</v>
      </c>
      <c r="DR253" s="28" t="str">
        <f t="shared" si="333"/>
        <v xml:space="preserve"> لغة عربية</v>
      </c>
      <c r="DS253" s="28" t="str">
        <f t="shared" si="334"/>
        <v xml:space="preserve"> رياضيات</v>
      </c>
      <c r="DT253" s="28" t="str">
        <f t="shared" si="335"/>
        <v xml:space="preserve"> دراسات</v>
      </c>
      <c r="DU253" s="28" t="str">
        <f t="shared" si="336"/>
        <v xml:space="preserve"> إنجليزى</v>
      </c>
      <c r="DV253" s="28" t="str">
        <f t="shared" si="337"/>
        <v xml:space="preserve"> علوم</v>
      </c>
      <c r="DW253" s="28" t="str">
        <f t="shared" si="338"/>
        <v xml:space="preserve"> تربية دينية</v>
      </c>
      <c r="DX253" s="87" t="str">
        <f t="shared" si="339"/>
        <v xml:space="preserve"> تربية فنية</v>
      </c>
      <c r="DY253" s="87" t="str">
        <f t="shared" si="340"/>
        <v xml:space="preserve"> تربية رياضية</v>
      </c>
      <c r="DZ253" s="88" t="str">
        <f t="shared" si="341"/>
        <v xml:space="preserve"> نشاط1</v>
      </c>
      <c r="EA253" s="88" t="str">
        <f t="shared" si="342"/>
        <v xml:space="preserve"> نشاط2</v>
      </c>
      <c r="EB253" s="32">
        <f t="shared" si="300"/>
        <v>0</v>
      </c>
      <c r="EC253" s="31" t="str">
        <f t="shared" si="343"/>
        <v xml:space="preserve"> لغة عربية رياضيات دراسات إنجليزى علوم تربية دينية تربية فنية تربية رياضية نشاط1 نشاط2</v>
      </c>
    </row>
    <row r="254" spans="1:133" ht="17.25" thickTop="1" thickBot="1">
      <c r="A254" s="16" t="str">
        <f t="shared" si="301"/>
        <v/>
      </c>
      <c r="B254" s="18"/>
      <c r="C254" s="17"/>
      <c r="D254" s="82"/>
      <c r="E254" s="83" t="str">
        <f t="shared" si="261"/>
        <v/>
      </c>
      <c r="F254" s="83" t="str">
        <f t="shared" si="262"/>
        <v/>
      </c>
      <c r="G254" s="83" t="str">
        <f t="shared" si="263"/>
        <v/>
      </c>
      <c r="H254" s="37"/>
      <c r="I254" s="42" t="str">
        <f t="shared" si="302"/>
        <v/>
      </c>
      <c r="J254" s="21"/>
      <c r="K254" s="21"/>
      <c r="L254" s="21"/>
      <c r="M254" s="21"/>
      <c r="N254" s="21"/>
      <c r="O254" s="19">
        <f t="shared" si="264"/>
        <v>0</v>
      </c>
      <c r="P254" s="39" t="str">
        <f t="shared" si="303"/>
        <v>دون المستوى</v>
      </c>
      <c r="Q254" s="21"/>
      <c r="R254" s="21"/>
      <c r="S254" s="92"/>
      <c r="T254" s="19">
        <f t="shared" si="265"/>
        <v>0</v>
      </c>
      <c r="U254" s="39" t="str">
        <f t="shared" si="304"/>
        <v>دون المستوى</v>
      </c>
      <c r="V254" s="19">
        <f t="shared" si="266"/>
        <v>0</v>
      </c>
      <c r="W254" s="19">
        <f t="shared" si="267"/>
        <v>0</v>
      </c>
      <c r="X254" s="19">
        <f t="shared" si="268"/>
        <v>0</v>
      </c>
      <c r="Y254" s="39" t="str">
        <f t="shared" si="305"/>
        <v>دون المستوى</v>
      </c>
      <c r="Z254" s="21"/>
      <c r="AA254" s="21"/>
      <c r="AB254" s="21"/>
      <c r="AC254" s="19">
        <f t="shared" si="269"/>
        <v>0</v>
      </c>
      <c r="AD254" s="39" t="str">
        <f t="shared" si="306"/>
        <v>دون المستوى</v>
      </c>
      <c r="AE254" s="21"/>
      <c r="AF254" s="21"/>
      <c r="AG254" s="92"/>
      <c r="AH254" s="19">
        <f t="shared" si="270"/>
        <v>0</v>
      </c>
      <c r="AI254" s="39" t="str">
        <f t="shared" si="307"/>
        <v>دون المستوى</v>
      </c>
      <c r="AJ254" s="19">
        <f t="shared" si="271"/>
        <v>0</v>
      </c>
      <c r="AK254" s="19">
        <f t="shared" si="347"/>
        <v>0</v>
      </c>
      <c r="AL254" s="19">
        <f t="shared" si="273"/>
        <v>0</v>
      </c>
      <c r="AM254" s="39" t="str">
        <f t="shared" si="309"/>
        <v>دون المستوى</v>
      </c>
      <c r="AN254" s="21"/>
      <c r="AO254" s="21"/>
      <c r="AP254" s="21"/>
      <c r="AQ254" s="19">
        <f t="shared" si="274"/>
        <v>0</v>
      </c>
      <c r="AR254" s="39" t="str">
        <f t="shared" si="310"/>
        <v>دون المستوى</v>
      </c>
      <c r="AS254" s="21"/>
      <c r="AT254" s="21"/>
      <c r="AU254" s="92"/>
      <c r="AV254" s="19">
        <f t="shared" si="275"/>
        <v>0</v>
      </c>
      <c r="AW254" s="39" t="str">
        <f t="shared" si="311"/>
        <v>دون المستوى</v>
      </c>
      <c r="AX254" s="19">
        <f t="shared" si="276"/>
        <v>0</v>
      </c>
      <c r="AY254" s="19">
        <f t="shared" si="348"/>
        <v>0</v>
      </c>
      <c r="AZ254" s="19">
        <f t="shared" si="278"/>
        <v>0</v>
      </c>
      <c r="BA254" s="34" t="str">
        <f t="shared" si="313"/>
        <v>دون المستوى</v>
      </c>
      <c r="BB254" s="21"/>
      <c r="BC254" s="21"/>
      <c r="BD254" s="21"/>
      <c r="BE254" s="19">
        <f t="shared" si="279"/>
        <v>0</v>
      </c>
      <c r="BF254" s="39" t="str">
        <f t="shared" si="314"/>
        <v>دون المستوى</v>
      </c>
      <c r="BG254" s="21"/>
      <c r="BH254" s="21"/>
      <c r="BI254" s="92"/>
      <c r="BJ254" s="19">
        <f t="shared" si="280"/>
        <v>0</v>
      </c>
      <c r="BK254" s="39" t="str">
        <f t="shared" si="315"/>
        <v>دون المستوى</v>
      </c>
      <c r="BL254" s="19">
        <f t="shared" si="281"/>
        <v>0</v>
      </c>
      <c r="BM254" s="19">
        <f t="shared" si="349"/>
        <v>0</v>
      </c>
      <c r="BN254" s="19">
        <f t="shared" si="283"/>
        <v>0</v>
      </c>
      <c r="BO254" s="34" t="str">
        <f t="shared" si="317"/>
        <v>دون المستوى</v>
      </c>
      <c r="BP254" s="21"/>
      <c r="BQ254" s="21"/>
      <c r="BR254" s="21"/>
      <c r="BS254" s="21"/>
      <c r="BT254" s="19">
        <f t="shared" si="284"/>
        <v>0</v>
      </c>
      <c r="BU254" s="39" t="str">
        <f t="shared" si="318"/>
        <v>دون المستوى</v>
      </c>
      <c r="BV254" s="21"/>
      <c r="BW254" s="21"/>
      <c r="BX254" s="21"/>
      <c r="BY254" s="92"/>
      <c r="BZ254" s="19">
        <f t="shared" si="285"/>
        <v>0</v>
      </c>
      <c r="CA254" s="39" t="str">
        <f t="shared" si="319"/>
        <v>دون المستوى</v>
      </c>
      <c r="CB254" s="19">
        <f t="shared" si="286"/>
        <v>0</v>
      </c>
      <c r="CC254" s="19">
        <f t="shared" si="345"/>
        <v>0</v>
      </c>
      <c r="CD254" s="19">
        <f t="shared" si="288"/>
        <v>0</v>
      </c>
      <c r="CE254" s="60" t="str">
        <f t="shared" si="321"/>
        <v>دون المستوى</v>
      </c>
      <c r="CF254" s="61">
        <f t="shared" si="289"/>
        <v>0</v>
      </c>
      <c r="CG254" s="67" t="str">
        <f t="shared" si="322"/>
        <v>دون المستوى</v>
      </c>
      <c r="CH254" s="21"/>
      <c r="CI254" s="21"/>
      <c r="CJ254" s="19">
        <f t="shared" si="290"/>
        <v>0</v>
      </c>
      <c r="CK254" s="39" t="str">
        <f t="shared" si="323"/>
        <v>دون المستوى</v>
      </c>
      <c r="CL254" s="21"/>
      <c r="CM254" s="21"/>
      <c r="CN254" s="19">
        <f t="shared" si="291"/>
        <v>0</v>
      </c>
      <c r="CO254" s="39" t="str">
        <f t="shared" si="324"/>
        <v>دون المستوى</v>
      </c>
      <c r="CP254" s="21"/>
      <c r="CQ254" s="21"/>
      <c r="CR254" s="19">
        <f t="shared" si="292"/>
        <v>0</v>
      </c>
      <c r="CS254" s="39" t="str">
        <f t="shared" si="325"/>
        <v>دون المستوى</v>
      </c>
      <c r="CT254" s="21"/>
      <c r="CU254" s="21"/>
      <c r="CV254" s="19">
        <f t="shared" si="293"/>
        <v>0</v>
      </c>
      <c r="CW254" s="39" t="str">
        <f t="shared" si="326"/>
        <v>دون المستوى</v>
      </c>
      <c r="CX254" s="59">
        <f t="shared" si="294"/>
        <v>0</v>
      </c>
      <c r="CY254" s="34" t="str">
        <f t="shared" si="327"/>
        <v>دون المستوى</v>
      </c>
      <c r="CZ254" s="21"/>
      <c r="DA254" s="21"/>
      <c r="DB254" s="21"/>
      <c r="DC254" s="19">
        <f t="shared" si="295"/>
        <v>0</v>
      </c>
      <c r="DD254" s="39" t="str">
        <f t="shared" si="328"/>
        <v>دون المستوى</v>
      </c>
      <c r="DE254" s="21"/>
      <c r="DF254" s="21"/>
      <c r="DG254" s="92"/>
      <c r="DH254" s="19">
        <f t="shared" si="296"/>
        <v>0</v>
      </c>
      <c r="DI254" s="39" t="str">
        <f t="shared" si="329"/>
        <v>دون المستوى</v>
      </c>
      <c r="DJ254" s="19">
        <f t="shared" si="297"/>
        <v>0</v>
      </c>
      <c r="DK254" s="19">
        <f t="shared" si="346"/>
        <v>0</v>
      </c>
      <c r="DL254" s="19">
        <f t="shared" si="299"/>
        <v>0</v>
      </c>
      <c r="DM254" s="34" t="str">
        <f t="shared" si="331"/>
        <v>دون المستوى</v>
      </c>
      <c r="DN254" s="20" t="str">
        <f t="shared" si="332"/>
        <v>دور ثان</v>
      </c>
      <c r="DR254" s="28" t="str">
        <f t="shared" si="333"/>
        <v xml:space="preserve"> لغة عربية</v>
      </c>
      <c r="DS254" s="28" t="str">
        <f t="shared" si="334"/>
        <v xml:space="preserve"> رياضيات</v>
      </c>
      <c r="DT254" s="28" t="str">
        <f t="shared" si="335"/>
        <v xml:space="preserve"> دراسات</v>
      </c>
      <c r="DU254" s="28" t="str">
        <f t="shared" si="336"/>
        <v xml:space="preserve"> إنجليزى</v>
      </c>
      <c r="DV254" s="28" t="str">
        <f t="shared" si="337"/>
        <v xml:space="preserve"> علوم</v>
      </c>
      <c r="DW254" s="28" t="str">
        <f t="shared" si="338"/>
        <v xml:space="preserve"> تربية دينية</v>
      </c>
      <c r="DX254" s="87" t="str">
        <f t="shared" si="339"/>
        <v xml:space="preserve"> تربية فنية</v>
      </c>
      <c r="DY254" s="87" t="str">
        <f t="shared" si="340"/>
        <v xml:space="preserve"> تربية رياضية</v>
      </c>
      <c r="DZ254" s="88" t="str">
        <f t="shared" si="341"/>
        <v xml:space="preserve"> نشاط1</v>
      </c>
      <c r="EA254" s="88" t="str">
        <f t="shared" si="342"/>
        <v xml:space="preserve"> نشاط2</v>
      </c>
      <c r="EB254" s="32">
        <f t="shared" si="300"/>
        <v>0</v>
      </c>
      <c r="EC254" s="31" t="str">
        <f t="shared" si="343"/>
        <v xml:space="preserve"> لغة عربية رياضيات دراسات إنجليزى علوم تربية دينية تربية فنية تربية رياضية نشاط1 نشاط2</v>
      </c>
    </row>
    <row r="255" spans="1:133" ht="17.25" thickTop="1" thickBot="1">
      <c r="A255" s="16" t="str">
        <f t="shared" si="301"/>
        <v/>
      </c>
      <c r="B255" s="18"/>
      <c r="C255" s="17"/>
      <c r="D255" s="82"/>
      <c r="E255" s="83" t="str">
        <f t="shared" si="261"/>
        <v/>
      </c>
      <c r="F255" s="83" t="str">
        <f t="shared" si="262"/>
        <v/>
      </c>
      <c r="G255" s="83" t="str">
        <f t="shared" si="263"/>
        <v/>
      </c>
      <c r="H255" s="37"/>
      <c r="I255" s="42" t="str">
        <f t="shared" si="302"/>
        <v/>
      </c>
      <c r="J255" s="21"/>
      <c r="K255" s="21"/>
      <c r="L255" s="21"/>
      <c r="M255" s="21"/>
      <c r="N255" s="21"/>
      <c r="O255" s="19">
        <f t="shared" si="264"/>
        <v>0</v>
      </c>
      <c r="P255" s="39" t="str">
        <f t="shared" si="303"/>
        <v>دون المستوى</v>
      </c>
      <c r="Q255" s="21"/>
      <c r="R255" s="21"/>
      <c r="S255" s="92"/>
      <c r="T255" s="19">
        <f t="shared" si="265"/>
        <v>0</v>
      </c>
      <c r="U255" s="39" t="str">
        <f t="shared" si="304"/>
        <v>دون المستوى</v>
      </c>
      <c r="V255" s="19">
        <f t="shared" si="266"/>
        <v>0</v>
      </c>
      <c r="W255" s="19">
        <f t="shared" si="267"/>
        <v>0</v>
      </c>
      <c r="X255" s="19">
        <f t="shared" si="268"/>
        <v>0</v>
      </c>
      <c r="Y255" s="39" t="str">
        <f t="shared" si="305"/>
        <v>دون المستوى</v>
      </c>
      <c r="Z255" s="21"/>
      <c r="AA255" s="21"/>
      <c r="AB255" s="21"/>
      <c r="AC255" s="19">
        <f t="shared" si="269"/>
        <v>0</v>
      </c>
      <c r="AD255" s="39" t="str">
        <f t="shared" si="306"/>
        <v>دون المستوى</v>
      </c>
      <c r="AE255" s="21"/>
      <c r="AF255" s="21"/>
      <c r="AG255" s="92"/>
      <c r="AH255" s="19">
        <f t="shared" si="270"/>
        <v>0</v>
      </c>
      <c r="AI255" s="39" t="str">
        <f t="shared" si="307"/>
        <v>دون المستوى</v>
      </c>
      <c r="AJ255" s="19">
        <f t="shared" si="271"/>
        <v>0</v>
      </c>
      <c r="AK255" s="19">
        <f t="shared" si="347"/>
        <v>0</v>
      </c>
      <c r="AL255" s="19">
        <f t="shared" si="273"/>
        <v>0</v>
      </c>
      <c r="AM255" s="39" t="str">
        <f t="shared" si="309"/>
        <v>دون المستوى</v>
      </c>
      <c r="AN255" s="21"/>
      <c r="AO255" s="21"/>
      <c r="AP255" s="21"/>
      <c r="AQ255" s="19">
        <f t="shared" si="274"/>
        <v>0</v>
      </c>
      <c r="AR255" s="39" t="str">
        <f t="shared" si="310"/>
        <v>دون المستوى</v>
      </c>
      <c r="AS255" s="21"/>
      <c r="AT255" s="21"/>
      <c r="AU255" s="92"/>
      <c r="AV255" s="19">
        <f t="shared" si="275"/>
        <v>0</v>
      </c>
      <c r="AW255" s="39" t="str">
        <f t="shared" si="311"/>
        <v>دون المستوى</v>
      </c>
      <c r="AX255" s="19">
        <f t="shared" si="276"/>
        <v>0</v>
      </c>
      <c r="AY255" s="19">
        <f t="shared" si="348"/>
        <v>0</v>
      </c>
      <c r="AZ255" s="19">
        <f t="shared" si="278"/>
        <v>0</v>
      </c>
      <c r="BA255" s="34" t="str">
        <f t="shared" si="313"/>
        <v>دون المستوى</v>
      </c>
      <c r="BB255" s="21"/>
      <c r="BC255" s="21"/>
      <c r="BD255" s="21"/>
      <c r="BE255" s="19">
        <f t="shared" si="279"/>
        <v>0</v>
      </c>
      <c r="BF255" s="39" t="str">
        <f t="shared" si="314"/>
        <v>دون المستوى</v>
      </c>
      <c r="BG255" s="21"/>
      <c r="BH255" s="21"/>
      <c r="BI255" s="92"/>
      <c r="BJ255" s="19">
        <f t="shared" si="280"/>
        <v>0</v>
      </c>
      <c r="BK255" s="39" t="str">
        <f t="shared" si="315"/>
        <v>دون المستوى</v>
      </c>
      <c r="BL255" s="19">
        <f t="shared" si="281"/>
        <v>0</v>
      </c>
      <c r="BM255" s="19">
        <f t="shared" si="349"/>
        <v>0</v>
      </c>
      <c r="BN255" s="19">
        <f t="shared" si="283"/>
        <v>0</v>
      </c>
      <c r="BO255" s="34" t="str">
        <f t="shared" si="317"/>
        <v>دون المستوى</v>
      </c>
      <c r="BP255" s="21"/>
      <c r="BQ255" s="21"/>
      <c r="BR255" s="21"/>
      <c r="BS255" s="21"/>
      <c r="BT255" s="19">
        <f t="shared" si="284"/>
        <v>0</v>
      </c>
      <c r="BU255" s="39" t="str">
        <f t="shared" si="318"/>
        <v>دون المستوى</v>
      </c>
      <c r="BV255" s="21"/>
      <c r="BW255" s="21"/>
      <c r="BX255" s="21"/>
      <c r="BY255" s="92"/>
      <c r="BZ255" s="19">
        <f t="shared" si="285"/>
        <v>0</v>
      </c>
      <c r="CA255" s="39" t="str">
        <f t="shared" si="319"/>
        <v>دون المستوى</v>
      </c>
      <c r="CB255" s="19">
        <f t="shared" si="286"/>
        <v>0</v>
      </c>
      <c r="CC255" s="19">
        <f t="shared" si="345"/>
        <v>0</v>
      </c>
      <c r="CD255" s="19">
        <f t="shared" si="288"/>
        <v>0</v>
      </c>
      <c r="CE255" s="60" t="str">
        <f t="shared" si="321"/>
        <v>دون المستوى</v>
      </c>
      <c r="CF255" s="61">
        <f t="shared" si="289"/>
        <v>0</v>
      </c>
      <c r="CG255" s="67" t="str">
        <f t="shared" si="322"/>
        <v>دون المستوى</v>
      </c>
      <c r="CH255" s="21"/>
      <c r="CI255" s="21"/>
      <c r="CJ255" s="19">
        <f t="shared" si="290"/>
        <v>0</v>
      </c>
      <c r="CK255" s="39" t="str">
        <f t="shared" si="323"/>
        <v>دون المستوى</v>
      </c>
      <c r="CL255" s="21"/>
      <c r="CM255" s="21"/>
      <c r="CN255" s="19">
        <f t="shared" si="291"/>
        <v>0</v>
      </c>
      <c r="CO255" s="39" t="str">
        <f t="shared" si="324"/>
        <v>دون المستوى</v>
      </c>
      <c r="CP255" s="21"/>
      <c r="CQ255" s="21"/>
      <c r="CR255" s="19">
        <f t="shared" si="292"/>
        <v>0</v>
      </c>
      <c r="CS255" s="39" t="str">
        <f t="shared" si="325"/>
        <v>دون المستوى</v>
      </c>
      <c r="CT255" s="21"/>
      <c r="CU255" s="21"/>
      <c r="CV255" s="19">
        <f t="shared" si="293"/>
        <v>0</v>
      </c>
      <c r="CW255" s="39" t="str">
        <f t="shared" si="326"/>
        <v>دون المستوى</v>
      </c>
      <c r="CX255" s="59">
        <f t="shared" si="294"/>
        <v>0</v>
      </c>
      <c r="CY255" s="34" t="str">
        <f t="shared" si="327"/>
        <v>دون المستوى</v>
      </c>
      <c r="CZ255" s="21"/>
      <c r="DA255" s="21"/>
      <c r="DB255" s="21"/>
      <c r="DC255" s="19">
        <f t="shared" si="295"/>
        <v>0</v>
      </c>
      <c r="DD255" s="39" t="str">
        <f t="shared" si="328"/>
        <v>دون المستوى</v>
      </c>
      <c r="DE255" s="21"/>
      <c r="DF255" s="21"/>
      <c r="DG255" s="92"/>
      <c r="DH255" s="19">
        <f t="shared" si="296"/>
        <v>0</v>
      </c>
      <c r="DI255" s="39" t="str">
        <f t="shared" si="329"/>
        <v>دون المستوى</v>
      </c>
      <c r="DJ255" s="19">
        <f t="shared" si="297"/>
        <v>0</v>
      </c>
      <c r="DK255" s="19">
        <f t="shared" si="346"/>
        <v>0</v>
      </c>
      <c r="DL255" s="19">
        <f t="shared" si="299"/>
        <v>0</v>
      </c>
      <c r="DM255" s="34" t="str">
        <f t="shared" si="331"/>
        <v>دون المستوى</v>
      </c>
      <c r="DN255" s="20" t="str">
        <f t="shared" si="332"/>
        <v>دور ثان</v>
      </c>
      <c r="DR255" s="28" t="str">
        <f t="shared" si="333"/>
        <v xml:space="preserve"> لغة عربية</v>
      </c>
      <c r="DS255" s="28" t="str">
        <f t="shared" si="334"/>
        <v xml:space="preserve"> رياضيات</v>
      </c>
      <c r="DT255" s="28" t="str">
        <f t="shared" si="335"/>
        <v xml:space="preserve"> دراسات</v>
      </c>
      <c r="DU255" s="28" t="str">
        <f t="shared" si="336"/>
        <v xml:space="preserve"> إنجليزى</v>
      </c>
      <c r="DV255" s="28" t="str">
        <f t="shared" si="337"/>
        <v xml:space="preserve"> علوم</v>
      </c>
      <c r="DW255" s="28" t="str">
        <f t="shared" si="338"/>
        <v xml:space="preserve"> تربية دينية</v>
      </c>
      <c r="DX255" s="87" t="str">
        <f t="shared" si="339"/>
        <v xml:space="preserve"> تربية فنية</v>
      </c>
      <c r="DY255" s="87" t="str">
        <f t="shared" si="340"/>
        <v xml:space="preserve"> تربية رياضية</v>
      </c>
      <c r="DZ255" s="88" t="str">
        <f t="shared" si="341"/>
        <v xml:space="preserve"> نشاط1</v>
      </c>
      <c r="EA255" s="88" t="str">
        <f t="shared" si="342"/>
        <v xml:space="preserve"> نشاط2</v>
      </c>
      <c r="EB255" s="32">
        <f t="shared" si="300"/>
        <v>0</v>
      </c>
      <c r="EC255" s="31" t="str">
        <f t="shared" si="343"/>
        <v xml:space="preserve"> لغة عربية رياضيات دراسات إنجليزى علوم تربية دينية تربية فنية تربية رياضية نشاط1 نشاط2</v>
      </c>
    </row>
    <row r="256" spans="1:133" ht="17.25" thickTop="1" thickBot="1">
      <c r="A256" s="16" t="str">
        <f t="shared" si="301"/>
        <v/>
      </c>
      <c r="B256" s="18"/>
      <c r="C256" s="17"/>
      <c r="D256" s="82"/>
      <c r="E256" s="83" t="str">
        <f t="shared" si="261"/>
        <v/>
      </c>
      <c r="F256" s="83" t="str">
        <f t="shared" si="262"/>
        <v/>
      </c>
      <c r="G256" s="83" t="str">
        <f t="shared" si="263"/>
        <v/>
      </c>
      <c r="H256" s="37"/>
      <c r="I256" s="42" t="str">
        <f t="shared" si="302"/>
        <v/>
      </c>
      <c r="J256" s="21"/>
      <c r="K256" s="21"/>
      <c r="L256" s="21"/>
      <c r="M256" s="21"/>
      <c r="N256" s="21"/>
      <c r="O256" s="19">
        <f t="shared" si="264"/>
        <v>0</v>
      </c>
      <c r="P256" s="39" t="str">
        <f t="shared" si="303"/>
        <v>دون المستوى</v>
      </c>
      <c r="Q256" s="21"/>
      <c r="R256" s="21"/>
      <c r="S256" s="92"/>
      <c r="T256" s="19">
        <f t="shared" si="265"/>
        <v>0</v>
      </c>
      <c r="U256" s="39" t="str">
        <f t="shared" si="304"/>
        <v>دون المستوى</v>
      </c>
      <c r="V256" s="19">
        <f t="shared" si="266"/>
        <v>0</v>
      </c>
      <c r="W256" s="19">
        <f t="shared" si="267"/>
        <v>0</v>
      </c>
      <c r="X256" s="19">
        <f t="shared" si="268"/>
        <v>0</v>
      </c>
      <c r="Y256" s="39" t="str">
        <f t="shared" si="305"/>
        <v>دون المستوى</v>
      </c>
      <c r="Z256" s="21"/>
      <c r="AA256" s="21"/>
      <c r="AB256" s="21"/>
      <c r="AC256" s="19">
        <f t="shared" si="269"/>
        <v>0</v>
      </c>
      <c r="AD256" s="39" t="str">
        <f t="shared" si="306"/>
        <v>دون المستوى</v>
      </c>
      <c r="AE256" s="21"/>
      <c r="AF256" s="21"/>
      <c r="AG256" s="92"/>
      <c r="AH256" s="19">
        <f t="shared" si="270"/>
        <v>0</v>
      </c>
      <c r="AI256" s="39" t="str">
        <f t="shared" si="307"/>
        <v>دون المستوى</v>
      </c>
      <c r="AJ256" s="19">
        <f t="shared" si="271"/>
        <v>0</v>
      </c>
      <c r="AK256" s="19">
        <f t="shared" si="347"/>
        <v>0</v>
      </c>
      <c r="AL256" s="19">
        <f t="shared" si="273"/>
        <v>0</v>
      </c>
      <c r="AM256" s="39" t="str">
        <f t="shared" si="309"/>
        <v>دون المستوى</v>
      </c>
      <c r="AN256" s="21"/>
      <c r="AO256" s="21"/>
      <c r="AP256" s="21"/>
      <c r="AQ256" s="19">
        <f t="shared" si="274"/>
        <v>0</v>
      </c>
      <c r="AR256" s="39" t="str">
        <f t="shared" si="310"/>
        <v>دون المستوى</v>
      </c>
      <c r="AS256" s="21"/>
      <c r="AT256" s="21"/>
      <c r="AU256" s="92"/>
      <c r="AV256" s="19">
        <f t="shared" si="275"/>
        <v>0</v>
      </c>
      <c r="AW256" s="39" t="str">
        <f t="shared" si="311"/>
        <v>دون المستوى</v>
      </c>
      <c r="AX256" s="19">
        <f t="shared" si="276"/>
        <v>0</v>
      </c>
      <c r="AY256" s="19">
        <f t="shared" si="348"/>
        <v>0</v>
      </c>
      <c r="AZ256" s="19">
        <f t="shared" si="278"/>
        <v>0</v>
      </c>
      <c r="BA256" s="34" t="str">
        <f t="shared" si="313"/>
        <v>دون المستوى</v>
      </c>
      <c r="BB256" s="21"/>
      <c r="BC256" s="21"/>
      <c r="BD256" s="21"/>
      <c r="BE256" s="19">
        <f t="shared" si="279"/>
        <v>0</v>
      </c>
      <c r="BF256" s="39" t="str">
        <f t="shared" si="314"/>
        <v>دون المستوى</v>
      </c>
      <c r="BG256" s="21"/>
      <c r="BH256" s="21"/>
      <c r="BI256" s="92"/>
      <c r="BJ256" s="19">
        <f t="shared" si="280"/>
        <v>0</v>
      </c>
      <c r="BK256" s="39" t="str">
        <f t="shared" si="315"/>
        <v>دون المستوى</v>
      </c>
      <c r="BL256" s="19">
        <f t="shared" si="281"/>
        <v>0</v>
      </c>
      <c r="BM256" s="19">
        <f t="shared" si="349"/>
        <v>0</v>
      </c>
      <c r="BN256" s="19">
        <f t="shared" si="283"/>
        <v>0</v>
      </c>
      <c r="BO256" s="34" t="str">
        <f t="shared" si="317"/>
        <v>دون المستوى</v>
      </c>
      <c r="BP256" s="21"/>
      <c r="BQ256" s="21"/>
      <c r="BR256" s="21"/>
      <c r="BS256" s="21"/>
      <c r="BT256" s="19">
        <f t="shared" si="284"/>
        <v>0</v>
      </c>
      <c r="BU256" s="39" t="str">
        <f t="shared" si="318"/>
        <v>دون المستوى</v>
      </c>
      <c r="BV256" s="21"/>
      <c r="BW256" s="21"/>
      <c r="BX256" s="21"/>
      <c r="BY256" s="92"/>
      <c r="BZ256" s="19">
        <f t="shared" si="285"/>
        <v>0</v>
      </c>
      <c r="CA256" s="39" t="str">
        <f t="shared" si="319"/>
        <v>دون المستوى</v>
      </c>
      <c r="CB256" s="19">
        <f t="shared" si="286"/>
        <v>0</v>
      </c>
      <c r="CC256" s="19">
        <f t="shared" si="345"/>
        <v>0</v>
      </c>
      <c r="CD256" s="19">
        <f t="shared" si="288"/>
        <v>0</v>
      </c>
      <c r="CE256" s="60" t="str">
        <f t="shared" si="321"/>
        <v>دون المستوى</v>
      </c>
      <c r="CF256" s="61">
        <f t="shared" si="289"/>
        <v>0</v>
      </c>
      <c r="CG256" s="67" t="str">
        <f t="shared" si="322"/>
        <v>دون المستوى</v>
      </c>
      <c r="CH256" s="21"/>
      <c r="CI256" s="21"/>
      <c r="CJ256" s="19">
        <f t="shared" si="290"/>
        <v>0</v>
      </c>
      <c r="CK256" s="39" t="str">
        <f t="shared" si="323"/>
        <v>دون المستوى</v>
      </c>
      <c r="CL256" s="21"/>
      <c r="CM256" s="21"/>
      <c r="CN256" s="19">
        <f t="shared" si="291"/>
        <v>0</v>
      </c>
      <c r="CO256" s="39" t="str">
        <f t="shared" si="324"/>
        <v>دون المستوى</v>
      </c>
      <c r="CP256" s="21"/>
      <c r="CQ256" s="21"/>
      <c r="CR256" s="19">
        <f t="shared" si="292"/>
        <v>0</v>
      </c>
      <c r="CS256" s="39" t="str">
        <f t="shared" si="325"/>
        <v>دون المستوى</v>
      </c>
      <c r="CT256" s="21"/>
      <c r="CU256" s="21"/>
      <c r="CV256" s="19">
        <f t="shared" si="293"/>
        <v>0</v>
      </c>
      <c r="CW256" s="39" t="str">
        <f t="shared" si="326"/>
        <v>دون المستوى</v>
      </c>
      <c r="CX256" s="59">
        <f t="shared" si="294"/>
        <v>0</v>
      </c>
      <c r="CY256" s="34" t="str">
        <f t="shared" si="327"/>
        <v>دون المستوى</v>
      </c>
      <c r="CZ256" s="21"/>
      <c r="DA256" s="21"/>
      <c r="DB256" s="21"/>
      <c r="DC256" s="19">
        <f t="shared" si="295"/>
        <v>0</v>
      </c>
      <c r="DD256" s="39" t="str">
        <f t="shared" si="328"/>
        <v>دون المستوى</v>
      </c>
      <c r="DE256" s="21"/>
      <c r="DF256" s="21"/>
      <c r="DG256" s="92"/>
      <c r="DH256" s="19">
        <f t="shared" si="296"/>
        <v>0</v>
      </c>
      <c r="DI256" s="39" t="str">
        <f t="shared" si="329"/>
        <v>دون المستوى</v>
      </c>
      <c r="DJ256" s="19">
        <f t="shared" si="297"/>
        <v>0</v>
      </c>
      <c r="DK256" s="19">
        <f t="shared" si="346"/>
        <v>0</v>
      </c>
      <c r="DL256" s="19">
        <f t="shared" si="299"/>
        <v>0</v>
      </c>
      <c r="DM256" s="34" t="str">
        <f t="shared" si="331"/>
        <v>دون المستوى</v>
      </c>
      <c r="DN256" s="20" t="str">
        <f t="shared" si="332"/>
        <v>دور ثان</v>
      </c>
      <c r="DR256" s="28" t="str">
        <f t="shared" si="333"/>
        <v xml:space="preserve"> لغة عربية</v>
      </c>
      <c r="DS256" s="28" t="str">
        <f t="shared" si="334"/>
        <v xml:space="preserve"> رياضيات</v>
      </c>
      <c r="DT256" s="28" t="str">
        <f t="shared" si="335"/>
        <v xml:space="preserve"> دراسات</v>
      </c>
      <c r="DU256" s="28" t="str">
        <f t="shared" si="336"/>
        <v xml:space="preserve"> إنجليزى</v>
      </c>
      <c r="DV256" s="28" t="str">
        <f t="shared" si="337"/>
        <v xml:space="preserve"> علوم</v>
      </c>
      <c r="DW256" s="28" t="str">
        <f t="shared" si="338"/>
        <v xml:space="preserve"> تربية دينية</v>
      </c>
      <c r="DX256" s="87" t="str">
        <f t="shared" si="339"/>
        <v xml:space="preserve"> تربية فنية</v>
      </c>
      <c r="DY256" s="87" t="str">
        <f t="shared" si="340"/>
        <v xml:space="preserve"> تربية رياضية</v>
      </c>
      <c r="DZ256" s="88" t="str">
        <f t="shared" si="341"/>
        <v xml:space="preserve"> نشاط1</v>
      </c>
      <c r="EA256" s="88" t="str">
        <f t="shared" si="342"/>
        <v xml:space="preserve"> نشاط2</v>
      </c>
      <c r="EB256" s="32">
        <f t="shared" si="300"/>
        <v>0</v>
      </c>
      <c r="EC256" s="31" t="str">
        <f t="shared" si="343"/>
        <v xml:space="preserve"> لغة عربية رياضيات دراسات إنجليزى علوم تربية دينية تربية فنية تربية رياضية نشاط1 نشاط2</v>
      </c>
    </row>
    <row r="257" spans="1:133" ht="17.25" thickTop="1" thickBot="1">
      <c r="A257" s="16" t="str">
        <f t="shared" si="301"/>
        <v/>
      </c>
      <c r="B257" s="18"/>
      <c r="C257" s="17"/>
      <c r="D257" s="82"/>
      <c r="E257" s="83" t="str">
        <f t="shared" si="261"/>
        <v/>
      </c>
      <c r="F257" s="83" t="str">
        <f t="shared" si="262"/>
        <v/>
      </c>
      <c r="G257" s="83" t="str">
        <f t="shared" si="263"/>
        <v/>
      </c>
      <c r="H257" s="37"/>
      <c r="I257" s="42" t="str">
        <f t="shared" si="302"/>
        <v/>
      </c>
      <c r="J257" s="21"/>
      <c r="K257" s="21"/>
      <c r="L257" s="21"/>
      <c r="M257" s="21"/>
      <c r="N257" s="21"/>
      <c r="O257" s="19">
        <f t="shared" si="264"/>
        <v>0</v>
      </c>
      <c r="P257" s="39" t="str">
        <f t="shared" si="303"/>
        <v>دون المستوى</v>
      </c>
      <c r="Q257" s="21"/>
      <c r="R257" s="21"/>
      <c r="S257" s="92"/>
      <c r="T257" s="19">
        <f t="shared" si="265"/>
        <v>0</v>
      </c>
      <c r="U257" s="39" t="str">
        <f t="shared" si="304"/>
        <v>دون المستوى</v>
      </c>
      <c r="V257" s="19">
        <f t="shared" si="266"/>
        <v>0</v>
      </c>
      <c r="W257" s="19">
        <f t="shared" si="267"/>
        <v>0</v>
      </c>
      <c r="X257" s="19">
        <f t="shared" si="268"/>
        <v>0</v>
      </c>
      <c r="Y257" s="39" t="str">
        <f t="shared" si="305"/>
        <v>دون المستوى</v>
      </c>
      <c r="Z257" s="21"/>
      <c r="AA257" s="21"/>
      <c r="AB257" s="21"/>
      <c r="AC257" s="19">
        <f t="shared" si="269"/>
        <v>0</v>
      </c>
      <c r="AD257" s="39" t="str">
        <f t="shared" si="306"/>
        <v>دون المستوى</v>
      </c>
      <c r="AE257" s="21"/>
      <c r="AF257" s="21"/>
      <c r="AG257" s="92"/>
      <c r="AH257" s="19">
        <f t="shared" si="270"/>
        <v>0</v>
      </c>
      <c r="AI257" s="39" t="str">
        <f t="shared" si="307"/>
        <v>دون المستوى</v>
      </c>
      <c r="AJ257" s="19">
        <f t="shared" si="271"/>
        <v>0</v>
      </c>
      <c r="AK257" s="19">
        <f t="shared" si="347"/>
        <v>0</v>
      </c>
      <c r="AL257" s="19">
        <f t="shared" si="273"/>
        <v>0</v>
      </c>
      <c r="AM257" s="39" t="str">
        <f t="shared" si="309"/>
        <v>دون المستوى</v>
      </c>
      <c r="AN257" s="21"/>
      <c r="AO257" s="21"/>
      <c r="AP257" s="21"/>
      <c r="AQ257" s="19">
        <f t="shared" si="274"/>
        <v>0</v>
      </c>
      <c r="AR257" s="39" t="str">
        <f t="shared" si="310"/>
        <v>دون المستوى</v>
      </c>
      <c r="AS257" s="21"/>
      <c r="AT257" s="21"/>
      <c r="AU257" s="92"/>
      <c r="AV257" s="19">
        <f t="shared" si="275"/>
        <v>0</v>
      </c>
      <c r="AW257" s="39" t="str">
        <f t="shared" si="311"/>
        <v>دون المستوى</v>
      </c>
      <c r="AX257" s="19">
        <f t="shared" si="276"/>
        <v>0</v>
      </c>
      <c r="AY257" s="19">
        <f t="shared" si="348"/>
        <v>0</v>
      </c>
      <c r="AZ257" s="19">
        <f t="shared" si="278"/>
        <v>0</v>
      </c>
      <c r="BA257" s="34" t="str">
        <f t="shared" si="313"/>
        <v>دون المستوى</v>
      </c>
      <c r="BB257" s="21"/>
      <c r="BC257" s="21"/>
      <c r="BD257" s="21"/>
      <c r="BE257" s="19">
        <f t="shared" si="279"/>
        <v>0</v>
      </c>
      <c r="BF257" s="39" t="str">
        <f t="shared" si="314"/>
        <v>دون المستوى</v>
      </c>
      <c r="BG257" s="21"/>
      <c r="BH257" s="21"/>
      <c r="BI257" s="92"/>
      <c r="BJ257" s="19">
        <f t="shared" si="280"/>
        <v>0</v>
      </c>
      <c r="BK257" s="39" t="str">
        <f t="shared" si="315"/>
        <v>دون المستوى</v>
      </c>
      <c r="BL257" s="19">
        <f t="shared" si="281"/>
        <v>0</v>
      </c>
      <c r="BM257" s="19">
        <f t="shared" si="349"/>
        <v>0</v>
      </c>
      <c r="BN257" s="19">
        <f t="shared" si="283"/>
        <v>0</v>
      </c>
      <c r="BO257" s="34" t="str">
        <f t="shared" si="317"/>
        <v>دون المستوى</v>
      </c>
      <c r="BP257" s="21"/>
      <c r="BQ257" s="21"/>
      <c r="BR257" s="21"/>
      <c r="BS257" s="21"/>
      <c r="BT257" s="19">
        <f t="shared" si="284"/>
        <v>0</v>
      </c>
      <c r="BU257" s="39" t="str">
        <f t="shared" si="318"/>
        <v>دون المستوى</v>
      </c>
      <c r="BV257" s="21"/>
      <c r="BW257" s="21"/>
      <c r="BX257" s="21"/>
      <c r="BY257" s="92"/>
      <c r="BZ257" s="19">
        <f t="shared" si="285"/>
        <v>0</v>
      </c>
      <c r="CA257" s="39" t="str">
        <f t="shared" si="319"/>
        <v>دون المستوى</v>
      </c>
      <c r="CB257" s="19">
        <f t="shared" si="286"/>
        <v>0</v>
      </c>
      <c r="CC257" s="19">
        <f t="shared" si="345"/>
        <v>0</v>
      </c>
      <c r="CD257" s="19">
        <f t="shared" si="288"/>
        <v>0</v>
      </c>
      <c r="CE257" s="60" t="str">
        <f t="shared" si="321"/>
        <v>دون المستوى</v>
      </c>
      <c r="CF257" s="61">
        <f t="shared" si="289"/>
        <v>0</v>
      </c>
      <c r="CG257" s="67" t="str">
        <f t="shared" si="322"/>
        <v>دون المستوى</v>
      </c>
      <c r="CH257" s="21"/>
      <c r="CI257" s="21"/>
      <c r="CJ257" s="19">
        <f t="shared" si="290"/>
        <v>0</v>
      </c>
      <c r="CK257" s="39" t="str">
        <f t="shared" si="323"/>
        <v>دون المستوى</v>
      </c>
      <c r="CL257" s="21"/>
      <c r="CM257" s="21"/>
      <c r="CN257" s="19">
        <f t="shared" si="291"/>
        <v>0</v>
      </c>
      <c r="CO257" s="39" t="str">
        <f t="shared" si="324"/>
        <v>دون المستوى</v>
      </c>
      <c r="CP257" s="21"/>
      <c r="CQ257" s="21"/>
      <c r="CR257" s="19">
        <f t="shared" si="292"/>
        <v>0</v>
      </c>
      <c r="CS257" s="39" t="str">
        <f t="shared" si="325"/>
        <v>دون المستوى</v>
      </c>
      <c r="CT257" s="21"/>
      <c r="CU257" s="21"/>
      <c r="CV257" s="19">
        <f t="shared" si="293"/>
        <v>0</v>
      </c>
      <c r="CW257" s="39" t="str">
        <f t="shared" si="326"/>
        <v>دون المستوى</v>
      </c>
      <c r="CX257" s="59">
        <f t="shared" si="294"/>
        <v>0</v>
      </c>
      <c r="CY257" s="34" t="str">
        <f t="shared" si="327"/>
        <v>دون المستوى</v>
      </c>
      <c r="CZ257" s="21"/>
      <c r="DA257" s="21"/>
      <c r="DB257" s="21"/>
      <c r="DC257" s="19">
        <f t="shared" si="295"/>
        <v>0</v>
      </c>
      <c r="DD257" s="39" t="str">
        <f t="shared" si="328"/>
        <v>دون المستوى</v>
      </c>
      <c r="DE257" s="21"/>
      <c r="DF257" s="21"/>
      <c r="DG257" s="92"/>
      <c r="DH257" s="19">
        <f t="shared" si="296"/>
        <v>0</v>
      </c>
      <c r="DI257" s="39" t="str">
        <f t="shared" si="329"/>
        <v>دون المستوى</v>
      </c>
      <c r="DJ257" s="19">
        <f t="shared" si="297"/>
        <v>0</v>
      </c>
      <c r="DK257" s="19">
        <f t="shared" si="346"/>
        <v>0</v>
      </c>
      <c r="DL257" s="19">
        <f t="shared" si="299"/>
        <v>0</v>
      </c>
      <c r="DM257" s="34" t="str">
        <f t="shared" si="331"/>
        <v>دون المستوى</v>
      </c>
      <c r="DN257" s="20" t="str">
        <f t="shared" si="332"/>
        <v>دور ثان</v>
      </c>
      <c r="DR257" s="28" t="str">
        <f t="shared" si="333"/>
        <v xml:space="preserve"> لغة عربية</v>
      </c>
      <c r="DS257" s="28" t="str">
        <f t="shared" si="334"/>
        <v xml:space="preserve"> رياضيات</v>
      </c>
      <c r="DT257" s="28" t="str">
        <f t="shared" si="335"/>
        <v xml:space="preserve"> دراسات</v>
      </c>
      <c r="DU257" s="28" t="str">
        <f t="shared" si="336"/>
        <v xml:space="preserve"> إنجليزى</v>
      </c>
      <c r="DV257" s="28" t="str">
        <f t="shared" si="337"/>
        <v xml:space="preserve"> علوم</v>
      </c>
      <c r="DW257" s="28" t="str">
        <f t="shared" si="338"/>
        <v xml:space="preserve"> تربية دينية</v>
      </c>
      <c r="DX257" s="87" t="str">
        <f t="shared" si="339"/>
        <v xml:space="preserve"> تربية فنية</v>
      </c>
      <c r="DY257" s="87" t="str">
        <f t="shared" si="340"/>
        <v xml:space="preserve"> تربية رياضية</v>
      </c>
      <c r="DZ257" s="88" t="str">
        <f t="shared" si="341"/>
        <v xml:space="preserve"> نشاط1</v>
      </c>
      <c r="EA257" s="88" t="str">
        <f t="shared" si="342"/>
        <v xml:space="preserve"> نشاط2</v>
      </c>
      <c r="EB257" s="32">
        <f t="shared" si="300"/>
        <v>0</v>
      </c>
      <c r="EC257" s="31" t="str">
        <f t="shared" si="343"/>
        <v xml:space="preserve"> لغة عربية رياضيات دراسات إنجليزى علوم تربية دينية تربية فنية تربية رياضية نشاط1 نشاط2</v>
      </c>
    </row>
    <row r="258" spans="1:133" ht="17.25" thickTop="1" thickBot="1">
      <c r="A258" s="16" t="str">
        <f t="shared" si="301"/>
        <v/>
      </c>
      <c r="B258" s="18"/>
      <c r="C258" s="17"/>
      <c r="D258" s="82"/>
      <c r="E258" s="83" t="str">
        <f t="shared" si="261"/>
        <v/>
      </c>
      <c r="F258" s="83" t="str">
        <f t="shared" si="262"/>
        <v/>
      </c>
      <c r="G258" s="83" t="str">
        <f t="shared" si="263"/>
        <v/>
      </c>
      <c r="H258" s="37"/>
      <c r="I258" s="42" t="str">
        <f t="shared" si="302"/>
        <v/>
      </c>
      <c r="J258" s="21"/>
      <c r="K258" s="21"/>
      <c r="L258" s="21"/>
      <c r="M258" s="21"/>
      <c r="N258" s="21"/>
      <c r="O258" s="19">
        <f t="shared" si="264"/>
        <v>0</v>
      </c>
      <c r="P258" s="39" t="str">
        <f t="shared" si="303"/>
        <v>دون المستوى</v>
      </c>
      <c r="Q258" s="21"/>
      <c r="R258" s="21"/>
      <c r="S258" s="92"/>
      <c r="T258" s="19">
        <f t="shared" si="265"/>
        <v>0</v>
      </c>
      <c r="U258" s="39" t="str">
        <f t="shared" si="304"/>
        <v>دون المستوى</v>
      </c>
      <c r="V258" s="19">
        <f t="shared" si="266"/>
        <v>0</v>
      </c>
      <c r="W258" s="19">
        <f t="shared" si="267"/>
        <v>0</v>
      </c>
      <c r="X258" s="19">
        <f t="shared" si="268"/>
        <v>0</v>
      </c>
      <c r="Y258" s="39" t="str">
        <f t="shared" si="305"/>
        <v>دون المستوى</v>
      </c>
      <c r="Z258" s="21"/>
      <c r="AA258" s="21"/>
      <c r="AB258" s="21"/>
      <c r="AC258" s="19">
        <f t="shared" si="269"/>
        <v>0</v>
      </c>
      <c r="AD258" s="39" t="str">
        <f t="shared" si="306"/>
        <v>دون المستوى</v>
      </c>
      <c r="AE258" s="21"/>
      <c r="AF258" s="21"/>
      <c r="AG258" s="92"/>
      <c r="AH258" s="19">
        <f t="shared" si="270"/>
        <v>0</v>
      </c>
      <c r="AI258" s="39" t="str">
        <f t="shared" si="307"/>
        <v>دون المستوى</v>
      </c>
      <c r="AJ258" s="19">
        <f t="shared" si="271"/>
        <v>0</v>
      </c>
      <c r="AK258" s="19">
        <f t="shared" si="347"/>
        <v>0</v>
      </c>
      <c r="AL258" s="19">
        <f t="shared" si="273"/>
        <v>0</v>
      </c>
      <c r="AM258" s="39" t="str">
        <f t="shared" si="309"/>
        <v>دون المستوى</v>
      </c>
      <c r="AN258" s="21"/>
      <c r="AO258" s="21"/>
      <c r="AP258" s="21"/>
      <c r="AQ258" s="19">
        <f t="shared" si="274"/>
        <v>0</v>
      </c>
      <c r="AR258" s="39" t="str">
        <f t="shared" si="310"/>
        <v>دون المستوى</v>
      </c>
      <c r="AS258" s="21"/>
      <c r="AT258" s="21"/>
      <c r="AU258" s="92"/>
      <c r="AV258" s="19">
        <f t="shared" si="275"/>
        <v>0</v>
      </c>
      <c r="AW258" s="39" t="str">
        <f t="shared" si="311"/>
        <v>دون المستوى</v>
      </c>
      <c r="AX258" s="19">
        <f t="shared" si="276"/>
        <v>0</v>
      </c>
      <c r="AY258" s="19">
        <f t="shared" si="348"/>
        <v>0</v>
      </c>
      <c r="AZ258" s="19">
        <f t="shared" si="278"/>
        <v>0</v>
      </c>
      <c r="BA258" s="34" t="str">
        <f t="shared" si="313"/>
        <v>دون المستوى</v>
      </c>
      <c r="BB258" s="21"/>
      <c r="BC258" s="21"/>
      <c r="BD258" s="21"/>
      <c r="BE258" s="19">
        <f t="shared" si="279"/>
        <v>0</v>
      </c>
      <c r="BF258" s="39" t="str">
        <f t="shared" si="314"/>
        <v>دون المستوى</v>
      </c>
      <c r="BG258" s="21"/>
      <c r="BH258" s="21"/>
      <c r="BI258" s="92"/>
      <c r="BJ258" s="19">
        <f t="shared" si="280"/>
        <v>0</v>
      </c>
      <c r="BK258" s="39" t="str">
        <f t="shared" si="315"/>
        <v>دون المستوى</v>
      </c>
      <c r="BL258" s="19">
        <f t="shared" si="281"/>
        <v>0</v>
      </c>
      <c r="BM258" s="19">
        <f t="shared" si="349"/>
        <v>0</v>
      </c>
      <c r="BN258" s="19">
        <f t="shared" si="283"/>
        <v>0</v>
      </c>
      <c r="BO258" s="34" t="str">
        <f t="shared" si="317"/>
        <v>دون المستوى</v>
      </c>
      <c r="BP258" s="21"/>
      <c r="BQ258" s="21"/>
      <c r="BR258" s="21"/>
      <c r="BS258" s="21"/>
      <c r="BT258" s="19">
        <f t="shared" si="284"/>
        <v>0</v>
      </c>
      <c r="BU258" s="39" t="str">
        <f t="shared" si="318"/>
        <v>دون المستوى</v>
      </c>
      <c r="BV258" s="21"/>
      <c r="BW258" s="21"/>
      <c r="BX258" s="21"/>
      <c r="BY258" s="92"/>
      <c r="BZ258" s="19">
        <f t="shared" si="285"/>
        <v>0</v>
      </c>
      <c r="CA258" s="39" t="str">
        <f t="shared" si="319"/>
        <v>دون المستوى</v>
      </c>
      <c r="CB258" s="19">
        <f t="shared" si="286"/>
        <v>0</v>
      </c>
      <c r="CC258" s="19">
        <f t="shared" si="345"/>
        <v>0</v>
      </c>
      <c r="CD258" s="19">
        <f t="shared" si="288"/>
        <v>0</v>
      </c>
      <c r="CE258" s="60" t="str">
        <f t="shared" si="321"/>
        <v>دون المستوى</v>
      </c>
      <c r="CF258" s="61">
        <f t="shared" si="289"/>
        <v>0</v>
      </c>
      <c r="CG258" s="67" t="str">
        <f t="shared" si="322"/>
        <v>دون المستوى</v>
      </c>
      <c r="CH258" s="21"/>
      <c r="CI258" s="21"/>
      <c r="CJ258" s="19">
        <f t="shared" si="290"/>
        <v>0</v>
      </c>
      <c r="CK258" s="39" t="str">
        <f t="shared" si="323"/>
        <v>دون المستوى</v>
      </c>
      <c r="CL258" s="21"/>
      <c r="CM258" s="21"/>
      <c r="CN258" s="19">
        <f t="shared" si="291"/>
        <v>0</v>
      </c>
      <c r="CO258" s="39" t="str">
        <f t="shared" si="324"/>
        <v>دون المستوى</v>
      </c>
      <c r="CP258" s="21"/>
      <c r="CQ258" s="21"/>
      <c r="CR258" s="19">
        <f t="shared" si="292"/>
        <v>0</v>
      </c>
      <c r="CS258" s="39" t="str">
        <f t="shared" si="325"/>
        <v>دون المستوى</v>
      </c>
      <c r="CT258" s="21"/>
      <c r="CU258" s="21"/>
      <c r="CV258" s="19">
        <f t="shared" si="293"/>
        <v>0</v>
      </c>
      <c r="CW258" s="39" t="str">
        <f t="shared" si="326"/>
        <v>دون المستوى</v>
      </c>
      <c r="CX258" s="59">
        <f t="shared" si="294"/>
        <v>0</v>
      </c>
      <c r="CY258" s="34" t="str">
        <f t="shared" si="327"/>
        <v>دون المستوى</v>
      </c>
      <c r="CZ258" s="21"/>
      <c r="DA258" s="21"/>
      <c r="DB258" s="21"/>
      <c r="DC258" s="19">
        <f t="shared" si="295"/>
        <v>0</v>
      </c>
      <c r="DD258" s="39" t="str">
        <f t="shared" si="328"/>
        <v>دون المستوى</v>
      </c>
      <c r="DE258" s="21"/>
      <c r="DF258" s="21"/>
      <c r="DG258" s="92"/>
      <c r="DH258" s="19">
        <f t="shared" si="296"/>
        <v>0</v>
      </c>
      <c r="DI258" s="39" t="str">
        <f t="shared" si="329"/>
        <v>دون المستوى</v>
      </c>
      <c r="DJ258" s="19">
        <f t="shared" si="297"/>
        <v>0</v>
      </c>
      <c r="DK258" s="19">
        <f t="shared" si="346"/>
        <v>0</v>
      </c>
      <c r="DL258" s="19">
        <f t="shared" si="299"/>
        <v>0</v>
      </c>
      <c r="DM258" s="34" t="str">
        <f t="shared" si="331"/>
        <v>دون المستوى</v>
      </c>
      <c r="DN258" s="20" t="str">
        <f t="shared" si="332"/>
        <v>دور ثان</v>
      </c>
      <c r="DR258" s="28" t="str">
        <f t="shared" si="333"/>
        <v xml:space="preserve"> لغة عربية</v>
      </c>
      <c r="DS258" s="28" t="str">
        <f t="shared" si="334"/>
        <v xml:space="preserve"> رياضيات</v>
      </c>
      <c r="DT258" s="28" t="str">
        <f t="shared" si="335"/>
        <v xml:space="preserve"> دراسات</v>
      </c>
      <c r="DU258" s="28" t="str">
        <f t="shared" si="336"/>
        <v xml:space="preserve"> إنجليزى</v>
      </c>
      <c r="DV258" s="28" t="str">
        <f t="shared" si="337"/>
        <v xml:space="preserve"> علوم</v>
      </c>
      <c r="DW258" s="28" t="str">
        <f t="shared" si="338"/>
        <v xml:space="preserve"> تربية دينية</v>
      </c>
      <c r="DX258" s="87" t="str">
        <f t="shared" si="339"/>
        <v xml:space="preserve"> تربية فنية</v>
      </c>
      <c r="DY258" s="87" t="str">
        <f t="shared" si="340"/>
        <v xml:space="preserve"> تربية رياضية</v>
      </c>
      <c r="DZ258" s="88" t="str">
        <f t="shared" si="341"/>
        <v xml:space="preserve"> نشاط1</v>
      </c>
      <c r="EA258" s="88" t="str">
        <f t="shared" si="342"/>
        <v xml:space="preserve"> نشاط2</v>
      </c>
      <c r="EB258" s="32">
        <f t="shared" si="300"/>
        <v>0</v>
      </c>
      <c r="EC258" s="31" t="str">
        <f t="shared" si="343"/>
        <v xml:space="preserve"> لغة عربية رياضيات دراسات إنجليزى علوم تربية دينية تربية فنية تربية رياضية نشاط1 نشاط2</v>
      </c>
    </row>
    <row r="259" spans="1:133" ht="17.25" thickTop="1" thickBot="1">
      <c r="A259" s="16" t="str">
        <f t="shared" si="301"/>
        <v/>
      </c>
      <c r="B259" s="18"/>
      <c r="C259" s="17"/>
      <c r="D259" s="82"/>
      <c r="E259" s="83" t="str">
        <f t="shared" si="261"/>
        <v/>
      </c>
      <c r="F259" s="83" t="str">
        <f t="shared" si="262"/>
        <v/>
      </c>
      <c r="G259" s="83" t="str">
        <f t="shared" si="263"/>
        <v/>
      </c>
      <c r="H259" s="37"/>
      <c r="I259" s="42" t="str">
        <f t="shared" si="302"/>
        <v/>
      </c>
      <c r="J259" s="21"/>
      <c r="K259" s="21"/>
      <c r="L259" s="21"/>
      <c r="M259" s="21"/>
      <c r="N259" s="21"/>
      <c r="O259" s="19">
        <f t="shared" si="264"/>
        <v>0</v>
      </c>
      <c r="P259" s="39" t="str">
        <f t="shared" si="303"/>
        <v>دون المستوى</v>
      </c>
      <c r="Q259" s="21"/>
      <c r="R259" s="21"/>
      <c r="S259" s="92"/>
      <c r="T259" s="19">
        <f t="shared" si="265"/>
        <v>0</v>
      </c>
      <c r="U259" s="39" t="str">
        <f t="shared" si="304"/>
        <v>دون المستوى</v>
      </c>
      <c r="V259" s="19">
        <f t="shared" si="266"/>
        <v>0</v>
      </c>
      <c r="W259" s="19">
        <f t="shared" si="267"/>
        <v>0</v>
      </c>
      <c r="X259" s="19">
        <f t="shared" si="268"/>
        <v>0</v>
      </c>
      <c r="Y259" s="39" t="str">
        <f t="shared" si="305"/>
        <v>دون المستوى</v>
      </c>
      <c r="Z259" s="21"/>
      <c r="AA259" s="21"/>
      <c r="AB259" s="21"/>
      <c r="AC259" s="19">
        <f t="shared" si="269"/>
        <v>0</v>
      </c>
      <c r="AD259" s="39" t="str">
        <f t="shared" si="306"/>
        <v>دون المستوى</v>
      </c>
      <c r="AE259" s="21"/>
      <c r="AF259" s="21"/>
      <c r="AG259" s="92"/>
      <c r="AH259" s="19">
        <f t="shared" si="270"/>
        <v>0</v>
      </c>
      <c r="AI259" s="39" t="str">
        <f t="shared" si="307"/>
        <v>دون المستوى</v>
      </c>
      <c r="AJ259" s="19">
        <f t="shared" si="271"/>
        <v>0</v>
      </c>
      <c r="AK259" s="19">
        <f t="shared" si="347"/>
        <v>0</v>
      </c>
      <c r="AL259" s="19">
        <f t="shared" si="273"/>
        <v>0</v>
      </c>
      <c r="AM259" s="39" t="str">
        <f t="shared" si="309"/>
        <v>دون المستوى</v>
      </c>
      <c r="AN259" s="21"/>
      <c r="AO259" s="21"/>
      <c r="AP259" s="21"/>
      <c r="AQ259" s="19">
        <f t="shared" si="274"/>
        <v>0</v>
      </c>
      <c r="AR259" s="39" t="str">
        <f t="shared" si="310"/>
        <v>دون المستوى</v>
      </c>
      <c r="AS259" s="21"/>
      <c r="AT259" s="21"/>
      <c r="AU259" s="92"/>
      <c r="AV259" s="19">
        <f t="shared" si="275"/>
        <v>0</v>
      </c>
      <c r="AW259" s="39" t="str">
        <f t="shared" si="311"/>
        <v>دون المستوى</v>
      </c>
      <c r="AX259" s="19">
        <f t="shared" si="276"/>
        <v>0</v>
      </c>
      <c r="AY259" s="19">
        <f t="shared" si="348"/>
        <v>0</v>
      </c>
      <c r="AZ259" s="19">
        <f t="shared" si="278"/>
        <v>0</v>
      </c>
      <c r="BA259" s="34" t="str">
        <f t="shared" si="313"/>
        <v>دون المستوى</v>
      </c>
      <c r="BB259" s="21"/>
      <c r="BC259" s="21"/>
      <c r="BD259" s="21"/>
      <c r="BE259" s="19">
        <f t="shared" si="279"/>
        <v>0</v>
      </c>
      <c r="BF259" s="39" t="str">
        <f t="shared" si="314"/>
        <v>دون المستوى</v>
      </c>
      <c r="BG259" s="21"/>
      <c r="BH259" s="21"/>
      <c r="BI259" s="92"/>
      <c r="BJ259" s="19">
        <f t="shared" si="280"/>
        <v>0</v>
      </c>
      <c r="BK259" s="39" t="str">
        <f t="shared" si="315"/>
        <v>دون المستوى</v>
      </c>
      <c r="BL259" s="19">
        <f t="shared" si="281"/>
        <v>0</v>
      </c>
      <c r="BM259" s="19">
        <f t="shared" si="349"/>
        <v>0</v>
      </c>
      <c r="BN259" s="19">
        <f t="shared" si="283"/>
        <v>0</v>
      </c>
      <c r="BO259" s="34" t="str">
        <f t="shared" si="317"/>
        <v>دون المستوى</v>
      </c>
      <c r="BP259" s="21"/>
      <c r="BQ259" s="21"/>
      <c r="BR259" s="21"/>
      <c r="BS259" s="21"/>
      <c r="BT259" s="19">
        <f t="shared" si="284"/>
        <v>0</v>
      </c>
      <c r="BU259" s="39" t="str">
        <f t="shared" si="318"/>
        <v>دون المستوى</v>
      </c>
      <c r="BV259" s="21"/>
      <c r="BW259" s="21"/>
      <c r="BX259" s="21"/>
      <c r="BY259" s="92"/>
      <c r="BZ259" s="19">
        <f t="shared" si="285"/>
        <v>0</v>
      </c>
      <c r="CA259" s="39" t="str">
        <f t="shared" si="319"/>
        <v>دون المستوى</v>
      </c>
      <c r="CB259" s="19">
        <f t="shared" si="286"/>
        <v>0</v>
      </c>
      <c r="CC259" s="19">
        <f t="shared" si="345"/>
        <v>0</v>
      </c>
      <c r="CD259" s="19">
        <f t="shared" si="288"/>
        <v>0</v>
      </c>
      <c r="CE259" s="60" t="str">
        <f t="shared" si="321"/>
        <v>دون المستوى</v>
      </c>
      <c r="CF259" s="61">
        <f t="shared" si="289"/>
        <v>0</v>
      </c>
      <c r="CG259" s="67" t="str">
        <f t="shared" si="322"/>
        <v>دون المستوى</v>
      </c>
      <c r="CH259" s="21"/>
      <c r="CI259" s="21"/>
      <c r="CJ259" s="19">
        <f t="shared" si="290"/>
        <v>0</v>
      </c>
      <c r="CK259" s="39" t="str">
        <f t="shared" si="323"/>
        <v>دون المستوى</v>
      </c>
      <c r="CL259" s="21"/>
      <c r="CM259" s="21"/>
      <c r="CN259" s="19">
        <f t="shared" si="291"/>
        <v>0</v>
      </c>
      <c r="CO259" s="39" t="str">
        <f t="shared" si="324"/>
        <v>دون المستوى</v>
      </c>
      <c r="CP259" s="21"/>
      <c r="CQ259" s="21"/>
      <c r="CR259" s="19">
        <f t="shared" si="292"/>
        <v>0</v>
      </c>
      <c r="CS259" s="39" t="str">
        <f t="shared" si="325"/>
        <v>دون المستوى</v>
      </c>
      <c r="CT259" s="21"/>
      <c r="CU259" s="21"/>
      <c r="CV259" s="19">
        <f t="shared" si="293"/>
        <v>0</v>
      </c>
      <c r="CW259" s="39" t="str">
        <f t="shared" si="326"/>
        <v>دون المستوى</v>
      </c>
      <c r="CX259" s="59">
        <f t="shared" si="294"/>
        <v>0</v>
      </c>
      <c r="CY259" s="34" t="str">
        <f t="shared" si="327"/>
        <v>دون المستوى</v>
      </c>
      <c r="CZ259" s="21"/>
      <c r="DA259" s="21"/>
      <c r="DB259" s="21"/>
      <c r="DC259" s="19">
        <f t="shared" si="295"/>
        <v>0</v>
      </c>
      <c r="DD259" s="39" t="str">
        <f t="shared" si="328"/>
        <v>دون المستوى</v>
      </c>
      <c r="DE259" s="21"/>
      <c r="DF259" s="21"/>
      <c r="DG259" s="92"/>
      <c r="DH259" s="19">
        <f t="shared" si="296"/>
        <v>0</v>
      </c>
      <c r="DI259" s="39" t="str">
        <f t="shared" si="329"/>
        <v>دون المستوى</v>
      </c>
      <c r="DJ259" s="19">
        <f t="shared" si="297"/>
        <v>0</v>
      </c>
      <c r="DK259" s="19">
        <f t="shared" si="346"/>
        <v>0</v>
      </c>
      <c r="DL259" s="19">
        <f t="shared" si="299"/>
        <v>0</v>
      </c>
      <c r="DM259" s="34" t="str">
        <f t="shared" si="331"/>
        <v>دون المستوى</v>
      </c>
      <c r="DN259" s="20" t="str">
        <f t="shared" si="332"/>
        <v>دور ثان</v>
      </c>
      <c r="DR259" s="28" t="str">
        <f t="shared" si="333"/>
        <v xml:space="preserve"> لغة عربية</v>
      </c>
      <c r="DS259" s="28" t="str">
        <f t="shared" si="334"/>
        <v xml:space="preserve"> رياضيات</v>
      </c>
      <c r="DT259" s="28" t="str">
        <f t="shared" si="335"/>
        <v xml:space="preserve"> دراسات</v>
      </c>
      <c r="DU259" s="28" t="str">
        <f t="shared" si="336"/>
        <v xml:space="preserve"> إنجليزى</v>
      </c>
      <c r="DV259" s="28" t="str">
        <f t="shared" si="337"/>
        <v xml:space="preserve"> علوم</v>
      </c>
      <c r="DW259" s="28" t="str">
        <f t="shared" si="338"/>
        <v xml:space="preserve"> تربية دينية</v>
      </c>
      <c r="DX259" s="87" t="str">
        <f t="shared" si="339"/>
        <v xml:space="preserve"> تربية فنية</v>
      </c>
      <c r="DY259" s="87" t="str">
        <f t="shared" si="340"/>
        <v xml:space="preserve"> تربية رياضية</v>
      </c>
      <c r="DZ259" s="88" t="str">
        <f t="shared" si="341"/>
        <v xml:space="preserve"> نشاط1</v>
      </c>
      <c r="EA259" s="88" t="str">
        <f t="shared" si="342"/>
        <v xml:space="preserve"> نشاط2</v>
      </c>
      <c r="EB259" s="32">
        <f t="shared" si="300"/>
        <v>0</v>
      </c>
      <c r="EC259" s="31" t="str">
        <f t="shared" si="343"/>
        <v xml:space="preserve"> لغة عربية رياضيات دراسات إنجليزى علوم تربية دينية تربية فنية تربية رياضية نشاط1 نشاط2</v>
      </c>
    </row>
    <row r="260" spans="1:133" ht="17.25" thickTop="1" thickBot="1">
      <c r="A260" s="16" t="str">
        <f t="shared" si="301"/>
        <v/>
      </c>
      <c r="B260" s="18"/>
      <c r="C260" s="17"/>
      <c r="D260" s="82"/>
      <c r="E260" s="83" t="str">
        <f t="shared" si="261"/>
        <v/>
      </c>
      <c r="F260" s="83" t="str">
        <f t="shared" si="262"/>
        <v/>
      </c>
      <c r="G260" s="83" t="str">
        <f t="shared" si="263"/>
        <v/>
      </c>
      <c r="H260" s="37"/>
      <c r="I260" s="42" t="str">
        <f t="shared" si="302"/>
        <v/>
      </c>
      <c r="J260" s="21"/>
      <c r="K260" s="21"/>
      <c r="L260" s="21"/>
      <c r="M260" s="21"/>
      <c r="N260" s="21"/>
      <c r="O260" s="19">
        <f t="shared" si="264"/>
        <v>0</v>
      </c>
      <c r="P260" s="39" t="str">
        <f t="shared" si="303"/>
        <v>دون المستوى</v>
      </c>
      <c r="Q260" s="21"/>
      <c r="R260" s="21"/>
      <c r="S260" s="92"/>
      <c r="T260" s="19">
        <f t="shared" si="265"/>
        <v>0</v>
      </c>
      <c r="U260" s="39" t="str">
        <f t="shared" si="304"/>
        <v>دون المستوى</v>
      </c>
      <c r="V260" s="19">
        <f t="shared" si="266"/>
        <v>0</v>
      </c>
      <c r="W260" s="19">
        <f t="shared" si="267"/>
        <v>0</v>
      </c>
      <c r="X260" s="19">
        <f t="shared" si="268"/>
        <v>0</v>
      </c>
      <c r="Y260" s="39" t="str">
        <f t="shared" si="305"/>
        <v>دون المستوى</v>
      </c>
      <c r="Z260" s="21"/>
      <c r="AA260" s="21"/>
      <c r="AB260" s="21"/>
      <c r="AC260" s="19">
        <f t="shared" si="269"/>
        <v>0</v>
      </c>
      <c r="AD260" s="39" t="str">
        <f t="shared" si="306"/>
        <v>دون المستوى</v>
      </c>
      <c r="AE260" s="21"/>
      <c r="AF260" s="21"/>
      <c r="AG260" s="92"/>
      <c r="AH260" s="19">
        <f t="shared" si="270"/>
        <v>0</v>
      </c>
      <c r="AI260" s="39" t="str">
        <f t="shared" si="307"/>
        <v>دون المستوى</v>
      </c>
      <c r="AJ260" s="19">
        <f t="shared" si="271"/>
        <v>0</v>
      </c>
      <c r="AK260" s="19">
        <f t="shared" si="347"/>
        <v>0</v>
      </c>
      <c r="AL260" s="19">
        <f t="shared" si="273"/>
        <v>0</v>
      </c>
      <c r="AM260" s="39" t="str">
        <f t="shared" si="309"/>
        <v>دون المستوى</v>
      </c>
      <c r="AN260" s="21"/>
      <c r="AO260" s="21"/>
      <c r="AP260" s="21"/>
      <c r="AQ260" s="19">
        <f t="shared" si="274"/>
        <v>0</v>
      </c>
      <c r="AR260" s="39" t="str">
        <f t="shared" si="310"/>
        <v>دون المستوى</v>
      </c>
      <c r="AS260" s="21"/>
      <c r="AT260" s="21"/>
      <c r="AU260" s="92"/>
      <c r="AV260" s="19">
        <f t="shared" si="275"/>
        <v>0</v>
      </c>
      <c r="AW260" s="39" t="str">
        <f t="shared" si="311"/>
        <v>دون المستوى</v>
      </c>
      <c r="AX260" s="19">
        <f t="shared" si="276"/>
        <v>0</v>
      </c>
      <c r="AY260" s="19">
        <f t="shared" si="348"/>
        <v>0</v>
      </c>
      <c r="AZ260" s="19">
        <f t="shared" si="278"/>
        <v>0</v>
      </c>
      <c r="BA260" s="34" t="str">
        <f t="shared" si="313"/>
        <v>دون المستوى</v>
      </c>
      <c r="BB260" s="21"/>
      <c r="BC260" s="21"/>
      <c r="BD260" s="21"/>
      <c r="BE260" s="19">
        <f t="shared" si="279"/>
        <v>0</v>
      </c>
      <c r="BF260" s="39" t="str">
        <f t="shared" si="314"/>
        <v>دون المستوى</v>
      </c>
      <c r="BG260" s="21"/>
      <c r="BH260" s="21"/>
      <c r="BI260" s="92"/>
      <c r="BJ260" s="19">
        <f t="shared" si="280"/>
        <v>0</v>
      </c>
      <c r="BK260" s="39" t="str">
        <f t="shared" si="315"/>
        <v>دون المستوى</v>
      </c>
      <c r="BL260" s="19">
        <f t="shared" si="281"/>
        <v>0</v>
      </c>
      <c r="BM260" s="19">
        <f t="shared" si="349"/>
        <v>0</v>
      </c>
      <c r="BN260" s="19">
        <f t="shared" si="283"/>
        <v>0</v>
      </c>
      <c r="BO260" s="34" t="str">
        <f t="shared" si="317"/>
        <v>دون المستوى</v>
      </c>
      <c r="BP260" s="21"/>
      <c r="BQ260" s="21"/>
      <c r="BR260" s="21"/>
      <c r="BS260" s="21"/>
      <c r="BT260" s="19">
        <f t="shared" si="284"/>
        <v>0</v>
      </c>
      <c r="BU260" s="39" t="str">
        <f t="shared" si="318"/>
        <v>دون المستوى</v>
      </c>
      <c r="BV260" s="21"/>
      <c r="BW260" s="21"/>
      <c r="BX260" s="21"/>
      <c r="BY260" s="92"/>
      <c r="BZ260" s="19">
        <f t="shared" si="285"/>
        <v>0</v>
      </c>
      <c r="CA260" s="39" t="str">
        <f t="shared" si="319"/>
        <v>دون المستوى</v>
      </c>
      <c r="CB260" s="19">
        <f t="shared" si="286"/>
        <v>0</v>
      </c>
      <c r="CC260" s="19">
        <f t="shared" si="345"/>
        <v>0</v>
      </c>
      <c r="CD260" s="19">
        <f t="shared" si="288"/>
        <v>0</v>
      </c>
      <c r="CE260" s="60" t="str">
        <f t="shared" si="321"/>
        <v>دون المستوى</v>
      </c>
      <c r="CF260" s="61">
        <f t="shared" si="289"/>
        <v>0</v>
      </c>
      <c r="CG260" s="67" t="str">
        <f t="shared" si="322"/>
        <v>دون المستوى</v>
      </c>
      <c r="CH260" s="21"/>
      <c r="CI260" s="21"/>
      <c r="CJ260" s="19">
        <f t="shared" si="290"/>
        <v>0</v>
      </c>
      <c r="CK260" s="39" t="str">
        <f t="shared" si="323"/>
        <v>دون المستوى</v>
      </c>
      <c r="CL260" s="21"/>
      <c r="CM260" s="21"/>
      <c r="CN260" s="19">
        <f t="shared" si="291"/>
        <v>0</v>
      </c>
      <c r="CO260" s="39" t="str">
        <f t="shared" si="324"/>
        <v>دون المستوى</v>
      </c>
      <c r="CP260" s="21"/>
      <c r="CQ260" s="21"/>
      <c r="CR260" s="19">
        <f t="shared" si="292"/>
        <v>0</v>
      </c>
      <c r="CS260" s="39" t="str">
        <f t="shared" si="325"/>
        <v>دون المستوى</v>
      </c>
      <c r="CT260" s="21"/>
      <c r="CU260" s="21"/>
      <c r="CV260" s="19">
        <f t="shared" si="293"/>
        <v>0</v>
      </c>
      <c r="CW260" s="39" t="str">
        <f t="shared" si="326"/>
        <v>دون المستوى</v>
      </c>
      <c r="CX260" s="59">
        <f t="shared" si="294"/>
        <v>0</v>
      </c>
      <c r="CY260" s="34" t="str">
        <f t="shared" si="327"/>
        <v>دون المستوى</v>
      </c>
      <c r="CZ260" s="21"/>
      <c r="DA260" s="21"/>
      <c r="DB260" s="21"/>
      <c r="DC260" s="19">
        <f t="shared" si="295"/>
        <v>0</v>
      </c>
      <c r="DD260" s="39" t="str">
        <f t="shared" si="328"/>
        <v>دون المستوى</v>
      </c>
      <c r="DE260" s="21"/>
      <c r="DF260" s="21"/>
      <c r="DG260" s="92"/>
      <c r="DH260" s="19">
        <f t="shared" si="296"/>
        <v>0</v>
      </c>
      <c r="DI260" s="39" t="str">
        <f t="shared" si="329"/>
        <v>دون المستوى</v>
      </c>
      <c r="DJ260" s="19">
        <f t="shared" si="297"/>
        <v>0</v>
      </c>
      <c r="DK260" s="19">
        <f t="shared" si="346"/>
        <v>0</v>
      </c>
      <c r="DL260" s="19">
        <f t="shared" si="299"/>
        <v>0</v>
      </c>
      <c r="DM260" s="34" t="str">
        <f t="shared" si="331"/>
        <v>دون المستوى</v>
      </c>
      <c r="DN260" s="20" t="str">
        <f t="shared" si="332"/>
        <v>دور ثان</v>
      </c>
      <c r="DR260" s="28" t="str">
        <f t="shared" si="333"/>
        <v xml:space="preserve"> لغة عربية</v>
      </c>
      <c r="DS260" s="28" t="str">
        <f t="shared" si="334"/>
        <v xml:space="preserve"> رياضيات</v>
      </c>
      <c r="DT260" s="28" t="str">
        <f t="shared" si="335"/>
        <v xml:space="preserve"> دراسات</v>
      </c>
      <c r="DU260" s="28" t="str">
        <f t="shared" si="336"/>
        <v xml:space="preserve"> إنجليزى</v>
      </c>
      <c r="DV260" s="28" t="str">
        <f t="shared" si="337"/>
        <v xml:space="preserve"> علوم</v>
      </c>
      <c r="DW260" s="28" t="str">
        <f t="shared" si="338"/>
        <v xml:space="preserve"> تربية دينية</v>
      </c>
      <c r="DX260" s="87" t="str">
        <f t="shared" si="339"/>
        <v xml:space="preserve"> تربية فنية</v>
      </c>
      <c r="DY260" s="87" t="str">
        <f t="shared" si="340"/>
        <v xml:space="preserve"> تربية رياضية</v>
      </c>
      <c r="DZ260" s="88" t="str">
        <f t="shared" si="341"/>
        <v xml:space="preserve"> نشاط1</v>
      </c>
      <c r="EA260" s="88" t="str">
        <f t="shared" si="342"/>
        <v xml:space="preserve"> نشاط2</v>
      </c>
      <c r="EB260" s="32">
        <f t="shared" si="300"/>
        <v>0</v>
      </c>
      <c r="EC260" s="31" t="str">
        <f t="shared" si="343"/>
        <v xml:space="preserve"> لغة عربية رياضيات دراسات إنجليزى علوم تربية دينية تربية فنية تربية رياضية نشاط1 نشاط2</v>
      </c>
    </row>
    <row r="261" spans="1:133" ht="17.25" thickTop="1" thickBot="1">
      <c r="A261" s="16" t="str">
        <f t="shared" si="301"/>
        <v/>
      </c>
      <c r="B261" s="18"/>
      <c r="C261" s="17"/>
      <c r="D261" s="82"/>
      <c r="E261" s="83" t="str">
        <f t="shared" si="261"/>
        <v/>
      </c>
      <c r="F261" s="83" t="str">
        <f t="shared" si="262"/>
        <v/>
      </c>
      <c r="G261" s="83" t="str">
        <f t="shared" si="263"/>
        <v/>
      </c>
      <c r="H261" s="37"/>
      <c r="I261" s="42" t="str">
        <f t="shared" si="302"/>
        <v/>
      </c>
      <c r="J261" s="21"/>
      <c r="K261" s="21"/>
      <c r="L261" s="21"/>
      <c r="M261" s="21"/>
      <c r="N261" s="21"/>
      <c r="O261" s="19">
        <f t="shared" si="264"/>
        <v>0</v>
      </c>
      <c r="P261" s="39" t="str">
        <f t="shared" si="303"/>
        <v>دون المستوى</v>
      </c>
      <c r="Q261" s="21"/>
      <c r="R261" s="21"/>
      <c r="S261" s="92"/>
      <c r="T261" s="19">
        <f t="shared" si="265"/>
        <v>0</v>
      </c>
      <c r="U261" s="39" t="str">
        <f t="shared" si="304"/>
        <v>دون المستوى</v>
      </c>
      <c r="V261" s="19">
        <f t="shared" si="266"/>
        <v>0</v>
      </c>
      <c r="W261" s="19">
        <f t="shared" si="267"/>
        <v>0</v>
      </c>
      <c r="X261" s="19">
        <f t="shared" si="268"/>
        <v>0</v>
      </c>
      <c r="Y261" s="39" t="str">
        <f t="shared" si="305"/>
        <v>دون المستوى</v>
      </c>
      <c r="Z261" s="21"/>
      <c r="AA261" s="21"/>
      <c r="AB261" s="21"/>
      <c r="AC261" s="19">
        <f t="shared" si="269"/>
        <v>0</v>
      </c>
      <c r="AD261" s="39" t="str">
        <f t="shared" si="306"/>
        <v>دون المستوى</v>
      </c>
      <c r="AE261" s="21"/>
      <c r="AF261" s="21"/>
      <c r="AG261" s="92"/>
      <c r="AH261" s="19">
        <f t="shared" si="270"/>
        <v>0</v>
      </c>
      <c r="AI261" s="39" t="str">
        <f t="shared" si="307"/>
        <v>دون المستوى</v>
      </c>
      <c r="AJ261" s="19">
        <f t="shared" si="271"/>
        <v>0</v>
      </c>
      <c r="AK261" s="19">
        <f t="shared" si="347"/>
        <v>0</v>
      </c>
      <c r="AL261" s="19">
        <f t="shared" si="273"/>
        <v>0</v>
      </c>
      <c r="AM261" s="39" t="str">
        <f t="shared" si="309"/>
        <v>دون المستوى</v>
      </c>
      <c r="AN261" s="21"/>
      <c r="AO261" s="21"/>
      <c r="AP261" s="21"/>
      <c r="AQ261" s="19">
        <f t="shared" si="274"/>
        <v>0</v>
      </c>
      <c r="AR261" s="39" t="str">
        <f t="shared" si="310"/>
        <v>دون المستوى</v>
      </c>
      <c r="AS261" s="21"/>
      <c r="AT261" s="21"/>
      <c r="AU261" s="92"/>
      <c r="AV261" s="19">
        <f t="shared" si="275"/>
        <v>0</v>
      </c>
      <c r="AW261" s="39" t="str">
        <f t="shared" si="311"/>
        <v>دون المستوى</v>
      </c>
      <c r="AX261" s="19">
        <f t="shared" si="276"/>
        <v>0</v>
      </c>
      <c r="AY261" s="19">
        <f t="shared" si="348"/>
        <v>0</v>
      </c>
      <c r="AZ261" s="19">
        <f t="shared" si="278"/>
        <v>0</v>
      </c>
      <c r="BA261" s="34" t="str">
        <f t="shared" si="313"/>
        <v>دون المستوى</v>
      </c>
      <c r="BB261" s="21"/>
      <c r="BC261" s="21"/>
      <c r="BD261" s="21"/>
      <c r="BE261" s="19">
        <f t="shared" si="279"/>
        <v>0</v>
      </c>
      <c r="BF261" s="39" t="str">
        <f t="shared" si="314"/>
        <v>دون المستوى</v>
      </c>
      <c r="BG261" s="21"/>
      <c r="BH261" s="21"/>
      <c r="BI261" s="92"/>
      <c r="BJ261" s="19">
        <f t="shared" si="280"/>
        <v>0</v>
      </c>
      <c r="BK261" s="39" t="str">
        <f t="shared" si="315"/>
        <v>دون المستوى</v>
      </c>
      <c r="BL261" s="19">
        <f t="shared" si="281"/>
        <v>0</v>
      </c>
      <c r="BM261" s="19">
        <f t="shared" si="349"/>
        <v>0</v>
      </c>
      <c r="BN261" s="19">
        <f t="shared" si="283"/>
        <v>0</v>
      </c>
      <c r="BO261" s="34" t="str">
        <f t="shared" si="317"/>
        <v>دون المستوى</v>
      </c>
      <c r="BP261" s="21"/>
      <c r="BQ261" s="21"/>
      <c r="BR261" s="21"/>
      <c r="BS261" s="21"/>
      <c r="BT261" s="19">
        <f t="shared" si="284"/>
        <v>0</v>
      </c>
      <c r="BU261" s="39" t="str">
        <f t="shared" si="318"/>
        <v>دون المستوى</v>
      </c>
      <c r="BV261" s="21"/>
      <c r="BW261" s="21"/>
      <c r="BX261" s="21"/>
      <c r="BY261" s="92"/>
      <c r="BZ261" s="19">
        <f t="shared" si="285"/>
        <v>0</v>
      </c>
      <c r="CA261" s="39" t="str">
        <f t="shared" si="319"/>
        <v>دون المستوى</v>
      </c>
      <c r="CB261" s="19">
        <f t="shared" si="286"/>
        <v>0</v>
      </c>
      <c r="CC261" s="19">
        <f t="shared" si="345"/>
        <v>0</v>
      </c>
      <c r="CD261" s="19">
        <f t="shared" si="288"/>
        <v>0</v>
      </c>
      <c r="CE261" s="60" t="str">
        <f t="shared" si="321"/>
        <v>دون المستوى</v>
      </c>
      <c r="CF261" s="61">
        <f t="shared" si="289"/>
        <v>0</v>
      </c>
      <c r="CG261" s="67" t="str">
        <f t="shared" si="322"/>
        <v>دون المستوى</v>
      </c>
      <c r="CH261" s="21"/>
      <c r="CI261" s="21"/>
      <c r="CJ261" s="19">
        <f t="shared" si="290"/>
        <v>0</v>
      </c>
      <c r="CK261" s="39" t="str">
        <f t="shared" si="323"/>
        <v>دون المستوى</v>
      </c>
      <c r="CL261" s="21"/>
      <c r="CM261" s="21"/>
      <c r="CN261" s="19">
        <f t="shared" si="291"/>
        <v>0</v>
      </c>
      <c r="CO261" s="39" t="str">
        <f t="shared" si="324"/>
        <v>دون المستوى</v>
      </c>
      <c r="CP261" s="21"/>
      <c r="CQ261" s="21"/>
      <c r="CR261" s="19">
        <f t="shared" si="292"/>
        <v>0</v>
      </c>
      <c r="CS261" s="39" t="str">
        <f t="shared" si="325"/>
        <v>دون المستوى</v>
      </c>
      <c r="CT261" s="21"/>
      <c r="CU261" s="21"/>
      <c r="CV261" s="19">
        <f t="shared" si="293"/>
        <v>0</v>
      </c>
      <c r="CW261" s="39" t="str">
        <f t="shared" si="326"/>
        <v>دون المستوى</v>
      </c>
      <c r="CX261" s="59">
        <f t="shared" si="294"/>
        <v>0</v>
      </c>
      <c r="CY261" s="34" t="str">
        <f t="shared" si="327"/>
        <v>دون المستوى</v>
      </c>
      <c r="CZ261" s="21"/>
      <c r="DA261" s="21"/>
      <c r="DB261" s="21"/>
      <c r="DC261" s="19">
        <f t="shared" si="295"/>
        <v>0</v>
      </c>
      <c r="DD261" s="39" t="str">
        <f t="shared" si="328"/>
        <v>دون المستوى</v>
      </c>
      <c r="DE261" s="21"/>
      <c r="DF261" s="21"/>
      <c r="DG261" s="92"/>
      <c r="DH261" s="19">
        <f t="shared" si="296"/>
        <v>0</v>
      </c>
      <c r="DI261" s="39" t="str">
        <f t="shared" si="329"/>
        <v>دون المستوى</v>
      </c>
      <c r="DJ261" s="19">
        <f t="shared" si="297"/>
        <v>0</v>
      </c>
      <c r="DK261" s="19">
        <f t="shared" si="346"/>
        <v>0</v>
      </c>
      <c r="DL261" s="19">
        <f t="shared" si="299"/>
        <v>0</v>
      </c>
      <c r="DM261" s="34" t="str">
        <f t="shared" si="331"/>
        <v>دون المستوى</v>
      </c>
      <c r="DN261" s="20" t="str">
        <f t="shared" si="332"/>
        <v>دور ثان</v>
      </c>
      <c r="DR261" s="28" t="str">
        <f t="shared" si="333"/>
        <v xml:space="preserve"> لغة عربية</v>
      </c>
      <c r="DS261" s="28" t="str">
        <f t="shared" si="334"/>
        <v xml:space="preserve"> رياضيات</v>
      </c>
      <c r="DT261" s="28" t="str">
        <f t="shared" si="335"/>
        <v xml:space="preserve"> دراسات</v>
      </c>
      <c r="DU261" s="28" t="str">
        <f t="shared" si="336"/>
        <v xml:space="preserve"> إنجليزى</v>
      </c>
      <c r="DV261" s="28" t="str">
        <f t="shared" si="337"/>
        <v xml:space="preserve"> علوم</v>
      </c>
      <c r="DW261" s="28" t="str">
        <f t="shared" si="338"/>
        <v xml:space="preserve"> تربية دينية</v>
      </c>
      <c r="DX261" s="87" t="str">
        <f t="shared" si="339"/>
        <v xml:space="preserve"> تربية فنية</v>
      </c>
      <c r="DY261" s="87" t="str">
        <f t="shared" si="340"/>
        <v xml:space="preserve"> تربية رياضية</v>
      </c>
      <c r="DZ261" s="88" t="str">
        <f t="shared" si="341"/>
        <v xml:space="preserve"> نشاط1</v>
      </c>
      <c r="EA261" s="88" t="str">
        <f t="shared" si="342"/>
        <v xml:space="preserve"> نشاط2</v>
      </c>
      <c r="EB261" s="32">
        <f t="shared" si="300"/>
        <v>0</v>
      </c>
      <c r="EC261" s="31" t="str">
        <f t="shared" si="343"/>
        <v xml:space="preserve"> لغة عربية رياضيات دراسات إنجليزى علوم تربية دينية تربية فنية تربية رياضية نشاط1 نشاط2</v>
      </c>
    </row>
    <row r="262" spans="1:133" ht="17.25" thickTop="1" thickBot="1">
      <c r="A262" s="16" t="str">
        <f t="shared" si="301"/>
        <v/>
      </c>
      <c r="B262" s="18"/>
      <c r="C262" s="17"/>
      <c r="D262" s="82"/>
      <c r="E262" s="83" t="str">
        <f t="shared" si="261"/>
        <v/>
      </c>
      <c r="F262" s="83" t="str">
        <f t="shared" si="262"/>
        <v/>
      </c>
      <c r="G262" s="83" t="str">
        <f t="shared" si="263"/>
        <v/>
      </c>
      <c r="H262" s="37"/>
      <c r="I262" s="42" t="str">
        <f t="shared" si="302"/>
        <v/>
      </c>
      <c r="J262" s="21"/>
      <c r="K262" s="21"/>
      <c r="L262" s="21"/>
      <c r="M262" s="21"/>
      <c r="N262" s="21"/>
      <c r="O262" s="19">
        <f t="shared" si="264"/>
        <v>0</v>
      </c>
      <c r="P262" s="39" t="str">
        <f t="shared" si="303"/>
        <v>دون المستوى</v>
      </c>
      <c r="Q262" s="21"/>
      <c r="R262" s="21"/>
      <c r="S262" s="92"/>
      <c r="T262" s="19">
        <f t="shared" si="265"/>
        <v>0</v>
      </c>
      <c r="U262" s="39" t="str">
        <f t="shared" si="304"/>
        <v>دون المستوى</v>
      </c>
      <c r="V262" s="19">
        <f t="shared" si="266"/>
        <v>0</v>
      </c>
      <c r="W262" s="19">
        <f t="shared" si="267"/>
        <v>0</v>
      </c>
      <c r="X262" s="19">
        <f t="shared" si="268"/>
        <v>0</v>
      </c>
      <c r="Y262" s="39" t="str">
        <f t="shared" si="305"/>
        <v>دون المستوى</v>
      </c>
      <c r="Z262" s="21"/>
      <c r="AA262" s="21"/>
      <c r="AB262" s="21"/>
      <c r="AC262" s="19">
        <f t="shared" si="269"/>
        <v>0</v>
      </c>
      <c r="AD262" s="39" t="str">
        <f t="shared" si="306"/>
        <v>دون المستوى</v>
      </c>
      <c r="AE262" s="21"/>
      <c r="AF262" s="21"/>
      <c r="AG262" s="92"/>
      <c r="AH262" s="19">
        <f t="shared" si="270"/>
        <v>0</v>
      </c>
      <c r="AI262" s="39" t="str">
        <f t="shared" si="307"/>
        <v>دون المستوى</v>
      </c>
      <c r="AJ262" s="19">
        <f t="shared" si="271"/>
        <v>0</v>
      </c>
      <c r="AK262" s="19">
        <f t="shared" si="347"/>
        <v>0</v>
      </c>
      <c r="AL262" s="19">
        <f t="shared" si="273"/>
        <v>0</v>
      </c>
      <c r="AM262" s="39" t="str">
        <f t="shared" si="309"/>
        <v>دون المستوى</v>
      </c>
      <c r="AN262" s="21"/>
      <c r="AO262" s="21"/>
      <c r="AP262" s="21"/>
      <c r="AQ262" s="19">
        <f t="shared" si="274"/>
        <v>0</v>
      </c>
      <c r="AR262" s="39" t="str">
        <f t="shared" si="310"/>
        <v>دون المستوى</v>
      </c>
      <c r="AS262" s="21"/>
      <c r="AT262" s="21"/>
      <c r="AU262" s="92"/>
      <c r="AV262" s="19">
        <f t="shared" si="275"/>
        <v>0</v>
      </c>
      <c r="AW262" s="39" t="str">
        <f t="shared" si="311"/>
        <v>دون المستوى</v>
      </c>
      <c r="AX262" s="19">
        <f t="shared" si="276"/>
        <v>0</v>
      </c>
      <c r="AY262" s="19">
        <f t="shared" si="348"/>
        <v>0</v>
      </c>
      <c r="AZ262" s="19">
        <f t="shared" si="278"/>
        <v>0</v>
      </c>
      <c r="BA262" s="34" t="str">
        <f t="shared" si="313"/>
        <v>دون المستوى</v>
      </c>
      <c r="BB262" s="21"/>
      <c r="BC262" s="21"/>
      <c r="BD262" s="21"/>
      <c r="BE262" s="19">
        <f t="shared" si="279"/>
        <v>0</v>
      </c>
      <c r="BF262" s="39" t="str">
        <f t="shared" si="314"/>
        <v>دون المستوى</v>
      </c>
      <c r="BG262" s="21"/>
      <c r="BH262" s="21"/>
      <c r="BI262" s="92"/>
      <c r="BJ262" s="19">
        <f t="shared" si="280"/>
        <v>0</v>
      </c>
      <c r="BK262" s="39" t="str">
        <f t="shared" si="315"/>
        <v>دون المستوى</v>
      </c>
      <c r="BL262" s="19">
        <f t="shared" si="281"/>
        <v>0</v>
      </c>
      <c r="BM262" s="19">
        <f t="shared" si="349"/>
        <v>0</v>
      </c>
      <c r="BN262" s="19">
        <f t="shared" si="283"/>
        <v>0</v>
      </c>
      <c r="BO262" s="34" t="str">
        <f t="shared" si="317"/>
        <v>دون المستوى</v>
      </c>
      <c r="BP262" s="21"/>
      <c r="BQ262" s="21"/>
      <c r="BR262" s="21"/>
      <c r="BS262" s="21"/>
      <c r="BT262" s="19">
        <f t="shared" si="284"/>
        <v>0</v>
      </c>
      <c r="BU262" s="39" t="str">
        <f t="shared" si="318"/>
        <v>دون المستوى</v>
      </c>
      <c r="BV262" s="21"/>
      <c r="BW262" s="21"/>
      <c r="BX262" s="21"/>
      <c r="BY262" s="92"/>
      <c r="BZ262" s="19">
        <f t="shared" si="285"/>
        <v>0</v>
      </c>
      <c r="CA262" s="39" t="str">
        <f t="shared" si="319"/>
        <v>دون المستوى</v>
      </c>
      <c r="CB262" s="19">
        <f t="shared" si="286"/>
        <v>0</v>
      </c>
      <c r="CC262" s="19">
        <f t="shared" si="345"/>
        <v>0</v>
      </c>
      <c r="CD262" s="19">
        <f t="shared" si="288"/>
        <v>0</v>
      </c>
      <c r="CE262" s="60" t="str">
        <f t="shared" si="321"/>
        <v>دون المستوى</v>
      </c>
      <c r="CF262" s="61">
        <f t="shared" si="289"/>
        <v>0</v>
      </c>
      <c r="CG262" s="67" t="str">
        <f t="shared" si="322"/>
        <v>دون المستوى</v>
      </c>
      <c r="CH262" s="21"/>
      <c r="CI262" s="21"/>
      <c r="CJ262" s="19">
        <f t="shared" si="290"/>
        <v>0</v>
      </c>
      <c r="CK262" s="39" t="str">
        <f t="shared" si="323"/>
        <v>دون المستوى</v>
      </c>
      <c r="CL262" s="21"/>
      <c r="CM262" s="21"/>
      <c r="CN262" s="19">
        <f t="shared" si="291"/>
        <v>0</v>
      </c>
      <c r="CO262" s="39" t="str">
        <f t="shared" si="324"/>
        <v>دون المستوى</v>
      </c>
      <c r="CP262" s="21"/>
      <c r="CQ262" s="21"/>
      <c r="CR262" s="19">
        <f t="shared" si="292"/>
        <v>0</v>
      </c>
      <c r="CS262" s="39" t="str">
        <f t="shared" si="325"/>
        <v>دون المستوى</v>
      </c>
      <c r="CT262" s="21"/>
      <c r="CU262" s="21"/>
      <c r="CV262" s="19">
        <f t="shared" si="293"/>
        <v>0</v>
      </c>
      <c r="CW262" s="39" t="str">
        <f t="shared" si="326"/>
        <v>دون المستوى</v>
      </c>
      <c r="CX262" s="59">
        <f t="shared" si="294"/>
        <v>0</v>
      </c>
      <c r="CY262" s="34" t="str">
        <f t="shared" si="327"/>
        <v>دون المستوى</v>
      </c>
      <c r="CZ262" s="21"/>
      <c r="DA262" s="21"/>
      <c r="DB262" s="21"/>
      <c r="DC262" s="19">
        <f t="shared" si="295"/>
        <v>0</v>
      </c>
      <c r="DD262" s="39" t="str">
        <f t="shared" si="328"/>
        <v>دون المستوى</v>
      </c>
      <c r="DE262" s="21"/>
      <c r="DF262" s="21"/>
      <c r="DG262" s="92"/>
      <c r="DH262" s="19">
        <f t="shared" si="296"/>
        <v>0</v>
      </c>
      <c r="DI262" s="39" t="str">
        <f t="shared" si="329"/>
        <v>دون المستوى</v>
      </c>
      <c r="DJ262" s="19">
        <f t="shared" si="297"/>
        <v>0</v>
      </c>
      <c r="DK262" s="19">
        <f t="shared" si="346"/>
        <v>0</v>
      </c>
      <c r="DL262" s="19">
        <f t="shared" si="299"/>
        <v>0</v>
      </c>
      <c r="DM262" s="34" t="str">
        <f t="shared" si="331"/>
        <v>دون المستوى</v>
      </c>
      <c r="DN262" s="20" t="str">
        <f t="shared" si="332"/>
        <v>دور ثان</v>
      </c>
      <c r="DR262" s="28" t="str">
        <f t="shared" si="333"/>
        <v xml:space="preserve"> لغة عربية</v>
      </c>
      <c r="DS262" s="28" t="str">
        <f t="shared" si="334"/>
        <v xml:space="preserve"> رياضيات</v>
      </c>
      <c r="DT262" s="28" t="str">
        <f t="shared" si="335"/>
        <v xml:space="preserve"> دراسات</v>
      </c>
      <c r="DU262" s="28" t="str">
        <f t="shared" si="336"/>
        <v xml:space="preserve"> إنجليزى</v>
      </c>
      <c r="DV262" s="28" t="str">
        <f t="shared" si="337"/>
        <v xml:space="preserve"> علوم</v>
      </c>
      <c r="DW262" s="28" t="str">
        <f t="shared" si="338"/>
        <v xml:space="preserve"> تربية دينية</v>
      </c>
      <c r="DX262" s="87" t="str">
        <f t="shared" si="339"/>
        <v xml:space="preserve"> تربية فنية</v>
      </c>
      <c r="DY262" s="87" t="str">
        <f t="shared" si="340"/>
        <v xml:space="preserve"> تربية رياضية</v>
      </c>
      <c r="DZ262" s="88" t="str">
        <f t="shared" si="341"/>
        <v xml:space="preserve"> نشاط1</v>
      </c>
      <c r="EA262" s="88" t="str">
        <f t="shared" si="342"/>
        <v xml:space="preserve"> نشاط2</v>
      </c>
      <c r="EB262" s="32">
        <f t="shared" si="300"/>
        <v>0</v>
      </c>
      <c r="EC262" s="31" t="str">
        <f t="shared" si="343"/>
        <v xml:space="preserve"> لغة عربية رياضيات دراسات إنجليزى علوم تربية دينية تربية فنية تربية رياضية نشاط1 نشاط2</v>
      </c>
    </row>
    <row r="263" spans="1:133" ht="17.25" thickTop="1" thickBot="1">
      <c r="A263" s="16" t="str">
        <f t="shared" si="301"/>
        <v/>
      </c>
      <c r="B263" s="18"/>
      <c r="C263" s="17"/>
      <c r="D263" s="82"/>
      <c r="E263" s="83" t="str">
        <f t="shared" si="261"/>
        <v/>
      </c>
      <c r="F263" s="83" t="str">
        <f t="shared" si="262"/>
        <v/>
      </c>
      <c r="G263" s="83" t="str">
        <f t="shared" si="263"/>
        <v/>
      </c>
      <c r="H263" s="37"/>
      <c r="I263" s="42" t="str">
        <f t="shared" si="302"/>
        <v/>
      </c>
      <c r="J263" s="21"/>
      <c r="K263" s="21"/>
      <c r="L263" s="21"/>
      <c r="M263" s="21"/>
      <c r="N263" s="21"/>
      <c r="O263" s="19">
        <f t="shared" si="264"/>
        <v>0</v>
      </c>
      <c r="P263" s="39" t="str">
        <f t="shared" si="303"/>
        <v>دون المستوى</v>
      </c>
      <c r="Q263" s="21"/>
      <c r="R263" s="21"/>
      <c r="S263" s="92"/>
      <c r="T263" s="19">
        <f t="shared" si="265"/>
        <v>0</v>
      </c>
      <c r="U263" s="39" t="str">
        <f t="shared" si="304"/>
        <v>دون المستوى</v>
      </c>
      <c r="V263" s="19">
        <f t="shared" si="266"/>
        <v>0</v>
      </c>
      <c r="W263" s="19">
        <f t="shared" si="267"/>
        <v>0</v>
      </c>
      <c r="X263" s="19">
        <f t="shared" si="268"/>
        <v>0</v>
      </c>
      <c r="Y263" s="39" t="str">
        <f t="shared" si="305"/>
        <v>دون المستوى</v>
      </c>
      <c r="Z263" s="21"/>
      <c r="AA263" s="21"/>
      <c r="AB263" s="21"/>
      <c r="AC263" s="19">
        <f t="shared" si="269"/>
        <v>0</v>
      </c>
      <c r="AD263" s="39" t="str">
        <f t="shared" si="306"/>
        <v>دون المستوى</v>
      </c>
      <c r="AE263" s="21"/>
      <c r="AF263" s="21"/>
      <c r="AG263" s="92"/>
      <c r="AH263" s="19">
        <f t="shared" si="270"/>
        <v>0</v>
      </c>
      <c r="AI263" s="39" t="str">
        <f t="shared" si="307"/>
        <v>دون المستوى</v>
      </c>
      <c r="AJ263" s="19">
        <f t="shared" si="271"/>
        <v>0</v>
      </c>
      <c r="AK263" s="19">
        <f t="shared" si="347"/>
        <v>0</v>
      </c>
      <c r="AL263" s="19">
        <f t="shared" si="273"/>
        <v>0</v>
      </c>
      <c r="AM263" s="39" t="str">
        <f t="shared" si="309"/>
        <v>دون المستوى</v>
      </c>
      <c r="AN263" s="21"/>
      <c r="AO263" s="21"/>
      <c r="AP263" s="21"/>
      <c r="AQ263" s="19">
        <f t="shared" si="274"/>
        <v>0</v>
      </c>
      <c r="AR263" s="39" t="str">
        <f t="shared" si="310"/>
        <v>دون المستوى</v>
      </c>
      <c r="AS263" s="21"/>
      <c r="AT263" s="21"/>
      <c r="AU263" s="92"/>
      <c r="AV263" s="19">
        <f t="shared" si="275"/>
        <v>0</v>
      </c>
      <c r="AW263" s="39" t="str">
        <f t="shared" si="311"/>
        <v>دون المستوى</v>
      </c>
      <c r="AX263" s="19">
        <f t="shared" si="276"/>
        <v>0</v>
      </c>
      <c r="AY263" s="19">
        <f t="shared" si="348"/>
        <v>0</v>
      </c>
      <c r="AZ263" s="19">
        <f t="shared" si="278"/>
        <v>0</v>
      </c>
      <c r="BA263" s="34" t="str">
        <f t="shared" si="313"/>
        <v>دون المستوى</v>
      </c>
      <c r="BB263" s="21"/>
      <c r="BC263" s="21"/>
      <c r="BD263" s="21"/>
      <c r="BE263" s="19">
        <f t="shared" si="279"/>
        <v>0</v>
      </c>
      <c r="BF263" s="39" t="str">
        <f t="shared" si="314"/>
        <v>دون المستوى</v>
      </c>
      <c r="BG263" s="21"/>
      <c r="BH263" s="21"/>
      <c r="BI263" s="92"/>
      <c r="BJ263" s="19">
        <f t="shared" si="280"/>
        <v>0</v>
      </c>
      <c r="BK263" s="39" t="str">
        <f t="shared" si="315"/>
        <v>دون المستوى</v>
      </c>
      <c r="BL263" s="19">
        <f t="shared" si="281"/>
        <v>0</v>
      </c>
      <c r="BM263" s="19">
        <f t="shared" si="349"/>
        <v>0</v>
      </c>
      <c r="BN263" s="19">
        <f t="shared" si="283"/>
        <v>0</v>
      </c>
      <c r="BO263" s="34" t="str">
        <f t="shared" si="317"/>
        <v>دون المستوى</v>
      </c>
      <c r="BP263" s="21"/>
      <c r="BQ263" s="21"/>
      <c r="BR263" s="21"/>
      <c r="BS263" s="21"/>
      <c r="BT263" s="19">
        <f t="shared" si="284"/>
        <v>0</v>
      </c>
      <c r="BU263" s="39" t="str">
        <f t="shared" si="318"/>
        <v>دون المستوى</v>
      </c>
      <c r="BV263" s="21"/>
      <c r="BW263" s="21"/>
      <c r="BX263" s="21"/>
      <c r="BY263" s="92"/>
      <c r="BZ263" s="19">
        <f t="shared" si="285"/>
        <v>0</v>
      </c>
      <c r="CA263" s="39" t="str">
        <f t="shared" si="319"/>
        <v>دون المستوى</v>
      </c>
      <c r="CB263" s="19">
        <f t="shared" si="286"/>
        <v>0</v>
      </c>
      <c r="CC263" s="19">
        <f t="shared" si="345"/>
        <v>0</v>
      </c>
      <c r="CD263" s="19">
        <f t="shared" si="288"/>
        <v>0</v>
      </c>
      <c r="CE263" s="60" t="str">
        <f t="shared" si="321"/>
        <v>دون المستوى</v>
      </c>
      <c r="CF263" s="61">
        <f t="shared" si="289"/>
        <v>0</v>
      </c>
      <c r="CG263" s="67" t="str">
        <f t="shared" si="322"/>
        <v>دون المستوى</v>
      </c>
      <c r="CH263" s="21"/>
      <c r="CI263" s="21"/>
      <c r="CJ263" s="19">
        <f t="shared" si="290"/>
        <v>0</v>
      </c>
      <c r="CK263" s="39" t="str">
        <f t="shared" si="323"/>
        <v>دون المستوى</v>
      </c>
      <c r="CL263" s="21"/>
      <c r="CM263" s="21"/>
      <c r="CN263" s="19">
        <f t="shared" si="291"/>
        <v>0</v>
      </c>
      <c r="CO263" s="39" t="str">
        <f t="shared" si="324"/>
        <v>دون المستوى</v>
      </c>
      <c r="CP263" s="21"/>
      <c r="CQ263" s="21"/>
      <c r="CR263" s="19">
        <f t="shared" si="292"/>
        <v>0</v>
      </c>
      <c r="CS263" s="39" t="str">
        <f t="shared" si="325"/>
        <v>دون المستوى</v>
      </c>
      <c r="CT263" s="21"/>
      <c r="CU263" s="21"/>
      <c r="CV263" s="19">
        <f t="shared" si="293"/>
        <v>0</v>
      </c>
      <c r="CW263" s="39" t="str">
        <f t="shared" si="326"/>
        <v>دون المستوى</v>
      </c>
      <c r="CX263" s="59">
        <f t="shared" si="294"/>
        <v>0</v>
      </c>
      <c r="CY263" s="34" t="str">
        <f t="shared" si="327"/>
        <v>دون المستوى</v>
      </c>
      <c r="CZ263" s="21"/>
      <c r="DA263" s="21"/>
      <c r="DB263" s="21"/>
      <c r="DC263" s="19">
        <f t="shared" si="295"/>
        <v>0</v>
      </c>
      <c r="DD263" s="39" t="str">
        <f t="shared" si="328"/>
        <v>دون المستوى</v>
      </c>
      <c r="DE263" s="21"/>
      <c r="DF263" s="21"/>
      <c r="DG263" s="92"/>
      <c r="DH263" s="19">
        <f t="shared" si="296"/>
        <v>0</v>
      </c>
      <c r="DI263" s="39" t="str">
        <f t="shared" si="329"/>
        <v>دون المستوى</v>
      </c>
      <c r="DJ263" s="19">
        <f t="shared" si="297"/>
        <v>0</v>
      </c>
      <c r="DK263" s="19">
        <f t="shared" si="346"/>
        <v>0</v>
      </c>
      <c r="DL263" s="19">
        <f t="shared" si="299"/>
        <v>0</v>
      </c>
      <c r="DM263" s="34" t="str">
        <f t="shared" si="331"/>
        <v>دون المستوى</v>
      </c>
      <c r="DN263" s="20" t="str">
        <f t="shared" si="332"/>
        <v>دور ثان</v>
      </c>
      <c r="DR263" s="28" t="str">
        <f t="shared" si="333"/>
        <v xml:space="preserve"> لغة عربية</v>
      </c>
      <c r="DS263" s="28" t="str">
        <f t="shared" si="334"/>
        <v xml:space="preserve"> رياضيات</v>
      </c>
      <c r="DT263" s="28" t="str">
        <f t="shared" si="335"/>
        <v xml:space="preserve"> دراسات</v>
      </c>
      <c r="DU263" s="28" t="str">
        <f t="shared" si="336"/>
        <v xml:space="preserve"> إنجليزى</v>
      </c>
      <c r="DV263" s="28" t="str">
        <f t="shared" si="337"/>
        <v xml:space="preserve"> علوم</v>
      </c>
      <c r="DW263" s="28" t="str">
        <f t="shared" si="338"/>
        <v xml:space="preserve"> تربية دينية</v>
      </c>
      <c r="DX263" s="87" t="str">
        <f t="shared" si="339"/>
        <v xml:space="preserve"> تربية فنية</v>
      </c>
      <c r="DY263" s="87" t="str">
        <f t="shared" si="340"/>
        <v xml:space="preserve"> تربية رياضية</v>
      </c>
      <c r="DZ263" s="88" t="str">
        <f t="shared" si="341"/>
        <v xml:space="preserve"> نشاط1</v>
      </c>
      <c r="EA263" s="88" t="str">
        <f t="shared" si="342"/>
        <v xml:space="preserve"> نشاط2</v>
      </c>
      <c r="EB263" s="32">
        <f t="shared" si="300"/>
        <v>0</v>
      </c>
      <c r="EC263" s="31" t="str">
        <f t="shared" si="343"/>
        <v xml:space="preserve"> لغة عربية رياضيات دراسات إنجليزى علوم تربية دينية تربية فنية تربية رياضية نشاط1 نشاط2</v>
      </c>
    </row>
    <row r="264" spans="1:133" ht="17.25" thickTop="1" thickBot="1">
      <c r="A264" s="16" t="str">
        <f t="shared" si="301"/>
        <v/>
      </c>
      <c r="B264" s="18"/>
      <c r="C264" s="17"/>
      <c r="D264" s="82"/>
      <c r="E264" s="83" t="str">
        <f t="shared" si="261"/>
        <v/>
      </c>
      <c r="F264" s="83" t="str">
        <f t="shared" si="262"/>
        <v/>
      </c>
      <c r="G264" s="83" t="str">
        <f t="shared" si="263"/>
        <v/>
      </c>
      <c r="H264" s="37"/>
      <c r="I264" s="42" t="str">
        <f t="shared" si="302"/>
        <v/>
      </c>
      <c r="J264" s="21"/>
      <c r="K264" s="21"/>
      <c r="L264" s="21"/>
      <c r="M264" s="21"/>
      <c r="N264" s="21"/>
      <c r="O264" s="19">
        <f t="shared" si="264"/>
        <v>0</v>
      </c>
      <c r="P264" s="39" t="str">
        <f t="shared" si="303"/>
        <v>دون المستوى</v>
      </c>
      <c r="Q264" s="21"/>
      <c r="R264" s="21"/>
      <c r="S264" s="92"/>
      <c r="T264" s="19">
        <f t="shared" si="265"/>
        <v>0</v>
      </c>
      <c r="U264" s="39" t="str">
        <f t="shared" si="304"/>
        <v>دون المستوى</v>
      </c>
      <c r="V264" s="19">
        <f t="shared" si="266"/>
        <v>0</v>
      </c>
      <c r="W264" s="19">
        <f t="shared" si="267"/>
        <v>0</v>
      </c>
      <c r="X264" s="19">
        <f t="shared" si="268"/>
        <v>0</v>
      </c>
      <c r="Y264" s="39" t="str">
        <f t="shared" si="305"/>
        <v>دون المستوى</v>
      </c>
      <c r="Z264" s="21"/>
      <c r="AA264" s="21"/>
      <c r="AB264" s="21"/>
      <c r="AC264" s="19">
        <f t="shared" si="269"/>
        <v>0</v>
      </c>
      <c r="AD264" s="39" t="str">
        <f t="shared" si="306"/>
        <v>دون المستوى</v>
      </c>
      <c r="AE264" s="21"/>
      <c r="AF264" s="21"/>
      <c r="AG264" s="92"/>
      <c r="AH264" s="19">
        <f t="shared" si="270"/>
        <v>0</v>
      </c>
      <c r="AI264" s="39" t="str">
        <f t="shared" si="307"/>
        <v>دون المستوى</v>
      </c>
      <c r="AJ264" s="19">
        <f t="shared" si="271"/>
        <v>0</v>
      </c>
      <c r="AK264" s="19">
        <f t="shared" si="347"/>
        <v>0</v>
      </c>
      <c r="AL264" s="19">
        <f t="shared" si="273"/>
        <v>0</v>
      </c>
      <c r="AM264" s="39" t="str">
        <f t="shared" si="309"/>
        <v>دون المستوى</v>
      </c>
      <c r="AN264" s="21"/>
      <c r="AO264" s="21"/>
      <c r="AP264" s="21"/>
      <c r="AQ264" s="19">
        <f t="shared" si="274"/>
        <v>0</v>
      </c>
      <c r="AR264" s="39" t="str">
        <f t="shared" si="310"/>
        <v>دون المستوى</v>
      </c>
      <c r="AS264" s="21"/>
      <c r="AT264" s="21"/>
      <c r="AU264" s="92"/>
      <c r="AV264" s="19">
        <f t="shared" si="275"/>
        <v>0</v>
      </c>
      <c r="AW264" s="39" t="str">
        <f t="shared" si="311"/>
        <v>دون المستوى</v>
      </c>
      <c r="AX264" s="19">
        <f t="shared" si="276"/>
        <v>0</v>
      </c>
      <c r="AY264" s="19">
        <f t="shared" si="348"/>
        <v>0</v>
      </c>
      <c r="AZ264" s="19">
        <f t="shared" si="278"/>
        <v>0</v>
      </c>
      <c r="BA264" s="34" t="str">
        <f t="shared" si="313"/>
        <v>دون المستوى</v>
      </c>
      <c r="BB264" s="21"/>
      <c r="BC264" s="21"/>
      <c r="BD264" s="21"/>
      <c r="BE264" s="19">
        <f t="shared" si="279"/>
        <v>0</v>
      </c>
      <c r="BF264" s="39" t="str">
        <f t="shared" si="314"/>
        <v>دون المستوى</v>
      </c>
      <c r="BG264" s="21"/>
      <c r="BH264" s="21"/>
      <c r="BI264" s="92"/>
      <c r="BJ264" s="19">
        <f t="shared" si="280"/>
        <v>0</v>
      </c>
      <c r="BK264" s="39" t="str">
        <f t="shared" si="315"/>
        <v>دون المستوى</v>
      </c>
      <c r="BL264" s="19">
        <f t="shared" si="281"/>
        <v>0</v>
      </c>
      <c r="BM264" s="19">
        <f t="shared" si="349"/>
        <v>0</v>
      </c>
      <c r="BN264" s="19">
        <f t="shared" si="283"/>
        <v>0</v>
      </c>
      <c r="BO264" s="34" t="str">
        <f t="shared" si="317"/>
        <v>دون المستوى</v>
      </c>
      <c r="BP264" s="21"/>
      <c r="BQ264" s="21"/>
      <c r="BR264" s="21"/>
      <c r="BS264" s="21"/>
      <c r="BT264" s="19">
        <f t="shared" si="284"/>
        <v>0</v>
      </c>
      <c r="BU264" s="39" t="str">
        <f t="shared" si="318"/>
        <v>دون المستوى</v>
      </c>
      <c r="BV264" s="21"/>
      <c r="BW264" s="21"/>
      <c r="BX264" s="21"/>
      <c r="BY264" s="92"/>
      <c r="BZ264" s="19">
        <f t="shared" si="285"/>
        <v>0</v>
      </c>
      <c r="CA264" s="39" t="str">
        <f t="shared" si="319"/>
        <v>دون المستوى</v>
      </c>
      <c r="CB264" s="19">
        <f t="shared" si="286"/>
        <v>0</v>
      </c>
      <c r="CC264" s="19">
        <f t="shared" si="345"/>
        <v>0</v>
      </c>
      <c r="CD264" s="19">
        <f t="shared" si="288"/>
        <v>0</v>
      </c>
      <c r="CE264" s="60" t="str">
        <f t="shared" si="321"/>
        <v>دون المستوى</v>
      </c>
      <c r="CF264" s="61">
        <f t="shared" si="289"/>
        <v>0</v>
      </c>
      <c r="CG264" s="67" t="str">
        <f t="shared" si="322"/>
        <v>دون المستوى</v>
      </c>
      <c r="CH264" s="21"/>
      <c r="CI264" s="21"/>
      <c r="CJ264" s="19">
        <f t="shared" si="290"/>
        <v>0</v>
      </c>
      <c r="CK264" s="39" t="str">
        <f t="shared" si="323"/>
        <v>دون المستوى</v>
      </c>
      <c r="CL264" s="21"/>
      <c r="CM264" s="21"/>
      <c r="CN264" s="19">
        <f t="shared" si="291"/>
        <v>0</v>
      </c>
      <c r="CO264" s="39" t="str">
        <f t="shared" si="324"/>
        <v>دون المستوى</v>
      </c>
      <c r="CP264" s="21"/>
      <c r="CQ264" s="21"/>
      <c r="CR264" s="19">
        <f t="shared" si="292"/>
        <v>0</v>
      </c>
      <c r="CS264" s="39" t="str">
        <f t="shared" si="325"/>
        <v>دون المستوى</v>
      </c>
      <c r="CT264" s="21"/>
      <c r="CU264" s="21"/>
      <c r="CV264" s="19">
        <f t="shared" si="293"/>
        <v>0</v>
      </c>
      <c r="CW264" s="39" t="str">
        <f t="shared" si="326"/>
        <v>دون المستوى</v>
      </c>
      <c r="CX264" s="59">
        <f t="shared" si="294"/>
        <v>0</v>
      </c>
      <c r="CY264" s="34" t="str">
        <f t="shared" si="327"/>
        <v>دون المستوى</v>
      </c>
      <c r="CZ264" s="21"/>
      <c r="DA264" s="21"/>
      <c r="DB264" s="21"/>
      <c r="DC264" s="19">
        <f t="shared" si="295"/>
        <v>0</v>
      </c>
      <c r="DD264" s="39" t="str">
        <f t="shared" si="328"/>
        <v>دون المستوى</v>
      </c>
      <c r="DE264" s="21"/>
      <c r="DF264" s="21"/>
      <c r="DG264" s="92"/>
      <c r="DH264" s="19">
        <f t="shared" si="296"/>
        <v>0</v>
      </c>
      <c r="DI264" s="39" t="str">
        <f t="shared" si="329"/>
        <v>دون المستوى</v>
      </c>
      <c r="DJ264" s="19">
        <f t="shared" si="297"/>
        <v>0</v>
      </c>
      <c r="DK264" s="19">
        <f t="shared" si="346"/>
        <v>0</v>
      </c>
      <c r="DL264" s="19">
        <f t="shared" si="299"/>
        <v>0</v>
      </c>
      <c r="DM264" s="34" t="str">
        <f t="shared" si="331"/>
        <v>دون المستوى</v>
      </c>
      <c r="DN264" s="20" t="str">
        <f t="shared" si="332"/>
        <v>دور ثان</v>
      </c>
      <c r="DR264" s="28" t="str">
        <f t="shared" si="333"/>
        <v xml:space="preserve"> لغة عربية</v>
      </c>
      <c r="DS264" s="28" t="str">
        <f t="shared" si="334"/>
        <v xml:space="preserve"> رياضيات</v>
      </c>
      <c r="DT264" s="28" t="str">
        <f t="shared" si="335"/>
        <v xml:space="preserve"> دراسات</v>
      </c>
      <c r="DU264" s="28" t="str">
        <f t="shared" si="336"/>
        <v xml:space="preserve"> إنجليزى</v>
      </c>
      <c r="DV264" s="28" t="str">
        <f t="shared" si="337"/>
        <v xml:space="preserve"> علوم</v>
      </c>
      <c r="DW264" s="28" t="str">
        <f t="shared" si="338"/>
        <v xml:space="preserve"> تربية دينية</v>
      </c>
      <c r="DX264" s="87" t="str">
        <f t="shared" si="339"/>
        <v xml:space="preserve"> تربية فنية</v>
      </c>
      <c r="DY264" s="87" t="str">
        <f t="shared" si="340"/>
        <v xml:space="preserve"> تربية رياضية</v>
      </c>
      <c r="DZ264" s="88" t="str">
        <f t="shared" si="341"/>
        <v xml:space="preserve"> نشاط1</v>
      </c>
      <c r="EA264" s="88" t="str">
        <f t="shared" si="342"/>
        <v xml:space="preserve"> نشاط2</v>
      </c>
      <c r="EB264" s="32">
        <f t="shared" si="300"/>
        <v>0</v>
      </c>
      <c r="EC264" s="31" t="str">
        <f t="shared" si="343"/>
        <v xml:space="preserve"> لغة عربية رياضيات دراسات إنجليزى علوم تربية دينية تربية فنية تربية رياضية نشاط1 نشاط2</v>
      </c>
    </row>
    <row r="265" spans="1:133" ht="17.25" thickTop="1" thickBot="1">
      <c r="A265" s="16" t="str">
        <f t="shared" si="301"/>
        <v/>
      </c>
      <c r="B265" s="18"/>
      <c r="C265" s="17"/>
      <c r="D265" s="82"/>
      <c r="E265" s="83" t="str">
        <f t="shared" si="261"/>
        <v/>
      </c>
      <c r="F265" s="83" t="str">
        <f t="shared" si="262"/>
        <v/>
      </c>
      <c r="G265" s="83" t="str">
        <f t="shared" si="263"/>
        <v/>
      </c>
      <c r="H265" s="37"/>
      <c r="I265" s="42" t="str">
        <f t="shared" si="302"/>
        <v/>
      </c>
      <c r="J265" s="21"/>
      <c r="K265" s="21"/>
      <c r="L265" s="21"/>
      <c r="M265" s="21"/>
      <c r="N265" s="21"/>
      <c r="O265" s="19">
        <f t="shared" si="264"/>
        <v>0</v>
      </c>
      <c r="P265" s="39" t="str">
        <f t="shared" si="303"/>
        <v>دون المستوى</v>
      </c>
      <c r="Q265" s="21"/>
      <c r="R265" s="21"/>
      <c r="S265" s="92"/>
      <c r="T265" s="19">
        <f t="shared" si="265"/>
        <v>0</v>
      </c>
      <c r="U265" s="39" t="str">
        <f t="shared" si="304"/>
        <v>دون المستوى</v>
      </c>
      <c r="V265" s="19">
        <f t="shared" si="266"/>
        <v>0</v>
      </c>
      <c r="W265" s="19">
        <f t="shared" si="267"/>
        <v>0</v>
      </c>
      <c r="X265" s="19">
        <f t="shared" si="268"/>
        <v>0</v>
      </c>
      <c r="Y265" s="39" t="str">
        <f t="shared" si="305"/>
        <v>دون المستوى</v>
      </c>
      <c r="Z265" s="21"/>
      <c r="AA265" s="21"/>
      <c r="AB265" s="21"/>
      <c r="AC265" s="19">
        <f t="shared" si="269"/>
        <v>0</v>
      </c>
      <c r="AD265" s="39" t="str">
        <f t="shared" si="306"/>
        <v>دون المستوى</v>
      </c>
      <c r="AE265" s="21"/>
      <c r="AF265" s="21"/>
      <c r="AG265" s="92"/>
      <c r="AH265" s="19">
        <f t="shared" si="270"/>
        <v>0</v>
      </c>
      <c r="AI265" s="39" t="str">
        <f t="shared" si="307"/>
        <v>دون المستوى</v>
      </c>
      <c r="AJ265" s="19">
        <f t="shared" si="271"/>
        <v>0</v>
      </c>
      <c r="AK265" s="19">
        <f t="shared" si="347"/>
        <v>0</v>
      </c>
      <c r="AL265" s="19">
        <f t="shared" si="273"/>
        <v>0</v>
      </c>
      <c r="AM265" s="39" t="str">
        <f t="shared" si="309"/>
        <v>دون المستوى</v>
      </c>
      <c r="AN265" s="21"/>
      <c r="AO265" s="21"/>
      <c r="AP265" s="21"/>
      <c r="AQ265" s="19">
        <f t="shared" si="274"/>
        <v>0</v>
      </c>
      <c r="AR265" s="39" t="str">
        <f t="shared" si="310"/>
        <v>دون المستوى</v>
      </c>
      <c r="AS265" s="21"/>
      <c r="AT265" s="21"/>
      <c r="AU265" s="92"/>
      <c r="AV265" s="19">
        <f t="shared" si="275"/>
        <v>0</v>
      </c>
      <c r="AW265" s="39" t="str">
        <f t="shared" si="311"/>
        <v>دون المستوى</v>
      </c>
      <c r="AX265" s="19">
        <f t="shared" si="276"/>
        <v>0</v>
      </c>
      <c r="AY265" s="19">
        <f t="shared" si="348"/>
        <v>0</v>
      </c>
      <c r="AZ265" s="19">
        <f t="shared" si="278"/>
        <v>0</v>
      </c>
      <c r="BA265" s="34" t="str">
        <f t="shared" si="313"/>
        <v>دون المستوى</v>
      </c>
      <c r="BB265" s="21"/>
      <c r="BC265" s="21"/>
      <c r="BD265" s="21"/>
      <c r="BE265" s="19">
        <f t="shared" si="279"/>
        <v>0</v>
      </c>
      <c r="BF265" s="39" t="str">
        <f t="shared" si="314"/>
        <v>دون المستوى</v>
      </c>
      <c r="BG265" s="21"/>
      <c r="BH265" s="21"/>
      <c r="BI265" s="92"/>
      <c r="BJ265" s="19">
        <f t="shared" si="280"/>
        <v>0</v>
      </c>
      <c r="BK265" s="39" t="str">
        <f t="shared" si="315"/>
        <v>دون المستوى</v>
      </c>
      <c r="BL265" s="19">
        <f t="shared" si="281"/>
        <v>0</v>
      </c>
      <c r="BM265" s="19">
        <f t="shared" si="349"/>
        <v>0</v>
      </c>
      <c r="BN265" s="19">
        <f t="shared" si="283"/>
        <v>0</v>
      </c>
      <c r="BO265" s="34" t="str">
        <f t="shared" si="317"/>
        <v>دون المستوى</v>
      </c>
      <c r="BP265" s="21"/>
      <c r="BQ265" s="21"/>
      <c r="BR265" s="21"/>
      <c r="BS265" s="21"/>
      <c r="BT265" s="19">
        <f t="shared" si="284"/>
        <v>0</v>
      </c>
      <c r="BU265" s="39" t="str">
        <f t="shared" si="318"/>
        <v>دون المستوى</v>
      </c>
      <c r="BV265" s="21"/>
      <c r="BW265" s="21"/>
      <c r="BX265" s="21"/>
      <c r="BY265" s="92"/>
      <c r="BZ265" s="19">
        <f t="shared" si="285"/>
        <v>0</v>
      </c>
      <c r="CA265" s="39" t="str">
        <f t="shared" si="319"/>
        <v>دون المستوى</v>
      </c>
      <c r="CB265" s="19">
        <f t="shared" si="286"/>
        <v>0</v>
      </c>
      <c r="CC265" s="19">
        <f t="shared" si="345"/>
        <v>0</v>
      </c>
      <c r="CD265" s="19">
        <f t="shared" si="288"/>
        <v>0</v>
      </c>
      <c r="CE265" s="60" t="str">
        <f t="shared" si="321"/>
        <v>دون المستوى</v>
      </c>
      <c r="CF265" s="61">
        <f t="shared" si="289"/>
        <v>0</v>
      </c>
      <c r="CG265" s="67" t="str">
        <f t="shared" si="322"/>
        <v>دون المستوى</v>
      </c>
      <c r="CH265" s="21"/>
      <c r="CI265" s="21"/>
      <c r="CJ265" s="19">
        <f t="shared" si="290"/>
        <v>0</v>
      </c>
      <c r="CK265" s="39" t="str">
        <f t="shared" si="323"/>
        <v>دون المستوى</v>
      </c>
      <c r="CL265" s="21"/>
      <c r="CM265" s="21"/>
      <c r="CN265" s="19">
        <f t="shared" si="291"/>
        <v>0</v>
      </c>
      <c r="CO265" s="39" t="str">
        <f t="shared" si="324"/>
        <v>دون المستوى</v>
      </c>
      <c r="CP265" s="21"/>
      <c r="CQ265" s="21"/>
      <c r="CR265" s="19">
        <f t="shared" si="292"/>
        <v>0</v>
      </c>
      <c r="CS265" s="39" t="str">
        <f t="shared" si="325"/>
        <v>دون المستوى</v>
      </c>
      <c r="CT265" s="21"/>
      <c r="CU265" s="21"/>
      <c r="CV265" s="19">
        <f t="shared" si="293"/>
        <v>0</v>
      </c>
      <c r="CW265" s="39" t="str">
        <f t="shared" si="326"/>
        <v>دون المستوى</v>
      </c>
      <c r="CX265" s="59">
        <f t="shared" si="294"/>
        <v>0</v>
      </c>
      <c r="CY265" s="34" t="str">
        <f t="shared" si="327"/>
        <v>دون المستوى</v>
      </c>
      <c r="CZ265" s="21"/>
      <c r="DA265" s="21"/>
      <c r="DB265" s="21"/>
      <c r="DC265" s="19">
        <f t="shared" si="295"/>
        <v>0</v>
      </c>
      <c r="DD265" s="39" t="str">
        <f t="shared" si="328"/>
        <v>دون المستوى</v>
      </c>
      <c r="DE265" s="21"/>
      <c r="DF265" s="21"/>
      <c r="DG265" s="92"/>
      <c r="DH265" s="19">
        <f t="shared" si="296"/>
        <v>0</v>
      </c>
      <c r="DI265" s="39" t="str">
        <f t="shared" si="329"/>
        <v>دون المستوى</v>
      </c>
      <c r="DJ265" s="19">
        <f t="shared" si="297"/>
        <v>0</v>
      </c>
      <c r="DK265" s="19">
        <f t="shared" si="346"/>
        <v>0</v>
      </c>
      <c r="DL265" s="19">
        <f t="shared" si="299"/>
        <v>0</v>
      </c>
      <c r="DM265" s="34" t="str">
        <f t="shared" si="331"/>
        <v>دون المستوى</v>
      </c>
      <c r="DN265" s="20" t="str">
        <f t="shared" si="332"/>
        <v>دور ثان</v>
      </c>
      <c r="DR265" s="28" t="str">
        <f t="shared" si="333"/>
        <v xml:space="preserve"> لغة عربية</v>
      </c>
      <c r="DS265" s="28" t="str">
        <f t="shared" si="334"/>
        <v xml:space="preserve"> رياضيات</v>
      </c>
      <c r="DT265" s="28" t="str">
        <f t="shared" si="335"/>
        <v xml:space="preserve"> دراسات</v>
      </c>
      <c r="DU265" s="28" t="str">
        <f t="shared" si="336"/>
        <v xml:space="preserve"> إنجليزى</v>
      </c>
      <c r="DV265" s="28" t="str">
        <f t="shared" si="337"/>
        <v xml:space="preserve"> علوم</v>
      </c>
      <c r="DW265" s="28" t="str">
        <f t="shared" si="338"/>
        <v xml:space="preserve"> تربية دينية</v>
      </c>
      <c r="DX265" s="87" t="str">
        <f t="shared" si="339"/>
        <v xml:space="preserve"> تربية فنية</v>
      </c>
      <c r="DY265" s="87" t="str">
        <f t="shared" si="340"/>
        <v xml:space="preserve"> تربية رياضية</v>
      </c>
      <c r="DZ265" s="88" t="str">
        <f t="shared" si="341"/>
        <v xml:space="preserve"> نشاط1</v>
      </c>
      <c r="EA265" s="88" t="str">
        <f t="shared" si="342"/>
        <v xml:space="preserve"> نشاط2</v>
      </c>
      <c r="EB265" s="32">
        <f t="shared" si="300"/>
        <v>0</v>
      </c>
      <c r="EC265" s="31" t="str">
        <f t="shared" si="343"/>
        <v xml:space="preserve"> لغة عربية رياضيات دراسات إنجليزى علوم تربية دينية تربية فنية تربية رياضية نشاط1 نشاط2</v>
      </c>
    </row>
    <row r="266" spans="1:133" ht="17.25" thickTop="1" thickBot="1">
      <c r="A266" s="16" t="str">
        <f t="shared" si="301"/>
        <v/>
      </c>
      <c r="B266" s="18"/>
      <c r="C266" s="17"/>
      <c r="D266" s="82"/>
      <c r="E266" s="83" t="str">
        <f t="shared" si="261"/>
        <v/>
      </c>
      <c r="F266" s="83" t="str">
        <f t="shared" si="262"/>
        <v/>
      </c>
      <c r="G266" s="83" t="str">
        <f t="shared" si="263"/>
        <v/>
      </c>
      <c r="H266" s="37"/>
      <c r="I266" s="42" t="str">
        <f t="shared" si="302"/>
        <v/>
      </c>
      <c r="J266" s="21"/>
      <c r="K266" s="21"/>
      <c r="L266" s="21"/>
      <c r="M266" s="21"/>
      <c r="N266" s="21"/>
      <c r="O266" s="19">
        <f t="shared" si="264"/>
        <v>0</v>
      </c>
      <c r="P266" s="39" t="str">
        <f t="shared" si="303"/>
        <v>دون المستوى</v>
      </c>
      <c r="Q266" s="21"/>
      <c r="R266" s="21"/>
      <c r="S266" s="92"/>
      <c r="T266" s="19">
        <f t="shared" si="265"/>
        <v>0</v>
      </c>
      <c r="U266" s="39" t="str">
        <f t="shared" si="304"/>
        <v>دون المستوى</v>
      </c>
      <c r="V266" s="19">
        <f t="shared" si="266"/>
        <v>0</v>
      </c>
      <c r="W266" s="19">
        <f t="shared" si="267"/>
        <v>0</v>
      </c>
      <c r="X266" s="19">
        <f t="shared" si="268"/>
        <v>0</v>
      </c>
      <c r="Y266" s="39" t="str">
        <f t="shared" si="305"/>
        <v>دون المستوى</v>
      </c>
      <c r="Z266" s="21"/>
      <c r="AA266" s="21"/>
      <c r="AB266" s="21"/>
      <c r="AC266" s="19">
        <f t="shared" si="269"/>
        <v>0</v>
      </c>
      <c r="AD266" s="39" t="str">
        <f t="shared" si="306"/>
        <v>دون المستوى</v>
      </c>
      <c r="AE266" s="21"/>
      <c r="AF266" s="21"/>
      <c r="AG266" s="92"/>
      <c r="AH266" s="19">
        <f t="shared" si="270"/>
        <v>0</v>
      </c>
      <c r="AI266" s="39" t="str">
        <f t="shared" si="307"/>
        <v>دون المستوى</v>
      </c>
      <c r="AJ266" s="19">
        <f t="shared" si="271"/>
        <v>0</v>
      </c>
      <c r="AK266" s="19">
        <f t="shared" si="347"/>
        <v>0</v>
      </c>
      <c r="AL266" s="19">
        <f t="shared" si="273"/>
        <v>0</v>
      </c>
      <c r="AM266" s="39" t="str">
        <f t="shared" si="309"/>
        <v>دون المستوى</v>
      </c>
      <c r="AN266" s="21"/>
      <c r="AO266" s="21"/>
      <c r="AP266" s="21"/>
      <c r="AQ266" s="19">
        <f t="shared" si="274"/>
        <v>0</v>
      </c>
      <c r="AR266" s="39" t="str">
        <f t="shared" si="310"/>
        <v>دون المستوى</v>
      </c>
      <c r="AS266" s="21"/>
      <c r="AT266" s="21"/>
      <c r="AU266" s="92"/>
      <c r="AV266" s="19">
        <f t="shared" si="275"/>
        <v>0</v>
      </c>
      <c r="AW266" s="39" t="str">
        <f t="shared" si="311"/>
        <v>دون المستوى</v>
      </c>
      <c r="AX266" s="19">
        <f t="shared" si="276"/>
        <v>0</v>
      </c>
      <c r="AY266" s="19">
        <f t="shared" si="348"/>
        <v>0</v>
      </c>
      <c r="AZ266" s="19">
        <f t="shared" si="278"/>
        <v>0</v>
      </c>
      <c r="BA266" s="34" t="str">
        <f t="shared" si="313"/>
        <v>دون المستوى</v>
      </c>
      <c r="BB266" s="21"/>
      <c r="BC266" s="21"/>
      <c r="BD266" s="21"/>
      <c r="BE266" s="19">
        <f t="shared" si="279"/>
        <v>0</v>
      </c>
      <c r="BF266" s="39" t="str">
        <f t="shared" si="314"/>
        <v>دون المستوى</v>
      </c>
      <c r="BG266" s="21"/>
      <c r="BH266" s="21"/>
      <c r="BI266" s="92"/>
      <c r="BJ266" s="19">
        <f t="shared" si="280"/>
        <v>0</v>
      </c>
      <c r="BK266" s="39" t="str">
        <f t="shared" si="315"/>
        <v>دون المستوى</v>
      </c>
      <c r="BL266" s="19">
        <f t="shared" si="281"/>
        <v>0</v>
      </c>
      <c r="BM266" s="19">
        <f t="shared" si="349"/>
        <v>0</v>
      </c>
      <c r="BN266" s="19">
        <f t="shared" si="283"/>
        <v>0</v>
      </c>
      <c r="BO266" s="34" t="str">
        <f t="shared" si="317"/>
        <v>دون المستوى</v>
      </c>
      <c r="BP266" s="21"/>
      <c r="BQ266" s="21"/>
      <c r="BR266" s="21"/>
      <c r="BS266" s="21"/>
      <c r="BT266" s="19">
        <f t="shared" si="284"/>
        <v>0</v>
      </c>
      <c r="BU266" s="39" t="str">
        <f t="shared" si="318"/>
        <v>دون المستوى</v>
      </c>
      <c r="BV266" s="21"/>
      <c r="BW266" s="21"/>
      <c r="BX266" s="21"/>
      <c r="BY266" s="92"/>
      <c r="BZ266" s="19">
        <f t="shared" si="285"/>
        <v>0</v>
      </c>
      <c r="CA266" s="39" t="str">
        <f t="shared" si="319"/>
        <v>دون المستوى</v>
      </c>
      <c r="CB266" s="19">
        <f t="shared" si="286"/>
        <v>0</v>
      </c>
      <c r="CC266" s="19">
        <f t="shared" si="345"/>
        <v>0</v>
      </c>
      <c r="CD266" s="19">
        <f t="shared" si="288"/>
        <v>0</v>
      </c>
      <c r="CE266" s="60" t="str">
        <f t="shared" si="321"/>
        <v>دون المستوى</v>
      </c>
      <c r="CF266" s="61">
        <f t="shared" si="289"/>
        <v>0</v>
      </c>
      <c r="CG266" s="67" t="str">
        <f t="shared" si="322"/>
        <v>دون المستوى</v>
      </c>
      <c r="CH266" s="21"/>
      <c r="CI266" s="21"/>
      <c r="CJ266" s="19">
        <f t="shared" si="290"/>
        <v>0</v>
      </c>
      <c r="CK266" s="39" t="str">
        <f t="shared" si="323"/>
        <v>دون المستوى</v>
      </c>
      <c r="CL266" s="21"/>
      <c r="CM266" s="21"/>
      <c r="CN266" s="19">
        <f t="shared" si="291"/>
        <v>0</v>
      </c>
      <c r="CO266" s="39" t="str">
        <f t="shared" si="324"/>
        <v>دون المستوى</v>
      </c>
      <c r="CP266" s="21"/>
      <c r="CQ266" s="21"/>
      <c r="CR266" s="19">
        <f t="shared" si="292"/>
        <v>0</v>
      </c>
      <c r="CS266" s="39" t="str">
        <f t="shared" si="325"/>
        <v>دون المستوى</v>
      </c>
      <c r="CT266" s="21"/>
      <c r="CU266" s="21"/>
      <c r="CV266" s="19">
        <f t="shared" si="293"/>
        <v>0</v>
      </c>
      <c r="CW266" s="39" t="str">
        <f t="shared" si="326"/>
        <v>دون المستوى</v>
      </c>
      <c r="CX266" s="59">
        <f t="shared" si="294"/>
        <v>0</v>
      </c>
      <c r="CY266" s="34" t="str">
        <f t="shared" si="327"/>
        <v>دون المستوى</v>
      </c>
      <c r="CZ266" s="21"/>
      <c r="DA266" s="21"/>
      <c r="DB266" s="21"/>
      <c r="DC266" s="19">
        <f t="shared" si="295"/>
        <v>0</v>
      </c>
      <c r="DD266" s="39" t="str">
        <f t="shared" si="328"/>
        <v>دون المستوى</v>
      </c>
      <c r="DE266" s="21"/>
      <c r="DF266" s="21"/>
      <c r="DG266" s="92"/>
      <c r="DH266" s="19">
        <f t="shared" si="296"/>
        <v>0</v>
      </c>
      <c r="DI266" s="39" t="str">
        <f t="shared" si="329"/>
        <v>دون المستوى</v>
      </c>
      <c r="DJ266" s="19">
        <f t="shared" si="297"/>
        <v>0</v>
      </c>
      <c r="DK266" s="19">
        <f t="shared" si="346"/>
        <v>0</v>
      </c>
      <c r="DL266" s="19">
        <f t="shared" si="299"/>
        <v>0</v>
      </c>
      <c r="DM266" s="34" t="str">
        <f t="shared" si="331"/>
        <v>دون المستوى</v>
      </c>
      <c r="DN266" s="20" t="str">
        <f t="shared" si="332"/>
        <v>دور ثان</v>
      </c>
      <c r="DR266" s="28" t="str">
        <f t="shared" si="333"/>
        <v xml:space="preserve"> لغة عربية</v>
      </c>
      <c r="DS266" s="28" t="str">
        <f t="shared" si="334"/>
        <v xml:space="preserve"> رياضيات</v>
      </c>
      <c r="DT266" s="28" t="str">
        <f t="shared" si="335"/>
        <v xml:space="preserve"> دراسات</v>
      </c>
      <c r="DU266" s="28" t="str">
        <f t="shared" si="336"/>
        <v xml:space="preserve"> إنجليزى</v>
      </c>
      <c r="DV266" s="28" t="str">
        <f t="shared" si="337"/>
        <v xml:space="preserve"> علوم</v>
      </c>
      <c r="DW266" s="28" t="str">
        <f t="shared" si="338"/>
        <v xml:space="preserve"> تربية دينية</v>
      </c>
      <c r="DX266" s="87" t="str">
        <f t="shared" si="339"/>
        <v xml:space="preserve"> تربية فنية</v>
      </c>
      <c r="DY266" s="87" t="str">
        <f t="shared" si="340"/>
        <v xml:space="preserve"> تربية رياضية</v>
      </c>
      <c r="DZ266" s="88" t="str">
        <f t="shared" si="341"/>
        <v xml:space="preserve"> نشاط1</v>
      </c>
      <c r="EA266" s="88" t="str">
        <f t="shared" si="342"/>
        <v xml:space="preserve"> نشاط2</v>
      </c>
      <c r="EB266" s="32">
        <f t="shared" si="300"/>
        <v>0</v>
      </c>
      <c r="EC266" s="31" t="str">
        <f t="shared" si="343"/>
        <v xml:space="preserve"> لغة عربية رياضيات دراسات إنجليزى علوم تربية دينية تربية فنية تربية رياضية نشاط1 نشاط2</v>
      </c>
    </row>
    <row r="267" spans="1:133" ht="17.25" thickTop="1" thickBot="1">
      <c r="A267" s="16" t="str">
        <f t="shared" si="301"/>
        <v/>
      </c>
      <c r="B267" s="18"/>
      <c r="C267" s="17"/>
      <c r="D267" s="82"/>
      <c r="E267" s="83" t="str">
        <f t="shared" ref="E267:E330" si="350">IF(D267&gt;1,DATEDIF(D267,$E$8,"md"),"")</f>
        <v/>
      </c>
      <c r="F267" s="83" t="str">
        <f t="shared" ref="F267:F330" si="351">IF(D267&gt;1,DATEDIF(D267,$E$8,"ym"),"")</f>
        <v/>
      </c>
      <c r="G267" s="83" t="str">
        <f t="shared" ref="G267:G330" si="352">IF(D267&gt;1,DATEDIF(D267,$E$8,"y"),"")</f>
        <v/>
      </c>
      <c r="H267" s="37"/>
      <c r="I267" s="42" t="str">
        <f t="shared" si="302"/>
        <v/>
      </c>
      <c r="J267" s="21"/>
      <c r="K267" s="21"/>
      <c r="L267" s="21"/>
      <c r="M267" s="21"/>
      <c r="N267" s="21"/>
      <c r="O267" s="19">
        <f t="shared" ref="O267:O330" si="353">SUM(L267:N267)</f>
        <v>0</v>
      </c>
      <c r="P267" s="39" t="str">
        <f t="shared" si="303"/>
        <v>دون المستوى</v>
      </c>
      <c r="Q267" s="21"/>
      <c r="R267" s="21"/>
      <c r="S267" s="92"/>
      <c r="T267" s="19">
        <f t="shared" ref="T267:T330" si="354">SUM(Q267:S267)</f>
        <v>0</v>
      </c>
      <c r="U267" s="39" t="str">
        <f t="shared" si="304"/>
        <v>دون المستوى</v>
      </c>
      <c r="V267" s="19">
        <f t="shared" ref="V267:V330" si="355">SUM(O267+T267)</f>
        <v>0</v>
      </c>
      <c r="W267" s="19">
        <f t="shared" ref="W267:W330" si="356">SUM(V267/2)</f>
        <v>0</v>
      </c>
      <c r="X267" s="19">
        <f t="shared" ref="X267:X330" si="357">SUM(V267/2)</f>
        <v>0</v>
      </c>
      <c r="Y267" s="39" t="str">
        <f t="shared" si="305"/>
        <v>دون المستوى</v>
      </c>
      <c r="Z267" s="21"/>
      <c r="AA267" s="21"/>
      <c r="AB267" s="21"/>
      <c r="AC267" s="19">
        <f t="shared" ref="AC267:AC330" si="358">SUM(Z267:AB267)</f>
        <v>0</v>
      </c>
      <c r="AD267" s="39" t="str">
        <f t="shared" si="306"/>
        <v>دون المستوى</v>
      </c>
      <c r="AE267" s="21"/>
      <c r="AF267" s="21"/>
      <c r="AG267" s="92"/>
      <c r="AH267" s="19">
        <f t="shared" ref="AH267:AH330" si="359">SUM(AE267:AG267)</f>
        <v>0</v>
      </c>
      <c r="AI267" s="39" t="str">
        <f t="shared" si="307"/>
        <v>دون المستوى</v>
      </c>
      <c r="AJ267" s="19">
        <f t="shared" ref="AJ267:AJ330" si="360">SUM(AC267+AH267)</f>
        <v>0</v>
      </c>
      <c r="AK267" s="19">
        <f t="shared" ref="AK267" si="361">SUM(AJ267/2)</f>
        <v>0</v>
      </c>
      <c r="AL267" s="19">
        <f t="shared" ref="AL267:AL330" si="362">SUM(AK267/1.25)</f>
        <v>0</v>
      </c>
      <c r="AM267" s="39" t="str">
        <f t="shared" si="309"/>
        <v>دون المستوى</v>
      </c>
      <c r="AN267" s="21"/>
      <c r="AO267" s="21"/>
      <c r="AP267" s="21"/>
      <c r="AQ267" s="19">
        <f t="shared" ref="AQ267:AQ330" si="363">SUM(AN267:AP267)</f>
        <v>0</v>
      </c>
      <c r="AR267" s="39" t="str">
        <f t="shared" si="310"/>
        <v>دون المستوى</v>
      </c>
      <c r="AS267" s="21"/>
      <c r="AT267" s="21"/>
      <c r="AU267" s="92"/>
      <c r="AV267" s="19">
        <f t="shared" ref="AV267:AV330" si="364">SUM(AS267:AU267)</f>
        <v>0</v>
      </c>
      <c r="AW267" s="39" t="str">
        <f t="shared" si="311"/>
        <v>دون المستوى</v>
      </c>
      <c r="AX267" s="19">
        <f t="shared" ref="AX267:AX330" si="365">SUM(AQ267+AV267)</f>
        <v>0</v>
      </c>
      <c r="AY267" s="19">
        <f t="shared" ref="AY267" si="366">SUM(AX267/2)</f>
        <v>0</v>
      </c>
      <c r="AZ267" s="19">
        <f t="shared" ref="AZ267:AZ330" si="367">SUM(AY267/2.5)</f>
        <v>0</v>
      </c>
      <c r="BA267" s="34" t="str">
        <f t="shared" si="313"/>
        <v>دون المستوى</v>
      </c>
      <c r="BB267" s="21"/>
      <c r="BC267" s="21"/>
      <c r="BD267" s="21"/>
      <c r="BE267" s="19">
        <f t="shared" ref="BE267:BE330" si="368">SUM(BB267:BD267)</f>
        <v>0</v>
      </c>
      <c r="BF267" s="39" t="str">
        <f t="shared" si="314"/>
        <v>دون المستوى</v>
      </c>
      <c r="BG267" s="21"/>
      <c r="BH267" s="21"/>
      <c r="BI267" s="92"/>
      <c r="BJ267" s="19">
        <f t="shared" ref="BJ267:BJ330" si="369">SUM(BG267:BI267)</f>
        <v>0</v>
      </c>
      <c r="BK267" s="39" t="str">
        <f t="shared" si="315"/>
        <v>دون المستوى</v>
      </c>
      <c r="BL267" s="19">
        <f t="shared" ref="BL267:BL330" si="370">SUM(BE267+BJ267)</f>
        <v>0</v>
      </c>
      <c r="BM267" s="19">
        <f t="shared" ref="BM267" si="371">SUM(BL267/2)</f>
        <v>0</v>
      </c>
      <c r="BN267" s="19">
        <f t="shared" ref="BN267:BN330" si="372">SUM(BM267/2.5)</f>
        <v>0</v>
      </c>
      <c r="BO267" s="34" t="str">
        <f t="shared" si="317"/>
        <v>دون المستوى</v>
      </c>
      <c r="BP267" s="21"/>
      <c r="BQ267" s="21"/>
      <c r="BR267" s="21"/>
      <c r="BS267" s="21"/>
      <c r="BT267" s="19">
        <f t="shared" ref="BT267:BT330" si="373">SUM(BP267:BS267)</f>
        <v>0</v>
      </c>
      <c r="BU267" s="39" t="str">
        <f t="shared" si="318"/>
        <v>دون المستوى</v>
      </c>
      <c r="BV267" s="21"/>
      <c r="BW267" s="21"/>
      <c r="BX267" s="21"/>
      <c r="BY267" s="92"/>
      <c r="BZ267" s="19">
        <f t="shared" ref="BZ267:BZ330" si="374">SUM(BV267:BY267)</f>
        <v>0</v>
      </c>
      <c r="CA267" s="39" t="str">
        <f t="shared" si="319"/>
        <v>دون المستوى</v>
      </c>
      <c r="CB267" s="19">
        <f t="shared" ref="CB267:CB330" si="375">SUM(BT267+BZ267)</f>
        <v>0</v>
      </c>
      <c r="CC267" s="19">
        <f t="shared" ref="CC267" si="376">SUM(CB267/2)</f>
        <v>0</v>
      </c>
      <c r="CD267" s="19">
        <f t="shared" ref="CD267:CD330" si="377">SUM(CC267/2.5)</f>
        <v>0</v>
      </c>
      <c r="CE267" s="60" t="str">
        <f t="shared" si="321"/>
        <v>دون المستوى</v>
      </c>
      <c r="CF267" s="61">
        <f t="shared" ref="CF267:CF330" si="378">SUM(X267+AL267+AZ267+BN267+CD267)</f>
        <v>0</v>
      </c>
      <c r="CG267" s="67" t="str">
        <f t="shared" si="322"/>
        <v>دون المستوى</v>
      </c>
      <c r="CH267" s="21"/>
      <c r="CI267" s="21"/>
      <c r="CJ267" s="19">
        <f t="shared" ref="CJ267:CJ330" si="379">SUM(CH267:CI267)</f>
        <v>0</v>
      </c>
      <c r="CK267" s="39" t="str">
        <f t="shared" si="323"/>
        <v>دون المستوى</v>
      </c>
      <c r="CL267" s="21"/>
      <c r="CM267" s="21"/>
      <c r="CN267" s="19">
        <f t="shared" ref="CN267:CN330" si="380">SUM(CL267:CM267)</f>
        <v>0</v>
      </c>
      <c r="CO267" s="39" t="str">
        <f t="shared" si="324"/>
        <v>دون المستوى</v>
      </c>
      <c r="CP267" s="21"/>
      <c r="CQ267" s="21"/>
      <c r="CR267" s="19">
        <f t="shared" ref="CR267:CR330" si="381">SUM(CP267:CQ267)</f>
        <v>0</v>
      </c>
      <c r="CS267" s="39" t="str">
        <f t="shared" si="325"/>
        <v>دون المستوى</v>
      </c>
      <c r="CT267" s="21"/>
      <c r="CU267" s="21"/>
      <c r="CV267" s="19">
        <f t="shared" ref="CV267:CV330" si="382">SUM(CT267:CU267)</f>
        <v>0</v>
      </c>
      <c r="CW267" s="39" t="str">
        <f t="shared" si="326"/>
        <v>دون المستوى</v>
      </c>
      <c r="CX267" s="59">
        <f t="shared" ref="CX267:CX330" si="383">SUM(CF267+CJ267+CN267+CR267+CV267)</f>
        <v>0</v>
      </c>
      <c r="CY267" s="34" t="str">
        <f t="shared" si="327"/>
        <v>دون المستوى</v>
      </c>
      <c r="CZ267" s="21"/>
      <c r="DA267" s="21"/>
      <c r="DB267" s="21"/>
      <c r="DC267" s="19">
        <f t="shared" ref="DC267:DC330" si="384">SUM(CZ267:DB267)</f>
        <v>0</v>
      </c>
      <c r="DD267" s="39" t="str">
        <f t="shared" si="328"/>
        <v>دون المستوى</v>
      </c>
      <c r="DE267" s="21"/>
      <c r="DF267" s="21"/>
      <c r="DG267" s="92"/>
      <c r="DH267" s="19">
        <f t="shared" ref="DH267:DH330" si="385">SUM(DE267:DG267)</f>
        <v>0</v>
      </c>
      <c r="DI267" s="39" t="str">
        <f t="shared" si="329"/>
        <v>دون المستوى</v>
      </c>
      <c r="DJ267" s="19">
        <f t="shared" ref="DJ267:DJ330" si="386">SUM(DC267+DH267)</f>
        <v>0</v>
      </c>
      <c r="DK267" s="19">
        <f t="shared" ref="DK267" si="387">SUM(DJ267/2)</f>
        <v>0</v>
      </c>
      <c r="DL267" s="19">
        <f t="shared" ref="DL267:DL330" si="388">SUM(DK267/2.5)</f>
        <v>0</v>
      </c>
      <c r="DM267" s="34" t="str">
        <f t="shared" si="331"/>
        <v>دون المستوى</v>
      </c>
      <c r="DN267" s="20" t="str">
        <f t="shared" si="332"/>
        <v>دور ثان</v>
      </c>
      <c r="DR267" s="28" t="str">
        <f t="shared" si="333"/>
        <v xml:space="preserve"> لغة عربية</v>
      </c>
      <c r="DS267" s="28" t="str">
        <f t="shared" si="334"/>
        <v xml:space="preserve"> رياضيات</v>
      </c>
      <c r="DT267" s="28" t="str">
        <f t="shared" si="335"/>
        <v xml:space="preserve"> دراسات</v>
      </c>
      <c r="DU267" s="28" t="str">
        <f t="shared" si="336"/>
        <v xml:space="preserve"> إنجليزى</v>
      </c>
      <c r="DV267" s="28" t="str">
        <f t="shared" si="337"/>
        <v xml:space="preserve"> علوم</v>
      </c>
      <c r="DW267" s="28" t="str">
        <f t="shared" si="338"/>
        <v xml:space="preserve"> تربية دينية</v>
      </c>
      <c r="DX267" s="87" t="str">
        <f t="shared" si="339"/>
        <v xml:space="preserve"> تربية فنية</v>
      </c>
      <c r="DY267" s="87" t="str">
        <f t="shared" si="340"/>
        <v xml:space="preserve"> تربية رياضية</v>
      </c>
      <c r="DZ267" s="88" t="str">
        <f t="shared" si="341"/>
        <v xml:space="preserve"> نشاط1</v>
      </c>
      <c r="EA267" s="88" t="str">
        <f t="shared" si="342"/>
        <v xml:space="preserve"> نشاط2</v>
      </c>
      <c r="EB267" s="32">
        <f t="shared" ref="EB267:EB330" si="389">COUNTBLANK(DR267:EA267)</f>
        <v>0</v>
      </c>
      <c r="EC267" s="31" t="str">
        <f t="shared" si="343"/>
        <v xml:space="preserve"> لغة عربية رياضيات دراسات إنجليزى علوم تربية دينية تربية فنية تربية رياضية نشاط1 نشاط2</v>
      </c>
    </row>
    <row r="268" spans="1:133" ht="17.25" thickTop="1" thickBot="1">
      <c r="A268" s="16" t="str">
        <f t="shared" ref="A268:A331" si="390">IF(B268="","",ROW()-10)</f>
        <v/>
      </c>
      <c r="B268" s="18"/>
      <c r="C268" s="17"/>
      <c r="D268" s="82"/>
      <c r="E268" s="83" t="str">
        <f t="shared" si="350"/>
        <v/>
      </c>
      <c r="F268" s="83" t="str">
        <f t="shared" si="351"/>
        <v/>
      </c>
      <c r="G268" s="83" t="str">
        <f t="shared" si="352"/>
        <v/>
      </c>
      <c r="H268" s="37"/>
      <c r="I268" s="42" t="str">
        <f t="shared" ref="I268:I331" si="391">IF(B268="","",I267+1)</f>
        <v/>
      </c>
      <c r="J268" s="21"/>
      <c r="K268" s="21"/>
      <c r="L268" s="21"/>
      <c r="M268" s="21"/>
      <c r="N268" s="21"/>
      <c r="O268" s="19">
        <f t="shared" si="353"/>
        <v>0</v>
      </c>
      <c r="P268" s="39" t="str">
        <f t="shared" ref="P268:P331" si="392">IF(O268&gt;="غ","غ",IF(O268&gt;=85,"ممتاز",IF(O268&gt;=75,"جيد جداً",IF(O268&gt;=65,"جيد",IF(O268&gt;=50,"مقبول",IF(O268&lt;50,"دون المستوى"))))))</f>
        <v>دون المستوى</v>
      </c>
      <c r="Q268" s="21"/>
      <c r="R268" s="21"/>
      <c r="S268" s="92"/>
      <c r="T268" s="19">
        <f t="shared" si="354"/>
        <v>0</v>
      </c>
      <c r="U268" s="39" t="str">
        <f t="shared" ref="U268:U331" si="393">IF(T268&gt;="غ","غ",IF(T268&gt;=85,"ممتاز",IF(T268&gt;=75,"جيد جداً",IF(T268&gt;=65,"جيد",IF(T268&gt;=50,"مقبول",IF(T268&lt;50,"دون المستوى"))))))</f>
        <v>دون المستوى</v>
      </c>
      <c r="V268" s="19">
        <f t="shared" si="355"/>
        <v>0</v>
      </c>
      <c r="W268" s="19">
        <f t="shared" si="356"/>
        <v>0</v>
      </c>
      <c r="X268" s="19">
        <f t="shared" si="357"/>
        <v>0</v>
      </c>
      <c r="Y268" s="39" t="str">
        <f t="shared" ref="Y268:Y331" si="394">IF(X268&gt;="غ","غ",IF(X268&gt;=85,"ممتاز",IF(X268&gt;=75,"جيد جداً",IF(X268&gt;=65,"جيد",IF(X268&gt;=50,"مقبول",IF(X268&lt;50,"دون المستوى"))))))</f>
        <v>دون المستوى</v>
      </c>
      <c r="Z268" s="21"/>
      <c r="AA268" s="21"/>
      <c r="AB268" s="21"/>
      <c r="AC268" s="19">
        <f t="shared" si="358"/>
        <v>0</v>
      </c>
      <c r="AD268" s="39" t="str">
        <f t="shared" ref="AD268:AD331" si="395">IF(AC268&gt;="غ","غ",IF(AC268&gt;=85,"ممتاز",IF(AC268&gt;=75,"جيد جداً",IF(AC268&gt;=65,"جيد",IF(AC268&gt;=50,"مقبول",IF(AC268&lt;50,"دون المستوى"))))))</f>
        <v>دون المستوى</v>
      </c>
      <c r="AE268" s="21"/>
      <c r="AF268" s="21"/>
      <c r="AG268" s="92"/>
      <c r="AH268" s="19">
        <f t="shared" si="359"/>
        <v>0</v>
      </c>
      <c r="AI268" s="39" t="str">
        <f t="shared" ref="AI268:AI331" si="396">IF(AH268&gt;="غ","غ",IF(AH268&gt;=85,"ممتاز",IF(AH268&gt;=75,"جيد جداً",IF(AH268&gt;=65,"جيد",IF(AH268&gt;=50,"مقبول",IF(AH268&lt;50,"دون المستوى"))))))</f>
        <v>دون المستوى</v>
      </c>
      <c r="AJ268" s="19">
        <f t="shared" si="360"/>
        <v>0</v>
      </c>
      <c r="AK268" s="19">
        <f t="shared" ref="AK268:AK269" si="397">SUM(AJ268/2)</f>
        <v>0</v>
      </c>
      <c r="AL268" s="19">
        <f t="shared" si="362"/>
        <v>0</v>
      </c>
      <c r="AM268" s="39" t="str">
        <f t="shared" ref="AM268:AM331" si="398">IF(AL268&gt;="غ","غ",IF(AL268&gt;=68,"ممتاز",IF(AL268&gt;=60,"جيد جداً",IF(AL268&gt;=52,"جيد",IF(AL268&gt;=40,"مقبول",IF(AL268&lt;40,"دون المستوى"))))))</f>
        <v>دون المستوى</v>
      </c>
      <c r="AN268" s="21"/>
      <c r="AO268" s="21"/>
      <c r="AP268" s="21"/>
      <c r="AQ268" s="19">
        <f t="shared" si="363"/>
        <v>0</v>
      </c>
      <c r="AR268" s="39" t="str">
        <f t="shared" ref="AR268:AR331" si="399">IF(AQ268&gt;="غ","غ",IF(AQ268&gt;=85,"ممتاز",IF(AQ268&gt;=75,"جيد جداً",IF(AQ268&gt;=65,"جيد",IF(AQ268&gt;=50,"مقبول",IF(AQ268&lt;50,"دون المستوى"))))))</f>
        <v>دون المستوى</v>
      </c>
      <c r="AS268" s="21"/>
      <c r="AT268" s="21"/>
      <c r="AU268" s="92"/>
      <c r="AV268" s="19">
        <f t="shared" si="364"/>
        <v>0</v>
      </c>
      <c r="AW268" s="39" t="str">
        <f t="shared" ref="AW268:AW331" si="400">IF(AV268&gt;="غ","غ",IF(AV268&gt;=85,"ممتاز",IF(AV268&gt;=75,"جيد جداً",IF(AV268&gt;=65,"جيد",IF(AV268&gt;=50,"مقبول",IF(AV268&lt;50,"دون المستوى"))))))</f>
        <v>دون المستوى</v>
      </c>
      <c r="AX268" s="19">
        <f t="shared" si="365"/>
        <v>0</v>
      </c>
      <c r="AY268" s="19">
        <f t="shared" ref="AY268:AY277" si="401">SUM(AX268/2)</f>
        <v>0</v>
      </c>
      <c r="AZ268" s="19">
        <f t="shared" si="367"/>
        <v>0</v>
      </c>
      <c r="BA268" s="34" t="str">
        <f t="shared" ref="BA268:BA331" si="402">IF(AZ268="غ","غ",IF(AZ268&gt;=35,"ممتاز",IF(AZ268&gt;=30,"جيد جداً",IF(AZ268&gt;=26,"جيد",IF(AZ268&gt;=20,"مقبول",IF(AZ268&lt;20,"دون المستوى"))))))</f>
        <v>دون المستوى</v>
      </c>
      <c r="BB268" s="21"/>
      <c r="BC268" s="21"/>
      <c r="BD268" s="21"/>
      <c r="BE268" s="19">
        <f t="shared" si="368"/>
        <v>0</v>
      </c>
      <c r="BF268" s="39" t="str">
        <f t="shared" ref="BF268:BF331" si="403">IF(BE268&gt;="غ","غ",IF(BE268&gt;=85,"ممتاز",IF(BE268&gt;=75,"جيد جداً",IF(BE268&gt;=65,"جيد",IF(BE268&gt;=50,"مقبول",IF(BE268&lt;50,"دون المستوى"))))))</f>
        <v>دون المستوى</v>
      </c>
      <c r="BG268" s="21"/>
      <c r="BH268" s="21"/>
      <c r="BI268" s="92"/>
      <c r="BJ268" s="19">
        <f t="shared" si="369"/>
        <v>0</v>
      </c>
      <c r="BK268" s="39" t="str">
        <f t="shared" ref="BK268:BK331" si="404">IF(BJ268&gt;="غ","غ",IF(BJ268&gt;=85,"ممتاز",IF(BJ268&gt;=75,"جيد جداً",IF(BJ268&gt;=65,"جيد",IF(BJ268&gt;=50,"مقبول",IF(BJ268&lt;50,"دون المستوى"))))))</f>
        <v>دون المستوى</v>
      </c>
      <c r="BL268" s="19">
        <f t="shared" si="370"/>
        <v>0</v>
      </c>
      <c r="BM268" s="19">
        <f t="shared" ref="BM268" si="405">SUM(BL268/2)</f>
        <v>0</v>
      </c>
      <c r="BN268" s="19">
        <f t="shared" si="372"/>
        <v>0</v>
      </c>
      <c r="BO268" s="34" t="str">
        <f t="shared" ref="BO268:BO331" si="406">IF(BN268="غ","غ",IF(BN268&gt;=35,"ممتاز",IF(BN268&gt;=30,"جيد جداً",IF(BN268&gt;=26,"جيد",IF(BN268&gt;=20,"مقبول",IF(BN268&lt;20,"دون المستوى"))))))</f>
        <v>دون المستوى</v>
      </c>
      <c r="BP268" s="21"/>
      <c r="BQ268" s="21"/>
      <c r="BR268" s="21"/>
      <c r="BS268" s="21"/>
      <c r="BT268" s="19">
        <f t="shared" si="373"/>
        <v>0</v>
      </c>
      <c r="BU268" s="39" t="str">
        <f t="shared" ref="BU268:BU331" si="407">IF(BT268&gt;="غ","غ",IF(BT268&gt;=85,"ممتاز",IF(BT268&gt;=75,"جيد جداً",IF(BT268&gt;=65,"جيد",IF(BT268&gt;=50,"مقبول",IF(BT268&lt;50,"دون المستوى"))))))</f>
        <v>دون المستوى</v>
      </c>
      <c r="BV268" s="21"/>
      <c r="BW268" s="21"/>
      <c r="BX268" s="21"/>
      <c r="BY268" s="92"/>
      <c r="BZ268" s="19">
        <f t="shared" si="374"/>
        <v>0</v>
      </c>
      <c r="CA268" s="39" t="str">
        <f t="shared" ref="CA268:CA331" si="408">IF(BZ268&gt;="غ","غ",IF(BZ268&gt;=85,"ممتاز",IF(BZ268&gt;=75,"جيد جداً",IF(BZ268&gt;=65,"جيد",IF(BZ268&gt;=50,"مقبول",IF(BZ268&lt;50,"دون المستوى"))))))</f>
        <v>دون المستوى</v>
      </c>
      <c r="CB268" s="19">
        <f t="shared" si="375"/>
        <v>0</v>
      </c>
      <c r="CC268" s="19">
        <f t="shared" ref="CC268" si="409">SUM(CB268/2)</f>
        <v>0</v>
      </c>
      <c r="CD268" s="19">
        <f t="shared" si="377"/>
        <v>0</v>
      </c>
      <c r="CE268" s="60" t="str">
        <f t="shared" ref="CE268:CE331" si="410">IF(CD268="غ","غ",IF(CD268&gt;=35,"ممتاز",IF(CD268&gt;=30,"جيد جداً",IF(CD268&gt;=26,"جيد",IF(CD268&gt;=20,"مقبول",IF(CD268&lt;20,"دون المستوى"))))))</f>
        <v>دون المستوى</v>
      </c>
      <c r="CF268" s="61">
        <f t="shared" si="378"/>
        <v>0</v>
      </c>
      <c r="CG268" s="67" t="str">
        <f t="shared" ref="CG268:CG331" si="411">IF(CF268&gt;=255,"ممتاز",IF(CF268&gt;=225,"جيد جداً",IF(CF268&gt;=195,"جيد",IF(CF268&gt;=150,"مقبول",IF(CF1105&lt;1,"دون المستوى")))))</f>
        <v>دون المستوى</v>
      </c>
      <c r="CH268" s="21"/>
      <c r="CI268" s="21"/>
      <c r="CJ268" s="19">
        <f t="shared" si="379"/>
        <v>0</v>
      </c>
      <c r="CK268" s="39" t="str">
        <f t="shared" ref="CK268:CK331" si="412">IF(CJ268="غ","غ",IF(CJ268&gt;=17,"ممتاز",IF(CJ268&gt;=13,"جيد جداً",IF(CJ268&gt;=11,"جيد",IF(CJ268&gt;=10,"مقبول",IF(CJ268&lt;10,"دون المستوى"))))))</f>
        <v>دون المستوى</v>
      </c>
      <c r="CL268" s="21"/>
      <c r="CM268" s="21"/>
      <c r="CN268" s="19">
        <f t="shared" si="380"/>
        <v>0</v>
      </c>
      <c r="CO268" s="39" t="str">
        <f t="shared" ref="CO268:CO331" si="413">IF(CN268="غ","غ",IF(CN268&gt;=17,"ممتاز",IF(CN268&gt;=13,"جيد جداً",IF(CN268&gt;=11,"جيد",IF(CN268&gt;=10,"مقبول",IF(CN268&lt;10,"دون المستوى"))))))</f>
        <v>دون المستوى</v>
      </c>
      <c r="CP268" s="21"/>
      <c r="CQ268" s="21"/>
      <c r="CR268" s="19">
        <f t="shared" si="381"/>
        <v>0</v>
      </c>
      <c r="CS268" s="39" t="str">
        <f t="shared" ref="CS268:CS331" si="414">IF(CR268="غ","غ",IF(CR268&gt;=17,"ممتاز",IF(CR268&gt;=13,"جيد جداً",IF(CR268&gt;=11,"جيد",IF(CR268&gt;=10,"مقبول",IF(CR268&lt;10,"دون المستوى"))))))</f>
        <v>دون المستوى</v>
      </c>
      <c r="CT268" s="21"/>
      <c r="CU268" s="21"/>
      <c r="CV268" s="19">
        <f t="shared" si="382"/>
        <v>0</v>
      </c>
      <c r="CW268" s="39" t="str">
        <f t="shared" ref="CW268:CW331" si="415">IF(CV268="غ","غ",IF(CV268&gt;=17,"ممتاز",IF(CV268&gt;=13,"جيد جداً",IF(CV268&gt;=11,"جيد",IF(CV268&gt;=10,"مقبول",IF(CV268&lt;10,"دون المستوى"))))))</f>
        <v>دون المستوى</v>
      </c>
      <c r="CX268" s="59">
        <f t="shared" si="383"/>
        <v>0</v>
      </c>
      <c r="CY268" s="34" t="str">
        <f t="shared" ref="CY268:CY331" si="416">IF(CX268="غ","غ",IF(CX268&gt;=324,"ممتاز",IF(CX268&gt;=284,"جيد جداً",IF(CX268&gt;=248,"جيد",IF(CX268&gt;=1900,"مقبول",IF(CX268&lt;190,"دون المستوى"))))))</f>
        <v>دون المستوى</v>
      </c>
      <c r="CZ268" s="21"/>
      <c r="DA268" s="21"/>
      <c r="DB268" s="21"/>
      <c r="DC268" s="19">
        <f t="shared" si="384"/>
        <v>0</v>
      </c>
      <c r="DD268" s="39" t="str">
        <f t="shared" ref="DD268:DD331" si="417">IF(DC268&gt;="غ","غ",IF(DC268&gt;=85,"ممتاز",IF(DC268&gt;=75,"جيد جداً",IF(DC268&gt;=65,"جيد",IF(DC268&gt;=50,"مقبول",IF(DC268&lt;50,"دون المستوى"))))))</f>
        <v>دون المستوى</v>
      </c>
      <c r="DE268" s="21"/>
      <c r="DF268" s="21"/>
      <c r="DG268" s="92"/>
      <c r="DH268" s="19">
        <f t="shared" si="385"/>
        <v>0</v>
      </c>
      <c r="DI268" s="39" t="str">
        <f t="shared" ref="DI268:DI331" si="418">IF(DH268&gt;="غ","غ",IF(DH268&gt;=85,"ممتاز",IF(DH268&gt;=75,"جيد جداً",IF(DH268&gt;=65,"جيد",IF(DH268&gt;=50,"مقبول",IF(DH268&lt;50,"دون المستوى"))))))</f>
        <v>دون المستوى</v>
      </c>
      <c r="DJ268" s="19">
        <f t="shared" si="386"/>
        <v>0</v>
      </c>
      <c r="DK268" s="19">
        <f t="shared" ref="DK268" si="419">SUM(DJ268/2)</f>
        <v>0</v>
      </c>
      <c r="DL268" s="19">
        <f t="shared" si="388"/>
        <v>0</v>
      </c>
      <c r="DM268" s="34" t="str">
        <f t="shared" ref="DM268:DM331" si="420">IF(DL268="غ","غ",IF(DL268&gt;=35,"ممتاز",IF(DL268&gt;=30,"جيد جداً",IF(DL268&gt;=26,"جيد",IF(DL268&gt;=20,"مقبول",IF(DL268&lt;20,"دون المستوى"))))))</f>
        <v>دون المستوى</v>
      </c>
      <c r="DN268" s="20" t="str">
        <f t="shared" ref="DN268:DN331" si="421">IF(EB268=10,"ناجح ومنقول للصف الأول الاعدادى","دور ثان")</f>
        <v>دور ثان</v>
      </c>
      <c r="DR268" s="28" t="str">
        <f t="shared" ref="DR268:DR331" si="422">IF(OR(T268&lt;50,S268&lt;12,S268="غ")," لغة عربية","")</f>
        <v xml:space="preserve"> لغة عربية</v>
      </c>
      <c r="DS268" s="28" t="str">
        <f t="shared" ref="DS268:DS331" si="423">IF(OR(AH268&lt;50,AG268&lt;12,AG268="غ")," رياضيات","")</f>
        <v xml:space="preserve"> رياضيات</v>
      </c>
      <c r="DT268" s="28" t="str">
        <f t="shared" ref="DT268:DT331" si="424">IF(OR(AV268&lt;50,AU268&lt;12,AU268="غ")," دراسات","")</f>
        <v xml:space="preserve"> دراسات</v>
      </c>
      <c r="DU268" s="28" t="str">
        <f t="shared" ref="DU268:DU331" si="425">IF(OR(BJ268&lt;20,BI268&lt;12,BI268="غ")," إنجليزى","")</f>
        <v xml:space="preserve"> إنجليزى</v>
      </c>
      <c r="DV268" s="28" t="str">
        <f t="shared" ref="DV268:DV331" si="426">IF(OR(BZ268&lt;50,BY268&lt;9.6,BY268="غ")," علوم","")</f>
        <v xml:space="preserve"> علوم</v>
      </c>
      <c r="DW268" s="28" t="str">
        <f t="shared" ref="DW268:DW331" si="427">IF(OR(DH268&lt;50,DG268&lt;12,DG268="غ")," تربية دينية","")</f>
        <v xml:space="preserve"> تربية دينية</v>
      </c>
      <c r="DX268" s="87" t="str">
        <f t="shared" ref="DX268:DX331" si="428">IF(OR(CJ268&lt;10,CJ268="غ")," تربية فنية","")</f>
        <v xml:space="preserve"> تربية فنية</v>
      </c>
      <c r="DY268" s="87" t="str">
        <f t="shared" ref="DY268:DY331" si="429">IF(OR(CN268&lt;10,CN268="غ")," تربية رياضية","")</f>
        <v xml:space="preserve"> تربية رياضية</v>
      </c>
      <c r="DZ268" s="88" t="str">
        <f t="shared" ref="DZ268:DZ331" si="430">IF(OR(CR268&lt;10,CR268="غ")," نشاط1","")</f>
        <v xml:space="preserve"> نشاط1</v>
      </c>
      <c r="EA268" s="88" t="str">
        <f t="shared" ref="EA268:EA331" si="431">IF(OR(CV268&lt;10,CV268="غ")," نشاط2","")</f>
        <v xml:space="preserve"> نشاط2</v>
      </c>
      <c r="EB268" s="32">
        <f t="shared" si="389"/>
        <v>0</v>
      </c>
      <c r="EC268" s="31" t="str">
        <f t="shared" ref="EC268:EC331" si="432">CONCATENATE(DR268,DS268,DT268,DU268,DV268,DW268,DX268,DY268,DZ268,EA268)</f>
        <v xml:space="preserve"> لغة عربية رياضيات دراسات إنجليزى علوم تربية دينية تربية فنية تربية رياضية نشاط1 نشاط2</v>
      </c>
    </row>
    <row r="269" spans="1:133" ht="17.25" thickTop="1" thickBot="1">
      <c r="A269" s="16" t="str">
        <f t="shared" si="390"/>
        <v/>
      </c>
      <c r="B269" s="18"/>
      <c r="C269" s="17"/>
      <c r="D269" s="82"/>
      <c r="E269" s="83" t="str">
        <f t="shared" si="350"/>
        <v/>
      </c>
      <c r="F269" s="83" t="str">
        <f t="shared" si="351"/>
        <v/>
      </c>
      <c r="G269" s="83" t="str">
        <f t="shared" si="352"/>
        <v/>
      </c>
      <c r="H269" s="37"/>
      <c r="I269" s="42" t="str">
        <f t="shared" si="391"/>
        <v/>
      </c>
      <c r="J269" s="21"/>
      <c r="K269" s="21"/>
      <c r="L269" s="21"/>
      <c r="M269" s="21"/>
      <c r="N269" s="21"/>
      <c r="O269" s="19">
        <f t="shared" si="353"/>
        <v>0</v>
      </c>
      <c r="P269" s="39" t="str">
        <f t="shared" si="392"/>
        <v>دون المستوى</v>
      </c>
      <c r="Q269" s="21"/>
      <c r="R269" s="21"/>
      <c r="S269" s="92"/>
      <c r="T269" s="19">
        <f t="shared" si="354"/>
        <v>0</v>
      </c>
      <c r="U269" s="39" t="str">
        <f t="shared" si="393"/>
        <v>دون المستوى</v>
      </c>
      <c r="V269" s="19">
        <f t="shared" si="355"/>
        <v>0</v>
      </c>
      <c r="W269" s="19">
        <f t="shared" si="356"/>
        <v>0</v>
      </c>
      <c r="X269" s="19">
        <f t="shared" si="357"/>
        <v>0</v>
      </c>
      <c r="Y269" s="39" t="str">
        <f t="shared" si="394"/>
        <v>دون المستوى</v>
      </c>
      <c r="Z269" s="21"/>
      <c r="AA269" s="21"/>
      <c r="AB269" s="21"/>
      <c r="AC269" s="19">
        <f t="shared" si="358"/>
        <v>0</v>
      </c>
      <c r="AD269" s="39" t="str">
        <f t="shared" si="395"/>
        <v>دون المستوى</v>
      </c>
      <c r="AE269" s="21"/>
      <c r="AF269" s="21"/>
      <c r="AG269" s="92"/>
      <c r="AH269" s="19">
        <f t="shared" si="359"/>
        <v>0</v>
      </c>
      <c r="AI269" s="39" t="str">
        <f t="shared" si="396"/>
        <v>دون المستوى</v>
      </c>
      <c r="AJ269" s="19">
        <f t="shared" si="360"/>
        <v>0</v>
      </c>
      <c r="AK269" s="19">
        <f t="shared" si="397"/>
        <v>0</v>
      </c>
      <c r="AL269" s="19">
        <f t="shared" si="362"/>
        <v>0</v>
      </c>
      <c r="AM269" s="39" t="str">
        <f t="shared" si="398"/>
        <v>دون المستوى</v>
      </c>
      <c r="AN269" s="21"/>
      <c r="AO269" s="21"/>
      <c r="AP269" s="21"/>
      <c r="AQ269" s="19">
        <f t="shared" si="363"/>
        <v>0</v>
      </c>
      <c r="AR269" s="39" t="str">
        <f t="shared" si="399"/>
        <v>دون المستوى</v>
      </c>
      <c r="AS269" s="21"/>
      <c r="AT269" s="21"/>
      <c r="AU269" s="92"/>
      <c r="AV269" s="19">
        <f t="shared" si="364"/>
        <v>0</v>
      </c>
      <c r="AW269" s="39" t="str">
        <f t="shared" si="400"/>
        <v>دون المستوى</v>
      </c>
      <c r="AX269" s="19">
        <f t="shared" si="365"/>
        <v>0</v>
      </c>
      <c r="AY269" s="19">
        <f t="shared" si="401"/>
        <v>0</v>
      </c>
      <c r="AZ269" s="19">
        <f t="shared" si="367"/>
        <v>0</v>
      </c>
      <c r="BA269" s="34" t="str">
        <f t="shared" si="402"/>
        <v>دون المستوى</v>
      </c>
      <c r="BB269" s="21"/>
      <c r="BC269" s="21"/>
      <c r="BD269" s="21"/>
      <c r="BE269" s="19">
        <f t="shared" si="368"/>
        <v>0</v>
      </c>
      <c r="BF269" s="39" t="str">
        <f t="shared" si="403"/>
        <v>دون المستوى</v>
      </c>
      <c r="BG269" s="21"/>
      <c r="BH269" s="21"/>
      <c r="BI269" s="92"/>
      <c r="BJ269" s="19">
        <f t="shared" si="369"/>
        <v>0</v>
      </c>
      <c r="BK269" s="39" t="str">
        <f t="shared" si="404"/>
        <v>دون المستوى</v>
      </c>
      <c r="BL269" s="19">
        <f t="shared" si="370"/>
        <v>0</v>
      </c>
      <c r="BM269" s="19">
        <f t="shared" ref="BM269:BM277" si="433">SUM(BL269/2)</f>
        <v>0</v>
      </c>
      <c r="BN269" s="19">
        <f t="shared" si="372"/>
        <v>0</v>
      </c>
      <c r="BO269" s="34" t="str">
        <f t="shared" si="406"/>
        <v>دون المستوى</v>
      </c>
      <c r="BP269" s="21"/>
      <c r="BQ269" s="21"/>
      <c r="BR269" s="21"/>
      <c r="BS269" s="21"/>
      <c r="BT269" s="19">
        <f t="shared" si="373"/>
        <v>0</v>
      </c>
      <c r="BU269" s="39" t="str">
        <f t="shared" si="407"/>
        <v>دون المستوى</v>
      </c>
      <c r="BV269" s="21"/>
      <c r="BW269" s="21"/>
      <c r="BX269" s="21"/>
      <c r="BY269" s="92"/>
      <c r="BZ269" s="19">
        <f t="shared" si="374"/>
        <v>0</v>
      </c>
      <c r="CA269" s="39" t="str">
        <f t="shared" si="408"/>
        <v>دون المستوى</v>
      </c>
      <c r="CB269" s="19">
        <f t="shared" si="375"/>
        <v>0</v>
      </c>
      <c r="CC269" s="19">
        <f t="shared" ref="CC269:CC330" si="434">SUM(CB269/2)</f>
        <v>0</v>
      </c>
      <c r="CD269" s="19">
        <f t="shared" si="377"/>
        <v>0</v>
      </c>
      <c r="CE269" s="60" t="str">
        <f t="shared" si="410"/>
        <v>دون المستوى</v>
      </c>
      <c r="CF269" s="61">
        <f t="shared" si="378"/>
        <v>0</v>
      </c>
      <c r="CG269" s="67" t="str">
        <f t="shared" si="411"/>
        <v>دون المستوى</v>
      </c>
      <c r="CH269" s="21"/>
      <c r="CI269" s="21"/>
      <c r="CJ269" s="19">
        <f t="shared" si="379"/>
        <v>0</v>
      </c>
      <c r="CK269" s="39" t="str">
        <f t="shared" si="412"/>
        <v>دون المستوى</v>
      </c>
      <c r="CL269" s="21"/>
      <c r="CM269" s="21"/>
      <c r="CN269" s="19">
        <f t="shared" si="380"/>
        <v>0</v>
      </c>
      <c r="CO269" s="39" t="str">
        <f t="shared" si="413"/>
        <v>دون المستوى</v>
      </c>
      <c r="CP269" s="21"/>
      <c r="CQ269" s="21"/>
      <c r="CR269" s="19">
        <f t="shared" si="381"/>
        <v>0</v>
      </c>
      <c r="CS269" s="39" t="str">
        <f t="shared" si="414"/>
        <v>دون المستوى</v>
      </c>
      <c r="CT269" s="21"/>
      <c r="CU269" s="21"/>
      <c r="CV269" s="19">
        <f t="shared" si="382"/>
        <v>0</v>
      </c>
      <c r="CW269" s="39" t="str">
        <f t="shared" si="415"/>
        <v>دون المستوى</v>
      </c>
      <c r="CX269" s="59">
        <f t="shared" si="383"/>
        <v>0</v>
      </c>
      <c r="CY269" s="34" t="str">
        <f t="shared" si="416"/>
        <v>دون المستوى</v>
      </c>
      <c r="CZ269" s="21"/>
      <c r="DA269" s="21"/>
      <c r="DB269" s="21"/>
      <c r="DC269" s="19">
        <f t="shared" si="384"/>
        <v>0</v>
      </c>
      <c r="DD269" s="39" t="str">
        <f t="shared" si="417"/>
        <v>دون المستوى</v>
      </c>
      <c r="DE269" s="21"/>
      <c r="DF269" s="21"/>
      <c r="DG269" s="92"/>
      <c r="DH269" s="19">
        <f t="shared" si="385"/>
        <v>0</v>
      </c>
      <c r="DI269" s="39" t="str">
        <f t="shared" si="418"/>
        <v>دون المستوى</v>
      </c>
      <c r="DJ269" s="19">
        <f t="shared" si="386"/>
        <v>0</v>
      </c>
      <c r="DK269" s="19">
        <f t="shared" ref="DK269:DK330" si="435">SUM(DJ269/2)</f>
        <v>0</v>
      </c>
      <c r="DL269" s="19">
        <f t="shared" si="388"/>
        <v>0</v>
      </c>
      <c r="DM269" s="34" t="str">
        <f t="shared" si="420"/>
        <v>دون المستوى</v>
      </c>
      <c r="DN269" s="20" t="str">
        <f t="shared" si="421"/>
        <v>دور ثان</v>
      </c>
      <c r="DR269" s="28" t="str">
        <f t="shared" si="422"/>
        <v xml:space="preserve"> لغة عربية</v>
      </c>
      <c r="DS269" s="28" t="str">
        <f t="shared" si="423"/>
        <v xml:space="preserve"> رياضيات</v>
      </c>
      <c r="DT269" s="28" t="str">
        <f t="shared" si="424"/>
        <v xml:space="preserve"> دراسات</v>
      </c>
      <c r="DU269" s="28" t="str">
        <f t="shared" si="425"/>
        <v xml:space="preserve"> إنجليزى</v>
      </c>
      <c r="DV269" s="28" t="str">
        <f t="shared" si="426"/>
        <v xml:space="preserve"> علوم</v>
      </c>
      <c r="DW269" s="28" t="str">
        <f t="shared" si="427"/>
        <v xml:space="preserve"> تربية دينية</v>
      </c>
      <c r="DX269" s="87" t="str">
        <f t="shared" si="428"/>
        <v xml:space="preserve"> تربية فنية</v>
      </c>
      <c r="DY269" s="87" t="str">
        <f t="shared" si="429"/>
        <v xml:space="preserve"> تربية رياضية</v>
      </c>
      <c r="DZ269" s="88" t="str">
        <f t="shared" si="430"/>
        <v xml:space="preserve"> نشاط1</v>
      </c>
      <c r="EA269" s="88" t="str">
        <f t="shared" si="431"/>
        <v xml:space="preserve"> نشاط2</v>
      </c>
      <c r="EB269" s="32">
        <f t="shared" si="389"/>
        <v>0</v>
      </c>
      <c r="EC269" s="31" t="str">
        <f t="shared" si="432"/>
        <v xml:space="preserve"> لغة عربية رياضيات دراسات إنجليزى علوم تربية دينية تربية فنية تربية رياضية نشاط1 نشاط2</v>
      </c>
    </row>
    <row r="270" spans="1:133" ht="17.25" thickTop="1" thickBot="1">
      <c r="A270" s="16" t="str">
        <f t="shared" si="390"/>
        <v/>
      </c>
      <c r="B270" s="18"/>
      <c r="C270" s="17"/>
      <c r="D270" s="82"/>
      <c r="E270" s="83" t="str">
        <f t="shared" si="350"/>
        <v/>
      </c>
      <c r="F270" s="83" t="str">
        <f t="shared" si="351"/>
        <v/>
      </c>
      <c r="G270" s="83" t="str">
        <f t="shared" si="352"/>
        <v/>
      </c>
      <c r="H270" s="37"/>
      <c r="I270" s="42" t="str">
        <f t="shared" si="391"/>
        <v/>
      </c>
      <c r="J270" s="21"/>
      <c r="K270" s="21"/>
      <c r="L270" s="21"/>
      <c r="M270" s="21"/>
      <c r="N270" s="21"/>
      <c r="O270" s="19">
        <f t="shared" si="353"/>
        <v>0</v>
      </c>
      <c r="P270" s="39" t="str">
        <f t="shared" si="392"/>
        <v>دون المستوى</v>
      </c>
      <c r="Q270" s="21"/>
      <c r="R270" s="21"/>
      <c r="S270" s="92"/>
      <c r="T270" s="19">
        <f t="shared" si="354"/>
        <v>0</v>
      </c>
      <c r="U270" s="39" t="str">
        <f t="shared" si="393"/>
        <v>دون المستوى</v>
      </c>
      <c r="V270" s="19">
        <f t="shared" si="355"/>
        <v>0</v>
      </c>
      <c r="W270" s="19">
        <f t="shared" si="356"/>
        <v>0</v>
      </c>
      <c r="X270" s="19">
        <f t="shared" si="357"/>
        <v>0</v>
      </c>
      <c r="Y270" s="39" t="str">
        <f t="shared" si="394"/>
        <v>دون المستوى</v>
      </c>
      <c r="Z270" s="21"/>
      <c r="AA270" s="21"/>
      <c r="AB270" s="21"/>
      <c r="AC270" s="19">
        <f t="shared" si="358"/>
        <v>0</v>
      </c>
      <c r="AD270" s="39" t="str">
        <f t="shared" si="395"/>
        <v>دون المستوى</v>
      </c>
      <c r="AE270" s="21"/>
      <c r="AF270" s="21"/>
      <c r="AG270" s="92"/>
      <c r="AH270" s="19">
        <f t="shared" si="359"/>
        <v>0</v>
      </c>
      <c r="AI270" s="39" t="str">
        <f t="shared" si="396"/>
        <v>دون المستوى</v>
      </c>
      <c r="AJ270" s="19">
        <f t="shared" si="360"/>
        <v>0</v>
      </c>
      <c r="AK270" s="19">
        <f t="shared" ref="AK270:AK330" si="436">SUM(AJ270/2)</f>
        <v>0</v>
      </c>
      <c r="AL270" s="19">
        <f t="shared" si="362"/>
        <v>0</v>
      </c>
      <c r="AM270" s="39" t="str">
        <f t="shared" si="398"/>
        <v>دون المستوى</v>
      </c>
      <c r="AN270" s="21"/>
      <c r="AO270" s="21"/>
      <c r="AP270" s="21"/>
      <c r="AQ270" s="19">
        <f t="shared" si="363"/>
        <v>0</v>
      </c>
      <c r="AR270" s="39" t="str">
        <f t="shared" si="399"/>
        <v>دون المستوى</v>
      </c>
      <c r="AS270" s="21"/>
      <c r="AT270" s="21"/>
      <c r="AU270" s="92"/>
      <c r="AV270" s="19">
        <f t="shared" si="364"/>
        <v>0</v>
      </c>
      <c r="AW270" s="39" t="str">
        <f t="shared" si="400"/>
        <v>دون المستوى</v>
      </c>
      <c r="AX270" s="19">
        <f t="shared" si="365"/>
        <v>0</v>
      </c>
      <c r="AY270" s="19">
        <f t="shared" si="401"/>
        <v>0</v>
      </c>
      <c r="AZ270" s="19">
        <f t="shared" si="367"/>
        <v>0</v>
      </c>
      <c r="BA270" s="34" t="str">
        <f t="shared" si="402"/>
        <v>دون المستوى</v>
      </c>
      <c r="BB270" s="21"/>
      <c r="BC270" s="21"/>
      <c r="BD270" s="21"/>
      <c r="BE270" s="19">
        <f t="shared" si="368"/>
        <v>0</v>
      </c>
      <c r="BF270" s="39" t="str">
        <f t="shared" si="403"/>
        <v>دون المستوى</v>
      </c>
      <c r="BG270" s="21"/>
      <c r="BH270" s="21"/>
      <c r="BI270" s="92"/>
      <c r="BJ270" s="19">
        <f t="shared" si="369"/>
        <v>0</v>
      </c>
      <c r="BK270" s="39" t="str">
        <f t="shared" si="404"/>
        <v>دون المستوى</v>
      </c>
      <c r="BL270" s="19">
        <f t="shared" si="370"/>
        <v>0</v>
      </c>
      <c r="BM270" s="19">
        <f t="shared" si="433"/>
        <v>0</v>
      </c>
      <c r="BN270" s="19">
        <f t="shared" si="372"/>
        <v>0</v>
      </c>
      <c r="BO270" s="34" t="str">
        <f t="shared" si="406"/>
        <v>دون المستوى</v>
      </c>
      <c r="BP270" s="21"/>
      <c r="BQ270" s="21"/>
      <c r="BR270" s="21"/>
      <c r="BS270" s="21"/>
      <c r="BT270" s="19">
        <f t="shared" si="373"/>
        <v>0</v>
      </c>
      <c r="BU270" s="39" t="str">
        <f t="shared" si="407"/>
        <v>دون المستوى</v>
      </c>
      <c r="BV270" s="21"/>
      <c r="BW270" s="21"/>
      <c r="BX270" s="21"/>
      <c r="BY270" s="92"/>
      <c r="BZ270" s="19">
        <f t="shared" si="374"/>
        <v>0</v>
      </c>
      <c r="CA270" s="39" t="str">
        <f t="shared" si="408"/>
        <v>دون المستوى</v>
      </c>
      <c r="CB270" s="19">
        <f t="shared" si="375"/>
        <v>0</v>
      </c>
      <c r="CC270" s="19">
        <f t="shared" si="434"/>
        <v>0</v>
      </c>
      <c r="CD270" s="19">
        <f t="shared" si="377"/>
        <v>0</v>
      </c>
      <c r="CE270" s="60" t="str">
        <f t="shared" si="410"/>
        <v>دون المستوى</v>
      </c>
      <c r="CF270" s="61">
        <f t="shared" si="378"/>
        <v>0</v>
      </c>
      <c r="CG270" s="67" t="str">
        <f t="shared" si="411"/>
        <v>دون المستوى</v>
      </c>
      <c r="CH270" s="21"/>
      <c r="CI270" s="21"/>
      <c r="CJ270" s="19">
        <f t="shared" si="379"/>
        <v>0</v>
      </c>
      <c r="CK270" s="39" t="str">
        <f t="shared" si="412"/>
        <v>دون المستوى</v>
      </c>
      <c r="CL270" s="21"/>
      <c r="CM270" s="21"/>
      <c r="CN270" s="19">
        <f t="shared" si="380"/>
        <v>0</v>
      </c>
      <c r="CO270" s="39" t="str">
        <f t="shared" si="413"/>
        <v>دون المستوى</v>
      </c>
      <c r="CP270" s="21"/>
      <c r="CQ270" s="21"/>
      <c r="CR270" s="19">
        <f t="shared" si="381"/>
        <v>0</v>
      </c>
      <c r="CS270" s="39" t="str">
        <f t="shared" si="414"/>
        <v>دون المستوى</v>
      </c>
      <c r="CT270" s="21"/>
      <c r="CU270" s="21"/>
      <c r="CV270" s="19">
        <f t="shared" si="382"/>
        <v>0</v>
      </c>
      <c r="CW270" s="39" t="str">
        <f t="shared" si="415"/>
        <v>دون المستوى</v>
      </c>
      <c r="CX270" s="59">
        <f t="shared" si="383"/>
        <v>0</v>
      </c>
      <c r="CY270" s="34" t="str">
        <f t="shared" si="416"/>
        <v>دون المستوى</v>
      </c>
      <c r="CZ270" s="21"/>
      <c r="DA270" s="21"/>
      <c r="DB270" s="21"/>
      <c r="DC270" s="19">
        <f t="shared" si="384"/>
        <v>0</v>
      </c>
      <c r="DD270" s="39" t="str">
        <f t="shared" si="417"/>
        <v>دون المستوى</v>
      </c>
      <c r="DE270" s="21"/>
      <c r="DF270" s="21"/>
      <c r="DG270" s="92"/>
      <c r="DH270" s="19">
        <f t="shared" si="385"/>
        <v>0</v>
      </c>
      <c r="DI270" s="39" t="str">
        <f t="shared" si="418"/>
        <v>دون المستوى</v>
      </c>
      <c r="DJ270" s="19">
        <f t="shared" si="386"/>
        <v>0</v>
      </c>
      <c r="DK270" s="19">
        <f t="shared" si="435"/>
        <v>0</v>
      </c>
      <c r="DL270" s="19">
        <f t="shared" si="388"/>
        <v>0</v>
      </c>
      <c r="DM270" s="34" t="str">
        <f t="shared" si="420"/>
        <v>دون المستوى</v>
      </c>
      <c r="DN270" s="20" t="str">
        <f t="shared" si="421"/>
        <v>دور ثان</v>
      </c>
      <c r="DR270" s="28" t="str">
        <f t="shared" si="422"/>
        <v xml:space="preserve"> لغة عربية</v>
      </c>
      <c r="DS270" s="28" t="str">
        <f t="shared" si="423"/>
        <v xml:space="preserve"> رياضيات</v>
      </c>
      <c r="DT270" s="28" t="str">
        <f t="shared" si="424"/>
        <v xml:space="preserve"> دراسات</v>
      </c>
      <c r="DU270" s="28" t="str">
        <f t="shared" si="425"/>
        <v xml:space="preserve"> إنجليزى</v>
      </c>
      <c r="DV270" s="28" t="str">
        <f t="shared" si="426"/>
        <v xml:space="preserve"> علوم</v>
      </c>
      <c r="DW270" s="28" t="str">
        <f t="shared" si="427"/>
        <v xml:space="preserve"> تربية دينية</v>
      </c>
      <c r="DX270" s="87" t="str">
        <f t="shared" si="428"/>
        <v xml:space="preserve"> تربية فنية</v>
      </c>
      <c r="DY270" s="87" t="str">
        <f t="shared" si="429"/>
        <v xml:space="preserve"> تربية رياضية</v>
      </c>
      <c r="DZ270" s="88" t="str">
        <f t="shared" si="430"/>
        <v xml:space="preserve"> نشاط1</v>
      </c>
      <c r="EA270" s="88" t="str">
        <f t="shared" si="431"/>
        <v xml:space="preserve"> نشاط2</v>
      </c>
      <c r="EB270" s="32">
        <f t="shared" si="389"/>
        <v>0</v>
      </c>
      <c r="EC270" s="31" t="str">
        <f t="shared" si="432"/>
        <v xml:space="preserve"> لغة عربية رياضيات دراسات إنجليزى علوم تربية دينية تربية فنية تربية رياضية نشاط1 نشاط2</v>
      </c>
    </row>
    <row r="271" spans="1:133" ht="17.25" thickTop="1" thickBot="1">
      <c r="A271" s="16" t="str">
        <f t="shared" si="390"/>
        <v/>
      </c>
      <c r="B271" s="18"/>
      <c r="C271" s="17"/>
      <c r="D271" s="82"/>
      <c r="E271" s="83" t="str">
        <f t="shared" si="350"/>
        <v/>
      </c>
      <c r="F271" s="83" t="str">
        <f t="shared" si="351"/>
        <v/>
      </c>
      <c r="G271" s="83" t="str">
        <f t="shared" si="352"/>
        <v/>
      </c>
      <c r="H271" s="37"/>
      <c r="I271" s="42" t="str">
        <f t="shared" si="391"/>
        <v/>
      </c>
      <c r="J271" s="21"/>
      <c r="K271" s="21"/>
      <c r="L271" s="21"/>
      <c r="M271" s="21"/>
      <c r="N271" s="21"/>
      <c r="O271" s="19">
        <f t="shared" si="353"/>
        <v>0</v>
      </c>
      <c r="P271" s="39" t="str">
        <f t="shared" si="392"/>
        <v>دون المستوى</v>
      </c>
      <c r="Q271" s="21"/>
      <c r="R271" s="21"/>
      <c r="S271" s="92"/>
      <c r="T271" s="19">
        <f t="shared" si="354"/>
        <v>0</v>
      </c>
      <c r="U271" s="39" t="str">
        <f t="shared" si="393"/>
        <v>دون المستوى</v>
      </c>
      <c r="V271" s="19">
        <f t="shared" si="355"/>
        <v>0</v>
      </c>
      <c r="W271" s="19">
        <f t="shared" si="356"/>
        <v>0</v>
      </c>
      <c r="X271" s="19">
        <f t="shared" si="357"/>
        <v>0</v>
      </c>
      <c r="Y271" s="39" t="str">
        <f t="shared" si="394"/>
        <v>دون المستوى</v>
      </c>
      <c r="Z271" s="21"/>
      <c r="AA271" s="21"/>
      <c r="AB271" s="21"/>
      <c r="AC271" s="19">
        <f t="shared" si="358"/>
        <v>0</v>
      </c>
      <c r="AD271" s="39" t="str">
        <f t="shared" si="395"/>
        <v>دون المستوى</v>
      </c>
      <c r="AE271" s="21"/>
      <c r="AF271" s="21"/>
      <c r="AG271" s="92"/>
      <c r="AH271" s="19">
        <f t="shared" si="359"/>
        <v>0</v>
      </c>
      <c r="AI271" s="39" t="str">
        <f t="shared" si="396"/>
        <v>دون المستوى</v>
      </c>
      <c r="AJ271" s="19">
        <f t="shared" si="360"/>
        <v>0</v>
      </c>
      <c r="AK271" s="19">
        <f t="shared" si="436"/>
        <v>0</v>
      </c>
      <c r="AL271" s="19">
        <f t="shared" si="362"/>
        <v>0</v>
      </c>
      <c r="AM271" s="39" t="str">
        <f t="shared" si="398"/>
        <v>دون المستوى</v>
      </c>
      <c r="AN271" s="21"/>
      <c r="AO271" s="21"/>
      <c r="AP271" s="21"/>
      <c r="AQ271" s="19">
        <f t="shared" si="363"/>
        <v>0</v>
      </c>
      <c r="AR271" s="39" t="str">
        <f t="shared" si="399"/>
        <v>دون المستوى</v>
      </c>
      <c r="AS271" s="21"/>
      <c r="AT271" s="21"/>
      <c r="AU271" s="92"/>
      <c r="AV271" s="19">
        <f t="shared" si="364"/>
        <v>0</v>
      </c>
      <c r="AW271" s="39" t="str">
        <f t="shared" si="400"/>
        <v>دون المستوى</v>
      </c>
      <c r="AX271" s="19">
        <f t="shared" si="365"/>
        <v>0</v>
      </c>
      <c r="AY271" s="19">
        <f t="shared" si="401"/>
        <v>0</v>
      </c>
      <c r="AZ271" s="19">
        <f t="shared" si="367"/>
        <v>0</v>
      </c>
      <c r="BA271" s="34" t="str">
        <f t="shared" si="402"/>
        <v>دون المستوى</v>
      </c>
      <c r="BB271" s="21"/>
      <c r="BC271" s="21"/>
      <c r="BD271" s="21"/>
      <c r="BE271" s="19">
        <f t="shared" si="368"/>
        <v>0</v>
      </c>
      <c r="BF271" s="39" t="str">
        <f t="shared" si="403"/>
        <v>دون المستوى</v>
      </c>
      <c r="BG271" s="21"/>
      <c r="BH271" s="21"/>
      <c r="BI271" s="92"/>
      <c r="BJ271" s="19">
        <f t="shared" si="369"/>
        <v>0</v>
      </c>
      <c r="BK271" s="39" t="str">
        <f t="shared" si="404"/>
        <v>دون المستوى</v>
      </c>
      <c r="BL271" s="19">
        <f t="shared" si="370"/>
        <v>0</v>
      </c>
      <c r="BM271" s="19">
        <f t="shared" si="433"/>
        <v>0</v>
      </c>
      <c r="BN271" s="19">
        <f t="shared" si="372"/>
        <v>0</v>
      </c>
      <c r="BO271" s="34" t="str">
        <f t="shared" si="406"/>
        <v>دون المستوى</v>
      </c>
      <c r="BP271" s="21"/>
      <c r="BQ271" s="21"/>
      <c r="BR271" s="21"/>
      <c r="BS271" s="21"/>
      <c r="BT271" s="19">
        <f t="shared" si="373"/>
        <v>0</v>
      </c>
      <c r="BU271" s="39" t="str">
        <f t="shared" si="407"/>
        <v>دون المستوى</v>
      </c>
      <c r="BV271" s="21"/>
      <c r="BW271" s="21"/>
      <c r="BX271" s="21"/>
      <c r="BY271" s="92"/>
      <c r="BZ271" s="19">
        <f t="shared" si="374"/>
        <v>0</v>
      </c>
      <c r="CA271" s="39" t="str">
        <f t="shared" si="408"/>
        <v>دون المستوى</v>
      </c>
      <c r="CB271" s="19">
        <f t="shared" si="375"/>
        <v>0</v>
      </c>
      <c r="CC271" s="19">
        <f t="shared" si="434"/>
        <v>0</v>
      </c>
      <c r="CD271" s="19">
        <f t="shared" si="377"/>
        <v>0</v>
      </c>
      <c r="CE271" s="60" t="str">
        <f t="shared" si="410"/>
        <v>دون المستوى</v>
      </c>
      <c r="CF271" s="61">
        <f t="shared" si="378"/>
        <v>0</v>
      </c>
      <c r="CG271" s="67" t="str">
        <f t="shared" si="411"/>
        <v>دون المستوى</v>
      </c>
      <c r="CH271" s="21"/>
      <c r="CI271" s="21"/>
      <c r="CJ271" s="19">
        <f t="shared" si="379"/>
        <v>0</v>
      </c>
      <c r="CK271" s="39" t="str">
        <f t="shared" si="412"/>
        <v>دون المستوى</v>
      </c>
      <c r="CL271" s="21"/>
      <c r="CM271" s="21"/>
      <c r="CN271" s="19">
        <f t="shared" si="380"/>
        <v>0</v>
      </c>
      <c r="CO271" s="39" t="str">
        <f t="shared" si="413"/>
        <v>دون المستوى</v>
      </c>
      <c r="CP271" s="21"/>
      <c r="CQ271" s="21"/>
      <c r="CR271" s="19">
        <f t="shared" si="381"/>
        <v>0</v>
      </c>
      <c r="CS271" s="39" t="str">
        <f t="shared" si="414"/>
        <v>دون المستوى</v>
      </c>
      <c r="CT271" s="21"/>
      <c r="CU271" s="21"/>
      <c r="CV271" s="19">
        <f t="shared" si="382"/>
        <v>0</v>
      </c>
      <c r="CW271" s="39" t="str">
        <f t="shared" si="415"/>
        <v>دون المستوى</v>
      </c>
      <c r="CX271" s="59">
        <f t="shared" si="383"/>
        <v>0</v>
      </c>
      <c r="CY271" s="34" t="str">
        <f t="shared" si="416"/>
        <v>دون المستوى</v>
      </c>
      <c r="CZ271" s="21"/>
      <c r="DA271" s="21"/>
      <c r="DB271" s="21"/>
      <c r="DC271" s="19">
        <f t="shared" si="384"/>
        <v>0</v>
      </c>
      <c r="DD271" s="39" t="str">
        <f t="shared" si="417"/>
        <v>دون المستوى</v>
      </c>
      <c r="DE271" s="21"/>
      <c r="DF271" s="21"/>
      <c r="DG271" s="92"/>
      <c r="DH271" s="19">
        <f t="shared" si="385"/>
        <v>0</v>
      </c>
      <c r="DI271" s="39" t="str">
        <f t="shared" si="418"/>
        <v>دون المستوى</v>
      </c>
      <c r="DJ271" s="19">
        <f t="shared" si="386"/>
        <v>0</v>
      </c>
      <c r="DK271" s="19">
        <f t="shared" si="435"/>
        <v>0</v>
      </c>
      <c r="DL271" s="19">
        <f t="shared" si="388"/>
        <v>0</v>
      </c>
      <c r="DM271" s="34" t="str">
        <f t="shared" si="420"/>
        <v>دون المستوى</v>
      </c>
      <c r="DN271" s="20" t="str">
        <f t="shared" si="421"/>
        <v>دور ثان</v>
      </c>
      <c r="DR271" s="28" t="str">
        <f t="shared" si="422"/>
        <v xml:space="preserve"> لغة عربية</v>
      </c>
      <c r="DS271" s="28" t="str">
        <f t="shared" si="423"/>
        <v xml:space="preserve"> رياضيات</v>
      </c>
      <c r="DT271" s="28" t="str">
        <f t="shared" si="424"/>
        <v xml:space="preserve"> دراسات</v>
      </c>
      <c r="DU271" s="28" t="str">
        <f t="shared" si="425"/>
        <v xml:space="preserve"> إنجليزى</v>
      </c>
      <c r="DV271" s="28" t="str">
        <f t="shared" si="426"/>
        <v xml:space="preserve"> علوم</v>
      </c>
      <c r="DW271" s="28" t="str">
        <f t="shared" si="427"/>
        <v xml:space="preserve"> تربية دينية</v>
      </c>
      <c r="DX271" s="87" t="str">
        <f t="shared" si="428"/>
        <v xml:space="preserve"> تربية فنية</v>
      </c>
      <c r="DY271" s="87" t="str">
        <f t="shared" si="429"/>
        <v xml:space="preserve"> تربية رياضية</v>
      </c>
      <c r="DZ271" s="88" t="str">
        <f t="shared" si="430"/>
        <v xml:space="preserve"> نشاط1</v>
      </c>
      <c r="EA271" s="88" t="str">
        <f t="shared" si="431"/>
        <v xml:space="preserve"> نشاط2</v>
      </c>
      <c r="EB271" s="32">
        <f t="shared" si="389"/>
        <v>0</v>
      </c>
      <c r="EC271" s="31" t="str">
        <f t="shared" si="432"/>
        <v xml:space="preserve"> لغة عربية رياضيات دراسات إنجليزى علوم تربية دينية تربية فنية تربية رياضية نشاط1 نشاط2</v>
      </c>
    </row>
    <row r="272" spans="1:133" ht="17.25" thickTop="1" thickBot="1">
      <c r="A272" s="16" t="str">
        <f t="shared" si="390"/>
        <v/>
      </c>
      <c r="B272" s="18"/>
      <c r="C272" s="17"/>
      <c r="D272" s="82"/>
      <c r="E272" s="83" t="str">
        <f t="shared" si="350"/>
        <v/>
      </c>
      <c r="F272" s="83" t="str">
        <f t="shared" si="351"/>
        <v/>
      </c>
      <c r="G272" s="83" t="str">
        <f t="shared" si="352"/>
        <v/>
      </c>
      <c r="H272" s="37"/>
      <c r="I272" s="42" t="str">
        <f t="shared" si="391"/>
        <v/>
      </c>
      <c r="J272" s="21"/>
      <c r="K272" s="21"/>
      <c r="L272" s="21"/>
      <c r="M272" s="21"/>
      <c r="N272" s="21"/>
      <c r="O272" s="19">
        <f t="shared" si="353"/>
        <v>0</v>
      </c>
      <c r="P272" s="39" t="str">
        <f t="shared" si="392"/>
        <v>دون المستوى</v>
      </c>
      <c r="Q272" s="21"/>
      <c r="R272" s="21"/>
      <c r="S272" s="92"/>
      <c r="T272" s="19">
        <f t="shared" si="354"/>
        <v>0</v>
      </c>
      <c r="U272" s="39" t="str">
        <f t="shared" si="393"/>
        <v>دون المستوى</v>
      </c>
      <c r="V272" s="19">
        <f t="shared" si="355"/>
        <v>0</v>
      </c>
      <c r="W272" s="19">
        <f t="shared" si="356"/>
        <v>0</v>
      </c>
      <c r="X272" s="19">
        <f t="shared" si="357"/>
        <v>0</v>
      </c>
      <c r="Y272" s="39" t="str">
        <f t="shared" si="394"/>
        <v>دون المستوى</v>
      </c>
      <c r="Z272" s="21"/>
      <c r="AA272" s="21"/>
      <c r="AB272" s="21"/>
      <c r="AC272" s="19">
        <f t="shared" si="358"/>
        <v>0</v>
      </c>
      <c r="AD272" s="39" t="str">
        <f t="shared" si="395"/>
        <v>دون المستوى</v>
      </c>
      <c r="AE272" s="21"/>
      <c r="AF272" s="21"/>
      <c r="AG272" s="92"/>
      <c r="AH272" s="19">
        <f t="shared" si="359"/>
        <v>0</v>
      </c>
      <c r="AI272" s="39" t="str">
        <f t="shared" si="396"/>
        <v>دون المستوى</v>
      </c>
      <c r="AJ272" s="19">
        <f t="shared" si="360"/>
        <v>0</v>
      </c>
      <c r="AK272" s="19">
        <f t="shared" si="436"/>
        <v>0</v>
      </c>
      <c r="AL272" s="19">
        <f t="shared" si="362"/>
        <v>0</v>
      </c>
      <c r="AM272" s="39" t="str">
        <f t="shared" si="398"/>
        <v>دون المستوى</v>
      </c>
      <c r="AN272" s="21"/>
      <c r="AO272" s="21"/>
      <c r="AP272" s="21"/>
      <c r="AQ272" s="19">
        <f t="shared" si="363"/>
        <v>0</v>
      </c>
      <c r="AR272" s="39" t="str">
        <f t="shared" si="399"/>
        <v>دون المستوى</v>
      </c>
      <c r="AS272" s="21"/>
      <c r="AT272" s="21"/>
      <c r="AU272" s="92"/>
      <c r="AV272" s="19">
        <f t="shared" si="364"/>
        <v>0</v>
      </c>
      <c r="AW272" s="39" t="str">
        <f t="shared" si="400"/>
        <v>دون المستوى</v>
      </c>
      <c r="AX272" s="19">
        <f t="shared" si="365"/>
        <v>0</v>
      </c>
      <c r="AY272" s="19">
        <f t="shared" si="401"/>
        <v>0</v>
      </c>
      <c r="AZ272" s="19">
        <f t="shared" si="367"/>
        <v>0</v>
      </c>
      <c r="BA272" s="34" t="str">
        <f t="shared" si="402"/>
        <v>دون المستوى</v>
      </c>
      <c r="BB272" s="21"/>
      <c r="BC272" s="21"/>
      <c r="BD272" s="21"/>
      <c r="BE272" s="19">
        <f t="shared" si="368"/>
        <v>0</v>
      </c>
      <c r="BF272" s="39" t="str">
        <f t="shared" si="403"/>
        <v>دون المستوى</v>
      </c>
      <c r="BG272" s="21"/>
      <c r="BH272" s="21"/>
      <c r="BI272" s="92"/>
      <c r="BJ272" s="19">
        <f t="shared" si="369"/>
        <v>0</v>
      </c>
      <c r="BK272" s="39" t="str">
        <f t="shared" si="404"/>
        <v>دون المستوى</v>
      </c>
      <c r="BL272" s="19">
        <f t="shared" si="370"/>
        <v>0</v>
      </c>
      <c r="BM272" s="19">
        <f t="shared" si="433"/>
        <v>0</v>
      </c>
      <c r="BN272" s="19">
        <f t="shared" si="372"/>
        <v>0</v>
      </c>
      <c r="BO272" s="34" t="str">
        <f t="shared" si="406"/>
        <v>دون المستوى</v>
      </c>
      <c r="BP272" s="21"/>
      <c r="BQ272" s="21"/>
      <c r="BR272" s="21"/>
      <c r="BS272" s="21"/>
      <c r="BT272" s="19">
        <f t="shared" si="373"/>
        <v>0</v>
      </c>
      <c r="BU272" s="39" t="str">
        <f t="shared" si="407"/>
        <v>دون المستوى</v>
      </c>
      <c r="BV272" s="21"/>
      <c r="BW272" s="21"/>
      <c r="BX272" s="21"/>
      <c r="BY272" s="92"/>
      <c r="BZ272" s="19">
        <f t="shared" si="374"/>
        <v>0</v>
      </c>
      <c r="CA272" s="39" t="str">
        <f t="shared" si="408"/>
        <v>دون المستوى</v>
      </c>
      <c r="CB272" s="19">
        <f t="shared" si="375"/>
        <v>0</v>
      </c>
      <c r="CC272" s="19">
        <f t="shared" si="434"/>
        <v>0</v>
      </c>
      <c r="CD272" s="19">
        <f t="shared" si="377"/>
        <v>0</v>
      </c>
      <c r="CE272" s="60" t="str">
        <f t="shared" si="410"/>
        <v>دون المستوى</v>
      </c>
      <c r="CF272" s="61">
        <f t="shared" si="378"/>
        <v>0</v>
      </c>
      <c r="CG272" s="67" t="str">
        <f t="shared" si="411"/>
        <v>دون المستوى</v>
      </c>
      <c r="CH272" s="21"/>
      <c r="CI272" s="21"/>
      <c r="CJ272" s="19">
        <f t="shared" si="379"/>
        <v>0</v>
      </c>
      <c r="CK272" s="39" t="str">
        <f t="shared" si="412"/>
        <v>دون المستوى</v>
      </c>
      <c r="CL272" s="21"/>
      <c r="CM272" s="21"/>
      <c r="CN272" s="19">
        <f t="shared" si="380"/>
        <v>0</v>
      </c>
      <c r="CO272" s="39" t="str">
        <f t="shared" si="413"/>
        <v>دون المستوى</v>
      </c>
      <c r="CP272" s="21"/>
      <c r="CQ272" s="21"/>
      <c r="CR272" s="19">
        <f t="shared" si="381"/>
        <v>0</v>
      </c>
      <c r="CS272" s="39" t="str">
        <f t="shared" si="414"/>
        <v>دون المستوى</v>
      </c>
      <c r="CT272" s="21"/>
      <c r="CU272" s="21"/>
      <c r="CV272" s="19">
        <f t="shared" si="382"/>
        <v>0</v>
      </c>
      <c r="CW272" s="39" t="str">
        <f t="shared" si="415"/>
        <v>دون المستوى</v>
      </c>
      <c r="CX272" s="59">
        <f t="shared" si="383"/>
        <v>0</v>
      </c>
      <c r="CY272" s="34" t="str">
        <f t="shared" si="416"/>
        <v>دون المستوى</v>
      </c>
      <c r="CZ272" s="21"/>
      <c r="DA272" s="21"/>
      <c r="DB272" s="21"/>
      <c r="DC272" s="19">
        <f t="shared" si="384"/>
        <v>0</v>
      </c>
      <c r="DD272" s="39" t="str">
        <f t="shared" si="417"/>
        <v>دون المستوى</v>
      </c>
      <c r="DE272" s="21"/>
      <c r="DF272" s="21"/>
      <c r="DG272" s="92"/>
      <c r="DH272" s="19">
        <f t="shared" si="385"/>
        <v>0</v>
      </c>
      <c r="DI272" s="39" t="str">
        <f t="shared" si="418"/>
        <v>دون المستوى</v>
      </c>
      <c r="DJ272" s="19">
        <f t="shared" si="386"/>
        <v>0</v>
      </c>
      <c r="DK272" s="19">
        <f t="shared" si="435"/>
        <v>0</v>
      </c>
      <c r="DL272" s="19">
        <f t="shared" si="388"/>
        <v>0</v>
      </c>
      <c r="DM272" s="34" t="str">
        <f t="shared" si="420"/>
        <v>دون المستوى</v>
      </c>
      <c r="DN272" s="20" t="str">
        <f t="shared" si="421"/>
        <v>دور ثان</v>
      </c>
      <c r="DR272" s="28" t="str">
        <f t="shared" si="422"/>
        <v xml:space="preserve"> لغة عربية</v>
      </c>
      <c r="DS272" s="28" t="str">
        <f t="shared" si="423"/>
        <v xml:space="preserve"> رياضيات</v>
      </c>
      <c r="DT272" s="28" t="str">
        <f t="shared" si="424"/>
        <v xml:space="preserve"> دراسات</v>
      </c>
      <c r="DU272" s="28" t="str">
        <f t="shared" si="425"/>
        <v xml:space="preserve"> إنجليزى</v>
      </c>
      <c r="DV272" s="28" t="str">
        <f t="shared" si="426"/>
        <v xml:space="preserve"> علوم</v>
      </c>
      <c r="DW272" s="28" t="str">
        <f t="shared" si="427"/>
        <v xml:space="preserve"> تربية دينية</v>
      </c>
      <c r="DX272" s="87" t="str">
        <f t="shared" si="428"/>
        <v xml:space="preserve"> تربية فنية</v>
      </c>
      <c r="DY272" s="87" t="str">
        <f t="shared" si="429"/>
        <v xml:space="preserve"> تربية رياضية</v>
      </c>
      <c r="DZ272" s="88" t="str">
        <f t="shared" si="430"/>
        <v xml:space="preserve"> نشاط1</v>
      </c>
      <c r="EA272" s="88" t="str">
        <f t="shared" si="431"/>
        <v xml:space="preserve"> نشاط2</v>
      </c>
      <c r="EB272" s="32">
        <f t="shared" si="389"/>
        <v>0</v>
      </c>
      <c r="EC272" s="31" t="str">
        <f t="shared" si="432"/>
        <v xml:space="preserve"> لغة عربية رياضيات دراسات إنجليزى علوم تربية دينية تربية فنية تربية رياضية نشاط1 نشاط2</v>
      </c>
    </row>
    <row r="273" spans="1:133" ht="17.25" thickTop="1" thickBot="1">
      <c r="A273" s="16" t="str">
        <f t="shared" si="390"/>
        <v/>
      </c>
      <c r="B273" s="18"/>
      <c r="C273" s="17"/>
      <c r="D273" s="82"/>
      <c r="E273" s="83" t="str">
        <f t="shared" si="350"/>
        <v/>
      </c>
      <c r="F273" s="83" t="str">
        <f t="shared" si="351"/>
        <v/>
      </c>
      <c r="G273" s="83" t="str">
        <f t="shared" si="352"/>
        <v/>
      </c>
      <c r="H273" s="37"/>
      <c r="I273" s="42" t="str">
        <f t="shared" si="391"/>
        <v/>
      </c>
      <c r="J273" s="21"/>
      <c r="K273" s="21"/>
      <c r="L273" s="21"/>
      <c r="M273" s="21"/>
      <c r="N273" s="21"/>
      <c r="O273" s="19">
        <f t="shared" si="353"/>
        <v>0</v>
      </c>
      <c r="P273" s="39" t="str">
        <f t="shared" si="392"/>
        <v>دون المستوى</v>
      </c>
      <c r="Q273" s="21"/>
      <c r="R273" s="21"/>
      <c r="S273" s="92"/>
      <c r="T273" s="19">
        <f t="shared" si="354"/>
        <v>0</v>
      </c>
      <c r="U273" s="39" t="str">
        <f t="shared" si="393"/>
        <v>دون المستوى</v>
      </c>
      <c r="V273" s="19">
        <f t="shared" si="355"/>
        <v>0</v>
      </c>
      <c r="W273" s="19">
        <f t="shared" si="356"/>
        <v>0</v>
      </c>
      <c r="X273" s="19">
        <f t="shared" si="357"/>
        <v>0</v>
      </c>
      <c r="Y273" s="39" t="str">
        <f t="shared" si="394"/>
        <v>دون المستوى</v>
      </c>
      <c r="Z273" s="21"/>
      <c r="AA273" s="21"/>
      <c r="AB273" s="21"/>
      <c r="AC273" s="19">
        <f t="shared" si="358"/>
        <v>0</v>
      </c>
      <c r="AD273" s="39" t="str">
        <f t="shared" si="395"/>
        <v>دون المستوى</v>
      </c>
      <c r="AE273" s="21"/>
      <c r="AF273" s="21"/>
      <c r="AG273" s="92"/>
      <c r="AH273" s="19">
        <f t="shared" si="359"/>
        <v>0</v>
      </c>
      <c r="AI273" s="39" t="str">
        <f t="shared" si="396"/>
        <v>دون المستوى</v>
      </c>
      <c r="AJ273" s="19">
        <f t="shared" si="360"/>
        <v>0</v>
      </c>
      <c r="AK273" s="19">
        <f t="shared" si="436"/>
        <v>0</v>
      </c>
      <c r="AL273" s="19">
        <f t="shared" si="362"/>
        <v>0</v>
      </c>
      <c r="AM273" s="39" t="str">
        <f t="shared" si="398"/>
        <v>دون المستوى</v>
      </c>
      <c r="AN273" s="21"/>
      <c r="AO273" s="21"/>
      <c r="AP273" s="21"/>
      <c r="AQ273" s="19">
        <f t="shared" si="363"/>
        <v>0</v>
      </c>
      <c r="AR273" s="39" t="str">
        <f t="shared" si="399"/>
        <v>دون المستوى</v>
      </c>
      <c r="AS273" s="21"/>
      <c r="AT273" s="21"/>
      <c r="AU273" s="92"/>
      <c r="AV273" s="19">
        <f t="shared" si="364"/>
        <v>0</v>
      </c>
      <c r="AW273" s="39" t="str">
        <f t="shared" si="400"/>
        <v>دون المستوى</v>
      </c>
      <c r="AX273" s="19">
        <f t="shared" si="365"/>
        <v>0</v>
      </c>
      <c r="AY273" s="19">
        <f t="shared" si="401"/>
        <v>0</v>
      </c>
      <c r="AZ273" s="19">
        <f t="shared" si="367"/>
        <v>0</v>
      </c>
      <c r="BA273" s="34" t="str">
        <f t="shared" si="402"/>
        <v>دون المستوى</v>
      </c>
      <c r="BB273" s="21"/>
      <c r="BC273" s="21"/>
      <c r="BD273" s="21"/>
      <c r="BE273" s="19">
        <f t="shared" si="368"/>
        <v>0</v>
      </c>
      <c r="BF273" s="39" t="str">
        <f t="shared" si="403"/>
        <v>دون المستوى</v>
      </c>
      <c r="BG273" s="21"/>
      <c r="BH273" s="21"/>
      <c r="BI273" s="92"/>
      <c r="BJ273" s="19">
        <f t="shared" si="369"/>
        <v>0</v>
      </c>
      <c r="BK273" s="39" t="str">
        <f t="shared" si="404"/>
        <v>دون المستوى</v>
      </c>
      <c r="BL273" s="19">
        <f t="shared" si="370"/>
        <v>0</v>
      </c>
      <c r="BM273" s="19">
        <f t="shared" si="433"/>
        <v>0</v>
      </c>
      <c r="BN273" s="19">
        <f t="shared" si="372"/>
        <v>0</v>
      </c>
      <c r="BO273" s="34" t="str">
        <f t="shared" si="406"/>
        <v>دون المستوى</v>
      </c>
      <c r="BP273" s="21"/>
      <c r="BQ273" s="21"/>
      <c r="BR273" s="21"/>
      <c r="BS273" s="21"/>
      <c r="BT273" s="19">
        <f t="shared" si="373"/>
        <v>0</v>
      </c>
      <c r="BU273" s="39" t="str">
        <f t="shared" si="407"/>
        <v>دون المستوى</v>
      </c>
      <c r="BV273" s="21"/>
      <c r="BW273" s="21"/>
      <c r="BX273" s="21"/>
      <c r="BY273" s="92"/>
      <c r="BZ273" s="19">
        <f t="shared" si="374"/>
        <v>0</v>
      </c>
      <c r="CA273" s="39" t="str">
        <f t="shared" si="408"/>
        <v>دون المستوى</v>
      </c>
      <c r="CB273" s="19">
        <f t="shared" si="375"/>
        <v>0</v>
      </c>
      <c r="CC273" s="19">
        <f t="shared" si="434"/>
        <v>0</v>
      </c>
      <c r="CD273" s="19">
        <f t="shared" si="377"/>
        <v>0</v>
      </c>
      <c r="CE273" s="60" t="str">
        <f t="shared" si="410"/>
        <v>دون المستوى</v>
      </c>
      <c r="CF273" s="61">
        <f t="shared" si="378"/>
        <v>0</v>
      </c>
      <c r="CG273" s="67" t="str">
        <f t="shared" si="411"/>
        <v>دون المستوى</v>
      </c>
      <c r="CH273" s="21"/>
      <c r="CI273" s="21"/>
      <c r="CJ273" s="19">
        <f t="shared" si="379"/>
        <v>0</v>
      </c>
      <c r="CK273" s="39" t="str">
        <f t="shared" si="412"/>
        <v>دون المستوى</v>
      </c>
      <c r="CL273" s="21"/>
      <c r="CM273" s="21"/>
      <c r="CN273" s="19">
        <f t="shared" si="380"/>
        <v>0</v>
      </c>
      <c r="CO273" s="39" t="str">
        <f t="shared" si="413"/>
        <v>دون المستوى</v>
      </c>
      <c r="CP273" s="21"/>
      <c r="CQ273" s="21"/>
      <c r="CR273" s="19">
        <f t="shared" si="381"/>
        <v>0</v>
      </c>
      <c r="CS273" s="39" t="str">
        <f t="shared" si="414"/>
        <v>دون المستوى</v>
      </c>
      <c r="CT273" s="21"/>
      <c r="CU273" s="21"/>
      <c r="CV273" s="19">
        <f t="shared" si="382"/>
        <v>0</v>
      </c>
      <c r="CW273" s="39" t="str">
        <f t="shared" si="415"/>
        <v>دون المستوى</v>
      </c>
      <c r="CX273" s="59">
        <f t="shared" si="383"/>
        <v>0</v>
      </c>
      <c r="CY273" s="34" t="str">
        <f t="shared" si="416"/>
        <v>دون المستوى</v>
      </c>
      <c r="CZ273" s="21"/>
      <c r="DA273" s="21"/>
      <c r="DB273" s="21"/>
      <c r="DC273" s="19">
        <f t="shared" si="384"/>
        <v>0</v>
      </c>
      <c r="DD273" s="39" t="str">
        <f t="shared" si="417"/>
        <v>دون المستوى</v>
      </c>
      <c r="DE273" s="21"/>
      <c r="DF273" s="21"/>
      <c r="DG273" s="92"/>
      <c r="DH273" s="19">
        <f t="shared" si="385"/>
        <v>0</v>
      </c>
      <c r="DI273" s="39" t="str">
        <f t="shared" si="418"/>
        <v>دون المستوى</v>
      </c>
      <c r="DJ273" s="19">
        <f t="shared" si="386"/>
        <v>0</v>
      </c>
      <c r="DK273" s="19">
        <f t="shared" si="435"/>
        <v>0</v>
      </c>
      <c r="DL273" s="19">
        <f t="shared" si="388"/>
        <v>0</v>
      </c>
      <c r="DM273" s="34" t="str">
        <f t="shared" si="420"/>
        <v>دون المستوى</v>
      </c>
      <c r="DN273" s="20" t="str">
        <f t="shared" si="421"/>
        <v>دور ثان</v>
      </c>
      <c r="DR273" s="28" t="str">
        <f t="shared" si="422"/>
        <v xml:space="preserve"> لغة عربية</v>
      </c>
      <c r="DS273" s="28" t="str">
        <f t="shared" si="423"/>
        <v xml:space="preserve"> رياضيات</v>
      </c>
      <c r="DT273" s="28" t="str">
        <f t="shared" si="424"/>
        <v xml:space="preserve"> دراسات</v>
      </c>
      <c r="DU273" s="28" t="str">
        <f t="shared" si="425"/>
        <v xml:space="preserve"> إنجليزى</v>
      </c>
      <c r="DV273" s="28" t="str">
        <f t="shared" si="426"/>
        <v xml:space="preserve"> علوم</v>
      </c>
      <c r="DW273" s="28" t="str">
        <f t="shared" si="427"/>
        <v xml:space="preserve"> تربية دينية</v>
      </c>
      <c r="DX273" s="87" t="str">
        <f t="shared" si="428"/>
        <v xml:space="preserve"> تربية فنية</v>
      </c>
      <c r="DY273" s="87" t="str">
        <f t="shared" si="429"/>
        <v xml:space="preserve"> تربية رياضية</v>
      </c>
      <c r="DZ273" s="88" t="str">
        <f t="shared" si="430"/>
        <v xml:space="preserve"> نشاط1</v>
      </c>
      <c r="EA273" s="88" t="str">
        <f t="shared" si="431"/>
        <v xml:space="preserve"> نشاط2</v>
      </c>
      <c r="EB273" s="32">
        <f t="shared" si="389"/>
        <v>0</v>
      </c>
      <c r="EC273" s="31" t="str">
        <f t="shared" si="432"/>
        <v xml:space="preserve"> لغة عربية رياضيات دراسات إنجليزى علوم تربية دينية تربية فنية تربية رياضية نشاط1 نشاط2</v>
      </c>
    </row>
    <row r="274" spans="1:133" ht="17.25" thickTop="1" thickBot="1">
      <c r="A274" s="16" t="str">
        <f t="shared" si="390"/>
        <v/>
      </c>
      <c r="B274" s="18"/>
      <c r="C274" s="17"/>
      <c r="D274" s="82"/>
      <c r="E274" s="83" t="str">
        <f t="shared" si="350"/>
        <v/>
      </c>
      <c r="F274" s="83" t="str">
        <f t="shared" si="351"/>
        <v/>
      </c>
      <c r="G274" s="83" t="str">
        <f t="shared" si="352"/>
        <v/>
      </c>
      <c r="H274" s="37"/>
      <c r="I274" s="42" t="str">
        <f t="shared" si="391"/>
        <v/>
      </c>
      <c r="J274" s="21"/>
      <c r="K274" s="21"/>
      <c r="L274" s="21"/>
      <c r="M274" s="21"/>
      <c r="N274" s="21"/>
      <c r="O274" s="19">
        <f t="shared" si="353"/>
        <v>0</v>
      </c>
      <c r="P274" s="39" t="str">
        <f t="shared" si="392"/>
        <v>دون المستوى</v>
      </c>
      <c r="Q274" s="21"/>
      <c r="R274" s="21"/>
      <c r="S274" s="92"/>
      <c r="T274" s="19">
        <f t="shared" si="354"/>
        <v>0</v>
      </c>
      <c r="U274" s="39" t="str">
        <f t="shared" si="393"/>
        <v>دون المستوى</v>
      </c>
      <c r="V274" s="19">
        <f t="shared" si="355"/>
        <v>0</v>
      </c>
      <c r="W274" s="19">
        <f t="shared" si="356"/>
        <v>0</v>
      </c>
      <c r="X274" s="19">
        <f t="shared" si="357"/>
        <v>0</v>
      </c>
      <c r="Y274" s="39" t="str">
        <f t="shared" si="394"/>
        <v>دون المستوى</v>
      </c>
      <c r="Z274" s="21"/>
      <c r="AA274" s="21"/>
      <c r="AB274" s="21"/>
      <c r="AC274" s="19">
        <f t="shared" si="358"/>
        <v>0</v>
      </c>
      <c r="AD274" s="39" t="str">
        <f t="shared" si="395"/>
        <v>دون المستوى</v>
      </c>
      <c r="AE274" s="21"/>
      <c r="AF274" s="21"/>
      <c r="AG274" s="92"/>
      <c r="AH274" s="19">
        <f t="shared" si="359"/>
        <v>0</v>
      </c>
      <c r="AI274" s="39" t="str">
        <f t="shared" si="396"/>
        <v>دون المستوى</v>
      </c>
      <c r="AJ274" s="19">
        <f t="shared" si="360"/>
        <v>0</v>
      </c>
      <c r="AK274" s="19">
        <f t="shared" si="436"/>
        <v>0</v>
      </c>
      <c r="AL274" s="19">
        <f t="shared" si="362"/>
        <v>0</v>
      </c>
      <c r="AM274" s="39" t="str">
        <f t="shared" si="398"/>
        <v>دون المستوى</v>
      </c>
      <c r="AN274" s="21"/>
      <c r="AO274" s="21"/>
      <c r="AP274" s="21"/>
      <c r="AQ274" s="19">
        <f t="shared" si="363"/>
        <v>0</v>
      </c>
      <c r="AR274" s="39" t="str">
        <f t="shared" si="399"/>
        <v>دون المستوى</v>
      </c>
      <c r="AS274" s="21"/>
      <c r="AT274" s="21"/>
      <c r="AU274" s="92"/>
      <c r="AV274" s="19">
        <f t="shared" si="364"/>
        <v>0</v>
      </c>
      <c r="AW274" s="39" t="str">
        <f t="shared" si="400"/>
        <v>دون المستوى</v>
      </c>
      <c r="AX274" s="19">
        <f t="shared" si="365"/>
        <v>0</v>
      </c>
      <c r="AY274" s="19">
        <f t="shared" si="401"/>
        <v>0</v>
      </c>
      <c r="AZ274" s="19">
        <f t="shared" si="367"/>
        <v>0</v>
      </c>
      <c r="BA274" s="34" t="str">
        <f t="shared" si="402"/>
        <v>دون المستوى</v>
      </c>
      <c r="BB274" s="21"/>
      <c r="BC274" s="21"/>
      <c r="BD274" s="21"/>
      <c r="BE274" s="19">
        <f t="shared" si="368"/>
        <v>0</v>
      </c>
      <c r="BF274" s="39" t="str">
        <f t="shared" si="403"/>
        <v>دون المستوى</v>
      </c>
      <c r="BG274" s="21"/>
      <c r="BH274" s="21"/>
      <c r="BI274" s="92"/>
      <c r="BJ274" s="19">
        <f t="shared" si="369"/>
        <v>0</v>
      </c>
      <c r="BK274" s="39" t="str">
        <f t="shared" si="404"/>
        <v>دون المستوى</v>
      </c>
      <c r="BL274" s="19">
        <f t="shared" si="370"/>
        <v>0</v>
      </c>
      <c r="BM274" s="19">
        <f t="shared" si="433"/>
        <v>0</v>
      </c>
      <c r="BN274" s="19">
        <f t="shared" si="372"/>
        <v>0</v>
      </c>
      <c r="BO274" s="34" t="str">
        <f t="shared" si="406"/>
        <v>دون المستوى</v>
      </c>
      <c r="BP274" s="21"/>
      <c r="BQ274" s="21"/>
      <c r="BR274" s="21"/>
      <c r="BS274" s="21"/>
      <c r="BT274" s="19">
        <f t="shared" si="373"/>
        <v>0</v>
      </c>
      <c r="BU274" s="39" t="str">
        <f t="shared" si="407"/>
        <v>دون المستوى</v>
      </c>
      <c r="BV274" s="21"/>
      <c r="BW274" s="21"/>
      <c r="BX274" s="21"/>
      <c r="BY274" s="92"/>
      <c r="BZ274" s="19">
        <f t="shared" si="374"/>
        <v>0</v>
      </c>
      <c r="CA274" s="39" t="str">
        <f t="shared" si="408"/>
        <v>دون المستوى</v>
      </c>
      <c r="CB274" s="19">
        <f t="shared" si="375"/>
        <v>0</v>
      </c>
      <c r="CC274" s="19">
        <f t="shared" si="434"/>
        <v>0</v>
      </c>
      <c r="CD274" s="19">
        <f t="shared" si="377"/>
        <v>0</v>
      </c>
      <c r="CE274" s="60" t="str">
        <f t="shared" si="410"/>
        <v>دون المستوى</v>
      </c>
      <c r="CF274" s="61">
        <f t="shared" si="378"/>
        <v>0</v>
      </c>
      <c r="CG274" s="67" t="str">
        <f t="shared" si="411"/>
        <v>دون المستوى</v>
      </c>
      <c r="CH274" s="21"/>
      <c r="CI274" s="21"/>
      <c r="CJ274" s="19">
        <f t="shared" si="379"/>
        <v>0</v>
      </c>
      <c r="CK274" s="39" t="str">
        <f t="shared" si="412"/>
        <v>دون المستوى</v>
      </c>
      <c r="CL274" s="21"/>
      <c r="CM274" s="21"/>
      <c r="CN274" s="19">
        <f t="shared" si="380"/>
        <v>0</v>
      </c>
      <c r="CO274" s="39" t="str">
        <f t="shared" si="413"/>
        <v>دون المستوى</v>
      </c>
      <c r="CP274" s="21"/>
      <c r="CQ274" s="21"/>
      <c r="CR274" s="19">
        <f t="shared" si="381"/>
        <v>0</v>
      </c>
      <c r="CS274" s="39" t="str">
        <f t="shared" si="414"/>
        <v>دون المستوى</v>
      </c>
      <c r="CT274" s="21"/>
      <c r="CU274" s="21"/>
      <c r="CV274" s="19">
        <f t="shared" si="382"/>
        <v>0</v>
      </c>
      <c r="CW274" s="39" t="str">
        <f t="shared" si="415"/>
        <v>دون المستوى</v>
      </c>
      <c r="CX274" s="59">
        <f t="shared" si="383"/>
        <v>0</v>
      </c>
      <c r="CY274" s="34" t="str">
        <f t="shared" si="416"/>
        <v>دون المستوى</v>
      </c>
      <c r="CZ274" s="21"/>
      <c r="DA274" s="21"/>
      <c r="DB274" s="21"/>
      <c r="DC274" s="19">
        <f t="shared" si="384"/>
        <v>0</v>
      </c>
      <c r="DD274" s="39" t="str">
        <f t="shared" si="417"/>
        <v>دون المستوى</v>
      </c>
      <c r="DE274" s="21"/>
      <c r="DF274" s="21"/>
      <c r="DG274" s="92"/>
      <c r="DH274" s="19">
        <f t="shared" si="385"/>
        <v>0</v>
      </c>
      <c r="DI274" s="39" t="str">
        <f t="shared" si="418"/>
        <v>دون المستوى</v>
      </c>
      <c r="DJ274" s="19">
        <f t="shared" si="386"/>
        <v>0</v>
      </c>
      <c r="DK274" s="19">
        <f t="shared" si="435"/>
        <v>0</v>
      </c>
      <c r="DL274" s="19">
        <f t="shared" si="388"/>
        <v>0</v>
      </c>
      <c r="DM274" s="34" t="str">
        <f t="shared" si="420"/>
        <v>دون المستوى</v>
      </c>
      <c r="DN274" s="20" t="str">
        <f t="shared" si="421"/>
        <v>دور ثان</v>
      </c>
      <c r="DR274" s="28" t="str">
        <f t="shared" si="422"/>
        <v xml:space="preserve"> لغة عربية</v>
      </c>
      <c r="DS274" s="28" t="str">
        <f t="shared" si="423"/>
        <v xml:space="preserve"> رياضيات</v>
      </c>
      <c r="DT274" s="28" t="str">
        <f t="shared" si="424"/>
        <v xml:space="preserve"> دراسات</v>
      </c>
      <c r="DU274" s="28" t="str">
        <f t="shared" si="425"/>
        <v xml:space="preserve"> إنجليزى</v>
      </c>
      <c r="DV274" s="28" t="str">
        <f t="shared" si="426"/>
        <v xml:space="preserve"> علوم</v>
      </c>
      <c r="DW274" s="28" t="str">
        <f t="shared" si="427"/>
        <v xml:space="preserve"> تربية دينية</v>
      </c>
      <c r="DX274" s="87" t="str">
        <f t="shared" si="428"/>
        <v xml:space="preserve"> تربية فنية</v>
      </c>
      <c r="DY274" s="87" t="str">
        <f t="shared" si="429"/>
        <v xml:space="preserve"> تربية رياضية</v>
      </c>
      <c r="DZ274" s="88" t="str">
        <f t="shared" si="430"/>
        <v xml:space="preserve"> نشاط1</v>
      </c>
      <c r="EA274" s="88" t="str">
        <f t="shared" si="431"/>
        <v xml:space="preserve"> نشاط2</v>
      </c>
      <c r="EB274" s="32">
        <f t="shared" si="389"/>
        <v>0</v>
      </c>
      <c r="EC274" s="31" t="str">
        <f t="shared" si="432"/>
        <v xml:space="preserve"> لغة عربية رياضيات دراسات إنجليزى علوم تربية دينية تربية فنية تربية رياضية نشاط1 نشاط2</v>
      </c>
    </row>
    <row r="275" spans="1:133" ht="17.25" thickTop="1" thickBot="1">
      <c r="A275" s="16" t="str">
        <f t="shared" si="390"/>
        <v/>
      </c>
      <c r="B275" s="18"/>
      <c r="C275" s="17"/>
      <c r="D275" s="82"/>
      <c r="E275" s="83" t="str">
        <f t="shared" si="350"/>
        <v/>
      </c>
      <c r="F275" s="83" t="str">
        <f t="shared" si="351"/>
        <v/>
      </c>
      <c r="G275" s="83" t="str">
        <f t="shared" si="352"/>
        <v/>
      </c>
      <c r="H275" s="37"/>
      <c r="I275" s="42" t="str">
        <f t="shared" si="391"/>
        <v/>
      </c>
      <c r="J275" s="21"/>
      <c r="K275" s="21"/>
      <c r="L275" s="21"/>
      <c r="M275" s="21"/>
      <c r="N275" s="21"/>
      <c r="O275" s="19">
        <f t="shared" si="353"/>
        <v>0</v>
      </c>
      <c r="P275" s="39" t="str">
        <f t="shared" si="392"/>
        <v>دون المستوى</v>
      </c>
      <c r="Q275" s="21"/>
      <c r="R275" s="21"/>
      <c r="S275" s="92"/>
      <c r="T275" s="19">
        <f t="shared" si="354"/>
        <v>0</v>
      </c>
      <c r="U275" s="39" t="str">
        <f t="shared" si="393"/>
        <v>دون المستوى</v>
      </c>
      <c r="V275" s="19">
        <f t="shared" si="355"/>
        <v>0</v>
      </c>
      <c r="W275" s="19">
        <f t="shared" si="356"/>
        <v>0</v>
      </c>
      <c r="X275" s="19">
        <f t="shared" si="357"/>
        <v>0</v>
      </c>
      <c r="Y275" s="39" t="str">
        <f t="shared" si="394"/>
        <v>دون المستوى</v>
      </c>
      <c r="Z275" s="21"/>
      <c r="AA275" s="21"/>
      <c r="AB275" s="21"/>
      <c r="AC275" s="19">
        <f t="shared" si="358"/>
        <v>0</v>
      </c>
      <c r="AD275" s="39" t="str">
        <f t="shared" si="395"/>
        <v>دون المستوى</v>
      </c>
      <c r="AE275" s="21"/>
      <c r="AF275" s="21"/>
      <c r="AG275" s="92"/>
      <c r="AH275" s="19">
        <f t="shared" si="359"/>
        <v>0</v>
      </c>
      <c r="AI275" s="39" t="str">
        <f t="shared" si="396"/>
        <v>دون المستوى</v>
      </c>
      <c r="AJ275" s="19">
        <f t="shared" si="360"/>
        <v>0</v>
      </c>
      <c r="AK275" s="19">
        <f t="shared" si="436"/>
        <v>0</v>
      </c>
      <c r="AL275" s="19">
        <f t="shared" si="362"/>
        <v>0</v>
      </c>
      <c r="AM275" s="39" t="str">
        <f t="shared" si="398"/>
        <v>دون المستوى</v>
      </c>
      <c r="AN275" s="21"/>
      <c r="AO275" s="21"/>
      <c r="AP275" s="21"/>
      <c r="AQ275" s="19">
        <f t="shared" si="363"/>
        <v>0</v>
      </c>
      <c r="AR275" s="39" t="str">
        <f t="shared" si="399"/>
        <v>دون المستوى</v>
      </c>
      <c r="AS275" s="21"/>
      <c r="AT275" s="21"/>
      <c r="AU275" s="92"/>
      <c r="AV275" s="19">
        <f t="shared" si="364"/>
        <v>0</v>
      </c>
      <c r="AW275" s="39" t="str">
        <f t="shared" si="400"/>
        <v>دون المستوى</v>
      </c>
      <c r="AX275" s="19">
        <f t="shared" si="365"/>
        <v>0</v>
      </c>
      <c r="AY275" s="19">
        <f t="shared" si="401"/>
        <v>0</v>
      </c>
      <c r="AZ275" s="19">
        <f t="shared" si="367"/>
        <v>0</v>
      </c>
      <c r="BA275" s="34" t="str">
        <f t="shared" si="402"/>
        <v>دون المستوى</v>
      </c>
      <c r="BB275" s="21"/>
      <c r="BC275" s="21"/>
      <c r="BD275" s="21"/>
      <c r="BE275" s="19">
        <f t="shared" si="368"/>
        <v>0</v>
      </c>
      <c r="BF275" s="39" t="str">
        <f t="shared" si="403"/>
        <v>دون المستوى</v>
      </c>
      <c r="BG275" s="21"/>
      <c r="BH275" s="21"/>
      <c r="BI275" s="92"/>
      <c r="BJ275" s="19">
        <f t="shared" si="369"/>
        <v>0</v>
      </c>
      <c r="BK275" s="39" t="str">
        <f t="shared" si="404"/>
        <v>دون المستوى</v>
      </c>
      <c r="BL275" s="19">
        <f t="shared" si="370"/>
        <v>0</v>
      </c>
      <c r="BM275" s="19">
        <f t="shared" si="433"/>
        <v>0</v>
      </c>
      <c r="BN275" s="19">
        <f t="shared" si="372"/>
        <v>0</v>
      </c>
      <c r="BO275" s="34" t="str">
        <f t="shared" si="406"/>
        <v>دون المستوى</v>
      </c>
      <c r="BP275" s="21"/>
      <c r="BQ275" s="21"/>
      <c r="BR275" s="21"/>
      <c r="BS275" s="21"/>
      <c r="BT275" s="19">
        <f t="shared" si="373"/>
        <v>0</v>
      </c>
      <c r="BU275" s="39" t="str">
        <f t="shared" si="407"/>
        <v>دون المستوى</v>
      </c>
      <c r="BV275" s="21"/>
      <c r="BW275" s="21"/>
      <c r="BX275" s="21"/>
      <c r="BY275" s="92"/>
      <c r="BZ275" s="19">
        <f t="shared" si="374"/>
        <v>0</v>
      </c>
      <c r="CA275" s="39" t="str">
        <f t="shared" si="408"/>
        <v>دون المستوى</v>
      </c>
      <c r="CB275" s="19">
        <f t="shared" si="375"/>
        <v>0</v>
      </c>
      <c r="CC275" s="19">
        <f t="shared" si="434"/>
        <v>0</v>
      </c>
      <c r="CD275" s="19">
        <f t="shared" si="377"/>
        <v>0</v>
      </c>
      <c r="CE275" s="60" t="str">
        <f t="shared" si="410"/>
        <v>دون المستوى</v>
      </c>
      <c r="CF275" s="61">
        <f t="shared" si="378"/>
        <v>0</v>
      </c>
      <c r="CG275" s="67" t="str">
        <f t="shared" si="411"/>
        <v>دون المستوى</v>
      </c>
      <c r="CH275" s="21"/>
      <c r="CI275" s="21"/>
      <c r="CJ275" s="19">
        <f t="shared" si="379"/>
        <v>0</v>
      </c>
      <c r="CK275" s="39" t="str">
        <f t="shared" si="412"/>
        <v>دون المستوى</v>
      </c>
      <c r="CL275" s="21"/>
      <c r="CM275" s="21"/>
      <c r="CN275" s="19">
        <f t="shared" si="380"/>
        <v>0</v>
      </c>
      <c r="CO275" s="39" t="str">
        <f t="shared" si="413"/>
        <v>دون المستوى</v>
      </c>
      <c r="CP275" s="21"/>
      <c r="CQ275" s="21"/>
      <c r="CR275" s="19">
        <f t="shared" si="381"/>
        <v>0</v>
      </c>
      <c r="CS275" s="39" t="str">
        <f t="shared" si="414"/>
        <v>دون المستوى</v>
      </c>
      <c r="CT275" s="21"/>
      <c r="CU275" s="21"/>
      <c r="CV275" s="19">
        <f t="shared" si="382"/>
        <v>0</v>
      </c>
      <c r="CW275" s="39" t="str">
        <f t="shared" si="415"/>
        <v>دون المستوى</v>
      </c>
      <c r="CX275" s="59">
        <f t="shared" si="383"/>
        <v>0</v>
      </c>
      <c r="CY275" s="34" t="str">
        <f t="shared" si="416"/>
        <v>دون المستوى</v>
      </c>
      <c r="CZ275" s="21"/>
      <c r="DA275" s="21"/>
      <c r="DB275" s="21"/>
      <c r="DC275" s="19">
        <f t="shared" si="384"/>
        <v>0</v>
      </c>
      <c r="DD275" s="39" t="str">
        <f t="shared" si="417"/>
        <v>دون المستوى</v>
      </c>
      <c r="DE275" s="21"/>
      <c r="DF275" s="21"/>
      <c r="DG275" s="92"/>
      <c r="DH275" s="19">
        <f t="shared" si="385"/>
        <v>0</v>
      </c>
      <c r="DI275" s="39" t="str">
        <f t="shared" si="418"/>
        <v>دون المستوى</v>
      </c>
      <c r="DJ275" s="19">
        <f t="shared" si="386"/>
        <v>0</v>
      </c>
      <c r="DK275" s="19">
        <f t="shared" si="435"/>
        <v>0</v>
      </c>
      <c r="DL275" s="19">
        <f t="shared" si="388"/>
        <v>0</v>
      </c>
      <c r="DM275" s="34" t="str">
        <f t="shared" si="420"/>
        <v>دون المستوى</v>
      </c>
      <c r="DN275" s="20" t="str">
        <f t="shared" si="421"/>
        <v>دور ثان</v>
      </c>
      <c r="DR275" s="28" t="str">
        <f t="shared" si="422"/>
        <v xml:space="preserve"> لغة عربية</v>
      </c>
      <c r="DS275" s="28" t="str">
        <f t="shared" si="423"/>
        <v xml:space="preserve"> رياضيات</v>
      </c>
      <c r="DT275" s="28" t="str">
        <f t="shared" si="424"/>
        <v xml:space="preserve"> دراسات</v>
      </c>
      <c r="DU275" s="28" t="str">
        <f t="shared" si="425"/>
        <v xml:space="preserve"> إنجليزى</v>
      </c>
      <c r="DV275" s="28" t="str">
        <f t="shared" si="426"/>
        <v xml:space="preserve"> علوم</v>
      </c>
      <c r="DW275" s="28" t="str">
        <f t="shared" si="427"/>
        <v xml:space="preserve"> تربية دينية</v>
      </c>
      <c r="DX275" s="87" t="str">
        <f t="shared" si="428"/>
        <v xml:space="preserve"> تربية فنية</v>
      </c>
      <c r="DY275" s="87" t="str">
        <f t="shared" si="429"/>
        <v xml:space="preserve"> تربية رياضية</v>
      </c>
      <c r="DZ275" s="88" t="str">
        <f t="shared" si="430"/>
        <v xml:space="preserve"> نشاط1</v>
      </c>
      <c r="EA275" s="88" t="str">
        <f t="shared" si="431"/>
        <v xml:space="preserve"> نشاط2</v>
      </c>
      <c r="EB275" s="32">
        <f t="shared" si="389"/>
        <v>0</v>
      </c>
      <c r="EC275" s="31" t="str">
        <f t="shared" si="432"/>
        <v xml:space="preserve"> لغة عربية رياضيات دراسات إنجليزى علوم تربية دينية تربية فنية تربية رياضية نشاط1 نشاط2</v>
      </c>
    </row>
    <row r="276" spans="1:133" ht="17.25" thickTop="1" thickBot="1">
      <c r="A276" s="16" t="str">
        <f t="shared" si="390"/>
        <v/>
      </c>
      <c r="B276" s="18"/>
      <c r="C276" s="17"/>
      <c r="D276" s="82"/>
      <c r="E276" s="83" t="str">
        <f t="shared" si="350"/>
        <v/>
      </c>
      <c r="F276" s="83" t="str">
        <f t="shared" si="351"/>
        <v/>
      </c>
      <c r="G276" s="83" t="str">
        <f t="shared" si="352"/>
        <v/>
      </c>
      <c r="H276" s="37"/>
      <c r="I276" s="42" t="str">
        <f t="shared" si="391"/>
        <v/>
      </c>
      <c r="J276" s="21"/>
      <c r="K276" s="21"/>
      <c r="L276" s="21"/>
      <c r="M276" s="21"/>
      <c r="N276" s="21"/>
      <c r="O276" s="19">
        <f t="shared" si="353"/>
        <v>0</v>
      </c>
      <c r="P276" s="39" t="str">
        <f t="shared" si="392"/>
        <v>دون المستوى</v>
      </c>
      <c r="Q276" s="21"/>
      <c r="R276" s="21"/>
      <c r="S276" s="92"/>
      <c r="T276" s="19">
        <f t="shared" si="354"/>
        <v>0</v>
      </c>
      <c r="U276" s="39" t="str">
        <f t="shared" si="393"/>
        <v>دون المستوى</v>
      </c>
      <c r="V276" s="19">
        <f t="shared" si="355"/>
        <v>0</v>
      </c>
      <c r="W276" s="19">
        <f t="shared" si="356"/>
        <v>0</v>
      </c>
      <c r="X276" s="19">
        <f t="shared" si="357"/>
        <v>0</v>
      </c>
      <c r="Y276" s="39" t="str">
        <f t="shared" si="394"/>
        <v>دون المستوى</v>
      </c>
      <c r="Z276" s="21"/>
      <c r="AA276" s="21"/>
      <c r="AB276" s="21"/>
      <c r="AC276" s="19">
        <f t="shared" si="358"/>
        <v>0</v>
      </c>
      <c r="AD276" s="39" t="str">
        <f t="shared" si="395"/>
        <v>دون المستوى</v>
      </c>
      <c r="AE276" s="21"/>
      <c r="AF276" s="21"/>
      <c r="AG276" s="92"/>
      <c r="AH276" s="19">
        <f t="shared" si="359"/>
        <v>0</v>
      </c>
      <c r="AI276" s="39" t="str">
        <f t="shared" si="396"/>
        <v>دون المستوى</v>
      </c>
      <c r="AJ276" s="19">
        <f t="shared" si="360"/>
        <v>0</v>
      </c>
      <c r="AK276" s="19">
        <f t="shared" si="436"/>
        <v>0</v>
      </c>
      <c r="AL276" s="19">
        <f t="shared" si="362"/>
        <v>0</v>
      </c>
      <c r="AM276" s="39" t="str">
        <f t="shared" si="398"/>
        <v>دون المستوى</v>
      </c>
      <c r="AN276" s="21"/>
      <c r="AO276" s="21"/>
      <c r="AP276" s="21"/>
      <c r="AQ276" s="19">
        <f t="shared" si="363"/>
        <v>0</v>
      </c>
      <c r="AR276" s="39" t="str">
        <f t="shared" si="399"/>
        <v>دون المستوى</v>
      </c>
      <c r="AS276" s="21"/>
      <c r="AT276" s="21"/>
      <c r="AU276" s="92"/>
      <c r="AV276" s="19">
        <f t="shared" si="364"/>
        <v>0</v>
      </c>
      <c r="AW276" s="39" t="str">
        <f t="shared" si="400"/>
        <v>دون المستوى</v>
      </c>
      <c r="AX276" s="19">
        <f t="shared" si="365"/>
        <v>0</v>
      </c>
      <c r="AY276" s="19">
        <f t="shared" si="401"/>
        <v>0</v>
      </c>
      <c r="AZ276" s="19">
        <f t="shared" si="367"/>
        <v>0</v>
      </c>
      <c r="BA276" s="34" t="str">
        <f t="shared" si="402"/>
        <v>دون المستوى</v>
      </c>
      <c r="BB276" s="21"/>
      <c r="BC276" s="21"/>
      <c r="BD276" s="21"/>
      <c r="BE276" s="19">
        <f t="shared" si="368"/>
        <v>0</v>
      </c>
      <c r="BF276" s="39" t="str">
        <f t="shared" si="403"/>
        <v>دون المستوى</v>
      </c>
      <c r="BG276" s="21"/>
      <c r="BH276" s="21"/>
      <c r="BI276" s="92"/>
      <c r="BJ276" s="19">
        <f t="shared" si="369"/>
        <v>0</v>
      </c>
      <c r="BK276" s="39" t="str">
        <f t="shared" si="404"/>
        <v>دون المستوى</v>
      </c>
      <c r="BL276" s="19">
        <f t="shared" si="370"/>
        <v>0</v>
      </c>
      <c r="BM276" s="19">
        <f t="shared" si="433"/>
        <v>0</v>
      </c>
      <c r="BN276" s="19">
        <f t="shared" si="372"/>
        <v>0</v>
      </c>
      <c r="BO276" s="34" t="str">
        <f t="shared" si="406"/>
        <v>دون المستوى</v>
      </c>
      <c r="BP276" s="21"/>
      <c r="BQ276" s="21"/>
      <c r="BR276" s="21"/>
      <c r="BS276" s="21"/>
      <c r="BT276" s="19">
        <f t="shared" si="373"/>
        <v>0</v>
      </c>
      <c r="BU276" s="39" t="str">
        <f t="shared" si="407"/>
        <v>دون المستوى</v>
      </c>
      <c r="BV276" s="21"/>
      <c r="BW276" s="21"/>
      <c r="BX276" s="21"/>
      <c r="BY276" s="92"/>
      <c r="BZ276" s="19">
        <f t="shared" si="374"/>
        <v>0</v>
      </c>
      <c r="CA276" s="39" t="str">
        <f t="shared" si="408"/>
        <v>دون المستوى</v>
      </c>
      <c r="CB276" s="19">
        <f t="shared" si="375"/>
        <v>0</v>
      </c>
      <c r="CC276" s="19">
        <f t="shared" si="434"/>
        <v>0</v>
      </c>
      <c r="CD276" s="19">
        <f t="shared" si="377"/>
        <v>0</v>
      </c>
      <c r="CE276" s="60" t="str">
        <f t="shared" si="410"/>
        <v>دون المستوى</v>
      </c>
      <c r="CF276" s="61">
        <f t="shared" si="378"/>
        <v>0</v>
      </c>
      <c r="CG276" s="67" t="str">
        <f t="shared" si="411"/>
        <v>دون المستوى</v>
      </c>
      <c r="CH276" s="21"/>
      <c r="CI276" s="21"/>
      <c r="CJ276" s="19">
        <f t="shared" si="379"/>
        <v>0</v>
      </c>
      <c r="CK276" s="39" t="str">
        <f t="shared" si="412"/>
        <v>دون المستوى</v>
      </c>
      <c r="CL276" s="21"/>
      <c r="CM276" s="21"/>
      <c r="CN276" s="19">
        <f t="shared" si="380"/>
        <v>0</v>
      </c>
      <c r="CO276" s="39" t="str">
        <f t="shared" si="413"/>
        <v>دون المستوى</v>
      </c>
      <c r="CP276" s="21"/>
      <c r="CQ276" s="21"/>
      <c r="CR276" s="19">
        <f t="shared" si="381"/>
        <v>0</v>
      </c>
      <c r="CS276" s="39" t="str">
        <f t="shared" si="414"/>
        <v>دون المستوى</v>
      </c>
      <c r="CT276" s="21"/>
      <c r="CU276" s="21"/>
      <c r="CV276" s="19">
        <f t="shared" si="382"/>
        <v>0</v>
      </c>
      <c r="CW276" s="39" t="str">
        <f t="shared" si="415"/>
        <v>دون المستوى</v>
      </c>
      <c r="CX276" s="59">
        <f t="shared" si="383"/>
        <v>0</v>
      </c>
      <c r="CY276" s="34" t="str">
        <f t="shared" si="416"/>
        <v>دون المستوى</v>
      </c>
      <c r="CZ276" s="21"/>
      <c r="DA276" s="21"/>
      <c r="DB276" s="21"/>
      <c r="DC276" s="19">
        <f t="shared" si="384"/>
        <v>0</v>
      </c>
      <c r="DD276" s="39" t="str">
        <f t="shared" si="417"/>
        <v>دون المستوى</v>
      </c>
      <c r="DE276" s="21"/>
      <c r="DF276" s="21"/>
      <c r="DG276" s="92"/>
      <c r="DH276" s="19">
        <f t="shared" si="385"/>
        <v>0</v>
      </c>
      <c r="DI276" s="39" t="str">
        <f t="shared" si="418"/>
        <v>دون المستوى</v>
      </c>
      <c r="DJ276" s="19">
        <f t="shared" si="386"/>
        <v>0</v>
      </c>
      <c r="DK276" s="19">
        <f t="shared" si="435"/>
        <v>0</v>
      </c>
      <c r="DL276" s="19">
        <f t="shared" si="388"/>
        <v>0</v>
      </c>
      <c r="DM276" s="34" t="str">
        <f t="shared" si="420"/>
        <v>دون المستوى</v>
      </c>
      <c r="DN276" s="20" t="str">
        <f t="shared" si="421"/>
        <v>دور ثان</v>
      </c>
      <c r="DR276" s="28" t="str">
        <f t="shared" si="422"/>
        <v xml:space="preserve"> لغة عربية</v>
      </c>
      <c r="DS276" s="28" t="str">
        <f t="shared" si="423"/>
        <v xml:space="preserve"> رياضيات</v>
      </c>
      <c r="DT276" s="28" t="str">
        <f t="shared" si="424"/>
        <v xml:space="preserve"> دراسات</v>
      </c>
      <c r="DU276" s="28" t="str">
        <f t="shared" si="425"/>
        <v xml:space="preserve"> إنجليزى</v>
      </c>
      <c r="DV276" s="28" t="str">
        <f t="shared" si="426"/>
        <v xml:space="preserve"> علوم</v>
      </c>
      <c r="DW276" s="28" t="str">
        <f t="shared" si="427"/>
        <v xml:space="preserve"> تربية دينية</v>
      </c>
      <c r="DX276" s="87" t="str">
        <f t="shared" si="428"/>
        <v xml:space="preserve"> تربية فنية</v>
      </c>
      <c r="DY276" s="87" t="str">
        <f t="shared" si="429"/>
        <v xml:space="preserve"> تربية رياضية</v>
      </c>
      <c r="DZ276" s="88" t="str">
        <f t="shared" si="430"/>
        <v xml:space="preserve"> نشاط1</v>
      </c>
      <c r="EA276" s="88" t="str">
        <f t="shared" si="431"/>
        <v xml:space="preserve"> نشاط2</v>
      </c>
      <c r="EB276" s="32">
        <f t="shared" si="389"/>
        <v>0</v>
      </c>
      <c r="EC276" s="31" t="str">
        <f t="shared" si="432"/>
        <v xml:space="preserve"> لغة عربية رياضيات دراسات إنجليزى علوم تربية دينية تربية فنية تربية رياضية نشاط1 نشاط2</v>
      </c>
    </row>
    <row r="277" spans="1:133" ht="17.25" thickTop="1" thickBot="1">
      <c r="A277" s="16" t="str">
        <f t="shared" si="390"/>
        <v/>
      </c>
      <c r="B277" s="18"/>
      <c r="C277" s="17"/>
      <c r="D277" s="82"/>
      <c r="E277" s="83" t="str">
        <f t="shared" si="350"/>
        <v/>
      </c>
      <c r="F277" s="83" t="str">
        <f t="shared" si="351"/>
        <v/>
      </c>
      <c r="G277" s="83" t="str">
        <f t="shared" si="352"/>
        <v/>
      </c>
      <c r="H277" s="37"/>
      <c r="I277" s="42" t="str">
        <f t="shared" si="391"/>
        <v/>
      </c>
      <c r="J277" s="21"/>
      <c r="K277" s="21"/>
      <c r="L277" s="21"/>
      <c r="M277" s="21"/>
      <c r="N277" s="21"/>
      <c r="O277" s="19">
        <f t="shared" si="353"/>
        <v>0</v>
      </c>
      <c r="P277" s="39" t="str">
        <f t="shared" si="392"/>
        <v>دون المستوى</v>
      </c>
      <c r="Q277" s="21"/>
      <c r="R277" s="21"/>
      <c r="S277" s="92"/>
      <c r="T277" s="19">
        <f t="shared" si="354"/>
        <v>0</v>
      </c>
      <c r="U277" s="39" t="str">
        <f t="shared" si="393"/>
        <v>دون المستوى</v>
      </c>
      <c r="V277" s="19">
        <f t="shared" si="355"/>
        <v>0</v>
      </c>
      <c r="W277" s="19">
        <f t="shared" si="356"/>
        <v>0</v>
      </c>
      <c r="X277" s="19">
        <f t="shared" si="357"/>
        <v>0</v>
      </c>
      <c r="Y277" s="39" t="str">
        <f t="shared" si="394"/>
        <v>دون المستوى</v>
      </c>
      <c r="Z277" s="21"/>
      <c r="AA277" s="21"/>
      <c r="AB277" s="21"/>
      <c r="AC277" s="19">
        <f t="shared" si="358"/>
        <v>0</v>
      </c>
      <c r="AD277" s="39" t="str">
        <f t="shared" si="395"/>
        <v>دون المستوى</v>
      </c>
      <c r="AE277" s="21"/>
      <c r="AF277" s="21"/>
      <c r="AG277" s="92"/>
      <c r="AH277" s="19">
        <f t="shared" si="359"/>
        <v>0</v>
      </c>
      <c r="AI277" s="39" t="str">
        <f t="shared" si="396"/>
        <v>دون المستوى</v>
      </c>
      <c r="AJ277" s="19">
        <f t="shared" si="360"/>
        <v>0</v>
      </c>
      <c r="AK277" s="19">
        <f t="shared" si="436"/>
        <v>0</v>
      </c>
      <c r="AL277" s="19">
        <f t="shared" si="362"/>
        <v>0</v>
      </c>
      <c r="AM277" s="39" t="str">
        <f t="shared" si="398"/>
        <v>دون المستوى</v>
      </c>
      <c r="AN277" s="21"/>
      <c r="AO277" s="21"/>
      <c r="AP277" s="21"/>
      <c r="AQ277" s="19">
        <f t="shared" si="363"/>
        <v>0</v>
      </c>
      <c r="AR277" s="39" t="str">
        <f t="shared" si="399"/>
        <v>دون المستوى</v>
      </c>
      <c r="AS277" s="21"/>
      <c r="AT277" s="21"/>
      <c r="AU277" s="92"/>
      <c r="AV277" s="19">
        <f t="shared" si="364"/>
        <v>0</v>
      </c>
      <c r="AW277" s="39" t="str">
        <f t="shared" si="400"/>
        <v>دون المستوى</v>
      </c>
      <c r="AX277" s="19">
        <f t="shared" si="365"/>
        <v>0</v>
      </c>
      <c r="AY277" s="19">
        <f t="shared" si="401"/>
        <v>0</v>
      </c>
      <c r="AZ277" s="19">
        <f t="shared" si="367"/>
        <v>0</v>
      </c>
      <c r="BA277" s="34" t="str">
        <f t="shared" si="402"/>
        <v>دون المستوى</v>
      </c>
      <c r="BB277" s="21"/>
      <c r="BC277" s="21"/>
      <c r="BD277" s="21"/>
      <c r="BE277" s="19">
        <f t="shared" si="368"/>
        <v>0</v>
      </c>
      <c r="BF277" s="39" t="str">
        <f t="shared" si="403"/>
        <v>دون المستوى</v>
      </c>
      <c r="BG277" s="21"/>
      <c r="BH277" s="21"/>
      <c r="BI277" s="92"/>
      <c r="BJ277" s="19">
        <f t="shared" si="369"/>
        <v>0</v>
      </c>
      <c r="BK277" s="39" t="str">
        <f t="shared" si="404"/>
        <v>دون المستوى</v>
      </c>
      <c r="BL277" s="19">
        <f t="shared" si="370"/>
        <v>0</v>
      </c>
      <c r="BM277" s="19">
        <f t="shared" si="433"/>
        <v>0</v>
      </c>
      <c r="BN277" s="19">
        <f t="shared" si="372"/>
        <v>0</v>
      </c>
      <c r="BO277" s="34" t="str">
        <f t="shared" si="406"/>
        <v>دون المستوى</v>
      </c>
      <c r="BP277" s="21"/>
      <c r="BQ277" s="21"/>
      <c r="BR277" s="21"/>
      <c r="BS277" s="21"/>
      <c r="BT277" s="19">
        <f t="shared" si="373"/>
        <v>0</v>
      </c>
      <c r="BU277" s="39" t="str">
        <f t="shared" si="407"/>
        <v>دون المستوى</v>
      </c>
      <c r="BV277" s="21"/>
      <c r="BW277" s="21"/>
      <c r="BX277" s="21"/>
      <c r="BY277" s="92"/>
      <c r="BZ277" s="19">
        <f t="shared" si="374"/>
        <v>0</v>
      </c>
      <c r="CA277" s="39" t="str">
        <f t="shared" si="408"/>
        <v>دون المستوى</v>
      </c>
      <c r="CB277" s="19">
        <f t="shared" si="375"/>
        <v>0</v>
      </c>
      <c r="CC277" s="19">
        <f t="shared" si="434"/>
        <v>0</v>
      </c>
      <c r="CD277" s="19">
        <f t="shared" si="377"/>
        <v>0</v>
      </c>
      <c r="CE277" s="60" t="str">
        <f t="shared" si="410"/>
        <v>دون المستوى</v>
      </c>
      <c r="CF277" s="61">
        <f t="shared" si="378"/>
        <v>0</v>
      </c>
      <c r="CG277" s="67" t="str">
        <f t="shared" si="411"/>
        <v>دون المستوى</v>
      </c>
      <c r="CH277" s="21"/>
      <c r="CI277" s="21"/>
      <c r="CJ277" s="19">
        <f t="shared" si="379"/>
        <v>0</v>
      </c>
      <c r="CK277" s="39" t="str">
        <f t="shared" si="412"/>
        <v>دون المستوى</v>
      </c>
      <c r="CL277" s="21"/>
      <c r="CM277" s="21"/>
      <c r="CN277" s="19">
        <f t="shared" si="380"/>
        <v>0</v>
      </c>
      <c r="CO277" s="39" t="str">
        <f t="shared" si="413"/>
        <v>دون المستوى</v>
      </c>
      <c r="CP277" s="21"/>
      <c r="CQ277" s="21"/>
      <c r="CR277" s="19">
        <f t="shared" si="381"/>
        <v>0</v>
      </c>
      <c r="CS277" s="39" t="str">
        <f t="shared" si="414"/>
        <v>دون المستوى</v>
      </c>
      <c r="CT277" s="21"/>
      <c r="CU277" s="21"/>
      <c r="CV277" s="19">
        <f t="shared" si="382"/>
        <v>0</v>
      </c>
      <c r="CW277" s="39" t="str">
        <f t="shared" si="415"/>
        <v>دون المستوى</v>
      </c>
      <c r="CX277" s="59">
        <f t="shared" si="383"/>
        <v>0</v>
      </c>
      <c r="CY277" s="34" t="str">
        <f t="shared" si="416"/>
        <v>دون المستوى</v>
      </c>
      <c r="CZ277" s="21"/>
      <c r="DA277" s="21"/>
      <c r="DB277" s="21"/>
      <c r="DC277" s="19">
        <f t="shared" si="384"/>
        <v>0</v>
      </c>
      <c r="DD277" s="39" t="str">
        <f t="shared" si="417"/>
        <v>دون المستوى</v>
      </c>
      <c r="DE277" s="21"/>
      <c r="DF277" s="21"/>
      <c r="DG277" s="92"/>
      <c r="DH277" s="19">
        <f t="shared" si="385"/>
        <v>0</v>
      </c>
      <c r="DI277" s="39" t="str">
        <f t="shared" si="418"/>
        <v>دون المستوى</v>
      </c>
      <c r="DJ277" s="19">
        <f t="shared" si="386"/>
        <v>0</v>
      </c>
      <c r="DK277" s="19">
        <f t="shared" si="435"/>
        <v>0</v>
      </c>
      <c r="DL277" s="19">
        <f t="shared" si="388"/>
        <v>0</v>
      </c>
      <c r="DM277" s="34" t="str">
        <f t="shared" si="420"/>
        <v>دون المستوى</v>
      </c>
      <c r="DN277" s="20" t="str">
        <f t="shared" si="421"/>
        <v>دور ثان</v>
      </c>
      <c r="DR277" s="28" t="str">
        <f t="shared" si="422"/>
        <v xml:space="preserve"> لغة عربية</v>
      </c>
      <c r="DS277" s="28" t="str">
        <f t="shared" si="423"/>
        <v xml:space="preserve"> رياضيات</v>
      </c>
      <c r="DT277" s="28" t="str">
        <f t="shared" si="424"/>
        <v xml:space="preserve"> دراسات</v>
      </c>
      <c r="DU277" s="28" t="str">
        <f t="shared" si="425"/>
        <v xml:space="preserve"> إنجليزى</v>
      </c>
      <c r="DV277" s="28" t="str">
        <f t="shared" si="426"/>
        <v xml:space="preserve"> علوم</v>
      </c>
      <c r="DW277" s="28" t="str">
        <f t="shared" si="427"/>
        <v xml:space="preserve"> تربية دينية</v>
      </c>
      <c r="DX277" s="87" t="str">
        <f t="shared" si="428"/>
        <v xml:space="preserve"> تربية فنية</v>
      </c>
      <c r="DY277" s="87" t="str">
        <f t="shared" si="429"/>
        <v xml:space="preserve"> تربية رياضية</v>
      </c>
      <c r="DZ277" s="88" t="str">
        <f t="shared" si="430"/>
        <v xml:space="preserve"> نشاط1</v>
      </c>
      <c r="EA277" s="88" t="str">
        <f t="shared" si="431"/>
        <v xml:space="preserve"> نشاط2</v>
      </c>
      <c r="EB277" s="32">
        <f t="shared" si="389"/>
        <v>0</v>
      </c>
      <c r="EC277" s="31" t="str">
        <f t="shared" si="432"/>
        <v xml:space="preserve"> لغة عربية رياضيات دراسات إنجليزى علوم تربية دينية تربية فنية تربية رياضية نشاط1 نشاط2</v>
      </c>
    </row>
    <row r="278" spans="1:133" ht="17.25" thickTop="1" thickBot="1">
      <c r="A278" s="16" t="str">
        <f t="shared" si="390"/>
        <v/>
      </c>
      <c r="B278" s="18"/>
      <c r="C278" s="17"/>
      <c r="D278" s="82"/>
      <c r="E278" s="83" t="str">
        <f t="shared" si="350"/>
        <v/>
      </c>
      <c r="F278" s="83" t="str">
        <f t="shared" si="351"/>
        <v/>
      </c>
      <c r="G278" s="83" t="str">
        <f t="shared" si="352"/>
        <v/>
      </c>
      <c r="H278" s="37"/>
      <c r="I278" s="42" t="str">
        <f t="shared" si="391"/>
        <v/>
      </c>
      <c r="J278" s="21"/>
      <c r="K278" s="21"/>
      <c r="L278" s="21"/>
      <c r="M278" s="21"/>
      <c r="N278" s="21"/>
      <c r="O278" s="19">
        <f t="shared" si="353"/>
        <v>0</v>
      </c>
      <c r="P278" s="39" t="str">
        <f t="shared" si="392"/>
        <v>دون المستوى</v>
      </c>
      <c r="Q278" s="21"/>
      <c r="R278" s="21"/>
      <c r="S278" s="92"/>
      <c r="T278" s="19">
        <f t="shared" si="354"/>
        <v>0</v>
      </c>
      <c r="U278" s="39" t="str">
        <f t="shared" si="393"/>
        <v>دون المستوى</v>
      </c>
      <c r="V278" s="19">
        <f t="shared" si="355"/>
        <v>0</v>
      </c>
      <c r="W278" s="19">
        <f t="shared" si="356"/>
        <v>0</v>
      </c>
      <c r="X278" s="19">
        <f t="shared" si="357"/>
        <v>0</v>
      </c>
      <c r="Y278" s="39" t="str">
        <f t="shared" si="394"/>
        <v>دون المستوى</v>
      </c>
      <c r="Z278" s="21"/>
      <c r="AA278" s="21"/>
      <c r="AB278" s="21"/>
      <c r="AC278" s="19">
        <f t="shared" si="358"/>
        <v>0</v>
      </c>
      <c r="AD278" s="39" t="str">
        <f t="shared" si="395"/>
        <v>دون المستوى</v>
      </c>
      <c r="AE278" s="21"/>
      <c r="AF278" s="21"/>
      <c r="AG278" s="92"/>
      <c r="AH278" s="19">
        <f t="shared" si="359"/>
        <v>0</v>
      </c>
      <c r="AI278" s="39" t="str">
        <f t="shared" si="396"/>
        <v>دون المستوى</v>
      </c>
      <c r="AJ278" s="19">
        <f t="shared" si="360"/>
        <v>0</v>
      </c>
      <c r="AK278" s="19">
        <f t="shared" si="436"/>
        <v>0</v>
      </c>
      <c r="AL278" s="19">
        <f t="shared" si="362"/>
        <v>0</v>
      </c>
      <c r="AM278" s="39" t="str">
        <f t="shared" si="398"/>
        <v>دون المستوى</v>
      </c>
      <c r="AN278" s="21"/>
      <c r="AO278" s="21"/>
      <c r="AP278" s="21"/>
      <c r="AQ278" s="19">
        <f t="shared" si="363"/>
        <v>0</v>
      </c>
      <c r="AR278" s="39" t="str">
        <f t="shared" si="399"/>
        <v>دون المستوى</v>
      </c>
      <c r="AS278" s="21"/>
      <c r="AT278" s="21"/>
      <c r="AU278" s="92"/>
      <c r="AV278" s="19">
        <f t="shared" si="364"/>
        <v>0</v>
      </c>
      <c r="AW278" s="39" t="str">
        <f t="shared" si="400"/>
        <v>دون المستوى</v>
      </c>
      <c r="AX278" s="19">
        <f t="shared" si="365"/>
        <v>0</v>
      </c>
      <c r="AY278" s="19">
        <f t="shared" ref="AY278:AY330" si="437">SUM(AX278/2)</f>
        <v>0</v>
      </c>
      <c r="AZ278" s="19">
        <f t="shared" si="367"/>
        <v>0</v>
      </c>
      <c r="BA278" s="34" t="str">
        <f t="shared" si="402"/>
        <v>دون المستوى</v>
      </c>
      <c r="BB278" s="21"/>
      <c r="BC278" s="21"/>
      <c r="BD278" s="21"/>
      <c r="BE278" s="19">
        <f t="shared" si="368"/>
        <v>0</v>
      </c>
      <c r="BF278" s="39" t="str">
        <f t="shared" si="403"/>
        <v>دون المستوى</v>
      </c>
      <c r="BG278" s="21"/>
      <c r="BH278" s="21"/>
      <c r="BI278" s="92"/>
      <c r="BJ278" s="19">
        <f t="shared" si="369"/>
        <v>0</v>
      </c>
      <c r="BK278" s="39" t="str">
        <f t="shared" si="404"/>
        <v>دون المستوى</v>
      </c>
      <c r="BL278" s="19">
        <f t="shared" si="370"/>
        <v>0</v>
      </c>
      <c r="BM278" s="19">
        <f t="shared" ref="BM278:BM330" si="438">SUM(BL278/2)</f>
        <v>0</v>
      </c>
      <c r="BN278" s="19">
        <f t="shared" si="372"/>
        <v>0</v>
      </c>
      <c r="BO278" s="34" t="str">
        <f t="shared" si="406"/>
        <v>دون المستوى</v>
      </c>
      <c r="BP278" s="21"/>
      <c r="BQ278" s="21"/>
      <c r="BR278" s="21"/>
      <c r="BS278" s="21"/>
      <c r="BT278" s="19">
        <f t="shared" si="373"/>
        <v>0</v>
      </c>
      <c r="BU278" s="39" t="str">
        <f t="shared" si="407"/>
        <v>دون المستوى</v>
      </c>
      <c r="BV278" s="21"/>
      <c r="BW278" s="21"/>
      <c r="BX278" s="21"/>
      <c r="BY278" s="92"/>
      <c r="BZ278" s="19">
        <f t="shared" si="374"/>
        <v>0</v>
      </c>
      <c r="CA278" s="39" t="str">
        <f t="shared" si="408"/>
        <v>دون المستوى</v>
      </c>
      <c r="CB278" s="19">
        <f t="shared" si="375"/>
        <v>0</v>
      </c>
      <c r="CC278" s="19">
        <f t="shared" si="434"/>
        <v>0</v>
      </c>
      <c r="CD278" s="19">
        <f t="shared" si="377"/>
        <v>0</v>
      </c>
      <c r="CE278" s="60" t="str">
        <f t="shared" si="410"/>
        <v>دون المستوى</v>
      </c>
      <c r="CF278" s="61">
        <f t="shared" si="378"/>
        <v>0</v>
      </c>
      <c r="CG278" s="67" t="str">
        <f t="shared" si="411"/>
        <v>دون المستوى</v>
      </c>
      <c r="CH278" s="21"/>
      <c r="CI278" s="21"/>
      <c r="CJ278" s="19">
        <f t="shared" si="379"/>
        <v>0</v>
      </c>
      <c r="CK278" s="39" t="str">
        <f t="shared" si="412"/>
        <v>دون المستوى</v>
      </c>
      <c r="CL278" s="21"/>
      <c r="CM278" s="21"/>
      <c r="CN278" s="19">
        <f t="shared" si="380"/>
        <v>0</v>
      </c>
      <c r="CO278" s="39" t="str">
        <f t="shared" si="413"/>
        <v>دون المستوى</v>
      </c>
      <c r="CP278" s="21"/>
      <c r="CQ278" s="21"/>
      <c r="CR278" s="19">
        <f t="shared" si="381"/>
        <v>0</v>
      </c>
      <c r="CS278" s="39" t="str">
        <f t="shared" si="414"/>
        <v>دون المستوى</v>
      </c>
      <c r="CT278" s="21"/>
      <c r="CU278" s="21"/>
      <c r="CV278" s="19">
        <f t="shared" si="382"/>
        <v>0</v>
      </c>
      <c r="CW278" s="39" t="str">
        <f t="shared" si="415"/>
        <v>دون المستوى</v>
      </c>
      <c r="CX278" s="59">
        <f t="shared" si="383"/>
        <v>0</v>
      </c>
      <c r="CY278" s="34" t="str">
        <f t="shared" si="416"/>
        <v>دون المستوى</v>
      </c>
      <c r="CZ278" s="21"/>
      <c r="DA278" s="21"/>
      <c r="DB278" s="21"/>
      <c r="DC278" s="19">
        <f t="shared" si="384"/>
        <v>0</v>
      </c>
      <c r="DD278" s="39" t="str">
        <f t="shared" si="417"/>
        <v>دون المستوى</v>
      </c>
      <c r="DE278" s="21"/>
      <c r="DF278" s="21"/>
      <c r="DG278" s="92"/>
      <c r="DH278" s="19">
        <f t="shared" si="385"/>
        <v>0</v>
      </c>
      <c r="DI278" s="39" t="str">
        <f t="shared" si="418"/>
        <v>دون المستوى</v>
      </c>
      <c r="DJ278" s="19">
        <f t="shared" si="386"/>
        <v>0</v>
      </c>
      <c r="DK278" s="19">
        <f t="shared" si="435"/>
        <v>0</v>
      </c>
      <c r="DL278" s="19">
        <f t="shared" si="388"/>
        <v>0</v>
      </c>
      <c r="DM278" s="34" t="str">
        <f t="shared" si="420"/>
        <v>دون المستوى</v>
      </c>
      <c r="DN278" s="20" t="str">
        <f t="shared" si="421"/>
        <v>دور ثان</v>
      </c>
      <c r="DR278" s="28" t="str">
        <f t="shared" si="422"/>
        <v xml:space="preserve"> لغة عربية</v>
      </c>
      <c r="DS278" s="28" t="str">
        <f t="shared" si="423"/>
        <v xml:space="preserve"> رياضيات</v>
      </c>
      <c r="DT278" s="28" t="str">
        <f t="shared" si="424"/>
        <v xml:space="preserve"> دراسات</v>
      </c>
      <c r="DU278" s="28" t="str">
        <f t="shared" si="425"/>
        <v xml:space="preserve"> إنجليزى</v>
      </c>
      <c r="DV278" s="28" t="str">
        <f t="shared" si="426"/>
        <v xml:space="preserve"> علوم</v>
      </c>
      <c r="DW278" s="28" t="str">
        <f t="shared" si="427"/>
        <v xml:space="preserve"> تربية دينية</v>
      </c>
      <c r="DX278" s="87" t="str">
        <f t="shared" si="428"/>
        <v xml:space="preserve"> تربية فنية</v>
      </c>
      <c r="DY278" s="87" t="str">
        <f t="shared" si="429"/>
        <v xml:space="preserve"> تربية رياضية</v>
      </c>
      <c r="DZ278" s="88" t="str">
        <f t="shared" si="430"/>
        <v xml:space="preserve"> نشاط1</v>
      </c>
      <c r="EA278" s="88" t="str">
        <f t="shared" si="431"/>
        <v xml:space="preserve"> نشاط2</v>
      </c>
      <c r="EB278" s="32">
        <f t="shared" si="389"/>
        <v>0</v>
      </c>
      <c r="EC278" s="31" t="str">
        <f t="shared" si="432"/>
        <v xml:space="preserve"> لغة عربية رياضيات دراسات إنجليزى علوم تربية دينية تربية فنية تربية رياضية نشاط1 نشاط2</v>
      </c>
    </row>
    <row r="279" spans="1:133" ht="17.25" thickTop="1" thickBot="1">
      <c r="A279" s="16" t="str">
        <f t="shared" si="390"/>
        <v/>
      </c>
      <c r="B279" s="18"/>
      <c r="C279" s="17"/>
      <c r="D279" s="82"/>
      <c r="E279" s="83" t="str">
        <f t="shared" si="350"/>
        <v/>
      </c>
      <c r="F279" s="83" t="str">
        <f t="shared" si="351"/>
        <v/>
      </c>
      <c r="G279" s="83" t="str">
        <f t="shared" si="352"/>
        <v/>
      </c>
      <c r="H279" s="37"/>
      <c r="I279" s="42" t="str">
        <f t="shared" si="391"/>
        <v/>
      </c>
      <c r="J279" s="21"/>
      <c r="K279" s="21"/>
      <c r="L279" s="21"/>
      <c r="M279" s="21"/>
      <c r="N279" s="21"/>
      <c r="O279" s="19">
        <f t="shared" si="353"/>
        <v>0</v>
      </c>
      <c r="P279" s="39" t="str">
        <f t="shared" si="392"/>
        <v>دون المستوى</v>
      </c>
      <c r="Q279" s="21"/>
      <c r="R279" s="21"/>
      <c r="S279" s="92"/>
      <c r="T279" s="19">
        <f t="shared" si="354"/>
        <v>0</v>
      </c>
      <c r="U279" s="39" t="str">
        <f t="shared" si="393"/>
        <v>دون المستوى</v>
      </c>
      <c r="V279" s="19">
        <f t="shared" si="355"/>
        <v>0</v>
      </c>
      <c r="W279" s="19">
        <f t="shared" si="356"/>
        <v>0</v>
      </c>
      <c r="X279" s="19">
        <f t="shared" si="357"/>
        <v>0</v>
      </c>
      <c r="Y279" s="39" t="str">
        <f t="shared" si="394"/>
        <v>دون المستوى</v>
      </c>
      <c r="Z279" s="21"/>
      <c r="AA279" s="21"/>
      <c r="AB279" s="21"/>
      <c r="AC279" s="19">
        <f t="shared" si="358"/>
        <v>0</v>
      </c>
      <c r="AD279" s="39" t="str">
        <f t="shared" si="395"/>
        <v>دون المستوى</v>
      </c>
      <c r="AE279" s="21"/>
      <c r="AF279" s="21"/>
      <c r="AG279" s="92"/>
      <c r="AH279" s="19">
        <f t="shared" si="359"/>
        <v>0</v>
      </c>
      <c r="AI279" s="39" t="str">
        <f t="shared" si="396"/>
        <v>دون المستوى</v>
      </c>
      <c r="AJ279" s="19">
        <f t="shared" si="360"/>
        <v>0</v>
      </c>
      <c r="AK279" s="19">
        <f t="shared" si="436"/>
        <v>0</v>
      </c>
      <c r="AL279" s="19">
        <f t="shared" si="362"/>
        <v>0</v>
      </c>
      <c r="AM279" s="39" t="str">
        <f t="shared" si="398"/>
        <v>دون المستوى</v>
      </c>
      <c r="AN279" s="21"/>
      <c r="AO279" s="21"/>
      <c r="AP279" s="21"/>
      <c r="AQ279" s="19">
        <f t="shared" si="363"/>
        <v>0</v>
      </c>
      <c r="AR279" s="39" t="str">
        <f t="shared" si="399"/>
        <v>دون المستوى</v>
      </c>
      <c r="AS279" s="21"/>
      <c r="AT279" s="21"/>
      <c r="AU279" s="92"/>
      <c r="AV279" s="19">
        <f t="shared" si="364"/>
        <v>0</v>
      </c>
      <c r="AW279" s="39" t="str">
        <f t="shared" si="400"/>
        <v>دون المستوى</v>
      </c>
      <c r="AX279" s="19">
        <f t="shared" si="365"/>
        <v>0</v>
      </c>
      <c r="AY279" s="19">
        <f t="shared" si="437"/>
        <v>0</v>
      </c>
      <c r="AZ279" s="19">
        <f t="shared" si="367"/>
        <v>0</v>
      </c>
      <c r="BA279" s="34" t="str">
        <f t="shared" si="402"/>
        <v>دون المستوى</v>
      </c>
      <c r="BB279" s="21"/>
      <c r="BC279" s="21"/>
      <c r="BD279" s="21"/>
      <c r="BE279" s="19">
        <f t="shared" si="368"/>
        <v>0</v>
      </c>
      <c r="BF279" s="39" t="str">
        <f t="shared" si="403"/>
        <v>دون المستوى</v>
      </c>
      <c r="BG279" s="21"/>
      <c r="BH279" s="21"/>
      <c r="BI279" s="92"/>
      <c r="BJ279" s="19">
        <f t="shared" si="369"/>
        <v>0</v>
      </c>
      <c r="BK279" s="39" t="str">
        <f t="shared" si="404"/>
        <v>دون المستوى</v>
      </c>
      <c r="BL279" s="19">
        <f t="shared" si="370"/>
        <v>0</v>
      </c>
      <c r="BM279" s="19">
        <f t="shared" si="438"/>
        <v>0</v>
      </c>
      <c r="BN279" s="19">
        <f t="shared" si="372"/>
        <v>0</v>
      </c>
      <c r="BO279" s="34" t="str">
        <f t="shared" si="406"/>
        <v>دون المستوى</v>
      </c>
      <c r="BP279" s="21"/>
      <c r="BQ279" s="21"/>
      <c r="BR279" s="21"/>
      <c r="BS279" s="21"/>
      <c r="BT279" s="19">
        <f t="shared" si="373"/>
        <v>0</v>
      </c>
      <c r="BU279" s="39" t="str">
        <f t="shared" si="407"/>
        <v>دون المستوى</v>
      </c>
      <c r="BV279" s="21"/>
      <c r="BW279" s="21"/>
      <c r="BX279" s="21"/>
      <c r="BY279" s="92"/>
      <c r="BZ279" s="19">
        <f t="shared" si="374"/>
        <v>0</v>
      </c>
      <c r="CA279" s="39" t="str">
        <f t="shared" si="408"/>
        <v>دون المستوى</v>
      </c>
      <c r="CB279" s="19">
        <f t="shared" si="375"/>
        <v>0</v>
      </c>
      <c r="CC279" s="19">
        <f t="shared" si="434"/>
        <v>0</v>
      </c>
      <c r="CD279" s="19">
        <f t="shared" si="377"/>
        <v>0</v>
      </c>
      <c r="CE279" s="60" t="str">
        <f t="shared" si="410"/>
        <v>دون المستوى</v>
      </c>
      <c r="CF279" s="61">
        <f t="shared" si="378"/>
        <v>0</v>
      </c>
      <c r="CG279" s="67" t="str">
        <f t="shared" si="411"/>
        <v>دون المستوى</v>
      </c>
      <c r="CH279" s="21"/>
      <c r="CI279" s="21"/>
      <c r="CJ279" s="19">
        <f t="shared" si="379"/>
        <v>0</v>
      </c>
      <c r="CK279" s="39" t="str">
        <f t="shared" si="412"/>
        <v>دون المستوى</v>
      </c>
      <c r="CL279" s="21"/>
      <c r="CM279" s="21"/>
      <c r="CN279" s="19">
        <f t="shared" si="380"/>
        <v>0</v>
      </c>
      <c r="CO279" s="39" t="str">
        <f t="shared" si="413"/>
        <v>دون المستوى</v>
      </c>
      <c r="CP279" s="21"/>
      <c r="CQ279" s="21"/>
      <c r="CR279" s="19">
        <f t="shared" si="381"/>
        <v>0</v>
      </c>
      <c r="CS279" s="39" t="str">
        <f t="shared" si="414"/>
        <v>دون المستوى</v>
      </c>
      <c r="CT279" s="21"/>
      <c r="CU279" s="21"/>
      <c r="CV279" s="19">
        <f t="shared" si="382"/>
        <v>0</v>
      </c>
      <c r="CW279" s="39" t="str">
        <f t="shared" si="415"/>
        <v>دون المستوى</v>
      </c>
      <c r="CX279" s="59">
        <f t="shared" si="383"/>
        <v>0</v>
      </c>
      <c r="CY279" s="34" t="str">
        <f t="shared" si="416"/>
        <v>دون المستوى</v>
      </c>
      <c r="CZ279" s="21"/>
      <c r="DA279" s="21"/>
      <c r="DB279" s="21"/>
      <c r="DC279" s="19">
        <f t="shared" si="384"/>
        <v>0</v>
      </c>
      <c r="DD279" s="39" t="str">
        <f t="shared" si="417"/>
        <v>دون المستوى</v>
      </c>
      <c r="DE279" s="21"/>
      <c r="DF279" s="21"/>
      <c r="DG279" s="92"/>
      <c r="DH279" s="19">
        <f t="shared" si="385"/>
        <v>0</v>
      </c>
      <c r="DI279" s="39" t="str">
        <f t="shared" si="418"/>
        <v>دون المستوى</v>
      </c>
      <c r="DJ279" s="19">
        <f t="shared" si="386"/>
        <v>0</v>
      </c>
      <c r="DK279" s="19">
        <f t="shared" si="435"/>
        <v>0</v>
      </c>
      <c r="DL279" s="19">
        <f t="shared" si="388"/>
        <v>0</v>
      </c>
      <c r="DM279" s="34" t="str">
        <f t="shared" si="420"/>
        <v>دون المستوى</v>
      </c>
      <c r="DN279" s="20" t="str">
        <f t="shared" si="421"/>
        <v>دور ثان</v>
      </c>
      <c r="DR279" s="28" t="str">
        <f t="shared" si="422"/>
        <v xml:space="preserve"> لغة عربية</v>
      </c>
      <c r="DS279" s="28" t="str">
        <f t="shared" si="423"/>
        <v xml:space="preserve"> رياضيات</v>
      </c>
      <c r="DT279" s="28" t="str">
        <f t="shared" si="424"/>
        <v xml:space="preserve"> دراسات</v>
      </c>
      <c r="DU279" s="28" t="str">
        <f t="shared" si="425"/>
        <v xml:space="preserve"> إنجليزى</v>
      </c>
      <c r="DV279" s="28" t="str">
        <f t="shared" si="426"/>
        <v xml:space="preserve"> علوم</v>
      </c>
      <c r="DW279" s="28" t="str">
        <f t="shared" si="427"/>
        <v xml:space="preserve"> تربية دينية</v>
      </c>
      <c r="DX279" s="87" t="str">
        <f t="shared" si="428"/>
        <v xml:space="preserve"> تربية فنية</v>
      </c>
      <c r="DY279" s="87" t="str">
        <f t="shared" si="429"/>
        <v xml:space="preserve"> تربية رياضية</v>
      </c>
      <c r="DZ279" s="88" t="str">
        <f t="shared" si="430"/>
        <v xml:space="preserve"> نشاط1</v>
      </c>
      <c r="EA279" s="88" t="str">
        <f t="shared" si="431"/>
        <v xml:space="preserve"> نشاط2</v>
      </c>
      <c r="EB279" s="32">
        <f t="shared" si="389"/>
        <v>0</v>
      </c>
      <c r="EC279" s="31" t="str">
        <f t="shared" si="432"/>
        <v xml:space="preserve"> لغة عربية رياضيات دراسات إنجليزى علوم تربية دينية تربية فنية تربية رياضية نشاط1 نشاط2</v>
      </c>
    </row>
    <row r="280" spans="1:133" ht="17.25" thickTop="1" thickBot="1">
      <c r="A280" s="16" t="str">
        <f t="shared" si="390"/>
        <v/>
      </c>
      <c r="B280" s="18"/>
      <c r="C280" s="17"/>
      <c r="D280" s="82"/>
      <c r="E280" s="83" t="str">
        <f t="shared" si="350"/>
        <v/>
      </c>
      <c r="F280" s="83" t="str">
        <f t="shared" si="351"/>
        <v/>
      </c>
      <c r="G280" s="83" t="str">
        <f t="shared" si="352"/>
        <v/>
      </c>
      <c r="H280" s="37"/>
      <c r="I280" s="42" t="str">
        <f t="shared" si="391"/>
        <v/>
      </c>
      <c r="J280" s="21"/>
      <c r="K280" s="21"/>
      <c r="L280" s="21"/>
      <c r="M280" s="21"/>
      <c r="N280" s="21"/>
      <c r="O280" s="19">
        <f t="shared" si="353"/>
        <v>0</v>
      </c>
      <c r="P280" s="39" t="str">
        <f t="shared" si="392"/>
        <v>دون المستوى</v>
      </c>
      <c r="Q280" s="21"/>
      <c r="R280" s="21"/>
      <c r="S280" s="92"/>
      <c r="T280" s="19">
        <f t="shared" si="354"/>
        <v>0</v>
      </c>
      <c r="U280" s="39" t="str">
        <f t="shared" si="393"/>
        <v>دون المستوى</v>
      </c>
      <c r="V280" s="19">
        <f t="shared" si="355"/>
        <v>0</v>
      </c>
      <c r="W280" s="19">
        <f t="shared" si="356"/>
        <v>0</v>
      </c>
      <c r="X280" s="19">
        <f t="shared" si="357"/>
        <v>0</v>
      </c>
      <c r="Y280" s="39" t="str">
        <f t="shared" si="394"/>
        <v>دون المستوى</v>
      </c>
      <c r="Z280" s="21"/>
      <c r="AA280" s="21"/>
      <c r="AB280" s="21"/>
      <c r="AC280" s="19">
        <f t="shared" si="358"/>
        <v>0</v>
      </c>
      <c r="AD280" s="39" t="str">
        <f t="shared" si="395"/>
        <v>دون المستوى</v>
      </c>
      <c r="AE280" s="21"/>
      <c r="AF280" s="21"/>
      <c r="AG280" s="92"/>
      <c r="AH280" s="19">
        <f t="shared" si="359"/>
        <v>0</v>
      </c>
      <c r="AI280" s="39" t="str">
        <f t="shared" si="396"/>
        <v>دون المستوى</v>
      </c>
      <c r="AJ280" s="19">
        <f t="shared" si="360"/>
        <v>0</v>
      </c>
      <c r="AK280" s="19">
        <f t="shared" si="436"/>
        <v>0</v>
      </c>
      <c r="AL280" s="19">
        <f t="shared" si="362"/>
        <v>0</v>
      </c>
      <c r="AM280" s="39" t="str">
        <f t="shared" si="398"/>
        <v>دون المستوى</v>
      </c>
      <c r="AN280" s="21"/>
      <c r="AO280" s="21"/>
      <c r="AP280" s="21"/>
      <c r="AQ280" s="19">
        <f t="shared" si="363"/>
        <v>0</v>
      </c>
      <c r="AR280" s="39" t="str">
        <f t="shared" si="399"/>
        <v>دون المستوى</v>
      </c>
      <c r="AS280" s="21"/>
      <c r="AT280" s="21"/>
      <c r="AU280" s="92"/>
      <c r="AV280" s="19">
        <f t="shared" si="364"/>
        <v>0</v>
      </c>
      <c r="AW280" s="39" t="str">
        <f t="shared" si="400"/>
        <v>دون المستوى</v>
      </c>
      <c r="AX280" s="19">
        <f t="shared" si="365"/>
        <v>0</v>
      </c>
      <c r="AY280" s="19">
        <f t="shared" si="437"/>
        <v>0</v>
      </c>
      <c r="AZ280" s="19">
        <f t="shared" si="367"/>
        <v>0</v>
      </c>
      <c r="BA280" s="34" t="str">
        <f t="shared" si="402"/>
        <v>دون المستوى</v>
      </c>
      <c r="BB280" s="21"/>
      <c r="BC280" s="21"/>
      <c r="BD280" s="21"/>
      <c r="BE280" s="19">
        <f t="shared" si="368"/>
        <v>0</v>
      </c>
      <c r="BF280" s="39" t="str">
        <f t="shared" si="403"/>
        <v>دون المستوى</v>
      </c>
      <c r="BG280" s="21"/>
      <c r="BH280" s="21"/>
      <c r="BI280" s="92"/>
      <c r="BJ280" s="19">
        <f t="shared" si="369"/>
        <v>0</v>
      </c>
      <c r="BK280" s="39" t="str">
        <f t="shared" si="404"/>
        <v>دون المستوى</v>
      </c>
      <c r="BL280" s="19">
        <f t="shared" si="370"/>
        <v>0</v>
      </c>
      <c r="BM280" s="19">
        <f t="shared" si="438"/>
        <v>0</v>
      </c>
      <c r="BN280" s="19">
        <f t="shared" si="372"/>
        <v>0</v>
      </c>
      <c r="BO280" s="34" t="str">
        <f t="shared" si="406"/>
        <v>دون المستوى</v>
      </c>
      <c r="BP280" s="21"/>
      <c r="BQ280" s="21"/>
      <c r="BR280" s="21"/>
      <c r="BS280" s="21"/>
      <c r="BT280" s="19">
        <f t="shared" si="373"/>
        <v>0</v>
      </c>
      <c r="BU280" s="39" t="str">
        <f t="shared" si="407"/>
        <v>دون المستوى</v>
      </c>
      <c r="BV280" s="21"/>
      <c r="BW280" s="21"/>
      <c r="BX280" s="21"/>
      <c r="BY280" s="92"/>
      <c r="BZ280" s="19">
        <f t="shared" si="374"/>
        <v>0</v>
      </c>
      <c r="CA280" s="39" t="str">
        <f t="shared" si="408"/>
        <v>دون المستوى</v>
      </c>
      <c r="CB280" s="19">
        <f t="shared" si="375"/>
        <v>0</v>
      </c>
      <c r="CC280" s="19">
        <f t="shared" si="434"/>
        <v>0</v>
      </c>
      <c r="CD280" s="19">
        <f t="shared" si="377"/>
        <v>0</v>
      </c>
      <c r="CE280" s="60" t="str">
        <f t="shared" si="410"/>
        <v>دون المستوى</v>
      </c>
      <c r="CF280" s="61">
        <f t="shared" si="378"/>
        <v>0</v>
      </c>
      <c r="CG280" s="67" t="str">
        <f t="shared" si="411"/>
        <v>دون المستوى</v>
      </c>
      <c r="CH280" s="21"/>
      <c r="CI280" s="21"/>
      <c r="CJ280" s="19">
        <f t="shared" si="379"/>
        <v>0</v>
      </c>
      <c r="CK280" s="39" t="str">
        <f t="shared" si="412"/>
        <v>دون المستوى</v>
      </c>
      <c r="CL280" s="21"/>
      <c r="CM280" s="21"/>
      <c r="CN280" s="19">
        <f t="shared" si="380"/>
        <v>0</v>
      </c>
      <c r="CO280" s="39" t="str">
        <f t="shared" si="413"/>
        <v>دون المستوى</v>
      </c>
      <c r="CP280" s="21"/>
      <c r="CQ280" s="21"/>
      <c r="CR280" s="19">
        <f t="shared" si="381"/>
        <v>0</v>
      </c>
      <c r="CS280" s="39" t="str">
        <f t="shared" si="414"/>
        <v>دون المستوى</v>
      </c>
      <c r="CT280" s="21"/>
      <c r="CU280" s="21"/>
      <c r="CV280" s="19">
        <f t="shared" si="382"/>
        <v>0</v>
      </c>
      <c r="CW280" s="39" t="str">
        <f t="shared" si="415"/>
        <v>دون المستوى</v>
      </c>
      <c r="CX280" s="59">
        <f t="shared" si="383"/>
        <v>0</v>
      </c>
      <c r="CY280" s="34" t="str">
        <f t="shared" si="416"/>
        <v>دون المستوى</v>
      </c>
      <c r="CZ280" s="21"/>
      <c r="DA280" s="21"/>
      <c r="DB280" s="21"/>
      <c r="DC280" s="19">
        <f t="shared" si="384"/>
        <v>0</v>
      </c>
      <c r="DD280" s="39" t="str">
        <f t="shared" si="417"/>
        <v>دون المستوى</v>
      </c>
      <c r="DE280" s="21"/>
      <c r="DF280" s="21"/>
      <c r="DG280" s="92"/>
      <c r="DH280" s="19">
        <f t="shared" si="385"/>
        <v>0</v>
      </c>
      <c r="DI280" s="39" t="str">
        <f t="shared" si="418"/>
        <v>دون المستوى</v>
      </c>
      <c r="DJ280" s="19">
        <f t="shared" si="386"/>
        <v>0</v>
      </c>
      <c r="DK280" s="19">
        <f t="shared" si="435"/>
        <v>0</v>
      </c>
      <c r="DL280" s="19">
        <f t="shared" si="388"/>
        <v>0</v>
      </c>
      <c r="DM280" s="34" t="str">
        <f t="shared" si="420"/>
        <v>دون المستوى</v>
      </c>
      <c r="DN280" s="20" t="str">
        <f t="shared" si="421"/>
        <v>دور ثان</v>
      </c>
      <c r="DR280" s="28" t="str">
        <f t="shared" si="422"/>
        <v xml:space="preserve"> لغة عربية</v>
      </c>
      <c r="DS280" s="28" t="str">
        <f t="shared" si="423"/>
        <v xml:space="preserve"> رياضيات</v>
      </c>
      <c r="DT280" s="28" t="str">
        <f t="shared" si="424"/>
        <v xml:space="preserve"> دراسات</v>
      </c>
      <c r="DU280" s="28" t="str">
        <f t="shared" si="425"/>
        <v xml:space="preserve"> إنجليزى</v>
      </c>
      <c r="DV280" s="28" t="str">
        <f t="shared" si="426"/>
        <v xml:space="preserve"> علوم</v>
      </c>
      <c r="DW280" s="28" t="str">
        <f t="shared" si="427"/>
        <v xml:space="preserve"> تربية دينية</v>
      </c>
      <c r="DX280" s="87" t="str">
        <f t="shared" si="428"/>
        <v xml:space="preserve"> تربية فنية</v>
      </c>
      <c r="DY280" s="87" t="str">
        <f t="shared" si="429"/>
        <v xml:space="preserve"> تربية رياضية</v>
      </c>
      <c r="DZ280" s="88" t="str">
        <f t="shared" si="430"/>
        <v xml:space="preserve"> نشاط1</v>
      </c>
      <c r="EA280" s="88" t="str">
        <f t="shared" si="431"/>
        <v xml:space="preserve"> نشاط2</v>
      </c>
      <c r="EB280" s="32">
        <f t="shared" si="389"/>
        <v>0</v>
      </c>
      <c r="EC280" s="31" t="str">
        <f t="shared" si="432"/>
        <v xml:space="preserve"> لغة عربية رياضيات دراسات إنجليزى علوم تربية دينية تربية فنية تربية رياضية نشاط1 نشاط2</v>
      </c>
    </row>
    <row r="281" spans="1:133" ht="17.25" thickTop="1" thickBot="1">
      <c r="A281" s="16" t="str">
        <f t="shared" si="390"/>
        <v/>
      </c>
      <c r="B281" s="18"/>
      <c r="C281" s="17"/>
      <c r="D281" s="82"/>
      <c r="E281" s="83" t="str">
        <f t="shared" si="350"/>
        <v/>
      </c>
      <c r="F281" s="83" t="str">
        <f t="shared" si="351"/>
        <v/>
      </c>
      <c r="G281" s="83" t="str">
        <f t="shared" si="352"/>
        <v/>
      </c>
      <c r="H281" s="37"/>
      <c r="I281" s="42" t="str">
        <f t="shared" si="391"/>
        <v/>
      </c>
      <c r="J281" s="21"/>
      <c r="K281" s="21"/>
      <c r="L281" s="21"/>
      <c r="M281" s="21"/>
      <c r="N281" s="21"/>
      <c r="O281" s="19">
        <f t="shared" si="353"/>
        <v>0</v>
      </c>
      <c r="P281" s="39" t="str">
        <f t="shared" si="392"/>
        <v>دون المستوى</v>
      </c>
      <c r="Q281" s="21"/>
      <c r="R281" s="21"/>
      <c r="S281" s="92"/>
      <c r="T281" s="19">
        <f t="shared" si="354"/>
        <v>0</v>
      </c>
      <c r="U281" s="39" t="str">
        <f t="shared" si="393"/>
        <v>دون المستوى</v>
      </c>
      <c r="V281" s="19">
        <f t="shared" si="355"/>
        <v>0</v>
      </c>
      <c r="W281" s="19">
        <f t="shared" si="356"/>
        <v>0</v>
      </c>
      <c r="X281" s="19">
        <f t="shared" si="357"/>
        <v>0</v>
      </c>
      <c r="Y281" s="39" t="str">
        <f t="shared" si="394"/>
        <v>دون المستوى</v>
      </c>
      <c r="Z281" s="21"/>
      <c r="AA281" s="21"/>
      <c r="AB281" s="21"/>
      <c r="AC281" s="19">
        <f t="shared" si="358"/>
        <v>0</v>
      </c>
      <c r="AD281" s="39" t="str">
        <f t="shared" si="395"/>
        <v>دون المستوى</v>
      </c>
      <c r="AE281" s="21"/>
      <c r="AF281" s="21"/>
      <c r="AG281" s="92"/>
      <c r="AH281" s="19">
        <f t="shared" si="359"/>
        <v>0</v>
      </c>
      <c r="AI281" s="39" t="str">
        <f t="shared" si="396"/>
        <v>دون المستوى</v>
      </c>
      <c r="AJ281" s="19">
        <f t="shared" si="360"/>
        <v>0</v>
      </c>
      <c r="AK281" s="19">
        <f t="shared" si="436"/>
        <v>0</v>
      </c>
      <c r="AL281" s="19">
        <f t="shared" si="362"/>
        <v>0</v>
      </c>
      <c r="AM281" s="39" t="str">
        <f t="shared" si="398"/>
        <v>دون المستوى</v>
      </c>
      <c r="AN281" s="21"/>
      <c r="AO281" s="21"/>
      <c r="AP281" s="21"/>
      <c r="AQ281" s="19">
        <f t="shared" si="363"/>
        <v>0</v>
      </c>
      <c r="AR281" s="39" t="str">
        <f t="shared" si="399"/>
        <v>دون المستوى</v>
      </c>
      <c r="AS281" s="21"/>
      <c r="AT281" s="21"/>
      <c r="AU281" s="92"/>
      <c r="AV281" s="19">
        <f t="shared" si="364"/>
        <v>0</v>
      </c>
      <c r="AW281" s="39" t="str">
        <f t="shared" si="400"/>
        <v>دون المستوى</v>
      </c>
      <c r="AX281" s="19">
        <f t="shared" si="365"/>
        <v>0</v>
      </c>
      <c r="AY281" s="19">
        <f t="shared" si="437"/>
        <v>0</v>
      </c>
      <c r="AZ281" s="19">
        <f t="shared" si="367"/>
        <v>0</v>
      </c>
      <c r="BA281" s="34" t="str">
        <f t="shared" si="402"/>
        <v>دون المستوى</v>
      </c>
      <c r="BB281" s="21"/>
      <c r="BC281" s="21"/>
      <c r="BD281" s="21"/>
      <c r="BE281" s="19">
        <f t="shared" si="368"/>
        <v>0</v>
      </c>
      <c r="BF281" s="39" t="str">
        <f t="shared" si="403"/>
        <v>دون المستوى</v>
      </c>
      <c r="BG281" s="21"/>
      <c r="BH281" s="21"/>
      <c r="BI281" s="92"/>
      <c r="BJ281" s="19">
        <f t="shared" si="369"/>
        <v>0</v>
      </c>
      <c r="BK281" s="39" t="str">
        <f t="shared" si="404"/>
        <v>دون المستوى</v>
      </c>
      <c r="BL281" s="19">
        <f t="shared" si="370"/>
        <v>0</v>
      </c>
      <c r="BM281" s="19">
        <f t="shared" si="438"/>
        <v>0</v>
      </c>
      <c r="BN281" s="19">
        <f t="shared" si="372"/>
        <v>0</v>
      </c>
      <c r="BO281" s="34" t="str">
        <f t="shared" si="406"/>
        <v>دون المستوى</v>
      </c>
      <c r="BP281" s="21"/>
      <c r="BQ281" s="21"/>
      <c r="BR281" s="21"/>
      <c r="BS281" s="21"/>
      <c r="BT281" s="19">
        <f t="shared" si="373"/>
        <v>0</v>
      </c>
      <c r="BU281" s="39" t="str">
        <f t="shared" si="407"/>
        <v>دون المستوى</v>
      </c>
      <c r="BV281" s="21"/>
      <c r="BW281" s="21"/>
      <c r="BX281" s="21"/>
      <c r="BY281" s="92"/>
      <c r="BZ281" s="19">
        <f t="shared" si="374"/>
        <v>0</v>
      </c>
      <c r="CA281" s="39" t="str">
        <f t="shared" si="408"/>
        <v>دون المستوى</v>
      </c>
      <c r="CB281" s="19">
        <f t="shared" si="375"/>
        <v>0</v>
      </c>
      <c r="CC281" s="19">
        <f t="shared" si="434"/>
        <v>0</v>
      </c>
      <c r="CD281" s="19">
        <f t="shared" si="377"/>
        <v>0</v>
      </c>
      <c r="CE281" s="60" t="str">
        <f t="shared" si="410"/>
        <v>دون المستوى</v>
      </c>
      <c r="CF281" s="61">
        <f t="shared" si="378"/>
        <v>0</v>
      </c>
      <c r="CG281" s="67" t="str">
        <f t="shared" si="411"/>
        <v>دون المستوى</v>
      </c>
      <c r="CH281" s="21"/>
      <c r="CI281" s="21"/>
      <c r="CJ281" s="19">
        <f t="shared" si="379"/>
        <v>0</v>
      </c>
      <c r="CK281" s="39" t="str">
        <f t="shared" si="412"/>
        <v>دون المستوى</v>
      </c>
      <c r="CL281" s="21"/>
      <c r="CM281" s="21"/>
      <c r="CN281" s="19">
        <f t="shared" si="380"/>
        <v>0</v>
      </c>
      <c r="CO281" s="39" t="str">
        <f t="shared" si="413"/>
        <v>دون المستوى</v>
      </c>
      <c r="CP281" s="21"/>
      <c r="CQ281" s="21"/>
      <c r="CR281" s="19">
        <f t="shared" si="381"/>
        <v>0</v>
      </c>
      <c r="CS281" s="39" t="str">
        <f t="shared" si="414"/>
        <v>دون المستوى</v>
      </c>
      <c r="CT281" s="21"/>
      <c r="CU281" s="21"/>
      <c r="CV281" s="19">
        <f t="shared" si="382"/>
        <v>0</v>
      </c>
      <c r="CW281" s="39" t="str">
        <f t="shared" si="415"/>
        <v>دون المستوى</v>
      </c>
      <c r="CX281" s="59">
        <f t="shared" si="383"/>
        <v>0</v>
      </c>
      <c r="CY281" s="34" t="str">
        <f t="shared" si="416"/>
        <v>دون المستوى</v>
      </c>
      <c r="CZ281" s="21"/>
      <c r="DA281" s="21"/>
      <c r="DB281" s="21"/>
      <c r="DC281" s="19">
        <f t="shared" si="384"/>
        <v>0</v>
      </c>
      <c r="DD281" s="39" t="str">
        <f t="shared" si="417"/>
        <v>دون المستوى</v>
      </c>
      <c r="DE281" s="21"/>
      <c r="DF281" s="21"/>
      <c r="DG281" s="92"/>
      <c r="DH281" s="19">
        <f t="shared" si="385"/>
        <v>0</v>
      </c>
      <c r="DI281" s="39" t="str">
        <f t="shared" si="418"/>
        <v>دون المستوى</v>
      </c>
      <c r="DJ281" s="19">
        <f t="shared" si="386"/>
        <v>0</v>
      </c>
      <c r="DK281" s="19">
        <f t="shared" si="435"/>
        <v>0</v>
      </c>
      <c r="DL281" s="19">
        <f t="shared" si="388"/>
        <v>0</v>
      </c>
      <c r="DM281" s="34" t="str">
        <f t="shared" si="420"/>
        <v>دون المستوى</v>
      </c>
      <c r="DN281" s="20" t="str">
        <f t="shared" si="421"/>
        <v>دور ثان</v>
      </c>
      <c r="DR281" s="28" t="str">
        <f t="shared" si="422"/>
        <v xml:space="preserve"> لغة عربية</v>
      </c>
      <c r="DS281" s="28" t="str">
        <f t="shared" si="423"/>
        <v xml:space="preserve"> رياضيات</v>
      </c>
      <c r="DT281" s="28" t="str">
        <f t="shared" si="424"/>
        <v xml:space="preserve"> دراسات</v>
      </c>
      <c r="DU281" s="28" t="str">
        <f t="shared" si="425"/>
        <v xml:space="preserve"> إنجليزى</v>
      </c>
      <c r="DV281" s="28" t="str">
        <f t="shared" si="426"/>
        <v xml:space="preserve"> علوم</v>
      </c>
      <c r="DW281" s="28" t="str">
        <f t="shared" si="427"/>
        <v xml:space="preserve"> تربية دينية</v>
      </c>
      <c r="DX281" s="87" t="str">
        <f t="shared" si="428"/>
        <v xml:space="preserve"> تربية فنية</v>
      </c>
      <c r="DY281" s="87" t="str">
        <f t="shared" si="429"/>
        <v xml:space="preserve"> تربية رياضية</v>
      </c>
      <c r="DZ281" s="88" t="str">
        <f t="shared" si="430"/>
        <v xml:space="preserve"> نشاط1</v>
      </c>
      <c r="EA281" s="88" t="str">
        <f t="shared" si="431"/>
        <v xml:space="preserve"> نشاط2</v>
      </c>
      <c r="EB281" s="32">
        <f t="shared" si="389"/>
        <v>0</v>
      </c>
      <c r="EC281" s="31" t="str">
        <f t="shared" si="432"/>
        <v xml:space="preserve"> لغة عربية رياضيات دراسات إنجليزى علوم تربية دينية تربية فنية تربية رياضية نشاط1 نشاط2</v>
      </c>
    </row>
    <row r="282" spans="1:133" ht="17.25" thickTop="1" thickBot="1">
      <c r="A282" s="16" t="str">
        <f t="shared" si="390"/>
        <v/>
      </c>
      <c r="B282" s="18"/>
      <c r="C282" s="17"/>
      <c r="D282" s="82"/>
      <c r="E282" s="83" t="str">
        <f t="shared" si="350"/>
        <v/>
      </c>
      <c r="F282" s="83" t="str">
        <f t="shared" si="351"/>
        <v/>
      </c>
      <c r="G282" s="83" t="str">
        <f t="shared" si="352"/>
        <v/>
      </c>
      <c r="H282" s="37"/>
      <c r="I282" s="42" t="str">
        <f t="shared" si="391"/>
        <v/>
      </c>
      <c r="J282" s="21"/>
      <c r="K282" s="21"/>
      <c r="L282" s="21"/>
      <c r="M282" s="21"/>
      <c r="N282" s="21"/>
      <c r="O282" s="19">
        <f t="shared" si="353"/>
        <v>0</v>
      </c>
      <c r="P282" s="39" t="str">
        <f t="shared" si="392"/>
        <v>دون المستوى</v>
      </c>
      <c r="Q282" s="21"/>
      <c r="R282" s="21"/>
      <c r="S282" s="92"/>
      <c r="T282" s="19">
        <f t="shared" si="354"/>
        <v>0</v>
      </c>
      <c r="U282" s="39" t="str">
        <f t="shared" si="393"/>
        <v>دون المستوى</v>
      </c>
      <c r="V282" s="19">
        <f t="shared" si="355"/>
        <v>0</v>
      </c>
      <c r="W282" s="19">
        <f t="shared" si="356"/>
        <v>0</v>
      </c>
      <c r="X282" s="19">
        <f t="shared" si="357"/>
        <v>0</v>
      </c>
      <c r="Y282" s="39" t="str">
        <f t="shared" si="394"/>
        <v>دون المستوى</v>
      </c>
      <c r="Z282" s="21"/>
      <c r="AA282" s="21"/>
      <c r="AB282" s="21"/>
      <c r="AC282" s="19">
        <f t="shared" si="358"/>
        <v>0</v>
      </c>
      <c r="AD282" s="39" t="str">
        <f t="shared" si="395"/>
        <v>دون المستوى</v>
      </c>
      <c r="AE282" s="21"/>
      <c r="AF282" s="21"/>
      <c r="AG282" s="92"/>
      <c r="AH282" s="19">
        <f t="shared" si="359"/>
        <v>0</v>
      </c>
      <c r="AI282" s="39" t="str">
        <f t="shared" si="396"/>
        <v>دون المستوى</v>
      </c>
      <c r="AJ282" s="19">
        <f t="shared" si="360"/>
        <v>0</v>
      </c>
      <c r="AK282" s="19">
        <f t="shared" si="436"/>
        <v>0</v>
      </c>
      <c r="AL282" s="19">
        <f t="shared" si="362"/>
        <v>0</v>
      </c>
      <c r="AM282" s="39" t="str">
        <f t="shared" si="398"/>
        <v>دون المستوى</v>
      </c>
      <c r="AN282" s="21"/>
      <c r="AO282" s="21"/>
      <c r="AP282" s="21"/>
      <c r="AQ282" s="19">
        <f t="shared" si="363"/>
        <v>0</v>
      </c>
      <c r="AR282" s="39" t="str">
        <f t="shared" si="399"/>
        <v>دون المستوى</v>
      </c>
      <c r="AS282" s="21"/>
      <c r="AT282" s="21"/>
      <c r="AU282" s="92"/>
      <c r="AV282" s="19">
        <f t="shared" si="364"/>
        <v>0</v>
      </c>
      <c r="AW282" s="39" t="str">
        <f t="shared" si="400"/>
        <v>دون المستوى</v>
      </c>
      <c r="AX282" s="19">
        <f t="shared" si="365"/>
        <v>0</v>
      </c>
      <c r="AY282" s="19">
        <f t="shared" si="437"/>
        <v>0</v>
      </c>
      <c r="AZ282" s="19">
        <f t="shared" si="367"/>
        <v>0</v>
      </c>
      <c r="BA282" s="34" t="str">
        <f t="shared" si="402"/>
        <v>دون المستوى</v>
      </c>
      <c r="BB282" s="21"/>
      <c r="BC282" s="21"/>
      <c r="BD282" s="21"/>
      <c r="BE282" s="19">
        <f t="shared" si="368"/>
        <v>0</v>
      </c>
      <c r="BF282" s="39" t="str">
        <f t="shared" si="403"/>
        <v>دون المستوى</v>
      </c>
      <c r="BG282" s="21"/>
      <c r="BH282" s="21"/>
      <c r="BI282" s="92"/>
      <c r="BJ282" s="19">
        <f t="shared" si="369"/>
        <v>0</v>
      </c>
      <c r="BK282" s="39" t="str">
        <f t="shared" si="404"/>
        <v>دون المستوى</v>
      </c>
      <c r="BL282" s="19">
        <f t="shared" si="370"/>
        <v>0</v>
      </c>
      <c r="BM282" s="19">
        <f t="shared" si="438"/>
        <v>0</v>
      </c>
      <c r="BN282" s="19">
        <f t="shared" si="372"/>
        <v>0</v>
      </c>
      <c r="BO282" s="34" t="str">
        <f t="shared" si="406"/>
        <v>دون المستوى</v>
      </c>
      <c r="BP282" s="21"/>
      <c r="BQ282" s="21"/>
      <c r="BR282" s="21"/>
      <c r="BS282" s="21"/>
      <c r="BT282" s="19">
        <f t="shared" si="373"/>
        <v>0</v>
      </c>
      <c r="BU282" s="39" t="str">
        <f t="shared" si="407"/>
        <v>دون المستوى</v>
      </c>
      <c r="BV282" s="21"/>
      <c r="BW282" s="21"/>
      <c r="BX282" s="21"/>
      <c r="BY282" s="92"/>
      <c r="BZ282" s="19">
        <f t="shared" si="374"/>
        <v>0</v>
      </c>
      <c r="CA282" s="39" t="str">
        <f t="shared" si="408"/>
        <v>دون المستوى</v>
      </c>
      <c r="CB282" s="19">
        <f t="shared" si="375"/>
        <v>0</v>
      </c>
      <c r="CC282" s="19">
        <f t="shared" si="434"/>
        <v>0</v>
      </c>
      <c r="CD282" s="19">
        <f t="shared" si="377"/>
        <v>0</v>
      </c>
      <c r="CE282" s="60" t="str">
        <f t="shared" si="410"/>
        <v>دون المستوى</v>
      </c>
      <c r="CF282" s="61">
        <f t="shared" si="378"/>
        <v>0</v>
      </c>
      <c r="CG282" s="67" t="str">
        <f t="shared" si="411"/>
        <v>دون المستوى</v>
      </c>
      <c r="CH282" s="21"/>
      <c r="CI282" s="21"/>
      <c r="CJ282" s="19">
        <f t="shared" si="379"/>
        <v>0</v>
      </c>
      <c r="CK282" s="39" t="str">
        <f t="shared" si="412"/>
        <v>دون المستوى</v>
      </c>
      <c r="CL282" s="21"/>
      <c r="CM282" s="21"/>
      <c r="CN282" s="19">
        <f t="shared" si="380"/>
        <v>0</v>
      </c>
      <c r="CO282" s="39" t="str">
        <f t="shared" si="413"/>
        <v>دون المستوى</v>
      </c>
      <c r="CP282" s="21"/>
      <c r="CQ282" s="21"/>
      <c r="CR282" s="19">
        <f t="shared" si="381"/>
        <v>0</v>
      </c>
      <c r="CS282" s="39" t="str">
        <f t="shared" si="414"/>
        <v>دون المستوى</v>
      </c>
      <c r="CT282" s="21"/>
      <c r="CU282" s="21"/>
      <c r="CV282" s="19">
        <f t="shared" si="382"/>
        <v>0</v>
      </c>
      <c r="CW282" s="39" t="str">
        <f t="shared" si="415"/>
        <v>دون المستوى</v>
      </c>
      <c r="CX282" s="59">
        <f t="shared" si="383"/>
        <v>0</v>
      </c>
      <c r="CY282" s="34" t="str">
        <f t="shared" si="416"/>
        <v>دون المستوى</v>
      </c>
      <c r="CZ282" s="21"/>
      <c r="DA282" s="21"/>
      <c r="DB282" s="21"/>
      <c r="DC282" s="19">
        <f t="shared" si="384"/>
        <v>0</v>
      </c>
      <c r="DD282" s="39" t="str">
        <f t="shared" si="417"/>
        <v>دون المستوى</v>
      </c>
      <c r="DE282" s="21"/>
      <c r="DF282" s="21"/>
      <c r="DG282" s="92"/>
      <c r="DH282" s="19">
        <f t="shared" si="385"/>
        <v>0</v>
      </c>
      <c r="DI282" s="39" t="str">
        <f t="shared" si="418"/>
        <v>دون المستوى</v>
      </c>
      <c r="DJ282" s="19">
        <f t="shared" si="386"/>
        <v>0</v>
      </c>
      <c r="DK282" s="19">
        <f t="shared" si="435"/>
        <v>0</v>
      </c>
      <c r="DL282" s="19">
        <f t="shared" si="388"/>
        <v>0</v>
      </c>
      <c r="DM282" s="34" t="str">
        <f t="shared" si="420"/>
        <v>دون المستوى</v>
      </c>
      <c r="DN282" s="20" t="str">
        <f t="shared" si="421"/>
        <v>دور ثان</v>
      </c>
      <c r="DR282" s="28" t="str">
        <f t="shared" si="422"/>
        <v xml:space="preserve"> لغة عربية</v>
      </c>
      <c r="DS282" s="28" t="str">
        <f t="shared" si="423"/>
        <v xml:space="preserve"> رياضيات</v>
      </c>
      <c r="DT282" s="28" t="str">
        <f t="shared" si="424"/>
        <v xml:space="preserve"> دراسات</v>
      </c>
      <c r="DU282" s="28" t="str">
        <f t="shared" si="425"/>
        <v xml:space="preserve"> إنجليزى</v>
      </c>
      <c r="DV282" s="28" t="str">
        <f t="shared" si="426"/>
        <v xml:space="preserve"> علوم</v>
      </c>
      <c r="DW282" s="28" t="str">
        <f t="shared" si="427"/>
        <v xml:space="preserve"> تربية دينية</v>
      </c>
      <c r="DX282" s="87" t="str">
        <f t="shared" si="428"/>
        <v xml:space="preserve"> تربية فنية</v>
      </c>
      <c r="DY282" s="87" t="str">
        <f t="shared" si="429"/>
        <v xml:space="preserve"> تربية رياضية</v>
      </c>
      <c r="DZ282" s="88" t="str">
        <f t="shared" si="430"/>
        <v xml:space="preserve"> نشاط1</v>
      </c>
      <c r="EA282" s="88" t="str">
        <f t="shared" si="431"/>
        <v xml:space="preserve"> نشاط2</v>
      </c>
      <c r="EB282" s="32">
        <f t="shared" si="389"/>
        <v>0</v>
      </c>
      <c r="EC282" s="31" t="str">
        <f t="shared" si="432"/>
        <v xml:space="preserve"> لغة عربية رياضيات دراسات إنجليزى علوم تربية دينية تربية فنية تربية رياضية نشاط1 نشاط2</v>
      </c>
    </row>
    <row r="283" spans="1:133" ht="17.25" thickTop="1" thickBot="1">
      <c r="A283" s="16" t="str">
        <f t="shared" si="390"/>
        <v/>
      </c>
      <c r="B283" s="18"/>
      <c r="C283" s="17"/>
      <c r="D283" s="82"/>
      <c r="E283" s="83" t="str">
        <f t="shared" si="350"/>
        <v/>
      </c>
      <c r="F283" s="83" t="str">
        <f t="shared" si="351"/>
        <v/>
      </c>
      <c r="G283" s="83" t="str">
        <f t="shared" si="352"/>
        <v/>
      </c>
      <c r="H283" s="37"/>
      <c r="I283" s="42" t="str">
        <f t="shared" si="391"/>
        <v/>
      </c>
      <c r="J283" s="21"/>
      <c r="K283" s="21"/>
      <c r="L283" s="21"/>
      <c r="M283" s="21"/>
      <c r="N283" s="21"/>
      <c r="O283" s="19">
        <f t="shared" si="353"/>
        <v>0</v>
      </c>
      <c r="P283" s="39" t="str">
        <f t="shared" si="392"/>
        <v>دون المستوى</v>
      </c>
      <c r="Q283" s="21"/>
      <c r="R283" s="21"/>
      <c r="S283" s="92"/>
      <c r="T283" s="19">
        <f t="shared" si="354"/>
        <v>0</v>
      </c>
      <c r="U283" s="39" t="str">
        <f t="shared" si="393"/>
        <v>دون المستوى</v>
      </c>
      <c r="V283" s="19">
        <f t="shared" si="355"/>
        <v>0</v>
      </c>
      <c r="W283" s="19">
        <f t="shared" si="356"/>
        <v>0</v>
      </c>
      <c r="X283" s="19">
        <f t="shared" si="357"/>
        <v>0</v>
      </c>
      <c r="Y283" s="39" t="str">
        <f t="shared" si="394"/>
        <v>دون المستوى</v>
      </c>
      <c r="Z283" s="21"/>
      <c r="AA283" s="21"/>
      <c r="AB283" s="21"/>
      <c r="AC283" s="19">
        <f t="shared" si="358"/>
        <v>0</v>
      </c>
      <c r="AD283" s="39" t="str">
        <f t="shared" si="395"/>
        <v>دون المستوى</v>
      </c>
      <c r="AE283" s="21"/>
      <c r="AF283" s="21"/>
      <c r="AG283" s="92"/>
      <c r="AH283" s="19">
        <f t="shared" si="359"/>
        <v>0</v>
      </c>
      <c r="AI283" s="39" t="str">
        <f t="shared" si="396"/>
        <v>دون المستوى</v>
      </c>
      <c r="AJ283" s="19">
        <f t="shared" si="360"/>
        <v>0</v>
      </c>
      <c r="AK283" s="19">
        <f t="shared" si="436"/>
        <v>0</v>
      </c>
      <c r="AL283" s="19">
        <f t="shared" si="362"/>
        <v>0</v>
      </c>
      <c r="AM283" s="39" t="str">
        <f t="shared" si="398"/>
        <v>دون المستوى</v>
      </c>
      <c r="AN283" s="21"/>
      <c r="AO283" s="21"/>
      <c r="AP283" s="21"/>
      <c r="AQ283" s="19">
        <f t="shared" si="363"/>
        <v>0</v>
      </c>
      <c r="AR283" s="39" t="str">
        <f t="shared" si="399"/>
        <v>دون المستوى</v>
      </c>
      <c r="AS283" s="21"/>
      <c r="AT283" s="21"/>
      <c r="AU283" s="92"/>
      <c r="AV283" s="19">
        <f t="shared" si="364"/>
        <v>0</v>
      </c>
      <c r="AW283" s="39" t="str">
        <f t="shared" si="400"/>
        <v>دون المستوى</v>
      </c>
      <c r="AX283" s="19">
        <f t="shared" si="365"/>
        <v>0</v>
      </c>
      <c r="AY283" s="19">
        <f t="shared" si="437"/>
        <v>0</v>
      </c>
      <c r="AZ283" s="19">
        <f t="shared" si="367"/>
        <v>0</v>
      </c>
      <c r="BA283" s="34" t="str">
        <f t="shared" si="402"/>
        <v>دون المستوى</v>
      </c>
      <c r="BB283" s="21"/>
      <c r="BC283" s="21"/>
      <c r="BD283" s="21"/>
      <c r="BE283" s="19">
        <f t="shared" si="368"/>
        <v>0</v>
      </c>
      <c r="BF283" s="39" t="str">
        <f t="shared" si="403"/>
        <v>دون المستوى</v>
      </c>
      <c r="BG283" s="21"/>
      <c r="BH283" s="21"/>
      <c r="BI283" s="92"/>
      <c r="BJ283" s="19">
        <f t="shared" si="369"/>
        <v>0</v>
      </c>
      <c r="BK283" s="39" t="str">
        <f t="shared" si="404"/>
        <v>دون المستوى</v>
      </c>
      <c r="BL283" s="19">
        <f t="shared" si="370"/>
        <v>0</v>
      </c>
      <c r="BM283" s="19">
        <f t="shared" si="438"/>
        <v>0</v>
      </c>
      <c r="BN283" s="19">
        <f t="shared" si="372"/>
        <v>0</v>
      </c>
      <c r="BO283" s="34" t="str">
        <f t="shared" si="406"/>
        <v>دون المستوى</v>
      </c>
      <c r="BP283" s="21"/>
      <c r="BQ283" s="21"/>
      <c r="BR283" s="21"/>
      <c r="BS283" s="21"/>
      <c r="BT283" s="19">
        <f t="shared" si="373"/>
        <v>0</v>
      </c>
      <c r="BU283" s="39" t="str">
        <f t="shared" si="407"/>
        <v>دون المستوى</v>
      </c>
      <c r="BV283" s="21"/>
      <c r="BW283" s="21"/>
      <c r="BX283" s="21"/>
      <c r="BY283" s="92"/>
      <c r="BZ283" s="19">
        <f t="shared" si="374"/>
        <v>0</v>
      </c>
      <c r="CA283" s="39" t="str">
        <f t="shared" si="408"/>
        <v>دون المستوى</v>
      </c>
      <c r="CB283" s="19">
        <f t="shared" si="375"/>
        <v>0</v>
      </c>
      <c r="CC283" s="19">
        <f t="shared" si="434"/>
        <v>0</v>
      </c>
      <c r="CD283" s="19">
        <f t="shared" si="377"/>
        <v>0</v>
      </c>
      <c r="CE283" s="60" t="str">
        <f t="shared" si="410"/>
        <v>دون المستوى</v>
      </c>
      <c r="CF283" s="61">
        <f t="shared" si="378"/>
        <v>0</v>
      </c>
      <c r="CG283" s="67" t="str">
        <f t="shared" si="411"/>
        <v>دون المستوى</v>
      </c>
      <c r="CH283" s="21"/>
      <c r="CI283" s="21"/>
      <c r="CJ283" s="19">
        <f t="shared" si="379"/>
        <v>0</v>
      </c>
      <c r="CK283" s="39" t="str">
        <f t="shared" si="412"/>
        <v>دون المستوى</v>
      </c>
      <c r="CL283" s="21"/>
      <c r="CM283" s="21"/>
      <c r="CN283" s="19">
        <f t="shared" si="380"/>
        <v>0</v>
      </c>
      <c r="CO283" s="39" t="str">
        <f t="shared" si="413"/>
        <v>دون المستوى</v>
      </c>
      <c r="CP283" s="21"/>
      <c r="CQ283" s="21"/>
      <c r="CR283" s="19">
        <f t="shared" si="381"/>
        <v>0</v>
      </c>
      <c r="CS283" s="39" t="str">
        <f t="shared" si="414"/>
        <v>دون المستوى</v>
      </c>
      <c r="CT283" s="21"/>
      <c r="CU283" s="21"/>
      <c r="CV283" s="19">
        <f t="shared" si="382"/>
        <v>0</v>
      </c>
      <c r="CW283" s="39" t="str">
        <f t="shared" si="415"/>
        <v>دون المستوى</v>
      </c>
      <c r="CX283" s="59">
        <f t="shared" si="383"/>
        <v>0</v>
      </c>
      <c r="CY283" s="34" t="str">
        <f t="shared" si="416"/>
        <v>دون المستوى</v>
      </c>
      <c r="CZ283" s="21"/>
      <c r="DA283" s="21"/>
      <c r="DB283" s="21"/>
      <c r="DC283" s="19">
        <f t="shared" si="384"/>
        <v>0</v>
      </c>
      <c r="DD283" s="39" t="str">
        <f t="shared" si="417"/>
        <v>دون المستوى</v>
      </c>
      <c r="DE283" s="21"/>
      <c r="DF283" s="21"/>
      <c r="DG283" s="92"/>
      <c r="DH283" s="19">
        <f t="shared" si="385"/>
        <v>0</v>
      </c>
      <c r="DI283" s="39" t="str">
        <f t="shared" si="418"/>
        <v>دون المستوى</v>
      </c>
      <c r="DJ283" s="19">
        <f t="shared" si="386"/>
        <v>0</v>
      </c>
      <c r="DK283" s="19">
        <f t="shared" si="435"/>
        <v>0</v>
      </c>
      <c r="DL283" s="19">
        <f t="shared" si="388"/>
        <v>0</v>
      </c>
      <c r="DM283" s="34" t="str">
        <f t="shared" si="420"/>
        <v>دون المستوى</v>
      </c>
      <c r="DN283" s="20" t="str">
        <f t="shared" si="421"/>
        <v>دور ثان</v>
      </c>
      <c r="DR283" s="28" t="str">
        <f t="shared" si="422"/>
        <v xml:space="preserve"> لغة عربية</v>
      </c>
      <c r="DS283" s="28" t="str">
        <f t="shared" si="423"/>
        <v xml:space="preserve"> رياضيات</v>
      </c>
      <c r="DT283" s="28" t="str">
        <f t="shared" si="424"/>
        <v xml:space="preserve"> دراسات</v>
      </c>
      <c r="DU283" s="28" t="str">
        <f t="shared" si="425"/>
        <v xml:space="preserve"> إنجليزى</v>
      </c>
      <c r="DV283" s="28" t="str">
        <f t="shared" si="426"/>
        <v xml:space="preserve"> علوم</v>
      </c>
      <c r="DW283" s="28" t="str">
        <f t="shared" si="427"/>
        <v xml:space="preserve"> تربية دينية</v>
      </c>
      <c r="DX283" s="87" t="str">
        <f t="shared" si="428"/>
        <v xml:space="preserve"> تربية فنية</v>
      </c>
      <c r="DY283" s="87" t="str">
        <f t="shared" si="429"/>
        <v xml:space="preserve"> تربية رياضية</v>
      </c>
      <c r="DZ283" s="88" t="str">
        <f t="shared" si="430"/>
        <v xml:space="preserve"> نشاط1</v>
      </c>
      <c r="EA283" s="88" t="str">
        <f t="shared" si="431"/>
        <v xml:space="preserve"> نشاط2</v>
      </c>
      <c r="EB283" s="32">
        <f t="shared" si="389"/>
        <v>0</v>
      </c>
      <c r="EC283" s="31" t="str">
        <f t="shared" si="432"/>
        <v xml:space="preserve"> لغة عربية رياضيات دراسات إنجليزى علوم تربية دينية تربية فنية تربية رياضية نشاط1 نشاط2</v>
      </c>
    </row>
    <row r="284" spans="1:133" ht="17.25" thickTop="1" thickBot="1">
      <c r="A284" s="16" t="str">
        <f t="shared" si="390"/>
        <v/>
      </c>
      <c r="B284" s="18"/>
      <c r="C284" s="17"/>
      <c r="D284" s="82"/>
      <c r="E284" s="83" t="str">
        <f t="shared" si="350"/>
        <v/>
      </c>
      <c r="F284" s="83" t="str">
        <f t="shared" si="351"/>
        <v/>
      </c>
      <c r="G284" s="83" t="str">
        <f t="shared" si="352"/>
        <v/>
      </c>
      <c r="H284" s="37"/>
      <c r="I284" s="42" t="str">
        <f t="shared" si="391"/>
        <v/>
      </c>
      <c r="J284" s="21"/>
      <c r="K284" s="21"/>
      <c r="L284" s="21"/>
      <c r="M284" s="21"/>
      <c r="N284" s="21"/>
      <c r="O284" s="19">
        <f t="shared" si="353"/>
        <v>0</v>
      </c>
      <c r="P284" s="39" t="str">
        <f t="shared" si="392"/>
        <v>دون المستوى</v>
      </c>
      <c r="Q284" s="21"/>
      <c r="R284" s="21"/>
      <c r="S284" s="92"/>
      <c r="T284" s="19">
        <f t="shared" si="354"/>
        <v>0</v>
      </c>
      <c r="U284" s="39" t="str">
        <f t="shared" si="393"/>
        <v>دون المستوى</v>
      </c>
      <c r="V284" s="19">
        <f t="shared" si="355"/>
        <v>0</v>
      </c>
      <c r="W284" s="19">
        <f t="shared" si="356"/>
        <v>0</v>
      </c>
      <c r="X284" s="19">
        <f t="shared" si="357"/>
        <v>0</v>
      </c>
      <c r="Y284" s="39" t="str">
        <f t="shared" si="394"/>
        <v>دون المستوى</v>
      </c>
      <c r="Z284" s="21"/>
      <c r="AA284" s="21"/>
      <c r="AB284" s="21"/>
      <c r="AC284" s="19">
        <f t="shared" si="358"/>
        <v>0</v>
      </c>
      <c r="AD284" s="39" t="str">
        <f t="shared" si="395"/>
        <v>دون المستوى</v>
      </c>
      <c r="AE284" s="21"/>
      <c r="AF284" s="21"/>
      <c r="AG284" s="92"/>
      <c r="AH284" s="19">
        <f t="shared" si="359"/>
        <v>0</v>
      </c>
      <c r="AI284" s="39" t="str">
        <f t="shared" si="396"/>
        <v>دون المستوى</v>
      </c>
      <c r="AJ284" s="19">
        <f t="shared" si="360"/>
        <v>0</v>
      </c>
      <c r="AK284" s="19">
        <f t="shared" si="436"/>
        <v>0</v>
      </c>
      <c r="AL284" s="19">
        <f t="shared" si="362"/>
        <v>0</v>
      </c>
      <c r="AM284" s="39" t="str">
        <f t="shared" si="398"/>
        <v>دون المستوى</v>
      </c>
      <c r="AN284" s="21"/>
      <c r="AO284" s="21"/>
      <c r="AP284" s="21"/>
      <c r="AQ284" s="19">
        <f t="shared" si="363"/>
        <v>0</v>
      </c>
      <c r="AR284" s="39" t="str">
        <f t="shared" si="399"/>
        <v>دون المستوى</v>
      </c>
      <c r="AS284" s="21"/>
      <c r="AT284" s="21"/>
      <c r="AU284" s="92"/>
      <c r="AV284" s="19">
        <f t="shared" si="364"/>
        <v>0</v>
      </c>
      <c r="AW284" s="39" t="str">
        <f t="shared" si="400"/>
        <v>دون المستوى</v>
      </c>
      <c r="AX284" s="19">
        <f t="shared" si="365"/>
        <v>0</v>
      </c>
      <c r="AY284" s="19">
        <f t="shared" si="437"/>
        <v>0</v>
      </c>
      <c r="AZ284" s="19">
        <f t="shared" si="367"/>
        <v>0</v>
      </c>
      <c r="BA284" s="34" t="str">
        <f t="shared" si="402"/>
        <v>دون المستوى</v>
      </c>
      <c r="BB284" s="21"/>
      <c r="BC284" s="21"/>
      <c r="BD284" s="21"/>
      <c r="BE284" s="19">
        <f t="shared" si="368"/>
        <v>0</v>
      </c>
      <c r="BF284" s="39" t="str">
        <f t="shared" si="403"/>
        <v>دون المستوى</v>
      </c>
      <c r="BG284" s="21"/>
      <c r="BH284" s="21"/>
      <c r="BI284" s="92"/>
      <c r="BJ284" s="19">
        <f t="shared" si="369"/>
        <v>0</v>
      </c>
      <c r="BK284" s="39" t="str">
        <f t="shared" si="404"/>
        <v>دون المستوى</v>
      </c>
      <c r="BL284" s="19">
        <f t="shared" si="370"/>
        <v>0</v>
      </c>
      <c r="BM284" s="19">
        <f t="shared" si="438"/>
        <v>0</v>
      </c>
      <c r="BN284" s="19">
        <f t="shared" si="372"/>
        <v>0</v>
      </c>
      <c r="BO284" s="34" t="str">
        <f t="shared" si="406"/>
        <v>دون المستوى</v>
      </c>
      <c r="BP284" s="21"/>
      <c r="BQ284" s="21"/>
      <c r="BR284" s="21"/>
      <c r="BS284" s="21"/>
      <c r="BT284" s="19">
        <f t="shared" si="373"/>
        <v>0</v>
      </c>
      <c r="BU284" s="39" t="str">
        <f t="shared" si="407"/>
        <v>دون المستوى</v>
      </c>
      <c r="BV284" s="21"/>
      <c r="BW284" s="21"/>
      <c r="BX284" s="21"/>
      <c r="BY284" s="92"/>
      <c r="BZ284" s="19">
        <f t="shared" si="374"/>
        <v>0</v>
      </c>
      <c r="CA284" s="39" t="str">
        <f t="shared" si="408"/>
        <v>دون المستوى</v>
      </c>
      <c r="CB284" s="19">
        <f t="shared" si="375"/>
        <v>0</v>
      </c>
      <c r="CC284" s="19">
        <f t="shared" si="434"/>
        <v>0</v>
      </c>
      <c r="CD284" s="19">
        <f t="shared" si="377"/>
        <v>0</v>
      </c>
      <c r="CE284" s="60" t="str">
        <f t="shared" si="410"/>
        <v>دون المستوى</v>
      </c>
      <c r="CF284" s="61">
        <f t="shared" si="378"/>
        <v>0</v>
      </c>
      <c r="CG284" s="67" t="str">
        <f t="shared" si="411"/>
        <v>دون المستوى</v>
      </c>
      <c r="CH284" s="21"/>
      <c r="CI284" s="21"/>
      <c r="CJ284" s="19">
        <f t="shared" si="379"/>
        <v>0</v>
      </c>
      <c r="CK284" s="39" t="str">
        <f t="shared" si="412"/>
        <v>دون المستوى</v>
      </c>
      <c r="CL284" s="21"/>
      <c r="CM284" s="21"/>
      <c r="CN284" s="19">
        <f t="shared" si="380"/>
        <v>0</v>
      </c>
      <c r="CO284" s="39" t="str">
        <f t="shared" si="413"/>
        <v>دون المستوى</v>
      </c>
      <c r="CP284" s="21"/>
      <c r="CQ284" s="21"/>
      <c r="CR284" s="19">
        <f t="shared" si="381"/>
        <v>0</v>
      </c>
      <c r="CS284" s="39" t="str">
        <f t="shared" si="414"/>
        <v>دون المستوى</v>
      </c>
      <c r="CT284" s="21"/>
      <c r="CU284" s="21"/>
      <c r="CV284" s="19">
        <f t="shared" si="382"/>
        <v>0</v>
      </c>
      <c r="CW284" s="39" t="str">
        <f t="shared" si="415"/>
        <v>دون المستوى</v>
      </c>
      <c r="CX284" s="59">
        <f t="shared" si="383"/>
        <v>0</v>
      </c>
      <c r="CY284" s="34" t="str">
        <f t="shared" si="416"/>
        <v>دون المستوى</v>
      </c>
      <c r="CZ284" s="21"/>
      <c r="DA284" s="21"/>
      <c r="DB284" s="21"/>
      <c r="DC284" s="19">
        <f t="shared" si="384"/>
        <v>0</v>
      </c>
      <c r="DD284" s="39" t="str">
        <f t="shared" si="417"/>
        <v>دون المستوى</v>
      </c>
      <c r="DE284" s="21"/>
      <c r="DF284" s="21"/>
      <c r="DG284" s="92"/>
      <c r="DH284" s="19">
        <f t="shared" si="385"/>
        <v>0</v>
      </c>
      <c r="DI284" s="39" t="str">
        <f t="shared" si="418"/>
        <v>دون المستوى</v>
      </c>
      <c r="DJ284" s="19">
        <f t="shared" si="386"/>
        <v>0</v>
      </c>
      <c r="DK284" s="19">
        <f t="shared" si="435"/>
        <v>0</v>
      </c>
      <c r="DL284" s="19">
        <f t="shared" si="388"/>
        <v>0</v>
      </c>
      <c r="DM284" s="34" t="str">
        <f t="shared" si="420"/>
        <v>دون المستوى</v>
      </c>
      <c r="DN284" s="20" t="str">
        <f t="shared" si="421"/>
        <v>دور ثان</v>
      </c>
      <c r="DR284" s="28" t="str">
        <f t="shared" si="422"/>
        <v xml:space="preserve"> لغة عربية</v>
      </c>
      <c r="DS284" s="28" t="str">
        <f t="shared" si="423"/>
        <v xml:space="preserve"> رياضيات</v>
      </c>
      <c r="DT284" s="28" t="str">
        <f t="shared" si="424"/>
        <v xml:space="preserve"> دراسات</v>
      </c>
      <c r="DU284" s="28" t="str">
        <f t="shared" si="425"/>
        <v xml:space="preserve"> إنجليزى</v>
      </c>
      <c r="DV284" s="28" t="str">
        <f t="shared" si="426"/>
        <v xml:space="preserve"> علوم</v>
      </c>
      <c r="DW284" s="28" t="str">
        <f t="shared" si="427"/>
        <v xml:space="preserve"> تربية دينية</v>
      </c>
      <c r="DX284" s="87" t="str">
        <f t="shared" si="428"/>
        <v xml:space="preserve"> تربية فنية</v>
      </c>
      <c r="DY284" s="87" t="str">
        <f t="shared" si="429"/>
        <v xml:space="preserve"> تربية رياضية</v>
      </c>
      <c r="DZ284" s="88" t="str">
        <f t="shared" si="430"/>
        <v xml:space="preserve"> نشاط1</v>
      </c>
      <c r="EA284" s="88" t="str">
        <f t="shared" si="431"/>
        <v xml:space="preserve"> نشاط2</v>
      </c>
      <c r="EB284" s="32">
        <f t="shared" si="389"/>
        <v>0</v>
      </c>
      <c r="EC284" s="31" t="str">
        <f t="shared" si="432"/>
        <v xml:space="preserve"> لغة عربية رياضيات دراسات إنجليزى علوم تربية دينية تربية فنية تربية رياضية نشاط1 نشاط2</v>
      </c>
    </row>
    <row r="285" spans="1:133" ht="17.25" thickTop="1" thickBot="1">
      <c r="A285" s="16" t="str">
        <f t="shared" si="390"/>
        <v/>
      </c>
      <c r="B285" s="18"/>
      <c r="C285" s="17"/>
      <c r="D285" s="82"/>
      <c r="E285" s="83" t="str">
        <f t="shared" si="350"/>
        <v/>
      </c>
      <c r="F285" s="83" t="str">
        <f t="shared" si="351"/>
        <v/>
      </c>
      <c r="G285" s="83" t="str">
        <f t="shared" si="352"/>
        <v/>
      </c>
      <c r="H285" s="37"/>
      <c r="I285" s="42" t="str">
        <f t="shared" si="391"/>
        <v/>
      </c>
      <c r="J285" s="21"/>
      <c r="K285" s="21"/>
      <c r="L285" s="21"/>
      <c r="M285" s="21"/>
      <c r="N285" s="21"/>
      <c r="O285" s="19">
        <f t="shared" si="353"/>
        <v>0</v>
      </c>
      <c r="P285" s="39" t="str">
        <f t="shared" si="392"/>
        <v>دون المستوى</v>
      </c>
      <c r="Q285" s="21"/>
      <c r="R285" s="21"/>
      <c r="S285" s="92"/>
      <c r="T285" s="19">
        <f t="shared" si="354"/>
        <v>0</v>
      </c>
      <c r="U285" s="39" t="str">
        <f t="shared" si="393"/>
        <v>دون المستوى</v>
      </c>
      <c r="V285" s="19">
        <f t="shared" si="355"/>
        <v>0</v>
      </c>
      <c r="W285" s="19">
        <f t="shared" si="356"/>
        <v>0</v>
      </c>
      <c r="X285" s="19">
        <f t="shared" si="357"/>
        <v>0</v>
      </c>
      <c r="Y285" s="39" t="str">
        <f t="shared" si="394"/>
        <v>دون المستوى</v>
      </c>
      <c r="Z285" s="21"/>
      <c r="AA285" s="21"/>
      <c r="AB285" s="21"/>
      <c r="AC285" s="19">
        <f t="shared" si="358"/>
        <v>0</v>
      </c>
      <c r="AD285" s="39" t="str">
        <f t="shared" si="395"/>
        <v>دون المستوى</v>
      </c>
      <c r="AE285" s="21"/>
      <c r="AF285" s="21"/>
      <c r="AG285" s="92"/>
      <c r="AH285" s="19">
        <f t="shared" si="359"/>
        <v>0</v>
      </c>
      <c r="AI285" s="39" t="str">
        <f t="shared" si="396"/>
        <v>دون المستوى</v>
      </c>
      <c r="AJ285" s="19">
        <f t="shared" si="360"/>
        <v>0</v>
      </c>
      <c r="AK285" s="19">
        <f t="shared" si="436"/>
        <v>0</v>
      </c>
      <c r="AL285" s="19">
        <f t="shared" si="362"/>
        <v>0</v>
      </c>
      <c r="AM285" s="39" t="str">
        <f t="shared" si="398"/>
        <v>دون المستوى</v>
      </c>
      <c r="AN285" s="21"/>
      <c r="AO285" s="21"/>
      <c r="AP285" s="21"/>
      <c r="AQ285" s="19">
        <f t="shared" si="363"/>
        <v>0</v>
      </c>
      <c r="AR285" s="39" t="str">
        <f t="shared" si="399"/>
        <v>دون المستوى</v>
      </c>
      <c r="AS285" s="21"/>
      <c r="AT285" s="21"/>
      <c r="AU285" s="92"/>
      <c r="AV285" s="19">
        <f t="shared" si="364"/>
        <v>0</v>
      </c>
      <c r="AW285" s="39" t="str">
        <f t="shared" si="400"/>
        <v>دون المستوى</v>
      </c>
      <c r="AX285" s="19">
        <f t="shared" si="365"/>
        <v>0</v>
      </c>
      <c r="AY285" s="19">
        <f t="shared" si="437"/>
        <v>0</v>
      </c>
      <c r="AZ285" s="19">
        <f t="shared" si="367"/>
        <v>0</v>
      </c>
      <c r="BA285" s="34" t="str">
        <f t="shared" si="402"/>
        <v>دون المستوى</v>
      </c>
      <c r="BB285" s="21"/>
      <c r="BC285" s="21"/>
      <c r="BD285" s="21"/>
      <c r="BE285" s="19">
        <f t="shared" si="368"/>
        <v>0</v>
      </c>
      <c r="BF285" s="39" t="str">
        <f t="shared" si="403"/>
        <v>دون المستوى</v>
      </c>
      <c r="BG285" s="21"/>
      <c r="BH285" s="21"/>
      <c r="BI285" s="92"/>
      <c r="BJ285" s="19">
        <f t="shared" si="369"/>
        <v>0</v>
      </c>
      <c r="BK285" s="39" t="str">
        <f t="shared" si="404"/>
        <v>دون المستوى</v>
      </c>
      <c r="BL285" s="19">
        <f t="shared" si="370"/>
        <v>0</v>
      </c>
      <c r="BM285" s="19">
        <f t="shared" si="438"/>
        <v>0</v>
      </c>
      <c r="BN285" s="19">
        <f t="shared" si="372"/>
        <v>0</v>
      </c>
      <c r="BO285" s="34" t="str">
        <f t="shared" si="406"/>
        <v>دون المستوى</v>
      </c>
      <c r="BP285" s="21"/>
      <c r="BQ285" s="21"/>
      <c r="BR285" s="21"/>
      <c r="BS285" s="21"/>
      <c r="BT285" s="19">
        <f t="shared" si="373"/>
        <v>0</v>
      </c>
      <c r="BU285" s="39" t="str">
        <f t="shared" si="407"/>
        <v>دون المستوى</v>
      </c>
      <c r="BV285" s="21"/>
      <c r="BW285" s="21"/>
      <c r="BX285" s="21"/>
      <c r="BY285" s="92"/>
      <c r="BZ285" s="19">
        <f t="shared" si="374"/>
        <v>0</v>
      </c>
      <c r="CA285" s="39" t="str">
        <f t="shared" si="408"/>
        <v>دون المستوى</v>
      </c>
      <c r="CB285" s="19">
        <f t="shared" si="375"/>
        <v>0</v>
      </c>
      <c r="CC285" s="19">
        <f t="shared" si="434"/>
        <v>0</v>
      </c>
      <c r="CD285" s="19">
        <f t="shared" si="377"/>
        <v>0</v>
      </c>
      <c r="CE285" s="60" t="str">
        <f t="shared" si="410"/>
        <v>دون المستوى</v>
      </c>
      <c r="CF285" s="61">
        <f t="shared" si="378"/>
        <v>0</v>
      </c>
      <c r="CG285" s="67" t="str">
        <f t="shared" si="411"/>
        <v>دون المستوى</v>
      </c>
      <c r="CH285" s="21"/>
      <c r="CI285" s="21"/>
      <c r="CJ285" s="19">
        <f t="shared" si="379"/>
        <v>0</v>
      </c>
      <c r="CK285" s="39" t="str">
        <f t="shared" si="412"/>
        <v>دون المستوى</v>
      </c>
      <c r="CL285" s="21"/>
      <c r="CM285" s="21"/>
      <c r="CN285" s="19">
        <f t="shared" si="380"/>
        <v>0</v>
      </c>
      <c r="CO285" s="39" t="str">
        <f t="shared" si="413"/>
        <v>دون المستوى</v>
      </c>
      <c r="CP285" s="21"/>
      <c r="CQ285" s="21"/>
      <c r="CR285" s="19">
        <f t="shared" si="381"/>
        <v>0</v>
      </c>
      <c r="CS285" s="39" t="str">
        <f t="shared" si="414"/>
        <v>دون المستوى</v>
      </c>
      <c r="CT285" s="21"/>
      <c r="CU285" s="21"/>
      <c r="CV285" s="19">
        <f t="shared" si="382"/>
        <v>0</v>
      </c>
      <c r="CW285" s="39" t="str">
        <f t="shared" si="415"/>
        <v>دون المستوى</v>
      </c>
      <c r="CX285" s="59">
        <f t="shared" si="383"/>
        <v>0</v>
      </c>
      <c r="CY285" s="34" t="str">
        <f t="shared" si="416"/>
        <v>دون المستوى</v>
      </c>
      <c r="CZ285" s="21"/>
      <c r="DA285" s="21"/>
      <c r="DB285" s="21"/>
      <c r="DC285" s="19">
        <f t="shared" si="384"/>
        <v>0</v>
      </c>
      <c r="DD285" s="39" t="str">
        <f t="shared" si="417"/>
        <v>دون المستوى</v>
      </c>
      <c r="DE285" s="21"/>
      <c r="DF285" s="21"/>
      <c r="DG285" s="92"/>
      <c r="DH285" s="19">
        <f t="shared" si="385"/>
        <v>0</v>
      </c>
      <c r="DI285" s="39" t="str">
        <f t="shared" si="418"/>
        <v>دون المستوى</v>
      </c>
      <c r="DJ285" s="19">
        <f t="shared" si="386"/>
        <v>0</v>
      </c>
      <c r="DK285" s="19">
        <f t="shared" si="435"/>
        <v>0</v>
      </c>
      <c r="DL285" s="19">
        <f t="shared" si="388"/>
        <v>0</v>
      </c>
      <c r="DM285" s="34" t="str">
        <f t="shared" si="420"/>
        <v>دون المستوى</v>
      </c>
      <c r="DN285" s="20" t="str">
        <f t="shared" si="421"/>
        <v>دور ثان</v>
      </c>
      <c r="DR285" s="28" t="str">
        <f t="shared" si="422"/>
        <v xml:space="preserve"> لغة عربية</v>
      </c>
      <c r="DS285" s="28" t="str">
        <f t="shared" si="423"/>
        <v xml:space="preserve"> رياضيات</v>
      </c>
      <c r="DT285" s="28" t="str">
        <f t="shared" si="424"/>
        <v xml:space="preserve"> دراسات</v>
      </c>
      <c r="DU285" s="28" t="str">
        <f t="shared" si="425"/>
        <v xml:space="preserve"> إنجليزى</v>
      </c>
      <c r="DV285" s="28" t="str">
        <f t="shared" si="426"/>
        <v xml:space="preserve"> علوم</v>
      </c>
      <c r="DW285" s="28" t="str">
        <f t="shared" si="427"/>
        <v xml:space="preserve"> تربية دينية</v>
      </c>
      <c r="DX285" s="87" t="str">
        <f t="shared" si="428"/>
        <v xml:space="preserve"> تربية فنية</v>
      </c>
      <c r="DY285" s="87" t="str">
        <f t="shared" si="429"/>
        <v xml:space="preserve"> تربية رياضية</v>
      </c>
      <c r="DZ285" s="88" t="str">
        <f t="shared" si="430"/>
        <v xml:space="preserve"> نشاط1</v>
      </c>
      <c r="EA285" s="88" t="str">
        <f t="shared" si="431"/>
        <v xml:space="preserve"> نشاط2</v>
      </c>
      <c r="EB285" s="32">
        <f t="shared" si="389"/>
        <v>0</v>
      </c>
      <c r="EC285" s="31" t="str">
        <f t="shared" si="432"/>
        <v xml:space="preserve"> لغة عربية رياضيات دراسات إنجليزى علوم تربية دينية تربية فنية تربية رياضية نشاط1 نشاط2</v>
      </c>
    </row>
    <row r="286" spans="1:133" ht="17.25" thickTop="1" thickBot="1">
      <c r="A286" s="16" t="str">
        <f t="shared" si="390"/>
        <v/>
      </c>
      <c r="B286" s="18"/>
      <c r="C286" s="17"/>
      <c r="D286" s="82"/>
      <c r="E286" s="83" t="str">
        <f t="shared" si="350"/>
        <v/>
      </c>
      <c r="F286" s="83" t="str">
        <f t="shared" si="351"/>
        <v/>
      </c>
      <c r="G286" s="83" t="str">
        <f t="shared" si="352"/>
        <v/>
      </c>
      <c r="H286" s="37"/>
      <c r="I286" s="42" t="str">
        <f t="shared" si="391"/>
        <v/>
      </c>
      <c r="J286" s="21"/>
      <c r="K286" s="21"/>
      <c r="L286" s="21"/>
      <c r="M286" s="21"/>
      <c r="N286" s="21"/>
      <c r="O286" s="19">
        <f t="shared" si="353"/>
        <v>0</v>
      </c>
      <c r="P286" s="39" t="str">
        <f t="shared" si="392"/>
        <v>دون المستوى</v>
      </c>
      <c r="Q286" s="21"/>
      <c r="R286" s="21"/>
      <c r="S286" s="92"/>
      <c r="T286" s="19">
        <f t="shared" si="354"/>
        <v>0</v>
      </c>
      <c r="U286" s="39" t="str">
        <f t="shared" si="393"/>
        <v>دون المستوى</v>
      </c>
      <c r="V286" s="19">
        <f t="shared" si="355"/>
        <v>0</v>
      </c>
      <c r="W286" s="19">
        <f t="shared" si="356"/>
        <v>0</v>
      </c>
      <c r="X286" s="19">
        <f t="shared" si="357"/>
        <v>0</v>
      </c>
      <c r="Y286" s="39" t="str">
        <f t="shared" si="394"/>
        <v>دون المستوى</v>
      </c>
      <c r="Z286" s="21"/>
      <c r="AA286" s="21"/>
      <c r="AB286" s="21"/>
      <c r="AC286" s="19">
        <f t="shared" si="358"/>
        <v>0</v>
      </c>
      <c r="AD286" s="39" t="str">
        <f t="shared" si="395"/>
        <v>دون المستوى</v>
      </c>
      <c r="AE286" s="21"/>
      <c r="AF286" s="21"/>
      <c r="AG286" s="92"/>
      <c r="AH286" s="19">
        <f t="shared" si="359"/>
        <v>0</v>
      </c>
      <c r="AI286" s="39" t="str">
        <f t="shared" si="396"/>
        <v>دون المستوى</v>
      </c>
      <c r="AJ286" s="19">
        <f t="shared" si="360"/>
        <v>0</v>
      </c>
      <c r="AK286" s="19">
        <f t="shared" si="436"/>
        <v>0</v>
      </c>
      <c r="AL286" s="19">
        <f t="shared" si="362"/>
        <v>0</v>
      </c>
      <c r="AM286" s="39" t="str">
        <f t="shared" si="398"/>
        <v>دون المستوى</v>
      </c>
      <c r="AN286" s="21"/>
      <c r="AO286" s="21"/>
      <c r="AP286" s="21"/>
      <c r="AQ286" s="19">
        <f t="shared" si="363"/>
        <v>0</v>
      </c>
      <c r="AR286" s="39" t="str">
        <f t="shared" si="399"/>
        <v>دون المستوى</v>
      </c>
      <c r="AS286" s="21"/>
      <c r="AT286" s="21"/>
      <c r="AU286" s="92"/>
      <c r="AV286" s="19">
        <f t="shared" si="364"/>
        <v>0</v>
      </c>
      <c r="AW286" s="39" t="str">
        <f t="shared" si="400"/>
        <v>دون المستوى</v>
      </c>
      <c r="AX286" s="19">
        <f t="shared" si="365"/>
        <v>0</v>
      </c>
      <c r="AY286" s="19">
        <f t="shared" si="437"/>
        <v>0</v>
      </c>
      <c r="AZ286" s="19">
        <f t="shared" si="367"/>
        <v>0</v>
      </c>
      <c r="BA286" s="34" t="str">
        <f t="shared" si="402"/>
        <v>دون المستوى</v>
      </c>
      <c r="BB286" s="21"/>
      <c r="BC286" s="21"/>
      <c r="BD286" s="21"/>
      <c r="BE286" s="19">
        <f t="shared" si="368"/>
        <v>0</v>
      </c>
      <c r="BF286" s="39" t="str">
        <f t="shared" si="403"/>
        <v>دون المستوى</v>
      </c>
      <c r="BG286" s="21"/>
      <c r="BH286" s="21"/>
      <c r="BI286" s="92"/>
      <c r="BJ286" s="19">
        <f t="shared" si="369"/>
        <v>0</v>
      </c>
      <c r="BK286" s="39" t="str">
        <f t="shared" si="404"/>
        <v>دون المستوى</v>
      </c>
      <c r="BL286" s="19">
        <f t="shared" si="370"/>
        <v>0</v>
      </c>
      <c r="BM286" s="19">
        <f t="shared" si="438"/>
        <v>0</v>
      </c>
      <c r="BN286" s="19">
        <f t="shared" si="372"/>
        <v>0</v>
      </c>
      <c r="BO286" s="34" t="str">
        <f t="shared" si="406"/>
        <v>دون المستوى</v>
      </c>
      <c r="BP286" s="21"/>
      <c r="BQ286" s="21"/>
      <c r="BR286" s="21"/>
      <c r="BS286" s="21"/>
      <c r="BT286" s="19">
        <f t="shared" si="373"/>
        <v>0</v>
      </c>
      <c r="BU286" s="39" t="str">
        <f t="shared" si="407"/>
        <v>دون المستوى</v>
      </c>
      <c r="BV286" s="21"/>
      <c r="BW286" s="21"/>
      <c r="BX286" s="21"/>
      <c r="BY286" s="92"/>
      <c r="BZ286" s="19">
        <f t="shared" si="374"/>
        <v>0</v>
      </c>
      <c r="CA286" s="39" t="str">
        <f t="shared" si="408"/>
        <v>دون المستوى</v>
      </c>
      <c r="CB286" s="19">
        <f t="shared" si="375"/>
        <v>0</v>
      </c>
      <c r="CC286" s="19">
        <f t="shared" si="434"/>
        <v>0</v>
      </c>
      <c r="CD286" s="19">
        <f t="shared" si="377"/>
        <v>0</v>
      </c>
      <c r="CE286" s="60" t="str">
        <f t="shared" si="410"/>
        <v>دون المستوى</v>
      </c>
      <c r="CF286" s="61">
        <f t="shared" si="378"/>
        <v>0</v>
      </c>
      <c r="CG286" s="67" t="str">
        <f t="shared" si="411"/>
        <v>دون المستوى</v>
      </c>
      <c r="CH286" s="21"/>
      <c r="CI286" s="21"/>
      <c r="CJ286" s="19">
        <f t="shared" si="379"/>
        <v>0</v>
      </c>
      <c r="CK286" s="39" t="str">
        <f t="shared" si="412"/>
        <v>دون المستوى</v>
      </c>
      <c r="CL286" s="21"/>
      <c r="CM286" s="21"/>
      <c r="CN286" s="19">
        <f t="shared" si="380"/>
        <v>0</v>
      </c>
      <c r="CO286" s="39" t="str">
        <f t="shared" si="413"/>
        <v>دون المستوى</v>
      </c>
      <c r="CP286" s="21"/>
      <c r="CQ286" s="21"/>
      <c r="CR286" s="19">
        <f t="shared" si="381"/>
        <v>0</v>
      </c>
      <c r="CS286" s="39" t="str">
        <f t="shared" si="414"/>
        <v>دون المستوى</v>
      </c>
      <c r="CT286" s="21"/>
      <c r="CU286" s="21"/>
      <c r="CV286" s="19">
        <f t="shared" si="382"/>
        <v>0</v>
      </c>
      <c r="CW286" s="39" t="str">
        <f t="shared" si="415"/>
        <v>دون المستوى</v>
      </c>
      <c r="CX286" s="59">
        <f t="shared" si="383"/>
        <v>0</v>
      </c>
      <c r="CY286" s="34" t="str">
        <f t="shared" si="416"/>
        <v>دون المستوى</v>
      </c>
      <c r="CZ286" s="21"/>
      <c r="DA286" s="21"/>
      <c r="DB286" s="21"/>
      <c r="DC286" s="19">
        <f t="shared" si="384"/>
        <v>0</v>
      </c>
      <c r="DD286" s="39" t="str">
        <f t="shared" si="417"/>
        <v>دون المستوى</v>
      </c>
      <c r="DE286" s="21"/>
      <c r="DF286" s="21"/>
      <c r="DG286" s="92"/>
      <c r="DH286" s="19">
        <f t="shared" si="385"/>
        <v>0</v>
      </c>
      <c r="DI286" s="39" t="str">
        <f t="shared" si="418"/>
        <v>دون المستوى</v>
      </c>
      <c r="DJ286" s="19">
        <f t="shared" si="386"/>
        <v>0</v>
      </c>
      <c r="DK286" s="19">
        <f t="shared" si="435"/>
        <v>0</v>
      </c>
      <c r="DL286" s="19">
        <f t="shared" si="388"/>
        <v>0</v>
      </c>
      <c r="DM286" s="34" t="str">
        <f t="shared" si="420"/>
        <v>دون المستوى</v>
      </c>
      <c r="DN286" s="20" t="str">
        <f t="shared" si="421"/>
        <v>دور ثان</v>
      </c>
      <c r="DR286" s="28" t="str">
        <f t="shared" si="422"/>
        <v xml:space="preserve"> لغة عربية</v>
      </c>
      <c r="DS286" s="28" t="str">
        <f t="shared" si="423"/>
        <v xml:space="preserve"> رياضيات</v>
      </c>
      <c r="DT286" s="28" t="str">
        <f t="shared" si="424"/>
        <v xml:space="preserve"> دراسات</v>
      </c>
      <c r="DU286" s="28" t="str">
        <f t="shared" si="425"/>
        <v xml:space="preserve"> إنجليزى</v>
      </c>
      <c r="DV286" s="28" t="str">
        <f t="shared" si="426"/>
        <v xml:space="preserve"> علوم</v>
      </c>
      <c r="DW286" s="28" t="str">
        <f t="shared" si="427"/>
        <v xml:space="preserve"> تربية دينية</v>
      </c>
      <c r="DX286" s="87" t="str">
        <f t="shared" si="428"/>
        <v xml:space="preserve"> تربية فنية</v>
      </c>
      <c r="DY286" s="87" t="str">
        <f t="shared" si="429"/>
        <v xml:space="preserve"> تربية رياضية</v>
      </c>
      <c r="DZ286" s="88" t="str">
        <f t="shared" si="430"/>
        <v xml:space="preserve"> نشاط1</v>
      </c>
      <c r="EA286" s="88" t="str">
        <f t="shared" si="431"/>
        <v xml:space="preserve"> نشاط2</v>
      </c>
      <c r="EB286" s="32">
        <f t="shared" si="389"/>
        <v>0</v>
      </c>
      <c r="EC286" s="31" t="str">
        <f t="shared" si="432"/>
        <v xml:space="preserve"> لغة عربية رياضيات دراسات إنجليزى علوم تربية دينية تربية فنية تربية رياضية نشاط1 نشاط2</v>
      </c>
    </row>
    <row r="287" spans="1:133" ht="17.25" thickTop="1" thickBot="1">
      <c r="A287" s="16" t="str">
        <f t="shared" si="390"/>
        <v/>
      </c>
      <c r="B287" s="18"/>
      <c r="C287" s="17"/>
      <c r="D287" s="82"/>
      <c r="E287" s="83" t="str">
        <f t="shared" si="350"/>
        <v/>
      </c>
      <c r="F287" s="83" t="str">
        <f t="shared" si="351"/>
        <v/>
      </c>
      <c r="G287" s="83" t="str">
        <f t="shared" si="352"/>
        <v/>
      </c>
      <c r="H287" s="37"/>
      <c r="I287" s="42" t="str">
        <f t="shared" si="391"/>
        <v/>
      </c>
      <c r="J287" s="21"/>
      <c r="K287" s="21"/>
      <c r="L287" s="21"/>
      <c r="M287" s="21"/>
      <c r="N287" s="21"/>
      <c r="O287" s="19">
        <f t="shared" si="353"/>
        <v>0</v>
      </c>
      <c r="P287" s="39" t="str">
        <f t="shared" si="392"/>
        <v>دون المستوى</v>
      </c>
      <c r="Q287" s="21"/>
      <c r="R287" s="21"/>
      <c r="S287" s="92"/>
      <c r="T287" s="19">
        <f t="shared" si="354"/>
        <v>0</v>
      </c>
      <c r="U287" s="39" t="str">
        <f t="shared" si="393"/>
        <v>دون المستوى</v>
      </c>
      <c r="V287" s="19">
        <f t="shared" si="355"/>
        <v>0</v>
      </c>
      <c r="W287" s="19">
        <f t="shared" si="356"/>
        <v>0</v>
      </c>
      <c r="X287" s="19">
        <f t="shared" si="357"/>
        <v>0</v>
      </c>
      <c r="Y287" s="39" t="str">
        <f t="shared" si="394"/>
        <v>دون المستوى</v>
      </c>
      <c r="Z287" s="21"/>
      <c r="AA287" s="21"/>
      <c r="AB287" s="21"/>
      <c r="AC287" s="19">
        <f t="shared" si="358"/>
        <v>0</v>
      </c>
      <c r="AD287" s="39" t="str">
        <f t="shared" si="395"/>
        <v>دون المستوى</v>
      </c>
      <c r="AE287" s="21"/>
      <c r="AF287" s="21"/>
      <c r="AG287" s="92"/>
      <c r="AH287" s="19">
        <f t="shared" si="359"/>
        <v>0</v>
      </c>
      <c r="AI287" s="39" t="str">
        <f t="shared" si="396"/>
        <v>دون المستوى</v>
      </c>
      <c r="AJ287" s="19">
        <f t="shared" si="360"/>
        <v>0</v>
      </c>
      <c r="AK287" s="19">
        <f t="shared" si="436"/>
        <v>0</v>
      </c>
      <c r="AL287" s="19">
        <f t="shared" si="362"/>
        <v>0</v>
      </c>
      <c r="AM287" s="39" t="str">
        <f t="shared" si="398"/>
        <v>دون المستوى</v>
      </c>
      <c r="AN287" s="21"/>
      <c r="AO287" s="21"/>
      <c r="AP287" s="21"/>
      <c r="AQ287" s="19">
        <f t="shared" si="363"/>
        <v>0</v>
      </c>
      <c r="AR287" s="39" t="str">
        <f t="shared" si="399"/>
        <v>دون المستوى</v>
      </c>
      <c r="AS287" s="21"/>
      <c r="AT287" s="21"/>
      <c r="AU287" s="92"/>
      <c r="AV287" s="19">
        <f t="shared" si="364"/>
        <v>0</v>
      </c>
      <c r="AW287" s="39" t="str">
        <f t="shared" si="400"/>
        <v>دون المستوى</v>
      </c>
      <c r="AX287" s="19">
        <f t="shared" si="365"/>
        <v>0</v>
      </c>
      <c r="AY287" s="19">
        <f t="shared" si="437"/>
        <v>0</v>
      </c>
      <c r="AZ287" s="19">
        <f t="shared" si="367"/>
        <v>0</v>
      </c>
      <c r="BA287" s="34" t="str">
        <f t="shared" si="402"/>
        <v>دون المستوى</v>
      </c>
      <c r="BB287" s="21"/>
      <c r="BC287" s="21"/>
      <c r="BD287" s="21"/>
      <c r="BE287" s="19">
        <f t="shared" si="368"/>
        <v>0</v>
      </c>
      <c r="BF287" s="39" t="str">
        <f t="shared" si="403"/>
        <v>دون المستوى</v>
      </c>
      <c r="BG287" s="21"/>
      <c r="BH287" s="21"/>
      <c r="BI287" s="92"/>
      <c r="BJ287" s="19">
        <f t="shared" si="369"/>
        <v>0</v>
      </c>
      <c r="BK287" s="39" t="str">
        <f t="shared" si="404"/>
        <v>دون المستوى</v>
      </c>
      <c r="BL287" s="19">
        <f t="shared" si="370"/>
        <v>0</v>
      </c>
      <c r="BM287" s="19">
        <f t="shared" si="438"/>
        <v>0</v>
      </c>
      <c r="BN287" s="19">
        <f t="shared" si="372"/>
        <v>0</v>
      </c>
      <c r="BO287" s="34" t="str">
        <f t="shared" si="406"/>
        <v>دون المستوى</v>
      </c>
      <c r="BP287" s="21"/>
      <c r="BQ287" s="21"/>
      <c r="BR287" s="21"/>
      <c r="BS287" s="21"/>
      <c r="BT287" s="19">
        <f t="shared" si="373"/>
        <v>0</v>
      </c>
      <c r="BU287" s="39" t="str">
        <f t="shared" si="407"/>
        <v>دون المستوى</v>
      </c>
      <c r="BV287" s="21"/>
      <c r="BW287" s="21"/>
      <c r="BX287" s="21"/>
      <c r="BY287" s="92"/>
      <c r="BZ287" s="19">
        <f t="shared" si="374"/>
        <v>0</v>
      </c>
      <c r="CA287" s="39" t="str">
        <f t="shared" si="408"/>
        <v>دون المستوى</v>
      </c>
      <c r="CB287" s="19">
        <f t="shared" si="375"/>
        <v>0</v>
      </c>
      <c r="CC287" s="19">
        <f t="shared" si="434"/>
        <v>0</v>
      </c>
      <c r="CD287" s="19">
        <f t="shared" si="377"/>
        <v>0</v>
      </c>
      <c r="CE287" s="60" t="str">
        <f t="shared" si="410"/>
        <v>دون المستوى</v>
      </c>
      <c r="CF287" s="61">
        <f t="shared" si="378"/>
        <v>0</v>
      </c>
      <c r="CG287" s="67" t="str">
        <f t="shared" si="411"/>
        <v>دون المستوى</v>
      </c>
      <c r="CH287" s="21"/>
      <c r="CI287" s="21"/>
      <c r="CJ287" s="19">
        <f t="shared" si="379"/>
        <v>0</v>
      </c>
      <c r="CK287" s="39" t="str">
        <f t="shared" si="412"/>
        <v>دون المستوى</v>
      </c>
      <c r="CL287" s="21"/>
      <c r="CM287" s="21"/>
      <c r="CN287" s="19">
        <f t="shared" si="380"/>
        <v>0</v>
      </c>
      <c r="CO287" s="39" t="str">
        <f t="shared" si="413"/>
        <v>دون المستوى</v>
      </c>
      <c r="CP287" s="21"/>
      <c r="CQ287" s="21"/>
      <c r="CR287" s="19">
        <f t="shared" si="381"/>
        <v>0</v>
      </c>
      <c r="CS287" s="39" t="str">
        <f t="shared" si="414"/>
        <v>دون المستوى</v>
      </c>
      <c r="CT287" s="21"/>
      <c r="CU287" s="21"/>
      <c r="CV287" s="19">
        <f t="shared" si="382"/>
        <v>0</v>
      </c>
      <c r="CW287" s="39" t="str">
        <f t="shared" si="415"/>
        <v>دون المستوى</v>
      </c>
      <c r="CX287" s="59">
        <f t="shared" si="383"/>
        <v>0</v>
      </c>
      <c r="CY287" s="34" t="str">
        <f t="shared" si="416"/>
        <v>دون المستوى</v>
      </c>
      <c r="CZ287" s="21"/>
      <c r="DA287" s="21"/>
      <c r="DB287" s="21"/>
      <c r="DC287" s="19">
        <f t="shared" si="384"/>
        <v>0</v>
      </c>
      <c r="DD287" s="39" t="str">
        <f t="shared" si="417"/>
        <v>دون المستوى</v>
      </c>
      <c r="DE287" s="21"/>
      <c r="DF287" s="21"/>
      <c r="DG287" s="92"/>
      <c r="DH287" s="19">
        <f t="shared" si="385"/>
        <v>0</v>
      </c>
      <c r="DI287" s="39" t="str">
        <f t="shared" si="418"/>
        <v>دون المستوى</v>
      </c>
      <c r="DJ287" s="19">
        <f t="shared" si="386"/>
        <v>0</v>
      </c>
      <c r="DK287" s="19">
        <f t="shared" si="435"/>
        <v>0</v>
      </c>
      <c r="DL287" s="19">
        <f t="shared" si="388"/>
        <v>0</v>
      </c>
      <c r="DM287" s="34" t="str">
        <f t="shared" si="420"/>
        <v>دون المستوى</v>
      </c>
      <c r="DN287" s="20" t="str">
        <f t="shared" si="421"/>
        <v>دور ثان</v>
      </c>
      <c r="DR287" s="28" t="str">
        <f t="shared" si="422"/>
        <v xml:space="preserve"> لغة عربية</v>
      </c>
      <c r="DS287" s="28" t="str">
        <f t="shared" si="423"/>
        <v xml:space="preserve"> رياضيات</v>
      </c>
      <c r="DT287" s="28" t="str">
        <f t="shared" si="424"/>
        <v xml:space="preserve"> دراسات</v>
      </c>
      <c r="DU287" s="28" t="str">
        <f t="shared" si="425"/>
        <v xml:space="preserve"> إنجليزى</v>
      </c>
      <c r="DV287" s="28" t="str">
        <f t="shared" si="426"/>
        <v xml:space="preserve"> علوم</v>
      </c>
      <c r="DW287" s="28" t="str">
        <f t="shared" si="427"/>
        <v xml:space="preserve"> تربية دينية</v>
      </c>
      <c r="DX287" s="87" t="str">
        <f t="shared" si="428"/>
        <v xml:space="preserve"> تربية فنية</v>
      </c>
      <c r="DY287" s="87" t="str">
        <f t="shared" si="429"/>
        <v xml:space="preserve"> تربية رياضية</v>
      </c>
      <c r="DZ287" s="88" t="str">
        <f t="shared" si="430"/>
        <v xml:space="preserve"> نشاط1</v>
      </c>
      <c r="EA287" s="88" t="str">
        <f t="shared" si="431"/>
        <v xml:space="preserve"> نشاط2</v>
      </c>
      <c r="EB287" s="32">
        <f t="shared" si="389"/>
        <v>0</v>
      </c>
      <c r="EC287" s="31" t="str">
        <f t="shared" si="432"/>
        <v xml:space="preserve"> لغة عربية رياضيات دراسات إنجليزى علوم تربية دينية تربية فنية تربية رياضية نشاط1 نشاط2</v>
      </c>
    </row>
    <row r="288" spans="1:133" ht="17.25" thickTop="1" thickBot="1">
      <c r="A288" s="16" t="str">
        <f t="shared" si="390"/>
        <v/>
      </c>
      <c r="B288" s="18"/>
      <c r="C288" s="17"/>
      <c r="D288" s="82"/>
      <c r="E288" s="83" t="str">
        <f t="shared" si="350"/>
        <v/>
      </c>
      <c r="F288" s="83" t="str">
        <f t="shared" si="351"/>
        <v/>
      </c>
      <c r="G288" s="83" t="str">
        <f t="shared" si="352"/>
        <v/>
      </c>
      <c r="H288" s="37"/>
      <c r="I288" s="42" t="str">
        <f t="shared" si="391"/>
        <v/>
      </c>
      <c r="J288" s="21"/>
      <c r="K288" s="21"/>
      <c r="L288" s="21"/>
      <c r="M288" s="21"/>
      <c r="N288" s="21"/>
      <c r="O288" s="19">
        <f t="shared" si="353"/>
        <v>0</v>
      </c>
      <c r="P288" s="39" t="str">
        <f t="shared" si="392"/>
        <v>دون المستوى</v>
      </c>
      <c r="Q288" s="21"/>
      <c r="R288" s="21"/>
      <c r="S288" s="92"/>
      <c r="T288" s="19">
        <f t="shared" si="354"/>
        <v>0</v>
      </c>
      <c r="U288" s="39" t="str">
        <f t="shared" si="393"/>
        <v>دون المستوى</v>
      </c>
      <c r="V288" s="19">
        <f t="shared" si="355"/>
        <v>0</v>
      </c>
      <c r="W288" s="19">
        <f t="shared" si="356"/>
        <v>0</v>
      </c>
      <c r="X288" s="19">
        <f t="shared" si="357"/>
        <v>0</v>
      </c>
      <c r="Y288" s="39" t="str">
        <f t="shared" si="394"/>
        <v>دون المستوى</v>
      </c>
      <c r="Z288" s="21"/>
      <c r="AA288" s="21"/>
      <c r="AB288" s="21"/>
      <c r="AC288" s="19">
        <f t="shared" si="358"/>
        <v>0</v>
      </c>
      <c r="AD288" s="39" t="str">
        <f t="shared" si="395"/>
        <v>دون المستوى</v>
      </c>
      <c r="AE288" s="21"/>
      <c r="AF288" s="21"/>
      <c r="AG288" s="92"/>
      <c r="AH288" s="19">
        <f t="shared" si="359"/>
        <v>0</v>
      </c>
      <c r="AI288" s="39" t="str">
        <f t="shared" si="396"/>
        <v>دون المستوى</v>
      </c>
      <c r="AJ288" s="19">
        <f t="shared" si="360"/>
        <v>0</v>
      </c>
      <c r="AK288" s="19">
        <f t="shared" si="436"/>
        <v>0</v>
      </c>
      <c r="AL288" s="19">
        <f t="shared" si="362"/>
        <v>0</v>
      </c>
      <c r="AM288" s="39" t="str">
        <f t="shared" si="398"/>
        <v>دون المستوى</v>
      </c>
      <c r="AN288" s="21"/>
      <c r="AO288" s="21"/>
      <c r="AP288" s="21"/>
      <c r="AQ288" s="19">
        <f t="shared" si="363"/>
        <v>0</v>
      </c>
      <c r="AR288" s="39" t="str">
        <f t="shared" si="399"/>
        <v>دون المستوى</v>
      </c>
      <c r="AS288" s="21"/>
      <c r="AT288" s="21"/>
      <c r="AU288" s="92"/>
      <c r="AV288" s="19">
        <f t="shared" si="364"/>
        <v>0</v>
      </c>
      <c r="AW288" s="39" t="str">
        <f t="shared" si="400"/>
        <v>دون المستوى</v>
      </c>
      <c r="AX288" s="19">
        <f t="shared" si="365"/>
        <v>0</v>
      </c>
      <c r="AY288" s="19">
        <f t="shared" si="437"/>
        <v>0</v>
      </c>
      <c r="AZ288" s="19">
        <f t="shared" si="367"/>
        <v>0</v>
      </c>
      <c r="BA288" s="34" t="str">
        <f t="shared" si="402"/>
        <v>دون المستوى</v>
      </c>
      <c r="BB288" s="21"/>
      <c r="BC288" s="21"/>
      <c r="BD288" s="21"/>
      <c r="BE288" s="19">
        <f t="shared" si="368"/>
        <v>0</v>
      </c>
      <c r="BF288" s="39" t="str">
        <f t="shared" si="403"/>
        <v>دون المستوى</v>
      </c>
      <c r="BG288" s="21"/>
      <c r="BH288" s="21"/>
      <c r="BI288" s="92"/>
      <c r="BJ288" s="19">
        <f t="shared" si="369"/>
        <v>0</v>
      </c>
      <c r="BK288" s="39" t="str">
        <f t="shared" si="404"/>
        <v>دون المستوى</v>
      </c>
      <c r="BL288" s="19">
        <f t="shared" si="370"/>
        <v>0</v>
      </c>
      <c r="BM288" s="19">
        <f t="shared" si="438"/>
        <v>0</v>
      </c>
      <c r="BN288" s="19">
        <f t="shared" si="372"/>
        <v>0</v>
      </c>
      <c r="BO288" s="34" t="str">
        <f t="shared" si="406"/>
        <v>دون المستوى</v>
      </c>
      <c r="BP288" s="21"/>
      <c r="BQ288" s="21"/>
      <c r="BR288" s="21"/>
      <c r="BS288" s="21"/>
      <c r="BT288" s="19">
        <f t="shared" si="373"/>
        <v>0</v>
      </c>
      <c r="BU288" s="39" t="str">
        <f t="shared" si="407"/>
        <v>دون المستوى</v>
      </c>
      <c r="BV288" s="21"/>
      <c r="BW288" s="21"/>
      <c r="BX288" s="21"/>
      <c r="BY288" s="92"/>
      <c r="BZ288" s="19">
        <f t="shared" si="374"/>
        <v>0</v>
      </c>
      <c r="CA288" s="39" t="str">
        <f t="shared" si="408"/>
        <v>دون المستوى</v>
      </c>
      <c r="CB288" s="19">
        <f t="shared" si="375"/>
        <v>0</v>
      </c>
      <c r="CC288" s="19">
        <f t="shared" si="434"/>
        <v>0</v>
      </c>
      <c r="CD288" s="19">
        <f t="shared" si="377"/>
        <v>0</v>
      </c>
      <c r="CE288" s="60" t="str">
        <f t="shared" si="410"/>
        <v>دون المستوى</v>
      </c>
      <c r="CF288" s="61">
        <f t="shared" si="378"/>
        <v>0</v>
      </c>
      <c r="CG288" s="67" t="str">
        <f t="shared" si="411"/>
        <v>دون المستوى</v>
      </c>
      <c r="CH288" s="21"/>
      <c r="CI288" s="21"/>
      <c r="CJ288" s="19">
        <f t="shared" si="379"/>
        <v>0</v>
      </c>
      <c r="CK288" s="39" t="str">
        <f t="shared" si="412"/>
        <v>دون المستوى</v>
      </c>
      <c r="CL288" s="21"/>
      <c r="CM288" s="21"/>
      <c r="CN288" s="19">
        <f t="shared" si="380"/>
        <v>0</v>
      </c>
      <c r="CO288" s="39" t="str">
        <f t="shared" si="413"/>
        <v>دون المستوى</v>
      </c>
      <c r="CP288" s="21"/>
      <c r="CQ288" s="21"/>
      <c r="CR288" s="19">
        <f t="shared" si="381"/>
        <v>0</v>
      </c>
      <c r="CS288" s="39" t="str">
        <f t="shared" si="414"/>
        <v>دون المستوى</v>
      </c>
      <c r="CT288" s="21"/>
      <c r="CU288" s="21"/>
      <c r="CV288" s="19">
        <f t="shared" si="382"/>
        <v>0</v>
      </c>
      <c r="CW288" s="39" t="str">
        <f t="shared" si="415"/>
        <v>دون المستوى</v>
      </c>
      <c r="CX288" s="59">
        <f t="shared" si="383"/>
        <v>0</v>
      </c>
      <c r="CY288" s="34" t="str">
        <f t="shared" si="416"/>
        <v>دون المستوى</v>
      </c>
      <c r="CZ288" s="21"/>
      <c r="DA288" s="21"/>
      <c r="DB288" s="21"/>
      <c r="DC288" s="19">
        <f t="shared" si="384"/>
        <v>0</v>
      </c>
      <c r="DD288" s="39" t="str">
        <f t="shared" si="417"/>
        <v>دون المستوى</v>
      </c>
      <c r="DE288" s="21"/>
      <c r="DF288" s="21"/>
      <c r="DG288" s="92"/>
      <c r="DH288" s="19">
        <f t="shared" si="385"/>
        <v>0</v>
      </c>
      <c r="DI288" s="39" t="str">
        <f t="shared" si="418"/>
        <v>دون المستوى</v>
      </c>
      <c r="DJ288" s="19">
        <f t="shared" si="386"/>
        <v>0</v>
      </c>
      <c r="DK288" s="19">
        <f t="shared" si="435"/>
        <v>0</v>
      </c>
      <c r="DL288" s="19">
        <f t="shared" si="388"/>
        <v>0</v>
      </c>
      <c r="DM288" s="34" t="str">
        <f t="shared" si="420"/>
        <v>دون المستوى</v>
      </c>
      <c r="DN288" s="20" t="str">
        <f t="shared" si="421"/>
        <v>دور ثان</v>
      </c>
      <c r="DR288" s="28" t="str">
        <f t="shared" si="422"/>
        <v xml:space="preserve"> لغة عربية</v>
      </c>
      <c r="DS288" s="28" t="str">
        <f t="shared" si="423"/>
        <v xml:space="preserve"> رياضيات</v>
      </c>
      <c r="DT288" s="28" t="str">
        <f t="shared" si="424"/>
        <v xml:space="preserve"> دراسات</v>
      </c>
      <c r="DU288" s="28" t="str">
        <f t="shared" si="425"/>
        <v xml:space="preserve"> إنجليزى</v>
      </c>
      <c r="DV288" s="28" t="str">
        <f t="shared" si="426"/>
        <v xml:space="preserve"> علوم</v>
      </c>
      <c r="DW288" s="28" t="str">
        <f t="shared" si="427"/>
        <v xml:space="preserve"> تربية دينية</v>
      </c>
      <c r="DX288" s="87" t="str">
        <f t="shared" si="428"/>
        <v xml:space="preserve"> تربية فنية</v>
      </c>
      <c r="DY288" s="87" t="str">
        <f t="shared" si="429"/>
        <v xml:space="preserve"> تربية رياضية</v>
      </c>
      <c r="DZ288" s="88" t="str">
        <f t="shared" si="430"/>
        <v xml:space="preserve"> نشاط1</v>
      </c>
      <c r="EA288" s="88" t="str">
        <f t="shared" si="431"/>
        <v xml:space="preserve"> نشاط2</v>
      </c>
      <c r="EB288" s="32">
        <f t="shared" si="389"/>
        <v>0</v>
      </c>
      <c r="EC288" s="31" t="str">
        <f t="shared" si="432"/>
        <v xml:space="preserve"> لغة عربية رياضيات دراسات إنجليزى علوم تربية دينية تربية فنية تربية رياضية نشاط1 نشاط2</v>
      </c>
    </row>
    <row r="289" spans="1:133" ht="17.25" thickTop="1" thickBot="1">
      <c r="A289" s="16" t="str">
        <f t="shared" si="390"/>
        <v/>
      </c>
      <c r="B289" s="18"/>
      <c r="C289" s="17"/>
      <c r="D289" s="82"/>
      <c r="E289" s="83" t="str">
        <f t="shared" si="350"/>
        <v/>
      </c>
      <c r="F289" s="83" t="str">
        <f t="shared" si="351"/>
        <v/>
      </c>
      <c r="G289" s="83" t="str">
        <f t="shared" si="352"/>
        <v/>
      </c>
      <c r="H289" s="37"/>
      <c r="I289" s="42" t="str">
        <f t="shared" si="391"/>
        <v/>
      </c>
      <c r="J289" s="21"/>
      <c r="K289" s="21"/>
      <c r="L289" s="21"/>
      <c r="M289" s="21"/>
      <c r="N289" s="21"/>
      <c r="O289" s="19">
        <f t="shared" si="353"/>
        <v>0</v>
      </c>
      <c r="P289" s="39" t="str">
        <f t="shared" si="392"/>
        <v>دون المستوى</v>
      </c>
      <c r="Q289" s="21"/>
      <c r="R289" s="21"/>
      <c r="S289" s="92"/>
      <c r="T289" s="19">
        <f t="shared" si="354"/>
        <v>0</v>
      </c>
      <c r="U289" s="39" t="str">
        <f t="shared" si="393"/>
        <v>دون المستوى</v>
      </c>
      <c r="V289" s="19">
        <f t="shared" si="355"/>
        <v>0</v>
      </c>
      <c r="W289" s="19">
        <f t="shared" si="356"/>
        <v>0</v>
      </c>
      <c r="X289" s="19">
        <f t="shared" si="357"/>
        <v>0</v>
      </c>
      <c r="Y289" s="39" t="str">
        <f t="shared" si="394"/>
        <v>دون المستوى</v>
      </c>
      <c r="Z289" s="21"/>
      <c r="AA289" s="21"/>
      <c r="AB289" s="21"/>
      <c r="AC289" s="19">
        <f t="shared" si="358"/>
        <v>0</v>
      </c>
      <c r="AD289" s="39" t="str">
        <f t="shared" si="395"/>
        <v>دون المستوى</v>
      </c>
      <c r="AE289" s="21"/>
      <c r="AF289" s="21"/>
      <c r="AG289" s="92"/>
      <c r="AH289" s="19">
        <f t="shared" si="359"/>
        <v>0</v>
      </c>
      <c r="AI289" s="39" t="str">
        <f t="shared" si="396"/>
        <v>دون المستوى</v>
      </c>
      <c r="AJ289" s="19">
        <f t="shared" si="360"/>
        <v>0</v>
      </c>
      <c r="AK289" s="19">
        <f t="shared" si="436"/>
        <v>0</v>
      </c>
      <c r="AL289" s="19">
        <f t="shared" si="362"/>
        <v>0</v>
      </c>
      <c r="AM289" s="39" t="str">
        <f t="shared" si="398"/>
        <v>دون المستوى</v>
      </c>
      <c r="AN289" s="21"/>
      <c r="AO289" s="21"/>
      <c r="AP289" s="21"/>
      <c r="AQ289" s="19">
        <f t="shared" si="363"/>
        <v>0</v>
      </c>
      <c r="AR289" s="39" t="str">
        <f t="shared" si="399"/>
        <v>دون المستوى</v>
      </c>
      <c r="AS289" s="21"/>
      <c r="AT289" s="21"/>
      <c r="AU289" s="92"/>
      <c r="AV289" s="19">
        <f t="shared" si="364"/>
        <v>0</v>
      </c>
      <c r="AW289" s="39" t="str">
        <f t="shared" si="400"/>
        <v>دون المستوى</v>
      </c>
      <c r="AX289" s="19">
        <f t="shared" si="365"/>
        <v>0</v>
      </c>
      <c r="AY289" s="19">
        <f t="shared" si="437"/>
        <v>0</v>
      </c>
      <c r="AZ289" s="19">
        <f t="shared" si="367"/>
        <v>0</v>
      </c>
      <c r="BA289" s="34" t="str">
        <f t="shared" si="402"/>
        <v>دون المستوى</v>
      </c>
      <c r="BB289" s="21"/>
      <c r="BC289" s="21"/>
      <c r="BD289" s="21"/>
      <c r="BE289" s="19">
        <f t="shared" si="368"/>
        <v>0</v>
      </c>
      <c r="BF289" s="39" t="str">
        <f t="shared" si="403"/>
        <v>دون المستوى</v>
      </c>
      <c r="BG289" s="21"/>
      <c r="BH289" s="21"/>
      <c r="BI289" s="92"/>
      <c r="BJ289" s="19">
        <f t="shared" si="369"/>
        <v>0</v>
      </c>
      <c r="BK289" s="39" t="str">
        <f t="shared" si="404"/>
        <v>دون المستوى</v>
      </c>
      <c r="BL289" s="19">
        <f t="shared" si="370"/>
        <v>0</v>
      </c>
      <c r="BM289" s="19">
        <f t="shared" si="438"/>
        <v>0</v>
      </c>
      <c r="BN289" s="19">
        <f t="shared" si="372"/>
        <v>0</v>
      </c>
      <c r="BO289" s="34" t="str">
        <f t="shared" si="406"/>
        <v>دون المستوى</v>
      </c>
      <c r="BP289" s="21"/>
      <c r="BQ289" s="21"/>
      <c r="BR289" s="21"/>
      <c r="BS289" s="21"/>
      <c r="BT289" s="19">
        <f t="shared" si="373"/>
        <v>0</v>
      </c>
      <c r="BU289" s="39" t="str">
        <f t="shared" si="407"/>
        <v>دون المستوى</v>
      </c>
      <c r="BV289" s="21"/>
      <c r="BW289" s="21"/>
      <c r="BX289" s="21"/>
      <c r="BY289" s="92"/>
      <c r="BZ289" s="19">
        <f t="shared" si="374"/>
        <v>0</v>
      </c>
      <c r="CA289" s="39" t="str">
        <f t="shared" si="408"/>
        <v>دون المستوى</v>
      </c>
      <c r="CB289" s="19">
        <f t="shared" si="375"/>
        <v>0</v>
      </c>
      <c r="CC289" s="19">
        <f t="shared" si="434"/>
        <v>0</v>
      </c>
      <c r="CD289" s="19">
        <f t="shared" si="377"/>
        <v>0</v>
      </c>
      <c r="CE289" s="60" t="str">
        <f t="shared" si="410"/>
        <v>دون المستوى</v>
      </c>
      <c r="CF289" s="61">
        <f t="shared" si="378"/>
        <v>0</v>
      </c>
      <c r="CG289" s="67" t="str">
        <f t="shared" si="411"/>
        <v>دون المستوى</v>
      </c>
      <c r="CH289" s="21"/>
      <c r="CI289" s="21"/>
      <c r="CJ289" s="19">
        <f t="shared" si="379"/>
        <v>0</v>
      </c>
      <c r="CK289" s="39" t="str">
        <f t="shared" si="412"/>
        <v>دون المستوى</v>
      </c>
      <c r="CL289" s="21"/>
      <c r="CM289" s="21"/>
      <c r="CN289" s="19">
        <f t="shared" si="380"/>
        <v>0</v>
      </c>
      <c r="CO289" s="39" t="str">
        <f t="shared" si="413"/>
        <v>دون المستوى</v>
      </c>
      <c r="CP289" s="21"/>
      <c r="CQ289" s="21"/>
      <c r="CR289" s="19">
        <f t="shared" si="381"/>
        <v>0</v>
      </c>
      <c r="CS289" s="39" t="str">
        <f t="shared" si="414"/>
        <v>دون المستوى</v>
      </c>
      <c r="CT289" s="21"/>
      <c r="CU289" s="21"/>
      <c r="CV289" s="19">
        <f t="shared" si="382"/>
        <v>0</v>
      </c>
      <c r="CW289" s="39" t="str">
        <f t="shared" si="415"/>
        <v>دون المستوى</v>
      </c>
      <c r="CX289" s="59">
        <f t="shared" si="383"/>
        <v>0</v>
      </c>
      <c r="CY289" s="34" t="str">
        <f t="shared" si="416"/>
        <v>دون المستوى</v>
      </c>
      <c r="CZ289" s="21"/>
      <c r="DA289" s="21"/>
      <c r="DB289" s="21"/>
      <c r="DC289" s="19">
        <f t="shared" si="384"/>
        <v>0</v>
      </c>
      <c r="DD289" s="39" t="str">
        <f t="shared" si="417"/>
        <v>دون المستوى</v>
      </c>
      <c r="DE289" s="21"/>
      <c r="DF289" s="21"/>
      <c r="DG289" s="92"/>
      <c r="DH289" s="19">
        <f t="shared" si="385"/>
        <v>0</v>
      </c>
      <c r="DI289" s="39" t="str">
        <f t="shared" si="418"/>
        <v>دون المستوى</v>
      </c>
      <c r="DJ289" s="19">
        <f t="shared" si="386"/>
        <v>0</v>
      </c>
      <c r="DK289" s="19">
        <f t="shared" si="435"/>
        <v>0</v>
      </c>
      <c r="DL289" s="19">
        <f t="shared" si="388"/>
        <v>0</v>
      </c>
      <c r="DM289" s="34" t="str">
        <f t="shared" si="420"/>
        <v>دون المستوى</v>
      </c>
      <c r="DN289" s="20" t="str">
        <f t="shared" si="421"/>
        <v>دور ثان</v>
      </c>
      <c r="DR289" s="28" t="str">
        <f t="shared" si="422"/>
        <v xml:space="preserve"> لغة عربية</v>
      </c>
      <c r="DS289" s="28" t="str">
        <f t="shared" si="423"/>
        <v xml:space="preserve"> رياضيات</v>
      </c>
      <c r="DT289" s="28" t="str">
        <f t="shared" si="424"/>
        <v xml:space="preserve"> دراسات</v>
      </c>
      <c r="DU289" s="28" t="str">
        <f t="shared" si="425"/>
        <v xml:space="preserve"> إنجليزى</v>
      </c>
      <c r="DV289" s="28" t="str">
        <f t="shared" si="426"/>
        <v xml:space="preserve"> علوم</v>
      </c>
      <c r="DW289" s="28" t="str">
        <f t="shared" si="427"/>
        <v xml:space="preserve"> تربية دينية</v>
      </c>
      <c r="DX289" s="87" t="str">
        <f t="shared" si="428"/>
        <v xml:space="preserve"> تربية فنية</v>
      </c>
      <c r="DY289" s="87" t="str">
        <f t="shared" si="429"/>
        <v xml:space="preserve"> تربية رياضية</v>
      </c>
      <c r="DZ289" s="88" t="str">
        <f t="shared" si="430"/>
        <v xml:space="preserve"> نشاط1</v>
      </c>
      <c r="EA289" s="88" t="str">
        <f t="shared" si="431"/>
        <v xml:space="preserve"> نشاط2</v>
      </c>
      <c r="EB289" s="32">
        <f t="shared" si="389"/>
        <v>0</v>
      </c>
      <c r="EC289" s="31" t="str">
        <f t="shared" si="432"/>
        <v xml:space="preserve"> لغة عربية رياضيات دراسات إنجليزى علوم تربية دينية تربية فنية تربية رياضية نشاط1 نشاط2</v>
      </c>
    </row>
    <row r="290" spans="1:133" ht="17.25" thickTop="1" thickBot="1">
      <c r="A290" s="16" t="str">
        <f t="shared" si="390"/>
        <v/>
      </c>
      <c r="B290" s="18"/>
      <c r="C290" s="17"/>
      <c r="D290" s="82"/>
      <c r="E290" s="83" t="str">
        <f t="shared" si="350"/>
        <v/>
      </c>
      <c r="F290" s="83" t="str">
        <f t="shared" si="351"/>
        <v/>
      </c>
      <c r="G290" s="83" t="str">
        <f t="shared" si="352"/>
        <v/>
      </c>
      <c r="H290" s="37"/>
      <c r="I290" s="42" t="str">
        <f t="shared" si="391"/>
        <v/>
      </c>
      <c r="J290" s="21"/>
      <c r="K290" s="21"/>
      <c r="L290" s="21"/>
      <c r="M290" s="21"/>
      <c r="N290" s="21"/>
      <c r="O290" s="19">
        <f t="shared" si="353"/>
        <v>0</v>
      </c>
      <c r="P290" s="39" t="str">
        <f t="shared" si="392"/>
        <v>دون المستوى</v>
      </c>
      <c r="Q290" s="21"/>
      <c r="R290" s="21"/>
      <c r="S290" s="92"/>
      <c r="T290" s="19">
        <f t="shared" si="354"/>
        <v>0</v>
      </c>
      <c r="U290" s="39" t="str">
        <f t="shared" si="393"/>
        <v>دون المستوى</v>
      </c>
      <c r="V290" s="19">
        <f t="shared" si="355"/>
        <v>0</v>
      </c>
      <c r="W290" s="19">
        <f t="shared" si="356"/>
        <v>0</v>
      </c>
      <c r="X290" s="19">
        <f t="shared" si="357"/>
        <v>0</v>
      </c>
      <c r="Y290" s="39" t="str">
        <f t="shared" si="394"/>
        <v>دون المستوى</v>
      </c>
      <c r="Z290" s="21"/>
      <c r="AA290" s="21"/>
      <c r="AB290" s="21"/>
      <c r="AC290" s="19">
        <f t="shared" si="358"/>
        <v>0</v>
      </c>
      <c r="AD290" s="39" t="str">
        <f t="shared" si="395"/>
        <v>دون المستوى</v>
      </c>
      <c r="AE290" s="21"/>
      <c r="AF290" s="21"/>
      <c r="AG290" s="92"/>
      <c r="AH290" s="19">
        <f t="shared" si="359"/>
        <v>0</v>
      </c>
      <c r="AI290" s="39" t="str">
        <f t="shared" si="396"/>
        <v>دون المستوى</v>
      </c>
      <c r="AJ290" s="19">
        <f t="shared" si="360"/>
        <v>0</v>
      </c>
      <c r="AK290" s="19">
        <f t="shared" si="436"/>
        <v>0</v>
      </c>
      <c r="AL290" s="19">
        <f t="shared" si="362"/>
        <v>0</v>
      </c>
      <c r="AM290" s="39" t="str">
        <f t="shared" si="398"/>
        <v>دون المستوى</v>
      </c>
      <c r="AN290" s="21"/>
      <c r="AO290" s="21"/>
      <c r="AP290" s="21"/>
      <c r="AQ290" s="19">
        <f t="shared" si="363"/>
        <v>0</v>
      </c>
      <c r="AR290" s="39" t="str">
        <f t="shared" si="399"/>
        <v>دون المستوى</v>
      </c>
      <c r="AS290" s="21"/>
      <c r="AT290" s="21"/>
      <c r="AU290" s="92"/>
      <c r="AV290" s="19">
        <f t="shared" si="364"/>
        <v>0</v>
      </c>
      <c r="AW290" s="39" t="str">
        <f t="shared" si="400"/>
        <v>دون المستوى</v>
      </c>
      <c r="AX290" s="19">
        <f t="shared" si="365"/>
        <v>0</v>
      </c>
      <c r="AY290" s="19">
        <f t="shared" si="437"/>
        <v>0</v>
      </c>
      <c r="AZ290" s="19">
        <f t="shared" si="367"/>
        <v>0</v>
      </c>
      <c r="BA290" s="34" t="str">
        <f t="shared" si="402"/>
        <v>دون المستوى</v>
      </c>
      <c r="BB290" s="21"/>
      <c r="BC290" s="21"/>
      <c r="BD290" s="21"/>
      <c r="BE290" s="19">
        <f t="shared" si="368"/>
        <v>0</v>
      </c>
      <c r="BF290" s="39" t="str">
        <f t="shared" si="403"/>
        <v>دون المستوى</v>
      </c>
      <c r="BG290" s="21"/>
      <c r="BH290" s="21"/>
      <c r="BI290" s="92"/>
      <c r="BJ290" s="19">
        <f t="shared" si="369"/>
        <v>0</v>
      </c>
      <c r="BK290" s="39" t="str">
        <f t="shared" si="404"/>
        <v>دون المستوى</v>
      </c>
      <c r="BL290" s="19">
        <f t="shared" si="370"/>
        <v>0</v>
      </c>
      <c r="BM290" s="19">
        <f t="shared" si="438"/>
        <v>0</v>
      </c>
      <c r="BN290" s="19">
        <f t="shared" si="372"/>
        <v>0</v>
      </c>
      <c r="BO290" s="34" t="str">
        <f t="shared" si="406"/>
        <v>دون المستوى</v>
      </c>
      <c r="BP290" s="21"/>
      <c r="BQ290" s="21"/>
      <c r="BR290" s="21"/>
      <c r="BS290" s="21"/>
      <c r="BT290" s="19">
        <f t="shared" si="373"/>
        <v>0</v>
      </c>
      <c r="BU290" s="39" t="str">
        <f t="shared" si="407"/>
        <v>دون المستوى</v>
      </c>
      <c r="BV290" s="21"/>
      <c r="BW290" s="21"/>
      <c r="BX290" s="21"/>
      <c r="BY290" s="92"/>
      <c r="BZ290" s="19">
        <f t="shared" si="374"/>
        <v>0</v>
      </c>
      <c r="CA290" s="39" t="str">
        <f t="shared" si="408"/>
        <v>دون المستوى</v>
      </c>
      <c r="CB290" s="19">
        <f t="shared" si="375"/>
        <v>0</v>
      </c>
      <c r="CC290" s="19">
        <f t="shared" si="434"/>
        <v>0</v>
      </c>
      <c r="CD290" s="19">
        <f t="shared" si="377"/>
        <v>0</v>
      </c>
      <c r="CE290" s="60" t="str">
        <f t="shared" si="410"/>
        <v>دون المستوى</v>
      </c>
      <c r="CF290" s="61">
        <f t="shared" si="378"/>
        <v>0</v>
      </c>
      <c r="CG290" s="67" t="str">
        <f t="shared" si="411"/>
        <v>دون المستوى</v>
      </c>
      <c r="CH290" s="21"/>
      <c r="CI290" s="21"/>
      <c r="CJ290" s="19">
        <f t="shared" si="379"/>
        <v>0</v>
      </c>
      <c r="CK290" s="39" t="str">
        <f t="shared" si="412"/>
        <v>دون المستوى</v>
      </c>
      <c r="CL290" s="21"/>
      <c r="CM290" s="21"/>
      <c r="CN290" s="19">
        <f t="shared" si="380"/>
        <v>0</v>
      </c>
      <c r="CO290" s="39" t="str">
        <f t="shared" si="413"/>
        <v>دون المستوى</v>
      </c>
      <c r="CP290" s="21"/>
      <c r="CQ290" s="21"/>
      <c r="CR290" s="19">
        <f t="shared" si="381"/>
        <v>0</v>
      </c>
      <c r="CS290" s="39" t="str">
        <f t="shared" si="414"/>
        <v>دون المستوى</v>
      </c>
      <c r="CT290" s="21"/>
      <c r="CU290" s="21"/>
      <c r="CV290" s="19">
        <f t="shared" si="382"/>
        <v>0</v>
      </c>
      <c r="CW290" s="39" t="str">
        <f t="shared" si="415"/>
        <v>دون المستوى</v>
      </c>
      <c r="CX290" s="59">
        <f t="shared" si="383"/>
        <v>0</v>
      </c>
      <c r="CY290" s="34" t="str">
        <f t="shared" si="416"/>
        <v>دون المستوى</v>
      </c>
      <c r="CZ290" s="21"/>
      <c r="DA290" s="21"/>
      <c r="DB290" s="21"/>
      <c r="DC290" s="19">
        <f t="shared" si="384"/>
        <v>0</v>
      </c>
      <c r="DD290" s="39" t="str">
        <f t="shared" si="417"/>
        <v>دون المستوى</v>
      </c>
      <c r="DE290" s="21"/>
      <c r="DF290" s="21"/>
      <c r="DG290" s="92"/>
      <c r="DH290" s="19">
        <f t="shared" si="385"/>
        <v>0</v>
      </c>
      <c r="DI290" s="39" t="str">
        <f t="shared" si="418"/>
        <v>دون المستوى</v>
      </c>
      <c r="DJ290" s="19">
        <f t="shared" si="386"/>
        <v>0</v>
      </c>
      <c r="DK290" s="19">
        <f t="shared" si="435"/>
        <v>0</v>
      </c>
      <c r="DL290" s="19">
        <f t="shared" si="388"/>
        <v>0</v>
      </c>
      <c r="DM290" s="34" t="str">
        <f t="shared" si="420"/>
        <v>دون المستوى</v>
      </c>
      <c r="DN290" s="20" t="str">
        <f t="shared" si="421"/>
        <v>دور ثان</v>
      </c>
      <c r="DR290" s="28" t="str">
        <f t="shared" si="422"/>
        <v xml:space="preserve"> لغة عربية</v>
      </c>
      <c r="DS290" s="28" t="str">
        <f t="shared" si="423"/>
        <v xml:space="preserve"> رياضيات</v>
      </c>
      <c r="DT290" s="28" t="str">
        <f t="shared" si="424"/>
        <v xml:space="preserve"> دراسات</v>
      </c>
      <c r="DU290" s="28" t="str">
        <f t="shared" si="425"/>
        <v xml:space="preserve"> إنجليزى</v>
      </c>
      <c r="DV290" s="28" t="str">
        <f t="shared" si="426"/>
        <v xml:space="preserve"> علوم</v>
      </c>
      <c r="DW290" s="28" t="str">
        <f t="shared" si="427"/>
        <v xml:space="preserve"> تربية دينية</v>
      </c>
      <c r="DX290" s="87" t="str">
        <f t="shared" si="428"/>
        <v xml:space="preserve"> تربية فنية</v>
      </c>
      <c r="DY290" s="87" t="str">
        <f t="shared" si="429"/>
        <v xml:space="preserve"> تربية رياضية</v>
      </c>
      <c r="DZ290" s="88" t="str">
        <f t="shared" si="430"/>
        <v xml:space="preserve"> نشاط1</v>
      </c>
      <c r="EA290" s="88" t="str">
        <f t="shared" si="431"/>
        <v xml:space="preserve"> نشاط2</v>
      </c>
      <c r="EB290" s="32">
        <f t="shared" si="389"/>
        <v>0</v>
      </c>
      <c r="EC290" s="31" t="str">
        <f t="shared" si="432"/>
        <v xml:space="preserve"> لغة عربية رياضيات دراسات إنجليزى علوم تربية دينية تربية فنية تربية رياضية نشاط1 نشاط2</v>
      </c>
    </row>
    <row r="291" spans="1:133" ht="17.25" thickTop="1" thickBot="1">
      <c r="A291" s="16" t="str">
        <f t="shared" si="390"/>
        <v/>
      </c>
      <c r="B291" s="18"/>
      <c r="C291" s="17"/>
      <c r="D291" s="82"/>
      <c r="E291" s="83" t="str">
        <f t="shared" si="350"/>
        <v/>
      </c>
      <c r="F291" s="83" t="str">
        <f t="shared" si="351"/>
        <v/>
      </c>
      <c r="G291" s="83" t="str">
        <f t="shared" si="352"/>
        <v/>
      </c>
      <c r="H291" s="37"/>
      <c r="I291" s="42" t="str">
        <f t="shared" si="391"/>
        <v/>
      </c>
      <c r="J291" s="21"/>
      <c r="K291" s="21"/>
      <c r="L291" s="21"/>
      <c r="M291" s="21"/>
      <c r="N291" s="21"/>
      <c r="O291" s="19">
        <f t="shared" si="353"/>
        <v>0</v>
      </c>
      <c r="P291" s="39" t="str">
        <f t="shared" si="392"/>
        <v>دون المستوى</v>
      </c>
      <c r="Q291" s="21"/>
      <c r="R291" s="21"/>
      <c r="S291" s="92"/>
      <c r="T291" s="19">
        <f t="shared" si="354"/>
        <v>0</v>
      </c>
      <c r="U291" s="39" t="str">
        <f t="shared" si="393"/>
        <v>دون المستوى</v>
      </c>
      <c r="V291" s="19">
        <f t="shared" si="355"/>
        <v>0</v>
      </c>
      <c r="W291" s="19">
        <f t="shared" si="356"/>
        <v>0</v>
      </c>
      <c r="X291" s="19">
        <f t="shared" si="357"/>
        <v>0</v>
      </c>
      <c r="Y291" s="39" t="str">
        <f t="shared" si="394"/>
        <v>دون المستوى</v>
      </c>
      <c r="Z291" s="21"/>
      <c r="AA291" s="21"/>
      <c r="AB291" s="21"/>
      <c r="AC291" s="19">
        <f t="shared" si="358"/>
        <v>0</v>
      </c>
      <c r="AD291" s="39" t="str">
        <f t="shared" si="395"/>
        <v>دون المستوى</v>
      </c>
      <c r="AE291" s="21"/>
      <c r="AF291" s="21"/>
      <c r="AG291" s="92"/>
      <c r="AH291" s="19">
        <f t="shared" si="359"/>
        <v>0</v>
      </c>
      <c r="AI291" s="39" t="str">
        <f t="shared" si="396"/>
        <v>دون المستوى</v>
      </c>
      <c r="AJ291" s="19">
        <f t="shared" si="360"/>
        <v>0</v>
      </c>
      <c r="AK291" s="19">
        <f t="shared" si="436"/>
        <v>0</v>
      </c>
      <c r="AL291" s="19">
        <f t="shared" si="362"/>
        <v>0</v>
      </c>
      <c r="AM291" s="39" t="str">
        <f t="shared" si="398"/>
        <v>دون المستوى</v>
      </c>
      <c r="AN291" s="21"/>
      <c r="AO291" s="21"/>
      <c r="AP291" s="21"/>
      <c r="AQ291" s="19">
        <f t="shared" si="363"/>
        <v>0</v>
      </c>
      <c r="AR291" s="39" t="str">
        <f t="shared" si="399"/>
        <v>دون المستوى</v>
      </c>
      <c r="AS291" s="21"/>
      <c r="AT291" s="21"/>
      <c r="AU291" s="92"/>
      <c r="AV291" s="19">
        <f t="shared" si="364"/>
        <v>0</v>
      </c>
      <c r="AW291" s="39" t="str">
        <f t="shared" si="400"/>
        <v>دون المستوى</v>
      </c>
      <c r="AX291" s="19">
        <f t="shared" si="365"/>
        <v>0</v>
      </c>
      <c r="AY291" s="19">
        <f t="shared" si="437"/>
        <v>0</v>
      </c>
      <c r="AZ291" s="19">
        <f t="shared" si="367"/>
        <v>0</v>
      </c>
      <c r="BA291" s="34" t="str">
        <f t="shared" si="402"/>
        <v>دون المستوى</v>
      </c>
      <c r="BB291" s="21"/>
      <c r="BC291" s="21"/>
      <c r="BD291" s="21"/>
      <c r="BE291" s="19">
        <f t="shared" si="368"/>
        <v>0</v>
      </c>
      <c r="BF291" s="39" t="str">
        <f t="shared" si="403"/>
        <v>دون المستوى</v>
      </c>
      <c r="BG291" s="21"/>
      <c r="BH291" s="21"/>
      <c r="BI291" s="92"/>
      <c r="BJ291" s="19">
        <f t="shared" si="369"/>
        <v>0</v>
      </c>
      <c r="BK291" s="39" t="str">
        <f t="shared" si="404"/>
        <v>دون المستوى</v>
      </c>
      <c r="BL291" s="19">
        <f t="shared" si="370"/>
        <v>0</v>
      </c>
      <c r="BM291" s="19">
        <f t="shared" si="438"/>
        <v>0</v>
      </c>
      <c r="BN291" s="19">
        <f t="shared" si="372"/>
        <v>0</v>
      </c>
      <c r="BO291" s="34" t="str">
        <f t="shared" si="406"/>
        <v>دون المستوى</v>
      </c>
      <c r="BP291" s="21"/>
      <c r="BQ291" s="21"/>
      <c r="BR291" s="21"/>
      <c r="BS291" s="21"/>
      <c r="BT291" s="19">
        <f t="shared" si="373"/>
        <v>0</v>
      </c>
      <c r="BU291" s="39" t="str">
        <f t="shared" si="407"/>
        <v>دون المستوى</v>
      </c>
      <c r="BV291" s="21"/>
      <c r="BW291" s="21"/>
      <c r="BX291" s="21"/>
      <c r="BY291" s="92"/>
      <c r="BZ291" s="19">
        <f t="shared" si="374"/>
        <v>0</v>
      </c>
      <c r="CA291" s="39" t="str">
        <f t="shared" si="408"/>
        <v>دون المستوى</v>
      </c>
      <c r="CB291" s="19">
        <f t="shared" si="375"/>
        <v>0</v>
      </c>
      <c r="CC291" s="19">
        <f t="shared" si="434"/>
        <v>0</v>
      </c>
      <c r="CD291" s="19">
        <f t="shared" si="377"/>
        <v>0</v>
      </c>
      <c r="CE291" s="60" t="str">
        <f t="shared" si="410"/>
        <v>دون المستوى</v>
      </c>
      <c r="CF291" s="61">
        <f t="shared" si="378"/>
        <v>0</v>
      </c>
      <c r="CG291" s="67" t="str">
        <f t="shared" si="411"/>
        <v>دون المستوى</v>
      </c>
      <c r="CH291" s="21"/>
      <c r="CI291" s="21"/>
      <c r="CJ291" s="19">
        <f t="shared" si="379"/>
        <v>0</v>
      </c>
      <c r="CK291" s="39" t="str">
        <f t="shared" si="412"/>
        <v>دون المستوى</v>
      </c>
      <c r="CL291" s="21"/>
      <c r="CM291" s="21"/>
      <c r="CN291" s="19">
        <f t="shared" si="380"/>
        <v>0</v>
      </c>
      <c r="CO291" s="39" t="str">
        <f t="shared" si="413"/>
        <v>دون المستوى</v>
      </c>
      <c r="CP291" s="21"/>
      <c r="CQ291" s="21"/>
      <c r="CR291" s="19">
        <f t="shared" si="381"/>
        <v>0</v>
      </c>
      <c r="CS291" s="39" t="str">
        <f t="shared" si="414"/>
        <v>دون المستوى</v>
      </c>
      <c r="CT291" s="21"/>
      <c r="CU291" s="21"/>
      <c r="CV291" s="19">
        <f t="shared" si="382"/>
        <v>0</v>
      </c>
      <c r="CW291" s="39" t="str">
        <f t="shared" si="415"/>
        <v>دون المستوى</v>
      </c>
      <c r="CX291" s="59">
        <f t="shared" si="383"/>
        <v>0</v>
      </c>
      <c r="CY291" s="34" t="str">
        <f t="shared" si="416"/>
        <v>دون المستوى</v>
      </c>
      <c r="CZ291" s="21"/>
      <c r="DA291" s="21"/>
      <c r="DB291" s="21"/>
      <c r="DC291" s="19">
        <f t="shared" si="384"/>
        <v>0</v>
      </c>
      <c r="DD291" s="39" t="str">
        <f t="shared" si="417"/>
        <v>دون المستوى</v>
      </c>
      <c r="DE291" s="21"/>
      <c r="DF291" s="21"/>
      <c r="DG291" s="92"/>
      <c r="DH291" s="19">
        <f t="shared" si="385"/>
        <v>0</v>
      </c>
      <c r="DI291" s="39" t="str">
        <f t="shared" si="418"/>
        <v>دون المستوى</v>
      </c>
      <c r="DJ291" s="19">
        <f t="shared" si="386"/>
        <v>0</v>
      </c>
      <c r="DK291" s="19">
        <f t="shared" si="435"/>
        <v>0</v>
      </c>
      <c r="DL291" s="19">
        <f t="shared" si="388"/>
        <v>0</v>
      </c>
      <c r="DM291" s="34" t="str">
        <f t="shared" si="420"/>
        <v>دون المستوى</v>
      </c>
      <c r="DN291" s="20" t="str">
        <f t="shared" si="421"/>
        <v>دور ثان</v>
      </c>
      <c r="DR291" s="28" t="str">
        <f t="shared" si="422"/>
        <v xml:space="preserve"> لغة عربية</v>
      </c>
      <c r="DS291" s="28" t="str">
        <f t="shared" si="423"/>
        <v xml:space="preserve"> رياضيات</v>
      </c>
      <c r="DT291" s="28" t="str">
        <f t="shared" si="424"/>
        <v xml:space="preserve"> دراسات</v>
      </c>
      <c r="DU291" s="28" t="str">
        <f t="shared" si="425"/>
        <v xml:space="preserve"> إنجليزى</v>
      </c>
      <c r="DV291" s="28" t="str">
        <f t="shared" si="426"/>
        <v xml:space="preserve"> علوم</v>
      </c>
      <c r="DW291" s="28" t="str">
        <f t="shared" si="427"/>
        <v xml:space="preserve"> تربية دينية</v>
      </c>
      <c r="DX291" s="87" t="str">
        <f t="shared" si="428"/>
        <v xml:space="preserve"> تربية فنية</v>
      </c>
      <c r="DY291" s="87" t="str">
        <f t="shared" si="429"/>
        <v xml:space="preserve"> تربية رياضية</v>
      </c>
      <c r="DZ291" s="88" t="str">
        <f t="shared" si="430"/>
        <v xml:space="preserve"> نشاط1</v>
      </c>
      <c r="EA291" s="88" t="str">
        <f t="shared" si="431"/>
        <v xml:space="preserve"> نشاط2</v>
      </c>
      <c r="EB291" s="32">
        <f t="shared" si="389"/>
        <v>0</v>
      </c>
      <c r="EC291" s="31" t="str">
        <f t="shared" si="432"/>
        <v xml:space="preserve"> لغة عربية رياضيات دراسات إنجليزى علوم تربية دينية تربية فنية تربية رياضية نشاط1 نشاط2</v>
      </c>
    </row>
    <row r="292" spans="1:133" ht="17.25" thickTop="1" thickBot="1">
      <c r="A292" s="16" t="str">
        <f t="shared" si="390"/>
        <v/>
      </c>
      <c r="B292" s="18"/>
      <c r="C292" s="17"/>
      <c r="D292" s="82"/>
      <c r="E292" s="83" t="str">
        <f t="shared" si="350"/>
        <v/>
      </c>
      <c r="F292" s="83" t="str">
        <f t="shared" si="351"/>
        <v/>
      </c>
      <c r="G292" s="83" t="str">
        <f t="shared" si="352"/>
        <v/>
      </c>
      <c r="H292" s="37"/>
      <c r="I292" s="42" t="str">
        <f t="shared" si="391"/>
        <v/>
      </c>
      <c r="J292" s="21"/>
      <c r="K292" s="21"/>
      <c r="L292" s="21"/>
      <c r="M292" s="21"/>
      <c r="N292" s="21"/>
      <c r="O292" s="19">
        <f t="shared" si="353"/>
        <v>0</v>
      </c>
      <c r="P292" s="39" t="str">
        <f t="shared" si="392"/>
        <v>دون المستوى</v>
      </c>
      <c r="Q292" s="21"/>
      <c r="R292" s="21"/>
      <c r="S292" s="92"/>
      <c r="T292" s="19">
        <f t="shared" si="354"/>
        <v>0</v>
      </c>
      <c r="U292" s="39" t="str">
        <f t="shared" si="393"/>
        <v>دون المستوى</v>
      </c>
      <c r="V292" s="19">
        <f t="shared" si="355"/>
        <v>0</v>
      </c>
      <c r="W292" s="19">
        <f t="shared" si="356"/>
        <v>0</v>
      </c>
      <c r="X292" s="19">
        <f t="shared" si="357"/>
        <v>0</v>
      </c>
      <c r="Y292" s="39" t="str">
        <f t="shared" si="394"/>
        <v>دون المستوى</v>
      </c>
      <c r="Z292" s="21"/>
      <c r="AA292" s="21"/>
      <c r="AB292" s="21"/>
      <c r="AC292" s="19">
        <f t="shared" si="358"/>
        <v>0</v>
      </c>
      <c r="AD292" s="39" t="str">
        <f t="shared" si="395"/>
        <v>دون المستوى</v>
      </c>
      <c r="AE292" s="21"/>
      <c r="AF292" s="21"/>
      <c r="AG292" s="92"/>
      <c r="AH292" s="19">
        <f t="shared" si="359"/>
        <v>0</v>
      </c>
      <c r="AI292" s="39" t="str">
        <f t="shared" si="396"/>
        <v>دون المستوى</v>
      </c>
      <c r="AJ292" s="19">
        <f t="shared" si="360"/>
        <v>0</v>
      </c>
      <c r="AK292" s="19">
        <f t="shared" si="436"/>
        <v>0</v>
      </c>
      <c r="AL292" s="19">
        <f t="shared" si="362"/>
        <v>0</v>
      </c>
      <c r="AM292" s="39" t="str">
        <f t="shared" si="398"/>
        <v>دون المستوى</v>
      </c>
      <c r="AN292" s="21"/>
      <c r="AO292" s="21"/>
      <c r="AP292" s="21"/>
      <c r="AQ292" s="19">
        <f t="shared" si="363"/>
        <v>0</v>
      </c>
      <c r="AR292" s="39" t="str">
        <f t="shared" si="399"/>
        <v>دون المستوى</v>
      </c>
      <c r="AS292" s="21"/>
      <c r="AT292" s="21"/>
      <c r="AU292" s="92"/>
      <c r="AV292" s="19">
        <f t="shared" si="364"/>
        <v>0</v>
      </c>
      <c r="AW292" s="39" t="str">
        <f t="shared" si="400"/>
        <v>دون المستوى</v>
      </c>
      <c r="AX292" s="19">
        <f t="shared" si="365"/>
        <v>0</v>
      </c>
      <c r="AY292" s="19">
        <f t="shared" si="437"/>
        <v>0</v>
      </c>
      <c r="AZ292" s="19">
        <f t="shared" si="367"/>
        <v>0</v>
      </c>
      <c r="BA292" s="34" t="str">
        <f t="shared" si="402"/>
        <v>دون المستوى</v>
      </c>
      <c r="BB292" s="21"/>
      <c r="BC292" s="21"/>
      <c r="BD292" s="21"/>
      <c r="BE292" s="19">
        <f t="shared" si="368"/>
        <v>0</v>
      </c>
      <c r="BF292" s="39" t="str">
        <f t="shared" si="403"/>
        <v>دون المستوى</v>
      </c>
      <c r="BG292" s="21"/>
      <c r="BH292" s="21"/>
      <c r="BI292" s="92"/>
      <c r="BJ292" s="19">
        <f t="shared" si="369"/>
        <v>0</v>
      </c>
      <c r="BK292" s="39" t="str">
        <f t="shared" si="404"/>
        <v>دون المستوى</v>
      </c>
      <c r="BL292" s="19">
        <f t="shared" si="370"/>
        <v>0</v>
      </c>
      <c r="BM292" s="19">
        <f t="shared" si="438"/>
        <v>0</v>
      </c>
      <c r="BN292" s="19">
        <f t="shared" si="372"/>
        <v>0</v>
      </c>
      <c r="BO292" s="34" t="str">
        <f t="shared" si="406"/>
        <v>دون المستوى</v>
      </c>
      <c r="BP292" s="21"/>
      <c r="BQ292" s="21"/>
      <c r="BR292" s="21"/>
      <c r="BS292" s="21"/>
      <c r="BT292" s="19">
        <f t="shared" si="373"/>
        <v>0</v>
      </c>
      <c r="BU292" s="39" t="str">
        <f t="shared" si="407"/>
        <v>دون المستوى</v>
      </c>
      <c r="BV292" s="21"/>
      <c r="BW292" s="21"/>
      <c r="BX292" s="21"/>
      <c r="BY292" s="92"/>
      <c r="BZ292" s="19">
        <f t="shared" si="374"/>
        <v>0</v>
      </c>
      <c r="CA292" s="39" t="str">
        <f t="shared" si="408"/>
        <v>دون المستوى</v>
      </c>
      <c r="CB292" s="19">
        <f t="shared" si="375"/>
        <v>0</v>
      </c>
      <c r="CC292" s="19">
        <f t="shared" si="434"/>
        <v>0</v>
      </c>
      <c r="CD292" s="19">
        <f t="shared" si="377"/>
        <v>0</v>
      </c>
      <c r="CE292" s="60" t="str">
        <f t="shared" si="410"/>
        <v>دون المستوى</v>
      </c>
      <c r="CF292" s="61">
        <f t="shared" si="378"/>
        <v>0</v>
      </c>
      <c r="CG292" s="67" t="str">
        <f t="shared" si="411"/>
        <v>دون المستوى</v>
      </c>
      <c r="CH292" s="21"/>
      <c r="CI292" s="21"/>
      <c r="CJ292" s="19">
        <f t="shared" si="379"/>
        <v>0</v>
      </c>
      <c r="CK292" s="39" t="str">
        <f t="shared" si="412"/>
        <v>دون المستوى</v>
      </c>
      <c r="CL292" s="21"/>
      <c r="CM292" s="21"/>
      <c r="CN292" s="19">
        <f t="shared" si="380"/>
        <v>0</v>
      </c>
      <c r="CO292" s="39" t="str">
        <f t="shared" si="413"/>
        <v>دون المستوى</v>
      </c>
      <c r="CP292" s="21"/>
      <c r="CQ292" s="21"/>
      <c r="CR292" s="19">
        <f t="shared" si="381"/>
        <v>0</v>
      </c>
      <c r="CS292" s="39" t="str">
        <f t="shared" si="414"/>
        <v>دون المستوى</v>
      </c>
      <c r="CT292" s="21"/>
      <c r="CU292" s="21"/>
      <c r="CV292" s="19">
        <f t="shared" si="382"/>
        <v>0</v>
      </c>
      <c r="CW292" s="39" t="str">
        <f t="shared" si="415"/>
        <v>دون المستوى</v>
      </c>
      <c r="CX292" s="59">
        <f t="shared" si="383"/>
        <v>0</v>
      </c>
      <c r="CY292" s="34" t="str">
        <f t="shared" si="416"/>
        <v>دون المستوى</v>
      </c>
      <c r="CZ292" s="21"/>
      <c r="DA292" s="21"/>
      <c r="DB292" s="21"/>
      <c r="DC292" s="19">
        <f t="shared" si="384"/>
        <v>0</v>
      </c>
      <c r="DD292" s="39" t="str">
        <f t="shared" si="417"/>
        <v>دون المستوى</v>
      </c>
      <c r="DE292" s="21"/>
      <c r="DF292" s="21"/>
      <c r="DG292" s="92"/>
      <c r="DH292" s="19">
        <f t="shared" si="385"/>
        <v>0</v>
      </c>
      <c r="DI292" s="39" t="str">
        <f t="shared" si="418"/>
        <v>دون المستوى</v>
      </c>
      <c r="DJ292" s="19">
        <f t="shared" si="386"/>
        <v>0</v>
      </c>
      <c r="DK292" s="19">
        <f t="shared" si="435"/>
        <v>0</v>
      </c>
      <c r="DL292" s="19">
        <f t="shared" si="388"/>
        <v>0</v>
      </c>
      <c r="DM292" s="34" t="str">
        <f t="shared" si="420"/>
        <v>دون المستوى</v>
      </c>
      <c r="DN292" s="20" t="str">
        <f t="shared" si="421"/>
        <v>دور ثان</v>
      </c>
      <c r="DR292" s="28" t="str">
        <f t="shared" si="422"/>
        <v xml:space="preserve"> لغة عربية</v>
      </c>
      <c r="DS292" s="28" t="str">
        <f t="shared" si="423"/>
        <v xml:space="preserve"> رياضيات</v>
      </c>
      <c r="DT292" s="28" t="str">
        <f t="shared" si="424"/>
        <v xml:space="preserve"> دراسات</v>
      </c>
      <c r="DU292" s="28" t="str">
        <f t="shared" si="425"/>
        <v xml:space="preserve"> إنجليزى</v>
      </c>
      <c r="DV292" s="28" t="str">
        <f t="shared" si="426"/>
        <v xml:space="preserve"> علوم</v>
      </c>
      <c r="DW292" s="28" t="str">
        <f t="shared" si="427"/>
        <v xml:space="preserve"> تربية دينية</v>
      </c>
      <c r="DX292" s="87" t="str">
        <f t="shared" si="428"/>
        <v xml:space="preserve"> تربية فنية</v>
      </c>
      <c r="DY292" s="87" t="str">
        <f t="shared" si="429"/>
        <v xml:space="preserve"> تربية رياضية</v>
      </c>
      <c r="DZ292" s="88" t="str">
        <f t="shared" si="430"/>
        <v xml:space="preserve"> نشاط1</v>
      </c>
      <c r="EA292" s="88" t="str">
        <f t="shared" si="431"/>
        <v xml:space="preserve"> نشاط2</v>
      </c>
      <c r="EB292" s="32">
        <f t="shared" si="389"/>
        <v>0</v>
      </c>
      <c r="EC292" s="31" t="str">
        <f t="shared" si="432"/>
        <v xml:space="preserve"> لغة عربية رياضيات دراسات إنجليزى علوم تربية دينية تربية فنية تربية رياضية نشاط1 نشاط2</v>
      </c>
    </row>
    <row r="293" spans="1:133" ht="17.25" thickTop="1" thickBot="1">
      <c r="A293" s="16" t="str">
        <f t="shared" si="390"/>
        <v/>
      </c>
      <c r="B293" s="18"/>
      <c r="C293" s="17"/>
      <c r="D293" s="82"/>
      <c r="E293" s="83" t="str">
        <f t="shared" si="350"/>
        <v/>
      </c>
      <c r="F293" s="83" t="str">
        <f t="shared" si="351"/>
        <v/>
      </c>
      <c r="G293" s="83" t="str">
        <f t="shared" si="352"/>
        <v/>
      </c>
      <c r="H293" s="37"/>
      <c r="I293" s="42" t="str">
        <f t="shared" si="391"/>
        <v/>
      </c>
      <c r="J293" s="21"/>
      <c r="K293" s="21"/>
      <c r="L293" s="21"/>
      <c r="M293" s="21"/>
      <c r="N293" s="21"/>
      <c r="O293" s="19">
        <f t="shared" si="353"/>
        <v>0</v>
      </c>
      <c r="P293" s="39" t="str">
        <f t="shared" si="392"/>
        <v>دون المستوى</v>
      </c>
      <c r="Q293" s="21"/>
      <c r="R293" s="21"/>
      <c r="S293" s="92"/>
      <c r="T293" s="19">
        <f t="shared" si="354"/>
        <v>0</v>
      </c>
      <c r="U293" s="39" t="str">
        <f t="shared" si="393"/>
        <v>دون المستوى</v>
      </c>
      <c r="V293" s="19">
        <f t="shared" si="355"/>
        <v>0</v>
      </c>
      <c r="W293" s="19">
        <f t="shared" si="356"/>
        <v>0</v>
      </c>
      <c r="X293" s="19">
        <f t="shared" si="357"/>
        <v>0</v>
      </c>
      <c r="Y293" s="39" t="str">
        <f t="shared" si="394"/>
        <v>دون المستوى</v>
      </c>
      <c r="Z293" s="21"/>
      <c r="AA293" s="21"/>
      <c r="AB293" s="21"/>
      <c r="AC293" s="19">
        <f t="shared" si="358"/>
        <v>0</v>
      </c>
      <c r="AD293" s="39" t="str">
        <f t="shared" si="395"/>
        <v>دون المستوى</v>
      </c>
      <c r="AE293" s="21"/>
      <c r="AF293" s="21"/>
      <c r="AG293" s="92"/>
      <c r="AH293" s="19">
        <f t="shared" si="359"/>
        <v>0</v>
      </c>
      <c r="AI293" s="39" t="str">
        <f t="shared" si="396"/>
        <v>دون المستوى</v>
      </c>
      <c r="AJ293" s="19">
        <f t="shared" si="360"/>
        <v>0</v>
      </c>
      <c r="AK293" s="19">
        <f t="shared" si="436"/>
        <v>0</v>
      </c>
      <c r="AL293" s="19">
        <f t="shared" si="362"/>
        <v>0</v>
      </c>
      <c r="AM293" s="39" t="str">
        <f t="shared" si="398"/>
        <v>دون المستوى</v>
      </c>
      <c r="AN293" s="21"/>
      <c r="AO293" s="21"/>
      <c r="AP293" s="21"/>
      <c r="AQ293" s="19">
        <f t="shared" si="363"/>
        <v>0</v>
      </c>
      <c r="AR293" s="39" t="str">
        <f t="shared" si="399"/>
        <v>دون المستوى</v>
      </c>
      <c r="AS293" s="21"/>
      <c r="AT293" s="21"/>
      <c r="AU293" s="92"/>
      <c r="AV293" s="19">
        <f t="shared" si="364"/>
        <v>0</v>
      </c>
      <c r="AW293" s="39" t="str">
        <f t="shared" si="400"/>
        <v>دون المستوى</v>
      </c>
      <c r="AX293" s="19">
        <f t="shared" si="365"/>
        <v>0</v>
      </c>
      <c r="AY293" s="19">
        <f t="shared" si="437"/>
        <v>0</v>
      </c>
      <c r="AZ293" s="19">
        <f t="shared" si="367"/>
        <v>0</v>
      </c>
      <c r="BA293" s="34" t="str">
        <f t="shared" si="402"/>
        <v>دون المستوى</v>
      </c>
      <c r="BB293" s="21"/>
      <c r="BC293" s="21"/>
      <c r="BD293" s="21"/>
      <c r="BE293" s="19">
        <f t="shared" si="368"/>
        <v>0</v>
      </c>
      <c r="BF293" s="39" t="str">
        <f t="shared" si="403"/>
        <v>دون المستوى</v>
      </c>
      <c r="BG293" s="21"/>
      <c r="BH293" s="21"/>
      <c r="BI293" s="92"/>
      <c r="BJ293" s="19">
        <f t="shared" si="369"/>
        <v>0</v>
      </c>
      <c r="BK293" s="39" t="str">
        <f t="shared" si="404"/>
        <v>دون المستوى</v>
      </c>
      <c r="BL293" s="19">
        <f t="shared" si="370"/>
        <v>0</v>
      </c>
      <c r="BM293" s="19">
        <f t="shared" si="438"/>
        <v>0</v>
      </c>
      <c r="BN293" s="19">
        <f t="shared" si="372"/>
        <v>0</v>
      </c>
      <c r="BO293" s="34" t="str">
        <f t="shared" si="406"/>
        <v>دون المستوى</v>
      </c>
      <c r="BP293" s="21"/>
      <c r="BQ293" s="21"/>
      <c r="BR293" s="21"/>
      <c r="BS293" s="21"/>
      <c r="BT293" s="19">
        <f t="shared" si="373"/>
        <v>0</v>
      </c>
      <c r="BU293" s="39" t="str">
        <f t="shared" si="407"/>
        <v>دون المستوى</v>
      </c>
      <c r="BV293" s="21"/>
      <c r="BW293" s="21"/>
      <c r="BX293" s="21"/>
      <c r="BY293" s="92"/>
      <c r="BZ293" s="19">
        <f t="shared" si="374"/>
        <v>0</v>
      </c>
      <c r="CA293" s="39" t="str">
        <f t="shared" si="408"/>
        <v>دون المستوى</v>
      </c>
      <c r="CB293" s="19">
        <f t="shared" si="375"/>
        <v>0</v>
      </c>
      <c r="CC293" s="19">
        <f t="shared" si="434"/>
        <v>0</v>
      </c>
      <c r="CD293" s="19">
        <f t="shared" si="377"/>
        <v>0</v>
      </c>
      <c r="CE293" s="60" t="str">
        <f t="shared" si="410"/>
        <v>دون المستوى</v>
      </c>
      <c r="CF293" s="61">
        <f t="shared" si="378"/>
        <v>0</v>
      </c>
      <c r="CG293" s="67" t="str">
        <f t="shared" si="411"/>
        <v>دون المستوى</v>
      </c>
      <c r="CH293" s="21"/>
      <c r="CI293" s="21"/>
      <c r="CJ293" s="19">
        <f t="shared" si="379"/>
        <v>0</v>
      </c>
      <c r="CK293" s="39" t="str">
        <f t="shared" si="412"/>
        <v>دون المستوى</v>
      </c>
      <c r="CL293" s="21"/>
      <c r="CM293" s="21"/>
      <c r="CN293" s="19">
        <f t="shared" si="380"/>
        <v>0</v>
      </c>
      <c r="CO293" s="39" t="str">
        <f t="shared" si="413"/>
        <v>دون المستوى</v>
      </c>
      <c r="CP293" s="21"/>
      <c r="CQ293" s="21"/>
      <c r="CR293" s="19">
        <f t="shared" si="381"/>
        <v>0</v>
      </c>
      <c r="CS293" s="39" t="str">
        <f t="shared" si="414"/>
        <v>دون المستوى</v>
      </c>
      <c r="CT293" s="21"/>
      <c r="CU293" s="21"/>
      <c r="CV293" s="19">
        <f t="shared" si="382"/>
        <v>0</v>
      </c>
      <c r="CW293" s="39" t="str">
        <f t="shared" si="415"/>
        <v>دون المستوى</v>
      </c>
      <c r="CX293" s="59">
        <f t="shared" si="383"/>
        <v>0</v>
      </c>
      <c r="CY293" s="34" t="str">
        <f t="shared" si="416"/>
        <v>دون المستوى</v>
      </c>
      <c r="CZ293" s="21"/>
      <c r="DA293" s="21"/>
      <c r="DB293" s="21"/>
      <c r="DC293" s="19">
        <f t="shared" si="384"/>
        <v>0</v>
      </c>
      <c r="DD293" s="39" t="str">
        <f t="shared" si="417"/>
        <v>دون المستوى</v>
      </c>
      <c r="DE293" s="21"/>
      <c r="DF293" s="21"/>
      <c r="DG293" s="92"/>
      <c r="DH293" s="19">
        <f t="shared" si="385"/>
        <v>0</v>
      </c>
      <c r="DI293" s="39" t="str">
        <f t="shared" si="418"/>
        <v>دون المستوى</v>
      </c>
      <c r="DJ293" s="19">
        <f t="shared" si="386"/>
        <v>0</v>
      </c>
      <c r="DK293" s="19">
        <f t="shared" si="435"/>
        <v>0</v>
      </c>
      <c r="DL293" s="19">
        <f t="shared" si="388"/>
        <v>0</v>
      </c>
      <c r="DM293" s="34" t="str">
        <f t="shared" si="420"/>
        <v>دون المستوى</v>
      </c>
      <c r="DN293" s="20" t="str">
        <f t="shared" si="421"/>
        <v>دور ثان</v>
      </c>
      <c r="DR293" s="28" t="str">
        <f t="shared" si="422"/>
        <v xml:space="preserve"> لغة عربية</v>
      </c>
      <c r="DS293" s="28" t="str">
        <f t="shared" si="423"/>
        <v xml:space="preserve"> رياضيات</v>
      </c>
      <c r="DT293" s="28" t="str">
        <f t="shared" si="424"/>
        <v xml:space="preserve"> دراسات</v>
      </c>
      <c r="DU293" s="28" t="str">
        <f t="shared" si="425"/>
        <v xml:space="preserve"> إنجليزى</v>
      </c>
      <c r="DV293" s="28" t="str">
        <f t="shared" si="426"/>
        <v xml:space="preserve"> علوم</v>
      </c>
      <c r="DW293" s="28" t="str">
        <f t="shared" si="427"/>
        <v xml:space="preserve"> تربية دينية</v>
      </c>
      <c r="DX293" s="87" t="str">
        <f t="shared" si="428"/>
        <v xml:space="preserve"> تربية فنية</v>
      </c>
      <c r="DY293" s="87" t="str">
        <f t="shared" si="429"/>
        <v xml:space="preserve"> تربية رياضية</v>
      </c>
      <c r="DZ293" s="88" t="str">
        <f t="shared" si="430"/>
        <v xml:space="preserve"> نشاط1</v>
      </c>
      <c r="EA293" s="88" t="str">
        <f t="shared" si="431"/>
        <v xml:space="preserve"> نشاط2</v>
      </c>
      <c r="EB293" s="32">
        <f t="shared" si="389"/>
        <v>0</v>
      </c>
      <c r="EC293" s="31" t="str">
        <f t="shared" si="432"/>
        <v xml:space="preserve"> لغة عربية رياضيات دراسات إنجليزى علوم تربية دينية تربية فنية تربية رياضية نشاط1 نشاط2</v>
      </c>
    </row>
    <row r="294" spans="1:133" ht="17.25" thickTop="1" thickBot="1">
      <c r="A294" s="16" t="str">
        <f t="shared" si="390"/>
        <v/>
      </c>
      <c r="B294" s="18"/>
      <c r="C294" s="17"/>
      <c r="D294" s="82"/>
      <c r="E294" s="83" t="str">
        <f t="shared" si="350"/>
        <v/>
      </c>
      <c r="F294" s="83" t="str">
        <f t="shared" si="351"/>
        <v/>
      </c>
      <c r="G294" s="83" t="str">
        <f t="shared" si="352"/>
        <v/>
      </c>
      <c r="H294" s="37"/>
      <c r="I294" s="42" t="str">
        <f t="shared" si="391"/>
        <v/>
      </c>
      <c r="J294" s="21"/>
      <c r="K294" s="21"/>
      <c r="L294" s="21"/>
      <c r="M294" s="21"/>
      <c r="N294" s="21"/>
      <c r="O294" s="19">
        <f t="shared" si="353"/>
        <v>0</v>
      </c>
      <c r="P294" s="39" t="str">
        <f t="shared" si="392"/>
        <v>دون المستوى</v>
      </c>
      <c r="Q294" s="21"/>
      <c r="R294" s="21"/>
      <c r="S294" s="92"/>
      <c r="T294" s="19">
        <f t="shared" si="354"/>
        <v>0</v>
      </c>
      <c r="U294" s="39" t="str">
        <f t="shared" si="393"/>
        <v>دون المستوى</v>
      </c>
      <c r="V294" s="19">
        <f t="shared" si="355"/>
        <v>0</v>
      </c>
      <c r="W294" s="19">
        <f t="shared" si="356"/>
        <v>0</v>
      </c>
      <c r="X294" s="19">
        <f t="shared" si="357"/>
        <v>0</v>
      </c>
      <c r="Y294" s="39" t="str">
        <f t="shared" si="394"/>
        <v>دون المستوى</v>
      </c>
      <c r="Z294" s="21"/>
      <c r="AA294" s="21"/>
      <c r="AB294" s="21"/>
      <c r="AC294" s="19">
        <f t="shared" si="358"/>
        <v>0</v>
      </c>
      <c r="AD294" s="39" t="str">
        <f t="shared" si="395"/>
        <v>دون المستوى</v>
      </c>
      <c r="AE294" s="21"/>
      <c r="AF294" s="21"/>
      <c r="AG294" s="92"/>
      <c r="AH294" s="19">
        <f t="shared" si="359"/>
        <v>0</v>
      </c>
      <c r="AI294" s="39" t="str">
        <f t="shared" si="396"/>
        <v>دون المستوى</v>
      </c>
      <c r="AJ294" s="19">
        <f t="shared" si="360"/>
        <v>0</v>
      </c>
      <c r="AK294" s="19">
        <f t="shared" si="436"/>
        <v>0</v>
      </c>
      <c r="AL294" s="19">
        <f t="shared" si="362"/>
        <v>0</v>
      </c>
      <c r="AM294" s="39" t="str">
        <f t="shared" si="398"/>
        <v>دون المستوى</v>
      </c>
      <c r="AN294" s="21"/>
      <c r="AO294" s="21"/>
      <c r="AP294" s="21"/>
      <c r="AQ294" s="19">
        <f t="shared" si="363"/>
        <v>0</v>
      </c>
      <c r="AR294" s="39" t="str">
        <f t="shared" si="399"/>
        <v>دون المستوى</v>
      </c>
      <c r="AS294" s="21"/>
      <c r="AT294" s="21"/>
      <c r="AU294" s="92"/>
      <c r="AV294" s="19">
        <f t="shared" si="364"/>
        <v>0</v>
      </c>
      <c r="AW294" s="39" t="str">
        <f t="shared" si="400"/>
        <v>دون المستوى</v>
      </c>
      <c r="AX294" s="19">
        <f t="shared" si="365"/>
        <v>0</v>
      </c>
      <c r="AY294" s="19">
        <f t="shared" si="437"/>
        <v>0</v>
      </c>
      <c r="AZ294" s="19">
        <f t="shared" si="367"/>
        <v>0</v>
      </c>
      <c r="BA294" s="34" t="str">
        <f t="shared" si="402"/>
        <v>دون المستوى</v>
      </c>
      <c r="BB294" s="21"/>
      <c r="BC294" s="21"/>
      <c r="BD294" s="21"/>
      <c r="BE294" s="19">
        <f t="shared" si="368"/>
        <v>0</v>
      </c>
      <c r="BF294" s="39" t="str">
        <f t="shared" si="403"/>
        <v>دون المستوى</v>
      </c>
      <c r="BG294" s="21"/>
      <c r="BH294" s="21"/>
      <c r="BI294" s="92"/>
      <c r="BJ294" s="19">
        <f t="shared" si="369"/>
        <v>0</v>
      </c>
      <c r="BK294" s="39" t="str">
        <f t="shared" si="404"/>
        <v>دون المستوى</v>
      </c>
      <c r="BL294" s="19">
        <f t="shared" si="370"/>
        <v>0</v>
      </c>
      <c r="BM294" s="19">
        <f t="shared" si="438"/>
        <v>0</v>
      </c>
      <c r="BN294" s="19">
        <f t="shared" si="372"/>
        <v>0</v>
      </c>
      <c r="BO294" s="34" t="str">
        <f t="shared" si="406"/>
        <v>دون المستوى</v>
      </c>
      <c r="BP294" s="21"/>
      <c r="BQ294" s="21"/>
      <c r="BR294" s="21"/>
      <c r="BS294" s="21"/>
      <c r="BT294" s="19">
        <f t="shared" si="373"/>
        <v>0</v>
      </c>
      <c r="BU294" s="39" t="str">
        <f t="shared" si="407"/>
        <v>دون المستوى</v>
      </c>
      <c r="BV294" s="21"/>
      <c r="BW294" s="21"/>
      <c r="BX294" s="21"/>
      <c r="BY294" s="92"/>
      <c r="BZ294" s="19">
        <f t="shared" si="374"/>
        <v>0</v>
      </c>
      <c r="CA294" s="39" t="str">
        <f t="shared" si="408"/>
        <v>دون المستوى</v>
      </c>
      <c r="CB294" s="19">
        <f t="shared" si="375"/>
        <v>0</v>
      </c>
      <c r="CC294" s="19">
        <f t="shared" si="434"/>
        <v>0</v>
      </c>
      <c r="CD294" s="19">
        <f t="shared" si="377"/>
        <v>0</v>
      </c>
      <c r="CE294" s="60" t="str">
        <f t="shared" si="410"/>
        <v>دون المستوى</v>
      </c>
      <c r="CF294" s="61">
        <f t="shared" si="378"/>
        <v>0</v>
      </c>
      <c r="CG294" s="67" t="str">
        <f t="shared" si="411"/>
        <v>دون المستوى</v>
      </c>
      <c r="CH294" s="21"/>
      <c r="CI294" s="21"/>
      <c r="CJ294" s="19">
        <f t="shared" si="379"/>
        <v>0</v>
      </c>
      <c r="CK294" s="39" t="str">
        <f t="shared" si="412"/>
        <v>دون المستوى</v>
      </c>
      <c r="CL294" s="21"/>
      <c r="CM294" s="21"/>
      <c r="CN294" s="19">
        <f t="shared" si="380"/>
        <v>0</v>
      </c>
      <c r="CO294" s="39" t="str">
        <f t="shared" si="413"/>
        <v>دون المستوى</v>
      </c>
      <c r="CP294" s="21"/>
      <c r="CQ294" s="21"/>
      <c r="CR294" s="19">
        <f t="shared" si="381"/>
        <v>0</v>
      </c>
      <c r="CS294" s="39" t="str">
        <f t="shared" si="414"/>
        <v>دون المستوى</v>
      </c>
      <c r="CT294" s="21"/>
      <c r="CU294" s="21"/>
      <c r="CV294" s="19">
        <f t="shared" si="382"/>
        <v>0</v>
      </c>
      <c r="CW294" s="39" t="str">
        <f t="shared" si="415"/>
        <v>دون المستوى</v>
      </c>
      <c r="CX294" s="59">
        <f t="shared" si="383"/>
        <v>0</v>
      </c>
      <c r="CY294" s="34" t="str">
        <f t="shared" si="416"/>
        <v>دون المستوى</v>
      </c>
      <c r="CZ294" s="21"/>
      <c r="DA294" s="21"/>
      <c r="DB294" s="21"/>
      <c r="DC294" s="19">
        <f t="shared" si="384"/>
        <v>0</v>
      </c>
      <c r="DD294" s="39" t="str">
        <f t="shared" si="417"/>
        <v>دون المستوى</v>
      </c>
      <c r="DE294" s="21"/>
      <c r="DF294" s="21"/>
      <c r="DG294" s="92"/>
      <c r="DH294" s="19">
        <f t="shared" si="385"/>
        <v>0</v>
      </c>
      <c r="DI294" s="39" t="str">
        <f t="shared" si="418"/>
        <v>دون المستوى</v>
      </c>
      <c r="DJ294" s="19">
        <f t="shared" si="386"/>
        <v>0</v>
      </c>
      <c r="DK294" s="19">
        <f t="shared" si="435"/>
        <v>0</v>
      </c>
      <c r="DL294" s="19">
        <f t="shared" si="388"/>
        <v>0</v>
      </c>
      <c r="DM294" s="34" t="str">
        <f t="shared" si="420"/>
        <v>دون المستوى</v>
      </c>
      <c r="DN294" s="20" t="str">
        <f t="shared" si="421"/>
        <v>دور ثان</v>
      </c>
      <c r="DR294" s="28" t="str">
        <f t="shared" si="422"/>
        <v xml:space="preserve"> لغة عربية</v>
      </c>
      <c r="DS294" s="28" t="str">
        <f t="shared" si="423"/>
        <v xml:space="preserve"> رياضيات</v>
      </c>
      <c r="DT294" s="28" t="str">
        <f t="shared" si="424"/>
        <v xml:space="preserve"> دراسات</v>
      </c>
      <c r="DU294" s="28" t="str">
        <f t="shared" si="425"/>
        <v xml:space="preserve"> إنجليزى</v>
      </c>
      <c r="DV294" s="28" t="str">
        <f t="shared" si="426"/>
        <v xml:space="preserve"> علوم</v>
      </c>
      <c r="DW294" s="28" t="str">
        <f t="shared" si="427"/>
        <v xml:space="preserve"> تربية دينية</v>
      </c>
      <c r="DX294" s="87" t="str">
        <f t="shared" si="428"/>
        <v xml:space="preserve"> تربية فنية</v>
      </c>
      <c r="DY294" s="87" t="str">
        <f t="shared" si="429"/>
        <v xml:space="preserve"> تربية رياضية</v>
      </c>
      <c r="DZ294" s="88" t="str">
        <f t="shared" si="430"/>
        <v xml:space="preserve"> نشاط1</v>
      </c>
      <c r="EA294" s="88" t="str">
        <f t="shared" si="431"/>
        <v xml:space="preserve"> نشاط2</v>
      </c>
      <c r="EB294" s="32">
        <f t="shared" si="389"/>
        <v>0</v>
      </c>
      <c r="EC294" s="31" t="str">
        <f t="shared" si="432"/>
        <v xml:space="preserve"> لغة عربية رياضيات دراسات إنجليزى علوم تربية دينية تربية فنية تربية رياضية نشاط1 نشاط2</v>
      </c>
    </row>
    <row r="295" spans="1:133" ht="17.25" thickTop="1" thickBot="1">
      <c r="A295" s="16" t="str">
        <f t="shared" si="390"/>
        <v/>
      </c>
      <c r="B295" s="18"/>
      <c r="C295" s="17"/>
      <c r="D295" s="82"/>
      <c r="E295" s="83" t="str">
        <f t="shared" si="350"/>
        <v/>
      </c>
      <c r="F295" s="83" t="str">
        <f t="shared" si="351"/>
        <v/>
      </c>
      <c r="G295" s="83" t="str">
        <f t="shared" si="352"/>
        <v/>
      </c>
      <c r="H295" s="37"/>
      <c r="I295" s="42" t="str">
        <f t="shared" si="391"/>
        <v/>
      </c>
      <c r="J295" s="21"/>
      <c r="K295" s="21"/>
      <c r="L295" s="21"/>
      <c r="M295" s="21"/>
      <c r="N295" s="21"/>
      <c r="O295" s="19">
        <f t="shared" si="353"/>
        <v>0</v>
      </c>
      <c r="P295" s="39" t="str">
        <f t="shared" si="392"/>
        <v>دون المستوى</v>
      </c>
      <c r="Q295" s="21"/>
      <c r="R295" s="21"/>
      <c r="S295" s="92"/>
      <c r="T295" s="19">
        <f t="shared" si="354"/>
        <v>0</v>
      </c>
      <c r="U295" s="39" t="str">
        <f t="shared" si="393"/>
        <v>دون المستوى</v>
      </c>
      <c r="V295" s="19">
        <f t="shared" si="355"/>
        <v>0</v>
      </c>
      <c r="W295" s="19">
        <f t="shared" si="356"/>
        <v>0</v>
      </c>
      <c r="X295" s="19">
        <f t="shared" si="357"/>
        <v>0</v>
      </c>
      <c r="Y295" s="39" t="str">
        <f t="shared" si="394"/>
        <v>دون المستوى</v>
      </c>
      <c r="Z295" s="21"/>
      <c r="AA295" s="21"/>
      <c r="AB295" s="21"/>
      <c r="AC295" s="19">
        <f t="shared" si="358"/>
        <v>0</v>
      </c>
      <c r="AD295" s="39" t="str">
        <f t="shared" si="395"/>
        <v>دون المستوى</v>
      </c>
      <c r="AE295" s="21"/>
      <c r="AF295" s="21"/>
      <c r="AG295" s="92"/>
      <c r="AH295" s="19">
        <f t="shared" si="359"/>
        <v>0</v>
      </c>
      <c r="AI295" s="39" t="str">
        <f t="shared" si="396"/>
        <v>دون المستوى</v>
      </c>
      <c r="AJ295" s="19">
        <f t="shared" si="360"/>
        <v>0</v>
      </c>
      <c r="AK295" s="19">
        <f t="shared" si="436"/>
        <v>0</v>
      </c>
      <c r="AL295" s="19">
        <f t="shared" si="362"/>
        <v>0</v>
      </c>
      <c r="AM295" s="39" t="str">
        <f t="shared" si="398"/>
        <v>دون المستوى</v>
      </c>
      <c r="AN295" s="21"/>
      <c r="AO295" s="21"/>
      <c r="AP295" s="21"/>
      <c r="AQ295" s="19">
        <f t="shared" si="363"/>
        <v>0</v>
      </c>
      <c r="AR295" s="39" t="str">
        <f t="shared" si="399"/>
        <v>دون المستوى</v>
      </c>
      <c r="AS295" s="21"/>
      <c r="AT295" s="21"/>
      <c r="AU295" s="92"/>
      <c r="AV295" s="19">
        <f t="shared" si="364"/>
        <v>0</v>
      </c>
      <c r="AW295" s="39" t="str">
        <f t="shared" si="400"/>
        <v>دون المستوى</v>
      </c>
      <c r="AX295" s="19">
        <f t="shared" si="365"/>
        <v>0</v>
      </c>
      <c r="AY295" s="19">
        <f t="shared" si="437"/>
        <v>0</v>
      </c>
      <c r="AZ295" s="19">
        <f t="shared" si="367"/>
        <v>0</v>
      </c>
      <c r="BA295" s="34" t="str">
        <f t="shared" si="402"/>
        <v>دون المستوى</v>
      </c>
      <c r="BB295" s="21"/>
      <c r="BC295" s="21"/>
      <c r="BD295" s="21"/>
      <c r="BE295" s="19">
        <f t="shared" si="368"/>
        <v>0</v>
      </c>
      <c r="BF295" s="39" t="str">
        <f t="shared" si="403"/>
        <v>دون المستوى</v>
      </c>
      <c r="BG295" s="21"/>
      <c r="BH295" s="21"/>
      <c r="BI295" s="92"/>
      <c r="BJ295" s="19">
        <f t="shared" si="369"/>
        <v>0</v>
      </c>
      <c r="BK295" s="39" t="str">
        <f t="shared" si="404"/>
        <v>دون المستوى</v>
      </c>
      <c r="BL295" s="19">
        <f t="shared" si="370"/>
        <v>0</v>
      </c>
      <c r="BM295" s="19">
        <f t="shared" si="438"/>
        <v>0</v>
      </c>
      <c r="BN295" s="19">
        <f t="shared" si="372"/>
        <v>0</v>
      </c>
      <c r="BO295" s="34" t="str">
        <f t="shared" si="406"/>
        <v>دون المستوى</v>
      </c>
      <c r="BP295" s="21"/>
      <c r="BQ295" s="21"/>
      <c r="BR295" s="21"/>
      <c r="BS295" s="21"/>
      <c r="BT295" s="19">
        <f t="shared" si="373"/>
        <v>0</v>
      </c>
      <c r="BU295" s="39" t="str">
        <f t="shared" si="407"/>
        <v>دون المستوى</v>
      </c>
      <c r="BV295" s="21"/>
      <c r="BW295" s="21"/>
      <c r="BX295" s="21"/>
      <c r="BY295" s="92"/>
      <c r="BZ295" s="19">
        <f t="shared" si="374"/>
        <v>0</v>
      </c>
      <c r="CA295" s="39" t="str">
        <f t="shared" si="408"/>
        <v>دون المستوى</v>
      </c>
      <c r="CB295" s="19">
        <f t="shared" si="375"/>
        <v>0</v>
      </c>
      <c r="CC295" s="19">
        <f t="shared" si="434"/>
        <v>0</v>
      </c>
      <c r="CD295" s="19">
        <f t="shared" si="377"/>
        <v>0</v>
      </c>
      <c r="CE295" s="60" t="str">
        <f t="shared" si="410"/>
        <v>دون المستوى</v>
      </c>
      <c r="CF295" s="61">
        <f t="shared" si="378"/>
        <v>0</v>
      </c>
      <c r="CG295" s="67" t="str">
        <f t="shared" si="411"/>
        <v>دون المستوى</v>
      </c>
      <c r="CH295" s="21"/>
      <c r="CI295" s="21"/>
      <c r="CJ295" s="19">
        <f t="shared" si="379"/>
        <v>0</v>
      </c>
      <c r="CK295" s="39" t="str">
        <f t="shared" si="412"/>
        <v>دون المستوى</v>
      </c>
      <c r="CL295" s="21"/>
      <c r="CM295" s="21"/>
      <c r="CN295" s="19">
        <f t="shared" si="380"/>
        <v>0</v>
      </c>
      <c r="CO295" s="39" t="str">
        <f t="shared" si="413"/>
        <v>دون المستوى</v>
      </c>
      <c r="CP295" s="21"/>
      <c r="CQ295" s="21"/>
      <c r="CR295" s="19">
        <f t="shared" si="381"/>
        <v>0</v>
      </c>
      <c r="CS295" s="39" t="str">
        <f t="shared" si="414"/>
        <v>دون المستوى</v>
      </c>
      <c r="CT295" s="21"/>
      <c r="CU295" s="21"/>
      <c r="CV295" s="19">
        <f t="shared" si="382"/>
        <v>0</v>
      </c>
      <c r="CW295" s="39" t="str">
        <f t="shared" si="415"/>
        <v>دون المستوى</v>
      </c>
      <c r="CX295" s="59">
        <f t="shared" si="383"/>
        <v>0</v>
      </c>
      <c r="CY295" s="34" t="str">
        <f t="shared" si="416"/>
        <v>دون المستوى</v>
      </c>
      <c r="CZ295" s="21"/>
      <c r="DA295" s="21"/>
      <c r="DB295" s="21"/>
      <c r="DC295" s="19">
        <f t="shared" si="384"/>
        <v>0</v>
      </c>
      <c r="DD295" s="39" t="str">
        <f t="shared" si="417"/>
        <v>دون المستوى</v>
      </c>
      <c r="DE295" s="21"/>
      <c r="DF295" s="21"/>
      <c r="DG295" s="92"/>
      <c r="DH295" s="19">
        <f t="shared" si="385"/>
        <v>0</v>
      </c>
      <c r="DI295" s="39" t="str">
        <f t="shared" si="418"/>
        <v>دون المستوى</v>
      </c>
      <c r="DJ295" s="19">
        <f t="shared" si="386"/>
        <v>0</v>
      </c>
      <c r="DK295" s="19">
        <f t="shared" si="435"/>
        <v>0</v>
      </c>
      <c r="DL295" s="19">
        <f t="shared" si="388"/>
        <v>0</v>
      </c>
      <c r="DM295" s="34" t="str">
        <f t="shared" si="420"/>
        <v>دون المستوى</v>
      </c>
      <c r="DN295" s="20" t="str">
        <f t="shared" si="421"/>
        <v>دور ثان</v>
      </c>
      <c r="DR295" s="28" t="str">
        <f t="shared" si="422"/>
        <v xml:space="preserve"> لغة عربية</v>
      </c>
      <c r="DS295" s="28" t="str">
        <f t="shared" si="423"/>
        <v xml:space="preserve"> رياضيات</v>
      </c>
      <c r="DT295" s="28" t="str">
        <f t="shared" si="424"/>
        <v xml:space="preserve"> دراسات</v>
      </c>
      <c r="DU295" s="28" t="str">
        <f t="shared" si="425"/>
        <v xml:space="preserve"> إنجليزى</v>
      </c>
      <c r="DV295" s="28" t="str">
        <f t="shared" si="426"/>
        <v xml:space="preserve"> علوم</v>
      </c>
      <c r="DW295" s="28" t="str">
        <f t="shared" si="427"/>
        <v xml:space="preserve"> تربية دينية</v>
      </c>
      <c r="DX295" s="87" t="str">
        <f t="shared" si="428"/>
        <v xml:space="preserve"> تربية فنية</v>
      </c>
      <c r="DY295" s="87" t="str">
        <f t="shared" si="429"/>
        <v xml:space="preserve"> تربية رياضية</v>
      </c>
      <c r="DZ295" s="88" t="str">
        <f t="shared" si="430"/>
        <v xml:space="preserve"> نشاط1</v>
      </c>
      <c r="EA295" s="88" t="str">
        <f t="shared" si="431"/>
        <v xml:space="preserve"> نشاط2</v>
      </c>
      <c r="EB295" s="32">
        <f t="shared" si="389"/>
        <v>0</v>
      </c>
      <c r="EC295" s="31" t="str">
        <f t="shared" si="432"/>
        <v xml:space="preserve"> لغة عربية رياضيات دراسات إنجليزى علوم تربية دينية تربية فنية تربية رياضية نشاط1 نشاط2</v>
      </c>
    </row>
    <row r="296" spans="1:133" ht="17.25" thickTop="1" thickBot="1">
      <c r="A296" s="16" t="str">
        <f t="shared" si="390"/>
        <v/>
      </c>
      <c r="B296" s="18"/>
      <c r="C296" s="17"/>
      <c r="D296" s="82"/>
      <c r="E296" s="83" t="str">
        <f t="shared" si="350"/>
        <v/>
      </c>
      <c r="F296" s="83" t="str">
        <f t="shared" si="351"/>
        <v/>
      </c>
      <c r="G296" s="83" t="str">
        <f t="shared" si="352"/>
        <v/>
      </c>
      <c r="H296" s="37"/>
      <c r="I296" s="42" t="str">
        <f t="shared" si="391"/>
        <v/>
      </c>
      <c r="J296" s="21"/>
      <c r="K296" s="21"/>
      <c r="L296" s="21"/>
      <c r="M296" s="21"/>
      <c r="N296" s="21"/>
      <c r="O296" s="19">
        <f t="shared" si="353"/>
        <v>0</v>
      </c>
      <c r="P296" s="39" t="str">
        <f t="shared" si="392"/>
        <v>دون المستوى</v>
      </c>
      <c r="Q296" s="21"/>
      <c r="R296" s="21"/>
      <c r="S296" s="92"/>
      <c r="T296" s="19">
        <f t="shared" si="354"/>
        <v>0</v>
      </c>
      <c r="U296" s="39" t="str">
        <f t="shared" si="393"/>
        <v>دون المستوى</v>
      </c>
      <c r="V296" s="19">
        <f t="shared" si="355"/>
        <v>0</v>
      </c>
      <c r="W296" s="19">
        <f t="shared" si="356"/>
        <v>0</v>
      </c>
      <c r="X296" s="19">
        <f t="shared" si="357"/>
        <v>0</v>
      </c>
      <c r="Y296" s="39" t="str">
        <f t="shared" si="394"/>
        <v>دون المستوى</v>
      </c>
      <c r="Z296" s="21"/>
      <c r="AA296" s="21"/>
      <c r="AB296" s="21"/>
      <c r="AC296" s="19">
        <f t="shared" si="358"/>
        <v>0</v>
      </c>
      <c r="AD296" s="39" t="str">
        <f t="shared" si="395"/>
        <v>دون المستوى</v>
      </c>
      <c r="AE296" s="21"/>
      <c r="AF296" s="21"/>
      <c r="AG296" s="92"/>
      <c r="AH296" s="19">
        <f t="shared" si="359"/>
        <v>0</v>
      </c>
      <c r="AI296" s="39" t="str">
        <f t="shared" si="396"/>
        <v>دون المستوى</v>
      </c>
      <c r="AJ296" s="19">
        <f t="shared" si="360"/>
        <v>0</v>
      </c>
      <c r="AK296" s="19">
        <f t="shared" si="436"/>
        <v>0</v>
      </c>
      <c r="AL296" s="19">
        <f t="shared" si="362"/>
        <v>0</v>
      </c>
      <c r="AM296" s="39" t="str">
        <f t="shared" si="398"/>
        <v>دون المستوى</v>
      </c>
      <c r="AN296" s="21"/>
      <c r="AO296" s="21"/>
      <c r="AP296" s="21"/>
      <c r="AQ296" s="19">
        <f t="shared" si="363"/>
        <v>0</v>
      </c>
      <c r="AR296" s="39" t="str">
        <f t="shared" si="399"/>
        <v>دون المستوى</v>
      </c>
      <c r="AS296" s="21"/>
      <c r="AT296" s="21"/>
      <c r="AU296" s="92"/>
      <c r="AV296" s="19">
        <f t="shared" si="364"/>
        <v>0</v>
      </c>
      <c r="AW296" s="39" t="str">
        <f t="shared" si="400"/>
        <v>دون المستوى</v>
      </c>
      <c r="AX296" s="19">
        <f t="shared" si="365"/>
        <v>0</v>
      </c>
      <c r="AY296" s="19">
        <f t="shared" si="437"/>
        <v>0</v>
      </c>
      <c r="AZ296" s="19">
        <f t="shared" si="367"/>
        <v>0</v>
      </c>
      <c r="BA296" s="34" t="str">
        <f t="shared" si="402"/>
        <v>دون المستوى</v>
      </c>
      <c r="BB296" s="21"/>
      <c r="BC296" s="21"/>
      <c r="BD296" s="21"/>
      <c r="BE296" s="19">
        <f t="shared" si="368"/>
        <v>0</v>
      </c>
      <c r="BF296" s="39" t="str">
        <f t="shared" si="403"/>
        <v>دون المستوى</v>
      </c>
      <c r="BG296" s="21"/>
      <c r="BH296" s="21"/>
      <c r="BI296" s="92"/>
      <c r="BJ296" s="19">
        <f t="shared" si="369"/>
        <v>0</v>
      </c>
      <c r="BK296" s="39" t="str">
        <f t="shared" si="404"/>
        <v>دون المستوى</v>
      </c>
      <c r="BL296" s="19">
        <f t="shared" si="370"/>
        <v>0</v>
      </c>
      <c r="BM296" s="19">
        <f t="shared" si="438"/>
        <v>0</v>
      </c>
      <c r="BN296" s="19">
        <f t="shared" si="372"/>
        <v>0</v>
      </c>
      <c r="BO296" s="34" t="str">
        <f t="shared" si="406"/>
        <v>دون المستوى</v>
      </c>
      <c r="BP296" s="21"/>
      <c r="BQ296" s="21"/>
      <c r="BR296" s="21"/>
      <c r="BS296" s="21"/>
      <c r="BT296" s="19">
        <f t="shared" si="373"/>
        <v>0</v>
      </c>
      <c r="BU296" s="39" t="str">
        <f t="shared" si="407"/>
        <v>دون المستوى</v>
      </c>
      <c r="BV296" s="21"/>
      <c r="BW296" s="21"/>
      <c r="BX296" s="21"/>
      <c r="BY296" s="92"/>
      <c r="BZ296" s="19">
        <f t="shared" si="374"/>
        <v>0</v>
      </c>
      <c r="CA296" s="39" t="str">
        <f t="shared" si="408"/>
        <v>دون المستوى</v>
      </c>
      <c r="CB296" s="19">
        <f t="shared" si="375"/>
        <v>0</v>
      </c>
      <c r="CC296" s="19">
        <f t="shared" si="434"/>
        <v>0</v>
      </c>
      <c r="CD296" s="19">
        <f t="shared" si="377"/>
        <v>0</v>
      </c>
      <c r="CE296" s="60" t="str">
        <f t="shared" si="410"/>
        <v>دون المستوى</v>
      </c>
      <c r="CF296" s="61">
        <f t="shared" si="378"/>
        <v>0</v>
      </c>
      <c r="CG296" s="67" t="str">
        <f t="shared" si="411"/>
        <v>دون المستوى</v>
      </c>
      <c r="CH296" s="21"/>
      <c r="CI296" s="21"/>
      <c r="CJ296" s="19">
        <f t="shared" si="379"/>
        <v>0</v>
      </c>
      <c r="CK296" s="39" t="str">
        <f t="shared" si="412"/>
        <v>دون المستوى</v>
      </c>
      <c r="CL296" s="21"/>
      <c r="CM296" s="21"/>
      <c r="CN296" s="19">
        <f t="shared" si="380"/>
        <v>0</v>
      </c>
      <c r="CO296" s="39" t="str">
        <f t="shared" si="413"/>
        <v>دون المستوى</v>
      </c>
      <c r="CP296" s="21"/>
      <c r="CQ296" s="21"/>
      <c r="CR296" s="19">
        <f t="shared" si="381"/>
        <v>0</v>
      </c>
      <c r="CS296" s="39" t="str">
        <f t="shared" si="414"/>
        <v>دون المستوى</v>
      </c>
      <c r="CT296" s="21"/>
      <c r="CU296" s="21"/>
      <c r="CV296" s="19">
        <f t="shared" si="382"/>
        <v>0</v>
      </c>
      <c r="CW296" s="39" t="str">
        <f t="shared" si="415"/>
        <v>دون المستوى</v>
      </c>
      <c r="CX296" s="59">
        <f t="shared" si="383"/>
        <v>0</v>
      </c>
      <c r="CY296" s="34" t="str">
        <f t="shared" si="416"/>
        <v>دون المستوى</v>
      </c>
      <c r="CZ296" s="21"/>
      <c r="DA296" s="21"/>
      <c r="DB296" s="21"/>
      <c r="DC296" s="19">
        <f t="shared" si="384"/>
        <v>0</v>
      </c>
      <c r="DD296" s="39" t="str">
        <f t="shared" si="417"/>
        <v>دون المستوى</v>
      </c>
      <c r="DE296" s="21"/>
      <c r="DF296" s="21"/>
      <c r="DG296" s="92"/>
      <c r="DH296" s="19">
        <f t="shared" si="385"/>
        <v>0</v>
      </c>
      <c r="DI296" s="39" t="str">
        <f t="shared" si="418"/>
        <v>دون المستوى</v>
      </c>
      <c r="DJ296" s="19">
        <f t="shared" si="386"/>
        <v>0</v>
      </c>
      <c r="DK296" s="19">
        <f t="shared" si="435"/>
        <v>0</v>
      </c>
      <c r="DL296" s="19">
        <f t="shared" si="388"/>
        <v>0</v>
      </c>
      <c r="DM296" s="34" t="str">
        <f t="shared" si="420"/>
        <v>دون المستوى</v>
      </c>
      <c r="DN296" s="20" t="str">
        <f t="shared" si="421"/>
        <v>دور ثان</v>
      </c>
      <c r="DR296" s="28" t="str">
        <f t="shared" si="422"/>
        <v xml:space="preserve"> لغة عربية</v>
      </c>
      <c r="DS296" s="28" t="str">
        <f t="shared" si="423"/>
        <v xml:space="preserve"> رياضيات</v>
      </c>
      <c r="DT296" s="28" t="str">
        <f t="shared" si="424"/>
        <v xml:space="preserve"> دراسات</v>
      </c>
      <c r="DU296" s="28" t="str">
        <f t="shared" si="425"/>
        <v xml:space="preserve"> إنجليزى</v>
      </c>
      <c r="DV296" s="28" t="str">
        <f t="shared" si="426"/>
        <v xml:space="preserve"> علوم</v>
      </c>
      <c r="DW296" s="28" t="str">
        <f t="shared" si="427"/>
        <v xml:space="preserve"> تربية دينية</v>
      </c>
      <c r="DX296" s="87" t="str">
        <f t="shared" si="428"/>
        <v xml:space="preserve"> تربية فنية</v>
      </c>
      <c r="DY296" s="87" t="str">
        <f t="shared" si="429"/>
        <v xml:space="preserve"> تربية رياضية</v>
      </c>
      <c r="DZ296" s="88" t="str">
        <f t="shared" si="430"/>
        <v xml:space="preserve"> نشاط1</v>
      </c>
      <c r="EA296" s="88" t="str">
        <f t="shared" si="431"/>
        <v xml:space="preserve"> نشاط2</v>
      </c>
      <c r="EB296" s="32">
        <f t="shared" si="389"/>
        <v>0</v>
      </c>
      <c r="EC296" s="31" t="str">
        <f t="shared" si="432"/>
        <v xml:space="preserve"> لغة عربية رياضيات دراسات إنجليزى علوم تربية دينية تربية فنية تربية رياضية نشاط1 نشاط2</v>
      </c>
    </row>
    <row r="297" spans="1:133" ht="17.25" thickTop="1" thickBot="1">
      <c r="A297" s="16" t="str">
        <f t="shared" si="390"/>
        <v/>
      </c>
      <c r="B297" s="18"/>
      <c r="C297" s="17"/>
      <c r="D297" s="82"/>
      <c r="E297" s="83" t="str">
        <f t="shared" si="350"/>
        <v/>
      </c>
      <c r="F297" s="83" t="str">
        <f t="shared" si="351"/>
        <v/>
      </c>
      <c r="G297" s="83" t="str">
        <f t="shared" si="352"/>
        <v/>
      </c>
      <c r="H297" s="37"/>
      <c r="I297" s="42" t="str">
        <f t="shared" si="391"/>
        <v/>
      </c>
      <c r="J297" s="21"/>
      <c r="K297" s="21"/>
      <c r="L297" s="21"/>
      <c r="M297" s="21"/>
      <c r="N297" s="21"/>
      <c r="O297" s="19">
        <f t="shared" si="353"/>
        <v>0</v>
      </c>
      <c r="P297" s="39" t="str">
        <f t="shared" si="392"/>
        <v>دون المستوى</v>
      </c>
      <c r="Q297" s="21"/>
      <c r="R297" s="21"/>
      <c r="S297" s="92"/>
      <c r="T297" s="19">
        <f t="shared" si="354"/>
        <v>0</v>
      </c>
      <c r="U297" s="39" t="str">
        <f t="shared" si="393"/>
        <v>دون المستوى</v>
      </c>
      <c r="V297" s="19">
        <f t="shared" si="355"/>
        <v>0</v>
      </c>
      <c r="W297" s="19">
        <f t="shared" si="356"/>
        <v>0</v>
      </c>
      <c r="X297" s="19">
        <f t="shared" si="357"/>
        <v>0</v>
      </c>
      <c r="Y297" s="39" t="str">
        <f t="shared" si="394"/>
        <v>دون المستوى</v>
      </c>
      <c r="Z297" s="21"/>
      <c r="AA297" s="21"/>
      <c r="AB297" s="21"/>
      <c r="AC297" s="19">
        <f t="shared" si="358"/>
        <v>0</v>
      </c>
      <c r="AD297" s="39" t="str">
        <f t="shared" si="395"/>
        <v>دون المستوى</v>
      </c>
      <c r="AE297" s="21"/>
      <c r="AF297" s="21"/>
      <c r="AG297" s="92"/>
      <c r="AH297" s="19">
        <f t="shared" si="359"/>
        <v>0</v>
      </c>
      <c r="AI297" s="39" t="str">
        <f t="shared" si="396"/>
        <v>دون المستوى</v>
      </c>
      <c r="AJ297" s="19">
        <f t="shared" si="360"/>
        <v>0</v>
      </c>
      <c r="AK297" s="19">
        <f t="shared" si="436"/>
        <v>0</v>
      </c>
      <c r="AL297" s="19">
        <f t="shared" si="362"/>
        <v>0</v>
      </c>
      <c r="AM297" s="39" t="str">
        <f t="shared" si="398"/>
        <v>دون المستوى</v>
      </c>
      <c r="AN297" s="21"/>
      <c r="AO297" s="21"/>
      <c r="AP297" s="21"/>
      <c r="AQ297" s="19">
        <f t="shared" si="363"/>
        <v>0</v>
      </c>
      <c r="AR297" s="39" t="str">
        <f t="shared" si="399"/>
        <v>دون المستوى</v>
      </c>
      <c r="AS297" s="21"/>
      <c r="AT297" s="21"/>
      <c r="AU297" s="92"/>
      <c r="AV297" s="19">
        <f t="shared" si="364"/>
        <v>0</v>
      </c>
      <c r="AW297" s="39" t="str">
        <f t="shared" si="400"/>
        <v>دون المستوى</v>
      </c>
      <c r="AX297" s="19">
        <f t="shared" si="365"/>
        <v>0</v>
      </c>
      <c r="AY297" s="19">
        <f t="shared" si="437"/>
        <v>0</v>
      </c>
      <c r="AZ297" s="19">
        <f t="shared" si="367"/>
        <v>0</v>
      </c>
      <c r="BA297" s="34" t="str">
        <f t="shared" si="402"/>
        <v>دون المستوى</v>
      </c>
      <c r="BB297" s="21"/>
      <c r="BC297" s="21"/>
      <c r="BD297" s="21"/>
      <c r="BE297" s="19">
        <f t="shared" si="368"/>
        <v>0</v>
      </c>
      <c r="BF297" s="39" t="str">
        <f t="shared" si="403"/>
        <v>دون المستوى</v>
      </c>
      <c r="BG297" s="21"/>
      <c r="BH297" s="21"/>
      <c r="BI297" s="92"/>
      <c r="BJ297" s="19">
        <f t="shared" si="369"/>
        <v>0</v>
      </c>
      <c r="BK297" s="39" t="str">
        <f t="shared" si="404"/>
        <v>دون المستوى</v>
      </c>
      <c r="BL297" s="19">
        <f t="shared" si="370"/>
        <v>0</v>
      </c>
      <c r="BM297" s="19">
        <f t="shared" si="438"/>
        <v>0</v>
      </c>
      <c r="BN297" s="19">
        <f t="shared" si="372"/>
        <v>0</v>
      </c>
      <c r="BO297" s="34" t="str">
        <f t="shared" si="406"/>
        <v>دون المستوى</v>
      </c>
      <c r="BP297" s="21"/>
      <c r="BQ297" s="21"/>
      <c r="BR297" s="21"/>
      <c r="BS297" s="21"/>
      <c r="BT297" s="19">
        <f t="shared" si="373"/>
        <v>0</v>
      </c>
      <c r="BU297" s="39" t="str">
        <f t="shared" si="407"/>
        <v>دون المستوى</v>
      </c>
      <c r="BV297" s="21"/>
      <c r="BW297" s="21"/>
      <c r="BX297" s="21"/>
      <c r="BY297" s="92"/>
      <c r="BZ297" s="19">
        <f t="shared" si="374"/>
        <v>0</v>
      </c>
      <c r="CA297" s="39" t="str">
        <f t="shared" si="408"/>
        <v>دون المستوى</v>
      </c>
      <c r="CB297" s="19">
        <f t="shared" si="375"/>
        <v>0</v>
      </c>
      <c r="CC297" s="19">
        <f t="shared" si="434"/>
        <v>0</v>
      </c>
      <c r="CD297" s="19">
        <f t="shared" si="377"/>
        <v>0</v>
      </c>
      <c r="CE297" s="60" t="str">
        <f t="shared" si="410"/>
        <v>دون المستوى</v>
      </c>
      <c r="CF297" s="61">
        <f t="shared" si="378"/>
        <v>0</v>
      </c>
      <c r="CG297" s="67" t="str">
        <f t="shared" si="411"/>
        <v>دون المستوى</v>
      </c>
      <c r="CH297" s="21"/>
      <c r="CI297" s="21"/>
      <c r="CJ297" s="19">
        <f t="shared" si="379"/>
        <v>0</v>
      </c>
      <c r="CK297" s="39" t="str">
        <f t="shared" si="412"/>
        <v>دون المستوى</v>
      </c>
      <c r="CL297" s="21"/>
      <c r="CM297" s="21"/>
      <c r="CN297" s="19">
        <f t="shared" si="380"/>
        <v>0</v>
      </c>
      <c r="CO297" s="39" t="str">
        <f t="shared" si="413"/>
        <v>دون المستوى</v>
      </c>
      <c r="CP297" s="21"/>
      <c r="CQ297" s="21"/>
      <c r="CR297" s="19">
        <f t="shared" si="381"/>
        <v>0</v>
      </c>
      <c r="CS297" s="39" t="str">
        <f t="shared" si="414"/>
        <v>دون المستوى</v>
      </c>
      <c r="CT297" s="21"/>
      <c r="CU297" s="21"/>
      <c r="CV297" s="19">
        <f t="shared" si="382"/>
        <v>0</v>
      </c>
      <c r="CW297" s="39" t="str">
        <f t="shared" si="415"/>
        <v>دون المستوى</v>
      </c>
      <c r="CX297" s="59">
        <f t="shared" si="383"/>
        <v>0</v>
      </c>
      <c r="CY297" s="34" t="str">
        <f t="shared" si="416"/>
        <v>دون المستوى</v>
      </c>
      <c r="CZ297" s="21"/>
      <c r="DA297" s="21"/>
      <c r="DB297" s="21"/>
      <c r="DC297" s="19">
        <f t="shared" si="384"/>
        <v>0</v>
      </c>
      <c r="DD297" s="39" t="str">
        <f t="shared" si="417"/>
        <v>دون المستوى</v>
      </c>
      <c r="DE297" s="21"/>
      <c r="DF297" s="21"/>
      <c r="DG297" s="92"/>
      <c r="DH297" s="19">
        <f t="shared" si="385"/>
        <v>0</v>
      </c>
      <c r="DI297" s="39" t="str">
        <f t="shared" si="418"/>
        <v>دون المستوى</v>
      </c>
      <c r="DJ297" s="19">
        <f t="shared" si="386"/>
        <v>0</v>
      </c>
      <c r="DK297" s="19">
        <f t="shared" si="435"/>
        <v>0</v>
      </c>
      <c r="DL297" s="19">
        <f t="shared" si="388"/>
        <v>0</v>
      </c>
      <c r="DM297" s="34" t="str">
        <f t="shared" si="420"/>
        <v>دون المستوى</v>
      </c>
      <c r="DN297" s="20" t="str">
        <f t="shared" si="421"/>
        <v>دور ثان</v>
      </c>
      <c r="DR297" s="28" t="str">
        <f t="shared" si="422"/>
        <v xml:space="preserve"> لغة عربية</v>
      </c>
      <c r="DS297" s="28" t="str">
        <f t="shared" si="423"/>
        <v xml:space="preserve"> رياضيات</v>
      </c>
      <c r="DT297" s="28" t="str">
        <f t="shared" si="424"/>
        <v xml:space="preserve"> دراسات</v>
      </c>
      <c r="DU297" s="28" t="str">
        <f t="shared" si="425"/>
        <v xml:space="preserve"> إنجليزى</v>
      </c>
      <c r="DV297" s="28" t="str">
        <f t="shared" si="426"/>
        <v xml:space="preserve"> علوم</v>
      </c>
      <c r="DW297" s="28" t="str">
        <f t="shared" si="427"/>
        <v xml:space="preserve"> تربية دينية</v>
      </c>
      <c r="DX297" s="87" t="str">
        <f t="shared" si="428"/>
        <v xml:space="preserve"> تربية فنية</v>
      </c>
      <c r="DY297" s="87" t="str">
        <f t="shared" si="429"/>
        <v xml:space="preserve"> تربية رياضية</v>
      </c>
      <c r="DZ297" s="88" t="str">
        <f t="shared" si="430"/>
        <v xml:space="preserve"> نشاط1</v>
      </c>
      <c r="EA297" s="88" t="str">
        <f t="shared" si="431"/>
        <v xml:space="preserve"> نشاط2</v>
      </c>
      <c r="EB297" s="32">
        <f t="shared" si="389"/>
        <v>0</v>
      </c>
      <c r="EC297" s="31" t="str">
        <f t="shared" si="432"/>
        <v xml:space="preserve"> لغة عربية رياضيات دراسات إنجليزى علوم تربية دينية تربية فنية تربية رياضية نشاط1 نشاط2</v>
      </c>
    </row>
    <row r="298" spans="1:133" ht="17.25" thickTop="1" thickBot="1">
      <c r="A298" s="16" t="str">
        <f t="shared" si="390"/>
        <v/>
      </c>
      <c r="B298" s="18"/>
      <c r="C298" s="17"/>
      <c r="D298" s="82"/>
      <c r="E298" s="83" t="str">
        <f t="shared" si="350"/>
        <v/>
      </c>
      <c r="F298" s="83" t="str">
        <f t="shared" si="351"/>
        <v/>
      </c>
      <c r="G298" s="83" t="str">
        <f t="shared" si="352"/>
        <v/>
      </c>
      <c r="H298" s="37"/>
      <c r="I298" s="42" t="str">
        <f t="shared" si="391"/>
        <v/>
      </c>
      <c r="J298" s="21"/>
      <c r="K298" s="21"/>
      <c r="L298" s="21"/>
      <c r="M298" s="21"/>
      <c r="N298" s="21"/>
      <c r="O298" s="19">
        <f t="shared" si="353"/>
        <v>0</v>
      </c>
      <c r="P298" s="39" t="str">
        <f t="shared" si="392"/>
        <v>دون المستوى</v>
      </c>
      <c r="Q298" s="21"/>
      <c r="R298" s="21"/>
      <c r="S298" s="92"/>
      <c r="T298" s="19">
        <f t="shared" si="354"/>
        <v>0</v>
      </c>
      <c r="U298" s="39" t="str">
        <f t="shared" si="393"/>
        <v>دون المستوى</v>
      </c>
      <c r="V298" s="19">
        <f t="shared" si="355"/>
        <v>0</v>
      </c>
      <c r="W298" s="19">
        <f t="shared" si="356"/>
        <v>0</v>
      </c>
      <c r="X298" s="19">
        <f t="shared" si="357"/>
        <v>0</v>
      </c>
      <c r="Y298" s="39" t="str">
        <f t="shared" si="394"/>
        <v>دون المستوى</v>
      </c>
      <c r="Z298" s="21"/>
      <c r="AA298" s="21"/>
      <c r="AB298" s="21"/>
      <c r="AC298" s="19">
        <f t="shared" si="358"/>
        <v>0</v>
      </c>
      <c r="AD298" s="39" t="str">
        <f t="shared" si="395"/>
        <v>دون المستوى</v>
      </c>
      <c r="AE298" s="21"/>
      <c r="AF298" s="21"/>
      <c r="AG298" s="92"/>
      <c r="AH298" s="19">
        <f t="shared" si="359"/>
        <v>0</v>
      </c>
      <c r="AI298" s="39" t="str">
        <f t="shared" si="396"/>
        <v>دون المستوى</v>
      </c>
      <c r="AJ298" s="19">
        <f t="shared" si="360"/>
        <v>0</v>
      </c>
      <c r="AK298" s="19">
        <f t="shared" si="436"/>
        <v>0</v>
      </c>
      <c r="AL298" s="19">
        <f t="shared" si="362"/>
        <v>0</v>
      </c>
      <c r="AM298" s="39" t="str">
        <f t="shared" si="398"/>
        <v>دون المستوى</v>
      </c>
      <c r="AN298" s="21"/>
      <c r="AO298" s="21"/>
      <c r="AP298" s="21"/>
      <c r="AQ298" s="19">
        <f t="shared" si="363"/>
        <v>0</v>
      </c>
      <c r="AR298" s="39" t="str">
        <f t="shared" si="399"/>
        <v>دون المستوى</v>
      </c>
      <c r="AS298" s="21"/>
      <c r="AT298" s="21"/>
      <c r="AU298" s="92"/>
      <c r="AV298" s="19">
        <f t="shared" si="364"/>
        <v>0</v>
      </c>
      <c r="AW298" s="39" t="str">
        <f t="shared" si="400"/>
        <v>دون المستوى</v>
      </c>
      <c r="AX298" s="19">
        <f t="shared" si="365"/>
        <v>0</v>
      </c>
      <c r="AY298" s="19">
        <f t="shared" si="437"/>
        <v>0</v>
      </c>
      <c r="AZ298" s="19">
        <f t="shared" si="367"/>
        <v>0</v>
      </c>
      <c r="BA298" s="34" t="str">
        <f t="shared" si="402"/>
        <v>دون المستوى</v>
      </c>
      <c r="BB298" s="21"/>
      <c r="BC298" s="21"/>
      <c r="BD298" s="21"/>
      <c r="BE298" s="19">
        <f t="shared" si="368"/>
        <v>0</v>
      </c>
      <c r="BF298" s="39" t="str">
        <f t="shared" si="403"/>
        <v>دون المستوى</v>
      </c>
      <c r="BG298" s="21"/>
      <c r="BH298" s="21"/>
      <c r="BI298" s="92"/>
      <c r="BJ298" s="19">
        <f t="shared" si="369"/>
        <v>0</v>
      </c>
      <c r="BK298" s="39" t="str">
        <f t="shared" si="404"/>
        <v>دون المستوى</v>
      </c>
      <c r="BL298" s="19">
        <f t="shared" si="370"/>
        <v>0</v>
      </c>
      <c r="BM298" s="19">
        <f t="shared" si="438"/>
        <v>0</v>
      </c>
      <c r="BN298" s="19">
        <f t="shared" si="372"/>
        <v>0</v>
      </c>
      <c r="BO298" s="34" t="str">
        <f t="shared" si="406"/>
        <v>دون المستوى</v>
      </c>
      <c r="BP298" s="21"/>
      <c r="BQ298" s="21"/>
      <c r="BR298" s="21"/>
      <c r="BS298" s="21"/>
      <c r="BT298" s="19">
        <f t="shared" si="373"/>
        <v>0</v>
      </c>
      <c r="BU298" s="39" t="str">
        <f t="shared" si="407"/>
        <v>دون المستوى</v>
      </c>
      <c r="BV298" s="21"/>
      <c r="BW298" s="21"/>
      <c r="BX298" s="21"/>
      <c r="BY298" s="92"/>
      <c r="BZ298" s="19">
        <f t="shared" si="374"/>
        <v>0</v>
      </c>
      <c r="CA298" s="39" t="str">
        <f t="shared" si="408"/>
        <v>دون المستوى</v>
      </c>
      <c r="CB298" s="19">
        <f t="shared" si="375"/>
        <v>0</v>
      </c>
      <c r="CC298" s="19">
        <f t="shared" si="434"/>
        <v>0</v>
      </c>
      <c r="CD298" s="19">
        <f t="shared" si="377"/>
        <v>0</v>
      </c>
      <c r="CE298" s="60" t="str">
        <f t="shared" si="410"/>
        <v>دون المستوى</v>
      </c>
      <c r="CF298" s="61">
        <f t="shared" si="378"/>
        <v>0</v>
      </c>
      <c r="CG298" s="67" t="str">
        <f t="shared" si="411"/>
        <v>دون المستوى</v>
      </c>
      <c r="CH298" s="21"/>
      <c r="CI298" s="21"/>
      <c r="CJ298" s="19">
        <f t="shared" si="379"/>
        <v>0</v>
      </c>
      <c r="CK298" s="39" t="str">
        <f t="shared" si="412"/>
        <v>دون المستوى</v>
      </c>
      <c r="CL298" s="21"/>
      <c r="CM298" s="21"/>
      <c r="CN298" s="19">
        <f t="shared" si="380"/>
        <v>0</v>
      </c>
      <c r="CO298" s="39" t="str">
        <f t="shared" si="413"/>
        <v>دون المستوى</v>
      </c>
      <c r="CP298" s="21"/>
      <c r="CQ298" s="21"/>
      <c r="CR298" s="19">
        <f t="shared" si="381"/>
        <v>0</v>
      </c>
      <c r="CS298" s="39" t="str">
        <f t="shared" si="414"/>
        <v>دون المستوى</v>
      </c>
      <c r="CT298" s="21"/>
      <c r="CU298" s="21"/>
      <c r="CV298" s="19">
        <f t="shared" si="382"/>
        <v>0</v>
      </c>
      <c r="CW298" s="39" t="str">
        <f t="shared" si="415"/>
        <v>دون المستوى</v>
      </c>
      <c r="CX298" s="59">
        <f t="shared" si="383"/>
        <v>0</v>
      </c>
      <c r="CY298" s="34" t="str">
        <f t="shared" si="416"/>
        <v>دون المستوى</v>
      </c>
      <c r="CZ298" s="21"/>
      <c r="DA298" s="21"/>
      <c r="DB298" s="21"/>
      <c r="DC298" s="19">
        <f t="shared" si="384"/>
        <v>0</v>
      </c>
      <c r="DD298" s="39" t="str">
        <f t="shared" si="417"/>
        <v>دون المستوى</v>
      </c>
      <c r="DE298" s="21"/>
      <c r="DF298" s="21"/>
      <c r="DG298" s="92"/>
      <c r="DH298" s="19">
        <f t="shared" si="385"/>
        <v>0</v>
      </c>
      <c r="DI298" s="39" t="str">
        <f t="shared" si="418"/>
        <v>دون المستوى</v>
      </c>
      <c r="DJ298" s="19">
        <f t="shared" si="386"/>
        <v>0</v>
      </c>
      <c r="DK298" s="19">
        <f t="shared" si="435"/>
        <v>0</v>
      </c>
      <c r="DL298" s="19">
        <f t="shared" si="388"/>
        <v>0</v>
      </c>
      <c r="DM298" s="34" t="str">
        <f t="shared" si="420"/>
        <v>دون المستوى</v>
      </c>
      <c r="DN298" s="20" t="str">
        <f t="shared" si="421"/>
        <v>دور ثان</v>
      </c>
      <c r="DR298" s="28" t="str">
        <f t="shared" si="422"/>
        <v xml:space="preserve"> لغة عربية</v>
      </c>
      <c r="DS298" s="28" t="str">
        <f t="shared" si="423"/>
        <v xml:space="preserve"> رياضيات</v>
      </c>
      <c r="DT298" s="28" t="str">
        <f t="shared" si="424"/>
        <v xml:space="preserve"> دراسات</v>
      </c>
      <c r="DU298" s="28" t="str">
        <f t="shared" si="425"/>
        <v xml:space="preserve"> إنجليزى</v>
      </c>
      <c r="DV298" s="28" t="str">
        <f t="shared" si="426"/>
        <v xml:space="preserve"> علوم</v>
      </c>
      <c r="DW298" s="28" t="str">
        <f t="shared" si="427"/>
        <v xml:space="preserve"> تربية دينية</v>
      </c>
      <c r="DX298" s="87" t="str">
        <f t="shared" si="428"/>
        <v xml:space="preserve"> تربية فنية</v>
      </c>
      <c r="DY298" s="87" t="str">
        <f t="shared" si="429"/>
        <v xml:space="preserve"> تربية رياضية</v>
      </c>
      <c r="DZ298" s="88" t="str">
        <f t="shared" si="430"/>
        <v xml:space="preserve"> نشاط1</v>
      </c>
      <c r="EA298" s="88" t="str">
        <f t="shared" si="431"/>
        <v xml:space="preserve"> نشاط2</v>
      </c>
      <c r="EB298" s="32">
        <f t="shared" si="389"/>
        <v>0</v>
      </c>
      <c r="EC298" s="31" t="str">
        <f t="shared" si="432"/>
        <v xml:space="preserve"> لغة عربية رياضيات دراسات إنجليزى علوم تربية دينية تربية فنية تربية رياضية نشاط1 نشاط2</v>
      </c>
    </row>
    <row r="299" spans="1:133" ht="17.25" thickTop="1" thickBot="1">
      <c r="A299" s="16" t="str">
        <f t="shared" si="390"/>
        <v/>
      </c>
      <c r="B299" s="18"/>
      <c r="C299" s="17"/>
      <c r="D299" s="82"/>
      <c r="E299" s="83" t="str">
        <f t="shared" si="350"/>
        <v/>
      </c>
      <c r="F299" s="83" t="str">
        <f t="shared" si="351"/>
        <v/>
      </c>
      <c r="G299" s="83" t="str">
        <f t="shared" si="352"/>
        <v/>
      </c>
      <c r="H299" s="37"/>
      <c r="I299" s="42" t="str">
        <f t="shared" si="391"/>
        <v/>
      </c>
      <c r="J299" s="21"/>
      <c r="K299" s="21"/>
      <c r="L299" s="21"/>
      <c r="M299" s="21"/>
      <c r="N299" s="21"/>
      <c r="O299" s="19">
        <f t="shared" si="353"/>
        <v>0</v>
      </c>
      <c r="P299" s="39" t="str">
        <f t="shared" si="392"/>
        <v>دون المستوى</v>
      </c>
      <c r="Q299" s="21"/>
      <c r="R299" s="21"/>
      <c r="S299" s="92"/>
      <c r="T299" s="19">
        <f t="shared" si="354"/>
        <v>0</v>
      </c>
      <c r="U299" s="39" t="str">
        <f t="shared" si="393"/>
        <v>دون المستوى</v>
      </c>
      <c r="V299" s="19">
        <f t="shared" si="355"/>
        <v>0</v>
      </c>
      <c r="W299" s="19">
        <f t="shared" si="356"/>
        <v>0</v>
      </c>
      <c r="X299" s="19">
        <f t="shared" si="357"/>
        <v>0</v>
      </c>
      <c r="Y299" s="39" t="str">
        <f t="shared" si="394"/>
        <v>دون المستوى</v>
      </c>
      <c r="Z299" s="21"/>
      <c r="AA299" s="21"/>
      <c r="AB299" s="21"/>
      <c r="AC299" s="19">
        <f t="shared" si="358"/>
        <v>0</v>
      </c>
      <c r="AD299" s="39" t="str">
        <f t="shared" si="395"/>
        <v>دون المستوى</v>
      </c>
      <c r="AE299" s="21"/>
      <c r="AF299" s="21"/>
      <c r="AG299" s="92"/>
      <c r="AH299" s="19">
        <f t="shared" si="359"/>
        <v>0</v>
      </c>
      <c r="AI299" s="39" t="str">
        <f t="shared" si="396"/>
        <v>دون المستوى</v>
      </c>
      <c r="AJ299" s="19">
        <f t="shared" si="360"/>
        <v>0</v>
      </c>
      <c r="AK299" s="19">
        <f t="shared" si="436"/>
        <v>0</v>
      </c>
      <c r="AL299" s="19">
        <f t="shared" si="362"/>
        <v>0</v>
      </c>
      <c r="AM299" s="39" t="str">
        <f t="shared" si="398"/>
        <v>دون المستوى</v>
      </c>
      <c r="AN299" s="21"/>
      <c r="AO299" s="21"/>
      <c r="AP299" s="21"/>
      <c r="AQ299" s="19">
        <f t="shared" si="363"/>
        <v>0</v>
      </c>
      <c r="AR299" s="39" t="str">
        <f t="shared" si="399"/>
        <v>دون المستوى</v>
      </c>
      <c r="AS299" s="21"/>
      <c r="AT299" s="21"/>
      <c r="AU299" s="92"/>
      <c r="AV299" s="19">
        <f t="shared" si="364"/>
        <v>0</v>
      </c>
      <c r="AW299" s="39" t="str">
        <f t="shared" si="400"/>
        <v>دون المستوى</v>
      </c>
      <c r="AX299" s="19">
        <f t="shared" si="365"/>
        <v>0</v>
      </c>
      <c r="AY299" s="19">
        <f t="shared" si="437"/>
        <v>0</v>
      </c>
      <c r="AZ299" s="19">
        <f t="shared" si="367"/>
        <v>0</v>
      </c>
      <c r="BA299" s="34" t="str">
        <f t="shared" si="402"/>
        <v>دون المستوى</v>
      </c>
      <c r="BB299" s="21"/>
      <c r="BC299" s="21"/>
      <c r="BD299" s="21"/>
      <c r="BE299" s="19">
        <f t="shared" si="368"/>
        <v>0</v>
      </c>
      <c r="BF299" s="39" t="str">
        <f t="shared" si="403"/>
        <v>دون المستوى</v>
      </c>
      <c r="BG299" s="21"/>
      <c r="BH299" s="21"/>
      <c r="BI299" s="92"/>
      <c r="BJ299" s="19">
        <f t="shared" si="369"/>
        <v>0</v>
      </c>
      <c r="BK299" s="39" t="str">
        <f t="shared" si="404"/>
        <v>دون المستوى</v>
      </c>
      <c r="BL299" s="19">
        <f t="shared" si="370"/>
        <v>0</v>
      </c>
      <c r="BM299" s="19">
        <f t="shared" si="438"/>
        <v>0</v>
      </c>
      <c r="BN299" s="19">
        <f t="shared" si="372"/>
        <v>0</v>
      </c>
      <c r="BO299" s="34" t="str">
        <f t="shared" si="406"/>
        <v>دون المستوى</v>
      </c>
      <c r="BP299" s="21"/>
      <c r="BQ299" s="21"/>
      <c r="BR299" s="21"/>
      <c r="BS299" s="21"/>
      <c r="BT299" s="19">
        <f t="shared" si="373"/>
        <v>0</v>
      </c>
      <c r="BU299" s="39" t="str">
        <f t="shared" si="407"/>
        <v>دون المستوى</v>
      </c>
      <c r="BV299" s="21"/>
      <c r="BW299" s="21"/>
      <c r="BX299" s="21"/>
      <c r="BY299" s="92"/>
      <c r="BZ299" s="19">
        <f t="shared" si="374"/>
        <v>0</v>
      </c>
      <c r="CA299" s="39" t="str">
        <f t="shared" si="408"/>
        <v>دون المستوى</v>
      </c>
      <c r="CB299" s="19">
        <f t="shared" si="375"/>
        <v>0</v>
      </c>
      <c r="CC299" s="19">
        <f t="shared" si="434"/>
        <v>0</v>
      </c>
      <c r="CD299" s="19">
        <f t="shared" si="377"/>
        <v>0</v>
      </c>
      <c r="CE299" s="60" t="str">
        <f t="shared" si="410"/>
        <v>دون المستوى</v>
      </c>
      <c r="CF299" s="61">
        <f t="shared" si="378"/>
        <v>0</v>
      </c>
      <c r="CG299" s="67" t="str">
        <f t="shared" si="411"/>
        <v>دون المستوى</v>
      </c>
      <c r="CH299" s="21"/>
      <c r="CI299" s="21"/>
      <c r="CJ299" s="19">
        <f t="shared" si="379"/>
        <v>0</v>
      </c>
      <c r="CK299" s="39" t="str">
        <f t="shared" si="412"/>
        <v>دون المستوى</v>
      </c>
      <c r="CL299" s="21"/>
      <c r="CM299" s="21"/>
      <c r="CN299" s="19">
        <f t="shared" si="380"/>
        <v>0</v>
      </c>
      <c r="CO299" s="39" t="str">
        <f t="shared" si="413"/>
        <v>دون المستوى</v>
      </c>
      <c r="CP299" s="21"/>
      <c r="CQ299" s="21"/>
      <c r="CR299" s="19">
        <f t="shared" si="381"/>
        <v>0</v>
      </c>
      <c r="CS299" s="39" t="str">
        <f t="shared" si="414"/>
        <v>دون المستوى</v>
      </c>
      <c r="CT299" s="21"/>
      <c r="CU299" s="21"/>
      <c r="CV299" s="19">
        <f t="shared" si="382"/>
        <v>0</v>
      </c>
      <c r="CW299" s="39" t="str">
        <f t="shared" si="415"/>
        <v>دون المستوى</v>
      </c>
      <c r="CX299" s="59">
        <f t="shared" si="383"/>
        <v>0</v>
      </c>
      <c r="CY299" s="34" t="str">
        <f t="shared" si="416"/>
        <v>دون المستوى</v>
      </c>
      <c r="CZ299" s="21"/>
      <c r="DA299" s="21"/>
      <c r="DB299" s="21"/>
      <c r="DC299" s="19">
        <f t="shared" si="384"/>
        <v>0</v>
      </c>
      <c r="DD299" s="39" t="str">
        <f t="shared" si="417"/>
        <v>دون المستوى</v>
      </c>
      <c r="DE299" s="21"/>
      <c r="DF299" s="21"/>
      <c r="DG299" s="92"/>
      <c r="DH299" s="19">
        <f t="shared" si="385"/>
        <v>0</v>
      </c>
      <c r="DI299" s="39" t="str">
        <f t="shared" si="418"/>
        <v>دون المستوى</v>
      </c>
      <c r="DJ299" s="19">
        <f t="shared" si="386"/>
        <v>0</v>
      </c>
      <c r="DK299" s="19">
        <f t="shared" si="435"/>
        <v>0</v>
      </c>
      <c r="DL299" s="19">
        <f t="shared" si="388"/>
        <v>0</v>
      </c>
      <c r="DM299" s="34" t="str">
        <f t="shared" si="420"/>
        <v>دون المستوى</v>
      </c>
      <c r="DN299" s="20" t="str">
        <f t="shared" si="421"/>
        <v>دور ثان</v>
      </c>
      <c r="DR299" s="28" t="str">
        <f t="shared" si="422"/>
        <v xml:space="preserve"> لغة عربية</v>
      </c>
      <c r="DS299" s="28" t="str">
        <f t="shared" si="423"/>
        <v xml:space="preserve"> رياضيات</v>
      </c>
      <c r="DT299" s="28" t="str">
        <f t="shared" si="424"/>
        <v xml:space="preserve"> دراسات</v>
      </c>
      <c r="DU299" s="28" t="str">
        <f t="shared" si="425"/>
        <v xml:space="preserve"> إنجليزى</v>
      </c>
      <c r="DV299" s="28" t="str">
        <f t="shared" si="426"/>
        <v xml:space="preserve"> علوم</v>
      </c>
      <c r="DW299" s="28" t="str">
        <f t="shared" si="427"/>
        <v xml:space="preserve"> تربية دينية</v>
      </c>
      <c r="DX299" s="87" t="str">
        <f t="shared" si="428"/>
        <v xml:space="preserve"> تربية فنية</v>
      </c>
      <c r="DY299" s="87" t="str">
        <f t="shared" si="429"/>
        <v xml:space="preserve"> تربية رياضية</v>
      </c>
      <c r="DZ299" s="88" t="str">
        <f t="shared" si="430"/>
        <v xml:space="preserve"> نشاط1</v>
      </c>
      <c r="EA299" s="88" t="str">
        <f t="shared" si="431"/>
        <v xml:space="preserve"> نشاط2</v>
      </c>
      <c r="EB299" s="32">
        <f t="shared" si="389"/>
        <v>0</v>
      </c>
      <c r="EC299" s="31" t="str">
        <f t="shared" si="432"/>
        <v xml:space="preserve"> لغة عربية رياضيات دراسات إنجليزى علوم تربية دينية تربية فنية تربية رياضية نشاط1 نشاط2</v>
      </c>
    </row>
    <row r="300" spans="1:133" ht="17.25" thickTop="1" thickBot="1">
      <c r="A300" s="16" t="str">
        <f t="shared" si="390"/>
        <v/>
      </c>
      <c r="B300" s="18"/>
      <c r="C300" s="17"/>
      <c r="D300" s="82"/>
      <c r="E300" s="83" t="str">
        <f t="shared" si="350"/>
        <v/>
      </c>
      <c r="F300" s="83" t="str">
        <f t="shared" si="351"/>
        <v/>
      </c>
      <c r="G300" s="83" t="str">
        <f t="shared" si="352"/>
        <v/>
      </c>
      <c r="H300" s="37"/>
      <c r="I300" s="42" t="str">
        <f t="shared" si="391"/>
        <v/>
      </c>
      <c r="J300" s="21"/>
      <c r="K300" s="21"/>
      <c r="L300" s="21"/>
      <c r="M300" s="21"/>
      <c r="N300" s="21"/>
      <c r="O300" s="19">
        <f t="shared" si="353"/>
        <v>0</v>
      </c>
      <c r="P300" s="39" t="str">
        <f t="shared" si="392"/>
        <v>دون المستوى</v>
      </c>
      <c r="Q300" s="21"/>
      <c r="R300" s="21"/>
      <c r="S300" s="92"/>
      <c r="T300" s="19">
        <f t="shared" si="354"/>
        <v>0</v>
      </c>
      <c r="U300" s="39" t="str">
        <f t="shared" si="393"/>
        <v>دون المستوى</v>
      </c>
      <c r="V300" s="19">
        <f t="shared" si="355"/>
        <v>0</v>
      </c>
      <c r="W300" s="19">
        <f t="shared" si="356"/>
        <v>0</v>
      </c>
      <c r="X300" s="19">
        <f t="shared" si="357"/>
        <v>0</v>
      </c>
      <c r="Y300" s="39" t="str">
        <f t="shared" si="394"/>
        <v>دون المستوى</v>
      </c>
      <c r="Z300" s="21"/>
      <c r="AA300" s="21"/>
      <c r="AB300" s="21"/>
      <c r="AC300" s="19">
        <f t="shared" si="358"/>
        <v>0</v>
      </c>
      <c r="AD300" s="39" t="str">
        <f t="shared" si="395"/>
        <v>دون المستوى</v>
      </c>
      <c r="AE300" s="21"/>
      <c r="AF300" s="21"/>
      <c r="AG300" s="92"/>
      <c r="AH300" s="19">
        <f t="shared" si="359"/>
        <v>0</v>
      </c>
      <c r="AI300" s="39" t="str">
        <f t="shared" si="396"/>
        <v>دون المستوى</v>
      </c>
      <c r="AJ300" s="19">
        <f t="shared" si="360"/>
        <v>0</v>
      </c>
      <c r="AK300" s="19">
        <f t="shared" si="436"/>
        <v>0</v>
      </c>
      <c r="AL300" s="19">
        <f t="shared" si="362"/>
        <v>0</v>
      </c>
      <c r="AM300" s="39" t="str">
        <f t="shared" si="398"/>
        <v>دون المستوى</v>
      </c>
      <c r="AN300" s="21"/>
      <c r="AO300" s="21"/>
      <c r="AP300" s="21"/>
      <c r="AQ300" s="19">
        <f t="shared" si="363"/>
        <v>0</v>
      </c>
      <c r="AR300" s="39" t="str">
        <f t="shared" si="399"/>
        <v>دون المستوى</v>
      </c>
      <c r="AS300" s="21"/>
      <c r="AT300" s="21"/>
      <c r="AU300" s="92"/>
      <c r="AV300" s="19">
        <f t="shared" si="364"/>
        <v>0</v>
      </c>
      <c r="AW300" s="39" t="str">
        <f t="shared" si="400"/>
        <v>دون المستوى</v>
      </c>
      <c r="AX300" s="19">
        <f t="shared" si="365"/>
        <v>0</v>
      </c>
      <c r="AY300" s="19">
        <f t="shared" si="437"/>
        <v>0</v>
      </c>
      <c r="AZ300" s="19">
        <f t="shared" si="367"/>
        <v>0</v>
      </c>
      <c r="BA300" s="34" t="str">
        <f t="shared" si="402"/>
        <v>دون المستوى</v>
      </c>
      <c r="BB300" s="21"/>
      <c r="BC300" s="21"/>
      <c r="BD300" s="21"/>
      <c r="BE300" s="19">
        <f t="shared" si="368"/>
        <v>0</v>
      </c>
      <c r="BF300" s="39" t="str">
        <f t="shared" si="403"/>
        <v>دون المستوى</v>
      </c>
      <c r="BG300" s="21"/>
      <c r="BH300" s="21"/>
      <c r="BI300" s="92"/>
      <c r="BJ300" s="19">
        <f t="shared" si="369"/>
        <v>0</v>
      </c>
      <c r="BK300" s="39" t="str">
        <f t="shared" si="404"/>
        <v>دون المستوى</v>
      </c>
      <c r="BL300" s="19">
        <f t="shared" si="370"/>
        <v>0</v>
      </c>
      <c r="BM300" s="19">
        <f t="shared" si="438"/>
        <v>0</v>
      </c>
      <c r="BN300" s="19">
        <f t="shared" si="372"/>
        <v>0</v>
      </c>
      <c r="BO300" s="34" t="str">
        <f t="shared" si="406"/>
        <v>دون المستوى</v>
      </c>
      <c r="BP300" s="21"/>
      <c r="BQ300" s="21"/>
      <c r="BR300" s="21"/>
      <c r="BS300" s="21"/>
      <c r="BT300" s="19">
        <f t="shared" si="373"/>
        <v>0</v>
      </c>
      <c r="BU300" s="39" t="str">
        <f t="shared" si="407"/>
        <v>دون المستوى</v>
      </c>
      <c r="BV300" s="21"/>
      <c r="BW300" s="21"/>
      <c r="BX300" s="21"/>
      <c r="BY300" s="92"/>
      <c r="BZ300" s="19">
        <f t="shared" si="374"/>
        <v>0</v>
      </c>
      <c r="CA300" s="39" t="str">
        <f t="shared" si="408"/>
        <v>دون المستوى</v>
      </c>
      <c r="CB300" s="19">
        <f t="shared" si="375"/>
        <v>0</v>
      </c>
      <c r="CC300" s="19">
        <f t="shared" si="434"/>
        <v>0</v>
      </c>
      <c r="CD300" s="19">
        <f t="shared" si="377"/>
        <v>0</v>
      </c>
      <c r="CE300" s="60" t="str">
        <f t="shared" si="410"/>
        <v>دون المستوى</v>
      </c>
      <c r="CF300" s="61">
        <f t="shared" si="378"/>
        <v>0</v>
      </c>
      <c r="CG300" s="67" t="str">
        <f t="shared" si="411"/>
        <v>دون المستوى</v>
      </c>
      <c r="CH300" s="21"/>
      <c r="CI300" s="21"/>
      <c r="CJ300" s="19">
        <f t="shared" si="379"/>
        <v>0</v>
      </c>
      <c r="CK300" s="39" t="str">
        <f t="shared" si="412"/>
        <v>دون المستوى</v>
      </c>
      <c r="CL300" s="21"/>
      <c r="CM300" s="21"/>
      <c r="CN300" s="19">
        <f t="shared" si="380"/>
        <v>0</v>
      </c>
      <c r="CO300" s="39" t="str">
        <f t="shared" si="413"/>
        <v>دون المستوى</v>
      </c>
      <c r="CP300" s="21"/>
      <c r="CQ300" s="21"/>
      <c r="CR300" s="19">
        <f t="shared" si="381"/>
        <v>0</v>
      </c>
      <c r="CS300" s="39" t="str">
        <f t="shared" si="414"/>
        <v>دون المستوى</v>
      </c>
      <c r="CT300" s="21"/>
      <c r="CU300" s="21"/>
      <c r="CV300" s="19">
        <f t="shared" si="382"/>
        <v>0</v>
      </c>
      <c r="CW300" s="39" t="str">
        <f t="shared" si="415"/>
        <v>دون المستوى</v>
      </c>
      <c r="CX300" s="59">
        <f t="shared" si="383"/>
        <v>0</v>
      </c>
      <c r="CY300" s="34" t="str">
        <f t="shared" si="416"/>
        <v>دون المستوى</v>
      </c>
      <c r="CZ300" s="21"/>
      <c r="DA300" s="21"/>
      <c r="DB300" s="21"/>
      <c r="DC300" s="19">
        <f t="shared" si="384"/>
        <v>0</v>
      </c>
      <c r="DD300" s="39" t="str">
        <f t="shared" si="417"/>
        <v>دون المستوى</v>
      </c>
      <c r="DE300" s="21"/>
      <c r="DF300" s="21"/>
      <c r="DG300" s="92"/>
      <c r="DH300" s="19">
        <f t="shared" si="385"/>
        <v>0</v>
      </c>
      <c r="DI300" s="39" t="str">
        <f t="shared" si="418"/>
        <v>دون المستوى</v>
      </c>
      <c r="DJ300" s="19">
        <f t="shared" si="386"/>
        <v>0</v>
      </c>
      <c r="DK300" s="19">
        <f t="shared" si="435"/>
        <v>0</v>
      </c>
      <c r="DL300" s="19">
        <f t="shared" si="388"/>
        <v>0</v>
      </c>
      <c r="DM300" s="34" t="str">
        <f t="shared" si="420"/>
        <v>دون المستوى</v>
      </c>
      <c r="DN300" s="20" t="str">
        <f t="shared" si="421"/>
        <v>دور ثان</v>
      </c>
      <c r="DR300" s="28" t="str">
        <f t="shared" si="422"/>
        <v xml:space="preserve"> لغة عربية</v>
      </c>
      <c r="DS300" s="28" t="str">
        <f t="shared" si="423"/>
        <v xml:space="preserve"> رياضيات</v>
      </c>
      <c r="DT300" s="28" t="str">
        <f t="shared" si="424"/>
        <v xml:space="preserve"> دراسات</v>
      </c>
      <c r="DU300" s="28" t="str">
        <f t="shared" si="425"/>
        <v xml:space="preserve"> إنجليزى</v>
      </c>
      <c r="DV300" s="28" t="str">
        <f t="shared" si="426"/>
        <v xml:space="preserve"> علوم</v>
      </c>
      <c r="DW300" s="28" t="str">
        <f t="shared" si="427"/>
        <v xml:space="preserve"> تربية دينية</v>
      </c>
      <c r="DX300" s="87" t="str">
        <f t="shared" si="428"/>
        <v xml:space="preserve"> تربية فنية</v>
      </c>
      <c r="DY300" s="87" t="str">
        <f t="shared" si="429"/>
        <v xml:space="preserve"> تربية رياضية</v>
      </c>
      <c r="DZ300" s="88" t="str">
        <f t="shared" si="430"/>
        <v xml:space="preserve"> نشاط1</v>
      </c>
      <c r="EA300" s="88" t="str">
        <f t="shared" si="431"/>
        <v xml:space="preserve"> نشاط2</v>
      </c>
      <c r="EB300" s="32">
        <f t="shared" si="389"/>
        <v>0</v>
      </c>
      <c r="EC300" s="31" t="str">
        <f t="shared" si="432"/>
        <v xml:space="preserve"> لغة عربية رياضيات دراسات إنجليزى علوم تربية دينية تربية فنية تربية رياضية نشاط1 نشاط2</v>
      </c>
    </row>
    <row r="301" spans="1:133" ht="17.25" thickTop="1" thickBot="1">
      <c r="A301" s="16" t="str">
        <f t="shared" si="390"/>
        <v/>
      </c>
      <c r="B301" s="18"/>
      <c r="C301" s="17"/>
      <c r="D301" s="82"/>
      <c r="E301" s="83" t="str">
        <f t="shared" si="350"/>
        <v/>
      </c>
      <c r="F301" s="83" t="str">
        <f t="shared" si="351"/>
        <v/>
      </c>
      <c r="G301" s="83" t="str">
        <f t="shared" si="352"/>
        <v/>
      </c>
      <c r="H301" s="37"/>
      <c r="I301" s="42" t="str">
        <f t="shared" si="391"/>
        <v/>
      </c>
      <c r="J301" s="21"/>
      <c r="K301" s="21"/>
      <c r="L301" s="21"/>
      <c r="M301" s="21"/>
      <c r="N301" s="21"/>
      <c r="O301" s="19">
        <f t="shared" si="353"/>
        <v>0</v>
      </c>
      <c r="P301" s="39" t="str">
        <f t="shared" si="392"/>
        <v>دون المستوى</v>
      </c>
      <c r="Q301" s="21"/>
      <c r="R301" s="21"/>
      <c r="S301" s="92"/>
      <c r="T301" s="19">
        <f t="shared" si="354"/>
        <v>0</v>
      </c>
      <c r="U301" s="39" t="str">
        <f t="shared" si="393"/>
        <v>دون المستوى</v>
      </c>
      <c r="V301" s="19">
        <f t="shared" si="355"/>
        <v>0</v>
      </c>
      <c r="W301" s="19">
        <f t="shared" si="356"/>
        <v>0</v>
      </c>
      <c r="X301" s="19">
        <f t="shared" si="357"/>
        <v>0</v>
      </c>
      <c r="Y301" s="39" t="str">
        <f t="shared" si="394"/>
        <v>دون المستوى</v>
      </c>
      <c r="Z301" s="21"/>
      <c r="AA301" s="21"/>
      <c r="AB301" s="21"/>
      <c r="AC301" s="19">
        <f t="shared" si="358"/>
        <v>0</v>
      </c>
      <c r="AD301" s="39" t="str">
        <f t="shared" si="395"/>
        <v>دون المستوى</v>
      </c>
      <c r="AE301" s="21"/>
      <c r="AF301" s="21"/>
      <c r="AG301" s="92"/>
      <c r="AH301" s="19">
        <f t="shared" si="359"/>
        <v>0</v>
      </c>
      <c r="AI301" s="39" t="str">
        <f t="shared" si="396"/>
        <v>دون المستوى</v>
      </c>
      <c r="AJ301" s="19">
        <f t="shared" si="360"/>
        <v>0</v>
      </c>
      <c r="AK301" s="19">
        <f t="shared" si="436"/>
        <v>0</v>
      </c>
      <c r="AL301" s="19">
        <f t="shared" si="362"/>
        <v>0</v>
      </c>
      <c r="AM301" s="39" t="str">
        <f t="shared" si="398"/>
        <v>دون المستوى</v>
      </c>
      <c r="AN301" s="21"/>
      <c r="AO301" s="21"/>
      <c r="AP301" s="21"/>
      <c r="AQ301" s="19">
        <f t="shared" si="363"/>
        <v>0</v>
      </c>
      <c r="AR301" s="39" t="str">
        <f t="shared" si="399"/>
        <v>دون المستوى</v>
      </c>
      <c r="AS301" s="21"/>
      <c r="AT301" s="21"/>
      <c r="AU301" s="92"/>
      <c r="AV301" s="19">
        <f t="shared" si="364"/>
        <v>0</v>
      </c>
      <c r="AW301" s="39" t="str">
        <f t="shared" si="400"/>
        <v>دون المستوى</v>
      </c>
      <c r="AX301" s="19">
        <f t="shared" si="365"/>
        <v>0</v>
      </c>
      <c r="AY301" s="19">
        <f t="shared" si="437"/>
        <v>0</v>
      </c>
      <c r="AZ301" s="19">
        <f t="shared" si="367"/>
        <v>0</v>
      </c>
      <c r="BA301" s="34" t="str">
        <f t="shared" si="402"/>
        <v>دون المستوى</v>
      </c>
      <c r="BB301" s="21"/>
      <c r="BC301" s="21"/>
      <c r="BD301" s="21"/>
      <c r="BE301" s="19">
        <f t="shared" si="368"/>
        <v>0</v>
      </c>
      <c r="BF301" s="39" t="str">
        <f t="shared" si="403"/>
        <v>دون المستوى</v>
      </c>
      <c r="BG301" s="21"/>
      <c r="BH301" s="21"/>
      <c r="BI301" s="92"/>
      <c r="BJ301" s="19">
        <f t="shared" si="369"/>
        <v>0</v>
      </c>
      <c r="BK301" s="39" t="str">
        <f t="shared" si="404"/>
        <v>دون المستوى</v>
      </c>
      <c r="BL301" s="19">
        <f t="shared" si="370"/>
        <v>0</v>
      </c>
      <c r="BM301" s="19">
        <f t="shared" si="438"/>
        <v>0</v>
      </c>
      <c r="BN301" s="19">
        <f t="shared" si="372"/>
        <v>0</v>
      </c>
      <c r="BO301" s="34" t="str">
        <f t="shared" si="406"/>
        <v>دون المستوى</v>
      </c>
      <c r="BP301" s="21"/>
      <c r="BQ301" s="21"/>
      <c r="BR301" s="21"/>
      <c r="BS301" s="21"/>
      <c r="BT301" s="19">
        <f t="shared" si="373"/>
        <v>0</v>
      </c>
      <c r="BU301" s="39" t="str">
        <f t="shared" si="407"/>
        <v>دون المستوى</v>
      </c>
      <c r="BV301" s="21"/>
      <c r="BW301" s="21"/>
      <c r="BX301" s="21"/>
      <c r="BY301" s="92"/>
      <c r="BZ301" s="19">
        <f t="shared" si="374"/>
        <v>0</v>
      </c>
      <c r="CA301" s="39" t="str">
        <f t="shared" si="408"/>
        <v>دون المستوى</v>
      </c>
      <c r="CB301" s="19">
        <f t="shared" si="375"/>
        <v>0</v>
      </c>
      <c r="CC301" s="19">
        <f t="shared" si="434"/>
        <v>0</v>
      </c>
      <c r="CD301" s="19">
        <f t="shared" si="377"/>
        <v>0</v>
      </c>
      <c r="CE301" s="60" t="str">
        <f t="shared" si="410"/>
        <v>دون المستوى</v>
      </c>
      <c r="CF301" s="61">
        <f t="shared" si="378"/>
        <v>0</v>
      </c>
      <c r="CG301" s="67" t="str">
        <f t="shared" si="411"/>
        <v>دون المستوى</v>
      </c>
      <c r="CH301" s="21"/>
      <c r="CI301" s="21"/>
      <c r="CJ301" s="19">
        <f t="shared" si="379"/>
        <v>0</v>
      </c>
      <c r="CK301" s="39" t="str">
        <f t="shared" si="412"/>
        <v>دون المستوى</v>
      </c>
      <c r="CL301" s="21"/>
      <c r="CM301" s="21"/>
      <c r="CN301" s="19">
        <f t="shared" si="380"/>
        <v>0</v>
      </c>
      <c r="CO301" s="39" t="str">
        <f t="shared" si="413"/>
        <v>دون المستوى</v>
      </c>
      <c r="CP301" s="21"/>
      <c r="CQ301" s="21"/>
      <c r="CR301" s="19">
        <f t="shared" si="381"/>
        <v>0</v>
      </c>
      <c r="CS301" s="39" t="str">
        <f t="shared" si="414"/>
        <v>دون المستوى</v>
      </c>
      <c r="CT301" s="21"/>
      <c r="CU301" s="21"/>
      <c r="CV301" s="19">
        <f t="shared" si="382"/>
        <v>0</v>
      </c>
      <c r="CW301" s="39" t="str">
        <f t="shared" si="415"/>
        <v>دون المستوى</v>
      </c>
      <c r="CX301" s="59">
        <f t="shared" si="383"/>
        <v>0</v>
      </c>
      <c r="CY301" s="34" t="str">
        <f t="shared" si="416"/>
        <v>دون المستوى</v>
      </c>
      <c r="CZ301" s="21"/>
      <c r="DA301" s="21"/>
      <c r="DB301" s="21"/>
      <c r="DC301" s="19">
        <f t="shared" si="384"/>
        <v>0</v>
      </c>
      <c r="DD301" s="39" t="str">
        <f t="shared" si="417"/>
        <v>دون المستوى</v>
      </c>
      <c r="DE301" s="21"/>
      <c r="DF301" s="21"/>
      <c r="DG301" s="92"/>
      <c r="DH301" s="19">
        <f t="shared" si="385"/>
        <v>0</v>
      </c>
      <c r="DI301" s="39" t="str">
        <f t="shared" si="418"/>
        <v>دون المستوى</v>
      </c>
      <c r="DJ301" s="19">
        <f t="shared" si="386"/>
        <v>0</v>
      </c>
      <c r="DK301" s="19">
        <f t="shared" si="435"/>
        <v>0</v>
      </c>
      <c r="DL301" s="19">
        <f t="shared" si="388"/>
        <v>0</v>
      </c>
      <c r="DM301" s="34" t="str">
        <f t="shared" si="420"/>
        <v>دون المستوى</v>
      </c>
      <c r="DN301" s="20" t="str">
        <f t="shared" si="421"/>
        <v>دور ثان</v>
      </c>
      <c r="DR301" s="28" t="str">
        <f t="shared" si="422"/>
        <v xml:space="preserve"> لغة عربية</v>
      </c>
      <c r="DS301" s="28" t="str">
        <f t="shared" si="423"/>
        <v xml:space="preserve"> رياضيات</v>
      </c>
      <c r="DT301" s="28" t="str">
        <f t="shared" si="424"/>
        <v xml:space="preserve"> دراسات</v>
      </c>
      <c r="DU301" s="28" t="str">
        <f t="shared" si="425"/>
        <v xml:space="preserve"> إنجليزى</v>
      </c>
      <c r="DV301" s="28" t="str">
        <f t="shared" si="426"/>
        <v xml:space="preserve"> علوم</v>
      </c>
      <c r="DW301" s="28" t="str">
        <f t="shared" si="427"/>
        <v xml:space="preserve"> تربية دينية</v>
      </c>
      <c r="DX301" s="87" t="str">
        <f t="shared" si="428"/>
        <v xml:space="preserve"> تربية فنية</v>
      </c>
      <c r="DY301" s="87" t="str">
        <f t="shared" si="429"/>
        <v xml:space="preserve"> تربية رياضية</v>
      </c>
      <c r="DZ301" s="88" t="str">
        <f t="shared" si="430"/>
        <v xml:space="preserve"> نشاط1</v>
      </c>
      <c r="EA301" s="88" t="str">
        <f t="shared" si="431"/>
        <v xml:space="preserve"> نشاط2</v>
      </c>
      <c r="EB301" s="32">
        <f t="shared" si="389"/>
        <v>0</v>
      </c>
      <c r="EC301" s="31" t="str">
        <f t="shared" si="432"/>
        <v xml:space="preserve"> لغة عربية رياضيات دراسات إنجليزى علوم تربية دينية تربية فنية تربية رياضية نشاط1 نشاط2</v>
      </c>
    </row>
    <row r="302" spans="1:133" ht="17.25" thickTop="1" thickBot="1">
      <c r="A302" s="16" t="str">
        <f t="shared" si="390"/>
        <v/>
      </c>
      <c r="B302" s="18"/>
      <c r="C302" s="17"/>
      <c r="D302" s="82"/>
      <c r="E302" s="83" t="str">
        <f t="shared" si="350"/>
        <v/>
      </c>
      <c r="F302" s="83" t="str">
        <f t="shared" si="351"/>
        <v/>
      </c>
      <c r="G302" s="83" t="str">
        <f t="shared" si="352"/>
        <v/>
      </c>
      <c r="H302" s="37"/>
      <c r="I302" s="42" t="str">
        <f t="shared" si="391"/>
        <v/>
      </c>
      <c r="J302" s="21"/>
      <c r="K302" s="21"/>
      <c r="L302" s="21"/>
      <c r="M302" s="21"/>
      <c r="N302" s="21"/>
      <c r="O302" s="19">
        <f t="shared" si="353"/>
        <v>0</v>
      </c>
      <c r="P302" s="39" t="str">
        <f t="shared" si="392"/>
        <v>دون المستوى</v>
      </c>
      <c r="Q302" s="21"/>
      <c r="R302" s="21"/>
      <c r="S302" s="92"/>
      <c r="T302" s="19">
        <f t="shared" si="354"/>
        <v>0</v>
      </c>
      <c r="U302" s="39" t="str">
        <f t="shared" si="393"/>
        <v>دون المستوى</v>
      </c>
      <c r="V302" s="19">
        <f t="shared" si="355"/>
        <v>0</v>
      </c>
      <c r="W302" s="19">
        <f t="shared" si="356"/>
        <v>0</v>
      </c>
      <c r="X302" s="19">
        <f t="shared" si="357"/>
        <v>0</v>
      </c>
      <c r="Y302" s="39" t="str">
        <f t="shared" si="394"/>
        <v>دون المستوى</v>
      </c>
      <c r="Z302" s="21"/>
      <c r="AA302" s="21"/>
      <c r="AB302" s="21"/>
      <c r="AC302" s="19">
        <f t="shared" si="358"/>
        <v>0</v>
      </c>
      <c r="AD302" s="39" t="str">
        <f t="shared" si="395"/>
        <v>دون المستوى</v>
      </c>
      <c r="AE302" s="21"/>
      <c r="AF302" s="21"/>
      <c r="AG302" s="92"/>
      <c r="AH302" s="19">
        <f t="shared" si="359"/>
        <v>0</v>
      </c>
      <c r="AI302" s="39" t="str">
        <f t="shared" si="396"/>
        <v>دون المستوى</v>
      </c>
      <c r="AJ302" s="19">
        <f t="shared" si="360"/>
        <v>0</v>
      </c>
      <c r="AK302" s="19">
        <f t="shared" si="436"/>
        <v>0</v>
      </c>
      <c r="AL302" s="19">
        <f t="shared" si="362"/>
        <v>0</v>
      </c>
      <c r="AM302" s="39" t="str">
        <f t="shared" si="398"/>
        <v>دون المستوى</v>
      </c>
      <c r="AN302" s="21"/>
      <c r="AO302" s="21"/>
      <c r="AP302" s="21"/>
      <c r="AQ302" s="19">
        <f t="shared" si="363"/>
        <v>0</v>
      </c>
      <c r="AR302" s="39" t="str">
        <f t="shared" si="399"/>
        <v>دون المستوى</v>
      </c>
      <c r="AS302" s="21"/>
      <c r="AT302" s="21"/>
      <c r="AU302" s="92"/>
      <c r="AV302" s="19">
        <f t="shared" si="364"/>
        <v>0</v>
      </c>
      <c r="AW302" s="39" t="str">
        <f t="shared" si="400"/>
        <v>دون المستوى</v>
      </c>
      <c r="AX302" s="19">
        <f t="shared" si="365"/>
        <v>0</v>
      </c>
      <c r="AY302" s="19">
        <f t="shared" si="437"/>
        <v>0</v>
      </c>
      <c r="AZ302" s="19">
        <f t="shared" si="367"/>
        <v>0</v>
      </c>
      <c r="BA302" s="34" t="str">
        <f t="shared" si="402"/>
        <v>دون المستوى</v>
      </c>
      <c r="BB302" s="21"/>
      <c r="BC302" s="21"/>
      <c r="BD302" s="21"/>
      <c r="BE302" s="19">
        <f t="shared" si="368"/>
        <v>0</v>
      </c>
      <c r="BF302" s="39" t="str">
        <f t="shared" si="403"/>
        <v>دون المستوى</v>
      </c>
      <c r="BG302" s="21"/>
      <c r="BH302" s="21"/>
      <c r="BI302" s="92"/>
      <c r="BJ302" s="19">
        <f t="shared" si="369"/>
        <v>0</v>
      </c>
      <c r="BK302" s="39" t="str">
        <f t="shared" si="404"/>
        <v>دون المستوى</v>
      </c>
      <c r="BL302" s="19">
        <f t="shared" si="370"/>
        <v>0</v>
      </c>
      <c r="BM302" s="19">
        <f t="shared" si="438"/>
        <v>0</v>
      </c>
      <c r="BN302" s="19">
        <f t="shared" si="372"/>
        <v>0</v>
      </c>
      <c r="BO302" s="34" t="str">
        <f t="shared" si="406"/>
        <v>دون المستوى</v>
      </c>
      <c r="BP302" s="21"/>
      <c r="BQ302" s="21"/>
      <c r="BR302" s="21"/>
      <c r="BS302" s="21"/>
      <c r="BT302" s="19">
        <f t="shared" si="373"/>
        <v>0</v>
      </c>
      <c r="BU302" s="39" t="str">
        <f t="shared" si="407"/>
        <v>دون المستوى</v>
      </c>
      <c r="BV302" s="21"/>
      <c r="BW302" s="21"/>
      <c r="BX302" s="21"/>
      <c r="BY302" s="92"/>
      <c r="BZ302" s="19">
        <f t="shared" si="374"/>
        <v>0</v>
      </c>
      <c r="CA302" s="39" t="str">
        <f t="shared" si="408"/>
        <v>دون المستوى</v>
      </c>
      <c r="CB302" s="19">
        <f t="shared" si="375"/>
        <v>0</v>
      </c>
      <c r="CC302" s="19">
        <f t="shared" si="434"/>
        <v>0</v>
      </c>
      <c r="CD302" s="19">
        <f t="shared" si="377"/>
        <v>0</v>
      </c>
      <c r="CE302" s="60" t="str">
        <f t="shared" si="410"/>
        <v>دون المستوى</v>
      </c>
      <c r="CF302" s="61">
        <f t="shared" si="378"/>
        <v>0</v>
      </c>
      <c r="CG302" s="67" t="str">
        <f t="shared" si="411"/>
        <v>دون المستوى</v>
      </c>
      <c r="CH302" s="21"/>
      <c r="CI302" s="21"/>
      <c r="CJ302" s="19">
        <f t="shared" si="379"/>
        <v>0</v>
      </c>
      <c r="CK302" s="39" t="str">
        <f t="shared" si="412"/>
        <v>دون المستوى</v>
      </c>
      <c r="CL302" s="21"/>
      <c r="CM302" s="21"/>
      <c r="CN302" s="19">
        <f t="shared" si="380"/>
        <v>0</v>
      </c>
      <c r="CO302" s="39" t="str">
        <f t="shared" si="413"/>
        <v>دون المستوى</v>
      </c>
      <c r="CP302" s="21"/>
      <c r="CQ302" s="21"/>
      <c r="CR302" s="19">
        <f t="shared" si="381"/>
        <v>0</v>
      </c>
      <c r="CS302" s="39" t="str">
        <f t="shared" si="414"/>
        <v>دون المستوى</v>
      </c>
      <c r="CT302" s="21"/>
      <c r="CU302" s="21"/>
      <c r="CV302" s="19">
        <f t="shared" si="382"/>
        <v>0</v>
      </c>
      <c r="CW302" s="39" t="str">
        <f t="shared" si="415"/>
        <v>دون المستوى</v>
      </c>
      <c r="CX302" s="59">
        <f t="shared" si="383"/>
        <v>0</v>
      </c>
      <c r="CY302" s="34" t="str">
        <f t="shared" si="416"/>
        <v>دون المستوى</v>
      </c>
      <c r="CZ302" s="21"/>
      <c r="DA302" s="21"/>
      <c r="DB302" s="21"/>
      <c r="DC302" s="19">
        <f t="shared" si="384"/>
        <v>0</v>
      </c>
      <c r="DD302" s="39" t="str">
        <f t="shared" si="417"/>
        <v>دون المستوى</v>
      </c>
      <c r="DE302" s="21"/>
      <c r="DF302" s="21"/>
      <c r="DG302" s="92"/>
      <c r="DH302" s="19">
        <f t="shared" si="385"/>
        <v>0</v>
      </c>
      <c r="DI302" s="39" t="str">
        <f t="shared" si="418"/>
        <v>دون المستوى</v>
      </c>
      <c r="DJ302" s="19">
        <f t="shared" si="386"/>
        <v>0</v>
      </c>
      <c r="DK302" s="19">
        <f t="shared" si="435"/>
        <v>0</v>
      </c>
      <c r="DL302" s="19">
        <f t="shared" si="388"/>
        <v>0</v>
      </c>
      <c r="DM302" s="34" t="str">
        <f t="shared" si="420"/>
        <v>دون المستوى</v>
      </c>
      <c r="DN302" s="20" t="str">
        <f t="shared" si="421"/>
        <v>دور ثان</v>
      </c>
      <c r="DR302" s="28" t="str">
        <f t="shared" si="422"/>
        <v xml:space="preserve"> لغة عربية</v>
      </c>
      <c r="DS302" s="28" t="str">
        <f t="shared" si="423"/>
        <v xml:space="preserve"> رياضيات</v>
      </c>
      <c r="DT302" s="28" t="str">
        <f t="shared" si="424"/>
        <v xml:space="preserve"> دراسات</v>
      </c>
      <c r="DU302" s="28" t="str">
        <f t="shared" si="425"/>
        <v xml:space="preserve"> إنجليزى</v>
      </c>
      <c r="DV302" s="28" t="str">
        <f t="shared" si="426"/>
        <v xml:space="preserve"> علوم</v>
      </c>
      <c r="DW302" s="28" t="str">
        <f t="shared" si="427"/>
        <v xml:space="preserve"> تربية دينية</v>
      </c>
      <c r="DX302" s="87" t="str">
        <f t="shared" si="428"/>
        <v xml:space="preserve"> تربية فنية</v>
      </c>
      <c r="DY302" s="87" t="str">
        <f t="shared" si="429"/>
        <v xml:space="preserve"> تربية رياضية</v>
      </c>
      <c r="DZ302" s="88" t="str">
        <f t="shared" si="430"/>
        <v xml:space="preserve"> نشاط1</v>
      </c>
      <c r="EA302" s="88" t="str">
        <f t="shared" si="431"/>
        <v xml:space="preserve"> نشاط2</v>
      </c>
      <c r="EB302" s="32">
        <f t="shared" si="389"/>
        <v>0</v>
      </c>
      <c r="EC302" s="31" t="str">
        <f t="shared" si="432"/>
        <v xml:space="preserve"> لغة عربية رياضيات دراسات إنجليزى علوم تربية دينية تربية فنية تربية رياضية نشاط1 نشاط2</v>
      </c>
    </row>
    <row r="303" spans="1:133" ht="17.25" thickTop="1" thickBot="1">
      <c r="A303" s="16" t="str">
        <f t="shared" si="390"/>
        <v/>
      </c>
      <c r="B303" s="18"/>
      <c r="C303" s="17"/>
      <c r="D303" s="82"/>
      <c r="E303" s="83" t="str">
        <f t="shared" si="350"/>
        <v/>
      </c>
      <c r="F303" s="83" t="str">
        <f t="shared" si="351"/>
        <v/>
      </c>
      <c r="G303" s="83" t="str">
        <f t="shared" si="352"/>
        <v/>
      </c>
      <c r="H303" s="37"/>
      <c r="I303" s="42" t="str">
        <f t="shared" si="391"/>
        <v/>
      </c>
      <c r="J303" s="21"/>
      <c r="K303" s="21"/>
      <c r="L303" s="21"/>
      <c r="M303" s="21"/>
      <c r="N303" s="21"/>
      <c r="O303" s="19">
        <f t="shared" si="353"/>
        <v>0</v>
      </c>
      <c r="P303" s="39" t="str">
        <f t="shared" si="392"/>
        <v>دون المستوى</v>
      </c>
      <c r="Q303" s="21"/>
      <c r="R303" s="21"/>
      <c r="S303" s="92"/>
      <c r="T303" s="19">
        <f t="shared" si="354"/>
        <v>0</v>
      </c>
      <c r="U303" s="39" t="str">
        <f t="shared" si="393"/>
        <v>دون المستوى</v>
      </c>
      <c r="V303" s="19">
        <f t="shared" si="355"/>
        <v>0</v>
      </c>
      <c r="W303" s="19">
        <f t="shared" si="356"/>
        <v>0</v>
      </c>
      <c r="X303" s="19">
        <f t="shared" si="357"/>
        <v>0</v>
      </c>
      <c r="Y303" s="39" t="str">
        <f t="shared" si="394"/>
        <v>دون المستوى</v>
      </c>
      <c r="Z303" s="21"/>
      <c r="AA303" s="21"/>
      <c r="AB303" s="21"/>
      <c r="AC303" s="19">
        <f t="shared" si="358"/>
        <v>0</v>
      </c>
      <c r="AD303" s="39" t="str">
        <f t="shared" si="395"/>
        <v>دون المستوى</v>
      </c>
      <c r="AE303" s="21"/>
      <c r="AF303" s="21"/>
      <c r="AG303" s="92"/>
      <c r="AH303" s="19">
        <f t="shared" si="359"/>
        <v>0</v>
      </c>
      <c r="AI303" s="39" t="str">
        <f t="shared" si="396"/>
        <v>دون المستوى</v>
      </c>
      <c r="AJ303" s="19">
        <f t="shared" si="360"/>
        <v>0</v>
      </c>
      <c r="AK303" s="19">
        <f t="shared" si="436"/>
        <v>0</v>
      </c>
      <c r="AL303" s="19">
        <f t="shared" si="362"/>
        <v>0</v>
      </c>
      <c r="AM303" s="39" t="str">
        <f t="shared" si="398"/>
        <v>دون المستوى</v>
      </c>
      <c r="AN303" s="21"/>
      <c r="AO303" s="21"/>
      <c r="AP303" s="21"/>
      <c r="AQ303" s="19">
        <f t="shared" si="363"/>
        <v>0</v>
      </c>
      <c r="AR303" s="39" t="str">
        <f t="shared" si="399"/>
        <v>دون المستوى</v>
      </c>
      <c r="AS303" s="21"/>
      <c r="AT303" s="21"/>
      <c r="AU303" s="92"/>
      <c r="AV303" s="19">
        <f t="shared" si="364"/>
        <v>0</v>
      </c>
      <c r="AW303" s="39" t="str">
        <f t="shared" si="400"/>
        <v>دون المستوى</v>
      </c>
      <c r="AX303" s="19">
        <f t="shared" si="365"/>
        <v>0</v>
      </c>
      <c r="AY303" s="19">
        <f t="shared" si="437"/>
        <v>0</v>
      </c>
      <c r="AZ303" s="19">
        <f t="shared" si="367"/>
        <v>0</v>
      </c>
      <c r="BA303" s="34" t="str">
        <f t="shared" si="402"/>
        <v>دون المستوى</v>
      </c>
      <c r="BB303" s="21"/>
      <c r="BC303" s="21"/>
      <c r="BD303" s="21"/>
      <c r="BE303" s="19">
        <f t="shared" si="368"/>
        <v>0</v>
      </c>
      <c r="BF303" s="39" t="str">
        <f t="shared" si="403"/>
        <v>دون المستوى</v>
      </c>
      <c r="BG303" s="21"/>
      <c r="BH303" s="21"/>
      <c r="BI303" s="92"/>
      <c r="BJ303" s="19">
        <f t="shared" si="369"/>
        <v>0</v>
      </c>
      <c r="BK303" s="39" t="str">
        <f t="shared" si="404"/>
        <v>دون المستوى</v>
      </c>
      <c r="BL303" s="19">
        <f t="shared" si="370"/>
        <v>0</v>
      </c>
      <c r="BM303" s="19">
        <f t="shared" si="438"/>
        <v>0</v>
      </c>
      <c r="BN303" s="19">
        <f t="shared" si="372"/>
        <v>0</v>
      </c>
      <c r="BO303" s="34" t="str">
        <f t="shared" si="406"/>
        <v>دون المستوى</v>
      </c>
      <c r="BP303" s="21"/>
      <c r="BQ303" s="21"/>
      <c r="BR303" s="21"/>
      <c r="BS303" s="21"/>
      <c r="BT303" s="19">
        <f t="shared" si="373"/>
        <v>0</v>
      </c>
      <c r="BU303" s="39" t="str">
        <f t="shared" si="407"/>
        <v>دون المستوى</v>
      </c>
      <c r="BV303" s="21"/>
      <c r="BW303" s="21"/>
      <c r="BX303" s="21"/>
      <c r="BY303" s="92"/>
      <c r="BZ303" s="19">
        <f t="shared" si="374"/>
        <v>0</v>
      </c>
      <c r="CA303" s="39" t="str">
        <f t="shared" si="408"/>
        <v>دون المستوى</v>
      </c>
      <c r="CB303" s="19">
        <f t="shared" si="375"/>
        <v>0</v>
      </c>
      <c r="CC303" s="19">
        <f t="shared" si="434"/>
        <v>0</v>
      </c>
      <c r="CD303" s="19">
        <f t="shared" si="377"/>
        <v>0</v>
      </c>
      <c r="CE303" s="60" t="str">
        <f t="shared" si="410"/>
        <v>دون المستوى</v>
      </c>
      <c r="CF303" s="61">
        <f t="shared" si="378"/>
        <v>0</v>
      </c>
      <c r="CG303" s="67" t="str">
        <f t="shared" si="411"/>
        <v>دون المستوى</v>
      </c>
      <c r="CH303" s="21"/>
      <c r="CI303" s="21"/>
      <c r="CJ303" s="19">
        <f t="shared" si="379"/>
        <v>0</v>
      </c>
      <c r="CK303" s="39" t="str">
        <f t="shared" si="412"/>
        <v>دون المستوى</v>
      </c>
      <c r="CL303" s="21"/>
      <c r="CM303" s="21"/>
      <c r="CN303" s="19">
        <f t="shared" si="380"/>
        <v>0</v>
      </c>
      <c r="CO303" s="39" t="str">
        <f t="shared" si="413"/>
        <v>دون المستوى</v>
      </c>
      <c r="CP303" s="21"/>
      <c r="CQ303" s="21"/>
      <c r="CR303" s="19">
        <f t="shared" si="381"/>
        <v>0</v>
      </c>
      <c r="CS303" s="39" t="str">
        <f t="shared" si="414"/>
        <v>دون المستوى</v>
      </c>
      <c r="CT303" s="21"/>
      <c r="CU303" s="21"/>
      <c r="CV303" s="19">
        <f t="shared" si="382"/>
        <v>0</v>
      </c>
      <c r="CW303" s="39" t="str">
        <f t="shared" si="415"/>
        <v>دون المستوى</v>
      </c>
      <c r="CX303" s="59">
        <f t="shared" si="383"/>
        <v>0</v>
      </c>
      <c r="CY303" s="34" t="str">
        <f t="shared" si="416"/>
        <v>دون المستوى</v>
      </c>
      <c r="CZ303" s="21"/>
      <c r="DA303" s="21"/>
      <c r="DB303" s="21"/>
      <c r="DC303" s="19">
        <f t="shared" si="384"/>
        <v>0</v>
      </c>
      <c r="DD303" s="39" t="str">
        <f t="shared" si="417"/>
        <v>دون المستوى</v>
      </c>
      <c r="DE303" s="21"/>
      <c r="DF303" s="21"/>
      <c r="DG303" s="92"/>
      <c r="DH303" s="19">
        <f t="shared" si="385"/>
        <v>0</v>
      </c>
      <c r="DI303" s="39" t="str">
        <f t="shared" si="418"/>
        <v>دون المستوى</v>
      </c>
      <c r="DJ303" s="19">
        <f t="shared" si="386"/>
        <v>0</v>
      </c>
      <c r="DK303" s="19">
        <f t="shared" si="435"/>
        <v>0</v>
      </c>
      <c r="DL303" s="19">
        <f t="shared" si="388"/>
        <v>0</v>
      </c>
      <c r="DM303" s="34" t="str">
        <f t="shared" si="420"/>
        <v>دون المستوى</v>
      </c>
      <c r="DN303" s="20" t="str">
        <f t="shared" si="421"/>
        <v>دور ثان</v>
      </c>
      <c r="DR303" s="28" t="str">
        <f t="shared" si="422"/>
        <v xml:space="preserve"> لغة عربية</v>
      </c>
      <c r="DS303" s="28" t="str">
        <f t="shared" si="423"/>
        <v xml:space="preserve"> رياضيات</v>
      </c>
      <c r="DT303" s="28" t="str">
        <f t="shared" si="424"/>
        <v xml:space="preserve"> دراسات</v>
      </c>
      <c r="DU303" s="28" t="str">
        <f t="shared" si="425"/>
        <v xml:space="preserve"> إنجليزى</v>
      </c>
      <c r="DV303" s="28" t="str">
        <f t="shared" si="426"/>
        <v xml:space="preserve"> علوم</v>
      </c>
      <c r="DW303" s="28" t="str">
        <f t="shared" si="427"/>
        <v xml:space="preserve"> تربية دينية</v>
      </c>
      <c r="DX303" s="87" t="str">
        <f t="shared" si="428"/>
        <v xml:space="preserve"> تربية فنية</v>
      </c>
      <c r="DY303" s="87" t="str">
        <f t="shared" si="429"/>
        <v xml:space="preserve"> تربية رياضية</v>
      </c>
      <c r="DZ303" s="88" t="str">
        <f t="shared" si="430"/>
        <v xml:space="preserve"> نشاط1</v>
      </c>
      <c r="EA303" s="88" t="str">
        <f t="shared" si="431"/>
        <v xml:space="preserve"> نشاط2</v>
      </c>
      <c r="EB303" s="32">
        <f t="shared" si="389"/>
        <v>0</v>
      </c>
      <c r="EC303" s="31" t="str">
        <f t="shared" si="432"/>
        <v xml:space="preserve"> لغة عربية رياضيات دراسات إنجليزى علوم تربية دينية تربية فنية تربية رياضية نشاط1 نشاط2</v>
      </c>
    </row>
    <row r="304" spans="1:133" ht="17.25" thickTop="1" thickBot="1">
      <c r="A304" s="16" t="str">
        <f t="shared" si="390"/>
        <v/>
      </c>
      <c r="B304" s="18"/>
      <c r="C304" s="17"/>
      <c r="D304" s="82"/>
      <c r="E304" s="83" t="str">
        <f t="shared" si="350"/>
        <v/>
      </c>
      <c r="F304" s="83" t="str">
        <f t="shared" si="351"/>
        <v/>
      </c>
      <c r="G304" s="83" t="str">
        <f t="shared" si="352"/>
        <v/>
      </c>
      <c r="H304" s="37"/>
      <c r="I304" s="42" t="str">
        <f t="shared" si="391"/>
        <v/>
      </c>
      <c r="J304" s="21"/>
      <c r="K304" s="21"/>
      <c r="L304" s="21"/>
      <c r="M304" s="21"/>
      <c r="N304" s="21"/>
      <c r="O304" s="19">
        <f t="shared" si="353"/>
        <v>0</v>
      </c>
      <c r="P304" s="39" t="str">
        <f t="shared" si="392"/>
        <v>دون المستوى</v>
      </c>
      <c r="Q304" s="21"/>
      <c r="R304" s="21"/>
      <c r="S304" s="92"/>
      <c r="T304" s="19">
        <f t="shared" si="354"/>
        <v>0</v>
      </c>
      <c r="U304" s="39" t="str">
        <f t="shared" si="393"/>
        <v>دون المستوى</v>
      </c>
      <c r="V304" s="19">
        <f t="shared" si="355"/>
        <v>0</v>
      </c>
      <c r="W304" s="19">
        <f t="shared" si="356"/>
        <v>0</v>
      </c>
      <c r="X304" s="19">
        <f t="shared" si="357"/>
        <v>0</v>
      </c>
      <c r="Y304" s="39" t="str">
        <f t="shared" si="394"/>
        <v>دون المستوى</v>
      </c>
      <c r="Z304" s="21"/>
      <c r="AA304" s="21"/>
      <c r="AB304" s="21"/>
      <c r="AC304" s="19">
        <f t="shared" si="358"/>
        <v>0</v>
      </c>
      <c r="AD304" s="39" t="str">
        <f t="shared" si="395"/>
        <v>دون المستوى</v>
      </c>
      <c r="AE304" s="21"/>
      <c r="AF304" s="21"/>
      <c r="AG304" s="92"/>
      <c r="AH304" s="19">
        <f t="shared" si="359"/>
        <v>0</v>
      </c>
      <c r="AI304" s="39" t="str">
        <f t="shared" si="396"/>
        <v>دون المستوى</v>
      </c>
      <c r="AJ304" s="19">
        <f t="shared" si="360"/>
        <v>0</v>
      </c>
      <c r="AK304" s="19">
        <f t="shared" si="436"/>
        <v>0</v>
      </c>
      <c r="AL304" s="19">
        <f t="shared" si="362"/>
        <v>0</v>
      </c>
      <c r="AM304" s="39" t="str">
        <f t="shared" si="398"/>
        <v>دون المستوى</v>
      </c>
      <c r="AN304" s="21"/>
      <c r="AO304" s="21"/>
      <c r="AP304" s="21"/>
      <c r="AQ304" s="19">
        <f t="shared" si="363"/>
        <v>0</v>
      </c>
      <c r="AR304" s="39" t="str">
        <f t="shared" si="399"/>
        <v>دون المستوى</v>
      </c>
      <c r="AS304" s="21"/>
      <c r="AT304" s="21"/>
      <c r="AU304" s="92"/>
      <c r="AV304" s="19">
        <f t="shared" si="364"/>
        <v>0</v>
      </c>
      <c r="AW304" s="39" t="str">
        <f t="shared" si="400"/>
        <v>دون المستوى</v>
      </c>
      <c r="AX304" s="19">
        <f t="shared" si="365"/>
        <v>0</v>
      </c>
      <c r="AY304" s="19">
        <f t="shared" si="437"/>
        <v>0</v>
      </c>
      <c r="AZ304" s="19">
        <f t="shared" si="367"/>
        <v>0</v>
      </c>
      <c r="BA304" s="34" t="str">
        <f t="shared" si="402"/>
        <v>دون المستوى</v>
      </c>
      <c r="BB304" s="21"/>
      <c r="BC304" s="21"/>
      <c r="BD304" s="21"/>
      <c r="BE304" s="19">
        <f t="shared" si="368"/>
        <v>0</v>
      </c>
      <c r="BF304" s="39" t="str">
        <f t="shared" si="403"/>
        <v>دون المستوى</v>
      </c>
      <c r="BG304" s="21"/>
      <c r="BH304" s="21"/>
      <c r="BI304" s="92"/>
      <c r="BJ304" s="19">
        <f t="shared" si="369"/>
        <v>0</v>
      </c>
      <c r="BK304" s="39" t="str">
        <f t="shared" si="404"/>
        <v>دون المستوى</v>
      </c>
      <c r="BL304" s="19">
        <f t="shared" si="370"/>
        <v>0</v>
      </c>
      <c r="BM304" s="19">
        <f t="shared" si="438"/>
        <v>0</v>
      </c>
      <c r="BN304" s="19">
        <f t="shared" si="372"/>
        <v>0</v>
      </c>
      <c r="BO304" s="34" t="str">
        <f t="shared" si="406"/>
        <v>دون المستوى</v>
      </c>
      <c r="BP304" s="21"/>
      <c r="BQ304" s="21"/>
      <c r="BR304" s="21"/>
      <c r="BS304" s="21"/>
      <c r="BT304" s="19">
        <f t="shared" si="373"/>
        <v>0</v>
      </c>
      <c r="BU304" s="39" t="str">
        <f t="shared" si="407"/>
        <v>دون المستوى</v>
      </c>
      <c r="BV304" s="21"/>
      <c r="BW304" s="21"/>
      <c r="BX304" s="21"/>
      <c r="BY304" s="92"/>
      <c r="BZ304" s="19">
        <f t="shared" si="374"/>
        <v>0</v>
      </c>
      <c r="CA304" s="39" t="str">
        <f t="shared" si="408"/>
        <v>دون المستوى</v>
      </c>
      <c r="CB304" s="19">
        <f t="shared" si="375"/>
        <v>0</v>
      </c>
      <c r="CC304" s="19">
        <f t="shared" si="434"/>
        <v>0</v>
      </c>
      <c r="CD304" s="19">
        <f t="shared" si="377"/>
        <v>0</v>
      </c>
      <c r="CE304" s="60" t="str">
        <f t="shared" si="410"/>
        <v>دون المستوى</v>
      </c>
      <c r="CF304" s="61">
        <f t="shared" si="378"/>
        <v>0</v>
      </c>
      <c r="CG304" s="67" t="str">
        <f t="shared" si="411"/>
        <v>دون المستوى</v>
      </c>
      <c r="CH304" s="21"/>
      <c r="CI304" s="21"/>
      <c r="CJ304" s="19">
        <f t="shared" si="379"/>
        <v>0</v>
      </c>
      <c r="CK304" s="39" t="str">
        <f t="shared" si="412"/>
        <v>دون المستوى</v>
      </c>
      <c r="CL304" s="21"/>
      <c r="CM304" s="21"/>
      <c r="CN304" s="19">
        <f t="shared" si="380"/>
        <v>0</v>
      </c>
      <c r="CO304" s="39" t="str">
        <f t="shared" si="413"/>
        <v>دون المستوى</v>
      </c>
      <c r="CP304" s="21"/>
      <c r="CQ304" s="21"/>
      <c r="CR304" s="19">
        <f t="shared" si="381"/>
        <v>0</v>
      </c>
      <c r="CS304" s="39" t="str">
        <f t="shared" si="414"/>
        <v>دون المستوى</v>
      </c>
      <c r="CT304" s="21"/>
      <c r="CU304" s="21"/>
      <c r="CV304" s="19">
        <f t="shared" si="382"/>
        <v>0</v>
      </c>
      <c r="CW304" s="39" t="str">
        <f t="shared" si="415"/>
        <v>دون المستوى</v>
      </c>
      <c r="CX304" s="59">
        <f t="shared" si="383"/>
        <v>0</v>
      </c>
      <c r="CY304" s="34" t="str">
        <f t="shared" si="416"/>
        <v>دون المستوى</v>
      </c>
      <c r="CZ304" s="21"/>
      <c r="DA304" s="21"/>
      <c r="DB304" s="21"/>
      <c r="DC304" s="19">
        <f t="shared" si="384"/>
        <v>0</v>
      </c>
      <c r="DD304" s="39" t="str">
        <f t="shared" si="417"/>
        <v>دون المستوى</v>
      </c>
      <c r="DE304" s="21"/>
      <c r="DF304" s="21"/>
      <c r="DG304" s="92"/>
      <c r="DH304" s="19">
        <f t="shared" si="385"/>
        <v>0</v>
      </c>
      <c r="DI304" s="39" t="str">
        <f t="shared" si="418"/>
        <v>دون المستوى</v>
      </c>
      <c r="DJ304" s="19">
        <f t="shared" si="386"/>
        <v>0</v>
      </c>
      <c r="DK304" s="19">
        <f t="shared" si="435"/>
        <v>0</v>
      </c>
      <c r="DL304" s="19">
        <f t="shared" si="388"/>
        <v>0</v>
      </c>
      <c r="DM304" s="34" t="str">
        <f t="shared" si="420"/>
        <v>دون المستوى</v>
      </c>
      <c r="DN304" s="20" t="str">
        <f t="shared" si="421"/>
        <v>دور ثان</v>
      </c>
      <c r="DR304" s="28" t="str">
        <f t="shared" si="422"/>
        <v xml:space="preserve"> لغة عربية</v>
      </c>
      <c r="DS304" s="28" t="str">
        <f t="shared" si="423"/>
        <v xml:space="preserve"> رياضيات</v>
      </c>
      <c r="DT304" s="28" t="str">
        <f t="shared" si="424"/>
        <v xml:space="preserve"> دراسات</v>
      </c>
      <c r="DU304" s="28" t="str">
        <f t="shared" si="425"/>
        <v xml:space="preserve"> إنجليزى</v>
      </c>
      <c r="DV304" s="28" t="str">
        <f t="shared" si="426"/>
        <v xml:space="preserve"> علوم</v>
      </c>
      <c r="DW304" s="28" t="str">
        <f t="shared" si="427"/>
        <v xml:space="preserve"> تربية دينية</v>
      </c>
      <c r="DX304" s="87" t="str">
        <f t="shared" si="428"/>
        <v xml:space="preserve"> تربية فنية</v>
      </c>
      <c r="DY304" s="87" t="str">
        <f t="shared" si="429"/>
        <v xml:space="preserve"> تربية رياضية</v>
      </c>
      <c r="DZ304" s="88" t="str">
        <f t="shared" si="430"/>
        <v xml:space="preserve"> نشاط1</v>
      </c>
      <c r="EA304" s="88" t="str">
        <f t="shared" si="431"/>
        <v xml:space="preserve"> نشاط2</v>
      </c>
      <c r="EB304" s="32">
        <f t="shared" si="389"/>
        <v>0</v>
      </c>
      <c r="EC304" s="31" t="str">
        <f t="shared" si="432"/>
        <v xml:space="preserve"> لغة عربية رياضيات دراسات إنجليزى علوم تربية دينية تربية فنية تربية رياضية نشاط1 نشاط2</v>
      </c>
    </row>
    <row r="305" spans="1:133" ht="17.25" thickTop="1" thickBot="1">
      <c r="A305" s="16" t="str">
        <f t="shared" si="390"/>
        <v/>
      </c>
      <c r="B305" s="18"/>
      <c r="C305" s="17"/>
      <c r="D305" s="82"/>
      <c r="E305" s="83" t="str">
        <f t="shared" si="350"/>
        <v/>
      </c>
      <c r="F305" s="83" t="str">
        <f t="shared" si="351"/>
        <v/>
      </c>
      <c r="G305" s="83" t="str">
        <f t="shared" si="352"/>
        <v/>
      </c>
      <c r="H305" s="37"/>
      <c r="I305" s="42" t="str">
        <f t="shared" si="391"/>
        <v/>
      </c>
      <c r="J305" s="21"/>
      <c r="K305" s="21"/>
      <c r="L305" s="21"/>
      <c r="M305" s="21"/>
      <c r="N305" s="21"/>
      <c r="O305" s="19">
        <f t="shared" si="353"/>
        <v>0</v>
      </c>
      <c r="P305" s="39" t="str">
        <f t="shared" si="392"/>
        <v>دون المستوى</v>
      </c>
      <c r="Q305" s="21"/>
      <c r="R305" s="21"/>
      <c r="S305" s="92"/>
      <c r="T305" s="19">
        <f t="shared" si="354"/>
        <v>0</v>
      </c>
      <c r="U305" s="39" t="str">
        <f t="shared" si="393"/>
        <v>دون المستوى</v>
      </c>
      <c r="V305" s="19">
        <f t="shared" si="355"/>
        <v>0</v>
      </c>
      <c r="W305" s="19">
        <f t="shared" si="356"/>
        <v>0</v>
      </c>
      <c r="X305" s="19">
        <f t="shared" si="357"/>
        <v>0</v>
      </c>
      <c r="Y305" s="39" t="str">
        <f t="shared" si="394"/>
        <v>دون المستوى</v>
      </c>
      <c r="Z305" s="21"/>
      <c r="AA305" s="21"/>
      <c r="AB305" s="21"/>
      <c r="AC305" s="19">
        <f t="shared" si="358"/>
        <v>0</v>
      </c>
      <c r="AD305" s="39" t="str">
        <f t="shared" si="395"/>
        <v>دون المستوى</v>
      </c>
      <c r="AE305" s="21"/>
      <c r="AF305" s="21"/>
      <c r="AG305" s="92"/>
      <c r="AH305" s="19">
        <f t="shared" si="359"/>
        <v>0</v>
      </c>
      <c r="AI305" s="39" t="str">
        <f t="shared" si="396"/>
        <v>دون المستوى</v>
      </c>
      <c r="AJ305" s="19">
        <f t="shared" si="360"/>
        <v>0</v>
      </c>
      <c r="AK305" s="19">
        <f t="shared" si="436"/>
        <v>0</v>
      </c>
      <c r="AL305" s="19">
        <f t="shared" si="362"/>
        <v>0</v>
      </c>
      <c r="AM305" s="39" t="str">
        <f t="shared" si="398"/>
        <v>دون المستوى</v>
      </c>
      <c r="AN305" s="21"/>
      <c r="AO305" s="21"/>
      <c r="AP305" s="21"/>
      <c r="AQ305" s="19">
        <f t="shared" si="363"/>
        <v>0</v>
      </c>
      <c r="AR305" s="39" t="str">
        <f t="shared" si="399"/>
        <v>دون المستوى</v>
      </c>
      <c r="AS305" s="21"/>
      <c r="AT305" s="21"/>
      <c r="AU305" s="92"/>
      <c r="AV305" s="19">
        <f t="shared" si="364"/>
        <v>0</v>
      </c>
      <c r="AW305" s="39" t="str">
        <f t="shared" si="400"/>
        <v>دون المستوى</v>
      </c>
      <c r="AX305" s="19">
        <f t="shared" si="365"/>
        <v>0</v>
      </c>
      <c r="AY305" s="19">
        <f t="shared" si="437"/>
        <v>0</v>
      </c>
      <c r="AZ305" s="19">
        <f t="shared" si="367"/>
        <v>0</v>
      </c>
      <c r="BA305" s="34" t="str">
        <f t="shared" si="402"/>
        <v>دون المستوى</v>
      </c>
      <c r="BB305" s="21"/>
      <c r="BC305" s="21"/>
      <c r="BD305" s="21"/>
      <c r="BE305" s="19">
        <f t="shared" si="368"/>
        <v>0</v>
      </c>
      <c r="BF305" s="39" t="str">
        <f t="shared" si="403"/>
        <v>دون المستوى</v>
      </c>
      <c r="BG305" s="21"/>
      <c r="BH305" s="21"/>
      <c r="BI305" s="92"/>
      <c r="BJ305" s="19">
        <f t="shared" si="369"/>
        <v>0</v>
      </c>
      <c r="BK305" s="39" t="str">
        <f t="shared" si="404"/>
        <v>دون المستوى</v>
      </c>
      <c r="BL305" s="19">
        <f t="shared" si="370"/>
        <v>0</v>
      </c>
      <c r="BM305" s="19">
        <f t="shared" si="438"/>
        <v>0</v>
      </c>
      <c r="BN305" s="19">
        <f t="shared" si="372"/>
        <v>0</v>
      </c>
      <c r="BO305" s="34" t="str">
        <f t="shared" si="406"/>
        <v>دون المستوى</v>
      </c>
      <c r="BP305" s="21"/>
      <c r="BQ305" s="21"/>
      <c r="BR305" s="21"/>
      <c r="BS305" s="21"/>
      <c r="BT305" s="19">
        <f t="shared" si="373"/>
        <v>0</v>
      </c>
      <c r="BU305" s="39" t="str">
        <f t="shared" si="407"/>
        <v>دون المستوى</v>
      </c>
      <c r="BV305" s="21"/>
      <c r="BW305" s="21"/>
      <c r="BX305" s="21"/>
      <c r="BY305" s="92"/>
      <c r="BZ305" s="19">
        <f t="shared" si="374"/>
        <v>0</v>
      </c>
      <c r="CA305" s="39" t="str">
        <f t="shared" si="408"/>
        <v>دون المستوى</v>
      </c>
      <c r="CB305" s="19">
        <f t="shared" si="375"/>
        <v>0</v>
      </c>
      <c r="CC305" s="19">
        <f t="shared" si="434"/>
        <v>0</v>
      </c>
      <c r="CD305" s="19">
        <f t="shared" si="377"/>
        <v>0</v>
      </c>
      <c r="CE305" s="60" t="str">
        <f t="shared" si="410"/>
        <v>دون المستوى</v>
      </c>
      <c r="CF305" s="61">
        <f t="shared" si="378"/>
        <v>0</v>
      </c>
      <c r="CG305" s="67" t="str">
        <f t="shared" si="411"/>
        <v>دون المستوى</v>
      </c>
      <c r="CH305" s="21"/>
      <c r="CI305" s="21"/>
      <c r="CJ305" s="19">
        <f t="shared" si="379"/>
        <v>0</v>
      </c>
      <c r="CK305" s="39" t="str">
        <f t="shared" si="412"/>
        <v>دون المستوى</v>
      </c>
      <c r="CL305" s="21"/>
      <c r="CM305" s="21"/>
      <c r="CN305" s="19">
        <f t="shared" si="380"/>
        <v>0</v>
      </c>
      <c r="CO305" s="39" t="str">
        <f t="shared" si="413"/>
        <v>دون المستوى</v>
      </c>
      <c r="CP305" s="21"/>
      <c r="CQ305" s="21"/>
      <c r="CR305" s="19">
        <f t="shared" si="381"/>
        <v>0</v>
      </c>
      <c r="CS305" s="39" t="str">
        <f t="shared" si="414"/>
        <v>دون المستوى</v>
      </c>
      <c r="CT305" s="21"/>
      <c r="CU305" s="21"/>
      <c r="CV305" s="19">
        <f t="shared" si="382"/>
        <v>0</v>
      </c>
      <c r="CW305" s="39" t="str">
        <f t="shared" si="415"/>
        <v>دون المستوى</v>
      </c>
      <c r="CX305" s="59">
        <f t="shared" si="383"/>
        <v>0</v>
      </c>
      <c r="CY305" s="34" t="str">
        <f t="shared" si="416"/>
        <v>دون المستوى</v>
      </c>
      <c r="CZ305" s="21"/>
      <c r="DA305" s="21"/>
      <c r="DB305" s="21"/>
      <c r="DC305" s="19">
        <f t="shared" si="384"/>
        <v>0</v>
      </c>
      <c r="DD305" s="39" t="str">
        <f t="shared" si="417"/>
        <v>دون المستوى</v>
      </c>
      <c r="DE305" s="21"/>
      <c r="DF305" s="21"/>
      <c r="DG305" s="92"/>
      <c r="DH305" s="19">
        <f t="shared" si="385"/>
        <v>0</v>
      </c>
      <c r="DI305" s="39" t="str">
        <f t="shared" si="418"/>
        <v>دون المستوى</v>
      </c>
      <c r="DJ305" s="19">
        <f t="shared" si="386"/>
        <v>0</v>
      </c>
      <c r="DK305" s="19">
        <f t="shared" si="435"/>
        <v>0</v>
      </c>
      <c r="DL305" s="19">
        <f t="shared" si="388"/>
        <v>0</v>
      </c>
      <c r="DM305" s="34" t="str">
        <f t="shared" si="420"/>
        <v>دون المستوى</v>
      </c>
      <c r="DN305" s="20" t="str">
        <f t="shared" si="421"/>
        <v>دور ثان</v>
      </c>
      <c r="DR305" s="28" t="str">
        <f t="shared" si="422"/>
        <v xml:space="preserve"> لغة عربية</v>
      </c>
      <c r="DS305" s="28" t="str">
        <f t="shared" si="423"/>
        <v xml:space="preserve"> رياضيات</v>
      </c>
      <c r="DT305" s="28" t="str">
        <f t="shared" si="424"/>
        <v xml:space="preserve"> دراسات</v>
      </c>
      <c r="DU305" s="28" t="str">
        <f t="shared" si="425"/>
        <v xml:space="preserve"> إنجليزى</v>
      </c>
      <c r="DV305" s="28" t="str">
        <f t="shared" si="426"/>
        <v xml:space="preserve"> علوم</v>
      </c>
      <c r="DW305" s="28" t="str">
        <f t="shared" si="427"/>
        <v xml:space="preserve"> تربية دينية</v>
      </c>
      <c r="DX305" s="87" t="str">
        <f t="shared" si="428"/>
        <v xml:space="preserve"> تربية فنية</v>
      </c>
      <c r="DY305" s="87" t="str">
        <f t="shared" si="429"/>
        <v xml:space="preserve"> تربية رياضية</v>
      </c>
      <c r="DZ305" s="88" t="str">
        <f t="shared" si="430"/>
        <v xml:space="preserve"> نشاط1</v>
      </c>
      <c r="EA305" s="88" t="str">
        <f t="shared" si="431"/>
        <v xml:space="preserve"> نشاط2</v>
      </c>
      <c r="EB305" s="32">
        <f t="shared" si="389"/>
        <v>0</v>
      </c>
      <c r="EC305" s="31" t="str">
        <f t="shared" si="432"/>
        <v xml:space="preserve"> لغة عربية رياضيات دراسات إنجليزى علوم تربية دينية تربية فنية تربية رياضية نشاط1 نشاط2</v>
      </c>
    </row>
    <row r="306" spans="1:133" ht="17.25" thickTop="1" thickBot="1">
      <c r="A306" s="16" t="str">
        <f t="shared" si="390"/>
        <v/>
      </c>
      <c r="B306" s="18"/>
      <c r="C306" s="17"/>
      <c r="D306" s="82"/>
      <c r="E306" s="83" t="str">
        <f t="shared" si="350"/>
        <v/>
      </c>
      <c r="F306" s="83" t="str">
        <f t="shared" si="351"/>
        <v/>
      </c>
      <c r="G306" s="83" t="str">
        <f t="shared" si="352"/>
        <v/>
      </c>
      <c r="H306" s="37"/>
      <c r="I306" s="42" t="str">
        <f t="shared" si="391"/>
        <v/>
      </c>
      <c r="J306" s="21"/>
      <c r="K306" s="21"/>
      <c r="L306" s="21"/>
      <c r="M306" s="21"/>
      <c r="N306" s="21"/>
      <c r="O306" s="19">
        <f t="shared" si="353"/>
        <v>0</v>
      </c>
      <c r="P306" s="39" t="str">
        <f t="shared" si="392"/>
        <v>دون المستوى</v>
      </c>
      <c r="Q306" s="21"/>
      <c r="R306" s="21"/>
      <c r="S306" s="92"/>
      <c r="T306" s="19">
        <f t="shared" si="354"/>
        <v>0</v>
      </c>
      <c r="U306" s="39" t="str">
        <f t="shared" si="393"/>
        <v>دون المستوى</v>
      </c>
      <c r="V306" s="19">
        <f t="shared" si="355"/>
        <v>0</v>
      </c>
      <c r="W306" s="19">
        <f t="shared" si="356"/>
        <v>0</v>
      </c>
      <c r="X306" s="19">
        <f t="shared" si="357"/>
        <v>0</v>
      </c>
      <c r="Y306" s="39" t="str">
        <f t="shared" si="394"/>
        <v>دون المستوى</v>
      </c>
      <c r="Z306" s="21"/>
      <c r="AA306" s="21"/>
      <c r="AB306" s="21"/>
      <c r="AC306" s="19">
        <f t="shared" si="358"/>
        <v>0</v>
      </c>
      <c r="AD306" s="39" t="str">
        <f t="shared" si="395"/>
        <v>دون المستوى</v>
      </c>
      <c r="AE306" s="21"/>
      <c r="AF306" s="21"/>
      <c r="AG306" s="92"/>
      <c r="AH306" s="19">
        <f t="shared" si="359"/>
        <v>0</v>
      </c>
      <c r="AI306" s="39" t="str">
        <f t="shared" si="396"/>
        <v>دون المستوى</v>
      </c>
      <c r="AJ306" s="19">
        <f t="shared" si="360"/>
        <v>0</v>
      </c>
      <c r="AK306" s="19">
        <f t="shared" si="436"/>
        <v>0</v>
      </c>
      <c r="AL306" s="19">
        <f t="shared" si="362"/>
        <v>0</v>
      </c>
      <c r="AM306" s="39" t="str">
        <f t="shared" si="398"/>
        <v>دون المستوى</v>
      </c>
      <c r="AN306" s="21"/>
      <c r="AO306" s="21"/>
      <c r="AP306" s="21"/>
      <c r="AQ306" s="19">
        <f t="shared" si="363"/>
        <v>0</v>
      </c>
      <c r="AR306" s="39" t="str">
        <f t="shared" si="399"/>
        <v>دون المستوى</v>
      </c>
      <c r="AS306" s="21"/>
      <c r="AT306" s="21"/>
      <c r="AU306" s="92"/>
      <c r="AV306" s="19">
        <f t="shared" si="364"/>
        <v>0</v>
      </c>
      <c r="AW306" s="39" t="str">
        <f t="shared" si="400"/>
        <v>دون المستوى</v>
      </c>
      <c r="AX306" s="19">
        <f t="shared" si="365"/>
        <v>0</v>
      </c>
      <c r="AY306" s="19">
        <f t="shared" si="437"/>
        <v>0</v>
      </c>
      <c r="AZ306" s="19">
        <f t="shared" si="367"/>
        <v>0</v>
      </c>
      <c r="BA306" s="34" t="str">
        <f t="shared" si="402"/>
        <v>دون المستوى</v>
      </c>
      <c r="BB306" s="21"/>
      <c r="BC306" s="21"/>
      <c r="BD306" s="21"/>
      <c r="BE306" s="19">
        <f t="shared" si="368"/>
        <v>0</v>
      </c>
      <c r="BF306" s="39" t="str">
        <f t="shared" si="403"/>
        <v>دون المستوى</v>
      </c>
      <c r="BG306" s="21"/>
      <c r="BH306" s="21"/>
      <c r="BI306" s="92"/>
      <c r="BJ306" s="19">
        <f t="shared" si="369"/>
        <v>0</v>
      </c>
      <c r="BK306" s="39" t="str">
        <f t="shared" si="404"/>
        <v>دون المستوى</v>
      </c>
      <c r="BL306" s="19">
        <f t="shared" si="370"/>
        <v>0</v>
      </c>
      <c r="BM306" s="19">
        <f t="shared" si="438"/>
        <v>0</v>
      </c>
      <c r="BN306" s="19">
        <f t="shared" si="372"/>
        <v>0</v>
      </c>
      <c r="BO306" s="34" t="str">
        <f t="shared" si="406"/>
        <v>دون المستوى</v>
      </c>
      <c r="BP306" s="21"/>
      <c r="BQ306" s="21"/>
      <c r="BR306" s="21"/>
      <c r="BS306" s="21"/>
      <c r="BT306" s="19">
        <f t="shared" si="373"/>
        <v>0</v>
      </c>
      <c r="BU306" s="39" t="str">
        <f t="shared" si="407"/>
        <v>دون المستوى</v>
      </c>
      <c r="BV306" s="21"/>
      <c r="BW306" s="21"/>
      <c r="BX306" s="21"/>
      <c r="BY306" s="92"/>
      <c r="BZ306" s="19">
        <f t="shared" si="374"/>
        <v>0</v>
      </c>
      <c r="CA306" s="39" t="str">
        <f t="shared" si="408"/>
        <v>دون المستوى</v>
      </c>
      <c r="CB306" s="19">
        <f t="shared" si="375"/>
        <v>0</v>
      </c>
      <c r="CC306" s="19">
        <f t="shared" si="434"/>
        <v>0</v>
      </c>
      <c r="CD306" s="19">
        <f t="shared" si="377"/>
        <v>0</v>
      </c>
      <c r="CE306" s="60" t="str">
        <f t="shared" si="410"/>
        <v>دون المستوى</v>
      </c>
      <c r="CF306" s="61">
        <f t="shared" si="378"/>
        <v>0</v>
      </c>
      <c r="CG306" s="67" t="str">
        <f t="shared" si="411"/>
        <v>دون المستوى</v>
      </c>
      <c r="CH306" s="21"/>
      <c r="CI306" s="21"/>
      <c r="CJ306" s="19">
        <f t="shared" si="379"/>
        <v>0</v>
      </c>
      <c r="CK306" s="39" t="str">
        <f t="shared" si="412"/>
        <v>دون المستوى</v>
      </c>
      <c r="CL306" s="21"/>
      <c r="CM306" s="21"/>
      <c r="CN306" s="19">
        <f t="shared" si="380"/>
        <v>0</v>
      </c>
      <c r="CO306" s="39" t="str">
        <f t="shared" si="413"/>
        <v>دون المستوى</v>
      </c>
      <c r="CP306" s="21"/>
      <c r="CQ306" s="21"/>
      <c r="CR306" s="19">
        <f t="shared" si="381"/>
        <v>0</v>
      </c>
      <c r="CS306" s="39" t="str">
        <f t="shared" si="414"/>
        <v>دون المستوى</v>
      </c>
      <c r="CT306" s="21"/>
      <c r="CU306" s="21"/>
      <c r="CV306" s="19">
        <f t="shared" si="382"/>
        <v>0</v>
      </c>
      <c r="CW306" s="39" t="str">
        <f t="shared" si="415"/>
        <v>دون المستوى</v>
      </c>
      <c r="CX306" s="59">
        <f t="shared" si="383"/>
        <v>0</v>
      </c>
      <c r="CY306" s="34" t="str">
        <f t="shared" si="416"/>
        <v>دون المستوى</v>
      </c>
      <c r="CZ306" s="21"/>
      <c r="DA306" s="21"/>
      <c r="DB306" s="21"/>
      <c r="DC306" s="19">
        <f t="shared" si="384"/>
        <v>0</v>
      </c>
      <c r="DD306" s="39" t="str">
        <f t="shared" si="417"/>
        <v>دون المستوى</v>
      </c>
      <c r="DE306" s="21"/>
      <c r="DF306" s="21"/>
      <c r="DG306" s="92"/>
      <c r="DH306" s="19">
        <f t="shared" si="385"/>
        <v>0</v>
      </c>
      <c r="DI306" s="39" t="str">
        <f t="shared" si="418"/>
        <v>دون المستوى</v>
      </c>
      <c r="DJ306" s="19">
        <f t="shared" si="386"/>
        <v>0</v>
      </c>
      <c r="DK306" s="19">
        <f t="shared" si="435"/>
        <v>0</v>
      </c>
      <c r="DL306" s="19">
        <f t="shared" si="388"/>
        <v>0</v>
      </c>
      <c r="DM306" s="34" t="str">
        <f t="shared" si="420"/>
        <v>دون المستوى</v>
      </c>
      <c r="DN306" s="20" t="str">
        <f t="shared" si="421"/>
        <v>دور ثان</v>
      </c>
      <c r="DR306" s="28" t="str">
        <f t="shared" si="422"/>
        <v xml:space="preserve"> لغة عربية</v>
      </c>
      <c r="DS306" s="28" t="str">
        <f t="shared" si="423"/>
        <v xml:space="preserve"> رياضيات</v>
      </c>
      <c r="DT306" s="28" t="str">
        <f t="shared" si="424"/>
        <v xml:space="preserve"> دراسات</v>
      </c>
      <c r="DU306" s="28" t="str">
        <f t="shared" si="425"/>
        <v xml:space="preserve"> إنجليزى</v>
      </c>
      <c r="DV306" s="28" t="str">
        <f t="shared" si="426"/>
        <v xml:space="preserve"> علوم</v>
      </c>
      <c r="DW306" s="28" t="str">
        <f t="shared" si="427"/>
        <v xml:space="preserve"> تربية دينية</v>
      </c>
      <c r="DX306" s="87" t="str">
        <f t="shared" si="428"/>
        <v xml:space="preserve"> تربية فنية</v>
      </c>
      <c r="DY306" s="87" t="str">
        <f t="shared" si="429"/>
        <v xml:space="preserve"> تربية رياضية</v>
      </c>
      <c r="DZ306" s="88" t="str">
        <f t="shared" si="430"/>
        <v xml:space="preserve"> نشاط1</v>
      </c>
      <c r="EA306" s="88" t="str">
        <f t="shared" si="431"/>
        <v xml:space="preserve"> نشاط2</v>
      </c>
      <c r="EB306" s="32">
        <f t="shared" si="389"/>
        <v>0</v>
      </c>
      <c r="EC306" s="31" t="str">
        <f t="shared" si="432"/>
        <v xml:space="preserve"> لغة عربية رياضيات دراسات إنجليزى علوم تربية دينية تربية فنية تربية رياضية نشاط1 نشاط2</v>
      </c>
    </row>
    <row r="307" spans="1:133" ht="17.25" thickTop="1" thickBot="1">
      <c r="A307" s="16" t="str">
        <f t="shared" si="390"/>
        <v/>
      </c>
      <c r="B307" s="18"/>
      <c r="C307" s="17"/>
      <c r="D307" s="82"/>
      <c r="E307" s="83" t="str">
        <f t="shared" si="350"/>
        <v/>
      </c>
      <c r="F307" s="83" t="str">
        <f t="shared" si="351"/>
        <v/>
      </c>
      <c r="G307" s="83" t="str">
        <f t="shared" si="352"/>
        <v/>
      </c>
      <c r="H307" s="37"/>
      <c r="I307" s="42" t="str">
        <f t="shared" si="391"/>
        <v/>
      </c>
      <c r="J307" s="21"/>
      <c r="K307" s="21"/>
      <c r="L307" s="21"/>
      <c r="M307" s="21"/>
      <c r="N307" s="21"/>
      <c r="O307" s="19">
        <f t="shared" si="353"/>
        <v>0</v>
      </c>
      <c r="P307" s="39" t="str">
        <f t="shared" si="392"/>
        <v>دون المستوى</v>
      </c>
      <c r="Q307" s="21"/>
      <c r="R307" s="21"/>
      <c r="S307" s="92"/>
      <c r="T307" s="19">
        <f t="shared" si="354"/>
        <v>0</v>
      </c>
      <c r="U307" s="39" t="str">
        <f t="shared" si="393"/>
        <v>دون المستوى</v>
      </c>
      <c r="V307" s="19">
        <f t="shared" si="355"/>
        <v>0</v>
      </c>
      <c r="W307" s="19">
        <f t="shared" si="356"/>
        <v>0</v>
      </c>
      <c r="X307" s="19">
        <f t="shared" si="357"/>
        <v>0</v>
      </c>
      <c r="Y307" s="39" t="str">
        <f t="shared" si="394"/>
        <v>دون المستوى</v>
      </c>
      <c r="Z307" s="21"/>
      <c r="AA307" s="21"/>
      <c r="AB307" s="21"/>
      <c r="AC307" s="19">
        <f t="shared" si="358"/>
        <v>0</v>
      </c>
      <c r="AD307" s="39" t="str">
        <f t="shared" si="395"/>
        <v>دون المستوى</v>
      </c>
      <c r="AE307" s="21"/>
      <c r="AF307" s="21"/>
      <c r="AG307" s="92"/>
      <c r="AH307" s="19">
        <f t="shared" si="359"/>
        <v>0</v>
      </c>
      <c r="AI307" s="39" t="str">
        <f t="shared" si="396"/>
        <v>دون المستوى</v>
      </c>
      <c r="AJ307" s="19">
        <f t="shared" si="360"/>
        <v>0</v>
      </c>
      <c r="AK307" s="19">
        <f t="shared" si="436"/>
        <v>0</v>
      </c>
      <c r="AL307" s="19">
        <f t="shared" si="362"/>
        <v>0</v>
      </c>
      <c r="AM307" s="39" t="str">
        <f t="shared" si="398"/>
        <v>دون المستوى</v>
      </c>
      <c r="AN307" s="21"/>
      <c r="AO307" s="21"/>
      <c r="AP307" s="21"/>
      <c r="AQ307" s="19">
        <f t="shared" si="363"/>
        <v>0</v>
      </c>
      <c r="AR307" s="39" t="str">
        <f t="shared" si="399"/>
        <v>دون المستوى</v>
      </c>
      <c r="AS307" s="21"/>
      <c r="AT307" s="21"/>
      <c r="AU307" s="92"/>
      <c r="AV307" s="19">
        <f t="shared" si="364"/>
        <v>0</v>
      </c>
      <c r="AW307" s="39" t="str">
        <f t="shared" si="400"/>
        <v>دون المستوى</v>
      </c>
      <c r="AX307" s="19">
        <f t="shared" si="365"/>
        <v>0</v>
      </c>
      <c r="AY307" s="19">
        <f t="shared" si="437"/>
        <v>0</v>
      </c>
      <c r="AZ307" s="19">
        <f t="shared" si="367"/>
        <v>0</v>
      </c>
      <c r="BA307" s="34" t="str">
        <f t="shared" si="402"/>
        <v>دون المستوى</v>
      </c>
      <c r="BB307" s="21"/>
      <c r="BC307" s="21"/>
      <c r="BD307" s="21"/>
      <c r="BE307" s="19">
        <f t="shared" si="368"/>
        <v>0</v>
      </c>
      <c r="BF307" s="39" t="str">
        <f t="shared" si="403"/>
        <v>دون المستوى</v>
      </c>
      <c r="BG307" s="21"/>
      <c r="BH307" s="21"/>
      <c r="BI307" s="92"/>
      <c r="BJ307" s="19">
        <f t="shared" si="369"/>
        <v>0</v>
      </c>
      <c r="BK307" s="39" t="str">
        <f t="shared" si="404"/>
        <v>دون المستوى</v>
      </c>
      <c r="BL307" s="19">
        <f t="shared" si="370"/>
        <v>0</v>
      </c>
      <c r="BM307" s="19">
        <f t="shared" si="438"/>
        <v>0</v>
      </c>
      <c r="BN307" s="19">
        <f t="shared" si="372"/>
        <v>0</v>
      </c>
      <c r="BO307" s="34" t="str">
        <f t="shared" si="406"/>
        <v>دون المستوى</v>
      </c>
      <c r="BP307" s="21"/>
      <c r="BQ307" s="21"/>
      <c r="BR307" s="21"/>
      <c r="BS307" s="21"/>
      <c r="BT307" s="19">
        <f t="shared" si="373"/>
        <v>0</v>
      </c>
      <c r="BU307" s="39" t="str">
        <f t="shared" si="407"/>
        <v>دون المستوى</v>
      </c>
      <c r="BV307" s="21"/>
      <c r="BW307" s="21"/>
      <c r="BX307" s="21"/>
      <c r="BY307" s="92"/>
      <c r="BZ307" s="19">
        <f t="shared" si="374"/>
        <v>0</v>
      </c>
      <c r="CA307" s="39" t="str">
        <f t="shared" si="408"/>
        <v>دون المستوى</v>
      </c>
      <c r="CB307" s="19">
        <f t="shared" si="375"/>
        <v>0</v>
      </c>
      <c r="CC307" s="19">
        <f t="shared" si="434"/>
        <v>0</v>
      </c>
      <c r="CD307" s="19">
        <f t="shared" si="377"/>
        <v>0</v>
      </c>
      <c r="CE307" s="60" t="str">
        <f t="shared" si="410"/>
        <v>دون المستوى</v>
      </c>
      <c r="CF307" s="61">
        <f t="shared" si="378"/>
        <v>0</v>
      </c>
      <c r="CG307" s="67" t="str">
        <f t="shared" si="411"/>
        <v>دون المستوى</v>
      </c>
      <c r="CH307" s="21"/>
      <c r="CI307" s="21"/>
      <c r="CJ307" s="19">
        <f t="shared" si="379"/>
        <v>0</v>
      </c>
      <c r="CK307" s="39" t="str">
        <f t="shared" si="412"/>
        <v>دون المستوى</v>
      </c>
      <c r="CL307" s="21"/>
      <c r="CM307" s="21"/>
      <c r="CN307" s="19">
        <f t="shared" si="380"/>
        <v>0</v>
      </c>
      <c r="CO307" s="39" t="str">
        <f t="shared" si="413"/>
        <v>دون المستوى</v>
      </c>
      <c r="CP307" s="21"/>
      <c r="CQ307" s="21"/>
      <c r="CR307" s="19">
        <f t="shared" si="381"/>
        <v>0</v>
      </c>
      <c r="CS307" s="39" t="str">
        <f t="shared" si="414"/>
        <v>دون المستوى</v>
      </c>
      <c r="CT307" s="21"/>
      <c r="CU307" s="21"/>
      <c r="CV307" s="19">
        <f t="shared" si="382"/>
        <v>0</v>
      </c>
      <c r="CW307" s="39" t="str">
        <f t="shared" si="415"/>
        <v>دون المستوى</v>
      </c>
      <c r="CX307" s="59">
        <f t="shared" si="383"/>
        <v>0</v>
      </c>
      <c r="CY307" s="34" t="str">
        <f t="shared" si="416"/>
        <v>دون المستوى</v>
      </c>
      <c r="CZ307" s="21"/>
      <c r="DA307" s="21"/>
      <c r="DB307" s="21"/>
      <c r="DC307" s="19">
        <f t="shared" si="384"/>
        <v>0</v>
      </c>
      <c r="DD307" s="39" t="str">
        <f t="shared" si="417"/>
        <v>دون المستوى</v>
      </c>
      <c r="DE307" s="21"/>
      <c r="DF307" s="21"/>
      <c r="DG307" s="92"/>
      <c r="DH307" s="19">
        <f t="shared" si="385"/>
        <v>0</v>
      </c>
      <c r="DI307" s="39" t="str">
        <f t="shared" si="418"/>
        <v>دون المستوى</v>
      </c>
      <c r="DJ307" s="19">
        <f t="shared" si="386"/>
        <v>0</v>
      </c>
      <c r="DK307" s="19">
        <f t="shared" si="435"/>
        <v>0</v>
      </c>
      <c r="DL307" s="19">
        <f t="shared" si="388"/>
        <v>0</v>
      </c>
      <c r="DM307" s="34" t="str">
        <f t="shared" si="420"/>
        <v>دون المستوى</v>
      </c>
      <c r="DN307" s="20" t="str">
        <f t="shared" si="421"/>
        <v>دور ثان</v>
      </c>
      <c r="DR307" s="28" t="str">
        <f t="shared" si="422"/>
        <v xml:space="preserve"> لغة عربية</v>
      </c>
      <c r="DS307" s="28" t="str">
        <f t="shared" si="423"/>
        <v xml:space="preserve"> رياضيات</v>
      </c>
      <c r="DT307" s="28" t="str">
        <f t="shared" si="424"/>
        <v xml:space="preserve"> دراسات</v>
      </c>
      <c r="DU307" s="28" t="str">
        <f t="shared" si="425"/>
        <v xml:space="preserve"> إنجليزى</v>
      </c>
      <c r="DV307" s="28" t="str">
        <f t="shared" si="426"/>
        <v xml:space="preserve"> علوم</v>
      </c>
      <c r="DW307" s="28" t="str">
        <f t="shared" si="427"/>
        <v xml:space="preserve"> تربية دينية</v>
      </c>
      <c r="DX307" s="87" t="str">
        <f t="shared" si="428"/>
        <v xml:space="preserve"> تربية فنية</v>
      </c>
      <c r="DY307" s="87" t="str">
        <f t="shared" si="429"/>
        <v xml:space="preserve"> تربية رياضية</v>
      </c>
      <c r="DZ307" s="88" t="str">
        <f t="shared" si="430"/>
        <v xml:space="preserve"> نشاط1</v>
      </c>
      <c r="EA307" s="88" t="str">
        <f t="shared" si="431"/>
        <v xml:space="preserve"> نشاط2</v>
      </c>
      <c r="EB307" s="32">
        <f t="shared" si="389"/>
        <v>0</v>
      </c>
      <c r="EC307" s="31" t="str">
        <f t="shared" si="432"/>
        <v xml:space="preserve"> لغة عربية رياضيات دراسات إنجليزى علوم تربية دينية تربية فنية تربية رياضية نشاط1 نشاط2</v>
      </c>
    </row>
    <row r="308" spans="1:133" ht="17.25" thickTop="1" thickBot="1">
      <c r="A308" s="16" t="str">
        <f t="shared" si="390"/>
        <v/>
      </c>
      <c r="B308" s="18"/>
      <c r="C308" s="17"/>
      <c r="D308" s="82"/>
      <c r="E308" s="83" t="str">
        <f t="shared" si="350"/>
        <v/>
      </c>
      <c r="F308" s="83" t="str">
        <f t="shared" si="351"/>
        <v/>
      </c>
      <c r="G308" s="83" t="str">
        <f t="shared" si="352"/>
        <v/>
      </c>
      <c r="H308" s="37"/>
      <c r="I308" s="42" t="str">
        <f t="shared" si="391"/>
        <v/>
      </c>
      <c r="J308" s="21"/>
      <c r="K308" s="21"/>
      <c r="L308" s="21"/>
      <c r="M308" s="21"/>
      <c r="N308" s="21"/>
      <c r="O308" s="19">
        <f t="shared" si="353"/>
        <v>0</v>
      </c>
      <c r="P308" s="39" t="str">
        <f t="shared" si="392"/>
        <v>دون المستوى</v>
      </c>
      <c r="Q308" s="21"/>
      <c r="R308" s="21"/>
      <c r="S308" s="92"/>
      <c r="T308" s="19">
        <f t="shared" si="354"/>
        <v>0</v>
      </c>
      <c r="U308" s="39" t="str">
        <f t="shared" si="393"/>
        <v>دون المستوى</v>
      </c>
      <c r="V308" s="19">
        <f t="shared" si="355"/>
        <v>0</v>
      </c>
      <c r="W308" s="19">
        <f t="shared" si="356"/>
        <v>0</v>
      </c>
      <c r="X308" s="19">
        <f t="shared" si="357"/>
        <v>0</v>
      </c>
      <c r="Y308" s="39" t="str">
        <f t="shared" si="394"/>
        <v>دون المستوى</v>
      </c>
      <c r="Z308" s="21"/>
      <c r="AA308" s="21"/>
      <c r="AB308" s="21"/>
      <c r="AC308" s="19">
        <f t="shared" si="358"/>
        <v>0</v>
      </c>
      <c r="AD308" s="39" t="str">
        <f t="shared" si="395"/>
        <v>دون المستوى</v>
      </c>
      <c r="AE308" s="21"/>
      <c r="AF308" s="21"/>
      <c r="AG308" s="92"/>
      <c r="AH308" s="19">
        <f t="shared" si="359"/>
        <v>0</v>
      </c>
      <c r="AI308" s="39" t="str">
        <f t="shared" si="396"/>
        <v>دون المستوى</v>
      </c>
      <c r="AJ308" s="19">
        <f t="shared" si="360"/>
        <v>0</v>
      </c>
      <c r="AK308" s="19">
        <f t="shared" si="436"/>
        <v>0</v>
      </c>
      <c r="AL308" s="19">
        <f t="shared" si="362"/>
        <v>0</v>
      </c>
      <c r="AM308" s="39" t="str">
        <f t="shared" si="398"/>
        <v>دون المستوى</v>
      </c>
      <c r="AN308" s="21"/>
      <c r="AO308" s="21"/>
      <c r="AP308" s="21"/>
      <c r="AQ308" s="19">
        <f t="shared" si="363"/>
        <v>0</v>
      </c>
      <c r="AR308" s="39" t="str">
        <f t="shared" si="399"/>
        <v>دون المستوى</v>
      </c>
      <c r="AS308" s="21"/>
      <c r="AT308" s="21"/>
      <c r="AU308" s="92"/>
      <c r="AV308" s="19">
        <f t="shared" si="364"/>
        <v>0</v>
      </c>
      <c r="AW308" s="39" t="str">
        <f t="shared" si="400"/>
        <v>دون المستوى</v>
      </c>
      <c r="AX308" s="19">
        <f t="shared" si="365"/>
        <v>0</v>
      </c>
      <c r="AY308" s="19">
        <f t="shared" si="437"/>
        <v>0</v>
      </c>
      <c r="AZ308" s="19">
        <f t="shared" si="367"/>
        <v>0</v>
      </c>
      <c r="BA308" s="34" t="str">
        <f t="shared" si="402"/>
        <v>دون المستوى</v>
      </c>
      <c r="BB308" s="21"/>
      <c r="BC308" s="21"/>
      <c r="BD308" s="21"/>
      <c r="BE308" s="19">
        <f t="shared" si="368"/>
        <v>0</v>
      </c>
      <c r="BF308" s="39" t="str">
        <f t="shared" si="403"/>
        <v>دون المستوى</v>
      </c>
      <c r="BG308" s="21"/>
      <c r="BH308" s="21"/>
      <c r="BI308" s="92"/>
      <c r="BJ308" s="19">
        <f t="shared" si="369"/>
        <v>0</v>
      </c>
      <c r="BK308" s="39" t="str">
        <f t="shared" si="404"/>
        <v>دون المستوى</v>
      </c>
      <c r="BL308" s="19">
        <f t="shared" si="370"/>
        <v>0</v>
      </c>
      <c r="BM308" s="19">
        <f t="shared" si="438"/>
        <v>0</v>
      </c>
      <c r="BN308" s="19">
        <f t="shared" si="372"/>
        <v>0</v>
      </c>
      <c r="BO308" s="34" t="str">
        <f t="shared" si="406"/>
        <v>دون المستوى</v>
      </c>
      <c r="BP308" s="21"/>
      <c r="BQ308" s="21"/>
      <c r="BR308" s="21"/>
      <c r="BS308" s="21"/>
      <c r="BT308" s="19">
        <f t="shared" si="373"/>
        <v>0</v>
      </c>
      <c r="BU308" s="39" t="str">
        <f t="shared" si="407"/>
        <v>دون المستوى</v>
      </c>
      <c r="BV308" s="21"/>
      <c r="BW308" s="21"/>
      <c r="BX308" s="21"/>
      <c r="BY308" s="92"/>
      <c r="BZ308" s="19">
        <f t="shared" si="374"/>
        <v>0</v>
      </c>
      <c r="CA308" s="39" t="str">
        <f t="shared" si="408"/>
        <v>دون المستوى</v>
      </c>
      <c r="CB308" s="19">
        <f t="shared" si="375"/>
        <v>0</v>
      </c>
      <c r="CC308" s="19">
        <f t="shared" si="434"/>
        <v>0</v>
      </c>
      <c r="CD308" s="19">
        <f t="shared" si="377"/>
        <v>0</v>
      </c>
      <c r="CE308" s="60" t="str">
        <f t="shared" si="410"/>
        <v>دون المستوى</v>
      </c>
      <c r="CF308" s="61">
        <f t="shared" si="378"/>
        <v>0</v>
      </c>
      <c r="CG308" s="67" t="str">
        <f t="shared" si="411"/>
        <v>دون المستوى</v>
      </c>
      <c r="CH308" s="21"/>
      <c r="CI308" s="21"/>
      <c r="CJ308" s="19">
        <f t="shared" si="379"/>
        <v>0</v>
      </c>
      <c r="CK308" s="39" t="str">
        <f t="shared" si="412"/>
        <v>دون المستوى</v>
      </c>
      <c r="CL308" s="21"/>
      <c r="CM308" s="21"/>
      <c r="CN308" s="19">
        <f t="shared" si="380"/>
        <v>0</v>
      </c>
      <c r="CO308" s="39" t="str">
        <f t="shared" si="413"/>
        <v>دون المستوى</v>
      </c>
      <c r="CP308" s="21"/>
      <c r="CQ308" s="21"/>
      <c r="CR308" s="19">
        <f t="shared" si="381"/>
        <v>0</v>
      </c>
      <c r="CS308" s="39" t="str">
        <f t="shared" si="414"/>
        <v>دون المستوى</v>
      </c>
      <c r="CT308" s="21"/>
      <c r="CU308" s="21"/>
      <c r="CV308" s="19">
        <f t="shared" si="382"/>
        <v>0</v>
      </c>
      <c r="CW308" s="39" t="str">
        <f t="shared" si="415"/>
        <v>دون المستوى</v>
      </c>
      <c r="CX308" s="59">
        <f t="shared" si="383"/>
        <v>0</v>
      </c>
      <c r="CY308" s="34" t="str">
        <f t="shared" si="416"/>
        <v>دون المستوى</v>
      </c>
      <c r="CZ308" s="21"/>
      <c r="DA308" s="21"/>
      <c r="DB308" s="21"/>
      <c r="DC308" s="19">
        <f t="shared" si="384"/>
        <v>0</v>
      </c>
      <c r="DD308" s="39" t="str">
        <f t="shared" si="417"/>
        <v>دون المستوى</v>
      </c>
      <c r="DE308" s="21"/>
      <c r="DF308" s="21"/>
      <c r="DG308" s="92"/>
      <c r="DH308" s="19">
        <f t="shared" si="385"/>
        <v>0</v>
      </c>
      <c r="DI308" s="39" t="str">
        <f t="shared" si="418"/>
        <v>دون المستوى</v>
      </c>
      <c r="DJ308" s="19">
        <f t="shared" si="386"/>
        <v>0</v>
      </c>
      <c r="DK308" s="19">
        <f t="shared" si="435"/>
        <v>0</v>
      </c>
      <c r="DL308" s="19">
        <f t="shared" si="388"/>
        <v>0</v>
      </c>
      <c r="DM308" s="34" t="str">
        <f t="shared" si="420"/>
        <v>دون المستوى</v>
      </c>
      <c r="DN308" s="20" t="str">
        <f t="shared" si="421"/>
        <v>دور ثان</v>
      </c>
      <c r="DR308" s="28" t="str">
        <f t="shared" si="422"/>
        <v xml:space="preserve"> لغة عربية</v>
      </c>
      <c r="DS308" s="28" t="str">
        <f t="shared" si="423"/>
        <v xml:space="preserve"> رياضيات</v>
      </c>
      <c r="DT308" s="28" t="str">
        <f t="shared" si="424"/>
        <v xml:space="preserve"> دراسات</v>
      </c>
      <c r="DU308" s="28" t="str">
        <f t="shared" si="425"/>
        <v xml:space="preserve"> إنجليزى</v>
      </c>
      <c r="DV308" s="28" t="str">
        <f t="shared" si="426"/>
        <v xml:space="preserve"> علوم</v>
      </c>
      <c r="DW308" s="28" t="str">
        <f t="shared" si="427"/>
        <v xml:space="preserve"> تربية دينية</v>
      </c>
      <c r="DX308" s="87" t="str">
        <f t="shared" si="428"/>
        <v xml:space="preserve"> تربية فنية</v>
      </c>
      <c r="DY308" s="87" t="str">
        <f t="shared" si="429"/>
        <v xml:space="preserve"> تربية رياضية</v>
      </c>
      <c r="DZ308" s="88" t="str">
        <f t="shared" si="430"/>
        <v xml:space="preserve"> نشاط1</v>
      </c>
      <c r="EA308" s="88" t="str">
        <f t="shared" si="431"/>
        <v xml:space="preserve"> نشاط2</v>
      </c>
      <c r="EB308" s="32">
        <f t="shared" si="389"/>
        <v>0</v>
      </c>
      <c r="EC308" s="31" t="str">
        <f t="shared" si="432"/>
        <v xml:space="preserve"> لغة عربية رياضيات دراسات إنجليزى علوم تربية دينية تربية فنية تربية رياضية نشاط1 نشاط2</v>
      </c>
    </row>
    <row r="309" spans="1:133" ht="17.25" thickTop="1" thickBot="1">
      <c r="A309" s="16" t="str">
        <f t="shared" si="390"/>
        <v/>
      </c>
      <c r="B309" s="18"/>
      <c r="C309" s="17"/>
      <c r="D309" s="82"/>
      <c r="E309" s="83" t="str">
        <f t="shared" si="350"/>
        <v/>
      </c>
      <c r="F309" s="83" t="str">
        <f t="shared" si="351"/>
        <v/>
      </c>
      <c r="G309" s="83" t="str">
        <f t="shared" si="352"/>
        <v/>
      </c>
      <c r="H309" s="37"/>
      <c r="I309" s="42" t="str">
        <f t="shared" si="391"/>
        <v/>
      </c>
      <c r="J309" s="21"/>
      <c r="K309" s="21"/>
      <c r="L309" s="21"/>
      <c r="M309" s="21"/>
      <c r="N309" s="21"/>
      <c r="O309" s="19">
        <f t="shared" si="353"/>
        <v>0</v>
      </c>
      <c r="P309" s="39" t="str">
        <f t="shared" si="392"/>
        <v>دون المستوى</v>
      </c>
      <c r="Q309" s="21"/>
      <c r="R309" s="21"/>
      <c r="S309" s="92"/>
      <c r="T309" s="19">
        <f t="shared" si="354"/>
        <v>0</v>
      </c>
      <c r="U309" s="39" t="str">
        <f t="shared" si="393"/>
        <v>دون المستوى</v>
      </c>
      <c r="V309" s="19">
        <f t="shared" si="355"/>
        <v>0</v>
      </c>
      <c r="W309" s="19">
        <f t="shared" si="356"/>
        <v>0</v>
      </c>
      <c r="X309" s="19">
        <f t="shared" si="357"/>
        <v>0</v>
      </c>
      <c r="Y309" s="39" t="str">
        <f t="shared" si="394"/>
        <v>دون المستوى</v>
      </c>
      <c r="Z309" s="21"/>
      <c r="AA309" s="21"/>
      <c r="AB309" s="21"/>
      <c r="AC309" s="19">
        <f t="shared" si="358"/>
        <v>0</v>
      </c>
      <c r="AD309" s="39" t="str">
        <f t="shared" si="395"/>
        <v>دون المستوى</v>
      </c>
      <c r="AE309" s="21"/>
      <c r="AF309" s="21"/>
      <c r="AG309" s="92"/>
      <c r="AH309" s="19">
        <f t="shared" si="359"/>
        <v>0</v>
      </c>
      <c r="AI309" s="39" t="str">
        <f t="shared" si="396"/>
        <v>دون المستوى</v>
      </c>
      <c r="AJ309" s="19">
        <f t="shared" si="360"/>
        <v>0</v>
      </c>
      <c r="AK309" s="19">
        <f t="shared" si="436"/>
        <v>0</v>
      </c>
      <c r="AL309" s="19">
        <f t="shared" si="362"/>
        <v>0</v>
      </c>
      <c r="AM309" s="39" t="str">
        <f t="shared" si="398"/>
        <v>دون المستوى</v>
      </c>
      <c r="AN309" s="21"/>
      <c r="AO309" s="21"/>
      <c r="AP309" s="21"/>
      <c r="AQ309" s="19">
        <f t="shared" si="363"/>
        <v>0</v>
      </c>
      <c r="AR309" s="39" t="str">
        <f t="shared" si="399"/>
        <v>دون المستوى</v>
      </c>
      <c r="AS309" s="21"/>
      <c r="AT309" s="21"/>
      <c r="AU309" s="92"/>
      <c r="AV309" s="19">
        <f t="shared" si="364"/>
        <v>0</v>
      </c>
      <c r="AW309" s="39" t="str">
        <f t="shared" si="400"/>
        <v>دون المستوى</v>
      </c>
      <c r="AX309" s="19">
        <f t="shared" si="365"/>
        <v>0</v>
      </c>
      <c r="AY309" s="19">
        <f t="shared" si="437"/>
        <v>0</v>
      </c>
      <c r="AZ309" s="19">
        <f t="shared" si="367"/>
        <v>0</v>
      </c>
      <c r="BA309" s="34" t="str">
        <f t="shared" si="402"/>
        <v>دون المستوى</v>
      </c>
      <c r="BB309" s="21"/>
      <c r="BC309" s="21"/>
      <c r="BD309" s="21"/>
      <c r="BE309" s="19">
        <f t="shared" si="368"/>
        <v>0</v>
      </c>
      <c r="BF309" s="39" t="str">
        <f t="shared" si="403"/>
        <v>دون المستوى</v>
      </c>
      <c r="BG309" s="21"/>
      <c r="BH309" s="21"/>
      <c r="BI309" s="92"/>
      <c r="BJ309" s="19">
        <f t="shared" si="369"/>
        <v>0</v>
      </c>
      <c r="BK309" s="39" t="str">
        <f t="shared" si="404"/>
        <v>دون المستوى</v>
      </c>
      <c r="BL309" s="19">
        <f t="shared" si="370"/>
        <v>0</v>
      </c>
      <c r="BM309" s="19">
        <f t="shared" si="438"/>
        <v>0</v>
      </c>
      <c r="BN309" s="19">
        <f t="shared" si="372"/>
        <v>0</v>
      </c>
      <c r="BO309" s="34" t="str">
        <f t="shared" si="406"/>
        <v>دون المستوى</v>
      </c>
      <c r="BP309" s="21"/>
      <c r="BQ309" s="21"/>
      <c r="BR309" s="21"/>
      <c r="BS309" s="21"/>
      <c r="BT309" s="19">
        <f t="shared" si="373"/>
        <v>0</v>
      </c>
      <c r="BU309" s="39" t="str">
        <f t="shared" si="407"/>
        <v>دون المستوى</v>
      </c>
      <c r="BV309" s="21"/>
      <c r="BW309" s="21"/>
      <c r="BX309" s="21"/>
      <c r="BY309" s="92"/>
      <c r="BZ309" s="19">
        <f t="shared" si="374"/>
        <v>0</v>
      </c>
      <c r="CA309" s="39" t="str">
        <f t="shared" si="408"/>
        <v>دون المستوى</v>
      </c>
      <c r="CB309" s="19">
        <f t="shared" si="375"/>
        <v>0</v>
      </c>
      <c r="CC309" s="19">
        <f t="shared" si="434"/>
        <v>0</v>
      </c>
      <c r="CD309" s="19">
        <f t="shared" si="377"/>
        <v>0</v>
      </c>
      <c r="CE309" s="60" t="str">
        <f t="shared" si="410"/>
        <v>دون المستوى</v>
      </c>
      <c r="CF309" s="61">
        <f t="shared" si="378"/>
        <v>0</v>
      </c>
      <c r="CG309" s="67" t="str">
        <f t="shared" si="411"/>
        <v>دون المستوى</v>
      </c>
      <c r="CH309" s="21"/>
      <c r="CI309" s="21"/>
      <c r="CJ309" s="19">
        <f t="shared" si="379"/>
        <v>0</v>
      </c>
      <c r="CK309" s="39" t="str">
        <f t="shared" si="412"/>
        <v>دون المستوى</v>
      </c>
      <c r="CL309" s="21"/>
      <c r="CM309" s="21"/>
      <c r="CN309" s="19">
        <f t="shared" si="380"/>
        <v>0</v>
      </c>
      <c r="CO309" s="39" t="str">
        <f t="shared" si="413"/>
        <v>دون المستوى</v>
      </c>
      <c r="CP309" s="21"/>
      <c r="CQ309" s="21"/>
      <c r="CR309" s="19">
        <f t="shared" si="381"/>
        <v>0</v>
      </c>
      <c r="CS309" s="39" t="str">
        <f t="shared" si="414"/>
        <v>دون المستوى</v>
      </c>
      <c r="CT309" s="21"/>
      <c r="CU309" s="21"/>
      <c r="CV309" s="19">
        <f t="shared" si="382"/>
        <v>0</v>
      </c>
      <c r="CW309" s="39" t="str">
        <f t="shared" si="415"/>
        <v>دون المستوى</v>
      </c>
      <c r="CX309" s="59">
        <f t="shared" si="383"/>
        <v>0</v>
      </c>
      <c r="CY309" s="34" t="str">
        <f t="shared" si="416"/>
        <v>دون المستوى</v>
      </c>
      <c r="CZ309" s="21"/>
      <c r="DA309" s="21"/>
      <c r="DB309" s="21"/>
      <c r="DC309" s="19">
        <f t="shared" si="384"/>
        <v>0</v>
      </c>
      <c r="DD309" s="39" t="str">
        <f t="shared" si="417"/>
        <v>دون المستوى</v>
      </c>
      <c r="DE309" s="21"/>
      <c r="DF309" s="21"/>
      <c r="DG309" s="92"/>
      <c r="DH309" s="19">
        <f t="shared" si="385"/>
        <v>0</v>
      </c>
      <c r="DI309" s="39" t="str">
        <f t="shared" si="418"/>
        <v>دون المستوى</v>
      </c>
      <c r="DJ309" s="19">
        <f t="shared" si="386"/>
        <v>0</v>
      </c>
      <c r="DK309" s="19">
        <f t="shared" si="435"/>
        <v>0</v>
      </c>
      <c r="DL309" s="19">
        <f t="shared" si="388"/>
        <v>0</v>
      </c>
      <c r="DM309" s="34" t="str">
        <f t="shared" si="420"/>
        <v>دون المستوى</v>
      </c>
      <c r="DN309" s="20" t="str">
        <f t="shared" si="421"/>
        <v>دور ثان</v>
      </c>
      <c r="DR309" s="28" t="str">
        <f t="shared" si="422"/>
        <v xml:space="preserve"> لغة عربية</v>
      </c>
      <c r="DS309" s="28" t="str">
        <f t="shared" si="423"/>
        <v xml:space="preserve"> رياضيات</v>
      </c>
      <c r="DT309" s="28" t="str">
        <f t="shared" si="424"/>
        <v xml:space="preserve"> دراسات</v>
      </c>
      <c r="DU309" s="28" t="str">
        <f t="shared" si="425"/>
        <v xml:space="preserve"> إنجليزى</v>
      </c>
      <c r="DV309" s="28" t="str">
        <f t="shared" si="426"/>
        <v xml:space="preserve"> علوم</v>
      </c>
      <c r="DW309" s="28" t="str">
        <f t="shared" si="427"/>
        <v xml:space="preserve"> تربية دينية</v>
      </c>
      <c r="DX309" s="87" t="str">
        <f t="shared" si="428"/>
        <v xml:space="preserve"> تربية فنية</v>
      </c>
      <c r="DY309" s="87" t="str">
        <f t="shared" si="429"/>
        <v xml:space="preserve"> تربية رياضية</v>
      </c>
      <c r="DZ309" s="88" t="str">
        <f t="shared" si="430"/>
        <v xml:space="preserve"> نشاط1</v>
      </c>
      <c r="EA309" s="88" t="str">
        <f t="shared" si="431"/>
        <v xml:space="preserve"> نشاط2</v>
      </c>
      <c r="EB309" s="32">
        <f t="shared" si="389"/>
        <v>0</v>
      </c>
      <c r="EC309" s="31" t="str">
        <f t="shared" si="432"/>
        <v xml:space="preserve"> لغة عربية رياضيات دراسات إنجليزى علوم تربية دينية تربية فنية تربية رياضية نشاط1 نشاط2</v>
      </c>
    </row>
    <row r="310" spans="1:133" ht="17.25" thickTop="1" thickBot="1">
      <c r="A310" s="16" t="str">
        <f t="shared" si="390"/>
        <v/>
      </c>
      <c r="B310" s="18"/>
      <c r="C310" s="17"/>
      <c r="D310" s="82"/>
      <c r="E310" s="83" t="str">
        <f t="shared" si="350"/>
        <v/>
      </c>
      <c r="F310" s="83" t="str">
        <f t="shared" si="351"/>
        <v/>
      </c>
      <c r="G310" s="83" t="str">
        <f t="shared" si="352"/>
        <v/>
      </c>
      <c r="H310" s="37"/>
      <c r="I310" s="42" t="str">
        <f t="shared" si="391"/>
        <v/>
      </c>
      <c r="J310" s="21"/>
      <c r="K310" s="21"/>
      <c r="L310" s="21"/>
      <c r="M310" s="21"/>
      <c r="N310" s="21"/>
      <c r="O310" s="19">
        <f t="shared" si="353"/>
        <v>0</v>
      </c>
      <c r="P310" s="39" t="str">
        <f t="shared" si="392"/>
        <v>دون المستوى</v>
      </c>
      <c r="Q310" s="21"/>
      <c r="R310" s="21"/>
      <c r="S310" s="92"/>
      <c r="T310" s="19">
        <f t="shared" si="354"/>
        <v>0</v>
      </c>
      <c r="U310" s="39" t="str">
        <f t="shared" si="393"/>
        <v>دون المستوى</v>
      </c>
      <c r="V310" s="19">
        <f t="shared" si="355"/>
        <v>0</v>
      </c>
      <c r="W310" s="19">
        <f t="shared" si="356"/>
        <v>0</v>
      </c>
      <c r="X310" s="19">
        <f t="shared" si="357"/>
        <v>0</v>
      </c>
      <c r="Y310" s="39" t="str">
        <f t="shared" si="394"/>
        <v>دون المستوى</v>
      </c>
      <c r="Z310" s="21"/>
      <c r="AA310" s="21"/>
      <c r="AB310" s="21"/>
      <c r="AC310" s="19">
        <f t="shared" si="358"/>
        <v>0</v>
      </c>
      <c r="AD310" s="39" t="str">
        <f t="shared" si="395"/>
        <v>دون المستوى</v>
      </c>
      <c r="AE310" s="21"/>
      <c r="AF310" s="21"/>
      <c r="AG310" s="92"/>
      <c r="AH310" s="19">
        <f t="shared" si="359"/>
        <v>0</v>
      </c>
      <c r="AI310" s="39" t="str">
        <f t="shared" si="396"/>
        <v>دون المستوى</v>
      </c>
      <c r="AJ310" s="19">
        <f t="shared" si="360"/>
        <v>0</v>
      </c>
      <c r="AK310" s="19">
        <f t="shared" si="436"/>
        <v>0</v>
      </c>
      <c r="AL310" s="19">
        <f t="shared" si="362"/>
        <v>0</v>
      </c>
      <c r="AM310" s="39" t="str">
        <f t="shared" si="398"/>
        <v>دون المستوى</v>
      </c>
      <c r="AN310" s="21"/>
      <c r="AO310" s="21"/>
      <c r="AP310" s="21"/>
      <c r="AQ310" s="19">
        <f t="shared" si="363"/>
        <v>0</v>
      </c>
      <c r="AR310" s="39" t="str">
        <f t="shared" si="399"/>
        <v>دون المستوى</v>
      </c>
      <c r="AS310" s="21"/>
      <c r="AT310" s="21"/>
      <c r="AU310" s="92"/>
      <c r="AV310" s="19">
        <f t="shared" si="364"/>
        <v>0</v>
      </c>
      <c r="AW310" s="39" t="str">
        <f t="shared" si="400"/>
        <v>دون المستوى</v>
      </c>
      <c r="AX310" s="19">
        <f t="shared" si="365"/>
        <v>0</v>
      </c>
      <c r="AY310" s="19">
        <f t="shared" si="437"/>
        <v>0</v>
      </c>
      <c r="AZ310" s="19">
        <f t="shared" si="367"/>
        <v>0</v>
      </c>
      <c r="BA310" s="34" t="str">
        <f t="shared" si="402"/>
        <v>دون المستوى</v>
      </c>
      <c r="BB310" s="21"/>
      <c r="BC310" s="21"/>
      <c r="BD310" s="21"/>
      <c r="BE310" s="19">
        <f t="shared" si="368"/>
        <v>0</v>
      </c>
      <c r="BF310" s="39" t="str">
        <f t="shared" si="403"/>
        <v>دون المستوى</v>
      </c>
      <c r="BG310" s="21"/>
      <c r="BH310" s="21"/>
      <c r="BI310" s="92"/>
      <c r="BJ310" s="19">
        <f t="shared" si="369"/>
        <v>0</v>
      </c>
      <c r="BK310" s="39" t="str">
        <f t="shared" si="404"/>
        <v>دون المستوى</v>
      </c>
      <c r="BL310" s="19">
        <f t="shared" si="370"/>
        <v>0</v>
      </c>
      <c r="BM310" s="19">
        <f t="shared" si="438"/>
        <v>0</v>
      </c>
      <c r="BN310" s="19">
        <f t="shared" si="372"/>
        <v>0</v>
      </c>
      <c r="BO310" s="34" t="str">
        <f t="shared" si="406"/>
        <v>دون المستوى</v>
      </c>
      <c r="BP310" s="21"/>
      <c r="BQ310" s="21"/>
      <c r="BR310" s="21"/>
      <c r="BS310" s="21"/>
      <c r="BT310" s="19">
        <f t="shared" si="373"/>
        <v>0</v>
      </c>
      <c r="BU310" s="39" t="str">
        <f t="shared" si="407"/>
        <v>دون المستوى</v>
      </c>
      <c r="BV310" s="21"/>
      <c r="BW310" s="21"/>
      <c r="BX310" s="21"/>
      <c r="BY310" s="92"/>
      <c r="BZ310" s="19">
        <f t="shared" si="374"/>
        <v>0</v>
      </c>
      <c r="CA310" s="39" t="str">
        <f t="shared" si="408"/>
        <v>دون المستوى</v>
      </c>
      <c r="CB310" s="19">
        <f t="shared" si="375"/>
        <v>0</v>
      </c>
      <c r="CC310" s="19">
        <f t="shared" si="434"/>
        <v>0</v>
      </c>
      <c r="CD310" s="19">
        <f t="shared" si="377"/>
        <v>0</v>
      </c>
      <c r="CE310" s="60" t="str">
        <f t="shared" si="410"/>
        <v>دون المستوى</v>
      </c>
      <c r="CF310" s="61">
        <f t="shared" si="378"/>
        <v>0</v>
      </c>
      <c r="CG310" s="67" t="str">
        <f t="shared" si="411"/>
        <v>دون المستوى</v>
      </c>
      <c r="CH310" s="21"/>
      <c r="CI310" s="21"/>
      <c r="CJ310" s="19">
        <f t="shared" si="379"/>
        <v>0</v>
      </c>
      <c r="CK310" s="39" t="str">
        <f t="shared" si="412"/>
        <v>دون المستوى</v>
      </c>
      <c r="CL310" s="21"/>
      <c r="CM310" s="21"/>
      <c r="CN310" s="19">
        <f t="shared" si="380"/>
        <v>0</v>
      </c>
      <c r="CO310" s="39" t="str">
        <f t="shared" si="413"/>
        <v>دون المستوى</v>
      </c>
      <c r="CP310" s="21"/>
      <c r="CQ310" s="21"/>
      <c r="CR310" s="19">
        <f t="shared" si="381"/>
        <v>0</v>
      </c>
      <c r="CS310" s="39" t="str">
        <f t="shared" si="414"/>
        <v>دون المستوى</v>
      </c>
      <c r="CT310" s="21"/>
      <c r="CU310" s="21"/>
      <c r="CV310" s="19">
        <f t="shared" si="382"/>
        <v>0</v>
      </c>
      <c r="CW310" s="39" t="str">
        <f t="shared" si="415"/>
        <v>دون المستوى</v>
      </c>
      <c r="CX310" s="59">
        <f t="shared" si="383"/>
        <v>0</v>
      </c>
      <c r="CY310" s="34" t="str">
        <f t="shared" si="416"/>
        <v>دون المستوى</v>
      </c>
      <c r="CZ310" s="21"/>
      <c r="DA310" s="21"/>
      <c r="DB310" s="21"/>
      <c r="DC310" s="19">
        <f t="shared" si="384"/>
        <v>0</v>
      </c>
      <c r="DD310" s="39" t="str">
        <f t="shared" si="417"/>
        <v>دون المستوى</v>
      </c>
      <c r="DE310" s="21"/>
      <c r="DF310" s="21"/>
      <c r="DG310" s="92"/>
      <c r="DH310" s="19">
        <f t="shared" si="385"/>
        <v>0</v>
      </c>
      <c r="DI310" s="39" t="str">
        <f t="shared" si="418"/>
        <v>دون المستوى</v>
      </c>
      <c r="DJ310" s="19">
        <f t="shared" si="386"/>
        <v>0</v>
      </c>
      <c r="DK310" s="19">
        <f t="shared" si="435"/>
        <v>0</v>
      </c>
      <c r="DL310" s="19">
        <f t="shared" si="388"/>
        <v>0</v>
      </c>
      <c r="DM310" s="34" t="str">
        <f t="shared" si="420"/>
        <v>دون المستوى</v>
      </c>
      <c r="DN310" s="20" t="str">
        <f t="shared" si="421"/>
        <v>دور ثان</v>
      </c>
      <c r="DR310" s="28" t="str">
        <f t="shared" si="422"/>
        <v xml:space="preserve"> لغة عربية</v>
      </c>
      <c r="DS310" s="28" t="str">
        <f t="shared" si="423"/>
        <v xml:space="preserve"> رياضيات</v>
      </c>
      <c r="DT310" s="28" t="str">
        <f t="shared" si="424"/>
        <v xml:space="preserve"> دراسات</v>
      </c>
      <c r="DU310" s="28" t="str">
        <f t="shared" si="425"/>
        <v xml:space="preserve"> إنجليزى</v>
      </c>
      <c r="DV310" s="28" t="str">
        <f t="shared" si="426"/>
        <v xml:space="preserve"> علوم</v>
      </c>
      <c r="DW310" s="28" t="str">
        <f t="shared" si="427"/>
        <v xml:space="preserve"> تربية دينية</v>
      </c>
      <c r="DX310" s="87" t="str">
        <f t="shared" si="428"/>
        <v xml:space="preserve"> تربية فنية</v>
      </c>
      <c r="DY310" s="87" t="str">
        <f t="shared" si="429"/>
        <v xml:space="preserve"> تربية رياضية</v>
      </c>
      <c r="DZ310" s="88" t="str">
        <f t="shared" si="430"/>
        <v xml:space="preserve"> نشاط1</v>
      </c>
      <c r="EA310" s="88" t="str">
        <f t="shared" si="431"/>
        <v xml:space="preserve"> نشاط2</v>
      </c>
      <c r="EB310" s="32">
        <f t="shared" si="389"/>
        <v>0</v>
      </c>
      <c r="EC310" s="31" t="str">
        <f t="shared" si="432"/>
        <v xml:space="preserve"> لغة عربية رياضيات دراسات إنجليزى علوم تربية دينية تربية فنية تربية رياضية نشاط1 نشاط2</v>
      </c>
    </row>
    <row r="311" spans="1:133" ht="17.25" thickTop="1" thickBot="1">
      <c r="A311" s="16" t="str">
        <f t="shared" si="390"/>
        <v/>
      </c>
      <c r="B311" s="18"/>
      <c r="C311" s="17"/>
      <c r="D311" s="82"/>
      <c r="E311" s="83" t="str">
        <f t="shared" si="350"/>
        <v/>
      </c>
      <c r="F311" s="83" t="str">
        <f t="shared" si="351"/>
        <v/>
      </c>
      <c r="G311" s="83" t="str">
        <f t="shared" si="352"/>
        <v/>
      </c>
      <c r="H311" s="37"/>
      <c r="I311" s="42" t="str">
        <f t="shared" si="391"/>
        <v/>
      </c>
      <c r="J311" s="21"/>
      <c r="K311" s="21"/>
      <c r="L311" s="21"/>
      <c r="M311" s="21"/>
      <c r="N311" s="21"/>
      <c r="O311" s="19">
        <f t="shared" si="353"/>
        <v>0</v>
      </c>
      <c r="P311" s="39" t="str">
        <f t="shared" si="392"/>
        <v>دون المستوى</v>
      </c>
      <c r="Q311" s="21"/>
      <c r="R311" s="21"/>
      <c r="S311" s="92"/>
      <c r="T311" s="19">
        <f t="shared" si="354"/>
        <v>0</v>
      </c>
      <c r="U311" s="39" t="str">
        <f t="shared" si="393"/>
        <v>دون المستوى</v>
      </c>
      <c r="V311" s="19">
        <f t="shared" si="355"/>
        <v>0</v>
      </c>
      <c r="W311" s="19">
        <f t="shared" si="356"/>
        <v>0</v>
      </c>
      <c r="X311" s="19">
        <f t="shared" si="357"/>
        <v>0</v>
      </c>
      <c r="Y311" s="39" t="str">
        <f t="shared" si="394"/>
        <v>دون المستوى</v>
      </c>
      <c r="Z311" s="21"/>
      <c r="AA311" s="21"/>
      <c r="AB311" s="21"/>
      <c r="AC311" s="19">
        <f t="shared" si="358"/>
        <v>0</v>
      </c>
      <c r="AD311" s="39" t="str">
        <f t="shared" si="395"/>
        <v>دون المستوى</v>
      </c>
      <c r="AE311" s="21"/>
      <c r="AF311" s="21"/>
      <c r="AG311" s="92"/>
      <c r="AH311" s="19">
        <f t="shared" si="359"/>
        <v>0</v>
      </c>
      <c r="AI311" s="39" t="str">
        <f t="shared" si="396"/>
        <v>دون المستوى</v>
      </c>
      <c r="AJ311" s="19">
        <f t="shared" si="360"/>
        <v>0</v>
      </c>
      <c r="AK311" s="19">
        <f t="shared" si="436"/>
        <v>0</v>
      </c>
      <c r="AL311" s="19">
        <f t="shared" si="362"/>
        <v>0</v>
      </c>
      <c r="AM311" s="39" t="str">
        <f t="shared" si="398"/>
        <v>دون المستوى</v>
      </c>
      <c r="AN311" s="21"/>
      <c r="AO311" s="21"/>
      <c r="AP311" s="21"/>
      <c r="AQ311" s="19">
        <f t="shared" si="363"/>
        <v>0</v>
      </c>
      <c r="AR311" s="39" t="str">
        <f t="shared" si="399"/>
        <v>دون المستوى</v>
      </c>
      <c r="AS311" s="21"/>
      <c r="AT311" s="21"/>
      <c r="AU311" s="92"/>
      <c r="AV311" s="19">
        <f t="shared" si="364"/>
        <v>0</v>
      </c>
      <c r="AW311" s="39" t="str">
        <f t="shared" si="400"/>
        <v>دون المستوى</v>
      </c>
      <c r="AX311" s="19">
        <f t="shared" si="365"/>
        <v>0</v>
      </c>
      <c r="AY311" s="19">
        <f t="shared" si="437"/>
        <v>0</v>
      </c>
      <c r="AZ311" s="19">
        <f t="shared" si="367"/>
        <v>0</v>
      </c>
      <c r="BA311" s="34" t="str">
        <f t="shared" si="402"/>
        <v>دون المستوى</v>
      </c>
      <c r="BB311" s="21"/>
      <c r="BC311" s="21"/>
      <c r="BD311" s="21"/>
      <c r="BE311" s="19">
        <f t="shared" si="368"/>
        <v>0</v>
      </c>
      <c r="BF311" s="39" t="str">
        <f t="shared" si="403"/>
        <v>دون المستوى</v>
      </c>
      <c r="BG311" s="21"/>
      <c r="BH311" s="21"/>
      <c r="BI311" s="92"/>
      <c r="BJ311" s="19">
        <f t="shared" si="369"/>
        <v>0</v>
      </c>
      <c r="BK311" s="39" t="str">
        <f t="shared" si="404"/>
        <v>دون المستوى</v>
      </c>
      <c r="BL311" s="19">
        <f t="shared" si="370"/>
        <v>0</v>
      </c>
      <c r="BM311" s="19">
        <f t="shared" si="438"/>
        <v>0</v>
      </c>
      <c r="BN311" s="19">
        <f t="shared" si="372"/>
        <v>0</v>
      </c>
      <c r="BO311" s="34" t="str">
        <f t="shared" si="406"/>
        <v>دون المستوى</v>
      </c>
      <c r="BP311" s="21"/>
      <c r="BQ311" s="21"/>
      <c r="BR311" s="21"/>
      <c r="BS311" s="21"/>
      <c r="BT311" s="19">
        <f t="shared" si="373"/>
        <v>0</v>
      </c>
      <c r="BU311" s="39" t="str">
        <f t="shared" si="407"/>
        <v>دون المستوى</v>
      </c>
      <c r="BV311" s="21"/>
      <c r="BW311" s="21"/>
      <c r="BX311" s="21"/>
      <c r="BY311" s="92"/>
      <c r="BZ311" s="19">
        <f t="shared" si="374"/>
        <v>0</v>
      </c>
      <c r="CA311" s="39" t="str">
        <f t="shared" si="408"/>
        <v>دون المستوى</v>
      </c>
      <c r="CB311" s="19">
        <f t="shared" si="375"/>
        <v>0</v>
      </c>
      <c r="CC311" s="19">
        <f t="shared" si="434"/>
        <v>0</v>
      </c>
      <c r="CD311" s="19">
        <f t="shared" si="377"/>
        <v>0</v>
      </c>
      <c r="CE311" s="60" t="str">
        <f t="shared" si="410"/>
        <v>دون المستوى</v>
      </c>
      <c r="CF311" s="61">
        <f t="shared" si="378"/>
        <v>0</v>
      </c>
      <c r="CG311" s="67" t="str">
        <f t="shared" si="411"/>
        <v>دون المستوى</v>
      </c>
      <c r="CH311" s="21"/>
      <c r="CI311" s="21"/>
      <c r="CJ311" s="19">
        <f t="shared" si="379"/>
        <v>0</v>
      </c>
      <c r="CK311" s="39" t="str">
        <f t="shared" si="412"/>
        <v>دون المستوى</v>
      </c>
      <c r="CL311" s="21"/>
      <c r="CM311" s="21"/>
      <c r="CN311" s="19">
        <f t="shared" si="380"/>
        <v>0</v>
      </c>
      <c r="CO311" s="39" t="str">
        <f t="shared" si="413"/>
        <v>دون المستوى</v>
      </c>
      <c r="CP311" s="21"/>
      <c r="CQ311" s="21"/>
      <c r="CR311" s="19">
        <f t="shared" si="381"/>
        <v>0</v>
      </c>
      <c r="CS311" s="39" t="str">
        <f t="shared" si="414"/>
        <v>دون المستوى</v>
      </c>
      <c r="CT311" s="21"/>
      <c r="CU311" s="21"/>
      <c r="CV311" s="19">
        <f t="shared" si="382"/>
        <v>0</v>
      </c>
      <c r="CW311" s="39" t="str">
        <f t="shared" si="415"/>
        <v>دون المستوى</v>
      </c>
      <c r="CX311" s="59">
        <f t="shared" si="383"/>
        <v>0</v>
      </c>
      <c r="CY311" s="34" t="str">
        <f t="shared" si="416"/>
        <v>دون المستوى</v>
      </c>
      <c r="CZ311" s="21"/>
      <c r="DA311" s="21"/>
      <c r="DB311" s="21"/>
      <c r="DC311" s="19">
        <f t="shared" si="384"/>
        <v>0</v>
      </c>
      <c r="DD311" s="39" t="str">
        <f t="shared" si="417"/>
        <v>دون المستوى</v>
      </c>
      <c r="DE311" s="21"/>
      <c r="DF311" s="21"/>
      <c r="DG311" s="92"/>
      <c r="DH311" s="19">
        <f t="shared" si="385"/>
        <v>0</v>
      </c>
      <c r="DI311" s="39" t="str">
        <f t="shared" si="418"/>
        <v>دون المستوى</v>
      </c>
      <c r="DJ311" s="19">
        <f t="shared" si="386"/>
        <v>0</v>
      </c>
      <c r="DK311" s="19">
        <f t="shared" si="435"/>
        <v>0</v>
      </c>
      <c r="DL311" s="19">
        <f t="shared" si="388"/>
        <v>0</v>
      </c>
      <c r="DM311" s="34" t="str">
        <f t="shared" si="420"/>
        <v>دون المستوى</v>
      </c>
      <c r="DN311" s="20" t="str">
        <f t="shared" si="421"/>
        <v>دور ثان</v>
      </c>
      <c r="DR311" s="28" t="str">
        <f t="shared" si="422"/>
        <v xml:space="preserve"> لغة عربية</v>
      </c>
      <c r="DS311" s="28" t="str">
        <f t="shared" si="423"/>
        <v xml:space="preserve"> رياضيات</v>
      </c>
      <c r="DT311" s="28" t="str">
        <f t="shared" si="424"/>
        <v xml:space="preserve"> دراسات</v>
      </c>
      <c r="DU311" s="28" t="str">
        <f t="shared" si="425"/>
        <v xml:space="preserve"> إنجليزى</v>
      </c>
      <c r="DV311" s="28" t="str">
        <f t="shared" si="426"/>
        <v xml:space="preserve"> علوم</v>
      </c>
      <c r="DW311" s="28" t="str">
        <f t="shared" si="427"/>
        <v xml:space="preserve"> تربية دينية</v>
      </c>
      <c r="DX311" s="87" t="str">
        <f t="shared" si="428"/>
        <v xml:space="preserve"> تربية فنية</v>
      </c>
      <c r="DY311" s="87" t="str">
        <f t="shared" si="429"/>
        <v xml:space="preserve"> تربية رياضية</v>
      </c>
      <c r="DZ311" s="88" t="str">
        <f t="shared" si="430"/>
        <v xml:space="preserve"> نشاط1</v>
      </c>
      <c r="EA311" s="88" t="str">
        <f t="shared" si="431"/>
        <v xml:space="preserve"> نشاط2</v>
      </c>
      <c r="EB311" s="32">
        <f t="shared" si="389"/>
        <v>0</v>
      </c>
      <c r="EC311" s="31" t="str">
        <f t="shared" si="432"/>
        <v xml:space="preserve"> لغة عربية رياضيات دراسات إنجليزى علوم تربية دينية تربية فنية تربية رياضية نشاط1 نشاط2</v>
      </c>
    </row>
    <row r="312" spans="1:133" ht="17.25" thickTop="1" thickBot="1">
      <c r="A312" s="16" t="str">
        <f t="shared" si="390"/>
        <v/>
      </c>
      <c r="B312" s="18"/>
      <c r="C312" s="17"/>
      <c r="D312" s="82"/>
      <c r="E312" s="83" t="str">
        <f t="shared" si="350"/>
        <v/>
      </c>
      <c r="F312" s="83" t="str">
        <f t="shared" si="351"/>
        <v/>
      </c>
      <c r="G312" s="83" t="str">
        <f t="shared" si="352"/>
        <v/>
      </c>
      <c r="H312" s="37"/>
      <c r="I312" s="42" t="str">
        <f t="shared" si="391"/>
        <v/>
      </c>
      <c r="J312" s="21"/>
      <c r="K312" s="21"/>
      <c r="L312" s="21"/>
      <c r="M312" s="21"/>
      <c r="N312" s="21"/>
      <c r="O312" s="19">
        <f t="shared" si="353"/>
        <v>0</v>
      </c>
      <c r="P312" s="39" t="str">
        <f t="shared" si="392"/>
        <v>دون المستوى</v>
      </c>
      <c r="Q312" s="21"/>
      <c r="R312" s="21"/>
      <c r="S312" s="92"/>
      <c r="T312" s="19">
        <f t="shared" si="354"/>
        <v>0</v>
      </c>
      <c r="U312" s="39" t="str">
        <f t="shared" si="393"/>
        <v>دون المستوى</v>
      </c>
      <c r="V312" s="19">
        <f t="shared" si="355"/>
        <v>0</v>
      </c>
      <c r="W312" s="19">
        <f t="shared" si="356"/>
        <v>0</v>
      </c>
      <c r="X312" s="19">
        <f t="shared" si="357"/>
        <v>0</v>
      </c>
      <c r="Y312" s="39" t="str">
        <f t="shared" si="394"/>
        <v>دون المستوى</v>
      </c>
      <c r="Z312" s="21"/>
      <c r="AA312" s="21"/>
      <c r="AB312" s="21"/>
      <c r="AC312" s="19">
        <f t="shared" si="358"/>
        <v>0</v>
      </c>
      <c r="AD312" s="39" t="str">
        <f t="shared" si="395"/>
        <v>دون المستوى</v>
      </c>
      <c r="AE312" s="21"/>
      <c r="AF312" s="21"/>
      <c r="AG312" s="92"/>
      <c r="AH312" s="19">
        <f t="shared" si="359"/>
        <v>0</v>
      </c>
      <c r="AI312" s="39" t="str">
        <f t="shared" si="396"/>
        <v>دون المستوى</v>
      </c>
      <c r="AJ312" s="19">
        <f t="shared" si="360"/>
        <v>0</v>
      </c>
      <c r="AK312" s="19">
        <f t="shared" si="436"/>
        <v>0</v>
      </c>
      <c r="AL312" s="19">
        <f t="shared" si="362"/>
        <v>0</v>
      </c>
      <c r="AM312" s="39" t="str">
        <f t="shared" si="398"/>
        <v>دون المستوى</v>
      </c>
      <c r="AN312" s="21"/>
      <c r="AO312" s="21"/>
      <c r="AP312" s="21"/>
      <c r="AQ312" s="19">
        <f t="shared" si="363"/>
        <v>0</v>
      </c>
      <c r="AR312" s="39" t="str">
        <f t="shared" si="399"/>
        <v>دون المستوى</v>
      </c>
      <c r="AS312" s="21"/>
      <c r="AT312" s="21"/>
      <c r="AU312" s="92"/>
      <c r="AV312" s="19">
        <f t="shared" si="364"/>
        <v>0</v>
      </c>
      <c r="AW312" s="39" t="str">
        <f t="shared" si="400"/>
        <v>دون المستوى</v>
      </c>
      <c r="AX312" s="19">
        <f t="shared" si="365"/>
        <v>0</v>
      </c>
      <c r="AY312" s="19">
        <f t="shared" si="437"/>
        <v>0</v>
      </c>
      <c r="AZ312" s="19">
        <f t="shared" si="367"/>
        <v>0</v>
      </c>
      <c r="BA312" s="34" t="str">
        <f t="shared" si="402"/>
        <v>دون المستوى</v>
      </c>
      <c r="BB312" s="21"/>
      <c r="BC312" s="21"/>
      <c r="BD312" s="21"/>
      <c r="BE312" s="19">
        <f t="shared" si="368"/>
        <v>0</v>
      </c>
      <c r="BF312" s="39" t="str">
        <f t="shared" si="403"/>
        <v>دون المستوى</v>
      </c>
      <c r="BG312" s="21"/>
      <c r="BH312" s="21"/>
      <c r="BI312" s="92"/>
      <c r="BJ312" s="19">
        <f t="shared" si="369"/>
        <v>0</v>
      </c>
      <c r="BK312" s="39" t="str">
        <f t="shared" si="404"/>
        <v>دون المستوى</v>
      </c>
      <c r="BL312" s="19">
        <f t="shared" si="370"/>
        <v>0</v>
      </c>
      <c r="BM312" s="19">
        <f t="shared" si="438"/>
        <v>0</v>
      </c>
      <c r="BN312" s="19">
        <f t="shared" si="372"/>
        <v>0</v>
      </c>
      <c r="BO312" s="34" t="str">
        <f t="shared" si="406"/>
        <v>دون المستوى</v>
      </c>
      <c r="BP312" s="21"/>
      <c r="BQ312" s="21"/>
      <c r="BR312" s="21"/>
      <c r="BS312" s="21"/>
      <c r="BT312" s="19">
        <f t="shared" si="373"/>
        <v>0</v>
      </c>
      <c r="BU312" s="39" t="str">
        <f t="shared" si="407"/>
        <v>دون المستوى</v>
      </c>
      <c r="BV312" s="21"/>
      <c r="BW312" s="21"/>
      <c r="BX312" s="21"/>
      <c r="BY312" s="92"/>
      <c r="BZ312" s="19">
        <f t="shared" si="374"/>
        <v>0</v>
      </c>
      <c r="CA312" s="39" t="str">
        <f t="shared" si="408"/>
        <v>دون المستوى</v>
      </c>
      <c r="CB312" s="19">
        <f t="shared" si="375"/>
        <v>0</v>
      </c>
      <c r="CC312" s="19">
        <f t="shared" si="434"/>
        <v>0</v>
      </c>
      <c r="CD312" s="19">
        <f t="shared" si="377"/>
        <v>0</v>
      </c>
      <c r="CE312" s="60" t="str">
        <f t="shared" si="410"/>
        <v>دون المستوى</v>
      </c>
      <c r="CF312" s="61">
        <f t="shared" si="378"/>
        <v>0</v>
      </c>
      <c r="CG312" s="67" t="str">
        <f t="shared" si="411"/>
        <v>دون المستوى</v>
      </c>
      <c r="CH312" s="21"/>
      <c r="CI312" s="21"/>
      <c r="CJ312" s="19">
        <f t="shared" si="379"/>
        <v>0</v>
      </c>
      <c r="CK312" s="39" t="str">
        <f t="shared" si="412"/>
        <v>دون المستوى</v>
      </c>
      <c r="CL312" s="21"/>
      <c r="CM312" s="21"/>
      <c r="CN312" s="19">
        <f t="shared" si="380"/>
        <v>0</v>
      </c>
      <c r="CO312" s="39" t="str">
        <f t="shared" si="413"/>
        <v>دون المستوى</v>
      </c>
      <c r="CP312" s="21"/>
      <c r="CQ312" s="21"/>
      <c r="CR312" s="19">
        <f t="shared" si="381"/>
        <v>0</v>
      </c>
      <c r="CS312" s="39" t="str">
        <f t="shared" si="414"/>
        <v>دون المستوى</v>
      </c>
      <c r="CT312" s="21"/>
      <c r="CU312" s="21"/>
      <c r="CV312" s="19">
        <f t="shared" si="382"/>
        <v>0</v>
      </c>
      <c r="CW312" s="39" t="str">
        <f t="shared" si="415"/>
        <v>دون المستوى</v>
      </c>
      <c r="CX312" s="59">
        <f t="shared" si="383"/>
        <v>0</v>
      </c>
      <c r="CY312" s="34" t="str">
        <f t="shared" si="416"/>
        <v>دون المستوى</v>
      </c>
      <c r="CZ312" s="21"/>
      <c r="DA312" s="21"/>
      <c r="DB312" s="21"/>
      <c r="DC312" s="19">
        <f t="shared" si="384"/>
        <v>0</v>
      </c>
      <c r="DD312" s="39" t="str">
        <f t="shared" si="417"/>
        <v>دون المستوى</v>
      </c>
      <c r="DE312" s="21"/>
      <c r="DF312" s="21"/>
      <c r="DG312" s="92"/>
      <c r="DH312" s="19">
        <f t="shared" si="385"/>
        <v>0</v>
      </c>
      <c r="DI312" s="39" t="str">
        <f t="shared" si="418"/>
        <v>دون المستوى</v>
      </c>
      <c r="DJ312" s="19">
        <f t="shared" si="386"/>
        <v>0</v>
      </c>
      <c r="DK312" s="19">
        <f t="shared" si="435"/>
        <v>0</v>
      </c>
      <c r="DL312" s="19">
        <f t="shared" si="388"/>
        <v>0</v>
      </c>
      <c r="DM312" s="34" t="str">
        <f t="shared" si="420"/>
        <v>دون المستوى</v>
      </c>
      <c r="DN312" s="20" t="str">
        <f t="shared" si="421"/>
        <v>دور ثان</v>
      </c>
      <c r="DR312" s="28" t="str">
        <f t="shared" si="422"/>
        <v xml:space="preserve"> لغة عربية</v>
      </c>
      <c r="DS312" s="28" t="str">
        <f t="shared" si="423"/>
        <v xml:space="preserve"> رياضيات</v>
      </c>
      <c r="DT312" s="28" t="str">
        <f t="shared" si="424"/>
        <v xml:space="preserve"> دراسات</v>
      </c>
      <c r="DU312" s="28" t="str">
        <f t="shared" si="425"/>
        <v xml:space="preserve"> إنجليزى</v>
      </c>
      <c r="DV312" s="28" t="str">
        <f t="shared" si="426"/>
        <v xml:space="preserve"> علوم</v>
      </c>
      <c r="DW312" s="28" t="str">
        <f t="shared" si="427"/>
        <v xml:space="preserve"> تربية دينية</v>
      </c>
      <c r="DX312" s="87" t="str">
        <f t="shared" si="428"/>
        <v xml:space="preserve"> تربية فنية</v>
      </c>
      <c r="DY312" s="87" t="str">
        <f t="shared" si="429"/>
        <v xml:space="preserve"> تربية رياضية</v>
      </c>
      <c r="DZ312" s="88" t="str">
        <f t="shared" si="430"/>
        <v xml:space="preserve"> نشاط1</v>
      </c>
      <c r="EA312" s="88" t="str">
        <f t="shared" si="431"/>
        <v xml:space="preserve"> نشاط2</v>
      </c>
      <c r="EB312" s="32">
        <f t="shared" si="389"/>
        <v>0</v>
      </c>
      <c r="EC312" s="31" t="str">
        <f t="shared" si="432"/>
        <v xml:space="preserve"> لغة عربية رياضيات دراسات إنجليزى علوم تربية دينية تربية فنية تربية رياضية نشاط1 نشاط2</v>
      </c>
    </row>
    <row r="313" spans="1:133" ht="17.25" thickTop="1" thickBot="1">
      <c r="A313" s="16" t="str">
        <f t="shared" si="390"/>
        <v/>
      </c>
      <c r="B313" s="18"/>
      <c r="C313" s="17"/>
      <c r="D313" s="82"/>
      <c r="E313" s="83" t="str">
        <f t="shared" si="350"/>
        <v/>
      </c>
      <c r="F313" s="83" t="str">
        <f t="shared" si="351"/>
        <v/>
      </c>
      <c r="G313" s="83" t="str">
        <f t="shared" si="352"/>
        <v/>
      </c>
      <c r="H313" s="37"/>
      <c r="I313" s="42" t="str">
        <f t="shared" si="391"/>
        <v/>
      </c>
      <c r="J313" s="21"/>
      <c r="K313" s="21"/>
      <c r="L313" s="21"/>
      <c r="M313" s="21"/>
      <c r="N313" s="21"/>
      <c r="O313" s="19">
        <f t="shared" si="353"/>
        <v>0</v>
      </c>
      <c r="P313" s="39" t="str">
        <f t="shared" si="392"/>
        <v>دون المستوى</v>
      </c>
      <c r="Q313" s="21"/>
      <c r="R313" s="21"/>
      <c r="S313" s="92"/>
      <c r="T313" s="19">
        <f t="shared" si="354"/>
        <v>0</v>
      </c>
      <c r="U313" s="39" t="str">
        <f t="shared" si="393"/>
        <v>دون المستوى</v>
      </c>
      <c r="V313" s="19">
        <f t="shared" si="355"/>
        <v>0</v>
      </c>
      <c r="W313" s="19">
        <f t="shared" si="356"/>
        <v>0</v>
      </c>
      <c r="X313" s="19">
        <f t="shared" si="357"/>
        <v>0</v>
      </c>
      <c r="Y313" s="39" t="str">
        <f t="shared" si="394"/>
        <v>دون المستوى</v>
      </c>
      <c r="Z313" s="21"/>
      <c r="AA313" s="21"/>
      <c r="AB313" s="21"/>
      <c r="AC313" s="19">
        <f t="shared" si="358"/>
        <v>0</v>
      </c>
      <c r="AD313" s="39" t="str">
        <f t="shared" si="395"/>
        <v>دون المستوى</v>
      </c>
      <c r="AE313" s="21"/>
      <c r="AF313" s="21"/>
      <c r="AG313" s="92"/>
      <c r="AH313" s="19">
        <f t="shared" si="359"/>
        <v>0</v>
      </c>
      <c r="AI313" s="39" t="str">
        <f t="shared" si="396"/>
        <v>دون المستوى</v>
      </c>
      <c r="AJ313" s="19">
        <f t="shared" si="360"/>
        <v>0</v>
      </c>
      <c r="AK313" s="19">
        <f t="shared" si="436"/>
        <v>0</v>
      </c>
      <c r="AL313" s="19">
        <f t="shared" si="362"/>
        <v>0</v>
      </c>
      <c r="AM313" s="39" t="str">
        <f t="shared" si="398"/>
        <v>دون المستوى</v>
      </c>
      <c r="AN313" s="21"/>
      <c r="AO313" s="21"/>
      <c r="AP313" s="21"/>
      <c r="AQ313" s="19">
        <f t="shared" si="363"/>
        <v>0</v>
      </c>
      <c r="AR313" s="39" t="str">
        <f t="shared" si="399"/>
        <v>دون المستوى</v>
      </c>
      <c r="AS313" s="21"/>
      <c r="AT313" s="21"/>
      <c r="AU313" s="92"/>
      <c r="AV313" s="19">
        <f t="shared" si="364"/>
        <v>0</v>
      </c>
      <c r="AW313" s="39" t="str">
        <f t="shared" si="400"/>
        <v>دون المستوى</v>
      </c>
      <c r="AX313" s="19">
        <f t="shared" si="365"/>
        <v>0</v>
      </c>
      <c r="AY313" s="19">
        <f t="shared" si="437"/>
        <v>0</v>
      </c>
      <c r="AZ313" s="19">
        <f t="shared" si="367"/>
        <v>0</v>
      </c>
      <c r="BA313" s="34" t="str">
        <f t="shared" si="402"/>
        <v>دون المستوى</v>
      </c>
      <c r="BB313" s="21"/>
      <c r="BC313" s="21"/>
      <c r="BD313" s="21"/>
      <c r="BE313" s="19">
        <f t="shared" si="368"/>
        <v>0</v>
      </c>
      <c r="BF313" s="39" t="str">
        <f t="shared" si="403"/>
        <v>دون المستوى</v>
      </c>
      <c r="BG313" s="21"/>
      <c r="BH313" s="21"/>
      <c r="BI313" s="92"/>
      <c r="BJ313" s="19">
        <f t="shared" si="369"/>
        <v>0</v>
      </c>
      <c r="BK313" s="39" t="str">
        <f t="shared" si="404"/>
        <v>دون المستوى</v>
      </c>
      <c r="BL313" s="19">
        <f t="shared" si="370"/>
        <v>0</v>
      </c>
      <c r="BM313" s="19">
        <f t="shared" si="438"/>
        <v>0</v>
      </c>
      <c r="BN313" s="19">
        <f t="shared" si="372"/>
        <v>0</v>
      </c>
      <c r="BO313" s="34" t="str">
        <f t="shared" si="406"/>
        <v>دون المستوى</v>
      </c>
      <c r="BP313" s="21"/>
      <c r="BQ313" s="21"/>
      <c r="BR313" s="21"/>
      <c r="BS313" s="21"/>
      <c r="BT313" s="19">
        <f t="shared" si="373"/>
        <v>0</v>
      </c>
      <c r="BU313" s="39" t="str">
        <f t="shared" si="407"/>
        <v>دون المستوى</v>
      </c>
      <c r="BV313" s="21"/>
      <c r="BW313" s="21"/>
      <c r="BX313" s="21"/>
      <c r="BY313" s="92"/>
      <c r="BZ313" s="19">
        <f t="shared" si="374"/>
        <v>0</v>
      </c>
      <c r="CA313" s="39" t="str">
        <f t="shared" si="408"/>
        <v>دون المستوى</v>
      </c>
      <c r="CB313" s="19">
        <f t="shared" si="375"/>
        <v>0</v>
      </c>
      <c r="CC313" s="19">
        <f t="shared" si="434"/>
        <v>0</v>
      </c>
      <c r="CD313" s="19">
        <f t="shared" si="377"/>
        <v>0</v>
      </c>
      <c r="CE313" s="60" t="str">
        <f t="shared" si="410"/>
        <v>دون المستوى</v>
      </c>
      <c r="CF313" s="61">
        <f t="shared" si="378"/>
        <v>0</v>
      </c>
      <c r="CG313" s="67" t="str">
        <f t="shared" si="411"/>
        <v>دون المستوى</v>
      </c>
      <c r="CH313" s="21"/>
      <c r="CI313" s="21"/>
      <c r="CJ313" s="19">
        <f t="shared" si="379"/>
        <v>0</v>
      </c>
      <c r="CK313" s="39" t="str">
        <f t="shared" si="412"/>
        <v>دون المستوى</v>
      </c>
      <c r="CL313" s="21"/>
      <c r="CM313" s="21"/>
      <c r="CN313" s="19">
        <f t="shared" si="380"/>
        <v>0</v>
      </c>
      <c r="CO313" s="39" t="str">
        <f t="shared" si="413"/>
        <v>دون المستوى</v>
      </c>
      <c r="CP313" s="21"/>
      <c r="CQ313" s="21"/>
      <c r="CR313" s="19">
        <f t="shared" si="381"/>
        <v>0</v>
      </c>
      <c r="CS313" s="39" t="str">
        <f t="shared" si="414"/>
        <v>دون المستوى</v>
      </c>
      <c r="CT313" s="21"/>
      <c r="CU313" s="21"/>
      <c r="CV313" s="19">
        <f t="shared" si="382"/>
        <v>0</v>
      </c>
      <c r="CW313" s="39" t="str">
        <f t="shared" si="415"/>
        <v>دون المستوى</v>
      </c>
      <c r="CX313" s="59">
        <f t="shared" si="383"/>
        <v>0</v>
      </c>
      <c r="CY313" s="34" t="str">
        <f t="shared" si="416"/>
        <v>دون المستوى</v>
      </c>
      <c r="CZ313" s="21"/>
      <c r="DA313" s="21"/>
      <c r="DB313" s="21"/>
      <c r="DC313" s="19">
        <f t="shared" si="384"/>
        <v>0</v>
      </c>
      <c r="DD313" s="39" t="str">
        <f t="shared" si="417"/>
        <v>دون المستوى</v>
      </c>
      <c r="DE313" s="21"/>
      <c r="DF313" s="21"/>
      <c r="DG313" s="92"/>
      <c r="DH313" s="19">
        <f t="shared" si="385"/>
        <v>0</v>
      </c>
      <c r="DI313" s="39" t="str">
        <f t="shared" si="418"/>
        <v>دون المستوى</v>
      </c>
      <c r="DJ313" s="19">
        <f t="shared" si="386"/>
        <v>0</v>
      </c>
      <c r="DK313" s="19">
        <f t="shared" si="435"/>
        <v>0</v>
      </c>
      <c r="DL313" s="19">
        <f t="shared" si="388"/>
        <v>0</v>
      </c>
      <c r="DM313" s="34" t="str">
        <f t="shared" si="420"/>
        <v>دون المستوى</v>
      </c>
      <c r="DN313" s="20" t="str">
        <f t="shared" si="421"/>
        <v>دور ثان</v>
      </c>
      <c r="DR313" s="28" t="str">
        <f t="shared" si="422"/>
        <v xml:space="preserve"> لغة عربية</v>
      </c>
      <c r="DS313" s="28" t="str">
        <f t="shared" si="423"/>
        <v xml:space="preserve"> رياضيات</v>
      </c>
      <c r="DT313" s="28" t="str">
        <f t="shared" si="424"/>
        <v xml:space="preserve"> دراسات</v>
      </c>
      <c r="DU313" s="28" t="str">
        <f t="shared" si="425"/>
        <v xml:space="preserve"> إنجليزى</v>
      </c>
      <c r="DV313" s="28" t="str">
        <f t="shared" si="426"/>
        <v xml:space="preserve"> علوم</v>
      </c>
      <c r="DW313" s="28" t="str">
        <f t="shared" si="427"/>
        <v xml:space="preserve"> تربية دينية</v>
      </c>
      <c r="DX313" s="87" t="str">
        <f t="shared" si="428"/>
        <v xml:space="preserve"> تربية فنية</v>
      </c>
      <c r="DY313" s="87" t="str">
        <f t="shared" si="429"/>
        <v xml:space="preserve"> تربية رياضية</v>
      </c>
      <c r="DZ313" s="88" t="str">
        <f t="shared" si="430"/>
        <v xml:space="preserve"> نشاط1</v>
      </c>
      <c r="EA313" s="88" t="str">
        <f t="shared" si="431"/>
        <v xml:space="preserve"> نشاط2</v>
      </c>
      <c r="EB313" s="32">
        <f t="shared" si="389"/>
        <v>0</v>
      </c>
      <c r="EC313" s="31" t="str">
        <f t="shared" si="432"/>
        <v xml:space="preserve"> لغة عربية رياضيات دراسات إنجليزى علوم تربية دينية تربية فنية تربية رياضية نشاط1 نشاط2</v>
      </c>
    </row>
    <row r="314" spans="1:133" ht="17.25" thickTop="1" thickBot="1">
      <c r="A314" s="16" t="str">
        <f t="shared" si="390"/>
        <v/>
      </c>
      <c r="B314" s="18"/>
      <c r="C314" s="17"/>
      <c r="D314" s="82"/>
      <c r="E314" s="83" t="str">
        <f t="shared" si="350"/>
        <v/>
      </c>
      <c r="F314" s="83" t="str">
        <f t="shared" si="351"/>
        <v/>
      </c>
      <c r="G314" s="83" t="str">
        <f t="shared" si="352"/>
        <v/>
      </c>
      <c r="H314" s="37"/>
      <c r="I314" s="42" t="str">
        <f t="shared" si="391"/>
        <v/>
      </c>
      <c r="J314" s="21"/>
      <c r="K314" s="21"/>
      <c r="L314" s="21"/>
      <c r="M314" s="21"/>
      <c r="N314" s="21"/>
      <c r="O314" s="19">
        <f t="shared" si="353"/>
        <v>0</v>
      </c>
      <c r="P314" s="39" t="str">
        <f t="shared" si="392"/>
        <v>دون المستوى</v>
      </c>
      <c r="Q314" s="21"/>
      <c r="R314" s="21"/>
      <c r="S314" s="92"/>
      <c r="T314" s="19">
        <f t="shared" si="354"/>
        <v>0</v>
      </c>
      <c r="U314" s="39" t="str">
        <f t="shared" si="393"/>
        <v>دون المستوى</v>
      </c>
      <c r="V314" s="19">
        <f t="shared" si="355"/>
        <v>0</v>
      </c>
      <c r="W314" s="19">
        <f t="shared" si="356"/>
        <v>0</v>
      </c>
      <c r="X314" s="19">
        <f t="shared" si="357"/>
        <v>0</v>
      </c>
      <c r="Y314" s="39" t="str">
        <f t="shared" si="394"/>
        <v>دون المستوى</v>
      </c>
      <c r="Z314" s="21"/>
      <c r="AA314" s="21"/>
      <c r="AB314" s="21"/>
      <c r="AC314" s="19">
        <f t="shared" si="358"/>
        <v>0</v>
      </c>
      <c r="AD314" s="39" t="str">
        <f t="shared" si="395"/>
        <v>دون المستوى</v>
      </c>
      <c r="AE314" s="21"/>
      <c r="AF314" s="21"/>
      <c r="AG314" s="92"/>
      <c r="AH314" s="19">
        <f t="shared" si="359"/>
        <v>0</v>
      </c>
      <c r="AI314" s="39" t="str">
        <f t="shared" si="396"/>
        <v>دون المستوى</v>
      </c>
      <c r="AJ314" s="19">
        <f t="shared" si="360"/>
        <v>0</v>
      </c>
      <c r="AK314" s="19">
        <f t="shared" si="436"/>
        <v>0</v>
      </c>
      <c r="AL314" s="19">
        <f t="shared" si="362"/>
        <v>0</v>
      </c>
      <c r="AM314" s="39" t="str">
        <f t="shared" si="398"/>
        <v>دون المستوى</v>
      </c>
      <c r="AN314" s="21"/>
      <c r="AO314" s="21"/>
      <c r="AP314" s="21"/>
      <c r="AQ314" s="19">
        <f t="shared" si="363"/>
        <v>0</v>
      </c>
      <c r="AR314" s="39" t="str">
        <f t="shared" si="399"/>
        <v>دون المستوى</v>
      </c>
      <c r="AS314" s="21"/>
      <c r="AT314" s="21"/>
      <c r="AU314" s="92"/>
      <c r="AV314" s="19">
        <f t="shared" si="364"/>
        <v>0</v>
      </c>
      <c r="AW314" s="39" t="str">
        <f t="shared" si="400"/>
        <v>دون المستوى</v>
      </c>
      <c r="AX314" s="19">
        <f t="shared" si="365"/>
        <v>0</v>
      </c>
      <c r="AY314" s="19">
        <f t="shared" si="437"/>
        <v>0</v>
      </c>
      <c r="AZ314" s="19">
        <f t="shared" si="367"/>
        <v>0</v>
      </c>
      <c r="BA314" s="34" t="str">
        <f t="shared" si="402"/>
        <v>دون المستوى</v>
      </c>
      <c r="BB314" s="21"/>
      <c r="BC314" s="21"/>
      <c r="BD314" s="21"/>
      <c r="BE314" s="19">
        <f t="shared" si="368"/>
        <v>0</v>
      </c>
      <c r="BF314" s="39" t="str">
        <f t="shared" si="403"/>
        <v>دون المستوى</v>
      </c>
      <c r="BG314" s="21"/>
      <c r="BH314" s="21"/>
      <c r="BI314" s="92"/>
      <c r="BJ314" s="19">
        <f t="shared" si="369"/>
        <v>0</v>
      </c>
      <c r="BK314" s="39" t="str">
        <f t="shared" si="404"/>
        <v>دون المستوى</v>
      </c>
      <c r="BL314" s="19">
        <f t="shared" si="370"/>
        <v>0</v>
      </c>
      <c r="BM314" s="19">
        <f t="shared" si="438"/>
        <v>0</v>
      </c>
      <c r="BN314" s="19">
        <f t="shared" si="372"/>
        <v>0</v>
      </c>
      <c r="BO314" s="34" t="str">
        <f t="shared" si="406"/>
        <v>دون المستوى</v>
      </c>
      <c r="BP314" s="21"/>
      <c r="BQ314" s="21"/>
      <c r="BR314" s="21"/>
      <c r="BS314" s="21"/>
      <c r="BT314" s="19">
        <f t="shared" si="373"/>
        <v>0</v>
      </c>
      <c r="BU314" s="39" t="str">
        <f t="shared" si="407"/>
        <v>دون المستوى</v>
      </c>
      <c r="BV314" s="21"/>
      <c r="BW314" s="21"/>
      <c r="BX314" s="21"/>
      <c r="BY314" s="92"/>
      <c r="BZ314" s="19">
        <f t="shared" si="374"/>
        <v>0</v>
      </c>
      <c r="CA314" s="39" t="str">
        <f t="shared" si="408"/>
        <v>دون المستوى</v>
      </c>
      <c r="CB314" s="19">
        <f t="shared" si="375"/>
        <v>0</v>
      </c>
      <c r="CC314" s="19">
        <f t="shared" si="434"/>
        <v>0</v>
      </c>
      <c r="CD314" s="19">
        <f t="shared" si="377"/>
        <v>0</v>
      </c>
      <c r="CE314" s="60" t="str">
        <f t="shared" si="410"/>
        <v>دون المستوى</v>
      </c>
      <c r="CF314" s="61">
        <f t="shared" si="378"/>
        <v>0</v>
      </c>
      <c r="CG314" s="67" t="str">
        <f t="shared" si="411"/>
        <v>دون المستوى</v>
      </c>
      <c r="CH314" s="21"/>
      <c r="CI314" s="21"/>
      <c r="CJ314" s="19">
        <f t="shared" si="379"/>
        <v>0</v>
      </c>
      <c r="CK314" s="39" t="str">
        <f t="shared" si="412"/>
        <v>دون المستوى</v>
      </c>
      <c r="CL314" s="21"/>
      <c r="CM314" s="21"/>
      <c r="CN314" s="19">
        <f t="shared" si="380"/>
        <v>0</v>
      </c>
      <c r="CO314" s="39" t="str">
        <f t="shared" si="413"/>
        <v>دون المستوى</v>
      </c>
      <c r="CP314" s="21"/>
      <c r="CQ314" s="21"/>
      <c r="CR314" s="19">
        <f t="shared" si="381"/>
        <v>0</v>
      </c>
      <c r="CS314" s="39" t="str">
        <f t="shared" si="414"/>
        <v>دون المستوى</v>
      </c>
      <c r="CT314" s="21"/>
      <c r="CU314" s="21"/>
      <c r="CV314" s="19">
        <f t="shared" si="382"/>
        <v>0</v>
      </c>
      <c r="CW314" s="39" t="str">
        <f t="shared" si="415"/>
        <v>دون المستوى</v>
      </c>
      <c r="CX314" s="59">
        <f t="shared" si="383"/>
        <v>0</v>
      </c>
      <c r="CY314" s="34" t="str">
        <f t="shared" si="416"/>
        <v>دون المستوى</v>
      </c>
      <c r="CZ314" s="21"/>
      <c r="DA314" s="21"/>
      <c r="DB314" s="21"/>
      <c r="DC314" s="19">
        <f t="shared" si="384"/>
        <v>0</v>
      </c>
      <c r="DD314" s="39" t="str">
        <f t="shared" si="417"/>
        <v>دون المستوى</v>
      </c>
      <c r="DE314" s="21"/>
      <c r="DF314" s="21"/>
      <c r="DG314" s="92"/>
      <c r="DH314" s="19">
        <f t="shared" si="385"/>
        <v>0</v>
      </c>
      <c r="DI314" s="39" t="str">
        <f t="shared" si="418"/>
        <v>دون المستوى</v>
      </c>
      <c r="DJ314" s="19">
        <f t="shared" si="386"/>
        <v>0</v>
      </c>
      <c r="DK314" s="19">
        <f t="shared" si="435"/>
        <v>0</v>
      </c>
      <c r="DL314" s="19">
        <f t="shared" si="388"/>
        <v>0</v>
      </c>
      <c r="DM314" s="34" t="str">
        <f t="shared" si="420"/>
        <v>دون المستوى</v>
      </c>
      <c r="DN314" s="20" t="str">
        <f t="shared" si="421"/>
        <v>دور ثان</v>
      </c>
      <c r="DR314" s="28" t="str">
        <f t="shared" si="422"/>
        <v xml:space="preserve"> لغة عربية</v>
      </c>
      <c r="DS314" s="28" t="str">
        <f t="shared" si="423"/>
        <v xml:space="preserve"> رياضيات</v>
      </c>
      <c r="DT314" s="28" t="str">
        <f t="shared" si="424"/>
        <v xml:space="preserve"> دراسات</v>
      </c>
      <c r="DU314" s="28" t="str">
        <f t="shared" si="425"/>
        <v xml:space="preserve"> إنجليزى</v>
      </c>
      <c r="DV314" s="28" t="str">
        <f t="shared" si="426"/>
        <v xml:space="preserve"> علوم</v>
      </c>
      <c r="DW314" s="28" t="str">
        <f t="shared" si="427"/>
        <v xml:space="preserve"> تربية دينية</v>
      </c>
      <c r="DX314" s="87" t="str">
        <f t="shared" si="428"/>
        <v xml:space="preserve"> تربية فنية</v>
      </c>
      <c r="DY314" s="87" t="str">
        <f t="shared" si="429"/>
        <v xml:space="preserve"> تربية رياضية</v>
      </c>
      <c r="DZ314" s="88" t="str">
        <f t="shared" si="430"/>
        <v xml:space="preserve"> نشاط1</v>
      </c>
      <c r="EA314" s="88" t="str">
        <f t="shared" si="431"/>
        <v xml:space="preserve"> نشاط2</v>
      </c>
      <c r="EB314" s="32">
        <f t="shared" si="389"/>
        <v>0</v>
      </c>
      <c r="EC314" s="31" t="str">
        <f t="shared" si="432"/>
        <v xml:space="preserve"> لغة عربية رياضيات دراسات إنجليزى علوم تربية دينية تربية فنية تربية رياضية نشاط1 نشاط2</v>
      </c>
    </row>
    <row r="315" spans="1:133" ht="17.25" thickTop="1" thickBot="1">
      <c r="A315" s="16" t="str">
        <f t="shared" si="390"/>
        <v/>
      </c>
      <c r="B315" s="18"/>
      <c r="C315" s="17"/>
      <c r="D315" s="82"/>
      <c r="E315" s="83" t="str">
        <f t="shared" si="350"/>
        <v/>
      </c>
      <c r="F315" s="83" t="str">
        <f t="shared" si="351"/>
        <v/>
      </c>
      <c r="G315" s="83" t="str">
        <f t="shared" si="352"/>
        <v/>
      </c>
      <c r="H315" s="37"/>
      <c r="I315" s="42" t="str">
        <f t="shared" si="391"/>
        <v/>
      </c>
      <c r="J315" s="21"/>
      <c r="K315" s="21"/>
      <c r="L315" s="21"/>
      <c r="M315" s="21"/>
      <c r="N315" s="21"/>
      <c r="O315" s="19">
        <f t="shared" si="353"/>
        <v>0</v>
      </c>
      <c r="P315" s="39" t="str">
        <f t="shared" si="392"/>
        <v>دون المستوى</v>
      </c>
      <c r="Q315" s="21"/>
      <c r="R315" s="21"/>
      <c r="S315" s="92"/>
      <c r="T315" s="19">
        <f t="shared" si="354"/>
        <v>0</v>
      </c>
      <c r="U315" s="39" t="str">
        <f t="shared" si="393"/>
        <v>دون المستوى</v>
      </c>
      <c r="V315" s="19">
        <f t="shared" si="355"/>
        <v>0</v>
      </c>
      <c r="W315" s="19">
        <f t="shared" si="356"/>
        <v>0</v>
      </c>
      <c r="X315" s="19">
        <f t="shared" si="357"/>
        <v>0</v>
      </c>
      <c r="Y315" s="39" t="str">
        <f t="shared" si="394"/>
        <v>دون المستوى</v>
      </c>
      <c r="Z315" s="21"/>
      <c r="AA315" s="21"/>
      <c r="AB315" s="21"/>
      <c r="AC315" s="19">
        <f t="shared" si="358"/>
        <v>0</v>
      </c>
      <c r="AD315" s="39" t="str">
        <f t="shared" si="395"/>
        <v>دون المستوى</v>
      </c>
      <c r="AE315" s="21"/>
      <c r="AF315" s="21"/>
      <c r="AG315" s="92"/>
      <c r="AH315" s="19">
        <f t="shared" si="359"/>
        <v>0</v>
      </c>
      <c r="AI315" s="39" t="str">
        <f t="shared" si="396"/>
        <v>دون المستوى</v>
      </c>
      <c r="AJ315" s="19">
        <f t="shared" si="360"/>
        <v>0</v>
      </c>
      <c r="AK315" s="19">
        <f t="shared" si="436"/>
        <v>0</v>
      </c>
      <c r="AL315" s="19">
        <f t="shared" si="362"/>
        <v>0</v>
      </c>
      <c r="AM315" s="39" t="str">
        <f t="shared" si="398"/>
        <v>دون المستوى</v>
      </c>
      <c r="AN315" s="21"/>
      <c r="AO315" s="21"/>
      <c r="AP315" s="21"/>
      <c r="AQ315" s="19">
        <f t="shared" si="363"/>
        <v>0</v>
      </c>
      <c r="AR315" s="39" t="str">
        <f t="shared" si="399"/>
        <v>دون المستوى</v>
      </c>
      <c r="AS315" s="21"/>
      <c r="AT315" s="21"/>
      <c r="AU315" s="92"/>
      <c r="AV315" s="19">
        <f t="shared" si="364"/>
        <v>0</v>
      </c>
      <c r="AW315" s="39" t="str">
        <f t="shared" si="400"/>
        <v>دون المستوى</v>
      </c>
      <c r="AX315" s="19">
        <f t="shared" si="365"/>
        <v>0</v>
      </c>
      <c r="AY315" s="19">
        <f t="shared" si="437"/>
        <v>0</v>
      </c>
      <c r="AZ315" s="19">
        <f t="shared" si="367"/>
        <v>0</v>
      </c>
      <c r="BA315" s="34" t="str">
        <f t="shared" si="402"/>
        <v>دون المستوى</v>
      </c>
      <c r="BB315" s="21"/>
      <c r="BC315" s="21"/>
      <c r="BD315" s="21"/>
      <c r="BE315" s="19">
        <f t="shared" si="368"/>
        <v>0</v>
      </c>
      <c r="BF315" s="39" t="str">
        <f t="shared" si="403"/>
        <v>دون المستوى</v>
      </c>
      <c r="BG315" s="21"/>
      <c r="BH315" s="21"/>
      <c r="BI315" s="92"/>
      <c r="BJ315" s="19">
        <f t="shared" si="369"/>
        <v>0</v>
      </c>
      <c r="BK315" s="39" t="str">
        <f t="shared" si="404"/>
        <v>دون المستوى</v>
      </c>
      <c r="BL315" s="19">
        <f t="shared" si="370"/>
        <v>0</v>
      </c>
      <c r="BM315" s="19">
        <f t="shared" si="438"/>
        <v>0</v>
      </c>
      <c r="BN315" s="19">
        <f t="shared" si="372"/>
        <v>0</v>
      </c>
      <c r="BO315" s="34" t="str">
        <f t="shared" si="406"/>
        <v>دون المستوى</v>
      </c>
      <c r="BP315" s="21"/>
      <c r="BQ315" s="21"/>
      <c r="BR315" s="21"/>
      <c r="BS315" s="21"/>
      <c r="BT315" s="19">
        <f t="shared" si="373"/>
        <v>0</v>
      </c>
      <c r="BU315" s="39" t="str">
        <f t="shared" si="407"/>
        <v>دون المستوى</v>
      </c>
      <c r="BV315" s="21"/>
      <c r="BW315" s="21"/>
      <c r="BX315" s="21"/>
      <c r="BY315" s="92"/>
      <c r="BZ315" s="19">
        <f t="shared" si="374"/>
        <v>0</v>
      </c>
      <c r="CA315" s="39" t="str">
        <f t="shared" si="408"/>
        <v>دون المستوى</v>
      </c>
      <c r="CB315" s="19">
        <f t="shared" si="375"/>
        <v>0</v>
      </c>
      <c r="CC315" s="19">
        <f t="shared" si="434"/>
        <v>0</v>
      </c>
      <c r="CD315" s="19">
        <f t="shared" si="377"/>
        <v>0</v>
      </c>
      <c r="CE315" s="60" t="str">
        <f t="shared" si="410"/>
        <v>دون المستوى</v>
      </c>
      <c r="CF315" s="61">
        <f t="shared" si="378"/>
        <v>0</v>
      </c>
      <c r="CG315" s="67" t="str">
        <f t="shared" si="411"/>
        <v>دون المستوى</v>
      </c>
      <c r="CH315" s="21"/>
      <c r="CI315" s="21"/>
      <c r="CJ315" s="19">
        <f t="shared" si="379"/>
        <v>0</v>
      </c>
      <c r="CK315" s="39" t="str">
        <f t="shared" si="412"/>
        <v>دون المستوى</v>
      </c>
      <c r="CL315" s="21"/>
      <c r="CM315" s="21"/>
      <c r="CN315" s="19">
        <f t="shared" si="380"/>
        <v>0</v>
      </c>
      <c r="CO315" s="39" t="str">
        <f t="shared" si="413"/>
        <v>دون المستوى</v>
      </c>
      <c r="CP315" s="21"/>
      <c r="CQ315" s="21"/>
      <c r="CR315" s="19">
        <f t="shared" si="381"/>
        <v>0</v>
      </c>
      <c r="CS315" s="39" t="str">
        <f t="shared" si="414"/>
        <v>دون المستوى</v>
      </c>
      <c r="CT315" s="21"/>
      <c r="CU315" s="21"/>
      <c r="CV315" s="19">
        <f t="shared" si="382"/>
        <v>0</v>
      </c>
      <c r="CW315" s="39" t="str">
        <f t="shared" si="415"/>
        <v>دون المستوى</v>
      </c>
      <c r="CX315" s="59">
        <f t="shared" si="383"/>
        <v>0</v>
      </c>
      <c r="CY315" s="34" t="str">
        <f t="shared" si="416"/>
        <v>دون المستوى</v>
      </c>
      <c r="CZ315" s="21"/>
      <c r="DA315" s="21"/>
      <c r="DB315" s="21"/>
      <c r="DC315" s="19">
        <f t="shared" si="384"/>
        <v>0</v>
      </c>
      <c r="DD315" s="39" t="str">
        <f t="shared" si="417"/>
        <v>دون المستوى</v>
      </c>
      <c r="DE315" s="21"/>
      <c r="DF315" s="21"/>
      <c r="DG315" s="92"/>
      <c r="DH315" s="19">
        <f t="shared" si="385"/>
        <v>0</v>
      </c>
      <c r="DI315" s="39" t="str">
        <f t="shared" si="418"/>
        <v>دون المستوى</v>
      </c>
      <c r="DJ315" s="19">
        <f t="shared" si="386"/>
        <v>0</v>
      </c>
      <c r="DK315" s="19">
        <f t="shared" si="435"/>
        <v>0</v>
      </c>
      <c r="DL315" s="19">
        <f t="shared" si="388"/>
        <v>0</v>
      </c>
      <c r="DM315" s="34" t="str">
        <f t="shared" si="420"/>
        <v>دون المستوى</v>
      </c>
      <c r="DN315" s="20" t="str">
        <f t="shared" si="421"/>
        <v>دور ثان</v>
      </c>
      <c r="DR315" s="28" t="str">
        <f t="shared" si="422"/>
        <v xml:space="preserve"> لغة عربية</v>
      </c>
      <c r="DS315" s="28" t="str">
        <f t="shared" si="423"/>
        <v xml:space="preserve"> رياضيات</v>
      </c>
      <c r="DT315" s="28" t="str">
        <f t="shared" si="424"/>
        <v xml:space="preserve"> دراسات</v>
      </c>
      <c r="DU315" s="28" t="str">
        <f t="shared" si="425"/>
        <v xml:space="preserve"> إنجليزى</v>
      </c>
      <c r="DV315" s="28" t="str">
        <f t="shared" si="426"/>
        <v xml:space="preserve"> علوم</v>
      </c>
      <c r="DW315" s="28" t="str">
        <f t="shared" si="427"/>
        <v xml:space="preserve"> تربية دينية</v>
      </c>
      <c r="DX315" s="87" t="str">
        <f t="shared" si="428"/>
        <v xml:space="preserve"> تربية فنية</v>
      </c>
      <c r="DY315" s="87" t="str">
        <f t="shared" si="429"/>
        <v xml:space="preserve"> تربية رياضية</v>
      </c>
      <c r="DZ315" s="88" t="str">
        <f t="shared" si="430"/>
        <v xml:space="preserve"> نشاط1</v>
      </c>
      <c r="EA315" s="88" t="str">
        <f t="shared" si="431"/>
        <v xml:space="preserve"> نشاط2</v>
      </c>
      <c r="EB315" s="32">
        <f t="shared" si="389"/>
        <v>0</v>
      </c>
      <c r="EC315" s="31" t="str">
        <f t="shared" si="432"/>
        <v xml:space="preserve"> لغة عربية رياضيات دراسات إنجليزى علوم تربية دينية تربية فنية تربية رياضية نشاط1 نشاط2</v>
      </c>
    </row>
    <row r="316" spans="1:133" ht="17.25" thickTop="1" thickBot="1">
      <c r="A316" s="16" t="str">
        <f t="shared" si="390"/>
        <v/>
      </c>
      <c r="B316" s="18"/>
      <c r="C316" s="17"/>
      <c r="D316" s="82"/>
      <c r="E316" s="83" t="str">
        <f t="shared" si="350"/>
        <v/>
      </c>
      <c r="F316" s="83" t="str">
        <f t="shared" si="351"/>
        <v/>
      </c>
      <c r="G316" s="83" t="str">
        <f t="shared" si="352"/>
        <v/>
      </c>
      <c r="H316" s="37"/>
      <c r="I316" s="42" t="str">
        <f t="shared" si="391"/>
        <v/>
      </c>
      <c r="J316" s="21"/>
      <c r="K316" s="21"/>
      <c r="L316" s="21"/>
      <c r="M316" s="21"/>
      <c r="N316" s="21"/>
      <c r="O316" s="19">
        <f t="shared" si="353"/>
        <v>0</v>
      </c>
      <c r="P316" s="39" t="str">
        <f t="shared" si="392"/>
        <v>دون المستوى</v>
      </c>
      <c r="Q316" s="21"/>
      <c r="R316" s="21"/>
      <c r="S316" s="92"/>
      <c r="T316" s="19">
        <f t="shared" si="354"/>
        <v>0</v>
      </c>
      <c r="U316" s="39" t="str">
        <f t="shared" si="393"/>
        <v>دون المستوى</v>
      </c>
      <c r="V316" s="19">
        <f t="shared" si="355"/>
        <v>0</v>
      </c>
      <c r="W316" s="19">
        <f t="shared" si="356"/>
        <v>0</v>
      </c>
      <c r="X316" s="19">
        <f t="shared" si="357"/>
        <v>0</v>
      </c>
      <c r="Y316" s="39" t="str">
        <f t="shared" si="394"/>
        <v>دون المستوى</v>
      </c>
      <c r="Z316" s="21"/>
      <c r="AA316" s="21"/>
      <c r="AB316" s="21"/>
      <c r="AC316" s="19">
        <f t="shared" si="358"/>
        <v>0</v>
      </c>
      <c r="AD316" s="39" t="str">
        <f t="shared" si="395"/>
        <v>دون المستوى</v>
      </c>
      <c r="AE316" s="21"/>
      <c r="AF316" s="21"/>
      <c r="AG316" s="92"/>
      <c r="AH316" s="19">
        <f t="shared" si="359"/>
        <v>0</v>
      </c>
      <c r="AI316" s="39" t="str">
        <f t="shared" si="396"/>
        <v>دون المستوى</v>
      </c>
      <c r="AJ316" s="19">
        <f t="shared" si="360"/>
        <v>0</v>
      </c>
      <c r="AK316" s="19">
        <f t="shared" si="436"/>
        <v>0</v>
      </c>
      <c r="AL316" s="19">
        <f t="shared" si="362"/>
        <v>0</v>
      </c>
      <c r="AM316" s="39" t="str">
        <f t="shared" si="398"/>
        <v>دون المستوى</v>
      </c>
      <c r="AN316" s="21"/>
      <c r="AO316" s="21"/>
      <c r="AP316" s="21"/>
      <c r="AQ316" s="19">
        <f t="shared" si="363"/>
        <v>0</v>
      </c>
      <c r="AR316" s="39" t="str">
        <f t="shared" si="399"/>
        <v>دون المستوى</v>
      </c>
      <c r="AS316" s="21"/>
      <c r="AT316" s="21"/>
      <c r="AU316" s="92"/>
      <c r="AV316" s="19">
        <f t="shared" si="364"/>
        <v>0</v>
      </c>
      <c r="AW316" s="39" t="str">
        <f t="shared" si="400"/>
        <v>دون المستوى</v>
      </c>
      <c r="AX316" s="19">
        <f t="shared" si="365"/>
        <v>0</v>
      </c>
      <c r="AY316" s="19">
        <f t="shared" si="437"/>
        <v>0</v>
      </c>
      <c r="AZ316" s="19">
        <f t="shared" si="367"/>
        <v>0</v>
      </c>
      <c r="BA316" s="34" t="str">
        <f t="shared" si="402"/>
        <v>دون المستوى</v>
      </c>
      <c r="BB316" s="21"/>
      <c r="BC316" s="21"/>
      <c r="BD316" s="21"/>
      <c r="BE316" s="19">
        <f t="shared" si="368"/>
        <v>0</v>
      </c>
      <c r="BF316" s="39" t="str">
        <f t="shared" si="403"/>
        <v>دون المستوى</v>
      </c>
      <c r="BG316" s="21"/>
      <c r="BH316" s="21"/>
      <c r="BI316" s="92"/>
      <c r="BJ316" s="19">
        <f t="shared" si="369"/>
        <v>0</v>
      </c>
      <c r="BK316" s="39" t="str">
        <f t="shared" si="404"/>
        <v>دون المستوى</v>
      </c>
      <c r="BL316" s="19">
        <f t="shared" si="370"/>
        <v>0</v>
      </c>
      <c r="BM316" s="19">
        <f t="shared" si="438"/>
        <v>0</v>
      </c>
      <c r="BN316" s="19">
        <f t="shared" si="372"/>
        <v>0</v>
      </c>
      <c r="BO316" s="34" t="str">
        <f t="shared" si="406"/>
        <v>دون المستوى</v>
      </c>
      <c r="BP316" s="21"/>
      <c r="BQ316" s="21"/>
      <c r="BR316" s="21"/>
      <c r="BS316" s="21"/>
      <c r="BT316" s="19">
        <f t="shared" si="373"/>
        <v>0</v>
      </c>
      <c r="BU316" s="39" t="str">
        <f t="shared" si="407"/>
        <v>دون المستوى</v>
      </c>
      <c r="BV316" s="21"/>
      <c r="BW316" s="21"/>
      <c r="BX316" s="21"/>
      <c r="BY316" s="92"/>
      <c r="BZ316" s="19">
        <f t="shared" si="374"/>
        <v>0</v>
      </c>
      <c r="CA316" s="39" t="str">
        <f t="shared" si="408"/>
        <v>دون المستوى</v>
      </c>
      <c r="CB316" s="19">
        <f t="shared" si="375"/>
        <v>0</v>
      </c>
      <c r="CC316" s="19">
        <f t="shared" si="434"/>
        <v>0</v>
      </c>
      <c r="CD316" s="19">
        <f t="shared" si="377"/>
        <v>0</v>
      </c>
      <c r="CE316" s="60" t="str">
        <f t="shared" si="410"/>
        <v>دون المستوى</v>
      </c>
      <c r="CF316" s="61">
        <f t="shared" si="378"/>
        <v>0</v>
      </c>
      <c r="CG316" s="67" t="str">
        <f t="shared" si="411"/>
        <v>دون المستوى</v>
      </c>
      <c r="CH316" s="21"/>
      <c r="CI316" s="21"/>
      <c r="CJ316" s="19">
        <f t="shared" si="379"/>
        <v>0</v>
      </c>
      <c r="CK316" s="39" t="str">
        <f t="shared" si="412"/>
        <v>دون المستوى</v>
      </c>
      <c r="CL316" s="21"/>
      <c r="CM316" s="21"/>
      <c r="CN316" s="19">
        <f t="shared" si="380"/>
        <v>0</v>
      </c>
      <c r="CO316" s="39" t="str">
        <f t="shared" si="413"/>
        <v>دون المستوى</v>
      </c>
      <c r="CP316" s="21"/>
      <c r="CQ316" s="21"/>
      <c r="CR316" s="19">
        <f t="shared" si="381"/>
        <v>0</v>
      </c>
      <c r="CS316" s="39" t="str">
        <f t="shared" si="414"/>
        <v>دون المستوى</v>
      </c>
      <c r="CT316" s="21"/>
      <c r="CU316" s="21"/>
      <c r="CV316" s="19">
        <f t="shared" si="382"/>
        <v>0</v>
      </c>
      <c r="CW316" s="39" t="str">
        <f t="shared" si="415"/>
        <v>دون المستوى</v>
      </c>
      <c r="CX316" s="59">
        <f t="shared" si="383"/>
        <v>0</v>
      </c>
      <c r="CY316" s="34" t="str">
        <f t="shared" si="416"/>
        <v>دون المستوى</v>
      </c>
      <c r="CZ316" s="21"/>
      <c r="DA316" s="21"/>
      <c r="DB316" s="21"/>
      <c r="DC316" s="19">
        <f t="shared" si="384"/>
        <v>0</v>
      </c>
      <c r="DD316" s="39" t="str">
        <f t="shared" si="417"/>
        <v>دون المستوى</v>
      </c>
      <c r="DE316" s="21"/>
      <c r="DF316" s="21"/>
      <c r="DG316" s="92"/>
      <c r="DH316" s="19">
        <f t="shared" si="385"/>
        <v>0</v>
      </c>
      <c r="DI316" s="39" t="str">
        <f t="shared" si="418"/>
        <v>دون المستوى</v>
      </c>
      <c r="DJ316" s="19">
        <f t="shared" si="386"/>
        <v>0</v>
      </c>
      <c r="DK316" s="19">
        <f t="shared" si="435"/>
        <v>0</v>
      </c>
      <c r="DL316" s="19">
        <f t="shared" si="388"/>
        <v>0</v>
      </c>
      <c r="DM316" s="34" t="str">
        <f t="shared" si="420"/>
        <v>دون المستوى</v>
      </c>
      <c r="DN316" s="20" t="str">
        <f t="shared" si="421"/>
        <v>دور ثان</v>
      </c>
      <c r="DR316" s="28" t="str">
        <f t="shared" si="422"/>
        <v xml:space="preserve"> لغة عربية</v>
      </c>
      <c r="DS316" s="28" t="str">
        <f t="shared" si="423"/>
        <v xml:space="preserve"> رياضيات</v>
      </c>
      <c r="DT316" s="28" t="str">
        <f t="shared" si="424"/>
        <v xml:space="preserve"> دراسات</v>
      </c>
      <c r="DU316" s="28" t="str">
        <f t="shared" si="425"/>
        <v xml:space="preserve"> إنجليزى</v>
      </c>
      <c r="DV316" s="28" t="str">
        <f t="shared" si="426"/>
        <v xml:space="preserve"> علوم</v>
      </c>
      <c r="DW316" s="28" t="str">
        <f t="shared" si="427"/>
        <v xml:space="preserve"> تربية دينية</v>
      </c>
      <c r="DX316" s="87" t="str">
        <f t="shared" si="428"/>
        <v xml:space="preserve"> تربية فنية</v>
      </c>
      <c r="DY316" s="87" t="str">
        <f t="shared" si="429"/>
        <v xml:space="preserve"> تربية رياضية</v>
      </c>
      <c r="DZ316" s="88" t="str">
        <f t="shared" si="430"/>
        <v xml:space="preserve"> نشاط1</v>
      </c>
      <c r="EA316" s="88" t="str">
        <f t="shared" si="431"/>
        <v xml:space="preserve"> نشاط2</v>
      </c>
      <c r="EB316" s="32">
        <f t="shared" si="389"/>
        <v>0</v>
      </c>
      <c r="EC316" s="31" t="str">
        <f t="shared" si="432"/>
        <v xml:space="preserve"> لغة عربية رياضيات دراسات إنجليزى علوم تربية دينية تربية فنية تربية رياضية نشاط1 نشاط2</v>
      </c>
    </row>
    <row r="317" spans="1:133" ht="17.25" thickTop="1" thickBot="1">
      <c r="A317" s="16" t="str">
        <f t="shared" si="390"/>
        <v/>
      </c>
      <c r="B317" s="18"/>
      <c r="C317" s="17"/>
      <c r="D317" s="82"/>
      <c r="E317" s="83" t="str">
        <f t="shared" si="350"/>
        <v/>
      </c>
      <c r="F317" s="83" t="str">
        <f t="shared" si="351"/>
        <v/>
      </c>
      <c r="G317" s="83" t="str">
        <f t="shared" si="352"/>
        <v/>
      </c>
      <c r="H317" s="37"/>
      <c r="I317" s="42" t="str">
        <f t="shared" si="391"/>
        <v/>
      </c>
      <c r="J317" s="21"/>
      <c r="K317" s="21"/>
      <c r="L317" s="21"/>
      <c r="M317" s="21"/>
      <c r="N317" s="21"/>
      <c r="O317" s="19">
        <f t="shared" si="353"/>
        <v>0</v>
      </c>
      <c r="P317" s="39" t="str">
        <f t="shared" si="392"/>
        <v>دون المستوى</v>
      </c>
      <c r="Q317" s="21"/>
      <c r="R317" s="21"/>
      <c r="S317" s="92"/>
      <c r="T317" s="19">
        <f t="shared" si="354"/>
        <v>0</v>
      </c>
      <c r="U317" s="39" t="str">
        <f t="shared" si="393"/>
        <v>دون المستوى</v>
      </c>
      <c r="V317" s="19">
        <f t="shared" si="355"/>
        <v>0</v>
      </c>
      <c r="W317" s="19">
        <f t="shared" si="356"/>
        <v>0</v>
      </c>
      <c r="X317" s="19">
        <f t="shared" si="357"/>
        <v>0</v>
      </c>
      <c r="Y317" s="39" t="str">
        <f t="shared" si="394"/>
        <v>دون المستوى</v>
      </c>
      <c r="Z317" s="21"/>
      <c r="AA317" s="21"/>
      <c r="AB317" s="21"/>
      <c r="AC317" s="19">
        <f t="shared" si="358"/>
        <v>0</v>
      </c>
      <c r="AD317" s="39" t="str">
        <f t="shared" si="395"/>
        <v>دون المستوى</v>
      </c>
      <c r="AE317" s="21"/>
      <c r="AF317" s="21"/>
      <c r="AG317" s="92"/>
      <c r="AH317" s="19">
        <f t="shared" si="359"/>
        <v>0</v>
      </c>
      <c r="AI317" s="39" t="str">
        <f t="shared" si="396"/>
        <v>دون المستوى</v>
      </c>
      <c r="AJ317" s="19">
        <f t="shared" si="360"/>
        <v>0</v>
      </c>
      <c r="AK317" s="19">
        <f t="shared" si="436"/>
        <v>0</v>
      </c>
      <c r="AL317" s="19">
        <f t="shared" si="362"/>
        <v>0</v>
      </c>
      <c r="AM317" s="39" t="str">
        <f t="shared" si="398"/>
        <v>دون المستوى</v>
      </c>
      <c r="AN317" s="21"/>
      <c r="AO317" s="21"/>
      <c r="AP317" s="21"/>
      <c r="AQ317" s="19">
        <f t="shared" si="363"/>
        <v>0</v>
      </c>
      <c r="AR317" s="39" t="str">
        <f t="shared" si="399"/>
        <v>دون المستوى</v>
      </c>
      <c r="AS317" s="21"/>
      <c r="AT317" s="21"/>
      <c r="AU317" s="92"/>
      <c r="AV317" s="19">
        <f t="shared" si="364"/>
        <v>0</v>
      </c>
      <c r="AW317" s="39" t="str">
        <f t="shared" si="400"/>
        <v>دون المستوى</v>
      </c>
      <c r="AX317" s="19">
        <f t="shared" si="365"/>
        <v>0</v>
      </c>
      <c r="AY317" s="19">
        <f t="shared" si="437"/>
        <v>0</v>
      </c>
      <c r="AZ317" s="19">
        <f t="shared" si="367"/>
        <v>0</v>
      </c>
      <c r="BA317" s="34" t="str">
        <f t="shared" si="402"/>
        <v>دون المستوى</v>
      </c>
      <c r="BB317" s="21"/>
      <c r="BC317" s="21"/>
      <c r="BD317" s="21"/>
      <c r="BE317" s="19">
        <f t="shared" si="368"/>
        <v>0</v>
      </c>
      <c r="BF317" s="39" t="str">
        <f t="shared" si="403"/>
        <v>دون المستوى</v>
      </c>
      <c r="BG317" s="21"/>
      <c r="BH317" s="21"/>
      <c r="BI317" s="92"/>
      <c r="BJ317" s="19">
        <f t="shared" si="369"/>
        <v>0</v>
      </c>
      <c r="BK317" s="39" t="str">
        <f t="shared" si="404"/>
        <v>دون المستوى</v>
      </c>
      <c r="BL317" s="19">
        <f t="shared" si="370"/>
        <v>0</v>
      </c>
      <c r="BM317" s="19">
        <f t="shared" si="438"/>
        <v>0</v>
      </c>
      <c r="BN317" s="19">
        <f t="shared" si="372"/>
        <v>0</v>
      </c>
      <c r="BO317" s="34" t="str">
        <f t="shared" si="406"/>
        <v>دون المستوى</v>
      </c>
      <c r="BP317" s="21"/>
      <c r="BQ317" s="21"/>
      <c r="BR317" s="21"/>
      <c r="BS317" s="21"/>
      <c r="BT317" s="19">
        <f t="shared" si="373"/>
        <v>0</v>
      </c>
      <c r="BU317" s="39" t="str">
        <f t="shared" si="407"/>
        <v>دون المستوى</v>
      </c>
      <c r="BV317" s="21"/>
      <c r="BW317" s="21"/>
      <c r="BX317" s="21"/>
      <c r="BY317" s="92"/>
      <c r="BZ317" s="19">
        <f t="shared" si="374"/>
        <v>0</v>
      </c>
      <c r="CA317" s="39" t="str">
        <f t="shared" si="408"/>
        <v>دون المستوى</v>
      </c>
      <c r="CB317" s="19">
        <f t="shared" si="375"/>
        <v>0</v>
      </c>
      <c r="CC317" s="19">
        <f t="shared" si="434"/>
        <v>0</v>
      </c>
      <c r="CD317" s="19">
        <f t="shared" si="377"/>
        <v>0</v>
      </c>
      <c r="CE317" s="60" t="str">
        <f t="shared" si="410"/>
        <v>دون المستوى</v>
      </c>
      <c r="CF317" s="61">
        <f t="shared" si="378"/>
        <v>0</v>
      </c>
      <c r="CG317" s="67" t="str">
        <f t="shared" si="411"/>
        <v>دون المستوى</v>
      </c>
      <c r="CH317" s="21"/>
      <c r="CI317" s="21"/>
      <c r="CJ317" s="19">
        <f t="shared" si="379"/>
        <v>0</v>
      </c>
      <c r="CK317" s="39" t="str">
        <f t="shared" si="412"/>
        <v>دون المستوى</v>
      </c>
      <c r="CL317" s="21"/>
      <c r="CM317" s="21"/>
      <c r="CN317" s="19">
        <f t="shared" si="380"/>
        <v>0</v>
      </c>
      <c r="CO317" s="39" t="str">
        <f t="shared" si="413"/>
        <v>دون المستوى</v>
      </c>
      <c r="CP317" s="21"/>
      <c r="CQ317" s="21"/>
      <c r="CR317" s="19">
        <f t="shared" si="381"/>
        <v>0</v>
      </c>
      <c r="CS317" s="39" t="str">
        <f t="shared" si="414"/>
        <v>دون المستوى</v>
      </c>
      <c r="CT317" s="21"/>
      <c r="CU317" s="21"/>
      <c r="CV317" s="19">
        <f t="shared" si="382"/>
        <v>0</v>
      </c>
      <c r="CW317" s="39" t="str">
        <f t="shared" si="415"/>
        <v>دون المستوى</v>
      </c>
      <c r="CX317" s="59">
        <f t="shared" si="383"/>
        <v>0</v>
      </c>
      <c r="CY317" s="34" t="str">
        <f t="shared" si="416"/>
        <v>دون المستوى</v>
      </c>
      <c r="CZ317" s="21"/>
      <c r="DA317" s="21"/>
      <c r="DB317" s="21"/>
      <c r="DC317" s="19">
        <f t="shared" si="384"/>
        <v>0</v>
      </c>
      <c r="DD317" s="39" t="str">
        <f t="shared" si="417"/>
        <v>دون المستوى</v>
      </c>
      <c r="DE317" s="21"/>
      <c r="DF317" s="21"/>
      <c r="DG317" s="92"/>
      <c r="DH317" s="19">
        <f t="shared" si="385"/>
        <v>0</v>
      </c>
      <c r="DI317" s="39" t="str">
        <f t="shared" si="418"/>
        <v>دون المستوى</v>
      </c>
      <c r="DJ317" s="19">
        <f t="shared" si="386"/>
        <v>0</v>
      </c>
      <c r="DK317" s="19">
        <f t="shared" si="435"/>
        <v>0</v>
      </c>
      <c r="DL317" s="19">
        <f t="shared" si="388"/>
        <v>0</v>
      </c>
      <c r="DM317" s="34" t="str">
        <f t="shared" si="420"/>
        <v>دون المستوى</v>
      </c>
      <c r="DN317" s="20" t="str">
        <f t="shared" si="421"/>
        <v>دور ثان</v>
      </c>
      <c r="DR317" s="28" t="str">
        <f t="shared" si="422"/>
        <v xml:space="preserve"> لغة عربية</v>
      </c>
      <c r="DS317" s="28" t="str">
        <f t="shared" si="423"/>
        <v xml:space="preserve"> رياضيات</v>
      </c>
      <c r="DT317" s="28" t="str">
        <f t="shared" si="424"/>
        <v xml:space="preserve"> دراسات</v>
      </c>
      <c r="DU317" s="28" t="str">
        <f t="shared" si="425"/>
        <v xml:space="preserve"> إنجليزى</v>
      </c>
      <c r="DV317" s="28" t="str">
        <f t="shared" si="426"/>
        <v xml:space="preserve"> علوم</v>
      </c>
      <c r="DW317" s="28" t="str">
        <f t="shared" si="427"/>
        <v xml:space="preserve"> تربية دينية</v>
      </c>
      <c r="DX317" s="87" t="str">
        <f t="shared" si="428"/>
        <v xml:space="preserve"> تربية فنية</v>
      </c>
      <c r="DY317" s="87" t="str">
        <f t="shared" si="429"/>
        <v xml:space="preserve"> تربية رياضية</v>
      </c>
      <c r="DZ317" s="88" t="str">
        <f t="shared" si="430"/>
        <v xml:space="preserve"> نشاط1</v>
      </c>
      <c r="EA317" s="88" t="str">
        <f t="shared" si="431"/>
        <v xml:space="preserve"> نشاط2</v>
      </c>
      <c r="EB317" s="32">
        <f t="shared" si="389"/>
        <v>0</v>
      </c>
      <c r="EC317" s="31" t="str">
        <f t="shared" si="432"/>
        <v xml:space="preserve"> لغة عربية رياضيات دراسات إنجليزى علوم تربية دينية تربية فنية تربية رياضية نشاط1 نشاط2</v>
      </c>
    </row>
    <row r="318" spans="1:133" ht="17.25" thickTop="1" thickBot="1">
      <c r="A318" s="16" t="str">
        <f t="shared" si="390"/>
        <v/>
      </c>
      <c r="B318" s="18"/>
      <c r="C318" s="17"/>
      <c r="D318" s="82"/>
      <c r="E318" s="83" t="str">
        <f t="shared" si="350"/>
        <v/>
      </c>
      <c r="F318" s="83" t="str">
        <f t="shared" si="351"/>
        <v/>
      </c>
      <c r="G318" s="83" t="str">
        <f t="shared" si="352"/>
        <v/>
      </c>
      <c r="H318" s="37"/>
      <c r="I318" s="42" t="str">
        <f t="shared" si="391"/>
        <v/>
      </c>
      <c r="J318" s="21"/>
      <c r="K318" s="21"/>
      <c r="L318" s="21"/>
      <c r="M318" s="21"/>
      <c r="N318" s="21"/>
      <c r="O318" s="19">
        <f t="shared" si="353"/>
        <v>0</v>
      </c>
      <c r="P318" s="39" t="str">
        <f t="shared" si="392"/>
        <v>دون المستوى</v>
      </c>
      <c r="Q318" s="21"/>
      <c r="R318" s="21"/>
      <c r="S318" s="92"/>
      <c r="T318" s="19">
        <f t="shared" si="354"/>
        <v>0</v>
      </c>
      <c r="U318" s="39" t="str">
        <f t="shared" si="393"/>
        <v>دون المستوى</v>
      </c>
      <c r="V318" s="19">
        <f t="shared" si="355"/>
        <v>0</v>
      </c>
      <c r="W318" s="19">
        <f t="shared" si="356"/>
        <v>0</v>
      </c>
      <c r="X318" s="19">
        <f t="shared" si="357"/>
        <v>0</v>
      </c>
      <c r="Y318" s="39" t="str">
        <f t="shared" si="394"/>
        <v>دون المستوى</v>
      </c>
      <c r="Z318" s="21"/>
      <c r="AA318" s="21"/>
      <c r="AB318" s="21"/>
      <c r="AC318" s="19">
        <f t="shared" si="358"/>
        <v>0</v>
      </c>
      <c r="AD318" s="39" t="str">
        <f t="shared" si="395"/>
        <v>دون المستوى</v>
      </c>
      <c r="AE318" s="21"/>
      <c r="AF318" s="21"/>
      <c r="AG318" s="92"/>
      <c r="AH318" s="19">
        <f t="shared" si="359"/>
        <v>0</v>
      </c>
      <c r="AI318" s="39" t="str">
        <f t="shared" si="396"/>
        <v>دون المستوى</v>
      </c>
      <c r="AJ318" s="19">
        <f t="shared" si="360"/>
        <v>0</v>
      </c>
      <c r="AK318" s="19">
        <f t="shared" si="436"/>
        <v>0</v>
      </c>
      <c r="AL318" s="19">
        <f t="shared" si="362"/>
        <v>0</v>
      </c>
      <c r="AM318" s="39" t="str">
        <f t="shared" si="398"/>
        <v>دون المستوى</v>
      </c>
      <c r="AN318" s="21"/>
      <c r="AO318" s="21"/>
      <c r="AP318" s="21"/>
      <c r="AQ318" s="19">
        <f t="shared" si="363"/>
        <v>0</v>
      </c>
      <c r="AR318" s="39" t="str">
        <f t="shared" si="399"/>
        <v>دون المستوى</v>
      </c>
      <c r="AS318" s="21"/>
      <c r="AT318" s="21"/>
      <c r="AU318" s="92"/>
      <c r="AV318" s="19">
        <f t="shared" si="364"/>
        <v>0</v>
      </c>
      <c r="AW318" s="39" t="str">
        <f t="shared" si="400"/>
        <v>دون المستوى</v>
      </c>
      <c r="AX318" s="19">
        <f t="shared" si="365"/>
        <v>0</v>
      </c>
      <c r="AY318" s="19">
        <f t="shared" si="437"/>
        <v>0</v>
      </c>
      <c r="AZ318" s="19">
        <f t="shared" si="367"/>
        <v>0</v>
      </c>
      <c r="BA318" s="34" t="str">
        <f t="shared" si="402"/>
        <v>دون المستوى</v>
      </c>
      <c r="BB318" s="21"/>
      <c r="BC318" s="21"/>
      <c r="BD318" s="21"/>
      <c r="BE318" s="19">
        <f t="shared" si="368"/>
        <v>0</v>
      </c>
      <c r="BF318" s="39" t="str">
        <f t="shared" si="403"/>
        <v>دون المستوى</v>
      </c>
      <c r="BG318" s="21"/>
      <c r="BH318" s="21"/>
      <c r="BI318" s="92"/>
      <c r="BJ318" s="19">
        <f t="shared" si="369"/>
        <v>0</v>
      </c>
      <c r="BK318" s="39" t="str">
        <f t="shared" si="404"/>
        <v>دون المستوى</v>
      </c>
      <c r="BL318" s="19">
        <f t="shared" si="370"/>
        <v>0</v>
      </c>
      <c r="BM318" s="19">
        <f t="shared" si="438"/>
        <v>0</v>
      </c>
      <c r="BN318" s="19">
        <f t="shared" si="372"/>
        <v>0</v>
      </c>
      <c r="BO318" s="34" t="str">
        <f t="shared" si="406"/>
        <v>دون المستوى</v>
      </c>
      <c r="BP318" s="21"/>
      <c r="BQ318" s="21"/>
      <c r="BR318" s="21"/>
      <c r="BS318" s="21"/>
      <c r="BT318" s="19">
        <f t="shared" si="373"/>
        <v>0</v>
      </c>
      <c r="BU318" s="39" t="str">
        <f t="shared" si="407"/>
        <v>دون المستوى</v>
      </c>
      <c r="BV318" s="21"/>
      <c r="BW318" s="21"/>
      <c r="BX318" s="21"/>
      <c r="BY318" s="92"/>
      <c r="BZ318" s="19">
        <f t="shared" si="374"/>
        <v>0</v>
      </c>
      <c r="CA318" s="39" t="str">
        <f t="shared" si="408"/>
        <v>دون المستوى</v>
      </c>
      <c r="CB318" s="19">
        <f t="shared" si="375"/>
        <v>0</v>
      </c>
      <c r="CC318" s="19">
        <f t="shared" si="434"/>
        <v>0</v>
      </c>
      <c r="CD318" s="19">
        <f t="shared" si="377"/>
        <v>0</v>
      </c>
      <c r="CE318" s="60" t="str">
        <f t="shared" si="410"/>
        <v>دون المستوى</v>
      </c>
      <c r="CF318" s="61">
        <f t="shared" si="378"/>
        <v>0</v>
      </c>
      <c r="CG318" s="67" t="str">
        <f t="shared" si="411"/>
        <v>دون المستوى</v>
      </c>
      <c r="CH318" s="21"/>
      <c r="CI318" s="21"/>
      <c r="CJ318" s="19">
        <f t="shared" si="379"/>
        <v>0</v>
      </c>
      <c r="CK318" s="39" t="str">
        <f t="shared" si="412"/>
        <v>دون المستوى</v>
      </c>
      <c r="CL318" s="21"/>
      <c r="CM318" s="21"/>
      <c r="CN318" s="19">
        <f t="shared" si="380"/>
        <v>0</v>
      </c>
      <c r="CO318" s="39" t="str">
        <f t="shared" si="413"/>
        <v>دون المستوى</v>
      </c>
      <c r="CP318" s="21"/>
      <c r="CQ318" s="21"/>
      <c r="CR318" s="19">
        <f t="shared" si="381"/>
        <v>0</v>
      </c>
      <c r="CS318" s="39" t="str">
        <f t="shared" si="414"/>
        <v>دون المستوى</v>
      </c>
      <c r="CT318" s="21"/>
      <c r="CU318" s="21"/>
      <c r="CV318" s="19">
        <f t="shared" si="382"/>
        <v>0</v>
      </c>
      <c r="CW318" s="39" t="str">
        <f t="shared" si="415"/>
        <v>دون المستوى</v>
      </c>
      <c r="CX318" s="59">
        <f t="shared" si="383"/>
        <v>0</v>
      </c>
      <c r="CY318" s="34" t="str">
        <f t="shared" si="416"/>
        <v>دون المستوى</v>
      </c>
      <c r="CZ318" s="21"/>
      <c r="DA318" s="21"/>
      <c r="DB318" s="21"/>
      <c r="DC318" s="19">
        <f t="shared" si="384"/>
        <v>0</v>
      </c>
      <c r="DD318" s="39" t="str">
        <f t="shared" si="417"/>
        <v>دون المستوى</v>
      </c>
      <c r="DE318" s="21"/>
      <c r="DF318" s="21"/>
      <c r="DG318" s="92"/>
      <c r="DH318" s="19">
        <f t="shared" si="385"/>
        <v>0</v>
      </c>
      <c r="DI318" s="39" t="str">
        <f t="shared" si="418"/>
        <v>دون المستوى</v>
      </c>
      <c r="DJ318" s="19">
        <f t="shared" si="386"/>
        <v>0</v>
      </c>
      <c r="DK318" s="19">
        <f t="shared" si="435"/>
        <v>0</v>
      </c>
      <c r="DL318" s="19">
        <f t="shared" si="388"/>
        <v>0</v>
      </c>
      <c r="DM318" s="34" t="str">
        <f t="shared" si="420"/>
        <v>دون المستوى</v>
      </c>
      <c r="DN318" s="20" t="str">
        <f t="shared" si="421"/>
        <v>دور ثان</v>
      </c>
      <c r="DR318" s="28" t="str">
        <f t="shared" si="422"/>
        <v xml:space="preserve"> لغة عربية</v>
      </c>
      <c r="DS318" s="28" t="str">
        <f t="shared" si="423"/>
        <v xml:space="preserve"> رياضيات</v>
      </c>
      <c r="DT318" s="28" t="str">
        <f t="shared" si="424"/>
        <v xml:space="preserve"> دراسات</v>
      </c>
      <c r="DU318" s="28" t="str">
        <f t="shared" si="425"/>
        <v xml:space="preserve"> إنجليزى</v>
      </c>
      <c r="DV318" s="28" t="str">
        <f t="shared" si="426"/>
        <v xml:space="preserve"> علوم</v>
      </c>
      <c r="DW318" s="28" t="str">
        <f t="shared" si="427"/>
        <v xml:space="preserve"> تربية دينية</v>
      </c>
      <c r="DX318" s="87" t="str">
        <f t="shared" si="428"/>
        <v xml:space="preserve"> تربية فنية</v>
      </c>
      <c r="DY318" s="87" t="str">
        <f t="shared" si="429"/>
        <v xml:space="preserve"> تربية رياضية</v>
      </c>
      <c r="DZ318" s="88" t="str">
        <f t="shared" si="430"/>
        <v xml:space="preserve"> نشاط1</v>
      </c>
      <c r="EA318" s="88" t="str">
        <f t="shared" si="431"/>
        <v xml:space="preserve"> نشاط2</v>
      </c>
      <c r="EB318" s="32">
        <f t="shared" si="389"/>
        <v>0</v>
      </c>
      <c r="EC318" s="31" t="str">
        <f t="shared" si="432"/>
        <v xml:space="preserve"> لغة عربية رياضيات دراسات إنجليزى علوم تربية دينية تربية فنية تربية رياضية نشاط1 نشاط2</v>
      </c>
    </row>
    <row r="319" spans="1:133" ht="17.25" thickTop="1" thickBot="1">
      <c r="A319" s="16" t="str">
        <f t="shared" si="390"/>
        <v/>
      </c>
      <c r="B319" s="18"/>
      <c r="C319" s="17"/>
      <c r="D319" s="82"/>
      <c r="E319" s="83" t="str">
        <f t="shared" si="350"/>
        <v/>
      </c>
      <c r="F319" s="83" t="str">
        <f t="shared" si="351"/>
        <v/>
      </c>
      <c r="G319" s="83" t="str">
        <f t="shared" si="352"/>
        <v/>
      </c>
      <c r="H319" s="37"/>
      <c r="I319" s="42" t="str">
        <f t="shared" si="391"/>
        <v/>
      </c>
      <c r="J319" s="21"/>
      <c r="K319" s="21"/>
      <c r="L319" s="21"/>
      <c r="M319" s="21"/>
      <c r="N319" s="21"/>
      <c r="O319" s="19">
        <f t="shared" si="353"/>
        <v>0</v>
      </c>
      <c r="P319" s="39" t="str">
        <f t="shared" si="392"/>
        <v>دون المستوى</v>
      </c>
      <c r="Q319" s="21"/>
      <c r="R319" s="21"/>
      <c r="S319" s="92"/>
      <c r="T319" s="19">
        <f t="shared" si="354"/>
        <v>0</v>
      </c>
      <c r="U319" s="39" t="str">
        <f t="shared" si="393"/>
        <v>دون المستوى</v>
      </c>
      <c r="V319" s="19">
        <f t="shared" si="355"/>
        <v>0</v>
      </c>
      <c r="W319" s="19">
        <f t="shared" si="356"/>
        <v>0</v>
      </c>
      <c r="X319" s="19">
        <f t="shared" si="357"/>
        <v>0</v>
      </c>
      <c r="Y319" s="39" t="str">
        <f t="shared" si="394"/>
        <v>دون المستوى</v>
      </c>
      <c r="Z319" s="21"/>
      <c r="AA319" s="21"/>
      <c r="AB319" s="21"/>
      <c r="AC319" s="19">
        <f t="shared" si="358"/>
        <v>0</v>
      </c>
      <c r="AD319" s="39" t="str">
        <f t="shared" si="395"/>
        <v>دون المستوى</v>
      </c>
      <c r="AE319" s="21"/>
      <c r="AF319" s="21"/>
      <c r="AG319" s="92"/>
      <c r="AH319" s="19">
        <f t="shared" si="359"/>
        <v>0</v>
      </c>
      <c r="AI319" s="39" t="str">
        <f t="shared" si="396"/>
        <v>دون المستوى</v>
      </c>
      <c r="AJ319" s="19">
        <f t="shared" si="360"/>
        <v>0</v>
      </c>
      <c r="AK319" s="19">
        <f t="shared" si="436"/>
        <v>0</v>
      </c>
      <c r="AL319" s="19">
        <f t="shared" si="362"/>
        <v>0</v>
      </c>
      <c r="AM319" s="39" t="str">
        <f t="shared" si="398"/>
        <v>دون المستوى</v>
      </c>
      <c r="AN319" s="21"/>
      <c r="AO319" s="21"/>
      <c r="AP319" s="21"/>
      <c r="AQ319" s="19">
        <f t="shared" si="363"/>
        <v>0</v>
      </c>
      <c r="AR319" s="39" t="str">
        <f t="shared" si="399"/>
        <v>دون المستوى</v>
      </c>
      <c r="AS319" s="21"/>
      <c r="AT319" s="21"/>
      <c r="AU319" s="92"/>
      <c r="AV319" s="19">
        <f t="shared" si="364"/>
        <v>0</v>
      </c>
      <c r="AW319" s="39" t="str">
        <f t="shared" si="400"/>
        <v>دون المستوى</v>
      </c>
      <c r="AX319" s="19">
        <f t="shared" si="365"/>
        <v>0</v>
      </c>
      <c r="AY319" s="19">
        <f t="shared" si="437"/>
        <v>0</v>
      </c>
      <c r="AZ319" s="19">
        <f t="shared" si="367"/>
        <v>0</v>
      </c>
      <c r="BA319" s="34" t="str">
        <f t="shared" si="402"/>
        <v>دون المستوى</v>
      </c>
      <c r="BB319" s="21"/>
      <c r="BC319" s="21"/>
      <c r="BD319" s="21"/>
      <c r="BE319" s="19">
        <f t="shared" si="368"/>
        <v>0</v>
      </c>
      <c r="BF319" s="39" t="str">
        <f t="shared" si="403"/>
        <v>دون المستوى</v>
      </c>
      <c r="BG319" s="21"/>
      <c r="BH319" s="21"/>
      <c r="BI319" s="92"/>
      <c r="BJ319" s="19">
        <f t="shared" si="369"/>
        <v>0</v>
      </c>
      <c r="BK319" s="39" t="str">
        <f t="shared" si="404"/>
        <v>دون المستوى</v>
      </c>
      <c r="BL319" s="19">
        <f t="shared" si="370"/>
        <v>0</v>
      </c>
      <c r="BM319" s="19">
        <f t="shared" si="438"/>
        <v>0</v>
      </c>
      <c r="BN319" s="19">
        <f t="shared" si="372"/>
        <v>0</v>
      </c>
      <c r="BO319" s="34" t="str">
        <f t="shared" si="406"/>
        <v>دون المستوى</v>
      </c>
      <c r="BP319" s="21"/>
      <c r="BQ319" s="21"/>
      <c r="BR319" s="21"/>
      <c r="BS319" s="21"/>
      <c r="BT319" s="19">
        <f t="shared" si="373"/>
        <v>0</v>
      </c>
      <c r="BU319" s="39" t="str">
        <f t="shared" si="407"/>
        <v>دون المستوى</v>
      </c>
      <c r="BV319" s="21"/>
      <c r="BW319" s="21"/>
      <c r="BX319" s="21"/>
      <c r="BY319" s="92"/>
      <c r="BZ319" s="19">
        <f t="shared" si="374"/>
        <v>0</v>
      </c>
      <c r="CA319" s="39" t="str">
        <f t="shared" si="408"/>
        <v>دون المستوى</v>
      </c>
      <c r="CB319" s="19">
        <f t="shared" si="375"/>
        <v>0</v>
      </c>
      <c r="CC319" s="19">
        <f t="shared" si="434"/>
        <v>0</v>
      </c>
      <c r="CD319" s="19">
        <f t="shared" si="377"/>
        <v>0</v>
      </c>
      <c r="CE319" s="60" t="str">
        <f t="shared" si="410"/>
        <v>دون المستوى</v>
      </c>
      <c r="CF319" s="61">
        <f t="shared" si="378"/>
        <v>0</v>
      </c>
      <c r="CG319" s="67" t="str">
        <f t="shared" si="411"/>
        <v>دون المستوى</v>
      </c>
      <c r="CH319" s="21"/>
      <c r="CI319" s="21"/>
      <c r="CJ319" s="19">
        <f t="shared" si="379"/>
        <v>0</v>
      </c>
      <c r="CK319" s="39" t="str">
        <f t="shared" si="412"/>
        <v>دون المستوى</v>
      </c>
      <c r="CL319" s="21"/>
      <c r="CM319" s="21"/>
      <c r="CN319" s="19">
        <f t="shared" si="380"/>
        <v>0</v>
      </c>
      <c r="CO319" s="39" t="str">
        <f t="shared" si="413"/>
        <v>دون المستوى</v>
      </c>
      <c r="CP319" s="21"/>
      <c r="CQ319" s="21"/>
      <c r="CR319" s="19">
        <f t="shared" si="381"/>
        <v>0</v>
      </c>
      <c r="CS319" s="39" t="str">
        <f t="shared" si="414"/>
        <v>دون المستوى</v>
      </c>
      <c r="CT319" s="21"/>
      <c r="CU319" s="21"/>
      <c r="CV319" s="19">
        <f t="shared" si="382"/>
        <v>0</v>
      </c>
      <c r="CW319" s="39" t="str">
        <f t="shared" si="415"/>
        <v>دون المستوى</v>
      </c>
      <c r="CX319" s="59">
        <f t="shared" si="383"/>
        <v>0</v>
      </c>
      <c r="CY319" s="34" t="str">
        <f t="shared" si="416"/>
        <v>دون المستوى</v>
      </c>
      <c r="CZ319" s="21"/>
      <c r="DA319" s="21"/>
      <c r="DB319" s="21"/>
      <c r="DC319" s="19">
        <f t="shared" si="384"/>
        <v>0</v>
      </c>
      <c r="DD319" s="39" t="str">
        <f t="shared" si="417"/>
        <v>دون المستوى</v>
      </c>
      <c r="DE319" s="21"/>
      <c r="DF319" s="21"/>
      <c r="DG319" s="92"/>
      <c r="DH319" s="19">
        <f t="shared" si="385"/>
        <v>0</v>
      </c>
      <c r="DI319" s="39" t="str">
        <f t="shared" si="418"/>
        <v>دون المستوى</v>
      </c>
      <c r="DJ319" s="19">
        <f t="shared" si="386"/>
        <v>0</v>
      </c>
      <c r="DK319" s="19">
        <f t="shared" si="435"/>
        <v>0</v>
      </c>
      <c r="DL319" s="19">
        <f t="shared" si="388"/>
        <v>0</v>
      </c>
      <c r="DM319" s="34" t="str">
        <f t="shared" si="420"/>
        <v>دون المستوى</v>
      </c>
      <c r="DN319" s="20" t="str">
        <f t="shared" si="421"/>
        <v>دور ثان</v>
      </c>
      <c r="DR319" s="28" t="str">
        <f t="shared" si="422"/>
        <v xml:space="preserve"> لغة عربية</v>
      </c>
      <c r="DS319" s="28" t="str">
        <f t="shared" si="423"/>
        <v xml:space="preserve"> رياضيات</v>
      </c>
      <c r="DT319" s="28" t="str">
        <f t="shared" si="424"/>
        <v xml:space="preserve"> دراسات</v>
      </c>
      <c r="DU319" s="28" t="str">
        <f t="shared" si="425"/>
        <v xml:space="preserve"> إنجليزى</v>
      </c>
      <c r="DV319" s="28" t="str">
        <f t="shared" si="426"/>
        <v xml:space="preserve"> علوم</v>
      </c>
      <c r="DW319" s="28" t="str">
        <f t="shared" si="427"/>
        <v xml:space="preserve"> تربية دينية</v>
      </c>
      <c r="DX319" s="87" t="str">
        <f t="shared" si="428"/>
        <v xml:space="preserve"> تربية فنية</v>
      </c>
      <c r="DY319" s="87" t="str">
        <f t="shared" si="429"/>
        <v xml:space="preserve"> تربية رياضية</v>
      </c>
      <c r="DZ319" s="88" t="str">
        <f t="shared" si="430"/>
        <v xml:space="preserve"> نشاط1</v>
      </c>
      <c r="EA319" s="88" t="str">
        <f t="shared" si="431"/>
        <v xml:space="preserve"> نشاط2</v>
      </c>
      <c r="EB319" s="32">
        <f t="shared" si="389"/>
        <v>0</v>
      </c>
      <c r="EC319" s="31" t="str">
        <f t="shared" si="432"/>
        <v xml:space="preserve"> لغة عربية رياضيات دراسات إنجليزى علوم تربية دينية تربية فنية تربية رياضية نشاط1 نشاط2</v>
      </c>
    </row>
    <row r="320" spans="1:133" ht="17.25" thickTop="1" thickBot="1">
      <c r="A320" s="16" t="str">
        <f t="shared" si="390"/>
        <v/>
      </c>
      <c r="B320" s="18"/>
      <c r="C320" s="17"/>
      <c r="D320" s="82"/>
      <c r="E320" s="83" t="str">
        <f t="shared" si="350"/>
        <v/>
      </c>
      <c r="F320" s="83" t="str">
        <f t="shared" si="351"/>
        <v/>
      </c>
      <c r="G320" s="83" t="str">
        <f t="shared" si="352"/>
        <v/>
      </c>
      <c r="H320" s="37"/>
      <c r="I320" s="42" t="str">
        <f t="shared" si="391"/>
        <v/>
      </c>
      <c r="J320" s="21"/>
      <c r="K320" s="21"/>
      <c r="L320" s="21"/>
      <c r="M320" s="21"/>
      <c r="N320" s="21"/>
      <c r="O320" s="19">
        <f t="shared" si="353"/>
        <v>0</v>
      </c>
      <c r="P320" s="39" t="str">
        <f t="shared" si="392"/>
        <v>دون المستوى</v>
      </c>
      <c r="Q320" s="21"/>
      <c r="R320" s="21"/>
      <c r="S320" s="92"/>
      <c r="T320" s="19">
        <f t="shared" si="354"/>
        <v>0</v>
      </c>
      <c r="U320" s="39" t="str">
        <f t="shared" si="393"/>
        <v>دون المستوى</v>
      </c>
      <c r="V320" s="19">
        <f t="shared" si="355"/>
        <v>0</v>
      </c>
      <c r="W320" s="19">
        <f t="shared" si="356"/>
        <v>0</v>
      </c>
      <c r="X320" s="19">
        <f t="shared" si="357"/>
        <v>0</v>
      </c>
      <c r="Y320" s="39" t="str">
        <f t="shared" si="394"/>
        <v>دون المستوى</v>
      </c>
      <c r="Z320" s="21"/>
      <c r="AA320" s="21"/>
      <c r="AB320" s="21"/>
      <c r="AC320" s="19">
        <f t="shared" si="358"/>
        <v>0</v>
      </c>
      <c r="AD320" s="39" t="str">
        <f t="shared" si="395"/>
        <v>دون المستوى</v>
      </c>
      <c r="AE320" s="21"/>
      <c r="AF320" s="21"/>
      <c r="AG320" s="92"/>
      <c r="AH320" s="19">
        <f t="shared" si="359"/>
        <v>0</v>
      </c>
      <c r="AI320" s="39" t="str">
        <f t="shared" si="396"/>
        <v>دون المستوى</v>
      </c>
      <c r="AJ320" s="19">
        <f t="shared" si="360"/>
        <v>0</v>
      </c>
      <c r="AK320" s="19">
        <f t="shared" si="436"/>
        <v>0</v>
      </c>
      <c r="AL320" s="19">
        <f t="shared" si="362"/>
        <v>0</v>
      </c>
      <c r="AM320" s="39" t="str">
        <f t="shared" si="398"/>
        <v>دون المستوى</v>
      </c>
      <c r="AN320" s="21"/>
      <c r="AO320" s="21"/>
      <c r="AP320" s="21"/>
      <c r="AQ320" s="19">
        <f t="shared" si="363"/>
        <v>0</v>
      </c>
      <c r="AR320" s="39" t="str">
        <f t="shared" si="399"/>
        <v>دون المستوى</v>
      </c>
      <c r="AS320" s="21"/>
      <c r="AT320" s="21"/>
      <c r="AU320" s="92"/>
      <c r="AV320" s="19">
        <f t="shared" si="364"/>
        <v>0</v>
      </c>
      <c r="AW320" s="39" t="str">
        <f t="shared" si="400"/>
        <v>دون المستوى</v>
      </c>
      <c r="AX320" s="19">
        <f t="shared" si="365"/>
        <v>0</v>
      </c>
      <c r="AY320" s="19">
        <f t="shared" si="437"/>
        <v>0</v>
      </c>
      <c r="AZ320" s="19">
        <f t="shared" si="367"/>
        <v>0</v>
      </c>
      <c r="BA320" s="34" t="str">
        <f t="shared" si="402"/>
        <v>دون المستوى</v>
      </c>
      <c r="BB320" s="21"/>
      <c r="BC320" s="21"/>
      <c r="BD320" s="21"/>
      <c r="BE320" s="19">
        <f t="shared" si="368"/>
        <v>0</v>
      </c>
      <c r="BF320" s="39" t="str">
        <f t="shared" si="403"/>
        <v>دون المستوى</v>
      </c>
      <c r="BG320" s="21"/>
      <c r="BH320" s="21"/>
      <c r="BI320" s="92"/>
      <c r="BJ320" s="19">
        <f t="shared" si="369"/>
        <v>0</v>
      </c>
      <c r="BK320" s="39" t="str">
        <f t="shared" si="404"/>
        <v>دون المستوى</v>
      </c>
      <c r="BL320" s="19">
        <f t="shared" si="370"/>
        <v>0</v>
      </c>
      <c r="BM320" s="19">
        <f t="shared" si="438"/>
        <v>0</v>
      </c>
      <c r="BN320" s="19">
        <f t="shared" si="372"/>
        <v>0</v>
      </c>
      <c r="BO320" s="34" t="str">
        <f t="shared" si="406"/>
        <v>دون المستوى</v>
      </c>
      <c r="BP320" s="21"/>
      <c r="BQ320" s="21"/>
      <c r="BR320" s="21"/>
      <c r="BS320" s="21"/>
      <c r="BT320" s="19">
        <f t="shared" si="373"/>
        <v>0</v>
      </c>
      <c r="BU320" s="39" t="str">
        <f t="shared" si="407"/>
        <v>دون المستوى</v>
      </c>
      <c r="BV320" s="21"/>
      <c r="BW320" s="21"/>
      <c r="BX320" s="21"/>
      <c r="BY320" s="92"/>
      <c r="BZ320" s="19">
        <f t="shared" si="374"/>
        <v>0</v>
      </c>
      <c r="CA320" s="39" t="str">
        <f t="shared" si="408"/>
        <v>دون المستوى</v>
      </c>
      <c r="CB320" s="19">
        <f t="shared" si="375"/>
        <v>0</v>
      </c>
      <c r="CC320" s="19">
        <f t="shared" si="434"/>
        <v>0</v>
      </c>
      <c r="CD320" s="19">
        <f t="shared" si="377"/>
        <v>0</v>
      </c>
      <c r="CE320" s="60" t="str">
        <f t="shared" si="410"/>
        <v>دون المستوى</v>
      </c>
      <c r="CF320" s="61">
        <f t="shared" si="378"/>
        <v>0</v>
      </c>
      <c r="CG320" s="67" t="str">
        <f t="shared" si="411"/>
        <v>دون المستوى</v>
      </c>
      <c r="CH320" s="21"/>
      <c r="CI320" s="21"/>
      <c r="CJ320" s="19">
        <f t="shared" si="379"/>
        <v>0</v>
      </c>
      <c r="CK320" s="39" t="str">
        <f t="shared" si="412"/>
        <v>دون المستوى</v>
      </c>
      <c r="CL320" s="21"/>
      <c r="CM320" s="21"/>
      <c r="CN320" s="19">
        <f t="shared" si="380"/>
        <v>0</v>
      </c>
      <c r="CO320" s="39" t="str">
        <f t="shared" si="413"/>
        <v>دون المستوى</v>
      </c>
      <c r="CP320" s="21"/>
      <c r="CQ320" s="21"/>
      <c r="CR320" s="19">
        <f t="shared" si="381"/>
        <v>0</v>
      </c>
      <c r="CS320" s="39" t="str">
        <f t="shared" si="414"/>
        <v>دون المستوى</v>
      </c>
      <c r="CT320" s="21"/>
      <c r="CU320" s="21"/>
      <c r="CV320" s="19">
        <f t="shared" si="382"/>
        <v>0</v>
      </c>
      <c r="CW320" s="39" t="str">
        <f t="shared" si="415"/>
        <v>دون المستوى</v>
      </c>
      <c r="CX320" s="59">
        <f t="shared" si="383"/>
        <v>0</v>
      </c>
      <c r="CY320" s="34" t="str">
        <f t="shared" si="416"/>
        <v>دون المستوى</v>
      </c>
      <c r="CZ320" s="21"/>
      <c r="DA320" s="21"/>
      <c r="DB320" s="21"/>
      <c r="DC320" s="19">
        <f t="shared" si="384"/>
        <v>0</v>
      </c>
      <c r="DD320" s="39" t="str">
        <f t="shared" si="417"/>
        <v>دون المستوى</v>
      </c>
      <c r="DE320" s="21"/>
      <c r="DF320" s="21"/>
      <c r="DG320" s="92"/>
      <c r="DH320" s="19">
        <f t="shared" si="385"/>
        <v>0</v>
      </c>
      <c r="DI320" s="39" t="str">
        <f t="shared" si="418"/>
        <v>دون المستوى</v>
      </c>
      <c r="DJ320" s="19">
        <f t="shared" si="386"/>
        <v>0</v>
      </c>
      <c r="DK320" s="19">
        <f t="shared" si="435"/>
        <v>0</v>
      </c>
      <c r="DL320" s="19">
        <f t="shared" si="388"/>
        <v>0</v>
      </c>
      <c r="DM320" s="34" t="str">
        <f t="shared" si="420"/>
        <v>دون المستوى</v>
      </c>
      <c r="DN320" s="20" t="str">
        <f t="shared" si="421"/>
        <v>دور ثان</v>
      </c>
      <c r="DR320" s="28" t="str">
        <f t="shared" si="422"/>
        <v xml:space="preserve"> لغة عربية</v>
      </c>
      <c r="DS320" s="28" t="str">
        <f t="shared" si="423"/>
        <v xml:space="preserve"> رياضيات</v>
      </c>
      <c r="DT320" s="28" t="str">
        <f t="shared" si="424"/>
        <v xml:space="preserve"> دراسات</v>
      </c>
      <c r="DU320" s="28" t="str">
        <f t="shared" si="425"/>
        <v xml:space="preserve"> إنجليزى</v>
      </c>
      <c r="DV320" s="28" t="str">
        <f t="shared" si="426"/>
        <v xml:space="preserve"> علوم</v>
      </c>
      <c r="DW320" s="28" t="str">
        <f t="shared" si="427"/>
        <v xml:space="preserve"> تربية دينية</v>
      </c>
      <c r="DX320" s="87" t="str">
        <f t="shared" si="428"/>
        <v xml:space="preserve"> تربية فنية</v>
      </c>
      <c r="DY320" s="87" t="str">
        <f t="shared" si="429"/>
        <v xml:space="preserve"> تربية رياضية</v>
      </c>
      <c r="DZ320" s="88" t="str">
        <f t="shared" si="430"/>
        <v xml:space="preserve"> نشاط1</v>
      </c>
      <c r="EA320" s="88" t="str">
        <f t="shared" si="431"/>
        <v xml:space="preserve"> نشاط2</v>
      </c>
      <c r="EB320" s="32">
        <f t="shared" si="389"/>
        <v>0</v>
      </c>
      <c r="EC320" s="31" t="str">
        <f t="shared" si="432"/>
        <v xml:space="preserve"> لغة عربية رياضيات دراسات إنجليزى علوم تربية دينية تربية فنية تربية رياضية نشاط1 نشاط2</v>
      </c>
    </row>
    <row r="321" spans="1:133" ht="17.25" thickTop="1" thickBot="1">
      <c r="A321" s="16" t="str">
        <f t="shared" si="390"/>
        <v/>
      </c>
      <c r="B321" s="18"/>
      <c r="C321" s="17"/>
      <c r="D321" s="82"/>
      <c r="E321" s="83" t="str">
        <f t="shared" si="350"/>
        <v/>
      </c>
      <c r="F321" s="83" t="str">
        <f t="shared" si="351"/>
        <v/>
      </c>
      <c r="G321" s="83" t="str">
        <f t="shared" si="352"/>
        <v/>
      </c>
      <c r="H321" s="37"/>
      <c r="I321" s="42" t="str">
        <f t="shared" si="391"/>
        <v/>
      </c>
      <c r="J321" s="21"/>
      <c r="K321" s="21"/>
      <c r="L321" s="21"/>
      <c r="M321" s="21"/>
      <c r="N321" s="21"/>
      <c r="O321" s="19">
        <f t="shared" si="353"/>
        <v>0</v>
      </c>
      <c r="P321" s="39" t="str">
        <f t="shared" si="392"/>
        <v>دون المستوى</v>
      </c>
      <c r="Q321" s="21"/>
      <c r="R321" s="21"/>
      <c r="S321" s="92"/>
      <c r="T321" s="19">
        <f t="shared" si="354"/>
        <v>0</v>
      </c>
      <c r="U321" s="39" t="str">
        <f t="shared" si="393"/>
        <v>دون المستوى</v>
      </c>
      <c r="V321" s="19">
        <f t="shared" si="355"/>
        <v>0</v>
      </c>
      <c r="W321" s="19">
        <f t="shared" si="356"/>
        <v>0</v>
      </c>
      <c r="X321" s="19">
        <f t="shared" si="357"/>
        <v>0</v>
      </c>
      <c r="Y321" s="39" t="str">
        <f t="shared" si="394"/>
        <v>دون المستوى</v>
      </c>
      <c r="Z321" s="21"/>
      <c r="AA321" s="21"/>
      <c r="AB321" s="21"/>
      <c r="AC321" s="19">
        <f t="shared" si="358"/>
        <v>0</v>
      </c>
      <c r="AD321" s="39" t="str">
        <f t="shared" si="395"/>
        <v>دون المستوى</v>
      </c>
      <c r="AE321" s="21"/>
      <c r="AF321" s="21"/>
      <c r="AG321" s="92"/>
      <c r="AH321" s="19">
        <f t="shared" si="359"/>
        <v>0</v>
      </c>
      <c r="AI321" s="39" t="str">
        <f t="shared" si="396"/>
        <v>دون المستوى</v>
      </c>
      <c r="AJ321" s="19">
        <f t="shared" si="360"/>
        <v>0</v>
      </c>
      <c r="AK321" s="19">
        <f t="shared" si="436"/>
        <v>0</v>
      </c>
      <c r="AL321" s="19">
        <f t="shared" si="362"/>
        <v>0</v>
      </c>
      <c r="AM321" s="39" t="str">
        <f t="shared" si="398"/>
        <v>دون المستوى</v>
      </c>
      <c r="AN321" s="21"/>
      <c r="AO321" s="21"/>
      <c r="AP321" s="21"/>
      <c r="AQ321" s="19">
        <f t="shared" si="363"/>
        <v>0</v>
      </c>
      <c r="AR321" s="39" t="str">
        <f t="shared" si="399"/>
        <v>دون المستوى</v>
      </c>
      <c r="AS321" s="21"/>
      <c r="AT321" s="21"/>
      <c r="AU321" s="92"/>
      <c r="AV321" s="19">
        <f t="shared" si="364"/>
        <v>0</v>
      </c>
      <c r="AW321" s="39" t="str">
        <f t="shared" si="400"/>
        <v>دون المستوى</v>
      </c>
      <c r="AX321" s="19">
        <f t="shared" si="365"/>
        <v>0</v>
      </c>
      <c r="AY321" s="19">
        <f t="shared" si="437"/>
        <v>0</v>
      </c>
      <c r="AZ321" s="19">
        <f t="shared" si="367"/>
        <v>0</v>
      </c>
      <c r="BA321" s="34" t="str">
        <f t="shared" si="402"/>
        <v>دون المستوى</v>
      </c>
      <c r="BB321" s="21"/>
      <c r="BC321" s="21"/>
      <c r="BD321" s="21"/>
      <c r="BE321" s="19">
        <f t="shared" si="368"/>
        <v>0</v>
      </c>
      <c r="BF321" s="39" t="str">
        <f t="shared" si="403"/>
        <v>دون المستوى</v>
      </c>
      <c r="BG321" s="21"/>
      <c r="BH321" s="21"/>
      <c r="BI321" s="92"/>
      <c r="BJ321" s="19">
        <f t="shared" si="369"/>
        <v>0</v>
      </c>
      <c r="BK321" s="39" t="str">
        <f t="shared" si="404"/>
        <v>دون المستوى</v>
      </c>
      <c r="BL321" s="19">
        <f t="shared" si="370"/>
        <v>0</v>
      </c>
      <c r="BM321" s="19">
        <f t="shared" si="438"/>
        <v>0</v>
      </c>
      <c r="BN321" s="19">
        <f t="shared" si="372"/>
        <v>0</v>
      </c>
      <c r="BO321" s="34" t="str">
        <f t="shared" si="406"/>
        <v>دون المستوى</v>
      </c>
      <c r="BP321" s="21"/>
      <c r="BQ321" s="21"/>
      <c r="BR321" s="21"/>
      <c r="BS321" s="21"/>
      <c r="BT321" s="19">
        <f t="shared" si="373"/>
        <v>0</v>
      </c>
      <c r="BU321" s="39" t="str">
        <f t="shared" si="407"/>
        <v>دون المستوى</v>
      </c>
      <c r="BV321" s="21"/>
      <c r="BW321" s="21"/>
      <c r="BX321" s="21"/>
      <c r="BY321" s="92"/>
      <c r="BZ321" s="19">
        <f t="shared" si="374"/>
        <v>0</v>
      </c>
      <c r="CA321" s="39" t="str">
        <f t="shared" si="408"/>
        <v>دون المستوى</v>
      </c>
      <c r="CB321" s="19">
        <f t="shared" si="375"/>
        <v>0</v>
      </c>
      <c r="CC321" s="19">
        <f t="shared" si="434"/>
        <v>0</v>
      </c>
      <c r="CD321" s="19">
        <f t="shared" si="377"/>
        <v>0</v>
      </c>
      <c r="CE321" s="60" t="str">
        <f t="shared" si="410"/>
        <v>دون المستوى</v>
      </c>
      <c r="CF321" s="61">
        <f t="shared" si="378"/>
        <v>0</v>
      </c>
      <c r="CG321" s="67" t="str">
        <f t="shared" si="411"/>
        <v>دون المستوى</v>
      </c>
      <c r="CH321" s="21"/>
      <c r="CI321" s="21"/>
      <c r="CJ321" s="19">
        <f t="shared" si="379"/>
        <v>0</v>
      </c>
      <c r="CK321" s="39" t="str">
        <f t="shared" si="412"/>
        <v>دون المستوى</v>
      </c>
      <c r="CL321" s="21"/>
      <c r="CM321" s="21"/>
      <c r="CN321" s="19">
        <f t="shared" si="380"/>
        <v>0</v>
      </c>
      <c r="CO321" s="39" t="str">
        <f t="shared" si="413"/>
        <v>دون المستوى</v>
      </c>
      <c r="CP321" s="21"/>
      <c r="CQ321" s="21"/>
      <c r="CR321" s="19">
        <f t="shared" si="381"/>
        <v>0</v>
      </c>
      <c r="CS321" s="39" t="str">
        <f t="shared" si="414"/>
        <v>دون المستوى</v>
      </c>
      <c r="CT321" s="21"/>
      <c r="CU321" s="21"/>
      <c r="CV321" s="19">
        <f t="shared" si="382"/>
        <v>0</v>
      </c>
      <c r="CW321" s="39" t="str">
        <f t="shared" si="415"/>
        <v>دون المستوى</v>
      </c>
      <c r="CX321" s="59">
        <f t="shared" si="383"/>
        <v>0</v>
      </c>
      <c r="CY321" s="34" t="str">
        <f t="shared" si="416"/>
        <v>دون المستوى</v>
      </c>
      <c r="CZ321" s="21"/>
      <c r="DA321" s="21"/>
      <c r="DB321" s="21"/>
      <c r="DC321" s="19">
        <f t="shared" si="384"/>
        <v>0</v>
      </c>
      <c r="DD321" s="39" t="str">
        <f t="shared" si="417"/>
        <v>دون المستوى</v>
      </c>
      <c r="DE321" s="21"/>
      <c r="DF321" s="21"/>
      <c r="DG321" s="92"/>
      <c r="DH321" s="19">
        <f t="shared" si="385"/>
        <v>0</v>
      </c>
      <c r="DI321" s="39" t="str">
        <f t="shared" si="418"/>
        <v>دون المستوى</v>
      </c>
      <c r="DJ321" s="19">
        <f t="shared" si="386"/>
        <v>0</v>
      </c>
      <c r="DK321" s="19">
        <f t="shared" si="435"/>
        <v>0</v>
      </c>
      <c r="DL321" s="19">
        <f t="shared" si="388"/>
        <v>0</v>
      </c>
      <c r="DM321" s="34" t="str">
        <f t="shared" si="420"/>
        <v>دون المستوى</v>
      </c>
      <c r="DN321" s="20" t="str">
        <f t="shared" si="421"/>
        <v>دور ثان</v>
      </c>
      <c r="DR321" s="28" t="str">
        <f t="shared" si="422"/>
        <v xml:space="preserve"> لغة عربية</v>
      </c>
      <c r="DS321" s="28" t="str">
        <f t="shared" si="423"/>
        <v xml:space="preserve"> رياضيات</v>
      </c>
      <c r="DT321" s="28" t="str">
        <f t="shared" si="424"/>
        <v xml:space="preserve"> دراسات</v>
      </c>
      <c r="DU321" s="28" t="str">
        <f t="shared" si="425"/>
        <v xml:space="preserve"> إنجليزى</v>
      </c>
      <c r="DV321" s="28" t="str">
        <f t="shared" si="426"/>
        <v xml:space="preserve"> علوم</v>
      </c>
      <c r="DW321" s="28" t="str">
        <f t="shared" si="427"/>
        <v xml:space="preserve"> تربية دينية</v>
      </c>
      <c r="DX321" s="87" t="str">
        <f t="shared" si="428"/>
        <v xml:space="preserve"> تربية فنية</v>
      </c>
      <c r="DY321" s="87" t="str">
        <f t="shared" si="429"/>
        <v xml:space="preserve"> تربية رياضية</v>
      </c>
      <c r="DZ321" s="88" t="str">
        <f t="shared" si="430"/>
        <v xml:space="preserve"> نشاط1</v>
      </c>
      <c r="EA321" s="88" t="str">
        <f t="shared" si="431"/>
        <v xml:space="preserve"> نشاط2</v>
      </c>
      <c r="EB321" s="32">
        <f t="shared" si="389"/>
        <v>0</v>
      </c>
      <c r="EC321" s="31" t="str">
        <f t="shared" si="432"/>
        <v xml:space="preserve"> لغة عربية رياضيات دراسات إنجليزى علوم تربية دينية تربية فنية تربية رياضية نشاط1 نشاط2</v>
      </c>
    </row>
    <row r="322" spans="1:133" ht="17.25" thickTop="1" thickBot="1">
      <c r="A322" s="16" t="str">
        <f t="shared" si="390"/>
        <v/>
      </c>
      <c r="B322" s="18"/>
      <c r="C322" s="17"/>
      <c r="D322" s="82"/>
      <c r="E322" s="83" t="str">
        <f t="shared" si="350"/>
        <v/>
      </c>
      <c r="F322" s="83" t="str">
        <f t="shared" si="351"/>
        <v/>
      </c>
      <c r="G322" s="83" t="str">
        <f t="shared" si="352"/>
        <v/>
      </c>
      <c r="H322" s="37"/>
      <c r="I322" s="42" t="str">
        <f t="shared" si="391"/>
        <v/>
      </c>
      <c r="J322" s="21"/>
      <c r="K322" s="21"/>
      <c r="L322" s="21"/>
      <c r="M322" s="21"/>
      <c r="N322" s="21"/>
      <c r="O322" s="19">
        <f t="shared" si="353"/>
        <v>0</v>
      </c>
      <c r="P322" s="39" t="str">
        <f t="shared" si="392"/>
        <v>دون المستوى</v>
      </c>
      <c r="Q322" s="21"/>
      <c r="R322" s="21"/>
      <c r="S322" s="92"/>
      <c r="T322" s="19">
        <f t="shared" si="354"/>
        <v>0</v>
      </c>
      <c r="U322" s="39" t="str">
        <f t="shared" si="393"/>
        <v>دون المستوى</v>
      </c>
      <c r="V322" s="19">
        <f t="shared" si="355"/>
        <v>0</v>
      </c>
      <c r="W322" s="19">
        <f t="shared" si="356"/>
        <v>0</v>
      </c>
      <c r="X322" s="19">
        <f t="shared" si="357"/>
        <v>0</v>
      </c>
      <c r="Y322" s="39" t="str">
        <f t="shared" si="394"/>
        <v>دون المستوى</v>
      </c>
      <c r="Z322" s="21"/>
      <c r="AA322" s="21"/>
      <c r="AB322" s="21"/>
      <c r="AC322" s="19">
        <f t="shared" si="358"/>
        <v>0</v>
      </c>
      <c r="AD322" s="39" t="str">
        <f t="shared" si="395"/>
        <v>دون المستوى</v>
      </c>
      <c r="AE322" s="21"/>
      <c r="AF322" s="21"/>
      <c r="AG322" s="92"/>
      <c r="AH322" s="19">
        <f t="shared" si="359"/>
        <v>0</v>
      </c>
      <c r="AI322" s="39" t="str">
        <f t="shared" si="396"/>
        <v>دون المستوى</v>
      </c>
      <c r="AJ322" s="19">
        <f t="shared" si="360"/>
        <v>0</v>
      </c>
      <c r="AK322" s="19">
        <f t="shared" si="436"/>
        <v>0</v>
      </c>
      <c r="AL322" s="19">
        <f t="shared" si="362"/>
        <v>0</v>
      </c>
      <c r="AM322" s="39" t="str">
        <f t="shared" si="398"/>
        <v>دون المستوى</v>
      </c>
      <c r="AN322" s="21"/>
      <c r="AO322" s="21"/>
      <c r="AP322" s="21"/>
      <c r="AQ322" s="19">
        <f t="shared" si="363"/>
        <v>0</v>
      </c>
      <c r="AR322" s="39" t="str">
        <f t="shared" si="399"/>
        <v>دون المستوى</v>
      </c>
      <c r="AS322" s="21"/>
      <c r="AT322" s="21"/>
      <c r="AU322" s="92"/>
      <c r="AV322" s="19">
        <f t="shared" si="364"/>
        <v>0</v>
      </c>
      <c r="AW322" s="39" t="str">
        <f t="shared" si="400"/>
        <v>دون المستوى</v>
      </c>
      <c r="AX322" s="19">
        <f t="shared" si="365"/>
        <v>0</v>
      </c>
      <c r="AY322" s="19">
        <f t="shared" si="437"/>
        <v>0</v>
      </c>
      <c r="AZ322" s="19">
        <f t="shared" si="367"/>
        <v>0</v>
      </c>
      <c r="BA322" s="34" t="str">
        <f t="shared" si="402"/>
        <v>دون المستوى</v>
      </c>
      <c r="BB322" s="21"/>
      <c r="BC322" s="21"/>
      <c r="BD322" s="21"/>
      <c r="BE322" s="19">
        <f t="shared" si="368"/>
        <v>0</v>
      </c>
      <c r="BF322" s="39" t="str">
        <f t="shared" si="403"/>
        <v>دون المستوى</v>
      </c>
      <c r="BG322" s="21"/>
      <c r="BH322" s="21"/>
      <c r="BI322" s="92"/>
      <c r="BJ322" s="19">
        <f t="shared" si="369"/>
        <v>0</v>
      </c>
      <c r="BK322" s="39" t="str">
        <f t="shared" si="404"/>
        <v>دون المستوى</v>
      </c>
      <c r="BL322" s="19">
        <f t="shared" si="370"/>
        <v>0</v>
      </c>
      <c r="BM322" s="19">
        <f t="shared" si="438"/>
        <v>0</v>
      </c>
      <c r="BN322" s="19">
        <f t="shared" si="372"/>
        <v>0</v>
      </c>
      <c r="BO322" s="34" t="str">
        <f t="shared" si="406"/>
        <v>دون المستوى</v>
      </c>
      <c r="BP322" s="21"/>
      <c r="BQ322" s="21"/>
      <c r="BR322" s="21"/>
      <c r="BS322" s="21"/>
      <c r="BT322" s="19">
        <f t="shared" si="373"/>
        <v>0</v>
      </c>
      <c r="BU322" s="39" t="str">
        <f t="shared" si="407"/>
        <v>دون المستوى</v>
      </c>
      <c r="BV322" s="21"/>
      <c r="BW322" s="21"/>
      <c r="BX322" s="21"/>
      <c r="BY322" s="92"/>
      <c r="BZ322" s="19">
        <f t="shared" si="374"/>
        <v>0</v>
      </c>
      <c r="CA322" s="39" t="str">
        <f t="shared" si="408"/>
        <v>دون المستوى</v>
      </c>
      <c r="CB322" s="19">
        <f t="shared" si="375"/>
        <v>0</v>
      </c>
      <c r="CC322" s="19">
        <f t="shared" si="434"/>
        <v>0</v>
      </c>
      <c r="CD322" s="19">
        <f t="shared" si="377"/>
        <v>0</v>
      </c>
      <c r="CE322" s="60" t="str">
        <f t="shared" si="410"/>
        <v>دون المستوى</v>
      </c>
      <c r="CF322" s="61">
        <f t="shared" si="378"/>
        <v>0</v>
      </c>
      <c r="CG322" s="67" t="str">
        <f t="shared" si="411"/>
        <v>دون المستوى</v>
      </c>
      <c r="CH322" s="21"/>
      <c r="CI322" s="21"/>
      <c r="CJ322" s="19">
        <f t="shared" si="379"/>
        <v>0</v>
      </c>
      <c r="CK322" s="39" t="str">
        <f t="shared" si="412"/>
        <v>دون المستوى</v>
      </c>
      <c r="CL322" s="21"/>
      <c r="CM322" s="21"/>
      <c r="CN322" s="19">
        <f t="shared" si="380"/>
        <v>0</v>
      </c>
      <c r="CO322" s="39" t="str">
        <f t="shared" si="413"/>
        <v>دون المستوى</v>
      </c>
      <c r="CP322" s="21"/>
      <c r="CQ322" s="21"/>
      <c r="CR322" s="19">
        <f t="shared" si="381"/>
        <v>0</v>
      </c>
      <c r="CS322" s="39" t="str">
        <f t="shared" si="414"/>
        <v>دون المستوى</v>
      </c>
      <c r="CT322" s="21"/>
      <c r="CU322" s="21"/>
      <c r="CV322" s="19">
        <f t="shared" si="382"/>
        <v>0</v>
      </c>
      <c r="CW322" s="39" t="str">
        <f t="shared" si="415"/>
        <v>دون المستوى</v>
      </c>
      <c r="CX322" s="59">
        <f t="shared" si="383"/>
        <v>0</v>
      </c>
      <c r="CY322" s="34" t="str">
        <f t="shared" si="416"/>
        <v>دون المستوى</v>
      </c>
      <c r="CZ322" s="21"/>
      <c r="DA322" s="21"/>
      <c r="DB322" s="21"/>
      <c r="DC322" s="19">
        <f t="shared" si="384"/>
        <v>0</v>
      </c>
      <c r="DD322" s="39" t="str">
        <f t="shared" si="417"/>
        <v>دون المستوى</v>
      </c>
      <c r="DE322" s="21"/>
      <c r="DF322" s="21"/>
      <c r="DG322" s="92"/>
      <c r="DH322" s="19">
        <f t="shared" si="385"/>
        <v>0</v>
      </c>
      <c r="DI322" s="39" t="str">
        <f t="shared" si="418"/>
        <v>دون المستوى</v>
      </c>
      <c r="DJ322" s="19">
        <f t="shared" si="386"/>
        <v>0</v>
      </c>
      <c r="DK322" s="19">
        <f t="shared" si="435"/>
        <v>0</v>
      </c>
      <c r="DL322" s="19">
        <f t="shared" si="388"/>
        <v>0</v>
      </c>
      <c r="DM322" s="34" t="str">
        <f t="shared" si="420"/>
        <v>دون المستوى</v>
      </c>
      <c r="DN322" s="20" t="str">
        <f t="shared" si="421"/>
        <v>دور ثان</v>
      </c>
      <c r="DR322" s="28" t="str">
        <f t="shared" si="422"/>
        <v xml:space="preserve"> لغة عربية</v>
      </c>
      <c r="DS322" s="28" t="str">
        <f t="shared" si="423"/>
        <v xml:space="preserve"> رياضيات</v>
      </c>
      <c r="DT322" s="28" t="str">
        <f t="shared" si="424"/>
        <v xml:space="preserve"> دراسات</v>
      </c>
      <c r="DU322" s="28" t="str">
        <f t="shared" si="425"/>
        <v xml:space="preserve"> إنجليزى</v>
      </c>
      <c r="DV322" s="28" t="str">
        <f t="shared" si="426"/>
        <v xml:space="preserve"> علوم</v>
      </c>
      <c r="DW322" s="28" t="str">
        <f t="shared" si="427"/>
        <v xml:space="preserve"> تربية دينية</v>
      </c>
      <c r="DX322" s="87" t="str">
        <f t="shared" si="428"/>
        <v xml:space="preserve"> تربية فنية</v>
      </c>
      <c r="DY322" s="87" t="str">
        <f t="shared" si="429"/>
        <v xml:space="preserve"> تربية رياضية</v>
      </c>
      <c r="DZ322" s="88" t="str">
        <f t="shared" si="430"/>
        <v xml:space="preserve"> نشاط1</v>
      </c>
      <c r="EA322" s="88" t="str">
        <f t="shared" si="431"/>
        <v xml:space="preserve"> نشاط2</v>
      </c>
      <c r="EB322" s="32">
        <f t="shared" si="389"/>
        <v>0</v>
      </c>
      <c r="EC322" s="31" t="str">
        <f t="shared" si="432"/>
        <v xml:space="preserve"> لغة عربية رياضيات دراسات إنجليزى علوم تربية دينية تربية فنية تربية رياضية نشاط1 نشاط2</v>
      </c>
    </row>
    <row r="323" spans="1:133" ht="17.25" thickTop="1" thickBot="1">
      <c r="A323" s="16" t="str">
        <f t="shared" si="390"/>
        <v/>
      </c>
      <c r="B323" s="18"/>
      <c r="C323" s="17"/>
      <c r="D323" s="82"/>
      <c r="E323" s="83" t="str">
        <f t="shared" si="350"/>
        <v/>
      </c>
      <c r="F323" s="83" t="str">
        <f t="shared" si="351"/>
        <v/>
      </c>
      <c r="G323" s="83" t="str">
        <f t="shared" si="352"/>
        <v/>
      </c>
      <c r="H323" s="37"/>
      <c r="I323" s="42" t="str">
        <f t="shared" si="391"/>
        <v/>
      </c>
      <c r="J323" s="21"/>
      <c r="K323" s="21"/>
      <c r="L323" s="21"/>
      <c r="M323" s="21"/>
      <c r="N323" s="21"/>
      <c r="O323" s="19">
        <f t="shared" si="353"/>
        <v>0</v>
      </c>
      <c r="P323" s="39" t="str">
        <f t="shared" si="392"/>
        <v>دون المستوى</v>
      </c>
      <c r="Q323" s="21"/>
      <c r="R323" s="21"/>
      <c r="S323" s="92"/>
      <c r="T323" s="19">
        <f t="shared" si="354"/>
        <v>0</v>
      </c>
      <c r="U323" s="39" t="str">
        <f t="shared" si="393"/>
        <v>دون المستوى</v>
      </c>
      <c r="V323" s="19">
        <f t="shared" si="355"/>
        <v>0</v>
      </c>
      <c r="W323" s="19">
        <f t="shared" si="356"/>
        <v>0</v>
      </c>
      <c r="X323" s="19">
        <f t="shared" si="357"/>
        <v>0</v>
      </c>
      <c r="Y323" s="39" t="str">
        <f t="shared" si="394"/>
        <v>دون المستوى</v>
      </c>
      <c r="Z323" s="21"/>
      <c r="AA323" s="21"/>
      <c r="AB323" s="21"/>
      <c r="AC323" s="19">
        <f t="shared" si="358"/>
        <v>0</v>
      </c>
      <c r="AD323" s="39" t="str">
        <f t="shared" si="395"/>
        <v>دون المستوى</v>
      </c>
      <c r="AE323" s="21"/>
      <c r="AF323" s="21"/>
      <c r="AG323" s="92"/>
      <c r="AH323" s="19">
        <f t="shared" si="359"/>
        <v>0</v>
      </c>
      <c r="AI323" s="39" t="str">
        <f t="shared" si="396"/>
        <v>دون المستوى</v>
      </c>
      <c r="AJ323" s="19">
        <f t="shared" si="360"/>
        <v>0</v>
      </c>
      <c r="AK323" s="19">
        <f t="shared" si="436"/>
        <v>0</v>
      </c>
      <c r="AL323" s="19">
        <f t="shared" si="362"/>
        <v>0</v>
      </c>
      <c r="AM323" s="39" t="str">
        <f t="shared" si="398"/>
        <v>دون المستوى</v>
      </c>
      <c r="AN323" s="21"/>
      <c r="AO323" s="21"/>
      <c r="AP323" s="21"/>
      <c r="AQ323" s="19">
        <f t="shared" si="363"/>
        <v>0</v>
      </c>
      <c r="AR323" s="39" t="str">
        <f t="shared" si="399"/>
        <v>دون المستوى</v>
      </c>
      <c r="AS323" s="21"/>
      <c r="AT323" s="21"/>
      <c r="AU323" s="92"/>
      <c r="AV323" s="19">
        <f t="shared" si="364"/>
        <v>0</v>
      </c>
      <c r="AW323" s="39" t="str">
        <f t="shared" si="400"/>
        <v>دون المستوى</v>
      </c>
      <c r="AX323" s="19">
        <f t="shared" si="365"/>
        <v>0</v>
      </c>
      <c r="AY323" s="19">
        <f t="shared" si="437"/>
        <v>0</v>
      </c>
      <c r="AZ323" s="19">
        <f t="shared" si="367"/>
        <v>0</v>
      </c>
      <c r="BA323" s="34" t="str">
        <f t="shared" si="402"/>
        <v>دون المستوى</v>
      </c>
      <c r="BB323" s="21"/>
      <c r="BC323" s="21"/>
      <c r="BD323" s="21"/>
      <c r="BE323" s="19">
        <f t="shared" si="368"/>
        <v>0</v>
      </c>
      <c r="BF323" s="39" t="str">
        <f t="shared" si="403"/>
        <v>دون المستوى</v>
      </c>
      <c r="BG323" s="21"/>
      <c r="BH323" s="21"/>
      <c r="BI323" s="92"/>
      <c r="BJ323" s="19">
        <f t="shared" si="369"/>
        <v>0</v>
      </c>
      <c r="BK323" s="39" t="str">
        <f t="shared" si="404"/>
        <v>دون المستوى</v>
      </c>
      <c r="BL323" s="19">
        <f t="shared" si="370"/>
        <v>0</v>
      </c>
      <c r="BM323" s="19">
        <f t="shared" si="438"/>
        <v>0</v>
      </c>
      <c r="BN323" s="19">
        <f t="shared" si="372"/>
        <v>0</v>
      </c>
      <c r="BO323" s="34" t="str">
        <f t="shared" si="406"/>
        <v>دون المستوى</v>
      </c>
      <c r="BP323" s="21"/>
      <c r="BQ323" s="21"/>
      <c r="BR323" s="21"/>
      <c r="BS323" s="21"/>
      <c r="BT323" s="19">
        <f t="shared" si="373"/>
        <v>0</v>
      </c>
      <c r="BU323" s="39" t="str">
        <f t="shared" si="407"/>
        <v>دون المستوى</v>
      </c>
      <c r="BV323" s="21"/>
      <c r="BW323" s="21"/>
      <c r="BX323" s="21"/>
      <c r="BY323" s="92"/>
      <c r="BZ323" s="19">
        <f t="shared" si="374"/>
        <v>0</v>
      </c>
      <c r="CA323" s="39" t="str">
        <f t="shared" si="408"/>
        <v>دون المستوى</v>
      </c>
      <c r="CB323" s="19">
        <f t="shared" si="375"/>
        <v>0</v>
      </c>
      <c r="CC323" s="19">
        <f t="shared" si="434"/>
        <v>0</v>
      </c>
      <c r="CD323" s="19">
        <f t="shared" si="377"/>
        <v>0</v>
      </c>
      <c r="CE323" s="60" t="str">
        <f t="shared" si="410"/>
        <v>دون المستوى</v>
      </c>
      <c r="CF323" s="61">
        <f t="shared" si="378"/>
        <v>0</v>
      </c>
      <c r="CG323" s="67" t="str">
        <f t="shared" si="411"/>
        <v>دون المستوى</v>
      </c>
      <c r="CH323" s="21"/>
      <c r="CI323" s="21"/>
      <c r="CJ323" s="19">
        <f t="shared" si="379"/>
        <v>0</v>
      </c>
      <c r="CK323" s="39" t="str">
        <f t="shared" si="412"/>
        <v>دون المستوى</v>
      </c>
      <c r="CL323" s="21"/>
      <c r="CM323" s="21"/>
      <c r="CN323" s="19">
        <f t="shared" si="380"/>
        <v>0</v>
      </c>
      <c r="CO323" s="39" t="str">
        <f t="shared" si="413"/>
        <v>دون المستوى</v>
      </c>
      <c r="CP323" s="21"/>
      <c r="CQ323" s="21"/>
      <c r="CR323" s="19">
        <f t="shared" si="381"/>
        <v>0</v>
      </c>
      <c r="CS323" s="39" t="str">
        <f t="shared" si="414"/>
        <v>دون المستوى</v>
      </c>
      <c r="CT323" s="21"/>
      <c r="CU323" s="21"/>
      <c r="CV323" s="19">
        <f t="shared" si="382"/>
        <v>0</v>
      </c>
      <c r="CW323" s="39" t="str">
        <f t="shared" si="415"/>
        <v>دون المستوى</v>
      </c>
      <c r="CX323" s="59">
        <f t="shared" si="383"/>
        <v>0</v>
      </c>
      <c r="CY323" s="34" t="str">
        <f t="shared" si="416"/>
        <v>دون المستوى</v>
      </c>
      <c r="CZ323" s="21"/>
      <c r="DA323" s="21"/>
      <c r="DB323" s="21"/>
      <c r="DC323" s="19">
        <f t="shared" si="384"/>
        <v>0</v>
      </c>
      <c r="DD323" s="39" t="str">
        <f t="shared" si="417"/>
        <v>دون المستوى</v>
      </c>
      <c r="DE323" s="21"/>
      <c r="DF323" s="21"/>
      <c r="DG323" s="92"/>
      <c r="DH323" s="19">
        <f t="shared" si="385"/>
        <v>0</v>
      </c>
      <c r="DI323" s="39" t="str">
        <f t="shared" si="418"/>
        <v>دون المستوى</v>
      </c>
      <c r="DJ323" s="19">
        <f t="shared" si="386"/>
        <v>0</v>
      </c>
      <c r="DK323" s="19">
        <f t="shared" si="435"/>
        <v>0</v>
      </c>
      <c r="DL323" s="19">
        <f t="shared" si="388"/>
        <v>0</v>
      </c>
      <c r="DM323" s="34" t="str">
        <f t="shared" si="420"/>
        <v>دون المستوى</v>
      </c>
      <c r="DN323" s="20" t="str">
        <f t="shared" si="421"/>
        <v>دور ثان</v>
      </c>
      <c r="DR323" s="28" t="str">
        <f t="shared" si="422"/>
        <v xml:space="preserve"> لغة عربية</v>
      </c>
      <c r="DS323" s="28" t="str">
        <f t="shared" si="423"/>
        <v xml:space="preserve"> رياضيات</v>
      </c>
      <c r="DT323" s="28" t="str">
        <f t="shared" si="424"/>
        <v xml:space="preserve"> دراسات</v>
      </c>
      <c r="DU323" s="28" t="str">
        <f t="shared" si="425"/>
        <v xml:space="preserve"> إنجليزى</v>
      </c>
      <c r="DV323" s="28" t="str">
        <f t="shared" si="426"/>
        <v xml:space="preserve"> علوم</v>
      </c>
      <c r="DW323" s="28" t="str">
        <f t="shared" si="427"/>
        <v xml:space="preserve"> تربية دينية</v>
      </c>
      <c r="DX323" s="87" t="str">
        <f t="shared" si="428"/>
        <v xml:space="preserve"> تربية فنية</v>
      </c>
      <c r="DY323" s="87" t="str">
        <f t="shared" si="429"/>
        <v xml:space="preserve"> تربية رياضية</v>
      </c>
      <c r="DZ323" s="88" t="str">
        <f t="shared" si="430"/>
        <v xml:space="preserve"> نشاط1</v>
      </c>
      <c r="EA323" s="88" t="str">
        <f t="shared" si="431"/>
        <v xml:space="preserve"> نشاط2</v>
      </c>
      <c r="EB323" s="32">
        <f t="shared" si="389"/>
        <v>0</v>
      </c>
      <c r="EC323" s="31" t="str">
        <f t="shared" si="432"/>
        <v xml:space="preserve"> لغة عربية رياضيات دراسات إنجليزى علوم تربية دينية تربية فنية تربية رياضية نشاط1 نشاط2</v>
      </c>
    </row>
    <row r="324" spans="1:133" ht="17.25" thickTop="1" thickBot="1">
      <c r="A324" s="16" t="str">
        <f t="shared" si="390"/>
        <v/>
      </c>
      <c r="B324" s="18"/>
      <c r="C324" s="17"/>
      <c r="D324" s="82"/>
      <c r="E324" s="83" t="str">
        <f t="shared" si="350"/>
        <v/>
      </c>
      <c r="F324" s="83" t="str">
        <f t="shared" si="351"/>
        <v/>
      </c>
      <c r="G324" s="83" t="str">
        <f t="shared" si="352"/>
        <v/>
      </c>
      <c r="H324" s="37"/>
      <c r="I324" s="42" t="str">
        <f t="shared" si="391"/>
        <v/>
      </c>
      <c r="J324" s="21"/>
      <c r="K324" s="21"/>
      <c r="L324" s="21"/>
      <c r="M324" s="21"/>
      <c r="N324" s="21"/>
      <c r="O324" s="19">
        <f t="shared" si="353"/>
        <v>0</v>
      </c>
      <c r="P324" s="39" t="str">
        <f t="shared" si="392"/>
        <v>دون المستوى</v>
      </c>
      <c r="Q324" s="21"/>
      <c r="R324" s="21"/>
      <c r="S324" s="92"/>
      <c r="T324" s="19">
        <f t="shared" si="354"/>
        <v>0</v>
      </c>
      <c r="U324" s="39" t="str">
        <f t="shared" si="393"/>
        <v>دون المستوى</v>
      </c>
      <c r="V324" s="19">
        <f t="shared" si="355"/>
        <v>0</v>
      </c>
      <c r="W324" s="19">
        <f t="shared" si="356"/>
        <v>0</v>
      </c>
      <c r="X324" s="19">
        <f t="shared" si="357"/>
        <v>0</v>
      </c>
      <c r="Y324" s="39" t="str">
        <f t="shared" si="394"/>
        <v>دون المستوى</v>
      </c>
      <c r="Z324" s="21"/>
      <c r="AA324" s="21"/>
      <c r="AB324" s="21"/>
      <c r="AC324" s="19">
        <f t="shared" si="358"/>
        <v>0</v>
      </c>
      <c r="AD324" s="39" t="str">
        <f t="shared" si="395"/>
        <v>دون المستوى</v>
      </c>
      <c r="AE324" s="21"/>
      <c r="AF324" s="21"/>
      <c r="AG324" s="92"/>
      <c r="AH324" s="19">
        <f t="shared" si="359"/>
        <v>0</v>
      </c>
      <c r="AI324" s="39" t="str">
        <f t="shared" si="396"/>
        <v>دون المستوى</v>
      </c>
      <c r="AJ324" s="19">
        <f t="shared" si="360"/>
        <v>0</v>
      </c>
      <c r="AK324" s="19">
        <f t="shared" si="436"/>
        <v>0</v>
      </c>
      <c r="AL324" s="19">
        <f t="shared" si="362"/>
        <v>0</v>
      </c>
      <c r="AM324" s="39" t="str">
        <f t="shared" si="398"/>
        <v>دون المستوى</v>
      </c>
      <c r="AN324" s="21"/>
      <c r="AO324" s="21"/>
      <c r="AP324" s="21"/>
      <c r="AQ324" s="19">
        <f t="shared" si="363"/>
        <v>0</v>
      </c>
      <c r="AR324" s="39" t="str">
        <f t="shared" si="399"/>
        <v>دون المستوى</v>
      </c>
      <c r="AS324" s="21"/>
      <c r="AT324" s="21"/>
      <c r="AU324" s="92"/>
      <c r="AV324" s="19">
        <f t="shared" si="364"/>
        <v>0</v>
      </c>
      <c r="AW324" s="39" t="str">
        <f t="shared" si="400"/>
        <v>دون المستوى</v>
      </c>
      <c r="AX324" s="19">
        <f t="shared" si="365"/>
        <v>0</v>
      </c>
      <c r="AY324" s="19">
        <f t="shared" si="437"/>
        <v>0</v>
      </c>
      <c r="AZ324" s="19">
        <f t="shared" si="367"/>
        <v>0</v>
      </c>
      <c r="BA324" s="34" t="str">
        <f t="shared" si="402"/>
        <v>دون المستوى</v>
      </c>
      <c r="BB324" s="21"/>
      <c r="BC324" s="21"/>
      <c r="BD324" s="21"/>
      <c r="BE324" s="19">
        <f t="shared" si="368"/>
        <v>0</v>
      </c>
      <c r="BF324" s="39" t="str">
        <f t="shared" si="403"/>
        <v>دون المستوى</v>
      </c>
      <c r="BG324" s="21"/>
      <c r="BH324" s="21"/>
      <c r="BI324" s="92"/>
      <c r="BJ324" s="19">
        <f t="shared" si="369"/>
        <v>0</v>
      </c>
      <c r="BK324" s="39" t="str">
        <f t="shared" si="404"/>
        <v>دون المستوى</v>
      </c>
      <c r="BL324" s="19">
        <f t="shared" si="370"/>
        <v>0</v>
      </c>
      <c r="BM324" s="19">
        <f t="shared" si="438"/>
        <v>0</v>
      </c>
      <c r="BN324" s="19">
        <f t="shared" si="372"/>
        <v>0</v>
      </c>
      <c r="BO324" s="34" t="str">
        <f t="shared" si="406"/>
        <v>دون المستوى</v>
      </c>
      <c r="BP324" s="21"/>
      <c r="BQ324" s="21"/>
      <c r="BR324" s="21"/>
      <c r="BS324" s="21"/>
      <c r="BT324" s="19">
        <f t="shared" si="373"/>
        <v>0</v>
      </c>
      <c r="BU324" s="39" t="str">
        <f t="shared" si="407"/>
        <v>دون المستوى</v>
      </c>
      <c r="BV324" s="21"/>
      <c r="BW324" s="21"/>
      <c r="BX324" s="21"/>
      <c r="BY324" s="92"/>
      <c r="BZ324" s="19">
        <f t="shared" si="374"/>
        <v>0</v>
      </c>
      <c r="CA324" s="39" t="str">
        <f t="shared" si="408"/>
        <v>دون المستوى</v>
      </c>
      <c r="CB324" s="19">
        <f t="shared" si="375"/>
        <v>0</v>
      </c>
      <c r="CC324" s="19">
        <f t="shared" si="434"/>
        <v>0</v>
      </c>
      <c r="CD324" s="19">
        <f t="shared" si="377"/>
        <v>0</v>
      </c>
      <c r="CE324" s="60" t="str">
        <f t="shared" si="410"/>
        <v>دون المستوى</v>
      </c>
      <c r="CF324" s="61">
        <f t="shared" si="378"/>
        <v>0</v>
      </c>
      <c r="CG324" s="67" t="str">
        <f t="shared" si="411"/>
        <v>دون المستوى</v>
      </c>
      <c r="CH324" s="21"/>
      <c r="CI324" s="21"/>
      <c r="CJ324" s="19">
        <f t="shared" si="379"/>
        <v>0</v>
      </c>
      <c r="CK324" s="39" t="str">
        <f t="shared" si="412"/>
        <v>دون المستوى</v>
      </c>
      <c r="CL324" s="21"/>
      <c r="CM324" s="21"/>
      <c r="CN324" s="19">
        <f t="shared" si="380"/>
        <v>0</v>
      </c>
      <c r="CO324" s="39" t="str">
        <f t="shared" si="413"/>
        <v>دون المستوى</v>
      </c>
      <c r="CP324" s="21"/>
      <c r="CQ324" s="21"/>
      <c r="CR324" s="19">
        <f t="shared" si="381"/>
        <v>0</v>
      </c>
      <c r="CS324" s="39" t="str">
        <f t="shared" si="414"/>
        <v>دون المستوى</v>
      </c>
      <c r="CT324" s="21"/>
      <c r="CU324" s="21"/>
      <c r="CV324" s="19">
        <f t="shared" si="382"/>
        <v>0</v>
      </c>
      <c r="CW324" s="39" t="str">
        <f t="shared" si="415"/>
        <v>دون المستوى</v>
      </c>
      <c r="CX324" s="59">
        <f t="shared" si="383"/>
        <v>0</v>
      </c>
      <c r="CY324" s="34" t="str">
        <f t="shared" si="416"/>
        <v>دون المستوى</v>
      </c>
      <c r="CZ324" s="21"/>
      <c r="DA324" s="21"/>
      <c r="DB324" s="21"/>
      <c r="DC324" s="19">
        <f t="shared" si="384"/>
        <v>0</v>
      </c>
      <c r="DD324" s="39" t="str">
        <f t="shared" si="417"/>
        <v>دون المستوى</v>
      </c>
      <c r="DE324" s="21"/>
      <c r="DF324" s="21"/>
      <c r="DG324" s="92"/>
      <c r="DH324" s="19">
        <f t="shared" si="385"/>
        <v>0</v>
      </c>
      <c r="DI324" s="39" t="str">
        <f t="shared" si="418"/>
        <v>دون المستوى</v>
      </c>
      <c r="DJ324" s="19">
        <f t="shared" si="386"/>
        <v>0</v>
      </c>
      <c r="DK324" s="19">
        <f t="shared" si="435"/>
        <v>0</v>
      </c>
      <c r="DL324" s="19">
        <f t="shared" si="388"/>
        <v>0</v>
      </c>
      <c r="DM324" s="34" t="str">
        <f t="shared" si="420"/>
        <v>دون المستوى</v>
      </c>
      <c r="DN324" s="20" t="str">
        <f t="shared" si="421"/>
        <v>دور ثان</v>
      </c>
      <c r="DR324" s="28" t="str">
        <f t="shared" si="422"/>
        <v xml:space="preserve"> لغة عربية</v>
      </c>
      <c r="DS324" s="28" t="str">
        <f t="shared" si="423"/>
        <v xml:space="preserve"> رياضيات</v>
      </c>
      <c r="DT324" s="28" t="str">
        <f t="shared" si="424"/>
        <v xml:space="preserve"> دراسات</v>
      </c>
      <c r="DU324" s="28" t="str">
        <f t="shared" si="425"/>
        <v xml:space="preserve"> إنجليزى</v>
      </c>
      <c r="DV324" s="28" t="str">
        <f t="shared" si="426"/>
        <v xml:space="preserve"> علوم</v>
      </c>
      <c r="DW324" s="28" t="str">
        <f t="shared" si="427"/>
        <v xml:space="preserve"> تربية دينية</v>
      </c>
      <c r="DX324" s="87" t="str">
        <f t="shared" si="428"/>
        <v xml:space="preserve"> تربية فنية</v>
      </c>
      <c r="DY324" s="87" t="str">
        <f t="shared" si="429"/>
        <v xml:space="preserve"> تربية رياضية</v>
      </c>
      <c r="DZ324" s="88" t="str">
        <f t="shared" si="430"/>
        <v xml:space="preserve"> نشاط1</v>
      </c>
      <c r="EA324" s="88" t="str">
        <f t="shared" si="431"/>
        <v xml:space="preserve"> نشاط2</v>
      </c>
      <c r="EB324" s="32">
        <f t="shared" si="389"/>
        <v>0</v>
      </c>
      <c r="EC324" s="31" t="str">
        <f t="shared" si="432"/>
        <v xml:space="preserve"> لغة عربية رياضيات دراسات إنجليزى علوم تربية دينية تربية فنية تربية رياضية نشاط1 نشاط2</v>
      </c>
    </row>
    <row r="325" spans="1:133" ht="17.25" thickTop="1" thickBot="1">
      <c r="A325" s="16" t="str">
        <f t="shared" si="390"/>
        <v/>
      </c>
      <c r="B325" s="18"/>
      <c r="C325" s="17"/>
      <c r="D325" s="82"/>
      <c r="E325" s="83" t="str">
        <f t="shared" si="350"/>
        <v/>
      </c>
      <c r="F325" s="83" t="str">
        <f t="shared" si="351"/>
        <v/>
      </c>
      <c r="G325" s="83" t="str">
        <f t="shared" si="352"/>
        <v/>
      </c>
      <c r="H325" s="37"/>
      <c r="I325" s="42" t="str">
        <f t="shared" si="391"/>
        <v/>
      </c>
      <c r="J325" s="21"/>
      <c r="K325" s="21"/>
      <c r="L325" s="21"/>
      <c r="M325" s="21"/>
      <c r="N325" s="21"/>
      <c r="O325" s="19">
        <f t="shared" si="353"/>
        <v>0</v>
      </c>
      <c r="P325" s="39" t="str">
        <f t="shared" si="392"/>
        <v>دون المستوى</v>
      </c>
      <c r="Q325" s="21"/>
      <c r="R325" s="21"/>
      <c r="S325" s="92"/>
      <c r="T325" s="19">
        <f t="shared" si="354"/>
        <v>0</v>
      </c>
      <c r="U325" s="39" t="str">
        <f t="shared" si="393"/>
        <v>دون المستوى</v>
      </c>
      <c r="V325" s="19">
        <f t="shared" si="355"/>
        <v>0</v>
      </c>
      <c r="W325" s="19">
        <f t="shared" si="356"/>
        <v>0</v>
      </c>
      <c r="X325" s="19">
        <f t="shared" si="357"/>
        <v>0</v>
      </c>
      <c r="Y325" s="39" t="str">
        <f t="shared" si="394"/>
        <v>دون المستوى</v>
      </c>
      <c r="Z325" s="21"/>
      <c r="AA325" s="21"/>
      <c r="AB325" s="21"/>
      <c r="AC325" s="19">
        <f t="shared" si="358"/>
        <v>0</v>
      </c>
      <c r="AD325" s="39" t="str">
        <f t="shared" si="395"/>
        <v>دون المستوى</v>
      </c>
      <c r="AE325" s="21"/>
      <c r="AF325" s="21"/>
      <c r="AG325" s="92"/>
      <c r="AH325" s="19">
        <f t="shared" si="359"/>
        <v>0</v>
      </c>
      <c r="AI325" s="39" t="str">
        <f t="shared" si="396"/>
        <v>دون المستوى</v>
      </c>
      <c r="AJ325" s="19">
        <f t="shared" si="360"/>
        <v>0</v>
      </c>
      <c r="AK325" s="19">
        <f t="shared" si="436"/>
        <v>0</v>
      </c>
      <c r="AL325" s="19">
        <f t="shared" si="362"/>
        <v>0</v>
      </c>
      <c r="AM325" s="39" t="str">
        <f t="shared" si="398"/>
        <v>دون المستوى</v>
      </c>
      <c r="AN325" s="21"/>
      <c r="AO325" s="21"/>
      <c r="AP325" s="21"/>
      <c r="AQ325" s="19">
        <f t="shared" si="363"/>
        <v>0</v>
      </c>
      <c r="AR325" s="39" t="str">
        <f t="shared" si="399"/>
        <v>دون المستوى</v>
      </c>
      <c r="AS325" s="21"/>
      <c r="AT325" s="21"/>
      <c r="AU325" s="92"/>
      <c r="AV325" s="19">
        <f t="shared" si="364"/>
        <v>0</v>
      </c>
      <c r="AW325" s="39" t="str">
        <f t="shared" si="400"/>
        <v>دون المستوى</v>
      </c>
      <c r="AX325" s="19">
        <f t="shared" si="365"/>
        <v>0</v>
      </c>
      <c r="AY325" s="19">
        <f t="shared" si="437"/>
        <v>0</v>
      </c>
      <c r="AZ325" s="19">
        <f t="shared" si="367"/>
        <v>0</v>
      </c>
      <c r="BA325" s="34" t="str">
        <f t="shared" si="402"/>
        <v>دون المستوى</v>
      </c>
      <c r="BB325" s="21"/>
      <c r="BC325" s="21"/>
      <c r="BD325" s="21"/>
      <c r="BE325" s="19">
        <f t="shared" si="368"/>
        <v>0</v>
      </c>
      <c r="BF325" s="39" t="str">
        <f t="shared" si="403"/>
        <v>دون المستوى</v>
      </c>
      <c r="BG325" s="21"/>
      <c r="BH325" s="21"/>
      <c r="BI325" s="92"/>
      <c r="BJ325" s="19">
        <f t="shared" si="369"/>
        <v>0</v>
      </c>
      <c r="BK325" s="39" t="str">
        <f t="shared" si="404"/>
        <v>دون المستوى</v>
      </c>
      <c r="BL325" s="19">
        <f t="shared" si="370"/>
        <v>0</v>
      </c>
      <c r="BM325" s="19">
        <f t="shared" si="438"/>
        <v>0</v>
      </c>
      <c r="BN325" s="19">
        <f t="shared" si="372"/>
        <v>0</v>
      </c>
      <c r="BO325" s="34" t="str">
        <f t="shared" si="406"/>
        <v>دون المستوى</v>
      </c>
      <c r="BP325" s="21"/>
      <c r="BQ325" s="21"/>
      <c r="BR325" s="21"/>
      <c r="BS325" s="21"/>
      <c r="BT325" s="19">
        <f t="shared" si="373"/>
        <v>0</v>
      </c>
      <c r="BU325" s="39" t="str">
        <f t="shared" si="407"/>
        <v>دون المستوى</v>
      </c>
      <c r="BV325" s="21"/>
      <c r="BW325" s="21"/>
      <c r="BX325" s="21"/>
      <c r="BY325" s="92"/>
      <c r="BZ325" s="19">
        <f t="shared" si="374"/>
        <v>0</v>
      </c>
      <c r="CA325" s="39" t="str">
        <f t="shared" si="408"/>
        <v>دون المستوى</v>
      </c>
      <c r="CB325" s="19">
        <f t="shared" si="375"/>
        <v>0</v>
      </c>
      <c r="CC325" s="19">
        <f t="shared" si="434"/>
        <v>0</v>
      </c>
      <c r="CD325" s="19">
        <f t="shared" si="377"/>
        <v>0</v>
      </c>
      <c r="CE325" s="60" t="str">
        <f t="shared" si="410"/>
        <v>دون المستوى</v>
      </c>
      <c r="CF325" s="61">
        <f t="shared" si="378"/>
        <v>0</v>
      </c>
      <c r="CG325" s="67" t="str">
        <f t="shared" si="411"/>
        <v>دون المستوى</v>
      </c>
      <c r="CH325" s="21"/>
      <c r="CI325" s="21"/>
      <c r="CJ325" s="19">
        <f t="shared" si="379"/>
        <v>0</v>
      </c>
      <c r="CK325" s="39" t="str">
        <f t="shared" si="412"/>
        <v>دون المستوى</v>
      </c>
      <c r="CL325" s="21"/>
      <c r="CM325" s="21"/>
      <c r="CN325" s="19">
        <f t="shared" si="380"/>
        <v>0</v>
      </c>
      <c r="CO325" s="39" t="str">
        <f t="shared" si="413"/>
        <v>دون المستوى</v>
      </c>
      <c r="CP325" s="21"/>
      <c r="CQ325" s="21"/>
      <c r="CR325" s="19">
        <f t="shared" si="381"/>
        <v>0</v>
      </c>
      <c r="CS325" s="39" t="str">
        <f t="shared" si="414"/>
        <v>دون المستوى</v>
      </c>
      <c r="CT325" s="21"/>
      <c r="CU325" s="21"/>
      <c r="CV325" s="19">
        <f t="shared" si="382"/>
        <v>0</v>
      </c>
      <c r="CW325" s="39" t="str">
        <f t="shared" si="415"/>
        <v>دون المستوى</v>
      </c>
      <c r="CX325" s="59">
        <f t="shared" si="383"/>
        <v>0</v>
      </c>
      <c r="CY325" s="34" t="str">
        <f t="shared" si="416"/>
        <v>دون المستوى</v>
      </c>
      <c r="CZ325" s="21"/>
      <c r="DA325" s="21"/>
      <c r="DB325" s="21"/>
      <c r="DC325" s="19">
        <f t="shared" si="384"/>
        <v>0</v>
      </c>
      <c r="DD325" s="39" t="str">
        <f t="shared" si="417"/>
        <v>دون المستوى</v>
      </c>
      <c r="DE325" s="21"/>
      <c r="DF325" s="21"/>
      <c r="DG325" s="92"/>
      <c r="DH325" s="19">
        <f t="shared" si="385"/>
        <v>0</v>
      </c>
      <c r="DI325" s="39" t="str">
        <f t="shared" si="418"/>
        <v>دون المستوى</v>
      </c>
      <c r="DJ325" s="19">
        <f t="shared" si="386"/>
        <v>0</v>
      </c>
      <c r="DK325" s="19">
        <f t="shared" si="435"/>
        <v>0</v>
      </c>
      <c r="DL325" s="19">
        <f t="shared" si="388"/>
        <v>0</v>
      </c>
      <c r="DM325" s="34" t="str">
        <f t="shared" si="420"/>
        <v>دون المستوى</v>
      </c>
      <c r="DN325" s="20" t="str">
        <f t="shared" si="421"/>
        <v>دور ثان</v>
      </c>
      <c r="DR325" s="28" t="str">
        <f t="shared" si="422"/>
        <v xml:space="preserve"> لغة عربية</v>
      </c>
      <c r="DS325" s="28" t="str">
        <f t="shared" si="423"/>
        <v xml:space="preserve"> رياضيات</v>
      </c>
      <c r="DT325" s="28" t="str">
        <f t="shared" si="424"/>
        <v xml:space="preserve"> دراسات</v>
      </c>
      <c r="DU325" s="28" t="str">
        <f t="shared" si="425"/>
        <v xml:space="preserve"> إنجليزى</v>
      </c>
      <c r="DV325" s="28" t="str">
        <f t="shared" si="426"/>
        <v xml:space="preserve"> علوم</v>
      </c>
      <c r="DW325" s="28" t="str">
        <f t="shared" si="427"/>
        <v xml:space="preserve"> تربية دينية</v>
      </c>
      <c r="DX325" s="87" t="str">
        <f t="shared" si="428"/>
        <v xml:space="preserve"> تربية فنية</v>
      </c>
      <c r="DY325" s="87" t="str">
        <f t="shared" si="429"/>
        <v xml:space="preserve"> تربية رياضية</v>
      </c>
      <c r="DZ325" s="88" t="str">
        <f t="shared" si="430"/>
        <v xml:space="preserve"> نشاط1</v>
      </c>
      <c r="EA325" s="88" t="str">
        <f t="shared" si="431"/>
        <v xml:space="preserve"> نشاط2</v>
      </c>
      <c r="EB325" s="32">
        <f t="shared" si="389"/>
        <v>0</v>
      </c>
      <c r="EC325" s="31" t="str">
        <f t="shared" si="432"/>
        <v xml:space="preserve"> لغة عربية رياضيات دراسات إنجليزى علوم تربية دينية تربية فنية تربية رياضية نشاط1 نشاط2</v>
      </c>
    </row>
    <row r="326" spans="1:133" ht="17.25" thickTop="1" thickBot="1">
      <c r="A326" s="16" t="str">
        <f t="shared" si="390"/>
        <v/>
      </c>
      <c r="B326" s="18"/>
      <c r="C326" s="17"/>
      <c r="D326" s="82"/>
      <c r="E326" s="83" t="str">
        <f t="shared" si="350"/>
        <v/>
      </c>
      <c r="F326" s="83" t="str">
        <f t="shared" si="351"/>
        <v/>
      </c>
      <c r="G326" s="83" t="str">
        <f t="shared" si="352"/>
        <v/>
      </c>
      <c r="H326" s="37"/>
      <c r="I326" s="42" t="str">
        <f t="shared" si="391"/>
        <v/>
      </c>
      <c r="J326" s="21"/>
      <c r="K326" s="21"/>
      <c r="L326" s="21"/>
      <c r="M326" s="21"/>
      <c r="N326" s="21"/>
      <c r="O326" s="19">
        <f t="shared" si="353"/>
        <v>0</v>
      </c>
      <c r="P326" s="39" t="str">
        <f t="shared" si="392"/>
        <v>دون المستوى</v>
      </c>
      <c r="Q326" s="21"/>
      <c r="R326" s="21"/>
      <c r="S326" s="92"/>
      <c r="T326" s="19">
        <f t="shared" si="354"/>
        <v>0</v>
      </c>
      <c r="U326" s="39" t="str">
        <f t="shared" si="393"/>
        <v>دون المستوى</v>
      </c>
      <c r="V326" s="19">
        <f t="shared" si="355"/>
        <v>0</v>
      </c>
      <c r="W326" s="19">
        <f t="shared" si="356"/>
        <v>0</v>
      </c>
      <c r="X326" s="19">
        <f t="shared" si="357"/>
        <v>0</v>
      </c>
      <c r="Y326" s="39" t="str">
        <f t="shared" si="394"/>
        <v>دون المستوى</v>
      </c>
      <c r="Z326" s="21"/>
      <c r="AA326" s="21"/>
      <c r="AB326" s="21"/>
      <c r="AC326" s="19">
        <f t="shared" si="358"/>
        <v>0</v>
      </c>
      <c r="AD326" s="39" t="str">
        <f t="shared" si="395"/>
        <v>دون المستوى</v>
      </c>
      <c r="AE326" s="21"/>
      <c r="AF326" s="21"/>
      <c r="AG326" s="92"/>
      <c r="AH326" s="19">
        <f t="shared" si="359"/>
        <v>0</v>
      </c>
      <c r="AI326" s="39" t="str">
        <f t="shared" si="396"/>
        <v>دون المستوى</v>
      </c>
      <c r="AJ326" s="19">
        <f t="shared" si="360"/>
        <v>0</v>
      </c>
      <c r="AK326" s="19">
        <f t="shared" si="436"/>
        <v>0</v>
      </c>
      <c r="AL326" s="19">
        <f t="shared" si="362"/>
        <v>0</v>
      </c>
      <c r="AM326" s="39" t="str">
        <f t="shared" si="398"/>
        <v>دون المستوى</v>
      </c>
      <c r="AN326" s="21"/>
      <c r="AO326" s="21"/>
      <c r="AP326" s="21"/>
      <c r="AQ326" s="19">
        <f t="shared" si="363"/>
        <v>0</v>
      </c>
      <c r="AR326" s="39" t="str">
        <f t="shared" si="399"/>
        <v>دون المستوى</v>
      </c>
      <c r="AS326" s="21"/>
      <c r="AT326" s="21"/>
      <c r="AU326" s="92"/>
      <c r="AV326" s="19">
        <f t="shared" si="364"/>
        <v>0</v>
      </c>
      <c r="AW326" s="39" t="str">
        <f t="shared" si="400"/>
        <v>دون المستوى</v>
      </c>
      <c r="AX326" s="19">
        <f t="shared" si="365"/>
        <v>0</v>
      </c>
      <c r="AY326" s="19">
        <f t="shared" si="437"/>
        <v>0</v>
      </c>
      <c r="AZ326" s="19">
        <f t="shared" si="367"/>
        <v>0</v>
      </c>
      <c r="BA326" s="34" t="str">
        <f t="shared" si="402"/>
        <v>دون المستوى</v>
      </c>
      <c r="BB326" s="21"/>
      <c r="BC326" s="21"/>
      <c r="BD326" s="21"/>
      <c r="BE326" s="19">
        <f t="shared" si="368"/>
        <v>0</v>
      </c>
      <c r="BF326" s="39" t="str">
        <f t="shared" si="403"/>
        <v>دون المستوى</v>
      </c>
      <c r="BG326" s="21"/>
      <c r="BH326" s="21"/>
      <c r="BI326" s="92"/>
      <c r="BJ326" s="19">
        <f t="shared" si="369"/>
        <v>0</v>
      </c>
      <c r="BK326" s="39" t="str">
        <f t="shared" si="404"/>
        <v>دون المستوى</v>
      </c>
      <c r="BL326" s="19">
        <f t="shared" si="370"/>
        <v>0</v>
      </c>
      <c r="BM326" s="19">
        <f t="shared" si="438"/>
        <v>0</v>
      </c>
      <c r="BN326" s="19">
        <f t="shared" si="372"/>
        <v>0</v>
      </c>
      <c r="BO326" s="34" t="str">
        <f t="shared" si="406"/>
        <v>دون المستوى</v>
      </c>
      <c r="BP326" s="21"/>
      <c r="BQ326" s="21"/>
      <c r="BR326" s="21"/>
      <c r="BS326" s="21"/>
      <c r="BT326" s="19">
        <f t="shared" si="373"/>
        <v>0</v>
      </c>
      <c r="BU326" s="39" t="str">
        <f t="shared" si="407"/>
        <v>دون المستوى</v>
      </c>
      <c r="BV326" s="21"/>
      <c r="BW326" s="21"/>
      <c r="BX326" s="21"/>
      <c r="BY326" s="92"/>
      <c r="BZ326" s="19">
        <f t="shared" si="374"/>
        <v>0</v>
      </c>
      <c r="CA326" s="39" t="str">
        <f t="shared" si="408"/>
        <v>دون المستوى</v>
      </c>
      <c r="CB326" s="19">
        <f t="shared" si="375"/>
        <v>0</v>
      </c>
      <c r="CC326" s="19">
        <f t="shared" si="434"/>
        <v>0</v>
      </c>
      <c r="CD326" s="19">
        <f t="shared" si="377"/>
        <v>0</v>
      </c>
      <c r="CE326" s="60" t="str">
        <f t="shared" si="410"/>
        <v>دون المستوى</v>
      </c>
      <c r="CF326" s="61">
        <f t="shared" si="378"/>
        <v>0</v>
      </c>
      <c r="CG326" s="67" t="str">
        <f t="shared" si="411"/>
        <v>دون المستوى</v>
      </c>
      <c r="CH326" s="21"/>
      <c r="CI326" s="21"/>
      <c r="CJ326" s="19">
        <f t="shared" si="379"/>
        <v>0</v>
      </c>
      <c r="CK326" s="39" t="str">
        <f t="shared" si="412"/>
        <v>دون المستوى</v>
      </c>
      <c r="CL326" s="21"/>
      <c r="CM326" s="21"/>
      <c r="CN326" s="19">
        <f t="shared" si="380"/>
        <v>0</v>
      </c>
      <c r="CO326" s="39" t="str">
        <f t="shared" si="413"/>
        <v>دون المستوى</v>
      </c>
      <c r="CP326" s="21"/>
      <c r="CQ326" s="21"/>
      <c r="CR326" s="19">
        <f t="shared" si="381"/>
        <v>0</v>
      </c>
      <c r="CS326" s="39" t="str">
        <f t="shared" si="414"/>
        <v>دون المستوى</v>
      </c>
      <c r="CT326" s="21"/>
      <c r="CU326" s="21"/>
      <c r="CV326" s="19">
        <f t="shared" si="382"/>
        <v>0</v>
      </c>
      <c r="CW326" s="39" t="str">
        <f t="shared" si="415"/>
        <v>دون المستوى</v>
      </c>
      <c r="CX326" s="59">
        <f t="shared" si="383"/>
        <v>0</v>
      </c>
      <c r="CY326" s="34" t="str">
        <f t="shared" si="416"/>
        <v>دون المستوى</v>
      </c>
      <c r="CZ326" s="21"/>
      <c r="DA326" s="21"/>
      <c r="DB326" s="21"/>
      <c r="DC326" s="19">
        <f t="shared" si="384"/>
        <v>0</v>
      </c>
      <c r="DD326" s="39" t="str">
        <f t="shared" si="417"/>
        <v>دون المستوى</v>
      </c>
      <c r="DE326" s="21"/>
      <c r="DF326" s="21"/>
      <c r="DG326" s="92"/>
      <c r="DH326" s="19">
        <f t="shared" si="385"/>
        <v>0</v>
      </c>
      <c r="DI326" s="39" t="str">
        <f t="shared" si="418"/>
        <v>دون المستوى</v>
      </c>
      <c r="DJ326" s="19">
        <f t="shared" si="386"/>
        <v>0</v>
      </c>
      <c r="DK326" s="19">
        <f t="shared" si="435"/>
        <v>0</v>
      </c>
      <c r="DL326" s="19">
        <f t="shared" si="388"/>
        <v>0</v>
      </c>
      <c r="DM326" s="34" t="str">
        <f t="shared" si="420"/>
        <v>دون المستوى</v>
      </c>
      <c r="DN326" s="20" t="str">
        <f t="shared" si="421"/>
        <v>دور ثان</v>
      </c>
      <c r="DR326" s="28" t="str">
        <f t="shared" si="422"/>
        <v xml:space="preserve"> لغة عربية</v>
      </c>
      <c r="DS326" s="28" t="str">
        <f t="shared" si="423"/>
        <v xml:space="preserve"> رياضيات</v>
      </c>
      <c r="DT326" s="28" t="str">
        <f t="shared" si="424"/>
        <v xml:space="preserve"> دراسات</v>
      </c>
      <c r="DU326" s="28" t="str">
        <f t="shared" si="425"/>
        <v xml:space="preserve"> إنجليزى</v>
      </c>
      <c r="DV326" s="28" t="str">
        <f t="shared" si="426"/>
        <v xml:space="preserve"> علوم</v>
      </c>
      <c r="DW326" s="28" t="str">
        <f t="shared" si="427"/>
        <v xml:space="preserve"> تربية دينية</v>
      </c>
      <c r="DX326" s="87" t="str">
        <f t="shared" si="428"/>
        <v xml:space="preserve"> تربية فنية</v>
      </c>
      <c r="DY326" s="87" t="str">
        <f t="shared" si="429"/>
        <v xml:space="preserve"> تربية رياضية</v>
      </c>
      <c r="DZ326" s="88" t="str">
        <f t="shared" si="430"/>
        <v xml:space="preserve"> نشاط1</v>
      </c>
      <c r="EA326" s="88" t="str">
        <f t="shared" si="431"/>
        <v xml:space="preserve"> نشاط2</v>
      </c>
      <c r="EB326" s="32">
        <f t="shared" si="389"/>
        <v>0</v>
      </c>
      <c r="EC326" s="31" t="str">
        <f t="shared" si="432"/>
        <v xml:space="preserve"> لغة عربية رياضيات دراسات إنجليزى علوم تربية دينية تربية فنية تربية رياضية نشاط1 نشاط2</v>
      </c>
    </row>
    <row r="327" spans="1:133" ht="17.25" thickTop="1" thickBot="1">
      <c r="A327" s="16" t="str">
        <f t="shared" si="390"/>
        <v/>
      </c>
      <c r="B327" s="18"/>
      <c r="C327" s="17"/>
      <c r="D327" s="82"/>
      <c r="E327" s="83" t="str">
        <f t="shared" si="350"/>
        <v/>
      </c>
      <c r="F327" s="83" t="str">
        <f t="shared" si="351"/>
        <v/>
      </c>
      <c r="G327" s="83" t="str">
        <f t="shared" si="352"/>
        <v/>
      </c>
      <c r="H327" s="37"/>
      <c r="I327" s="42" t="str">
        <f t="shared" si="391"/>
        <v/>
      </c>
      <c r="J327" s="21"/>
      <c r="K327" s="21"/>
      <c r="L327" s="21"/>
      <c r="M327" s="21"/>
      <c r="N327" s="21"/>
      <c r="O327" s="19">
        <f t="shared" si="353"/>
        <v>0</v>
      </c>
      <c r="P327" s="39" t="str">
        <f t="shared" si="392"/>
        <v>دون المستوى</v>
      </c>
      <c r="Q327" s="21"/>
      <c r="R327" s="21"/>
      <c r="S327" s="92"/>
      <c r="T327" s="19">
        <f t="shared" si="354"/>
        <v>0</v>
      </c>
      <c r="U327" s="39" t="str">
        <f t="shared" si="393"/>
        <v>دون المستوى</v>
      </c>
      <c r="V327" s="19">
        <f t="shared" si="355"/>
        <v>0</v>
      </c>
      <c r="W327" s="19">
        <f t="shared" si="356"/>
        <v>0</v>
      </c>
      <c r="X327" s="19">
        <f t="shared" si="357"/>
        <v>0</v>
      </c>
      <c r="Y327" s="39" t="str">
        <f t="shared" si="394"/>
        <v>دون المستوى</v>
      </c>
      <c r="Z327" s="21"/>
      <c r="AA327" s="21"/>
      <c r="AB327" s="21"/>
      <c r="AC327" s="19">
        <f t="shared" si="358"/>
        <v>0</v>
      </c>
      <c r="AD327" s="39" t="str">
        <f t="shared" si="395"/>
        <v>دون المستوى</v>
      </c>
      <c r="AE327" s="21"/>
      <c r="AF327" s="21"/>
      <c r="AG327" s="92"/>
      <c r="AH327" s="19">
        <f t="shared" si="359"/>
        <v>0</v>
      </c>
      <c r="AI327" s="39" t="str">
        <f t="shared" si="396"/>
        <v>دون المستوى</v>
      </c>
      <c r="AJ327" s="19">
        <f t="shared" si="360"/>
        <v>0</v>
      </c>
      <c r="AK327" s="19">
        <f t="shared" si="436"/>
        <v>0</v>
      </c>
      <c r="AL327" s="19">
        <f t="shared" si="362"/>
        <v>0</v>
      </c>
      <c r="AM327" s="39" t="str">
        <f t="shared" si="398"/>
        <v>دون المستوى</v>
      </c>
      <c r="AN327" s="21"/>
      <c r="AO327" s="21"/>
      <c r="AP327" s="21"/>
      <c r="AQ327" s="19">
        <f t="shared" si="363"/>
        <v>0</v>
      </c>
      <c r="AR327" s="39" t="str">
        <f t="shared" si="399"/>
        <v>دون المستوى</v>
      </c>
      <c r="AS327" s="21"/>
      <c r="AT327" s="21"/>
      <c r="AU327" s="92"/>
      <c r="AV327" s="19">
        <f t="shared" si="364"/>
        <v>0</v>
      </c>
      <c r="AW327" s="39" t="str">
        <f t="shared" si="400"/>
        <v>دون المستوى</v>
      </c>
      <c r="AX327" s="19">
        <f t="shared" si="365"/>
        <v>0</v>
      </c>
      <c r="AY327" s="19">
        <f t="shared" si="437"/>
        <v>0</v>
      </c>
      <c r="AZ327" s="19">
        <f t="shared" si="367"/>
        <v>0</v>
      </c>
      <c r="BA327" s="34" t="str">
        <f t="shared" si="402"/>
        <v>دون المستوى</v>
      </c>
      <c r="BB327" s="21"/>
      <c r="BC327" s="21"/>
      <c r="BD327" s="21"/>
      <c r="BE327" s="19">
        <f t="shared" si="368"/>
        <v>0</v>
      </c>
      <c r="BF327" s="39" t="str">
        <f t="shared" si="403"/>
        <v>دون المستوى</v>
      </c>
      <c r="BG327" s="21"/>
      <c r="BH327" s="21"/>
      <c r="BI327" s="92"/>
      <c r="BJ327" s="19">
        <f t="shared" si="369"/>
        <v>0</v>
      </c>
      <c r="BK327" s="39" t="str">
        <f t="shared" si="404"/>
        <v>دون المستوى</v>
      </c>
      <c r="BL327" s="19">
        <f t="shared" si="370"/>
        <v>0</v>
      </c>
      <c r="BM327" s="19">
        <f t="shared" si="438"/>
        <v>0</v>
      </c>
      <c r="BN327" s="19">
        <f t="shared" si="372"/>
        <v>0</v>
      </c>
      <c r="BO327" s="34" t="str">
        <f t="shared" si="406"/>
        <v>دون المستوى</v>
      </c>
      <c r="BP327" s="21"/>
      <c r="BQ327" s="21"/>
      <c r="BR327" s="21"/>
      <c r="BS327" s="21"/>
      <c r="BT327" s="19">
        <f t="shared" si="373"/>
        <v>0</v>
      </c>
      <c r="BU327" s="39" t="str">
        <f t="shared" si="407"/>
        <v>دون المستوى</v>
      </c>
      <c r="BV327" s="21"/>
      <c r="BW327" s="21"/>
      <c r="BX327" s="21"/>
      <c r="BY327" s="92"/>
      <c r="BZ327" s="19">
        <f t="shared" si="374"/>
        <v>0</v>
      </c>
      <c r="CA327" s="39" t="str">
        <f t="shared" si="408"/>
        <v>دون المستوى</v>
      </c>
      <c r="CB327" s="19">
        <f t="shared" si="375"/>
        <v>0</v>
      </c>
      <c r="CC327" s="19">
        <f t="shared" si="434"/>
        <v>0</v>
      </c>
      <c r="CD327" s="19">
        <f t="shared" si="377"/>
        <v>0</v>
      </c>
      <c r="CE327" s="60" t="str">
        <f t="shared" si="410"/>
        <v>دون المستوى</v>
      </c>
      <c r="CF327" s="61">
        <f t="shared" si="378"/>
        <v>0</v>
      </c>
      <c r="CG327" s="67" t="str">
        <f t="shared" si="411"/>
        <v>دون المستوى</v>
      </c>
      <c r="CH327" s="21"/>
      <c r="CI327" s="21"/>
      <c r="CJ327" s="19">
        <f t="shared" si="379"/>
        <v>0</v>
      </c>
      <c r="CK327" s="39" t="str">
        <f t="shared" si="412"/>
        <v>دون المستوى</v>
      </c>
      <c r="CL327" s="21"/>
      <c r="CM327" s="21"/>
      <c r="CN327" s="19">
        <f t="shared" si="380"/>
        <v>0</v>
      </c>
      <c r="CO327" s="39" t="str">
        <f t="shared" si="413"/>
        <v>دون المستوى</v>
      </c>
      <c r="CP327" s="21"/>
      <c r="CQ327" s="21"/>
      <c r="CR327" s="19">
        <f t="shared" si="381"/>
        <v>0</v>
      </c>
      <c r="CS327" s="39" t="str">
        <f t="shared" si="414"/>
        <v>دون المستوى</v>
      </c>
      <c r="CT327" s="21"/>
      <c r="CU327" s="21"/>
      <c r="CV327" s="19">
        <f t="shared" si="382"/>
        <v>0</v>
      </c>
      <c r="CW327" s="39" t="str">
        <f t="shared" si="415"/>
        <v>دون المستوى</v>
      </c>
      <c r="CX327" s="59">
        <f t="shared" si="383"/>
        <v>0</v>
      </c>
      <c r="CY327" s="34" t="str">
        <f t="shared" si="416"/>
        <v>دون المستوى</v>
      </c>
      <c r="CZ327" s="21"/>
      <c r="DA327" s="21"/>
      <c r="DB327" s="21"/>
      <c r="DC327" s="19">
        <f t="shared" si="384"/>
        <v>0</v>
      </c>
      <c r="DD327" s="39" t="str">
        <f t="shared" si="417"/>
        <v>دون المستوى</v>
      </c>
      <c r="DE327" s="21"/>
      <c r="DF327" s="21"/>
      <c r="DG327" s="92"/>
      <c r="DH327" s="19">
        <f t="shared" si="385"/>
        <v>0</v>
      </c>
      <c r="DI327" s="39" t="str">
        <f t="shared" si="418"/>
        <v>دون المستوى</v>
      </c>
      <c r="DJ327" s="19">
        <f t="shared" si="386"/>
        <v>0</v>
      </c>
      <c r="DK327" s="19">
        <f t="shared" si="435"/>
        <v>0</v>
      </c>
      <c r="DL327" s="19">
        <f t="shared" si="388"/>
        <v>0</v>
      </c>
      <c r="DM327" s="34" t="str">
        <f t="shared" si="420"/>
        <v>دون المستوى</v>
      </c>
      <c r="DN327" s="20" t="str">
        <f t="shared" si="421"/>
        <v>دور ثان</v>
      </c>
      <c r="DR327" s="28" t="str">
        <f t="shared" si="422"/>
        <v xml:space="preserve"> لغة عربية</v>
      </c>
      <c r="DS327" s="28" t="str">
        <f t="shared" si="423"/>
        <v xml:space="preserve"> رياضيات</v>
      </c>
      <c r="DT327" s="28" t="str">
        <f t="shared" si="424"/>
        <v xml:space="preserve"> دراسات</v>
      </c>
      <c r="DU327" s="28" t="str">
        <f t="shared" si="425"/>
        <v xml:space="preserve"> إنجليزى</v>
      </c>
      <c r="DV327" s="28" t="str">
        <f t="shared" si="426"/>
        <v xml:space="preserve"> علوم</v>
      </c>
      <c r="DW327" s="28" t="str">
        <f t="shared" si="427"/>
        <v xml:space="preserve"> تربية دينية</v>
      </c>
      <c r="DX327" s="87" t="str">
        <f t="shared" si="428"/>
        <v xml:space="preserve"> تربية فنية</v>
      </c>
      <c r="DY327" s="87" t="str">
        <f t="shared" si="429"/>
        <v xml:space="preserve"> تربية رياضية</v>
      </c>
      <c r="DZ327" s="88" t="str">
        <f t="shared" si="430"/>
        <v xml:space="preserve"> نشاط1</v>
      </c>
      <c r="EA327" s="88" t="str">
        <f t="shared" si="431"/>
        <v xml:space="preserve"> نشاط2</v>
      </c>
      <c r="EB327" s="32">
        <f t="shared" si="389"/>
        <v>0</v>
      </c>
      <c r="EC327" s="31" t="str">
        <f t="shared" si="432"/>
        <v xml:space="preserve"> لغة عربية رياضيات دراسات إنجليزى علوم تربية دينية تربية فنية تربية رياضية نشاط1 نشاط2</v>
      </c>
    </row>
    <row r="328" spans="1:133" ht="17.25" thickTop="1" thickBot="1">
      <c r="A328" s="16" t="str">
        <f t="shared" si="390"/>
        <v/>
      </c>
      <c r="B328" s="18"/>
      <c r="C328" s="17"/>
      <c r="D328" s="82"/>
      <c r="E328" s="83" t="str">
        <f t="shared" si="350"/>
        <v/>
      </c>
      <c r="F328" s="83" t="str">
        <f t="shared" si="351"/>
        <v/>
      </c>
      <c r="G328" s="83" t="str">
        <f t="shared" si="352"/>
        <v/>
      </c>
      <c r="H328" s="37"/>
      <c r="I328" s="42" t="str">
        <f t="shared" si="391"/>
        <v/>
      </c>
      <c r="J328" s="21"/>
      <c r="K328" s="21"/>
      <c r="L328" s="21"/>
      <c r="M328" s="21"/>
      <c r="N328" s="21"/>
      <c r="O328" s="19">
        <f t="shared" si="353"/>
        <v>0</v>
      </c>
      <c r="P328" s="39" t="str">
        <f t="shared" si="392"/>
        <v>دون المستوى</v>
      </c>
      <c r="Q328" s="21"/>
      <c r="R328" s="21"/>
      <c r="S328" s="92"/>
      <c r="T328" s="19">
        <f t="shared" si="354"/>
        <v>0</v>
      </c>
      <c r="U328" s="39" t="str">
        <f t="shared" si="393"/>
        <v>دون المستوى</v>
      </c>
      <c r="V328" s="19">
        <f t="shared" si="355"/>
        <v>0</v>
      </c>
      <c r="W328" s="19">
        <f t="shared" si="356"/>
        <v>0</v>
      </c>
      <c r="X328" s="19">
        <f t="shared" si="357"/>
        <v>0</v>
      </c>
      <c r="Y328" s="39" t="str">
        <f t="shared" si="394"/>
        <v>دون المستوى</v>
      </c>
      <c r="Z328" s="21"/>
      <c r="AA328" s="21"/>
      <c r="AB328" s="21"/>
      <c r="AC328" s="19">
        <f t="shared" si="358"/>
        <v>0</v>
      </c>
      <c r="AD328" s="39" t="str">
        <f t="shared" si="395"/>
        <v>دون المستوى</v>
      </c>
      <c r="AE328" s="21"/>
      <c r="AF328" s="21"/>
      <c r="AG328" s="92"/>
      <c r="AH328" s="19">
        <f t="shared" si="359"/>
        <v>0</v>
      </c>
      <c r="AI328" s="39" t="str">
        <f t="shared" si="396"/>
        <v>دون المستوى</v>
      </c>
      <c r="AJ328" s="19">
        <f t="shared" si="360"/>
        <v>0</v>
      </c>
      <c r="AK328" s="19">
        <f t="shared" si="436"/>
        <v>0</v>
      </c>
      <c r="AL328" s="19">
        <f t="shared" si="362"/>
        <v>0</v>
      </c>
      <c r="AM328" s="39" t="str">
        <f t="shared" si="398"/>
        <v>دون المستوى</v>
      </c>
      <c r="AN328" s="21"/>
      <c r="AO328" s="21"/>
      <c r="AP328" s="21"/>
      <c r="AQ328" s="19">
        <f t="shared" si="363"/>
        <v>0</v>
      </c>
      <c r="AR328" s="39" t="str">
        <f t="shared" si="399"/>
        <v>دون المستوى</v>
      </c>
      <c r="AS328" s="21"/>
      <c r="AT328" s="21"/>
      <c r="AU328" s="92"/>
      <c r="AV328" s="19">
        <f t="shared" si="364"/>
        <v>0</v>
      </c>
      <c r="AW328" s="39" t="str">
        <f t="shared" si="400"/>
        <v>دون المستوى</v>
      </c>
      <c r="AX328" s="19">
        <f t="shared" si="365"/>
        <v>0</v>
      </c>
      <c r="AY328" s="19">
        <f t="shared" si="437"/>
        <v>0</v>
      </c>
      <c r="AZ328" s="19">
        <f t="shared" si="367"/>
        <v>0</v>
      </c>
      <c r="BA328" s="34" t="str">
        <f t="shared" si="402"/>
        <v>دون المستوى</v>
      </c>
      <c r="BB328" s="21"/>
      <c r="BC328" s="21"/>
      <c r="BD328" s="21"/>
      <c r="BE328" s="19">
        <f t="shared" si="368"/>
        <v>0</v>
      </c>
      <c r="BF328" s="39" t="str">
        <f t="shared" si="403"/>
        <v>دون المستوى</v>
      </c>
      <c r="BG328" s="21"/>
      <c r="BH328" s="21"/>
      <c r="BI328" s="92"/>
      <c r="BJ328" s="19">
        <f t="shared" si="369"/>
        <v>0</v>
      </c>
      <c r="BK328" s="39" t="str">
        <f t="shared" si="404"/>
        <v>دون المستوى</v>
      </c>
      <c r="BL328" s="19">
        <f t="shared" si="370"/>
        <v>0</v>
      </c>
      <c r="BM328" s="19">
        <f t="shared" si="438"/>
        <v>0</v>
      </c>
      <c r="BN328" s="19">
        <f t="shared" si="372"/>
        <v>0</v>
      </c>
      <c r="BO328" s="34" t="str">
        <f t="shared" si="406"/>
        <v>دون المستوى</v>
      </c>
      <c r="BP328" s="21"/>
      <c r="BQ328" s="21"/>
      <c r="BR328" s="21"/>
      <c r="BS328" s="21"/>
      <c r="BT328" s="19">
        <f t="shared" si="373"/>
        <v>0</v>
      </c>
      <c r="BU328" s="39" t="str">
        <f t="shared" si="407"/>
        <v>دون المستوى</v>
      </c>
      <c r="BV328" s="21"/>
      <c r="BW328" s="21"/>
      <c r="BX328" s="21"/>
      <c r="BY328" s="92"/>
      <c r="BZ328" s="19">
        <f t="shared" si="374"/>
        <v>0</v>
      </c>
      <c r="CA328" s="39" t="str">
        <f t="shared" si="408"/>
        <v>دون المستوى</v>
      </c>
      <c r="CB328" s="19">
        <f t="shared" si="375"/>
        <v>0</v>
      </c>
      <c r="CC328" s="19">
        <f t="shared" si="434"/>
        <v>0</v>
      </c>
      <c r="CD328" s="19">
        <f t="shared" si="377"/>
        <v>0</v>
      </c>
      <c r="CE328" s="60" t="str">
        <f t="shared" si="410"/>
        <v>دون المستوى</v>
      </c>
      <c r="CF328" s="61">
        <f t="shared" si="378"/>
        <v>0</v>
      </c>
      <c r="CG328" s="67" t="str">
        <f t="shared" si="411"/>
        <v>دون المستوى</v>
      </c>
      <c r="CH328" s="21"/>
      <c r="CI328" s="21"/>
      <c r="CJ328" s="19">
        <f t="shared" si="379"/>
        <v>0</v>
      </c>
      <c r="CK328" s="39" t="str">
        <f t="shared" si="412"/>
        <v>دون المستوى</v>
      </c>
      <c r="CL328" s="21"/>
      <c r="CM328" s="21"/>
      <c r="CN328" s="19">
        <f t="shared" si="380"/>
        <v>0</v>
      </c>
      <c r="CO328" s="39" t="str">
        <f t="shared" si="413"/>
        <v>دون المستوى</v>
      </c>
      <c r="CP328" s="21"/>
      <c r="CQ328" s="21"/>
      <c r="CR328" s="19">
        <f t="shared" si="381"/>
        <v>0</v>
      </c>
      <c r="CS328" s="39" t="str">
        <f t="shared" si="414"/>
        <v>دون المستوى</v>
      </c>
      <c r="CT328" s="21"/>
      <c r="CU328" s="21"/>
      <c r="CV328" s="19">
        <f t="shared" si="382"/>
        <v>0</v>
      </c>
      <c r="CW328" s="39" t="str">
        <f t="shared" si="415"/>
        <v>دون المستوى</v>
      </c>
      <c r="CX328" s="59">
        <f t="shared" si="383"/>
        <v>0</v>
      </c>
      <c r="CY328" s="34" t="str">
        <f t="shared" si="416"/>
        <v>دون المستوى</v>
      </c>
      <c r="CZ328" s="21"/>
      <c r="DA328" s="21"/>
      <c r="DB328" s="21"/>
      <c r="DC328" s="19">
        <f t="shared" si="384"/>
        <v>0</v>
      </c>
      <c r="DD328" s="39" t="str">
        <f t="shared" si="417"/>
        <v>دون المستوى</v>
      </c>
      <c r="DE328" s="21"/>
      <c r="DF328" s="21"/>
      <c r="DG328" s="92"/>
      <c r="DH328" s="19">
        <f t="shared" si="385"/>
        <v>0</v>
      </c>
      <c r="DI328" s="39" t="str">
        <f t="shared" si="418"/>
        <v>دون المستوى</v>
      </c>
      <c r="DJ328" s="19">
        <f t="shared" si="386"/>
        <v>0</v>
      </c>
      <c r="DK328" s="19">
        <f t="shared" si="435"/>
        <v>0</v>
      </c>
      <c r="DL328" s="19">
        <f t="shared" si="388"/>
        <v>0</v>
      </c>
      <c r="DM328" s="34" t="str">
        <f t="shared" si="420"/>
        <v>دون المستوى</v>
      </c>
      <c r="DN328" s="20" t="str">
        <f t="shared" si="421"/>
        <v>دور ثان</v>
      </c>
      <c r="DR328" s="28" t="str">
        <f t="shared" si="422"/>
        <v xml:space="preserve"> لغة عربية</v>
      </c>
      <c r="DS328" s="28" t="str">
        <f t="shared" si="423"/>
        <v xml:space="preserve"> رياضيات</v>
      </c>
      <c r="DT328" s="28" t="str">
        <f t="shared" si="424"/>
        <v xml:space="preserve"> دراسات</v>
      </c>
      <c r="DU328" s="28" t="str">
        <f t="shared" si="425"/>
        <v xml:space="preserve"> إنجليزى</v>
      </c>
      <c r="DV328" s="28" t="str">
        <f t="shared" si="426"/>
        <v xml:space="preserve"> علوم</v>
      </c>
      <c r="DW328" s="28" t="str">
        <f t="shared" si="427"/>
        <v xml:space="preserve"> تربية دينية</v>
      </c>
      <c r="DX328" s="87" t="str">
        <f t="shared" si="428"/>
        <v xml:space="preserve"> تربية فنية</v>
      </c>
      <c r="DY328" s="87" t="str">
        <f t="shared" si="429"/>
        <v xml:space="preserve"> تربية رياضية</v>
      </c>
      <c r="DZ328" s="88" t="str">
        <f t="shared" si="430"/>
        <v xml:space="preserve"> نشاط1</v>
      </c>
      <c r="EA328" s="88" t="str">
        <f t="shared" si="431"/>
        <v xml:space="preserve"> نشاط2</v>
      </c>
      <c r="EB328" s="32">
        <f t="shared" si="389"/>
        <v>0</v>
      </c>
      <c r="EC328" s="31" t="str">
        <f t="shared" si="432"/>
        <v xml:space="preserve"> لغة عربية رياضيات دراسات إنجليزى علوم تربية دينية تربية فنية تربية رياضية نشاط1 نشاط2</v>
      </c>
    </row>
    <row r="329" spans="1:133" ht="17.25" thickTop="1" thickBot="1">
      <c r="A329" s="16" t="str">
        <f t="shared" si="390"/>
        <v/>
      </c>
      <c r="B329" s="18"/>
      <c r="C329" s="17"/>
      <c r="D329" s="82"/>
      <c r="E329" s="83" t="str">
        <f t="shared" si="350"/>
        <v/>
      </c>
      <c r="F329" s="83" t="str">
        <f t="shared" si="351"/>
        <v/>
      </c>
      <c r="G329" s="83" t="str">
        <f t="shared" si="352"/>
        <v/>
      </c>
      <c r="H329" s="37"/>
      <c r="I329" s="42" t="str">
        <f t="shared" si="391"/>
        <v/>
      </c>
      <c r="J329" s="21"/>
      <c r="K329" s="21"/>
      <c r="L329" s="21"/>
      <c r="M329" s="21"/>
      <c r="N329" s="21"/>
      <c r="O329" s="19">
        <f t="shared" si="353"/>
        <v>0</v>
      </c>
      <c r="P329" s="39" t="str">
        <f t="shared" si="392"/>
        <v>دون المستوى</v>
      </c>
      <c r="Q329" s="21"/>
      <c r="R329" s="21"/>
      <c r="S329" s="92"/>
      <c r="T329" s="19">
        <f t="shared" si="354"/>
        <v>0</v>
      </c>
      <c r="U329" s="39" t="str">
        <f t="shared" si="393"/>
        <v>دون المستوى</v>
      </c>
      <c r="V329" s="19">
        <f t="shared" si="355"/>
        <v>0</v>
      </c>
      <c r="W329" s="19">
        <f t="shared" si="356"/>
        <v>0</v>
      </c>
      <c r="X329" s="19">
        <f t="shared" si="357"/>
        <v>0</v>
      </c>
      <c r="Y329" s="39" t="str">
        <f t="shared" si="394"/>
        <v>دون المستوى</v>
      </c>
      <c r="Z329" s="21"/>
      <c r="AA329" s="21"/>
      <c r="AB329" s="21"/>
      <c r="AC329" s="19">
        <f t="shared" si="358"/>
        <v>0</v>
      </c>
      <c r="AD329" s="39" t="str">
        <f t="shared" si="395"/>
        <v>دون المستوى</v>
      </c>
      <c r="AE329" s="21"/>
      <c r="AF329" s="21"/>
      <c r="AG329" s="92"/>
      <c r="AH329" s="19">
        <f t="shared" si="359"/>
        <v>0</v>
      </c>
      <c r="AI329" s="39" t="str">
        <f t="shared" si="396"/>
        <v>دون المستوى</v>
      </c>
      <c r="AJ329" s="19">
        <f t="shared" si="360"/>
        <v>0</v>
      </c>
      <c r="AK329" s="19">
        <f t="shared" si="436"/>
        <v>0</v>
      </c>
      <c r="AL329" s="19">
        <f t="shared" si="362"/>
        <v>0</v>
      </c>
      <c r="AM329" s="39" t="str">
        <f t="shared" si="398"/>
        <v>دون المستوى</v>
      </c>
      <c r="AN329" s="21"/>
      <c r="AO329" s="21"/>
      <c r="AP329" s="21"/>
      <c r="AQ329" s="19">
        <f t="shared" si="363"/>
        <v>0</v>
      </c>
      <c r="AR329" s="39" t="str">
        <f t="shared" si="399"/>
        <v>دون المستوى</v>
      </c>
      <c r="AS329" s="21"/>
      <c r="AT329" s="21"/>
      <c r="AU329" s="92"/>
      <c r="AV329" s="19">
        <f t="shared" si="364"/>
        <v>0</v>
      </c>
      <c r="AW329" s="39" t="str">
        <f t="shared" si="400"/>
        <v>دون المستوى</v>
      </c>
      <c r="AX329" s="19">
        <f t="shared" si="365"/>
        <v>0</v>
      </c>
      <c r="AY329" s="19">
        <f t="shared" si="437"/>
        <v>0</v>
      </c>
      <c r="AZ329" s="19">
        <f t="shared" si="367"/>
        <v>0</v>
      </c>
      <c r="BA329" s="34" t="str">
        <f t="shared" si="402"/>
        <v>دون المستوى</v>
      </c>
      <c r="BB329" s="21"/>
      <c r="BC329" s="21"/>
      <c r="BD329" s="21"/>
      <c r="BE329" s="19">
        <f t="shared" si="368"/>
        <v>0</v>
      </c>
      <c r="BF329" s="39" t="str">
        <f t="shared" si="403"/>
        <v>دون المستوى</v>
      </c>
      <c r="BG329" s="21"/>
      <c r="BH329" s="21"/>
      <c r="BI329" s="92"/>
      <c r="BJ329" s="19">
        <f t="shared" si="369"/>
        <v>0</v>
      </c>
      <c r="BK329" s="39" t="str">
        <f t="shared" si="404"/>
        <v>دون المستوى</v>
      </c>
      <c r="BL329" s="19">
        <f t="shared" si="370"/>
        <v>0</v>
      </c>
      <c r="BM329" s="19">
        <f t="shared" si="438"/>
        <v>0</v>
      </c>
      <c r="BN329" s="19">
        <f t="shared" si="372"/>
        <v>0</v>
      </c>
      <c r="BO329" s="34" t="str">
        <f t="shared" si="406"/>
        <v>دون المستوى</v>
      </c>
      <c r="BP329" s="21"/>
      <c r="BQ329" s="21"/>
      <c r="BR329" s="21"/>
      <c r="BS329" s="21"/>
      <c r="BT329" s="19">
        <f t="shared" si="373"/>
        <v>0</v>
      </c>
      <c r="BU329" s="39" t="str">
        <f t="shared" si="407"/>
        <v>دون المستوى</v>
      </c>
      <c r="BV329" s="21"/>
      <c r="BW329" s="21"/>
      <c r="BX329" s="21"/>
      <c r="BY329" s="92"/>
      <c r="BZ329" s="19">
        <f t="shared" si="374"/>
        <v>0</v>
      </c>
      <c r="CA329" s="39" t="str">
        <f t="shared" si="408"/>
        <v>دون المستوى</v>
      </c>
      <c r="CB329" s="19">
        <f t="shared" si="375"/>
        <v>0</v>
      </c>
      <c r="CC329" s="19">
        <f t="shared" si="434"/>
        <v>0</v>
      </c>
      <c r="CD329" s="19">
        <f t="shared" si="377"/>
        <v>0</v>
      </c>
      <c r="CE329" s="60" t="str">
        <f t="shared" si="410"/>
        <v>دون المستوى</v>
      </c>
      <c r="CF329" s="61">
        <f t="shared" si="378"/>
        <v>0</v>
      </c>
      <c r="CG329" s="67" t="str">
        <f t="shared" si="411"/>
        <v>دون المستوى</v>
      </c>
      <c r="CH329" s="21"/>
      <c r="CI329" s="21"/>
      <c r="CJ329" s="19">
        <f t="shared" si="379"/>
        <v>0</v>
      </c>
      <c r="CK329" s="39" t="str">
        <f t="shared" si="412"/>
        <v>دون المستوى</v>
      </c>
      <c r="CL329" s="21"/>
      <c r="CM329" s="21"/>
      <c r="CN329" s="19">
        <f t="shared" si="380"/>
        <v>0</v>
      </c>
      <c r="CO329" s="39" t="str">
        <f t="shared" si="413"/>
        <v>دون المستوى</v>
      </c>
      <c r="CP329" s="21"/>
      <c r="CQ329" s="21"/>
      <c r="CR329" s="19">
        <f t="shared" si="381"/>
        <v>0</v>
      </c>
      <c r="CS329" s="39" t="str">
        <f t="shared" si="414"/>
        <v>دون المستوى</v>
      </c>
      <c r="CT329" s="21"/>
      <c r="CU329" s="21"/>
      <c r="CV329" s="19">
        <f t="shared" si="382"/>
        <v>0</v>
      </c>
      <c r="CW329" s="39" t="str">
        <f t="shared" si="415"/>
        <v>دون المستوى</v>
      </c>
      <c r="CX329" s="59">
        <f t="shared" si="383"/>
        <v>0</v>
      </c>
      <c r="CY329" s="34" t="str">
        <f t="shared" si="416"/>
        <v>دون المستوى</v>
      </c>
      <c r="CZ329" s="21"/>
      <c r="DA329" s="21"/>
      <c r="DB329" s="21"/>
      <c r="DC329" s="19">
        <f t="shared" si="384"/>
        <v>0</v>
      </c>
      <c r="DD329" s="39" t="str">
        <f t="shared" si="417"/>
        <v>دون المستوى</v>
      </c>
      <c r="DE329" s="21"/>
      <c r="DF329" s="21"/>
      <c r="DG329" s="92"/>
      <c r="DH329" s="19">
        <f t="shared" si="385"/>
        <v>0</v>
      </c>
      <c r="DI329" s="39" t="str">
        <f t="shared" si="418"/>
        <v>دون المستوى</v>
      </c>
      <c r="DJ329" s="19">
        <f t="shared" si="386"/>
        <v>0</v>
      </c>
      <c r="DK329" s="19">
        <f t="shared" si="435"/>
        <v>0</v>
      </c>
      <c r="DL329" s="19">
        <f t="shared" si="388"/>
        <v>0</v>
      </c>
      <c r="DM329" s="34" t="str">
        <f t="shared" si="420"/>
        <v>دون المستوى</v>
      </c>
      <c r="DN329" s="20" t="str">
        <f t="shared" si="421"/>
        <v>دور ثان</v>
      </c>
      <c r="DR329" s="28" t="str">
        <f t="shared" si="422"/>
        <v xml:space="preserve"> لغة عربية</v>
      </c>
      <c r="DS329" s="28" t="str">
        <f t="shared" si="423"/>
        <v xml:space="preserve"> رياضيات</v>
      </c>
      <c r="DT329" s="28" t="str">
        <f t="shared" si="424"/>
        <v xml:space="preserve"> دراسات</v>
      </c>
      <c r="DU329" s="28" t="str">
        <f t="shared" si="425"/>
        <v xml:space="preserve"> إنجليزى</v>
      </c>
      <c r="DV329" s="28" t="str">
        <f t="shared" si="426"/>
        <v xml:space="preserve"> علوم</v>
      </c>
      <c r="DW329" s="28" t="str">
        <f t="shared" si="427"/>
        <v xml:space="preserve"> تربية دينية</v>
      </c>
      <c r="DX329" s="87" t="str">
        <f t="shared" si="428"/>
        <v xml:space="preserve"> تربية فنية</v>
      </c>
      <c r="DY329" s="87" t="str">
        <f t="shared" si="429"/>
        <v xml:space="preserve"> تربية رياضية</v>
      </c>
      <c r="DZ329" s="88" t="str">
        <f t="shared" si="430"/>
        <v xml:space="preserve"> نشاط1</v>
      </c>
      <c r="EA329" s="88" t="str">
        <f t="shared" si="431"/>
        <v xml:space="preserve"> نشاط2</v>
      </c>
      <c r="EB329" s="32">
        <f t="shared" si="389"/>
        <v>0</v>
      </c>
      <c r="EC329" s="31" t="str">
        <f t="shared" si="432"/>
        <v xml:space="preserve"> لغة عربية رياضيات دراسات إنجليزى علوم تربية دينية تربية فنية تربية رياضية نشاط1 نشاط2</v>
      </c>
    </row>
    <row r="330" spans="1:133" ht="17.25" thickTop="1" thickBot="1">
      <c r="A330" s="16" t="str">
        <f t="shared" si="390"/>
        <v/>
      </c>
      <c r="B330" s="18"/>
      <c r="C330" s="17"/>
      <c r="D330" s="82"/>
      <c r="E330" s="83" t="str">
        <f t="shared" si="350"/>
        <v/>
      </c>
      <c r="F330" s="83" t="str">
        <f t="shared" si="351"/>
        <v/>
      </c>
      <c r="G330" s="83" t="str">
        <f t="shared" si="352"/>
        <v/>
      </c>
      <c r="H330" s="37"/>
      <c r="I330" s="42" t="str">
        <f t="shared" si="391"/>
        <v/>
      </c>
      <c r="J330" s="21"/>
      <c r="K330" s="21"/>
      <c r="L330" s="21"/>
      <c r="M330" s="21"/>
      <c r="N330" s="21"/>
      <c r="O330" s="19">
        <f t="shared" si="353"/>
        <v>0</v>
      </c>
      <c r="P330" s="39" t="str">
        <f t="shared" si="392"/>
        <v>دون المستوى</v>
      </c>
      <c r="Q330" s="21"/>
      <c r="R330" s="21"/>
      <c r="S330" s="92"/>
      <c r="T330" s="19">
        <f t="shared" si="354"/>
        <v>0</v>
      </c>
      <c r="U330" s="39" t="str">
        <f t="shared" si="393"/>
        <v>دون المستوى</v>
      </c>
      <c r="V330" s="19">
        <f t="shared" si="355"/>
        <v>0</v>
      </c>
      <c r="W330" s="19">
        <f t="shared" si="356"/>
        <v>0</v>
      </c>
      <c r="X330" s="19">
        <f t="shared" si="357"/>
        <v>0</v>
      </c>
      <c r="Y330" s="39" t="str">
        <f t="shared" si="394"/>
        <v>دون المستوى</v>
      </c>
      <c r="Z330" s="21"/>
      <c r="AA330" s="21"/>
      <c r="AB330" s="21"/>
      <c r="AC330" s="19">
        <f t="shared" si="358"/>
        <v>0</v>
      </c>
      <c r="AD330" s="39" t="str">
        <f t="shared" si="395"/>
        <v>دون المستوى</v>
      </c>
      <c r="AE330" s="21"/>
      <c r="AF330" s="21"/>
      <c r="AG330" s="92"/>
      <c r="AH330" s="19">
        <f t="shared" si="359"/>
        <v>0</v>
      </c>
      <c r="AI330" s="39" t="str">
        <f t="shared" si="396"/>
        <v>دون المستوى</v>
      </c>
      <c r="AJ330" s="19">
        <f t="shared" si="360"/>
        <v>0</v>
      </c>
      <c r="AK330" s="19">
        <f t="shared" si="436"/>
        <v>0</v>
      </c>
      <c r="AL330" s="19">
        <f t="shared" si="362"/>
        <v>0</v>
      </c>
      <c r="AM330" s="39" t="str">
        <f t="shared" si="398"/>
        <v>دون المستوى</v>
      </c>
      <c r="AN330" s="21"/>
      <c r="AO330" s="21"/>
      <c r="AP330" s="21"/>
      <c r="AQ330" s="19">
        <f t="shared" si="363"/>
        <v>0</v>
      </c>
      <c r="AR330" s="39" t="str">
        <f t="shared" si="399"/>
        <v>دون المستوى</v>
      </c>
      <c r="AS330" s="21"/>
      <c r="AT330" s="21"/>
      <c r="AU330" s="92"/>
      <c r="AV330" s="19">
        <f t="shared" si="364"/>
        <v>0</v>
      </c>
      <c r="AW330" s="39" t="str">
        <f t="shared" si="400"/>
        <v>دون المستوى</v>
      </c>
      <c r="AX330" s="19">
        <f t="shared" si="365"/>
        <v>0</v>
      </c>
      <c r="AY330" s="19">
        <f t="shared" si="437"/>
        <v>0</v>
      </c>
      <c r="AZ330" s="19">
        <f t="shared" si="367"/>
        <v>0</v>
      </c>
      <c r="BA330" s="34" t="str">
        <f t="shared" si="402"/>
        <v>دون المستوى</v>
      </c>
      <c r="BB330" s="21"/>
      <c r="BC330" s="21"/>
      <c r="BD330" s="21"/>
      <c r="BE330" s="19">
        <f t="shared" si="368"/>
        <v>0</v>
      </c>
      <c r="BF330" s="39" t="str">
        <f t="shared" si="403"/>
        <v>دون المستوى</v>
      </c>
      <c r="BG330" s="21"/>
      <c r="BH330" s="21"/>
      <c r="BI330" s="92"/>
      <c r="BJ330" s="19">
        <f t="shared" si="369"/>
        <v>0</v>
      </c>
      <c r="BK330" s="39" t="str">
        <f t="shared" si="404"/>
        <v>دون المستوى</v>
      </c>
      <c r="BL330" s="19">
        <f t="shared" si="370"/>
        <v>0</v>
      </c>
      <c r="BM330" s="19">
        <f t="shared" si="438"/>
        <v>0</v>
      </c>
      <c r="BN330" s="19">
        <f t="shared" si="372"/>
        <v>0</v>
      </c>
      <c r="BO330" s="34" t="str">
        <f t="shared" si="406"/>
        <v>دون المستوى</v>
      </c>
      <c r="BP330" s="21"/>
      <c r="BQ330" s="21"/>
      <c r="BR330" s="21"/>
      <c r="BS330" s="21"/>
      <c r="BT330" s="19">
        <f t="shared" si="373"/>
        <v>0</v>
      </c>
      <c r="BU330" s="39" t="str">
        <f t="shared" si="407"/>
        <v>دون المستوى</v>
      </c>
      <c r="BV330" s="21"/>
      <c r="BW330" s="21"/>
      <c r="BX330" s="21"/>
      <c r="BY330" s="92"/>
      <c r="BZ330" s="19">
        <f t="shared" si="374"/>
        <v>0</v>
      </c>
      <c r="CA330" s="39" t="str">
        <f t="shared" si="408"/>
        <v>دون المستوى</v>
      </c>
      <c r="CB330" s="19">
        <f t="shared" si="375"/>
        <v>0</v>
      </c>
      <c r="CC330" s="19">
        <f t="shared" si="434"/>
        <v>0</v>
      </c>
      <c r="CD330" s="19">
        <f t="shared" si="377"/>
        <v>0</v>
      </c>
      <c r="CE330" s="60" t="str">
        <f t="shared" si="410"/>
        <v>دون المستوى</v>
      </c>
      <c r="CF330" s="61">
        <f t="shared" si="378"/>
        <v>0</v>
      </c>
      <c r="CG330" s="67" t="str">
        <f t="shared" si="411"/>
        <v>دون المستوى</v>
      </c>
      <c r="CH330" s="21"/>
      <c r="CI330" s="21"/>
      <c r="CJ330" s="19">
        <f t="shared" si="379"/>
        <v>0</v>
      </c>
      <c r="CK330" s="39" t="str">
        <f t="shared" si="412"/>
        <v>دون المستوى</v>
      </c>
      <c r="CL330" s="21"/>
      <c r="CM330" s="21"/>
      <c r="CN330" s="19">
        <f t="shared" si="380"/>
        <v>0</v>
      </c>
      <c r="CO330" s="39" t="str">
        <f t="shared" si="413"/>
        <v>دون المستوى</v>
      </c>
      <c r="CP330" s="21"/>
      <c r="CQ330" s="21"/>
      <c r="CR330" s="19">
        <f t="shared" si="381"/>
        <v>0</v>
      </c>
      <c r="CS330" s="39" t="str">
        <f t="shared" si="414"/>
        <v>دون المستوى</v>
      </c>
      <c r="CT330" s="21"/>
      <c r="CU330" s="21"/>
      <c r="CV330" s="19">
        <f t="shared" si="382"/>
        <v>0</v>
      </c>
      <c r="CW330" s="39" t="str">
        <f t="shared" si="415"/>
        <v>دون المستوى</v>
      </c>
      <c r="CX330" s="59">
        <f t="shared" si="383"/>
        <v>0</v>
      </c>
      <c r="CY330" s="34" t="str">
        <f t="shared" si="416"/>
        <v>دون المستوى</v>
      </c>
      <c r="CZ330" s="21"/>
      <c r="DA330" s="21"/>
      <c r="DB330" s="21"/>
      <c r="DC330" s="19">
        <f t="shared" si="384"/>
        <v>0</v>
      </c>
      <c r="DD330" s="39" t="str">
        <f t="shared" si="417"/>
        <v>دون المستوى</v>
      </c>
      <c r="DE330" s="21"/>
      <c r="DF330" s="21"/>
      <c r="DG330" s="92"/>
      <c r="DH330" s="19">
        <f t="shared" si="385"/>
        <v>0</v>
      </c>
      <c r="DI330" s="39" t="str">
        <f t="shared" si="418"/>
        <v>دون المستوى</v>
      </c>
      <c r="DJ330" s="19">
        <f t="shared" si="386"/>
        <v>0</v>
      </c>
      <c r="DK330" s="19">
        <f t="shared" si="435"/>
        <v>0</v>
      </c>
      <c r="DL330" s="19">
        <f t="shared" si="388"/>
        <v>0</v>
      </c>
      <c r="DM330" s="34" t="str">
        <f t="shared" si="420"/>
        <v>دون المستوى</v>
      </c>
      <c r="DN330" s="20" t="str">
        <f t="shared" si="421"/>
        <v>دور ثان</v>
      </c>
      <c r="DR330" s="28" t="str">
        <f t="shared" si="422"/>
        <v xml:space="preserve"> لغة عربية</v>
      </c>
      <c r="DS330" s="28" t="str">
        <f t="shared" si="423"/>
        <v xml:space="preserve"> رياضيات</v>
      </c>
      <c r="DT330" s="28" t="str">
        <f t="shared" si="424"/>
        <v xml:space="preserve"> دراسات</v>
      </c>
      <c r="DU330" s="28" t="str">
        <f t="shared" si="425"/>
        <v xml:space="preserve"> إنجليزى</v>
      </c>
      <c r="DV330" s="28" t="str">
        <f t="shared" si="426"/>
        <v xml:space="preserve"> علوم</v>
      </c>
      <c r="DW330" s="28" t="str">
        <f t="shared" si="427"/>
        <v xml:space="preserve"> تربية دينية</v>
      </c>
      <c r="DX330" s="87" t="str">
        <f t="shared" si="428"/>
        <v xml:space="preserve"> تربية فنية</v>
      </c>
      <c r="DY330" s="87" t="str">
        <f t="shared" si="429"/>
        <v xml:space="preserve"> تربية رياضية</v>
      </c>
      <c r="DZ330" s="88" t="str">
        <f t="shared" si="430"/>
        <v xml:space="preserve"> نشاط1</v>
      </c>
      <c r="EA330" s="88" t="str">
        <f t="shared" si="431"/>
        <v xml:space="preserve"> نشاط2</v>
      </c>
      <c r="EB330" s="32">
        <f t="shared" si="389"/>
        <v>0</v>
      </c>
      <c r="EC330" s="31" t="str">
        <f t="shared" si="432"/>
        <v xml:space="preserve"> لغة عربية رياضيات دراسات إنجليزى علوم تربية دينية تربية فنية تربية رياضية نشاط1 نشاط2</v>
      </c>
    </row>
    <row r="331" spans="1:133" ht="17.25" thickTop="1" thickBot="1">
      <c r="A331" s="16" t="str">
        <f t="shared" si="390"/>
        <v/>
      </c>
      <c r="B331" s="18"/>
      <c r="C331" s="17"/>
      <c r="D331" s="82"/>
      <c r="E331" s="83" t="str">
        <f t="shared" ref="E331:E394" si="439">IF(D331&gt;1,DATEDIF(D331,$E$8,"md"),"")</f>
        <v/>
      </c>
      <c r="F331" s="83" t="str">
        <f t="shared" ref="F331:F394" si="440">IF(D331&gt;1,DATEDIF(D331,$E$8,"ym"),"")</f>
        <v/>
      </c>
      <c r="G331" s="83" t="str">
        <f t="shared" ref="G331:G394" si="441">IF(D331&gt;1,DATEDIF(D331,$E$8,"y"),"")</f>
        <v/>
      </c>
      <c r="H331" s="37"/>
      <c r="I331" s="42" t="str">
        <f t="shared" si="391"/>
        <v/>
      </c>
      <c r="J331" s="21"/>
      <c r="K331" s="21"/>
      <c r="L331" s="21"/>
      <c r="M331" s="21"/>
      <c r="N331" s="21"/>
      <c r="O331" s="19">
        <f t="shared" ref="O331:O394" si="442">SUM(L331:N331)</f>
        <v>0</v>
      </c>
      <c r="P331" s="39" t="str">
        <f t="shared" si="392"/>
        <v>دون المستوى</v>
      </c>
      <c r="Q331" s="21"/>
      <c r="R331" s="21"/>
      <c r="S331" s="92"/>
      <c r="T331" s="19">
        <f t="shared" ref="T331:T394" si="443">SUM(Q331:S331)</f>
        <v>0</v>
      </c>
      <c r="U331" s="39" t="str">
        <f t="shared" si="393"/>
        <v>دون المستوى</v>
      </c>
      <c r="V331" s="19">
        <f t="shared" ref="V331:V394" si="444">SUM(O331+T331)</f>
        <v>0</v>
      </c>
      <c r="W331" s="19">
        <f t="shared" ref="W331:W394" si="445">SUM(V331/2)</f>
        <v>0</v>
      </c>
      <c r="X331" s="19">
        <f t="shared" ref="X331:X394" si="446">SUM(V331/2)</f>
        <v>0</v>
      </c>
      <c r="Y331" s="39" t="str">
        <f t="shared" si="394"/>
        <v>دون المستوى</v>
      </c>
      <c r="Z331" s="21"/>
      <c r="AA331" s="21"/>
      <c r="AB331" s="21"/>
      <c r="AC331" s="19">
        <f t="shared" ref="AC331:AC394" si="447">SUM(Z331:AB331)</f>
        <v>0</v>
      </c>
      <c r="AD331" s="39" t="str">
        <f t="shared" si="395"/>
        <v>دون المستوى</v>
      </c>
      <c r="AE331" s="21"/>
      <c r="AF331" s="21"/>
      <c r="AG331" s="92"/>
      <c r="AH331" s="19">
        <f t="shared" ref="AH331:AH394" si="448">SUM(AE331:AG331)</f>
        <v>0</v>
      </c>
      <c r="AI331" s="39" t="str">
        <f t="shared" si="396"/>
        <v>دون المستوى</v>
      </c>
      <c r="AJ331" s="19">
        <f t="shared" ref="AJ331:AJ394" si="449">SUM(AC331+AH331)</f>
        <v>0</v>
      </c>
      <c r="AK331" s="19">
        <f t="shared" ref="AK331" si="450">SUM(AJ331/2)</f>
        <v>0</v>
      </c>
      <c r="AL331" s="19">
        <f t="shared" ref="AL331:AL394" si="451">SUM(AK331/1.25)</f>
        <v>0</v>
      </c>
      <c r="AM331" s="39" t="str">
        <f t="shared" si="398"/>
        <v>دون المستوى</v>
      </c>
      <c r="AN331" s="21"/>
      <c r="AO331" s="21"/>
      <c r="AP331" s="21"/>
      <c r="AQ331" s="19">
        <f t="shared" ref="AQ331:AQ394" si="452">SUM(AN331:AP331)</f>
        <v>0</v>
      </c>
      <c r="AR331" s="39" t="str">
        <f t="shared" si="399"/>
        <v>دون المستوى</v>
      </c>
      <c r="AS331" s="21"/>
      <c r="AT331" s="21"/>
      <c r="AU331" s="92"/>
      <c r="AV331" s="19">
        <f t="shared" ref="AV331:AV394" si="453">SUM(AS331:AU331)</f>
        <v>0</v>
      </c>
      <c r="AW331" s="39" t="str">
        <f t="shared" si="400"/>
        <v>دون المستوى</v>
      </c>
      <c r="AX331" s="19">
        <f t="shared" ref="AX331:AX394" si="454">SUM(AQ331+AV331)</f>
        <v>0</v>
      </c>
      <c r="AY331" s="19">
        <f t="shared" ref="AY331" si="455">SUM(AX331/2)</f>
        <v>0</v>
      </c>
      <c r="AZ331" s="19">
        <f t="shared" ref="AZ331:AZ394" si="456">SUM(AY331/2.5)</f>
        <v>0</v>
      </c>
      <c r="BA331" s="34" t="str">
        <f t="shared" si="402"/>
        <v>دون المستوى</v>
      </c>
      <c r="BB331" s="21"/>
      <c r="BC331" s="21"/>
      <c r="BD331" s="21"/>
      <c r="BE331" s="19">
        <f t="shared" ref="BE331:BE394" si="457">SUM(BB331:BD331)</f>
        <v>0</v>
      </c>
      <c r="BF331" s="39" t="str">
        <f t="shared" si="403"/>
        <v>دون المستوى</v>
      </c>
      <c r="BG331" s="21"/>
      <c r="BH331" s="21"/>
      <c r="BI331" s="92"/>
      <c r="BJ331" s="19">
        <f t="shared" ref="BJ331:BJ394" si="458">SUM(BG331:BI331)</f>
        <v>0</v>
      </c>
      <c r="BK331" s="39" t="str">
        <f t="shared" si="404"/>
        <v>دون المستوى</v>
      </c>
      <c r="BL331" s="19">
        <f t="shared" ref="BL331:BL394" si="459">SUM(BE331+BJ331)</f>
        <v>0</v>
      </c>
      <c r="BM331" s="19">
        <f t="shared" ref="BM331" si="460">SUM(BL331/2)</f>
        <v>0</v>
      </c>
      <c r="BN331" s="19">
        <f t="shared" ref="BN331:BN394" si="461">SUM(BM331/2.5)</f>
        <v>0</v>
      </c>
      <c r="BO331" s="34" t="str">
        <f t="shared" si="406"/>
        <v>دون المستوى</v>
      </c>
      <c r="BP331" s="21"/>
      <c r="BQ331" s="21"/>
      <c r="BR331" s="21"/>
      <c r="BS331" s="21"/>
      <c r="BT331" s="19">
        <f t="shared" ref="BT331:BT394" si="462">SUM(BP331:BS331)</f>
        <v>0</v>
      </c>
      <c r="BU331" s="39" t="str">
        <f t="shared" si="407"/>
        <v>دون المستوى</v>
      </c>
      <c r="BV331" s="21"/>
      <c r="BW331" s="21"/>
      <c r="BX331" s="21"/>
      <c r="BY331" s="92"/>
      <c r="BZ331" s="19">
        <f t="shared" ref="BZ331:BZ394" si="463">SUM(BV331:BY331)</f>
        <v>0</v>
      </c>
      <c r="CA331" s="39" t="str">
        <f t="shared" si="408"/>
        <v>دون المستوى</v>
      </c>
      <c r="CB331" s="19">
        <f t="shared" ref="CB331:CB394" si="464">SUM(BT331+BZ331)</f>
        <v>0</v>
      </c>
      <c r="CC331" s="19">
        <f t="shared" ref="CC331" si="465">SUM(CB331/2)</f>
        <v>0</v>
      </c>
      <c r="CD331" s="19">
        <f t="shared" ref="CD331:CD394" si="466">SUM(CC331/2.5)</f>
        <v>0</v>
      </c>
      <c r="CE331" s="60" t="str">
        <f t="shared" si="410"/>
        <v>دون المستوى</v>
      </c>
      <c r="CF331" s="61">
        <f t="shared" ref="CF331:CF394" si="467">SUM(X331+AL331+AZ331+BN331+CD331)</f>
        <v>0</v>
      </c>
      <c r="CG331" s="67" t="str">
        <f t="shared" si="411"/>
        <v>دون المستوى</v>
      </c>
      <c r="CH331" s="21"/>
      <c r="CI331" s="21"/>
      <c r="CJ331" s="19">
        <f t="shared" ref="CJ331:CJ394" si="468">SUM(CH331:CI331)</f>
        <v>0</v>
      </c>
      <c r="CK331" s="39" t="str">
        <f t="shared" si="412"/>
        <v>دون المستوى</v>
      </c>
      <c r="CL331" s="21"/>
      <c r="CM331" s="21"/>
      <c r="CN331" s="19">
        <f t="shared" ref="CN331:CN394" si="469">SUM(CL331:CM331)</f>
        <v>0</v>
      </c>
      <c r="CO331" s="39" t="str">
        <f t="shared" si="413"/>
        <v>دون المستوى</v>
      </c>
      <c r="CP331" s="21"/>
      <c r="CQ331" s="21"/>
      <c r="CR331" s="19">
        <f t="shared" ref="CR331:CR394" si="470">SUM(CP331:CQ331)</f>
        <v>0</v>
      </c>
      <c r="CS331" s="39" t="str">
        <f t="shared" si="414"/>
        <v>دون المستوى</v>
      </c>
      <c r="CT331" s="21"/>
      <c r="CU331" s="21"/>
      <c r="CV331" s="19">
        <f t="shared" ref="CV331:CV394" si="471">SUM(CT331:CU331)</f>
        <v>0</v>
      </c>
      <c r="CW331" s="39" t="str">
        <f t="shared" si="415"/>
        <v>دون المستوى</v>
      </c>
      <c r="CX331" s="59">
        <f t="shared" ref="CX331:CX394" si="472">SUM(CF331+CJ331+CN331+CR331+CV331)</f>
        <v>0</v>
      </c>
      <c r="CY331" s="34" t="str">
        <f t="shared" si="416"/>
        <v>دون المستوى</v>
      </c>
      <c r="CZ331" s="21"/>
      <c r="DA331" s="21"/>
      <c r="DB331" s="21"/>
      <c r="DC331" s="19">
        <f t="shared" ref="DC331:DC394" si="473">SUM(CZ331:DB331)</f>
        <v>0</v>
      </c>
      <c r="DD331" s="39" t="str">
        <f t="shared" si="417"/>
        <v>دون المستوى</v>
      </c>
      <c r="DE331" s="21"/>
      <c r="DF331" s="21"/>
      <c r="DG331" s="92"/>
      <c r="DH331" s="19">
        <f t="shared" ref="DH331:DH394" si="474">SUM(DE331:DG331)</f>
        <v>0</v>
      </c>
      <c r="DI331" s="39" t="str">
        <f t="shared" si="418"/>
        <v>دون المستوى</v>
      </c>
      <c r="DJ331" s="19">
        <f t="shared" ref="DJ331:DJ394" si="475">SUM(DC331+DH331)</f>
        <v>0</v>
      </c>
      <c r="DK331" s="19">
        <f t="shared" ref="DK331" si="476">SUM(DJ331/2)</f>
        <v>0</v>
      </c>
      <c r="DL331" s="19">
        <f t="shared" ref="DL331:DL394" si="477">SUM(DK331/2.5)</f>
        <v>0</v>
      </c>
      <c r="DM331" s="34" t="str">
        <f t="shared" si="420"/>
        <v>دون المستوى</v>
      </c>
      <c r="DN331" s="20" t="str">
        <f t="shared" si="421"/>
        <v>دور ثان</v>
      </c>
      <c r="DR331" s="28" t="str">
        <f t="shared" si="422"/>
        <v xml:space="preserve"> لغة عربية</v>
      </c>
      <c r="DS331" s="28" t="str">
        <f t="shared" si="423"/>
        <v xml:space="preserve"> رياضيات</v>
      </c>
      <c r="DT331" s="28" t="str">
        <f t="shared" si="424"/>
        <v xml:space="preserve"> دراسات</v>
      </c>
      <c r="DU331" s="28" t="str">
        <f t="shared" si="425"/>
        <v xml:space="preserve"> إنجليزى</v>
      </c>
      <c r="DV331" s="28" t="str">
        <f t="shared" si="426"/>
        <v xml:space="preserve"> علوم</v>
      </c>
      <c r="DW331" s="28" t="str">
        <f t="shared" si="427"/>
        <v xml:space="preserve"> تربية دينية</v>
      </c>
      <c r="DX331" s="87" t="str">
        <f t="shared" si="428"/>
        <v xml:space="preserve"> تربية فنية</v>
      </c>
      <c r="DY331" s="87" t="str">
        <f t="shared" si="429"/>
        <v xml:space="preserve"> تربية رياضية</v>
      </c>
      <c r="DZ331" s="88" t="str">
        <f t="shared" si="430"/>
        <v xml:space="preserve"> نشاط1</v>
      </c>
      <c r="EA331" s="88" t="str">
        <f t="shared" si="431"/>
        <v xml:space="preserve"> نشاط2</v>
      </c>
      <c r="EB331" s="32">
        <f t="shared" ref="EB331:EB394" si="478">COUNTBLANK(DR331:EA331)</f>
        <v>0</v>
      </c>
      <c r="EC331" s="31" t="str">
        <f t="shared" si="432"/>
        <v xml:space="preserve"> لغة عربية رياضيات دراسات إنجليزى علوم تربية دينية تربية فنية تربية رياضية نشاط1 نشاط2</v>
      </c>
    </row>
    <row r="332" spans="1:133" ht="17.25" thickTop="1" thickBot="1">
      <c r="A332" s="16" t="str">
        <f t="shared" ref="A332:A395" si="479">IF(B332="","",ROW()-10)</f>
        <v/>
      </c>
      <c r="B332" s="18"/>
      <c r="C332" s="17"/>
      <c r="D332" s="82"/>
      <c r="E332" s="83" t="str">
        <f t="shared" si="439"/>
        <v/>
      </c>
      <c r="F332" s="83" t="str">
        <f t="shared" si="440"/>
        <v/>
      </c>
      <c r="G332" s="83" t="str">
        <f t="shared" si="441"/>
        <v/>
      </c>
      <c r="H332" s="37"/>
      <c r="I332" s="42" t="str">
        <f t="shared" ref="I332:I395" si="480">IF(B332="","",I331+1)</f>
        <v/>
      </c>
      <c r="J332" s="21"/>
      <c r="K332" s="21"/>
      <c r="L332" s="21"/>
      <c r="M332" s="21"/>
      <c r="N332" s="21"/>
      <c r="O332" s="19">
        <f t="shared" si="442"/>
        <v>0</v>
      </c>
      <c r="P332" s="39" t="str">
        <f t="shared" ref="P332:P395" si="481">IF(O332&gt;="غ","غ",IF(O332&gt;=85,"ممتاز",IF(O332&gt;=75,"جيد جداً",IF(O332&gt;=65,"جيد",IF(O332&gt;=50,"مقبول",IF(O332&lt;50,"دون المستوى"))))))</f>
        <v>دون المستوى</v>
      </c>
      <c r="Q332" s="21"/>
      <c r="R332" s="21"/>
      <c r="S332" s="92"/>
      <c r="T332" s="19">
        <f t="shared" si="443"/>
        <v>0</v>
      </c>
      <c r="U332" s="39" t="str">
        <f t="shared" ref="U332:U395" si="482">IF(T332&gt;="غ","غ",IF(T332&gt;=85,"ممتاز",IF(T332&gt;=75,"جيد جداً",IF(T332&gt;=65,"جيد",IF(T332&gt;=50,"مقبول",IF(T332&lt;50,"دون المستوى"))))))</f>
        <v>دون المستوى</v>
      </c>
      <c r="V332" s="19">
        <f t="shared" si="444"/>
        <v>0</v>
      </c>
      <c r="W332" s="19">
        <f t="shared" si="445"/>
        <v>0</v>
      </c>
      <c r="X332" s="19">
        <f t="shared" si="446"/>
        <v>0</v>
      </c>
      <c r="Y332" s="39" t="str">
        <f t="shared" ref="Y332:Y395" si="483">IF(X332&gt;="غ","غ",IF(X332&gt;=85,"ممتاز",IF(X332&gt;=75,"جيد جداً",IF(X332&gt;=65,"جيد",IF(X332&gt;=50,"مقبول",IF(X332&lt;50,"دون المستوى"))))))</f>
        <v>دون المستوى</v>
      </c>
      <c r="Z332" s="21"/>
      <c r="AA332" s="21"/>
      <c r="AB332" s="21"/>
      <c r="AC332" s="19">
        <f t="shared" si="447"/>
        <v>0</v>
      </c>
      <c r="AD332" s="39" t="str">
        <f t="shared" ref="AD332:AD395" si="484">IF(AC332&gt;="غ","غ",IF(AC332&gt;=85,"ممتاز",IF(AC332&gt;=75,"جيد جداً",IF(AC332&gt;=65,"جيد",IF(AC332&gt;=50,"مقبول",IF(AC332&lt;50,"دون المستوى"))))))</f>
        <v>دون المستوى</v>
      </c>
      <c r="AE332" s="21"/>
      <c r="AF332" s="21"/>
      <c r="AG332" s="92"/>
      <c r="AH332" s="19">
        <f t="shared" si="448"/>
        <v>0</v>
      </c>
      <c r="AI332" s="39" t="str">
        <f t="shared" ref="AI332:AI395" si="485">IF(AH332&gt;="غ","غ",IF(AH332&gt;=85,"ممتاز",IF(AH332&gt;=75,"جيد جداً",IF(AH332&gt;=65,"جيد",IF(AH332&gt;=50,"مقبول",IF(AH332&lt;50,"دون المستوى"))))))</f>
        <v>دون المستوى</v>
      </c>
      <c r="AJ332" s="19">
        <f t="shared" si="449"/>
        <v>0</v>
      </c>
      <c r="AK332" s="19">
        <f t="shared" ref="AK332:AK333" si="486">SUM(AJ332/2)</f>
        <v>0</v>
      </c>
      <c r="AL332" s="19">
        <f t="shared" si="451"/>
        <v>0</v>
      </c>
      <c r="AM332" s="39" t="str">
        <f t="shared" ref="AM332:AM395" si="487">IF(AL332&gt;="غ","غ",IF(AL332&gt;=68,"ممتاز",IF(AL332&gt;=60,"جيد جداً",IF(AL332&gt;=52,"جيد",IF(AL332&gt;=40,"مقبول",IF(AL332&lt;40,"دون المستوى"))))))</f>
        <v>دون المستوى</v>
      </c>
      <c r="AN332" s="21"/>
      <c r="AO332" s="21"/>
      <c r="AP332" s="21"/>
      <c r="AQ332" s="19">
        <f t="shared" si="452"/>
        <v>0</v>
      </c>
      <c r="AR332" s="39" t="str">
        <f t="shared" ref="AR332:AR395" si="488">IF(AQ332&gt;="غ","غ",IF(AQ332&gt;=85,"ممتاز",IF(AQ332&gt;=75,"جيد جداً",IF(AQ332&gt;=65,"جيد",IF(AQ332&gt;=50,"مقبول",IF(AQ332&lt;50,"دون المستوى"))))))</f>
        <v>دون المستوى</v>
      </c>
      <c r="AS332" s="21"/>
      <c r="AT332" s="21"/>
      <c r="AU332" s="92"/>
      <c r="AV332" s="19">
        <f t="shared" si="453"/>
        <v>0</v>
      </c>
      <c r="AW332" s="39" t="str">
        <f t="shared" ref="AW332:AW395" si="489">IF(AV332&gt;="غ","غ",IF(AV332&gt;=85,"ممتاز",IF(AV332&gt;=75,"جيد جداً",IF(AV332&gt;=65,"جيد",IF(AV332&gt;=50,"مقبول",IF(AV332&lt;50,"دون المستوى"))))))</f>
        <v>دون المستوى</v>
      </c>
      <c r="AX332" s="19">
        <f t="shared" si="454"/>
        <v>0</v>
      </c>
      <c r="AY332" s="19">
        <f t="shared" ref="AY332:AY394" si="490">SUM(AX332/2)</f>
        <v>0</v>
      </c>
      <c r="AZ332" s="19">
        <f t="shared" si="456"/>
        <v>0</v>
      </c>
      <c r="BA332" s="34" t="str">
        <f t="shared" ref="BA332:BA395" si="491">IF(AZ332="غ","غ",IF(AZ332&gt;=35,"ممتاز",IF(AZ332&gt;=30,"جيد جداً",IF(AZ332&gt;=26,"جيد",IF(AZ332&gt;=20,"مقبول",IF(AZ332&lt;20,"دون المستوى"))))))</f>
        <v>دون المستوى</v>
      </c>
      <c r="BB332" s="21"/>
      <c r="BC332" s="21"/>
      <c r="BD332" s="21"/>
      <c r="BE332" s="19">
        <f t="shared" si="457"/>
        <v>0</v>
      </c>
      <c r="BF332" s="39" t="str">
        <f t="shared" ref="BF332:BF395" si="492">IF(BE332&gt;="غ","غ",IF(BE332&gt;=85,"ممتاز",IF(BE332&gt;=75,"جيد جداً",IF(BE332&gt;=65,"جيد",IF(BE332&gt;=50,"مقبول",IF(BE332&lt;50,"دون المستوى"))))))</f>
        <v>دون المستوى</v>
      </c>
      <c r="BG332" s="21"/>
      <c r="BH332" s="21"/>
      <c r="BI332" s="92"/>
      <c r="BJ332" s="19">
        <f t="shared" si="458"/>
        <v>0</v>
      </c>
      <c r="BK332" s="39" t="str">
        <f t="shared" ref="BK332:BK395" si="493">IF(BJ332&gt;="غ","غ",IF(BJ332&gt;=85,"ممتاز",IF(BJ332&gt;=75,"جيد جداً",IF(BJ332&gt;=65,"جيد",IF(BJ332&gt;=50,"مقبول",IF(BJ332&lt;50,"دون المستوى"))))))</f>
        <v>دون المستوى</v>
      </c>
      <c r="BL332" s="19">
        <f t="shared" si="459"/>
        <v>0</v>
      </c>
      <c r="BM332" s="19">
        <f t="shared" ref="BM332" si="494">SUM(BL332/2)</f>
        <v>0</v>
      </c>
      <c r="BN332" s="19">
        <f t="shared" si="461"/>
        <v>0</v>
      </c>
      <c r="BO332" s="34" t="str">
        <f t="shared" ref="BO332:BO395" si="495">IF(BN332="غ","غ",IF(BN332&gt;=35,"ممتاز",IF(BN332&gt;=30,"جيد جداً",IF(BN332&gt;=26,"جيد",IF(BN332&gt;=20,"مقبول",IF(BN332&lt;20,"دون المستوى"))))))</f>
        <v>دون المستوى</v>
      </c>
      <c r="BP332" s="21"/>
      <c r="BQ332" s="21"/>
      <c r="BR332" s="21"/>
      <c r="BS332" s="21"/>
      <c r="BT332" s="19">
        <f t="shared" si="462"/>
        <v>0</v>
      </c>
      <c r="BU332" s="39" t="str">
        <f t="shared" ref="BU332:BU395" si="496">IF(BT332&gt;="غ","غ",IF(BT332&gt;=85,"ممتاز",IF(BT332&gt;=75,"جيد جداً",IF(BT332&gt;=65,"جيد",IF(BT332&gt;=50,"مقبول",IF(BT332&lt;50,"دون المستوى"))))))</f>
        <v>دون المستوى</v>
      </c>
      <c r="BV332" s="21"/>
      <c r="BW332" s="21"/>
      <c r="BX332" s="21"/>
      <c r="BY332" s="92"/>
      <c r="BZ332" s="19">
        <f t="shared" si="463"/>
        <v>0</v>
      </c>
      <c r="CA332" s="39" t="str">
        <f t="shared" ref="CA332:CA395" si="497">IF(BZ332&gt;="غ","غ",IF(BZ332&gt;=85,"ممتاز",IF(BZ332&gt;=75,"جيد جداً",IF(BZ332&gt;=65,"جيد",IF(BZ332&gt;=50,"مقبول",IF(BZ332&lt;50,"دون المستوى"))))))</f>
        <v>دون المستوى</v>
      </c>
      <c r="CB332" s="19">
        <f t="shared" si="464"/>
        <v>0</v>
      </c>
      <c r="CC332" s="19">
        <f t="shared" ref="CC332" si="498">SUM(CB332/2)</f>
        <v>0</v>
      </c>
      <c r="CD332" s="19">
        <f t="shared" si="466"/>
        <v>0</v>
      </c>
      <c r="CE332" s="60" t="str">
        <f t="shared" ref="CE332:CE395" si="499">IF(CD332="غ","غ",IF(CD332&gt;=35,"ممتاز",IF(CD332&gt;=30,"جيد جداً",IF(CD332&gt;=26,"جيد",IF(CD332&gt;=20,"مقبول",IF(CD332&lt;20,"دون المستوى"))))))</f>
        <v>دون المستوى</v>
      </c>
      <c r="CF332" s="61">
        <f t="shared" si="467"/>
        <v>0</v>
      </c>
      <c r="CG332" s="67" t="str">
        <f t="shared" ref="CG332:CG395" si="500">IF(CF332&gt;=255,"ممتاز",IF(CF332&gt;=225,"جيد جداً",IF(CF332&gt;=195,"جيد",IF(CF332&gt;=150,"مقبول",IF(CF1169&lt;1,"دون المستوى")))))</f>
        <v>دون المستوى</v>
      </c>
      <c r="CH332" s="21"/>
      <c r="CI332" s="21"/>
      <c r="CJ332" s="19">
        <f t="shared" si="468"/>
        <v>0</v>
      </c>
      <c r="CK332" s="39" t="str">
        <f t="shared" ref="CK332:CK395" si="501">IF(CJ332="غ","غ",IF(CJ332&gt;=17,"ممتاز",IF(CJ332&gt;=13,"جيد جداً",IF(CJ332&gt;=11,"جيد",IF(CJ332&gt;=10,"مقبول",IF(CJ332&lt;10,"دون المستوى"))))))</f>
        <v>دون المستوى</v>
      </c>
      <c r="CL332" s="21"/>
      <c r="CM332" s="21"/>
      <c r="CN332" s="19">
        <f t="shared" si="469"/>
        <v>0</v>
      </c>
      <c r="CO332" s="39" t="str">
        <f t="shared" ref="CO332:CO395" si="502">IF(CN332="غ","غ",IF(CN332&gt;=17,"ممتاز",IF(CN332&gt;=13,"جيد جداً",IF(CN332&gt;=11,"جيد",IF(CN332&gt;=10,"مقبول",IF(CN332&lt;10,"دون المستوى"))))))</f>
        <v>دون المستوى</v>
      </c>
      <c r="CP332" s="21"/>
      <c r="CQ332" s="21"/>
      <c r="CR332" s="19">
        <f t="shared" si="470"/>
        <v>0</v>
      </c>
      <c r="CS332" s="39" t="str">
        <f t="shared" ref="CS332:CS395" si="503">IF(CR332="غ","غ",IF(CR332&gt;=17,"ممتاز",IF(CR332&gt;=13,"جيد جداً",IF(CR332&gt;=11,"جيد",IF(CR332&gt;=10,"مقبول",IF(CR332&lt;10,"دون المستوى"))))))</f>
        <v>دون المستوى</v>
      </c>
      <c r="CT332" s="21"/>
      <c r="CU332" s="21"/>
      <c r="CV332" s="19">
        <f t="shared" si="471"/>
        <v>0</v>
      </c>
      <c r="CW332" s="39" t="str">
        <f t="shared" ref="CW332:CW395" si="504">IF(CV332="غ","غ",IF(CV332&gt;=17,"ممتاز",IF(CV332&gt;=13,"جيد جداً",IF(CV332&gt;=11,"جيد",IF(CV332&gt;=10,"مقبول",IF(CV332&lt;10,"دون المستوى"))))))</f>
        <v>دون المستوى</v>
      </c>
      <c r="CX332" s="59">
        <f t="shared" si="472"/>
        <v>0</v>
      </c>
      <c r="CY332" s="34" t="str">
        <f t="shared" ref="CY332:CY395" si="505">IF(CX332="غ","غ",IF(CX332&gt;=324,"ممتاز",IF(CX332&gt;=284,"جيد جداً",IF(CX332&gt;=248,"جيد",IF(CX332&gt;=1900,"مقبول",IF(CX332&lt;190,"دون المستوى"))))))</f>
        <v>دون المستوى</v>
      </c>
      <c r="CZ332" s="21"/>
      <c r="DA332" s="21"/>
      <c r="DB332" s="21"/>
      <c r="DC332" s="19">
        <f t="shared" si="473"/>
        <v>0</v>
      </c>
      <c r="DD332" s="39" t="str">
        <f t="shared" ref="DD332:DD395" si="506">IF(DC332&gt;="غ","غ",IF(DC332&gt;=85,"ممتاز",IF(DC332&gt;=75,"جيد جداً",IF(DC332&gt;=65,"جيد",IF(DC332&gt;=50,"مقبول",IF(DC332&lt;50,"دون المستوى"))))))</f>
        <v>دون المستوى</v>
      </c>
      <c r="DE332" s="21"/>
      <c r="DF332" s="21"/>
      <c r="DG332" s="92"/>
      <c r="DH332" s="19">
        <f t="shared" si="474"/>
        <v>0</v>
      </c>
      <c r="DI332" s="39" t="str">
        <f t="shared" ref="DI332:DI395" si="507">IF(DH332&gt;="غ","غ",IF(DH332&gt;=85,"ممتاز",IF(DH332&gt;=75,"جيد جداً",IF(DH332&gt;=65,"جيد",IF(DH332&gt;=50,"مقبول",IF(DH332&lt;50,"دون المستوى"))))))</f>
        <v>دون المستوى</v>
      </c>
      <c r="DJ332" s="19">
        <f t="shared" si="475"/>
        <v>0</v>
      </c>
      <c r="DK332" s="19">
        <f t="shared" ref="DK332" si="508">SUM(DJ332/2)</f>
        <v>0</v>
      </c>
      <c r="DL332" s="19">
        <f t="shared" si="477"/>
        <v>0</v>
      </c>
      <c r="DM332" s="34" t="str">
        <f t="shared" ref="DM332:DM395" si="509">IF(DL332="غ","غ",IF(DL332&gt;=35,"ممتاز",IF(DL332&gt;=30,"جيد جداً",IF(DL332&gt;=26,"جيد",IF(DL332&gt;=20,"مقبول",IF(DL332&lt;20,"دون المستوى"))))))</f>
        <v>دون المستوى</v>
      </c>
      <c r="DN332" s="20" t="str">
        <f t="shared" ref="DN332:DN395" si="510">IF(EB332=10,"ناجح ومنقول للصف الأول الاعدادى","دور ثان")</f>
        <v>دور ثان</v>
      </c>
      <c r="DR332" s="28" t="str">
        <f t="shared" ref="DR332:DR395" si="511">IF(OR(T332&lt;50,S332&lt;12,S332="غ")," لغة عربية","")</f>
        <v xml:space="preserve"> لغة عربية</v>
      </c>
      <c r="DS332" s="28" t="str">
        <f t="shared" ref="DS332:DS395" si="512">IF(OR(AH332&lt;50,AG332&lt;12,AG332="غ")," رياضيات","")</f>
        <v xml:space="preserve"> رياضيات</v>
      </c>
      <c r="DT332" s="28" t="str">
        <f t="shared" ref="DT332:DT395" si="513">IF(OR(AV332&lt;50,AU332&lt;12,AU332="غ")," دراسات","")</f>
        <v xml:space="preserve"> دراسات</v>
      </c>
      <c r="DU332" s="28" t="str">
        <f t="shared" ref="DU332:DU395" si="514">IF(OR(BJ332&lt;20,BI332&lt;12,BI332="غ")," إنجليزى","")</f>
        <v xml:space="preserve"> إنجليزى</v>
      </c>
      <c r="DV332" s="28" t="str">
        <f t="shared" ref="DV332:DV395" si="515">IF(OR(BZ332&lt;50,BY332&lt;9.6,BY332="غ")," علوم","")</f>
        <v xml:space="preserve"> علوم</v>
      </c>
      <c r="DW332" s="28" t="str">
        <f t="shared" ref="DW332:DW395" si="516">IF(OR(DH332&lt;50,DG332&lt;12,DG332="غ")," تربية دينية","")</f>
        <v xml:space="preserve"> تربية دينية</v>
      </c>
      <c r="DX332" s="87" t="str">
        <f t="shared" ref="DX332:DX395" si="517">IF(OR(CJ332&lt;10,CJ332="غ")," تربية فنية","")</f>
        <v xml:space="preserve"> تربية فنية</v>
      </c>
      <c r="DY332" s="87" t="str">
        <f t="shared" ref="DY332:DY395" si="518">IF(OR(CN332&lt;10,CN332="غ")," تربية رياضية","")</f>
        <v xml:space="preserve"> تربية رياضية</v>
      </c>
      <c r="DZ332" s="88" t="str">
        <f t="shared" ref="DZ332:DZ395" si="519">IF(OR(CR332&lt;10,CR332="غ")," نشاط1","")</f>
        <v xml:space="preserve"> نشاط1</v>
      </c>
      <c r="EA332" s="88" t="str">
        <f t="shared" ref="EA332:EA395" si="520">IF(OR(CV332&lt;10,CV332="غ")," نشاط2","")</f>
        <v xml:space="preserve"> نشاط2</v>
      </c>
      <c r="EB332" s="32">
        <f t="shared" si="478"/>
        <v>0</v>
      </c>
      <c r="EC332" s="31" t="str">
        <f t="shared" ref="EC332:EC395" si="521">CONCATENATE(DR332,DS332,DT332,DU332,DV332,DW332,DX332,DY332,DZ332,EA332)</f>
        <v xml:space="preserve"> لغة عربية رياضيات دراسات إنجليزى علوم تربية دينية تربية فنية تربية رياضية نشاط1 نشاط2</v>
      </c>
    </row>
    <row r="333" spans="1:133" ht="17.25" thickTop="1" thickBot="1">
      <c r="A333" s="16" t="str">
        <f t="shared" si="479"/>
        <v/>
      </c>
      <c r="B333" s="18"/>
      <c r="C333" s="17"/>
      <c r="D333" s="82"/>
      <c r="E333" s="83" t="str">
        <f t="shared" si="439"/>
        <v/>
      </c>
      <c r="F333" s="83" t="str">
        <f t="shared" si="440"/>
        <v/>
      </c>
      <c r="G333" s="83" t="str">
        <f t="shared" si="441"/>
        <v/>
      </c>
      <c r="H333" s="37"/>
      <c r="I333" s="42" t="str">
        <f t="shared" si="480"/>
        <v/>
      </c>
      <c r="J333" s="21"/>
      <c r="K333" s="21"/>
      <c r="L333" s="21"/>
      <c r="M333" s="21"/>
      <c r="N333" s="21"/>
      <c r="O333" s="19">
        <f t="shared" si="442"/>
        <v>0</v>
      </c>
      <c r="P333" s="39" t="str">
        <f t="shared" si="481"/>
        <v>دون المستوى</v>
      </c>
      <c r="Q333" s="21"/>
      <c r="R333" s="21"/>
      <c r="S333" s="92"/>
      <c r="T333" s="19">
        <f t="shared" si="443"/>
        <v>0</v>
      </c>
      <c r="U333" s="39" t="str">
        <f t="shared" si="482"/>
        <v>دون المستوى</v>
      </c>
      <c r="V333" s="19">
        <f t="shared" si="444"/>
        <v>0</v>
      </c>
      <c r="W333" s="19">
        <f t="shared" si="445"/>
        <v>0</v>
      </c>
      <c r="X333" s="19">
        <f t="shared" si="446"/>
        <v>0</v>
      </c>
      <c r="Y333" s="39" t="str">
        <f t="shared" si="483"/>
        <v>دون المستوى</v>
      </c>
      <c r="Z333" s="21"/>
      <c r="AA333" s="21"/>
      <c r="AB333" s="21"/>
      <c r="AC333" s="19">
        <f t="shared" si="447"/>
        <v>0</v>
      </c>
      <c r="AD333" s="39" t="str">
        <f t="shared" si="484"/>
        <v>دون المستوى</v>
      </c>
      <c r="AE333" s="21"/>
      <c r="AF333" s="21"/>
      <c r="AG333" s="92"/>
      <c r="AH333" s="19">
        <f t="shared" si="448"/>
        <v>0</v>
      </c>
      <c r="AI333" s="39" t="str">
        <f t="shared" si="485"/>
        <v>دون المستوى</v>
      </c>
      <c r="AJ333" s="19">
        <f t="shared" si="449"/>
        <v>0</v>
      </c>
      <c r="AK333" s="19">
        <f t="shared" si="486"/>
        <v>0</v>
      </c>
      <c r="AL333" s="19">
        <f t="shared" si="451"/>
        <v>0</v>
      </c>
      <c r="AM333" s="39" t="str">
        <f t="shared" si="487"/>
        <v>دون المستوى</v>
      </c>
      <c r="AN333" s="21"/>
      <c r="AO333" s="21"/>
      <c r="AP333" s="21"/>
      <c r="AQ333" s="19">
        <f t="shared" si="452"/>
        <v>0</v>
      </c>
      <c r="AR333" s="39" t="str">
        <f t="shared" si="488"/>
        <v>دون المستوى</v>
      </c>
      <c r="AS333" s="21"/>
      <c r="AT333" s="21"/>
      <c r="AU333" s="92"/>
      <c r="AV333" s="19">
        <f t="shared" si="453"/>
        <v>0</v>
      </c>
      <c r="AW333" s="39" t="str">
        <f t="shared" si="489"/>
        <v>دون المستوى</v>
      </c>
      <c r="AX333" s="19">
        <f t="shared" si="454"/>
        <v>0</v>
      </c>
      <c r="AY333" s="19">
        <f t="shared" si="490"/>
        <v>0</v>
      </c>
      <c r="AZ333" s="19">
        <f t="shared" si="456"/>
        <v>0</v>
      </c>
      <c r="BA333" s="34" t="str">
        <f t="shared" si="491"/>
        <v>دون المستوى</v>
      </c>
      <c r="BB333" s="21"/>
      <c r="BC333" s="21"/>
      <c r="BD333" s="21"/>
      <c r="BE333" s="19">
        <f t="shared" si="457"/>
        <v>0</v>
      </c>
      <c r="BF333" s="39" t="str">
        <f t="shared" si="492"/>
        <v>دون المستوى</v>
      </c>
      <c r="BG333" s="21"/>
      <c r="BH333" s="21"/>
      <c r="BI333" s="92"/>
      <c r="BJ333" s="19">
        <f t="shared" si="458"/>
        <v>0</v>
      </c>
      <c r="BK333" s="39" t="str">
        <f t="shared" si="493"/>
        <v>دون المستوى</v>
      </c>
      <c r="BL333" s="19">
        <f t="shared" si="459"/>
        <v>0</v>
      </c>
      <c r="BM333" s="19">
        <f t="shared" ref="BM333:BM394" si="522">SUM(BL333/2)</f>
        <v>0</v>
      </c>
      <c r="BN333" s="19">
        <f t="shared" si="461"/>
        <v>0</v>
      </c>
      <c r="BO333" s="34" t="str">
        <f t="shared" si="495"/>
        <v>دون المستوى</v>
      </c>
      <c r="BP333" s="21"/>
      <c r="BQ333" s="21"/>
      <c r="BR333" s="21"/>
      <c r="BS333" s="21"/>
      <c r="BT333" s="19">
        <f t="shared" si="462"/>
        <v>0</v>
      </c>
      <c r="BU333" s="39" t="str">
        <f t="shared" si="496"/>
        <v>دون المستوى</v>
      </c>
      <c r="BV333" s="21"/>
      <c r="BW333" s="21"/>
      <c r="BX333" s="21"/>
      <c r="BY333" s="92"/>
      <c r="BZ333" s="19">
        <f t="shared" si="463"/>
        <v>0</v>
      </c>
      <c r="CA333" s="39" t="str">
        <f t="shared" si="497"/>
        <v>دون المستوى</v>
      </c>
      <c r="CB333" s="19">
        <f t="shared" si="464"/>
        <v>0</v>
      </c>
      <c r="CC333" s="19">
        <f t="shared" ref="CC333:CC394" si="523">SUM(CB333/2)</f>
        <v>0</v>
      </c>
      <c r="CD333" s="19">
        <f t="shared" si="466"/>
        <v>0</v>
      </c>
      <c r="CE333" s="60" t="str">
        <f t="shared" si="499"/>
        <v>دون المستوى</v>
      </c>
      <c r="CF333" s="61">
        <f t="shared" si="467"/>
        <v>0</v>
      </c>
      <c r="CG333" s="67" t="str">
        <f t="shared" si="500"/>
        <v>دون المستوى</v>
      </c>
      <c r="CH333" s="21"/>
      <c r="CI333" s="21"/>
      <c r="CJ333" s="19">
        <f t="shared" si="468"/>
        <v>0</v>
      </c>
      <c r="CK333" s="39" t="str">
        <f t="shared" si="501"/>
        <v>دون المستوى</v>
      </c>
      <c r="CL333" s="21"/>
      <c r="CM333" s="21"/>
      <c r="CN333" s="19">
        <f t="shared" si="469"/>
        <v>0</v>
      </c>
      <c r="CO333" s="39" t="str">
        <f t="shared" si="502"/>
        <v>دون المستوى</v>
      </c>
      <c r="CP333" s="21"/>
      <c r="CQ333" s="21"/>
      <c r="CR333" s="19">
        <f t="shared" si="470"/>
        <v>0</v>
      </c>
      <c r="CS333" s="39" t="str">
        <f t="shared" si="503"/>
        <v>دون المستوى</v>
      </c>
      <c r="CT333" s="21"/>
      <c r="CU333" s="21"/>
      <c r="CV333" s="19">
        <f t="shared" si="471"/>
        <v>0</v>
      </c>
      <c r="CW333" s="39" t="str">
        <f t="shared" si="504"/>
        <v>دون المستوى</v>
      </c>
      <c r="CX333" s="59">
        <f t="shared" si="472"/>
        <v>0</v>
      </c>
      <c r="CY333" s="34" t="str">
        <f t="shared" si="505"/>
        <v>دون المستوى</v>
      </c>
      <c r="CZ333" s="21"/>
      <c r="DA333" s="21"/>
      <c r="DB333" s="21"/>
      <c r="DC333" s="19">
        <f t="shared" si="473"/>
        <v>0</v>
      </c>
      <c r="DD333" s="39" t="str">
        <f t="shared" si="506"/>
        <v>دون المستوى</v>
      </c>
      <c r="DE333" s="21"/>
      <c r="DF333" s="21"/>
      <c r="DG333" s="92"/>
      <c r="DH333" s="19">
        <f t="shared" si="474"/>
        <v>0</v>
      </c>
      <c r="DI333" s="39" t="str">
        <f t="shared" si="507"/>
        <v>دون المستوى</v>
      </c>
      <c r="DJ333" s="19">
        <f t="shared" si="475"/>
        <v>0</v>
      </c>
      <c r="DK333" s="19">
        <f t="shared" ref="DK333:DK394" si="524">SUM(DJ333/2)</f>
        <v>0</v>
      </c>
      <c r="DL333" s="19">
        <f t="shared" si="477"/>
        <v>0</v>
      </c>
      <c r="DM333" s="34" t="str">
        <f t="shared" si="509"/>
        <v>دون المستوى</v>
      </c>
      <c r="DN333" s="20" t="str">
        <f t="shared" si="510"/>
        <v>دور ثان</v>
      </c>
      <c r="DR333" s="28" t="str">
        <f t="shared" si="511"/>
        <v xml:space="preserve"> لغة عربية</v>
      </c>
      <c r="DS333" s="28" t="str">
        <f t="shared" si="512"/>
        <v xml:space="preserve"> رياضيات</v>
      </c>
      <c r="DT333" s="28" t="str">
        <f t="shared" si="513"/>
        <v xml:space="preserve"> دراسات</v>
      </c>
      <c r="DU333" s="28" t="str">
        <f t="shared" si="514"/>
        <v xml:space="preserve"> إنجليزى</v>
      </c>
      <c r="DV333" s="28" t="str">
        <f t="shared" si="515"/>
        <v xml:space="preserve"> علوم</v>
      </c>
      <c r="DW333" s="28" t="str">
        <f t="shared" si="516"/>
        <v xml:space="preserve"> تربية دينية</v>
      </c>
      <c r="DX333" s="87" t="str">
        <f t="shared" si="517"/>
        <v xml:space="preserve"> تربية فنية</v>
      </c>
      <c r="DY333" s="87" t="str">
        <f t="shared" si="518"/>
        <v xml:space="preserve"> تربية رياضية</v>
      </c>
      <c r="DZ333" s="88" t="str">
        <f t="shared" si="519"/>
        <v xml:space="preserve"> نشاط1</v>
      </c>
      <c r="EA333" s="88" t="str">
        <f t="shared" si="520"/>
        <v xml:space="preserve"> نشاط2</v>
      </c>
      <c r="EB333" s="32">
        <f t="shared" si="478"/>
        <v>0</v>
      </c>
      <c r="EC333" s="31" t="str">
        <f t="shared" si="521"/>
        <v xml:space="preserve"> لغة عربية رياضيات دراسات إنجليزى علوم تربية دينية تربية فنية تربية رياضية نشاط1 نشاط2</v>
      </c>
    </row>
    <row r="334" spans="1:133" ht="17.25" thickTop="1" thickBot="1">
      <c r="A334" s="16" t="str">
        <f t="shared" si="479"/>
        <v/>
      </c>
      <c r="B334" s="18"/>
      <c r="C334" s="17"/>
      <c r="D334" s="82"/>
      <c r="E334" s="83" t="str">
        <f t="shared" si="439"/>
        <v/>
      </c>
      <c r="F334" s="83" t="str">
        <f t="shared" si="440"/>
        <v/>
      </c>
      <c r="G334" s="83" t="str">
        <f t="shared" si="441"/>
        <v/>
      </c>
      <c r="H334" s="37"/>
      <c r="I334" s="42" t="str">
        <f t="shared" si="480"/>
        <v/>
      </c>
      <c r="J334" s="21"/>
      <c r="K334" s="21"/>
      <c r="L334" s="21"/>
      <c r="M334" s="21"/>
      <c r="N334" s="21"/>
      <c r="O334" s="19">
        <f t="shared" si="442"/>
        <v>0</v>
      </c>
      <c r="P334" s="39" t="str">
        <f t="shared" si="481"/>
        <v>دون المستوى</v>
      </c>
      <c r="Q334" s="21"/>
      <c r="R334" s="21"/>
      <c r="S334" s="92"/>
      <c r="T334" s="19">
        <f t="shared" si="443"/>
        <v>0</v>
      </c>
      <c r="U334" s="39" t="str">
        <f t="shared" si="482"/>
        <v>دون المستوى</v>
      </c>
      <c r="V334" s="19">
        <f t="shared" si="444"/>
        <v>0</v>
      </c>
      <c r="W334" s="19">
        <f t="shared" si="445"/>
        <v>0</v>
      </c>
      <c r="X334" s="19">
        <f t="shared" si="446"/>
        <v>0</v>
      </c>
      <c r="Y334" s="39" t="str">
        <f t="shared" si="483"/>
        <v>دون المستوى</v>
      </c>
      <c r="Z334" s="21"/>
      <c r="AA334" s="21"/>
      <c r="AB334" s="21"/>
      <c r="AC334" s="19">
        <f t="shared" si="447"/>
        <v>0</v>
      </c>
      <c r="AD334" s="39" t="str">
        <f t="shared" si="484"/>
        <v>دون المستوى</v>
      </c>
      <c r="AE334" s="21"/>
      <c r="AF334" s="21"/>
      <c r="AG334" s="92"/>
      <c r="AH334" s="19">
        <f t="shared" si="448"/>
        <v>0</v>
      </c>
      <c r="AI334" s="39" t="str">
        <f t="shared" si="485"/>
        <v>دون المستوى</v>
      </c>
      <c r="AJ334" s="19">
        <f t="shared" si="449"/>
        <v>0</v>
      </c>
      <c r="AK334" s="19">
        <f t="shared" ref="AK334:AK394" si="525">SUM(AJ334/2)</f>
        <v>0</v>
      </c>
      <c r="AL334" s="19">
        <f t="shared" si="451"/>
        <v>0</v>
      </c>
      <c r="AM334" s="39" t="str">
        <f t="shared" si="487"/>
        <v>دون المستوى</v>
      </c>
      <c r="AN334" s="21"/>
      <c r="AO334" s="21"/>
      <c r="AP334" s="21"/>
      <c r="AQ334" s="19">
        <f t="shared" si="452"/>
        <v>0</v>
      </c>
      <c r="AR334" s="39" t="str">
        <f t="shared" si="488"/>
        <v>دون المستوى</v>
      </c>
      <c r="AS334" s="21"/>
      <c r="AT334" s="21"/>
      <c r="AU334" s="92"/>
      <c r="AV334" s="19">
        <f t="shared" si="453"/>
        <v>0</v>
      </c>
      <c r="AW334" s="39" t="str">
        <f t="shared" si="489"/>
        <v>دون المستوى</v>
      </c>
      <c r="AX334" s="19">
        <f t="shared" si="454"/>
        <v>0</v>
      </c>
      <c r="AY334" s="19">
        <f t="shared" si="490"/>
        <v>0</v>
      </c>
      <c r="AZ334" s="19">
        <f t="shared" si="456"/>
        <v>0</v>
      </c>
      <c r="BA334" s="34" t="str">
        <f t="shared" si="491"/>
        <v>دون المستوى</v>
      </c>
      <c r="BB334" s="21"/>
      <c r="BC334" s="21"/>
      <c r="BD334" s="21"/>
      <c r="BE334" s="19">
        <f t="shared" si="457"/>
        <v>0</v>
      </c>
      <c r="BF334" s="39" t="str">
        <f t="shared" si="492"/>
        <v>دون المستوى</v>
      </c>
      <c r="BG334" s="21"/>
      <c r="BH334" s="21"/>
      <c r="BI334" s="92"/>
      <c r="BJ334" s="19">
        <f t="shared" si="458"/>
        <v>0</v>
      </c>
      <c r="BK334" s="39" t="str">
        <f t="shared" si="493"/>
        <v>دون المستوى</v>
      </c>
      <c r="BL334" s="19">
        <f t="shared" si="459"/>
        <v>0</v>
      </c>
      <c r="BM334" s="19">
        <f t="shared" si="522"/>
        <v>0</v>
      </c>
      <c r="BN334" s="19">
        <f t="shared" si="461"/>
        <v>0</v>
      </c>
      <c r="BO334" s="34" t="str">
        <f t="shared" si="495"/>
        <v>دون المستوى</v>
      </c>
      <c r="BP334" s="21"/>
      <c r="BQ334" s="21"/>
      <c r="BR334" s="21"/>
      <c r="BS334" s="21"/>
      <c r="BT334" s="19">
        <f t="shared" si="462"/>
        <v>0</v>
      </c>
      <c r="BU334" s="39" t="str">
        <f t="shared" si="496"/>
        <v>دون المستوى</v>
      </c>
      <c r="BV334" s="21"/>
      <c r="BW334" s="21"/>
      <c r="BX334" s="21"/>
      <c r="BY334" s="92"/>
      <c r="BZ334" s="19">
        <f t="shared" si="463"/>
        <v>0</v>
      </c>
      <c r="CA334" s="39" t="str">
        <f t="shared" si="497"/>
        <v>دون المستوى</v>
      </c>
      <c r="CB334" s="19">
        <f t="shared" si="464"/>
        <v>0</v>
      </c>
      <c r="CC334" s="19">
        <f t="shared" si="523"/>
        <v>0</v>
      </c>
      <c r="CD334" s="19">
        <f t="shared" si="466"/>
        <v>0</v>
      </c>
      <c r="CE334" s="60" t="str">
        <f t="shared" si="499"/>
        <v>دون المستوى</v>
      </c>
      <c r="CF334" s="61">
        <f t="shared" si="467"/>
        <v>0</v>
      </c>
      <c r="CG334" s="67" t="str">
        <f t="shared" si="500"/>
        <v>دون المستوى</v>
      </c>
      <c r="CH334" s="21"/>
      <c r="CI334" s="21"/>
      <c r="CJ334" s="19">
        <f t="shared" si="468"/>
        <v>0</v>
      </c>
      <c r="CK334" s="39" t="str">
        <f t="shared" si="501"/>
        <v>دون المستوى</v>
      </c>
      <c r="CL334" s="21"/>
      <c r="CM334" s="21"/>
      <c r="CN334" s="19">
        <f t="shared" si="469"/>
        <v>0</v>
      </c>
      <c r="CO334" s="39" t="str">
        <f t="shared" si="502"/>
        <v>دون المستوى</v>
      </c>
      <c r="CP334" s="21"/>
      <c r="CQ334" s="21"/>
      <c r="CR334" s="19">
        <f t="shared" si="470"/>
        <v>0</v>
      </c>
      <c r="CS334" s="39" t="str">
        <f t="shared" si="503"/>
        <v>دون المستوى</v>
      </c>
      <c r="CT334" s="21"/>
      <c r="CU334" s="21"/>
      <c r="CV334" s="19">
        <f t="shared" si="471"/>
        <v>0</v>
      </c>
      <c r="CW334" s="39" t="str">
        <f t="shared" si="504"/>
        <v>دون المستوى</v>
      </c>
      <c r="CX334" s="59">
        <f t="shared" si="472"/>
        <v>0</v>
      </c>
      <c r="CY334" s="34" t="str">
        <f t="shared" si="505"/>
        <v>دون المستوى</v>
      </c>
      <c r="CZ334" s="21"/>
      <c r="DA334" s="21"/>
      <c r="DB334" s="21"/>
      <c r="DC334" s="19">
        <f t="shared" si="473"/>
        <v>0</v>
      </c>
      <c r="DD334" s="39" t="str">
        <f t="shared" si="506"/>
        <v>دون المستوى</v>
      </c>
      <c r="DE334" s="21"/>
      <c r="DF334" s="21"/>
      <c r="DG334" s="92"/>
      <c r="DH334" s="19">
        <f t="shared" si="474"/>
        <v>0</v>
      </c>
      <c r="DI334" s="39" t="str">
        <f t="shared" si="507"/>
        <v>دون المستوى</v>
      </c>
      <c r="DJ334" s="19">
        <f t="shared" si="475"/>
        <v>0</v>
      </c>
      <c r="DK334" s="19">
        <f t="shared" si="524"/>
        <v>0</v>
      </c>
      <c r="DL334" s="19">
        <f t="shared" si="477"/>
        <v>0</v>
      </c>
      <c r="DM334" s="34" t="str">
        <f t="shared" si="509"/>
        <v>دون المستوى</v>
      </c>
      <c r="DN334" s="20" t="str">
        <f t="shared" si="510"/>
        <v>دور ثان</v>
      </c>
      <c r="DR334" s="28" t="str">
        <f t="shared" si="511"/>
        <v xml:space="preserve"> لغة عربية</v>
      </c>
      <c r="DS334" s="28" t="str">
        <f t="shared" si="512"/>
        <v xml:space="preserve"> رياضيات</v>
      </c>
      <c r="DT334" s="28" t="str">
        <f t="shared" si="513"/>
        <v xml:space="preserve"> دراسات</v>
      </c>
      <c r="DU334" s="28" t="str">
        <f t="shared" si="514"/>
        <v xml:space="preserve"> إنجليزى</v>
      </c>
      <c r="DV334" s="28" t="str">
        <f t="shared" si="515"/>
        <v xml:space="preserve"> علوم</v>
      </c>
      <c r="DW334" s="28" t="str">
        <f t="shared" si="516"/>
        <v xml:space="preserve"> تربية دينية</v>
      </c>
      <c r="DX334" s="87" t="str">
        <f t="shared" si="517"/>
        <v xml:space="preserve"> تربية فنية</v>
      </c>
      <c r="DY334" s="87" t="str">
        <f t="shared" si="518"/>
        <v xml:space="preserve"> تربية رياضية</v>
      </c>
      <c r="DZ334" s="88" t="str">
        <f t="shared" si="519"/>
        <v xml:space="preserve"> نشاط1</v>
      </c>
      <c r="EA334" s="88" t="str">
        <f t="shared" si="520"/>
        <v xml:space="preserve"> نشاط2</v>
      </c>
      <c r="EB334" s="32">
        <f t="shared" si="478"/>
        <v>0</v>
      </c>
      <c r="EC334" s="31" t="str">
        <f t="shared" si="521"/>
        <v xml:space="preserve"> لغة عربية رياضيات دراسات إنجليزى علوم تربية دينية تربية فنية تربية رياضية نشاط1 نشاط2</v>
      </c>
    </row>
    <row r="335" spans="1:133" ht="17.25" thickTop="1" thickBot="1">
      <c r="A335" s="16" t="str">
        <f t="shared" si="479"/>
        <v/>
      </c>
      <c r="B335" s="18"/>
      <c r="C335" s="17"/>
      <c r="D335" s="82"/>
      <c r="E335" s="83" t="str">
        <f t="shared" si="439"/>
        <v/>
      </c>
      <c r="F335" s="83" t="str">
        <f t="shared" si="440"/>
        <v/>
      </c>
      <c r="G335" s="83" t="str">
        <f t="shared" si="441"/>
        <v/>
      </c>
      <c r="H335" s="37"/>
      <c r="I335" s="42" t="str">
        <f t="shared" si="480"/>
        <v/>
      </c>
      <c r="J335" s="21"/>
      <c r="K335" s="21"/>
      <c r="L335" s="21"/>
      <c r="M335" s="21"/>
      <c r="N335" s="21"/>
      <c r="O335" s="19">
        <f t="shared" si="442"/>
        <v>0</v>
      </c>
      <c r="P335" s="39" t="str">
        <f t="shared" si="481"/>
        <v>دون المستوى</v>
      </c>
      <c r="Q335" s="21"/>
      <c r="R335" s="21"/>
      <c r="S335" s="92"/>
      <c r="T335" s="19">
        <f t="shared" si="443"/>
        <v>0</v>
      </c>
      <c r="U335" s="39" t="str">
        <f t="shared" si="482"/>
        <v>دون المستوى</v>
      </c>
      <c r="V335" s="19">
        <f t="shared" si="444"/>
        <v>0</v>
      </c>
      <c r="W335" s="19">
        <f t="shared" si="445"/>
        <v>0</v>
      </c>
      <c r="X335" s="19">
        <f t="shared" si="446"/>
        <v>0</v>
      </c>
      <c r="Y335" s="39" t="str">
        <f t="shared" si="483"/>
        <v>دون المستوى</v>
      </c>
      <c r="Z335" s="21"/>
      <c r="AA335" s="21"/>
      <c r="AB335" s="21"/>
      <c r="AC335" s="19">
        <f t="shared" si="447"/>
        <v>0</v>
      </c>
      <c r="AD335" s="39" t="str">
        <f t="shared" si="484"/>
        <v>دون المستوى</v>
      </c>
      <c r="AE335" s="21"/>
      <c r="AF335" s="21"/>
      <c r="AG335" s="92"/>
      <c r="AH335" s="19">
        <f t="shared" si="448"/>
        <v>0</v>
      </c>
      <c r="AI335" s="39" t="str">
        <f t="shared" si="485"/>
        <v>دون المستوى</v>
      </c>
      <c r="AJ335" s="19">
        <f t="shared" si="449"/>
        <v>0</v>
      </c>
      <c r="AK335" s="19">
        <f t="shared" si="525"/>
        <v>0</v>
      </c>
      <c r="AL335" s="19">
        <f t="shared" si="451"/>
        <v>0</v>
      </c>
      <c r="AM335" s="39" t="str">
        <f t="shared" si="487"/>
        <v>دون المستوى</v>
      </c>
      <c r="AN335" s="21"/>
      <c r="AO335" s="21"/>
      <c r="AP335" s="21"/>
      <c r="AQ335" s="19">
        <f t="shared" si="452"/>
        <v>0</v>
      </c>
      <c r="AR335" s="39" t="str">
        <f t="shared" si="488"/>
        <v>دون المستوى</v>
      </c>
      <c r="AS335" s="21"/>
      <c r="AT335" s="21"/>
      <c r="AU335" s="92"/>
      <c r="AV335" s="19">
        <f t="shared" si="453"/>
        <v>0</v>
      </c>
      <c r="AW335" s="39" t="str">
        <f t="shared" si="489"/>
        <v>دون المستوى</v>
      </c>
      <c r="AX335" s="19">
        <f t="shared" si="454"/>
        <v>0</v>
      </c>
      <c r="AY335" s="19">
        <f t="shared" si="490"/>
        <v>0</v>
      </c>
      <c r="AZ335" s="19">
        <f t="shared" si="456"/>
        <v>0</v>
      </c>
      <c r="BA335" s="34" t="str">
        <f t="shared" si="491"/>
        <v>دون المستوى</v>
      </c>
      <c r="BB335" s="21"/>
      <c r="BC335" s="21"/>
      <c r="BD335" s="21"/>
      <c r="BE335" s="19">
        <f t="shared" si="457"/>
        <v>0</v>
      </c>
      <c r="BF335" s="39" t="str">
        <f t="shared" si="492"/>
        <v>دون المستوى</v>
      </c>
      <c r="BG335" s="21"/>
      <c r="BH335" s="21"/>
      <c r="BI335" s="92"/>
      <c r="BJ335" s="19">
        <f t="shared" si="458"/>
        <v>0</v>
      </c>
      <c r="BK335" s="39" t="str">
        <f t="shared" si="493"/>
        <v>دون المستوى</v>
      </c>
      <c r="BL335" s="19">
        <f t="shared" si="459"/>
        <v>0</v>
      </c>
      <c r="BM335" s="19">
        <f t="shared" si="522"/>
        <v>0</v>
      </c>
      <c r="BN335" s="19">
        <f t="shared" si="461"/>
        <v>0</v>
      </c>
      <c r="BO335" s="34" t="str">
        <f t="shared" si="495"/>
        <v>دون المستوى</v>
      </c>
      <c r="BP335" s="21"/>
      <c r="BQ335" s="21"/>
      <c r="BR335" s="21"/>
      <c r="BS335" s="21"/>
      <c r="BT335" s="19">
        <f t="shared" si="462"/>
        <v>0</v>
      </c>
      <c r="BU335" s="39" t="str">
        <f t="shared" si="496"/>
        <v>دون المستوى</v>
      </c>
      <c r="BV335" s="21"/>
      <c r="BW335" s="21"/>
      <c r="BX335" s="21"/>
      <c r="BY335" s="92"/>
      <c r="BZ335" s="19">
        <f t="shared" si="463"/>
        <v>0</v>
      </c>
      <c r="CA335" s="39" t="str">
        <f t="shared" si="497"/>
        <v>دون المستوى</v>
      </c>
      <c r="CB335" s="19">
        <f t="shared" si="464"/>
        <v>0</v>
      </c>
      <c r="CC335" s="19">
        <f t="shared" si="523"/>
        <v>0</v>
      </c>
      <c r="CD335" s="19">
        <f t="shared" si="466"/>
        <v>0</v>
      </c>
      <c r="CE335" s="60" t="str">
        <f t="shared" si="499"/>
        <v>دون المستوى</v>
      </c>
      <c r="CF335" s="61">
        <f t="shared" si="467"/>
        <v>0</v>
      </c>
      <c r="CG335" s="67" t="str">
        <f t="shared" si="500"/>
        <v>دون المستوى</v>
      </c>
      <c r="CH335" s="21"/>
      <c r="CI335" s="21"/>
      <c r="CJ335" s="19">
        <f t="shared" si="468"/>
        <v>0</v>
      </c>
      <c r="CK335" s="39" t="str">
        <f t="shared" si="501"/>
        <v>دون المستوى</v>
      </c>
      <c r="CL335" s="21"/>
      <c r="CM335" s="21"/>
      <c r="CN335" s="19">
        <f t="shared" si="469"/>
        <v>0</v>
      </c>
      <c r="CO335" s="39" t="str">
        <f t="shared" si="502"/>
        <v>دون المستوى</v>
      </c>
      <c r="CP335" s="21"/>
      <c r="CQ335" s="21"/>
      <c r="CR335" s="19">
        <f t="shared" si="470"/>
        <v>0</v>
      </c>
      <c r="CS335" s="39" t="str">
        <f t="shared" si="503"/>
        <v>دون المستوى</v>
      </c>
      <c r="CT335" s="21"/>
      <c r="CU335" s="21"/>
      <c r="CV335" s="19">
        <f t="shared" si="471"/>
        <v>0</v>
      </c>
      <c r="CW335" s="39" t="str">
        <f t="shared" si="504"/>
        <v>دون المستوى</v>
      </c>
      <c r="CX335" s="59">
        <f t="shared" si="472"/>
        <v>0</v>
      </c>
      <c r="CY335" s="34" t="str">
        <f t="shared" si="505"/>
        <v>دون المستوى</v>
      </c>
      <c r="CZ335" s="21"/>
      <c r="DA335" s="21"/>
      <c r="DB335" s="21"/>
      <c r="DC335" s="19">
        <f t="shared" si="473"/>
        <v>0</v>
      </c>
      <c r="DD335" s="39" t="str">
        <f t="shared" si="506"/>
        <v>دون المستوى</v>
      </c>
      <c r="DE335" s="21"/>
      <c r="DF335" s="21"/>
      <c r="DG335" s="92"/>
      <c r="DH335" s="19">
        <f t="shared" si="474"/>
        <v>0</v>
      </c>
      <c r="DI335" s="39" t="str">
        <f t="shared" si="507"/>
        <v>دون المستوى</v>
      </c>
      <c r="DJ335" s="19">
        <f t="shared" si="475"/>
        <v>0</v>
      </c>
      <c r="DK335" s="19">
        <f t="shared" si="524"/>
        <v>0</v>
      </c>
      <c r="DL335" s="19">
        <f t="shared" si="477"/>
        <v>0</v>
      </c>
      <c r="DM335" s="34" t="str">
        <f t="shared" si="509"/>
        <v>دون المستوى</v>
      </c>
      <c r="DN335" s="20" t="str">
        <f t="shared" si="510"/>
        <v>دور ثان</v>
      </c>
      <c r="DR335" s="28" t="str">
        <f t="shared" si="511"/>
        <v xml:space="preserve"> لغة عربية</v>
      </c>
      <c r="DS335" s="28" t="str">
        <f t="shared" si="512"/>
        <v xml:space="preserve"> رياضيات</v>
      </c>
      <c r="DT335" s="28" t="str">
        <f t="shared" si="513"/>
        <v xml:space="preserve"> دراسات</v>
      </c>
      <c r="DU335" s="28" t="str">
        <f t="shared" si="514"/>
        <v xml:space="preserve"> إنجليزى</v>
      </c>
      <c r="DV335" s="28" t="str">
        <f t="shared" si="515"/>
        <v xml:space="preserve"> علوم</v>
      </c>
      <c r="DW335" s="28" t="str">
        <f t="shared" si="516"/>
        <v xml:space="preserve"> تربية دينية</v>
      </c>
      <c r="DX335" s="87" t="str">
        <f t="shared" si="517"/>
        <v xml:space="preserve"> تربية فنية</v>
      </c>
      <c r="DY335" s="87" t="str">
        <f t="shared" si="518"/>
        <v xml:space="preserve"> تربية رياضية</v>
      </c>
      <c r="DZ335" s="88" t="str">
        <f t="shared" si="519"/>
        <v xml:space="preserve"> نشاط1</v>
      </c>
      <c r="EA335" s="88" t="str">
        <f t="shared" si="520"/>
        <v xml:space="preserve"> نشاط2</v>
      </c>
      <c r="EB335" s="32">
        <f t="shared" si="478"/>
        <v>0</v>
      </c>
      <c r="EC335" s="31" t="str">
        <f t="shared" si="521"/>
        <v xml:space="preserve"> لغة عربية رياضيات دراسات إنجليزى علوم تربية دينية تربية فنية تربية رياضية نشاط1 نشاط2</v>
      </c>
    </row>
    <row r="336" spans="1:133" ht="17.25" thickTop="1" thickBot="1">
      <c r="A336" s="16" t="str">
        <f t="shared" si="479"/>
        <v/>
      </c>
      <c r="B336" s="18"/>
      <c r="C336" s="17"/>
      <c r="D336" s="82"/>
      <c r="E336" s="83" t="str">
        <f t="shared" si="439"/>
        <v/>
      </c>
      <c r="F336" s="83" t="str">
        <f t="shared" si="440"/>
        <v/>
      </c>
      <c r="G336" s="83" t="str">
        <f t="shared" si="441"/>
        <v/>
      </c>
      <c r="H336" s="37"/>
      <c r="I336" s="42" t="str">
        <f t="shared" si="480"/>
        <v/>
      </c>
      <c r="J336" s="21"/>
      <c r="K336" s="21"/>
      <c r="L336" s="21"/>
      <c r="M336" s="21"/>
      <c r="N336" s="21"/>
      <c r="O336" s="19">
        <f t="shared" si="442"/>
        <v>0</v>
      </c>
      <c r="P336" s="39" t="str">
        <f t="shared" si="481"/>
        <v>دون المستوى</v>
      </c>
      <c r="Q336" s="21"/>
      <c r="R336" s="21"/>
      <c r="S336" s="92"/>
      <c r="T336" s="19">
        <f t="shared" si="443"/>
        <v>0</v>
      </c>
      <c r="U336" s="39" t="str">
        <f t="shared" si="482"/>
        <v>دون المستوى</v>
      </c>
      <c r="V336" s="19">
        <f t="shared" si="444"/>
        <v>0</v>
      </c>
      <c r="W336" s="19">
        <f t="shared" si="445"/>
        <v>0</v>
      </c>
      <c r="X336" s="19">
        <f t="shared" si="446"/>
        <v>0</v>
      </c>
      <c r="Y336" s="39" t="str">
        <f t="shared" si="483"/>
        <v>دون المستوى</v>
      </c>
      <c r="Z336" s="21"/>
      <c r="AA336" s="21"/>
      <c r="AB336" s="21"/>
      <c r="AC336" s="19">
        <f t="shared" si="447"/>
        <v>0</v>
      </c>
      <c r="AD336" s="39" t="str">
        <f t="shared" si="484"/>
        <v>دون المستوى</v>
      </c>
      <c r="AE336" s="21"/>
      <c r="AF336" s="21"/>
      <c r="AG336" s="92"/>
      <c r="AH336" s="19">
        <f t="shared" si="448"/>
        <v>0</v>
      </c>
      <c r="AI336" s="39" t="str">
        <f t="shared" si="485"/>
        <v>دون المستوى</v>
      </c>
      <c r="AJ336" s="19">
        <f t="shared" si="449"/>
        <v>0</v>
      </c>
      <c r="AK336" s="19">
        <f t="shared" si="525"/>
        <v>0</v>
      </c>
      <c r="AL336" s="19">
        <f t="shared" si="451"/>
        <v>0</v>
      </c>
      <c r="AM336" s="39" t="str">
        <f t="shared" si="487"/>
        <v>دون المستوى</v>
      </c>
      <c r="AN336" s="21"/>
      <c r="AO336" s="21"/>
      <c r="AP336" s="21"/>
      <c r="AQ336" s="19">
        <f t="shared" si="452"/>
        <v>0</v>
      </c>
      <c r="AR336" s="39" t="str">
        <f t="shared" si="488"/>
        <v>دون المستوى</v>
      </c>
      <c r="AS336" s="21"/>
      <c r="AT336" s="21"/>
      <c r="AU336" s="92"/>
      <c r="AV336" s="19">
        <f t="shared" si="453"/>
        <v>0</v>
      </c>
      <c r="AW336" s="39" t="str">
        <f t="shared" si="489"/>
        <v>دون المستوى</v>
      </c>
      <c r="AX336" s="19">
        <f t="shared" si="454"/>
        <v>0</v>
      </c>
      <c r="AY336" s="19">
        <f t="shared" si="490"/>
        <v>0</v>
      </c>
      <c r="AZ336" s="19">
        <f t="shared" si="456"/>
        <v>0</v>
      </c>
      <c r="BA336" s="34" t="str">
        <f t="shared" si="491"/>
        <v>دون المستوى</v>
      </c>
      <c r="BB336" s="21"/>
      <c r="BC336" s="21"/>
      <c r="BD336" s="21"/>
      <c r="BE336" s="19">
        <f t="shared" si="457"/>
        <v>0</v>
      </c>
      <c r="BF336" s="39" t="str">
        <f t="shared" si="492"/>
        <v>دون المستوى</v>
      </c>
      <c r="BG336" s="21"/>
      <c r="BH336" s="21"/>
      <c r="BI336" s="92"/>
      <c r="BJ336" s="19">
        <f t="shared" si="458"/>
        <v>0</v>
      </c>
      <c r="BK336" s="39" t="str">
        <f t="shared" si="493"/>
        <v>دون المستوى</v>
      </c>
      <c r="BL336" s="19">
        <f t="shared" si="459"/>
        <v>0</v>
      </c>
      <c r="BM336" s="19">
        <f t="shared" si="522"/>
        <v>0</v>
      </c>
      <c r="BN336" s="19">
        <f t="shared" si="461"/>
        <v>0</v>
      </c>
      <c r="BO336" s="34" t="str">
        <f t="shared" si="495"/>
        <v>دون المستوى</v>
      </c>
      <c r="BP336" s="21"/>
      <c r="BQ336" s="21"/>
      <c r="BR336" s="21"/>
      <c r="BS336" s="21"/>
      <c r="BT336" s="19">
        <f t="shared" si="462"/>
        <v>0</v>
      </c>
      <c r="BU336" s="39" t="str">
        <f t="shared" si="496"/>
        <v>دون المستوى</v>
      </c>
      <c r="BV336" s="21"/>
      <c r="BW336" s="21"/>
      <c r="BX336" s="21"/>
      <c r="BY336" s="92"/>
      <c r="BZ336" s="19">
        <f t="shared" si="463"/>
        <v>0</v>
      </c>
      <c r="CA336" s="39" t="str">
        <f t="shared" si="497"/>
        <v>دون المستوى</v>
      </c>
      <c r="CB336" s="19">
        <f t="shared" si="464"/>
        <v>0</v>
      </c>
      <c r="CC336" s="19">
        <f t="shared" si="523"/>
        <v>0</v>
      </c>
      <c r="CD336" s="19">
        <f t="shared" si="466"/>
        <v>0</v>
      </c>
      <c r="CE336" s="60" t="str">
        <f t="shared" si="499"/>
        <v>دون المستوى</v>
      </c>
      <c r="CF336" s="61">
        <f t="shared" si="467"/>
        <v>0</v>
      </c>
      <c r="CG336" s="67" t="str">
        <f t="shared" si="500"/>
        <v>دون المستوى</v>
      </c>
      <c r="CH336" s="21"/>
      <c r="CI336" s="21"/>
      <c r="CJ336" s="19">
        <f t="shared" si="468"/>
        <v>0</v>
      </c>
      <c r="CK336" s="39" t="str">
        <f t="shared" si="501"/>
        <v>دون المستوى</v>
      </c>
      <c r="CL336" s="21"/>
      <c r="CM336" s="21"/>
      <c r="CN336" s="19">
        <f t="shared" si="469"/>
        <v>0</v>
      </c>
      <c r="CO336" s="39" t="str">
        <f t="shared" si="502"/>
        <v>دون المستوى</v>
      </c>
      <c r="CP336" s="21"/>
      <c r="CQ336" s="21"/>
      <c r="CR336" s="19">
        <f t="shared" si="470"/>
        <v>0</v>
      </c>
      <c r="CS336" s="39" t="str">
        <f t="shared" si="503"/>
        <v>دون المستوى</v>
      </c>
      <c r="CT336" s="21"/>
      <c r="CU336" s="21"/>
      <c r="CV336" s="19">
        <f t="shared" si="471"/>
        <v>0</v>
      </c>
      <c r="CW336" s="39" t="str">
        <f t="shared" si="504"/>
        <v>دون المستوى</v>
      </c>
      <c r="CX336" s="59">
        <f t="shared" si="472"/>
        <v>0</v>
      </c>
      <c r="CY336" s="34" t="str">
        <f t="shared" si="505"/>
        <v>دون المستوى</v>
      </c>
      <c r="CZ336" s="21"/>
      <c r="DA336" s="21"/>
      <c r="DB336" s="21"/>
      <c r="DC336" s="19">
        <f t="shared" si="473"/>
        <v>0</v>
      </c>
      <c r="DD336" s="39" t="str">
        <f t="shared" si="506"/>
        <v>دون المستوى</v>
      </c>
      <c r="DE336" s="21"/>
      <c r="DF336" s="21"/>
      <c r="DG336" s="92"/>
      <c r="DH336" s="19">
        <f t="shared" si="474"/>
        <v>0</v>
      </c>
      <c r="DI336" s="39" t="str">
        <f t="shared" si="507"/>
        <v>دون المستوى</v>
      </c>
      <c r="DJ336" s="19">
        <f t="shared" si="475"/>
        <v>0</v>
      </c>
      <c r="DK336" s="19">
        <f t="shared" si="524"/>
        <v>0</v>
      </c>
      <c r="DL336" s="19">
        <f t="shared" si="477"/>
        <v>0</v>
      </c>
      <c r="DM336" s="34" t="str">
        <f t="shared" si="509"/>
        <v>دون المستوى</v>
      </c>
      <c r="DN336" s="20" t="str">
        <f t="shared" si="510"/>
        <v>دور ثان</v>
      </c>
      <c r="DR336" s="28" t="str">
        <f t="shared" si="511"/>
        <v xml:space="preserve"> لغة عربية</v>
      </c>
      <c r="DS336" s="28" t="str">
        <f t="shared" si="512"/>
        <v xml:space="preserve"> رياضيات</v>
      </c>
      <c r="DT336" s="28" t="str">
        <f t="shared" si="513"/>
        <v xml:space="preserve"> دراسات</v>
      </c>
      <c r="DU336" s="28" t="str">
        <f t="shared" si="514"/>
        <v xml:space="preserve"> إنجليزى</v>
      </c>
      <c r="DV336" s="28" t="str">
        <f t="shared" si="515"/>
        <v xml:space="preserve"> علوم</v>
      </c>
      <c r="DW336" s="28" t="str">
        <f t="shared" si="516"/>
        <v xml:space="preserve"> تربية دينية</v>
      </c>
      <c r="DX336" s="87" t="str">
        <f t="shared" si="517"/>
        <v xml:space="preserve"> تربية فنية</v>
      </c>
      <c r="DY336" s="87" t="str">
        <f t="shared" si="518"/>
        <v xml:space="preserve"> تربية رياضية</v>
      </c>
      <c r="DZ336" s="88" t="str">
        <f t="shared" si="519"/>
        <v xml:space="preserve"> نشاط1</v>
      </c>
      <c r="EA336" s="88" t="str">
        <f t="shared" si="520"/>
        <v xml:space="preserve"> نشاط2</v>
      </c>
      <c r="EB336" s="32">
        <f t="shared" si="478"/>
        <v>0</v>
      </c>
      <c r="EC336" s="31" t="str">
        <f t="shared" si="521"/>
        <v xml:space="preserve"> لغة عربية رياضيات دراسات إنجليزى علوم تربية دينية تربية فنية تربية رياضية نشاط1 نشاط2</v>
      </c>
    </row>
    <row r="337" spans="1:133" ht="17.25" thickTop="1" thickBot="1">
      <c r="A337" s="16" t="str">
        <f t="shared" si="479"/>
        <v/>
      </c>
      <c r="B337" s="18"/>
      <c r="C337" s="17"/>
      <c r="D337" s="82"/>
      <c r="E337" s="83" t="str">
        <f t="shared" si="439"/>
        <v/>
      </c>
      <c r="F337" s="83" t="str">
        <f t="shared" si="440"/>
        <v/>
      </c>
      <c r="G337" s="83" t="str">
        <f t="shared" si="441"/>
        <v/>
      </c>
      <c r="H337" s="37"/>
      <c r="I337" s="42" t="str">
        <f t="shared" si="480"/>
        <v/>
      </c>
      <c r="J337" s="21"/>
      <c r="K337" s="21"/>
      <c r="L337" s="21"/>
      <c r="M337" s="21"/>
      <c r="N337" s="21"/>
      <c r="O337" s="19">
        <f t="shared" si="442"/>
        <v>0</v>
      </c>
      <c r="P337" s="39" t="str">
        <f t="shared" si="481"/>
        <v>دون المستوى</v>
      </c>
      <c r="Q337" s="21"/>
      <c r="R337" s="21"/>
      <c r="S337" s="92"/>
      <c r="T337" s="19">
        <f t="shared" si="443"/>
        <v>0</v>
      </c>
      <c r="U337" s="39" t="str">
        <f t="shared" si="482"/>
        <v>دون المستوى</v>
      </c>
      <c r="V337" s="19">
        <f t="shared" si="444"/>
        <v>0</v>
      </c>
      <c r="W337" s="19">
        <f t="shared" si="445"/>
        <v>0</v>
      </c>
      <c r="X337" s="19">
        <f t="shared" si="446"/>
        <v>0</v>
      </c>
      <c r="Y337" s="39" t="str">
        <f t="shared" si="483"/>
        <v>دون المستوى</v>
      </c>
      <c r="Z337" s="21"/>
      <c r="AA337" s="21"/>
      <c r="AB337" s="21"/>
      <c r="AC337" s="19">
        <f t="shared" si="447"/>
        <v>0</v>
      </c>
      <c r="AD337" s="39" t="str">
        <f t="shared" si="484"/>
        <v>دون المستوى</v>
      </c>
      <c r="AE337" s="21"/>
      <c r="AF337" s="21"/>
      <c r="AG337" s="92"/>
      <c r="AH337" s="19">
        <f t="shared" si="448"/>
        <v>0</v>
      </c>
      <c r="AI337" s="39" t="str">
        <f t="shared" si="485"/>
        <v>دون المستوى</v>
      </c>
      <c r="AJ337" s="19">
        <f t="shared" si="449"/>
        <v>0</v>
      </c>
      <c r="AK337" s="19">
        <f t="shared" si="525"/>
        <v>0</v>
      </c>
      <c r="AL337" s="19">
        <f t="shared" si="451"/>
        <v>0</v>
      </c>
      <c r="AM337" s="39" t="str">
        <f t="shared" si="487"/>
        <v>دون المستوى</v>
      </c>
      <c r="AN337" s="21"/>
      <c r="AO337" s="21"/>
      <c r="AP337" s="21"/>
      <c r="AQ337" s="19">
        <f t="shared" si="452"/>
        <v>0</v>
      </c>
      <c r="AR337" s="39" t="str">
        <f t="shared" si="488"/>
        <v>دون المستوى</v>
      </c>
      <c r="AS337" s="21"/>
      <c r="AT337" s="21"/>
      <c r="AU337" s="92"/>
      <c r="AV337" s="19">
        <f t="shared" si="453"/>
        <v>0</v>
      </c>
      <c r="AW337" s="39" t="str">
        <f t="shared" si="489"/>
        <v>دون المستوى</v>
      </c>
      <c r="AX337" s="19">
        <f t="shared" si="454"/>
        <v>0</v>
      </c>
      <c r="AY337" s="19">
        <f t="shared" si="490"/>
        <v>0</v>
      </c>
      <c r="AZ337" s="19">
        <f t="shared" si="456"/>
        <v>0</v>
      </c>
      <c r="BA337" s="34" t="str">
        <f t="shared" si="491"/>
        <v>دون المستوى</v>
      </c>
      <c r="BB337" s="21"/>
      <c r="BC337" s="21"/>
      <c r="BD337" s="21"/>
      <c r="BE337" s="19">
        <f t="shared" si="457"/>
        <v>0</v>
      </c>
      <c r="BF337" s="39" t="str">
        <f t="shared" si="492"/>
        <v>دون المستوى</v>
      </c>
      <c r="BG337" s="21"/>
      <c r="BH337" s="21"/>
      <c r="BI337" s="92"/>
      <c r="BJ337" s="19">
        <f t="shared" si="458"/>
        <v>0</v>
      </c>
      <c r="BK337" s="39" t="str">
        <f t="shared" si="493"/>
        <v>دون المستوى</v>
      </c>
      <c r="BL337" s="19">
        <f t="shared" si="459"/>
        <v>0</v>
      </c>
      <c r="BM337" s="19">
        <f t="shared" si="522"/>
        <v>0</v>
      </c>
      <c r="BN337" s="19">
        <f t="shared" si="461"/>
        <v>0</v>
      </c>
      <c r="BO337" s="34" t="str">
        <f t="shared" si="495"/>
        <v>دون المستوى</v>
      </c>
      <c r="BP337" s="21"/>
      <c r="BQ337" s="21"/>
      <c r="BR337" s="21"/>
      <c r="BS337" s="21"/>
      <c r="BT337" s="19">
        <f t="shared" si="462"/>
        <v>0</v>
      </c>
      <c r="BU337" s="39" t="str">
        <f t="shared" si="496"/>
        <v>دون المستوى</v>
      </c>
      <c r="BV337" s="21"/>
      <c r="BW337" s="21"/>
      <c r="BX337" s="21"/>
      <c r="BY337" s="92"/>
      <c r="BZ337" s="19">
        <f t="shared" si="463"/>
        <v>0</v>
      </c>
      <c r="CA337" s="39" t="str">
        <f t="shared" si="497"/>
        <v>دون المستوى</v>
      </c>
      <c r="CB337" s="19">
        <f t="shared" si="464"/>
        <v>0</v>
      </c>
      <c r="CC337" s="19">
        <f t="shared" si="523"/>
        <v>0</v>
      </c>
      <c r="CD337" s="19">
        <f t="shared" si="466"/>
        <v>0</v>
      </c>
      <c r="CE337" s="60" t="str">
        <f t="shared" si="499"/>
        <v>دون المستوى</v>
      </c>
      <c r="CF337" s="61">
        <f t="shared" si="467"/>
        <v>0</v>
      </c>
      <c r="CG337" s="67" t="str">
        <f t="shared" si="500"/>
        <v>دون المستوى</v>
      </c>
      <c r="CH337" s="21"/>
      <c r="CI337" s="21"/>
      <c r="CJ337" s="19">
        <f t="shared" si="468"/>
        <v>0</v>
      </c>
      <c r="CK337" s="39" t="str">
        <f t="shared" si="501"/>
        <v>دون المستوى</v>
      </c>
      <c r="CL337" s="21"/>
      <c r="CM337" s="21"/>
      <c r="CN337" s="19">
        <f t="shared" si="469"/>
        <v>0</v>
      </c>
      <c r="CO337" s="39" t="str">
        <f t="shared" si="502"/>
        <v>دون المستوى</v>
      </c>
      <c r="CP337" s="21"/>
      <c r="CQ337" s="21"/>
      <c r="CR337" s="19">
        <f t="shared" si="470"/>
        <v>0</v>
      </c>
      <c r="CS337" s="39" t="str">
        <f t="shared" si="503"/>
        <v>دون المستوى</v>
      </c>
      <c r="CT337" s="21"/>
      <c r="CU337" s="21"/>
      <c r="CV337" s="19">
        <f t="shared" si="471"/>
        <v>0</v>
      </c>
      <c r="CW337" s="39" t="str">
        <f t="shared" si="504"/>
        <v>دون المستوى</v>
      </c>
      <c r="CX337" s="59">
        <f t="shared" si="472"/>
        <v>0</v>
      </c>
      <c r="CY337" s="34" t="str">
        <f t="shared" si="505"/>
        <v>دون المستوى</v>
      </c>
      <c r="CZ337" s="21"/>
      <c r="DA337" s="21"/>
      <c r="DB337" s="21"/>
      <c r="DC337" s="19">
        <f t="shared" si="473"/>
        <v>0</v>
      </c>
      <c r="DD337" s="39" t="str">
        <f t="shared" si="506"/>
        <v>دون المستوى</v>
      </c>
      <c r="DE337" s="21"/>
      <c r="DF337" s="21"/>
      <c r="DG337" s="92"/>
      <c r="DH337" s="19">
        <f t="shared" si="474"/>
        <v>0</v>
      </c>
      <c r="DI337" s="39" t="str">
        <f t="shared" si="507"/>
        <v>دون المستوى</v>
      </c>
      <c r="DJ337" s="19">
        <f t="shared" si="475"/>
        <v>0</v>
      </c>
      <c r="DK337" s="19">
        <f t="shared" si="524"/>
        <v>0</v>
      </c>
      <c r="DL337" s="19">
        <f t="shared" si="477"/>
        <v>0</v>
      </c>
      <c r="DM337" s="34" t="str">
        <f t="shared" si="509"/>
        <v>دون المستوى</v>
      </c>
      <c r="DN337" s="20" t="str">
        <f t="shared" si="510"/>
        <v>دور ثان</v>
      </c>
      <c r="DR337" s="28" t="str">
        <f t="shared" si="511"/>
        <v xml:space="preserve"> لغة عربية</v>
      </c>
      <c r="DS337" s="28" t="str">
        <f t="shared" si="512"/>
        <v xml:space="preserve"> رياضيات</v>
      </c>
      <c r="DT337" s="28" t="str">
        <f t="shared" si="513"/>
        <v xml:space="preserve"> دراسات</v>
      </c>
      <c r="DU337" s="28" t="str">
        <f t="shared" si="514"/>
        <v xml:space="preserve"> إنجليزى</v>
      </c>
      <c r="DV337" s="28" t="str">
        <f t="shared" si="515"/>
        <v xml:space="preserve"> علوم</v>
      </c>
      <c r="DW337" s="28" t="str">
        <f t="shared" si="516"/>
        <v xml:space="preserve"> تربية دينية</v>
      </c>
      <c r="DX337" s="87" t="str">
        <f t="shared" si="517"/>
        <v xml:space="preserve"> تربية فنية</v>
      </c>
      <c r="DY337" s="87" t="str">
        <f t="shared" si="518"/>
        <v xml:space="preserve"> تربية رياضية</v>
      </c>
      <c r="DZ337" s="88" t="str">
        <f t="shared" si="519"/>
        <v xml:space="preserve"> نشاط1</v>
      </c>
      <c r="EA337" s="88" t="str">
        <f t="shared" si="520"/>
        <v xml:space="preserve"> نشاط2</v>
      </c>
      <c r="EB337" s="32">
        <f t="shared" si="478"/>
        <v>0</v>
      </c>
      <c r="EC337" s="31" t="str">
        <f t="shared" si="521"/>
        <v xml:space="preserve"> لغة عربية رياضيات دراسات إنجليزى علوم تربية دينية تربية فنية تربية رياضية نشاط1 نشاط2</v>
      </c>
    </row>
    <row r="338" spans="1:133" ht="17.25" thickTop="1" thickBot="1">
      <c r="A338" s="16" t="str">
        <f t="shared" si="479"/>
        <v/>
      </c>
      <c r="B338" s="18"/>
      <c r="C338" s="17"/>
      <c r="D338" s="82"/>
      <c r="E338" s="83" t="str">
        <f t="shared" si="439"/>
        <v/>
      </c>
      <c r="F338" s="83" t="str">
        <f t="shared" si="440"/>
        <v/>
      </c>
      <c r="G338" s="83" t="str">
        <f t="shared" si="441"/>
        <v/>
      </c>
      <c r="H338" s="37"/>
      <c r="I338" s="42" t="str">
        <f t="shared" si="480"/>
        <v/>
      </c>
      <c r="J338" s="21"/>
      <c r="K338" s="21"/>
      <c r="L338" s="21"/>
      <c r="M338" s="21"/>
      <c r="N338" s="21"/>
      <c r="O338" s="19">
        <f t="shared" si="442"/>
        <v>0</v>
      </c>
      <c r="P338" s="39" t="str">
        <f t="shared" si="481"/>
        <v>دون المستوى</v>
      </c>
      <c r="Q338" s="21"/>
      <c r="R338" s="21"/>
      <c r="S338" s="92"/>
      <c r="T338" s="19">
        <f t="shared" si="443"/>
        <v>0</v>
      </c>
      <c r="U338" s="39" t="str">
        <f t="shared" si="482"/>
        <v>دون المستوى</v>
      </c>
      <c r="V338" s="19">
        <f t="shared" si="444"/>
        <v>0</v>
      </c>
      <c r="W338" s="19">
        <f t="shared" si="445"/>
        <v>0</v>
      </c>
      <c r="X338" s="19">
        <f t="shared" si="446"/>
        <v>0</v>
      </c>
      <c r="Y338" s="39" t="str">
        <f t="shared" si="483"/>
        <v>دون المستوى</v>
      </c>
      <c r="Z338" s="21"/>
      <c r="AA338" s="21"/>
      <c r="AB338" s="21"/>
      <c r="AC338" s="19">
        <f t="shared" si="447"/>
        <v>0</v>
      </c>
      <c r="AD338" s="39" t="str">
        <f t="shared" si="484"/>
        <v>دون المستوى</v>
      </c>
      <c r="AE338" s="21"/>
      <c r="AF338" s="21"/>
      <c r="AG338" s="92"/>
      <c r="AH338" s="19">
        <f t="shared" si="448"/>
        <v>0</v>
      </c>
      <c r="AI338" s="39" t="str">
        <f t="shared" si="485"/>
        <v>دون المستوى</v>
      </c>
      <c r="AJ338" s="19">
        <f t="shared" si="449"/>
        <v>0</v>
      </c>
      <c r="AK338" s="19">
        <f t="shared" si="525"/>
        <v>0</v>
      </c>
      <c r="AL338" s="19">
        <f t="shared" si="451"/>
        <v>0</v>
      </c>
      <c r="AM338" s="39" t="str">
        <f t="shared" si="487"/>
        <v>دون المستوى</v>
      </c>
      <c r="AN338" s="21"/>
      <c r="AO338" s="21"/>
      <c r="AP338" s="21"/>
      <c r="AQ338" s="19">
        <f t="shared" si="452"/>
        <v>0</v>
      </c>
      <c r="AR338" s="39" t="str">
        <f t="shared" si="488"/>
        <v>دون المستوى</v>
      </c>
      <c r="AS338" s="21"/>
      <c r="AT338" s="21"/>
      <c r="AU338" s="92"/>
      <c r="AV338" s="19">
        <f t="shared" si="453"/>
        <v>0</v>
      </c>
      <c r="AW338" s="39" t="str">
        <f t="shared" si="489"/>
        <v>دون المستوى</v>
      </c>
      <c r="AX338" s="19">
        <f t="shared" si="454"/>
        <v>0</v>
      </c>
      <c r="AY338" s="19">
        <f t="shared" si="490"/>
        <v>0</v>
      </c>
      <c r="AZ338" s="19">
        <f t="shared" si="456"/>
        <v>0</v>
      </c>
      <c r="BA338" s="34" t="str">
        <f t="shared" si="491"/>
        <v>دون المستوى</v>
      </c>
      <c r="BB338" s="21"/>
      <c r="BC338" s="21"/>
      <c r="BD338" s="21"/>
      <c r="BE338" s="19">
        <f t="shared" si="457"/>
        <v>0</v>
      </c>
      <c r="BF338" s="39" t="str">
        <f t="shared" si="492"/>
        <v>دون المستوى</v>
      </c>
      <c r="BG338" s="21"/>
      <c r="BH338" s="21"/>
      <c r="BI338" s="92"/>
      <c r="BJ338" s="19">
        <f t="shared" si="458"/>
        <v>0</v>
      </c>
      <c r="BK338" s="39" t="str">
        <f t="shared" si="493"/>
        <v>دون المستوى</v>
      </c>
      <c r="BL338" s="19">
        <f t="shared" si="459"/>
        <v>0</v>
      </c>
      <c r="BM338" s="19">
        <f t="shared" si="522"/>
        <v>0</v>
      </c>
      <c r="BN338" s="19">
        <f t="shared" si="461"/>
        <v>0</v>
      </c>
      <c r="BO338" s="34" t="str">
        <f t="shared" si="495"/>
        <v>دون المستوى</v>
      </c>
      <c r="BP338" s="21"/>
      <c r="BQ338" s="21"/>
      <c r="BR338" s="21"/>
      <c r="BS338" s="21"/>
      <c r="BT338" s="19">
        <f t="shared" si="462"/>
        <v>0</v>
      </c>
      <c r="BU338" s="39" t="str">
        <f t="shared" si="496"/>
        <v>دون المستوى</v>
      </c>
      <c r="BV338" s="21"/>
      <c r="BW338" s="21"/>
      <c r="BX338" s="21"/>
      <c r="BY338" s="92"/>
      <c r="BZ338" s="19">
        <f t="shared" si="463"/>
        <v>0</v>
      </c>
      <c r="CA338" s="39" t="str">
        <f t="shared" si="497"/>
        <v>دون المستوى</v>
      </c>
      <c r="CB338" s="19">
        <f t="shared" si="464"/>
        <v>0</v>
      </c>
      <c r="CC338" s="19">
        <f t="shared" si="523"/>
        <v>0</v>
      </c>
      <c r="CD338" s="19">
        <f t="shared" si="466"/>
        <v>0</v>
      </c>
      <c r="CE338" s="60" t="str">
        <f t="shared" si="499"/>
        <v>دون المستوى</v>
      </c>
      <c r="CF338" s="61">
        <f t="shared" si="467"/>
        <v>0</v>
      </c>
      <c r="CG338" s="67" t="str">
        <f t="shared" si="500"/>
        <v>دون المستوى</v>
      </c>
      <c r="CH338" s="21"/>
      <c r="CI338" s="21"/>
      <c r="CJ338" s="19">
        <f t="shared" si="468"/>
        <v>0</v>
      </c>
      <c r="CK338" s="39" t="str">
        <f t="shared" si="501"/>
        <v>دون المستوى</v>
      </c>
      <c r="CL338" s="21"/>
      <c r="CM338" s="21"/>
      <c r="CN338" s="19">
        <f t="shared" si="469"/>
        <v>0</v>
      </c>
      <c r="CO338" s="39" t="str">
        <f t="shared" si="502"/>
        <v>دون المستوى</v>
      </c>
      <c r="CP338" s="21"/>
      <c r="CQ338" s="21"/>
      <c r="CR338" s="19">
        <f t="shared" si="470"/>
        <v>0</v>
      </c>
      <c r="CS338" s="39" t="str">
        <f t="shared" si="503"/>
        <v>دون المستوى</v>
      </c>
      <c r="CT338" s="21"/>
      <c r="CU338" s="21"/>
      <c r="CV338" s="19">
        <f t="shared" si="471"/>
        <v>0</v>
      </c>
      <c r="CW338" s="39" t="str">
        <f t="shared" si="504"/>
        <v>دون المستوى</v>
      </c>
      <c r="CX338" s="59">
        <f t="shared" si="472"/>
        <v>0</v>
      </c>
      <c r="CY338" s="34" t="str">
        <f t="shared" si="505"/>
        <v>دون المستوى</v>
      </c>
      <c r="CZ338" s="21"/>
      <c r="DA338" s="21"/>
      <c r="DB338" s="21"/>
      <c r="DC338" s="19">
        <f t="shared" si="473"/>
        <v>0</v>
      </c>
      <c r="DD338" s="39" t="str">
        <f t="shared" si="506"/>
        <v>دون المستوى</v>
      </c>
      <c r="DE338" s="21"/>
      <c r="DF338" s="21"/>
      <c r="DG338" s="92"/>
      <c r="DH338" s="19">
        <f t="shared" si="474"/>
        <v>0</v>
      </c>
      <c r="DI338" s="39" t="str">
        <f t="shared" si="507"/>
        <v>دون المستوى</v>
      </c>
      <c r="DJ338" s="19">
        <f t="shared" si="475"/>
        <v>0</v>
      </c>
      <c r="DK338" s="19">
        <f t="shared" si="524"/>
        <v>0</v>
      </c>
      <c r="DL338" s="19">
        <f t="shared" si="477"/>
        <v>0</v>
      </c>
      <c r="DM338" s="34" t="str">
        <f t="shared" si="509"/>
        <v>دون المستوى</v>
      </c>
      <c r="DN338" s="20" t="str">
        <f t="shared" si="510"/>
        <v>دور ثان</v>
      </c>
      <c r="DR338" s="28" t="str">
        <f t="shared" si="511"/>
        <v xml:space="preserve"> لغة عربية</v>
      </c>
      <c r="DS338" s="28" t="str">
        <f t="shared" si="512"/>
        <v xml:space="preserve"> رياضيات</v>
      </c>
      <c r="DT338" s="28" t="str">
        <f t="shared" si="513"/>
        <v xml:space="preserve"> دراسات</v>
      </c>
      <c r="DU338" s="28" t="str">
        <f t="shared" si="514"/>
        <v xml:space="preserve"> إنجليزى</v>
      </c>
      <c r="DV338" s="28" t="str">
        <f t="shared" si="515"/>
        <v xml:space="preserve"> علوم</v>
      </c>
      <c r="DW338" s="28" t="str">
        <f t="shared" si="516"/>
        <v xml:space="preserve"> تربية دينية</v>
      </c>
      <c r="DX338" s="87" t="str">
        <f t="shared" si="517"/>
        <v xml:space="preserve"> تربية فنية</v>
      </c>
      <c r="DY338" s="87" t="str">
        <f t="shared" si="518"/>
        <v xml:space="preserve"> تربية رياضية</v>
      </c>
      <c r="DZ338" s="88" t="str">
        <f t="shared" si="519"/>
        <v xml:space="preserve"> نشاط1</v>
      </c>
      <c r="EA338" s="88" t="str">
        <f t="shared" si="520"/>
        <v xml:space="preserve"> نشاط2</v>
      </c>
      <c r="EB338" s="32">
        <f t="shared" si="478"/>
        <v>0</v>
      </c>
      <c r="EC338" s="31" t="str">
        <f t="shared" si="521"/>
        <v xml:space="preserve"> لغة عربية رياضيات دراسات إنجليزى علوم تربية دينية تربية فنية تربية رياضية نشاط1 نشاط2</v>
      </c>
    </row>
    <row r="339" spans="1:133" ht="17.25" thickTop="1" thickBot="1">
      <c r="A339" s="16" t="str">
        <f t="shared" si="479"/>
        <v/>
      </c>
      <c r="B339" s="18"/>
      <c r="C339" s="17"/>
      <c r="D339" s="82"/>
      <c r="E339" s="83" t="str">
        <f t="shared" si="439"/>
        <v/>
      </c>
      <c r="F339" s="83" t="str">
        <f t="shared" si="440"/>
        <v/>
      </c>
      <c r="G339" s="83" t="str">
        <f t="shared" si="441"/>
        <v/>
      </c>
      <c r="H339" s="37"/>
      <c r="I339" s="42" t="str">
        <f t="shared" si="480"/>
        <v/>
      </c>
      <c r="J339" s="21"/>
      <c r="K339" s="21"/>
      <c r="L339" s="21"/>
      <c r="M339" s="21"/>
      <c r="N339" s="21"/>
      <c r="O339" s="19">
        <f t="shared" si="442"/>
        <v>0</v>
      </c>
      <c r="P339" s="39" t="str">
        <f t="shared" si="481"/>
        <v>دون المستوى</v>
      </c>
      <c r="Q339" s="21"/>
      <c r="R339" s="21"/>
      <c r="S339" s="92"/>
      <c r="T339" s="19">
        <f t="shared" si="443"/>
        <v>0</v>
      </c>
      <c r="U339" s="39" t="str">
        <f t="shared" si="482"/>
        <v>دون المستوى</v>
      </c>
      <c r="V339" s="19">
        <f t="shared" si="444"/>
        <v>0</v>
      </c>
      <c r="W339" s="19">
        <f t="shared" si="445"/>
        <v>0</v>
      </c>
      <c r="X339" s="19">
        <f t="shared" si="446"/>
        <v>0</v>
      </c>
      <c r="Y339" s="39" t="str">
        <f t="shared" si="483"/>
        <v>دون المستوى</v>
      </c>
      <c r="Z339" s="21"/>
      <c r="AA339" s="21"/>
      <c r="AB339" s="21"/>
      <c r="AC339" s="19">
        <f t="shared" si="447"/>
        <v>0</v>
      </c>
      <c r="AD339" s="39" t="str">
        <f t="shared" si="484"/>
        <v>دون المستوى</v>
      </c>
      <c r="AE339" s="21"/>
      <c r="AF339" s="21"/>
      <c r="AG339" s="92"/>
      <c r="AH339" s="19">
        <f t="shared" si="448"/>
        <v>0</v>
      </c>
      <c r="AI339" s="39" t="str">
        <f t="shared" si="485"/>
        <v>دون المستوى</v>
      </c>
      <c r="AJ339" s="19">
        <f t="shared" si="449"/>
        <v>0</v>
      </c>
      <c r="AK339" s="19">
        <f t="shared" si="525"/>
        <v>0</v>
      </c>
      <c r="AL339" s="19">
        <f t="shared" si="451"/>
        <v>0</v>
      </c>
      <c r="AM339" s="39" t="str">
        <f t="shared" si="487"/>
        <v>دون المستوى</v>
      </c>
      <c r="AN339" s="21"/>
      <c r="AO339" s="21"/>
      <c r="AP339" s="21"/>
      <c r="AQ339" s="19">
        <f t="shared" si="452"/>
        <v>0</v>
      </c>
      <c r="AR339" s="39" t="str">
        <f t="shared" si="488"/>
        <v>دون المستوى</v>
      </c>
      <c r="AS339" s="21"/>
      <c r="AT339" s="21"/>
      <c r="AU339" s="92"/>
      <c r="AV339" s="19">
        <f t="shared" si="453"/>
        <v>0</v>
      </c>
      <c r="AW339" s="39" t="str">
        <f t="shared" si="489"/>
        <v>دون المستوى</v>
      </c>
      <c r="AX339" s="19">
        <f t="shared" si="454"/>
        <v>0</v>
      </c>
      <c r="AY339" s="19">
        <f t="shared" si="490"/>
        <v>0</v>
      </c>
      <c r="AZ339" s="19">
        <f t="shared" si="456"/>
        <v>0</v>
      </c>
      <c r="BA339" s="34" t="str">
        <f t="shared" si="491"/>
        <v>دون المستوى</v>
      </c>
      <c r="BB339" s="21"/>
      <c r="BC339" s="21"/>
      <c r="BD339" s="21"/>
      <c r="BE339" s="19">
        <f t="shared" si="457"/>
        <v>0</v>
      </c>
      <c r="BF339" s="39" t="str">
        <f t="shared" si="492"/>
        <v>دون المستوى</v>
      </c>
      <c r="BG339" s="21"/>
      <c r="BH339" s="21"/>
      <c r="BI339" s="92"/>
      <c r="BJ339" s="19">
        <f t="shared" si="458"/>
        <v>0</v>
      </c>
      <c r="BK339" s="39" t="str">
        <f t="shared" si="493"/>
        <v>دون المستوى</v>
      </c>
      <c r="BL339" s="19">
        <f t="shared" si="459"/>
        <v>0</v>
      </c>
      <c r="BM339" s="19">
        <f t="shared" si="522"/>
        <v>0</v>
      </c>
      <c r="BN339" s="19">
        <f t="shared" si="461"/>
        <v>0</v>
      </c>
      <c r="BO339" s="34" t="str">
        <f t="shared" si="495"/>
        <v>دون المستوى</v>
      </c>
      <c r="BP339" s="21"/>
      <c r="BQ339" s="21"/>
      <c r="BR339" s="21"/>
      <c r="BS339" s="21"/>
      <c r="BT339" s="19">
        <f t="shared" si="462"/>
        <v>0</v>
      </c>
      <c r="BU339" s="39" t="str">
        <f t="shared" si="496"/>
        <v>دون المستوى</v>
      </c>
      <c r="BV339" s="21"/>
      <c r="BW339" s="21"/>
      <c r="BX339" s="21"/>
      <c r="BY339" s="92"/>
      <c r="BZ339" s="19">
        <f t="shared" si="463"/>
        <v>0</v>
      </c>
      <c r="CA339" s="39" t="str">
        <f t="shared" si="497"/>
        <v>دون المستوى</v>
      </c>
      <c r="CB339" s="19">
        <f t="shared" si="464"/>
        <v>0</v>
      </c>
      <c r="CC339" s="19">
        <f t="shared" si="523"/>
        <v>0</v>
      </c>
      <c r="CD339" s="19">
        <f t="shared" si="466"/>
        <v>0</v>
      </c>
      <c r="CE339" s="60" t="str">
        <f t="shared" si="499"/>
        <v>دون المستوى</v>
      </c>
      <c r="CF339" s="61">
        <f t="shared" si="467"/>
        <v>0</v>
      </c>
      <c r="CG339" s="67" t="str">
        <f t="shared" si="500"/>
        <v>دون المستوى</v>
      </c>
      <c r="CH339" s="21"/>
      <c r="CI339" s="21"/>
      <c r="CJ339" s="19">
        <f t="shared" si="468"/>
        <v>0</v>
      </c>
      <c r="CK339" s="39" t="str">
        <f t="shared" si="501"/>
        <v>دون المستوى</v>
      </c>
      <c r="CL339" s="21"/>
      <c r="CM339" s="21"/>
      <c r="CN339" s="19">
        <f t="shared" si="469"/>
        <v>0</v>
      </c>
      <c r="CO339" s="39" t="str">
        <f t="shared" si="502"/>
        <v>دون المستوى</v>
      </c>
      <c r="CP339" s="21"/>
      <c r="CQ339" s="21"/>
      <c r="CR339" s="19">
        <f t="shared" si="470"/>
        <v>0</v>
      </c>
      <c r="CS339" s="39" t="str">
        <f t="shared" si="503"/>
        <v>دون المستوى</v>
      </c>
      <c r="CT339" s="21"/>
      <c r="CU339" s="21"/>
      <c r="CV339" s="19">
        <f t="shared" si="471"/>
        <v>0</v>
      </c>
      <c r="CW339" s="39" t="str">
        <f t="shared" si="504"/>
        <v>دون المستوى</v>
      </c>
      <c r="CX339" s="59">
        <f t="shared" si="472"/>
        <v>0</v>
      </c>
      <c r="CY339" s="34" t="str">
        <f t="shared" si="505"/>
        <v>دون المستوى</v>
      </c>
      <c r="CZ339" s="21"/>
      <c r="DA339" s="21"/>
      <c r="DB339" s="21"/>
      <c r="DC339" s="19">
        <f t="shared" si="473"/>
        <v>0</v>
      </c>
      <c r="DD339" s="39" t="str">
        <f t="shared" si="506"/>
        <v>دون المستوى</v>
      </c>
      <c r="DE339" s="21"/>
      <c r="DF339" s="21"/>
      <c r="DG339" s="92"/>
      <c r="DH339" s="19">
        <f t="shared" si="474"/>
        <v>0</v>
      </c>
      <c r="DI339" s="39" t="str">
        <f t="shared" si="507"/>
        <v>دون المستوى</v>
      </c>
      <c r="DJ339" s="19">
        <f t="shared" si="475"/>
        <v>0</v>
      </c>
      <c r="DK339" s="19">
        <f t="shared" si="524"/>
        <v>0</v>
      </c>
      <c r="DL339" s="19">
        <f t="shared" si="477"/>
        <v>0</v>
      </c>
      <c r="DM339" s="34" t="str">
        <f t="shared" si="509"/>
        <v>دون المستوى</v>
      </c>
      <c r="DN339" s="20" t="str">
        <f t="shared" si="510"/>
        <v>دور ثان</v>
      </c>
      <c r="DR339" s="28" t="str">
        <f t="shared" si="511"/>
        <v xml:space="preserve"> لغة عربية</v>
      </c>
      <c r="DS339" s="28" t="str">
        <f t="shared" si="512"/>
        <v xml:space="preserve"> رياضيات</v>
      </c>
      <c r="DT339" s="28" t="str">
        <f t="shared" si="513"/>
        <v xml:space="preserve"> دراسات</v>
      </c>
      <c r="DU339" s="28" t="str">
        <f t="shared" si="514"/>
        <v xml:space="preserve"> إنجليزى</v>
      </c>
      <c r="DV339" s="28" t="str">
        <f t="shared" si="515"/>
        <v xml:space="preserve"> علوم</v>
      </c>
      <c r="DW339" s="28" t="str">
        <f t="shared" si="516"/>
        <v xml:space="preserve"> تربية دينية</v>
      </c>
      <c r="DX339" s="87" t="str">
        <f t="shared" si="517"/>
        <v xml:space="preserve"> تربية فنية</v>
      </c>
      <c r="DY339" s="87" t="str">
        <f t="shared" si="518"/>
        <v xml:space="preserve"> تربية رياضية</v>
      </c>
      <c r="DZ339" s="88" t="str">
        <f t="shared" si="519"/>
        <v xml:space="preserve"> نشاط1</v>
      </c>
      <c r="EA339" s="88" t="str">
        <f t="shared" si="520"/>
        <v xml:space="preserve"> نشاط2</v>
      </c>
      <c r="EB339" s="32">
        <f t="shared" si="478"/>
        <v>0</v>
      </c>
      <c r="EC339" s="31" t="str">
        <f t="shared" si="521"/>
        <v xml:space="preserve"> لغة عربية رياضيات دراسات إنجليزى علوم تربية دينية تربية فنية تربية رياضية نشاط1 نشاط2</v>
      </c>
    </row>
    <row r="340" spans="1:133" ht="17.25" thickTop="1" thickBot="1">
      <c r="A340" s="16" t="str">
        <f t="shared" si="479"/>
        <v/>
      </c>
      <c r="B340" s="18"/>
      <c r="C340" s="17"/>
      <c r="D340" s="82"/>
      <c r="E340" s="83" t="str">
        <f t="shared" si="439"/>
        <v/>
      </c>
      <c r="F340" s="83" t="str">
        <f t="shared" si="440"/>
        <v/>
      </c>
      <c r="G340" s="83" t="str">
        <f t="shared" si="441"/>
        <v/>
      </c>
      <c r="H340" s="37"/>
      <c r="I340" s="42" t="str">
        <f t="shared" si="480"/>
        <v/>
      </c>
      <c r="J340" s="21"/>
      <c r="K340" s="21"/>
      <c r="L340" s="21"/>
      <c r="M340" s="21"/>
      <c r="N340" s="21"/>
      <c r="O340" s="19">
        <f t="shared" si="442"/>
        <v>0</v>
      </c>
      <c r="P340" s="39" t="str">
        <f t="shared" si="481"/>
        <v>دون المستوى</v>
      </c>
      <c r="Q340" s="21"/>
      <c r="R340" s="21"/>
      <c r="S340" s="92"/>
      <c r="T340" s="19">
        <f t="shared" si="443"/>
        <v>0</v>
      </c>
      <c r="U340" s="39" t="str">
        <f t="shared" si="482"/>
        <v>دون المستوى</v>
      </c>
      <c r="V340" s="19">
        <f t="shared" si="444"/>
        <v>0</v>
      </c>
      <c r="W340" s="19">
        <f t="shared" si="445"/>
        <v>0</v>
      </c>
      <c r="X340" s="19">
        <f t="shared" si="446"/>
        <v>0</v>
      </c>
      <c r="Y340" s="39" t="str">
        <f t="shared" si="483"/>
        <v>دون المستوى</v>
      </c>
      <c r="Z340" s="21"/>
      <c r="AA340" s="21"/>
      <c r="AB340" s="21"/>
      <c r="AC340" s="19">
        <f t="shared" si="447"/>
        <v>0</v>
      </c>
      <c r="AD340" s="39" t="str">
        <f t="shared" si="484"/>
        <v>دون المستوى</v>
      </c>
      <c r="AE340" s="21"/>
      <c r="AF340" s="21"/>
      <c r="AG340" s="92"/>
      <c r="AH340" s="19">
        <f t="shared" si="448"/>
        <v>0</v>
      </c>
      <c r="AI340" s="39" t="str">
        <f t="shared" si="485"/>
        <v>دون المستوى</v>
      </c>
      <c r="AJ340" s="19">
        <f t="shared" si="449"/>
        <v>0</v>
      </c>
      <c r="AK340" s="19">
        <f t="shared" si="525"/>
        <v>0</v>
      </c>
      <c r="AL340" s="19">
        <f t="shared" si="451"/>
        <v>0</v>
      </c>
      <c r="AM340" s="39" t="str">
        <f t="shared" si="487"/>
        <v>دون المستوى</v>
      </c>
      <c r="AN340" s="21"/>
      <c r="AO340" s="21"/>
      <c r="AP340" s="21"/>
      <c r="AQ340" s="19">
        <f t="shared" si="452"/>
        <v>0</v>
      </c>
      <c r="AR340" s="39" t="str">
        <f t="shared" si="488"/>
        <v>دون المستوى</v>
      </c>
      <c r="AS340" s="21"/>
      <c r="AT340" s="21"/>
      <c r="AU340" s="92"/>
      <c r="AV340" s="19">
        <f t="shared" si="453"/>
        <v>0</v>
      </c>
      <c r="AW340" s="39" t="str">
        <f t="shared" si="489"/>
        <v>دون المستوى</v>
      </c>
      <c r="AX340" s="19">
        <f t="shared" si="454"/>
        <v>0</v>
      </c>
      <c r="AY340" s="19">
        <f t="shared" si="490"/>
        <v>0</v>
      </c>
      <c r="AZ340" s="19">
        <f t="shared" si="456"/>
        <v>0</v>
      </c>
      <c r="BA340" s="34" t="str">
        <f t="shared" si="491"/>
        <v>دون المستوى</v>
      </c>
      <c r="BB340" s="21"/>
      <c r="BC340" s="21"/>
      <c r="BD340" s="21"/>
      <c r="BE340" s="19">
        <f t="shared" si="457"/>
        <v>0</v>
      </c>
      <c r="BF340" s="39" t="str">
        <f t="shared" si="492"/>
        <v>دون المستوى</v>
      </c>
      <c r="BG340" s="21"/>
      <c r="BH340" s="21"/>
      <c r="BI340" s="92"/>
      <c r="BJ340" s="19">
        <f t="shared" si="458"/>
        <v>0</v>
      </c>
      <c r="BK340" s="39" t="str">
        <f t="shared" si="493"/>
        <v>دون المستوى</v>
      </c>
      <c r="BL340" s="19">
        <f t="shared" si="459"/>
        <v>0</v>
      </c>
      <c r="BM340" s="19">
        <f t="shared" si="522"/>
        <v>0</v>
      </c>
      <c r="BN340" s="19">
        <f t="shared" si="461"/>
        <v>0</v>
      </c>
      <c r="BO340" s="34" t="str">
        <f t="shared" si="495"/>
        <v>دون المستوى</v>
      </c>
      <c r="BP340" s="21"/>
      <c r="BQ340" s="21"/>
      <c r="BR340" s="21"/>
      <c r="BS340" s="21"/>
      <c r="BT340" s="19">
        <f t="shared" si="462"/>
        <v>0</v>
      </c>
      <c r="BU340" s="39" t="str">
        <f t="shared" si="496"/>
        <v>دون المستوى</v>
      </c>
      <c r="BV340" s="21"/>
      <c r="BW340" s="21"/>
      <c r="BX340" s="21"/>
      <c r="BY340" s="92"/>
      <c r="BZ340" s="19">
        <f t="shared" si="463"/>
        <v>0</v>
      </c>
      <c r="CA340" s="39" t="str">
        <f t="shared" si="497"/>
        <v>دون المستوى</v>
      </c>
      <c r="CB340" s="19">
        <f t="shared" si="464"/>
        <v>0</v>
      </c>
      <c r="CC340" s="19">
        <f t="shared" si="523"/>
        <v>0</v>
      </c>
      <c r="CD340" s="19">
        <f t="shared" si="466"/>
        <v>0</v>
      </c>
      <c r="CE340" s="60" t="str">
        <f t="shared" si="499"/>
        <v>دون المستوى</v>
      </c>
      <c r="CF340" s="61">
        <f t="shared" si="467"/>
        <v>0</v>
      </c>
      <c r="CG340" s="67" t="str">
        <f t="shared" si="500"/>
        <v>دون المستوى</v>
      </c>
      <c r="CH340" s="21"/>
      <c r="CI340" s="21"/>
      <c r="CJ340" s="19">
        <f t="shared" si="468"/>
        <v>0</v>
      </c>
      <c r="CK340" s="39" t="str">
        <f t="shared" si="501"/>
        <v>دون المستوى</v>
      </c>
      <c r="CL340" s="21"/>
      <c r="CM340" s="21"/>
      <c r="CN340" s="19">
        <f t="shared" si="469"/>
        <v>0</v>
      </c>
      <c r="CO340" s="39" t="str">
        <f t="shared" si="502"/>
        <v>دون المستوى</v>
      </c>
      <c r="CP340" s="21"/>
      <c r="CQ340" s="21"/>
      <c r="CR340" s="19">
        <f t="shared" si="470"/>
        <v>0</v>
      </c>
      <c r="CS340" s="39" t="str">
        <f t="shared" si="503"/>
        <v>دون المستوى</v>
      </c>
      <c r="CT340" s="21"/>
      <c r="CU340" s="21"/>
      <c r="CV340" s="19">
        <f t="shared" si="471"/>
        <v>0</v>
      </c>
      <c r="CW340" s="39" t="str">
        <f t="shared" si="504"/>
        <v>دون المستوى</v>
      </c>
      <c r="CX340" s="59">
        <f t="shared" si="472"/>
        <v>0</v>
      </c>
      <c r="CY340" s="34" t="str">
        <f t="shared" si="505"/>
        <v>دون المستوى</v>
      </c>
      <c r="CZ340" s="21"/>
      <c r="DA340" s="21"/>
      <c r="DB340" s="21"/>
      <c r="DC340" s="19">
        <f t="shared" si="473"/>
        <v>0</v>
      </c>
      <c r="DD340" s="39" t="str">
        <f t="shared" si="506"/>
        <v>دون المستوى</v>
      </c>
      <c r="DE340" s="21"/>
      <c r="DF340" s="21"/>
      <c r="DG340" s="92"/>
      <c r="DH340" s="19">
        <f t="shared" si="474"/>
        <v>0</v>
      </c>
      <c r="DI340" s="39" t="str">
        <f t="shared" si="507"/>
        <v>دون المستوى</v>
      </c>
      <c r="DJ340" s="19">
        <f t="shared" si="475"/>
        <v>0</v>
      </c>
      <c r="DK340" s="19">
        <f t="shared" si="524"/>
        <v>0</v>
      </c>
      <c r="DL340" s="19">
        <f t="shared" si="477"/>
        <v>0</v>
      </c>
      <c r="DM340" s="34" t="str">
        <f t="shared" si="509"/>
        <v>دون المستوى</v>
      </c>
      <c r="DN340" s="20" t="str">
        <f t="shared" si="510"/>
        <v>دور ثان</v>
      </c>
      <c r="DR340" s="28" t="str">
        <f t="shared" si="511"/>
        <v xml:space="preserve"> لغة عربية</v>
      </c>
      <c r="DS340" s="28" t="str">
        <f t="shared" si="512"/>
        <v xml:space="preserve"> رياضيات</v>
      </c>
      <c r="DT340" s="28" t="str">
        <f t="shared" si="513"/>
        <v xml:space="preserve"> دراسات</v>
      </c>
      <c r="DU340" s="28" t="str">
        <f t="shared" si="514"/>
        <v xml:space="preserve"> إنجليزى</v>
      </c>
      <c r="DV340" s="28" t="str">
        <f t="shared" si="515"/>
        <v xml:space="preserve"> علوم</v>
      </c>
      <c r="DW340" s="28" t="str">
        <f t="shared" si="516"/>
        <v xml:space="preserve"> تربية دينية</v>
      </c>
      <c r="DX340" s="87" t="str">
        <f t="shared" si="517"/>
        <v xml:space="preserve"> تربية فنية</v>
      </c>
      <c r="DY340" s="87" t="str">
        <f t="shared" si="518"/>
        <v xml:space="preserve"> تربية رياضية</v>
      </c>
      <c r="DZ340" s="88" t="str">
        <f t="shared" si="519"/>
        <v xml:space="preserve"> نشاط1</v>
      </c>
      <c r="EA340" s="88" t="str">
        <f t="shared" si="520"/>
        <v xml:space="preserve"> نشاط2</v>
      </c>
      <c r="EB340" s="32">
        <f t="shared" si="478"/>
        <v>0</v>
      </c>
      <c r="EC340" s="31" t="str">
        <f t="shared" si="521"/>
        <v xml:space="preserve"> لغة عربية رياضيات دراسات إنجليزى علوم تربية دينية تربية فنية تربية رياضية نشاط1 نشاط2</v>
      </c>
    </row>
    <row r="341" spans="1:133" ht="17.25" thickTop="1" thickBot="1">
      <c r="A341" s="16" t="str">
        <f t="shared" si="479"/>
        <v/>
      </c>
      <c r="B341" s="18"/>
      <c r="C341" s="17"/>
      <c r="D341" s="82"/>
      <c r="E341" s="83" t="str">
        <f t="shared" si="439"/>
        <v/>
      </c>
      <c r="F341" s="83" t="str">
        <f t="shared" si="440"/>
        <v/>
      </c>
      <c r="G341" s="83" t="str">
        <f t="shared" si="441"/>
        <v/>
      </c>
      <c r="H341" s="37"/>
      <c r="I341" s="42" t="str">
        <f t="shared" si="480"/>
        <v/>
      </c>
      <c r="J341" s="21"/>
      <c r="K341" s="21"/>
      <c r="L341" s="21"/>
      <c r="M341" s="21"/>
      <c r="N341" s="21"/>
      <c r="O341" s="19">
        <f t="shared" si="442"/>
        <v>0</v>
      </c>
      <c r="P341" s="39" t="str">
        <f t="shared" si="481"/>
        <v>دون المستوى</v>
      </c>
      <c r="Q341" s="21"/>
      <c r="R341" s="21"/>
      <c r="S341" s="92"/>
      <c r="T341" s="19">
        <f t="shared" si="443"/>
        <v>0</v>
      </c>
      <c r="U341" s="39" t="str">
        <f t="shared" si="482"/>
        <v>دون المستوى</v>
      </c>
      <c r="V341" s="19">
        <f t="shared" si="444"/>
        <v>0</v>
      </c>
      <c r="W341" s="19">
        <f t="shared" si="445"/>
        <v>0</v>
      </c>
      <c r="X341" s="19">
        <f t="shared" si="446"/>
        <v>0</v>
      </c>
      <c r="Y341" s="39" t="str">
        <f t="shared" si="483"/>
        <v>دون المستوى</v>
      </c>
      <c r="Z341" s="21"/>
      <c r="AA341" s="21"/>
      <c r="AB341" s="21"/>
      <c r="AC341" s="19">
        <f t="shared" si="447"/>
        <v>0</v>
      </c>
      <c r="AD341" s="39" t="str">
        <f t="shared" si="484"/>
        <v>دون المستوى</v>
      </c>
      <c r="AE341" s="21"/>
      <c r="AF341" s="21"/>
      <c r="AG341" s="92"/>
      <c r="AH341" s="19">
        <f t="shared" si="448"/>
        <v>0</v>
      </c>
      <c r="AI341" s="39" t="str">
        <f t="shared" si="485"/>
        <v>دون المستوى</v>
      </c>
      <c r="AJ341" s="19">
        <f t="shared" si="449"/>
        <v>0</v>
      </c>
      <c r="AK341" s="19">
        <f t="shared" si="525"/>
        <v>0</v>
      </c>
      <c r="AL341" s="19">
        <f t="shared" si="451"/>
        <v>0</v>
      </c>
      <c r="AM341" s="39" t="str">
        <f t="shared" si="487"/>
        <v>دون المستوى</v>
      </c>
      <c r="AN341" s="21"/>
      <c r="AO341" s="21"/>
      <c r="AP341" s="21"/>
      <c r="AQ341" s="19">
        <f t="shared" si="452"/>
        <v>0</v>
      </c>
      <c r="AR341" s="39" t="str">
        <f t="shared" si="488"/>
        <v>دون المستوى</v>
      </c>
      <c r="AS341" s="21"/>
      <c r="AT341" s="21"/>
      <c r="AU341" s="92"/>
      <c r="AV341" s="19">
        <f t="shared" si="453"/>
        <v>0</v>
      </c>
      <c r="AW341" s="39" t="str">
        <f t="shared" si="489"/>
        <v>دون المستوى</v>
      </c>
      <c r="AX341" s="19">
        <f t="shared" si="454"/>
        <v>0</v>
      </c>
      <c r="AY341" s="19">
        <f t="shared" si="490"/>
        <v>0</v>
      </c>
      <c r="AZ341" s="19">
        <f t="shared" si="456"/>
        <v>0</v>
      </c>
      <c r="BA341" s="34" t="str">
        <f t="shared" si="491"/>
        <v>دون المستوى</v>
      </c>
      <c r="BB341" s="21"/>
      <c r="BC341" s="21"/>
      <c r="BD341" s="21"/>
      <c r="BE341" s="19">
        <f t="shared" si="457"/>
        <v>0</v>
      </c>
      <c r="BF341" s="39" t="str">
        <f t="shared" si="492"/>
        <v>دون المستوى</v>
      </c>
      <c r="BG341" s="21"/>
      <c r="BH341" s="21"/>
      <c r="BI341" s="92"/>
      <c r="BJ341" s="19">
        <f t="shared" si="458"/>
        <v>0</v>
      </c>
      <c r="BK341" s="39" t="str">
        <f t="shared" si="493"/>
        <v>دون المستوى</v>
      </c>
      <c r="BL341" s="19">
        <f t="shared" si="459"/>
        <v>0</v>
      </c>
      <c r="BM341" s="19">
        <f t="shared" si="522"/>
        <v>0</v>
      </c>
      <c r="BN341" s="19">
        <f t="shared" si="461"/>
        <v>0</v>
      </c>
      <c r="BO341" s="34" t="str">
        <f t="shared" si="495"/>
        <v>دون المستوى</v>
      </c>
      <c r="BP341" s="21"/>
      <c r="BQ341" s="21"/>
      <c r="BR341" s="21"/>
      <c r="BS341" s="21"/>
      <c r="BT341" s="19">
        <f t="shared" si="462"/>
        <v>0</v>
      </c>
      <c r="BU341" s="39" t="str">
        <f t="shared" si="496"/>
        <v>دون المستوى</v>
      </c>
      <c r="BV341" s="21"/>
      <c r="BW341" s="21"/>
      <c r="BX341" s="21"/>
      <c r="BY341" s="92"/>
      <c r="BZ341" s="19">
        <f t="shared" si="463"/>
        <v>0</v>
      </c>
      <c r="CA341" s="39" t="str">
        <f t="shared" si="497"/>
        <v>دون المستوى</v>
      </c>
      <c r="CB341" s="19">
        <f t="shared" si="464"/>
        <v>0</v>
      </c>
      <c r="CC341" s="19">
        <f t="shared" si="523"/>
        <v>0</v>
      </c>
      <c r="CD341" s="19">
        <f t="shared" si="466"/>
        <v>0</v>
      </c>
      <c r="CE341" s="60" t="str">
        <f t="shared" si="499"/>
        <v>دون المستوى</v>
      </c>
      <c r="CF341" s="61">
        <f t="shared" si="467"/>
        <v>0</v>
      </c>
      <c r="CG341" s="67" t="str">
        <f t="shared" si="500"/>
        <v>دون المستوى</v>
      </c>
      <c r="CH341" s="21"/>
      <c r="CI341" s="21"/>
      <c r="CJ341" s="19">
        <f t="shared" si="468"/>
        <v>0</v>
      </c>
      <c r="CK341" s="39" t="str">
        <f t="shared" si="501"/>
        <v>دون المستوى</v>
      </c>
      <c r="CL341" s="21"/>
      <c r="CM341" s="21"/>
      <c r="CN341" s="19">
        <f t="shared" si="469"/>
        <v>0</v>
      </c>
      <c r="CO341" s="39" t="str">
        <f t="shared" si="502"/>
        <v>دون المستوى</v>
      </c>
      <c r="CP341" s="21"/>
      <c r="CQ341" s="21"/>
      <c r="CR341" s="19">
        <f t="shared" si="470"/>
        <v>0</v>
      </c>
      <c r="CS341" s="39" t="str">
        <f t="shared" si="503"/>
        <v>دون المستوى</v>
      </c>
      <c r="CT341" s="21"/>
      <c r="CU341" s="21"/>
      <c r="CV341" s="19">
        <f t="shared" si="471"/>
        <v>0</v>
      </c>
      <c r="CW341" s="39" t="str">
        <f t="shared" si="504"/>
        <v>دون المستوى</v>
      </c>
      <c r="CX341" s="59">
        <f t="shared" si="472"/>
        <v>0</v>
      </c>
      <c r="CY341" s="34" t="str">
        <f t="shared" si="505"/>
        <v>دون المستوى</v>
      </c>
      <c r="CZ341" s="21"/>
      <c r="DA341" s="21"/>
      <c r="DB341" s="21"/>
      <c r="DC341" s="19">
        <f t="shared" si="473"/>
        <v>0</v>
      </c>
      <c r="DD341" s="39" t="str">
        <f t="shared" si="506"/>
        <v>دون المستوى</v>
      </c>
      <c r="DE341" s="21"/>
      <c r="DF341" s="21"/>
      <c r="DG341" s="92"/>
      <c r="DH341" s="19">
        <f t="shared" si="474"/>
        <v>0</v>
      </c>
      <c r="DI341" s="39" t="str">
        <f t="shared" si="507"/>
        <v>دون المستوى</v>
      </c>
      <c r="DJ341" s="19">
        <f t="shared" si="475"/>
        <v>0</v>
      </c>
      <c r="DK341" s="19">
        <f t="shared" si="524"/>
        <v>0</v>
      </c>
      <c r="DL341" s="19">
        <f t="shared" si="477"/>
        <v>0</v>
      </c>
      <c r="DM341" s="34" t="str">
        <f t="shared" si="509"/>
        <v>دون المستوى</v>
      </c>
      <c r="DN341" s="20" t="str">
        <f t="shared" si="510"/>
        <v>دور ثان</v>
      </c>
      <c r="DR341" s="28" t="str">
        <f t="shared" si="511"/>
        <v xml:space="preserve"> لغة عربية</v>
      </c>
      <c r="DS341" s="28" t="str">
        <f t="shared" si="512"/>
        <v xml:space="preserve"> رياضيات</v>
      </c>
      <c r="DT341" s="28" t="str">
        <f t="shared" si="513"/>
        <v xml:space="preserve"> دراسات</v>
      </c>
      <c r="DU341" s="28" t="str">
        <f t="shared" si="514"/>
        <v xml:space="preserve"> إنجليزى</v>
      </c>
      <c r="DV341" s="28" t="str">
        <f t="shared" si="515"/>
        <v xml:space="preserve"> علوم</v>
      </c>
      <c r="DW341" s="28" t="str">
        <f t="shared" si="516"/>
        <v xml:space="preserve"> تربية دينية</v>
      </c>
      <c r="DX341" s="87" t="str">
        <f t="shared" si="517"/>
        <v xml:space="preserve"> تربية فنية</v>
      </c>
      <c r="DY341" s="87" t="str">
        <f t="shared" si="518"/>
        <v xml:space="preserve"> تربية رياضية</v>
      </c>
      <c r="DZ341" s="88" t="str">
        <f t="shared" si="519"/>
        <v xml:space="preserve"> نشاط1</v>
      </c>
      <c r="EA341" s="88" t="str">
        <f t="shared" si="520"/>
        <v xml:space="preserve"> نشاط2</v>
      </c>
      <c r="EB341" s="32">
        <f t="shared" si="478"/>
        <v>0</v>
      </c>
      <c r="EC341" s="31" t="str">
        <f t="shared" si="521"/>
        <v xml:space="preserve"> لغة عربية رياضيات دراسات إنجليزى علوم تربية دينية تربية فنية تربية رياضية نشاط1 نشاط2</v>
      </c>
    </row>
    <row r="342" spans="1:133" ht="17.25" thickTop="1" thickBot="1">
      <c r="A342" s="16" t="str">
        <f t="shared" si="479"/>
        <v/>
      </c>
      <c r="B342" s="18"/>
      <c r="C342" s="17"/>
      <c r="D342" s="82"/>
      <c r="E342" s="83" t="str">
        <f t="shared" si="439"/>
        <v/>
      </c>
      <c r="F342" s="83" t="str">
        <f t="shared" si="440"/>
        <v/>
      </c>
      <c r="G342" s="83" t="str">
        <f t="shared" si="441"/>
        <v/>
      </c>
      <c r="H342" s="37"/>
      <c r="I342" s="42" t="str">
        <f t="shared" si="480"/>
        <v/>
      </c>
      <c r="J342" s="21"/>
      <c r="K342" s="21"/>
      <c r="L342" s="21"/>
      <c r="M342" s="21"/>
      <c r="N342" s="21"/>
      <c r="O342" s="19">
        <f t="shared" si="442"/>
        <v>0</v>
      </c>
      <c r="P342" s="39" t="str">
        <f t="shared" si="481"/>
        <v>دون المستوى</v>
      </c>
      <c r="Q342" s="21"/>
      <c r="R342" s="21"/>
      <c r="S342" s="92"/>
      <c r="T342" s="19">
        <f t="shared" si="443"/>
        <v>0</v>
      </c>
      <c r="U342" s="39" t="str">
        <f t="shared" si="482"/>
        <v>دون المستوى</v>
      </c>
      <c r="V342" s="19">
        <f t="shared" si="444"/>
        <v>0</v>
      </c>
      <c r="W342" s="19">
        <f t="shared" si="445"/>
        <v>0</v>
      </c>
      <c r="X342" s="19">
        <f t="shared" si="446"/>
        <v>0</v>
      </c>
      <c r="Y342" s="39" t="str">
        <f t="shared" si="483"/>
        <v>دون المستوى</v>
      </c>
      <c r="Z342" s="21"/>
      <c r="AA342" s="21"/>
      <c r="AB342" s="21"/>
      <c r="AC342" s="19">
        <f t="shared" si="447"/>
        <v>0</v>
      </c>
      <c r="AD342" s="39" t="str">
        <f t="shared" si="484"/>
        <v>دون المستوى</v>
      </c>
      <c r="AE342" s="21"/>
      <c r="AF342" s="21"/>
      <c r="AG342" s="92"/>
      <c r="AH342" s="19">
        <f t="shared" si="448"/>
        <v>0</v>
      </c>
      <c r="AI342" s="39" t="str">
        <f t="shared" si="485"/>
        <v>دون المستوى</v>
      </c>
      <c r="AJ342" s="19">
        <f t="shared" si="449"/>
        <v>0</v>
      </c>
      <c r="AK342" s="19">
        <f t="shared" si="525"/>
        <v>0</v>
      </c>
      <c r="AL342" s="19">
        <f t="shared" si="451"/>
        <v>0</v>
      </c>
      <c r="AM342" s="39" t="str">
        <f t="shared" si="487"/>
        <v>دون المستوى</v>
      </c>
      <c r="AN342" s="21"/>
      <c r="AO342" s="21"/>
      <c r="AP342" s="21"/>
      <c r="AQ342" s="19">
        <f t="shared" si="452"/>
        <v>0</v>
      </c>
      <c r="AR342" s="39" t="str">
        <f t="shared" si="488"/>
        <v>دون المستوى</v>
      </c>
      <c r="AS342" s="21"/>
      <c r="AT342" s="21"/>
      <c r="AU342" s="92"/>
      <c r="AV342" s="19">
        <f t="shared" si="453"/>
        <v>0</v>
      </c>
      <c r="AW342" s="39" t="str">
        <f t="shared" si="489"/>
        <v>دون المستوى</v>
      </c>
      <c r="AX342" s="19">
        <f t="shared" si="454"/>
        <v>0</v>
      </c>
      <c r="AY342" s="19">
        <f t="shared" si="490"/>
        <v>0</v>
      </c>
      <c r="AZ342" s="19">
        <f t="shared" si="456"/>
        <v>0</v>
      </c>
      <c r="BA342" s="34" t="str">
        <f t="shared" si="491"/>
        <v>دون المستوى</v>
      </c>
      <c r="BB342" s="21"/>
      <c r="BC342" s="21"/>
      <c r="BD342" s="21"/>
      <c r="BE342" s="19">
        <f t="shared" si="457"/>
        <v>0</v>
      </c>
      <c r="BF342" s="39" t="str">
        <f t="shared" si="492"/>
        <v>دون المستوى</v>
      </c>
      <c r="BG342" s="21"/>
      <c r="BH342" s="21"/>
      <c r="BI342" s="92"/>
      <c r="BJ342" s="19">
        <f t="shared" si="458"/>
        <v>0</v>
      </c>
      <c r="BK342" s="39" t="str">
        <f t="shared" si="493"/>
        <v>دون المستوى</v>
      </c>
      <c r="BL342" s="19">
        <f t="shared" si="459"/>
        <v>0</v>
      </c>
      <c r="BM342" s="19">
        <f t="shared" si="522"/>
        <v>0</v>
      </c>
      <c r="BN342" s="19">
        <f t="shared" si="461"/>
        <v>0</v>
      </c>
      <c r="BO342" s="34" t="str">
        <f t="shared" si="495"/>
        <v>دون المستوى</v>
      </c>
      <c r="BP342" s="21"/>
      <c r="BQ342" s="21"/>
      <c r="BR342" s="21"/>
      <c r="BS342" s="21"/>
      <c r="BT342" s="19">
        <f t="shared" si="462"/>
        <v>0</v>
      </c>
      <c r="BU342" s="39" t="str">
        <f t="shared" si="496"/>
        <v>دون المستوى</v>
      </c>
      <c r="BV342" s="21"/>
      <c r="BW342" s="21"/>
      <c r="BX342" s="21"/>
      <c r="BY342" s="92"/>
      <c r="BZ342" s="19">
        <f t="shared" si="463"/>
        <v>0</v>
      </c>
      <c r="CA342" s="39" t="str">
        <f t="shared" si="497"/>
        <v>دون المستوى</v>
      </c>
      <c r="CB342" s="19">
        <f t="shared" si="464"/>
        <v>0</v>
      </c>
      <c r="CC342" s="19">
        <f t="shared" si="523"/>
        <v>0</v>
      </c>
      <c r="CD342" s="19">
        <f t="shared" si="466"/>
        <v>0</v>
      </c>
      <c r="CE342" s="60" t="str">
        <f t="shared" si="499"/>
        <v>دون المستوى</v>
      </c>
      <c r="CF342" s="61">
        <f t="shared" si="467"/>
        <v>0</v>
      </c>
      <c r="CG342" s="67" t="str">
        <f t="shared" si="500"/>
        <v>دون المستوى</v>
      </c>
      <c r="CH342" s="21"/>
      <c r="CI342" s="21"/>
      <c r="CJ342" s="19">
        <f t="shared" si="468"/>
        <v>0</v>
      </c>
      <c r="CK342" s="39" t="str">
        <f t="shared" si="501"/>
        <v>دون المستوى</v>
      </c>
      <c r="CL342" s="21"/>
      <c r="CM342" s="21"/>
      <c r="CN342" s="19">
        <f t="shared" si="469"/>
        <v>0</v>
      </c>
      <c r="CO342" s="39" t="str">
        <f t="shared" si="502"/>
        <v>دون المستوى</v>
      </c>
      <c r="CP342" s="21"/>
      <c r="CQ342" s="21"/>
      <c r="CR342" s="19">
        <f t="shared" si="470"/>
        <v>0</v>
      </c>
      <c r="CS342" s="39" t="str">
        <f t="shared" si="503"/>
        <v>دون المستوى</v>
      </c>
      <c r="CT342" s="21"/>
      <c r="CU342" s="21"/>
      <c r="CV342" s="19">
        <f t="shared" si="471"/>
        <v>0</v>
      </c>
      <c r="CW342" s="39" t="str">
        <f t="shared" si="504"/>
        <v>دون المستوى</v>
      </c>
      <c r="CX342" s="59">
        <f t="shared" si="472"/>
        <v>0</v>
      </c>
      <c r="CY342" s="34" t="str">
        <f t="shared" si="505"/>
        <v>دون المستوى</v>
      </c>
      <c r="CZ342" s="21"/>
      <c r="DA342" s="21"/>
      <c r="DB342" s="21"/>
      <c r="DC342" s="19">
        <f t="shared" si="473"/>
        <v>0</v>
      </c>
      <c r="DD342" s="39" t="str">
        <f t="shared" si="506"/>
        <v>دون المستوى</v>
      </c>
      <c r="DE342" s="21"/>
      <c r="DF342" s="21"/>
      <c r="DG342" s="92"/>
      <c r="DH342" s="19">
        <f t="shared" si="474"/>
        <v>0</v>
      </c>
      <c r="DI342" s="39" t="str">
        <f t="shared" si="507"/>
        <v>دون المستوى</v>
      </c>
      <c r="DJ342" s="19">
        <f t="shared" si="475"/>
        <v>0</v>
      </c>
      <c r="DK342" s="19">
        <f t="shared" si="524"/>
        <v>0</v>
      </c>
      <c r="DL342" s="19">
        <f t="shared" si="477"/>
        <v>0</v>
      </c>
      <c r="DM342" s="34" t="str">
        <f t="shared" si="509"/>
        <v>دون المستوى</v>
      </c>
      <c r="DN342" s="20" t="str">
        <f t="shared" si="510"/>
        <v>دور ثان</v>
      </c>
      <c r="DR342" s="28" t="str">
        <f t="shared" si="511"/>
        <v xml:space="preserve"> لغة عربية</v>
      </c>
      <c r="DS342" s="28" t="str">
        <f t="shared" si="512"/>
        <v xml:space="preserve"> رياضيات</v>
      </c>
      <c r="DT342" s="28" t="str">
        <f t="shared" si="513"/>
        <v xml:space="preserve"> دراسات</v>
      </c>
      <c r="DU342" s="28" t="str">
        <f t="shared" si="514"/>
        <v xml:space="preserve"> إنجليزى</v>
      </c>
      <c r="DV342" s="28" t="str">
        <f t="shared" si="515"/>
        <v xml:space="preserve"> علوم</v>
      </c>
      <c r="DW342" s="28" t="str">
        <f t="shared" si="516"/>
        <v xml:space="preserve"> تربية دينية</v>
      </c>
      <c r="DX342" s="87" t="str">
        <f t="shared" si="517"/>
        <v xml:space="preserve"> تربية فنية</v>
      </c>
      <c r="DY342" s="87" t="str">
        <f t="shared" si="518"/>
        <v xml:space="preserve"> تربية رياضية</v>
      </c>
      <c r="DZ342" s="88" t="str">
        <f t="shared" si="519"/>
        <v xml:space="preserve"> نشاط1</v>
      </c>
      <c r="EA342" s="88" t="str">
        <f t="shared" si="520"/>
        <v xml:space="preserve"> نشاط2</v>
      </c>
      <c r="EB342" s="32">
        <f t="shared" si="478"/>
        <v>0</v>
      </c>
      <c r="EC342" s="31" t="str">
        <f t="shared" si="521"/>
        <v xml:space="preserve"> لغة عربية رياضيات دراسات إنجليزى علوم تربية دينية تربية فنية تربية رياضية نشاط1 نشاط2</v>
      </c>
    </row>
    <row r="343" spans="1:133" ht="17.25" thickTop="1" thickBot="1">
      <c r="A343" s="16" t="str">
        <f t="shared" si="479"/>
        <v/>
      </c>
      <c r="B343" s="18"/>
      <c r="C343" s="17"/>
      <c r="D343" s="82"/>
      <c r="E343" s="83" t="str">
        <f t="shared" si="439"/>
        <v/>
      </c>
      <c r="F343" s="83" t="str">
        <f t="shared" si="440"/>
        <v/>
      </c>
      <c r="G343" s="83" t="str">
        <f t="shared" si="441"/>
        <v/>
      </c>
      <c r="H343" s="37"/>
      <c r="I343" s="42" t="str">
        <f t="shared" si="480"/>
        <v/>
      </c>
      <c r="J343" s="21"/>
      <c r="K343" s="21"/>
      <c r="L343" s="21"/>
      <c r="M343" s="21"/>
      <c r="N343" s="21"/>
      <c r="O343" s="19">
        <f t="shared" si="442"/>
        <v>0</v>
      </c>
      <c r="P343" s="39" t="str">
        <f t="shared" si="481"/>
        <v>دون المستوى</v>
      </c>
      <c r="Q343" s="21"/>
      <c r="R343" s="21"/>
      <c r="S343" s="92"/>
      <c r="T343" s="19">
        <f t="shared" si="443"/>
        <v>0</v>
      </c>
      <c r="U343" s="39" t="str">
        <f t="shared" si="482"/>
        <v>دون المستوى</v>
      </c>
      <c r="V343" s="19">
        <f t="shared" si="444"/>
        <v>0</v>
      </c>
      <c r="W343" s="19">
        <f t="shared" si="445"/>
        <v>0</v>
      </c>
      <c r="X343" s="19">
        <f t="shared" si="446"/>
        <v>0</v>
      </c>
      <c r="Y343" s="39" t="str">
        <f t="shared" si="483"/>
        <v>دون المستوى</v>
      </c>
      <c r="Z343" s="21"/>
      <c r="AA343" s="21"/>
      <c r="AB343" s="21"/>
      <c r="AC343" s="19">
        <f t="shared" si="447"/>
        <v>0</v>
      </c>
      <c r="AD343" s="39" t="str">
        <f t="shared" si="484"/>
        <v>دون المستوى</v>
      </c>
      <c r="AE343" s="21"/>
      <c r="AF343" s="21"/>
      <c r="AG343" s="92"/>
      <c r="AH343" s="19">
        <f t="shared" si="448"/>
        <v>0</v>
      </c>
      <c r="AI343" s="39" t="str">
        <f t="shared" si="485"/>
        <v>دون المستوى</v>
      </c>
      <c r="AJ343" s="19">
        <f t="shared" si="449"/>
        <v>0</v>
      </c>
      <c r="AK343" s="19">
        <f t="shared" si="525"/>
        <v>0</v>
      </c>
      <c r="AL343" s="19">
        <f t="shared" si="451"/>
        <v>0</v>
      </c>
      <c r="AM343" s="39" t="str">
        <f t="shared" si="487"/>
        <v>دون المستوى</v>
      </c>
      <c r="AN343" s="21"/>
      <c r="AO343" s="21"/>
      <c r="AP343" s="21"/>
      <c r="AQ343" s="19">
        <f t="shared" si="452"/>
        <v>0</v>
      </c>
      <c r="AR343" s="39" t="str">
        <f t="shared" si="488"/>
        <v>دون المستوى</v>
      </c>
      <c r="AS343" s="21"/>
      <c r="AT343" s="21"/>
      <c r="AU343" s="92"/>
      <c r="AV343" s="19">
        <f t="shared" si="453"/>
        <v>0</v>
      </c>
      <c r="AW343" s="39" t="str">
        <f t="shared" si="489"/>
        <v>دون المستوى</v>
      </c>
      <c r="AX343" s="19">
        <f t="shared" si="454"/>
        <v>0</v>
      </c>
      <c r="AY343" s="19">
        <f t="shared" si="490"/>
        <v>0</v>
      </c>
      <c r="AZ343" s="19">
        <f t="shared" si="456"/>
        <v>0</v>
      </c>
      <c r="BA343" s="34" t="str">
        <f t="shared" si="491"/>
        <v>دون المستوى</v>
      </c>
      <c r="BB343" s="21"/>
      <c r="BC343" s="21"/>
      <c r="BD343" s="21"/>
      <c r="BE343" s="19">
        <f t="shared" si="457"/>
        <v>0</v>
      </c>
      <c r="BF343" s="39" t="str">
        <f t="shared" si="492"/>
        <v>دون المستوى</v>
      </c>
      <c r="BG343" s="21"/>
      <c r="BH343" s="21"/>
      <c r="BI343" s="92"/>
      <c r="BJ343" s="19">
        <f t="shared" si="458"/>
        <v>0</v>
      </c>
      <c r="BK343" s="39" t="str">
        <f t="shared" si="493"/>
        <v>دون المستوى</v>
      </c>
      <c r="BL343" s="19">
        <f t="shared" si="459"/>
        <v>0</v>
      </c>
      <c r="BM343" s="19">
        <f t="shared" si="522"/>
        <v>0</v>
      </c>
      <c r="BN343" s="19">
        <f t="shared" si="461"/>
        <v>0</v>
      </c>
      <c r="BO343" s="34" t="str">
        <f t="shared" si="495"/>
        <v>دون المستوى</v>
      </c>
      <c r="BP343" s="21"/>
      <c r="BQ343" s="21"/>
      <c r="BR343" s="21"/>
      <c r="BS343" s="21"/>
      <c r="BT343" s="19">
        <f t="shared" si="462"/>
        <v>0</v>
      </c>
      <c r="BU343" s="39" t="str">
        <f t="shared" si="496"/>
        <v>دون المستوى</v>
      </c>
      <c r="BV343" s="21"/>
      <c r="BW343" s="21"/>
      <c r="BX343" s="21"/>
      <c r="BY343" s="92"/>
      <c r="BZ343" s="19">
        <f t="shared" si="463"/>
        <v>0</v>
      </c>
      <c r="CA343" s="39" t="str">
        <f t="shared" si="497"/>
        <v>دون المستوى</v>
      </c>
      <c r="CB343" s="19">
        <f t="shared" si="464"/>
        <v>0</v>
      </c>
      <c r="CC343" s="19">
        <f t="shared" si="523"/>
        <v>0</v>
      </c>
      <c r="CD343" s="19">
        <f t="shared" si="466"/>
        <v>0</v>
      </c>
      <c r="CE343" s="60" t="str">
        <f t="shared" si="499"/>
        <v>دون المستوى</v>
      </c>
      <c r="CF343" s="61">
        <f t="shared" si="467"/>
        <v>0</v>
      </c>
      <c r="CG343" s="67" t="str">
        <f t="shared" si="500"/>
        <v>دون المستوى</v>
      </c>
      <c r="CH343" s="21"/>
      <c r="CI343" s="21"/>
      <c r="CJ343" s="19">
        <f t="shared" si="468"/>
        <v>0</v>
      </c>
      <c r="CK343" s="39" t="str">
        <f t="shared" si="501"/>
        <v>دون المستوى</v>
      </c>
      <c r="CL343" s="21"/>
      <c r="CM343" s="21"/>
      <c r="CN343" s="19">
        <f t="shared" si="469"/>
        <v>0</v>
      </c>
      <c r="CO343" s="39" t="str">
        <f t="shared" si="502"/>
        <v>دون المستوى</v>
      </c>
      <c r="CP343" s="21"/>
      <c r="CQ343" s="21"/>
      <c r="CR343" s="19">
        <f t="shared" si="470"/>
        <v>0</v>
      </c>
      <c r="CS343" s="39" t="str">
        <f t="shared" si="503"/>
        <v>دون المستوى</v>
      </c>
      <c r="CT343" s="21"/>
      <c r="CU343" s="21"/>
      <c r="CV343" s="19">
        <f t="shared" si="471"/>
        <v>0</v>
      </c>
      <c r="CW343" s="39" t="str">
        <f t="shared" si="504"/>
        <v>دون المستوى</v>
      </c>
      <c r="CX343" s="59">
        <f t="shared" si="472"/>
        <v>0</v>
      </c>
      <c r="CY343" s="34" t="str">
        <f t="shared" si="505"/>
        <v>دون المستوى</v>
      </c>
      <c r="CZ343" s="21"/>
      <c r="DA343" s="21"/>
      <c r="DB343" s="21"/>
      <c r="DC343" s="19">
        <f t="shared" si="473"/>
        <v>0</v>
      </c>
      <c r="DD343" s="39" t="str">
        <f t="shared" si="506"/>
        <v>دون المستوى</v>
      </c>
      <c r="DE343" s="21"/>
      <c r="DF343" s="21"/>
      <c r="DG343" s="92"/>
      <c r="DH343" s="19">
        <f t="shared" si="474"/>
        <v>0</v>
      </c>
      <c r="DI343" s="39" t="str">
        <f t="shared" si="507"/>
        <v>دون المستوى</v>
      </c>
      <c r="DJ343" s="19">
        <f t="shared" si="475"/>
        <v>0</v>
      </c>
      <c r="DK343" s="19">
        <f t="shared" si="524"/>
        <v>0</v>
      </c>
      <c r="DL343" s="19">
        <f t="shared" si="477"/>
        <v>0</v>
      </c>
      <c r="DM343" s="34" t="str">
        <f t="shared" si="509"/>
        <v>دون المستوى</v>
      </c>
      <c r="DN343" s="20" t="str">
        <f t="shared" si="510"/>
        <v>دور ثان</v>
      </c>
      <c r="DR343" s="28" t="str">
        <f t="shared" si="511"/>
        <v xml:space="preserve"> لغة عربية</v>
      </c>
      <c r="DS343" s="28" t="str">
        <f t="shared" si="512"/>
        <v xml:space="preserve"> رياضيات</v>
      </c>
      <c r="DT343" s="28" t="str">
        <f t="shared" si="513"/>
        <v xml:space="preserve"> دراسات</v>
      </c>
      <c r="DU343" s="28" t="str">
        <f t="shared" si="514"/>
        <v xml:space="preserve"> إنجليزى</v>
      </c>
      <c r="DV343" s="28" t="str">
        <f t="shared" si="515"/>
        <v xml:space="preserve"> علوم</v>
      </c>
      <c r="DW343" s="28" t="str">
        <f t="shared" si="516"/>
        <v xml:space="preserve"> تربية دينية</v>
      </c>
      <c r="DX343" s="87" t="str">
        <f t="shared" si="517"/>
        <v xml:space="preserve"> تربية فنية</v>
      </c>
      <c r="DY343" s="87" t="str">
        <f t="shared" si="518"/>
        <v xml:space="preserve"> تربية رياضية</v>
      </c>
      <c r="DZ343" s="88" t="str">
        <f t="shared" si="519"/>
        <v xml:space="preserve"> نشاط1</v>
      </c>
      <c r="EA343" s="88" t="str">
        <f t="shared" si="520"/>
        <v xml:space="preserve"> نشاط2</v>
      </c>
      <c r="EB343" s="32">
        <f t="shared" si="478"/>
        <v>0</v>
      </c>
      <c r="EC343" s="31" t="str">
        <f t="shared" si="521"/>
        <v xml:space="preserve"> لغة عربية رياضيات دراسات إنجليزى علوم تربية دينية تربية فنية تربية رياضية نشاط1 نشاط2</v>
      </c>
    </row>
    <row r="344" spans="1:133" ht="17.25" thickTop="1" thickBot="1">
      <c r="A344" s="16" t="str">
        <f t="shared" si="479"/>
        <v/>
      </c>
      <c r="B344" s="18"/>
      <c r="C344" s="17"/>
      <c r="D344" s="82"/>
      <c r="E344" s="83" t="str">
        <f t="shared" si="439"/>
        <v/>
      </c>
      <c r="F344" s="83" t="str">
        <f t="shared" si="440"/>
        <v/>
      </c>
      <c r="G344" s="83" t="str">
        <f t="shared" si="441"/>
        <v/>
      </c>
      <c r="H344" s="37"/>
      <c r="I344" s="42" t="str">
        <f t="shared" si="480"/>
        <v/>
      </c>
      <c r="J344" s="21"/>
      <c r="K344" s="21"/>
      <c r="L344" s="21"/>
      <c r="M344" s="21"/>
      <c r="N344" s="21"/>
      <c r="O344" s="19">
        <f t="shared" si="442"/>
        <v>0</v>
      </c>
      <c r="P344" s="39" t="str">
        <f t="shared" si="481"/>
        <v>دون المستوى</v>
      </c>
      <c r="Q344" s="21"/>
      <c r="R344" s="21"/>
      <c r="S344" s="92"/>
      <c r="T344" s="19">
        <f t="shared" si="443"/>
        <v>0</v>
      </c>
      <c r="U344" s="39" t="str">
        <f t="shared" si="482"/>
        <v>دون المستوى</v>
      </c>
      <c r="V344" s="19">
        <f t="shared" si="444"/>
        <v>0</v>
      </c>
      <c r="W344" s="19">
        <f t="shared" si="445"/>
        <v>0</v>
      </c>
      <c r="X344" s="19">
        <f t="shared" si="446"/>
        <v>0</v>
      </c>
      <c r="Y344" s="39" t="str">
        <f t="shared" si="483"/>
        <v>دون المستوى</v>
      </c>
      <c r="Z344" s="21"/>
      <c r="AA344" s="21"/>
      <c r="AB344" s="21"/>
      <c r="AC344" s="19">
        <f t="shared" si="447"/>
        <v>0</v>
      </c>
      <c r="AD344" s="39" t="str">
        <f t="shared" si="484"/>
        <v>دون المستوى</v>
      </c>
      <c r="AE344" s="21"/>
      <c r="AF344" s="21"/>
      <c r="AG344" s="92"/>
      <c r="AH344" s="19">
        <f t="shared" si="448"/>
        <v>0</v>
      </c>
      <c r="AI344" s="39" t="str">
        <f t="shared" si="485"/>
        <v>دون المستوى</v>
      </c>
      <c r="AJ344" s="19">
        <f t="shared" si="449"/>
        <v>0</v>
      </c>
      <c r="AK344" s="19">
        <f t="shared" si="525"/>
        <v>0</v>
      </c>
      <c r="AL344" s="19">
        <f t="shared" si="451"/>
        <v>0</v>
      </c>
      <c r="AM344" s="39" t="str">
        <f t="shared" si="487"/>
        <v>دون المستوى</v>
      </c>
      <c r="AN344" s="21"/>
      <c r="AO344" s="21"/>
      <c r="AP344" s="21"/>
      <c r="AQ344" s="19">
        <f t="shared" si="452"/>
        <v>0</v>
      </c>
      <c r="AR344" s="39" t="str">
        <f t="shared" si="488"/>
        <v>دون المستوى</v>
      </c>
      <c r="AS344" s="21"/>
      <c r="AT344" s="21"/>
      <c r="AU344" s="92"/>
      <c r="AV344" s="19">
        <f t="shared" si="453"/>
        <v>0</v>
      </c>
      <c r="AW344" s="39" t="str">
        <f t="shared" si="489"/>
        <v>دون المستوى</v>
      </c>
      <c r="AX344" s="19">
        <f t="shared" si="454"/>
        <v>0</v>
      </c>
      <c r="AY344" s="19">
        <f t="shared" si="490"/>
        <v>0</v>
      </c>
      <c r="AZ344" s="19">
        <f t="shared" si="456"/>
        <v>0</v>
      </c>
      <c r="BA344" s="34" t="str">
        <f t="shared" si="491"/>
        <v>دون المستوى</v>
      </c>
      <c r="BB344" s="21"/>
      <c r="BC344" s="21"/>
      <c r="BD344" s="21"/>
      <c r="BE344" s="19">
        <f t="shared" si="457"/>
        <v>0</v>
      </c>
      <c r="BF344" s="39" t="str">
        <f t="shared" si="492"/>
        <v>دون المستوى</v>
      </c>
      <c r="BG344" s="21"/>
      <c r="BH344" s="21"/>
      <c r="BI344" s="92"/>
      <c r="BJ344" s="19">
        <f t="shared" si="458"/>
        <v>0</v>
      </c>
      <c r="BK344" s="39" t="str">
        <f t="shared" si="493"/>
        <v>دون المستوى</v>
      </c>
      <c r="BL344" s="19">
        <f t="shared" si="459"/>
        <v>0</v>
      </c>
      <c r="BM344" s="19">
        <f t="shared" si="522"/>
        <v>0</v>
      </c>
      <c r="BN344" s="19">
        <f t="shared" si="461"/>
        <v>0</v>
      </c>
      <c r="BO344" s="34" t="str">
        <f t="shared" si="495"/>
        <v>دون المستوى</v>
      </c>
      <c r="BP344" s="21"/>
      <c r="BQ344" s="21"/>
      <c r="BR344" s="21"/>
      <c r="BS344" s="21"/>
      <c r="BT344" s="19">
        <f t="shared" si="462"/>
        <v>0</v>
      </c>
      <c r="BU344" s="39" t="str">
        <f t="shared" si="496"/>
        <v>دون المستوى</v>
      </c>
      <c r="BV344" s="21"/>
      <c r="BW344" s="21"/>
      <c r="BX344" s="21"/>
      <c r="BY344" s="92"/>
      <c r="BZ344" s="19">
        <f t="shared" si="463"/>
        <v>0</v>
      </c>
      <c r="CA344" s="39" t="str">
        <f t="shared" si="497"/>
        <v>دون المستوى</v>
      </c>
      <c r="CB344" s="19">
        <f t="shared" si="464"/>
        <v>0</v>
      </c>
      <c r="CC344" s="19">
        <f t="shared" si="523"/>
        <v>0</v>
      </c>
      <c r="CD344" s="19">
        <f t="shared" si="466"/>
        <v>0</v>
      </c>
      <c r="CE344" s="60" t="str">
        <f t="shared" si="499"/>
        <v>دون المستوى</v>
      </c>
      <c r="CF344" s="61">
        <f t="shared" si="467"/>
        <v>0</v>
      </c>
      <c r="CG344" s="67" t="str">
        <f t="shared" si="500"/>
        <v>دون المستوى</v>
      </c>
      <c r="CH344" s="21"/>
      <c r="CI344" s="21"/>
      <c r="CJ344" s="19">
        <f t="shared" si="468"/>
        <v>0</v>
      </c>
      <c r="CK344" s="39" t="str">
        <f t="shared" si="501"/>
        <v>دون المستوى</v>
      </c>
      <c r="CL344" s="21"/>
      <c r="CM344" s="21"/>
      <c r="CN344" s="19">
        <f t="shared" si="469"/>
        <v>0</v>
      </c>
      <c r="CO344" s="39" t="str">
        <f t="shared" si="502"/>
        <v>دون المستوى</v>
      </c>
      <c r="CP344" s="21"/>
      <c r="CQ344" s="21"/>
      <c r="CR344" s="19">
        <f t="shared" si="470"/>
        <v>0</v>
      </c>
      <c r="CS344" s="39" t="str">
        <f t="shared" si="503"/>
        <v>دون المستوى</v>
      </c>
      <c r="CT344" s="21"/>
      <c r="CU344" s="21"/>
      <c r="CV344" s="19">
        <f t="shared" si="471"/>
        <v>0</v>
      </c>
      <c r="CW344" s="39" t="str">
        <f t="shared" si="504"/>
        <v>دون المستوى</v>
      </c>
      <c r="CX344" s="59">
        <f t="shared" si="472"/>
        <v>0</v>
      </c>
      <c r="CY344" s="34" t="str">
        <f t="shared" si="505"/>
        <v>دون المستوى</v>
      </c>
      <c r="CZ344" s="21"/>
      <c r="DA344" s="21"/>
      <c r="DB344" s="21"/>
      <c r="DC344" s="19">
        <f t="shared" si="473"/>
        <v>0</v>
      </c>
      <c r="DD344" s="39" t="str">
        <f t="shared" si="506"/>
        <v>دون المستوى</v>
      </c>
      <c r="DE344" s="21"/>
      <c r="DF344" s="21"/>
      <c r="DG344" s="92"/>
      <c r="DH344" s="19">
        <f t="shared" si="474"/>
        <v>0</v>
      </c>
      <c r="DI344" s="39" t="str">
        <f t="shared" si="507"/>
        <v>دون المستوى</v>
      </c>
      <c r="DJ344" s="19">
        <f t="shared" si="475"/>
        <v>0</v>
      </c>
      <c r="DK344" s="19">
        <f t="shared" si="524"/>
        <v>0</v>
      </c>
      <c r="DL344" s="19">
        <f t="shared" si="477"/>
        <v>0</v>
      </c>
      <c r="DM344" s="34" t="str">
        <f t="shared" si="509"/>
        <v>دون المستوى</v>
      </c>
      <c r="DN344" s="20" t="str">
        <f t="shared" si="510"/>
        <v>دور ثان</v>
      </c>
      <c r="DR344" s="28" t="str">
        <f t="shared" si="511"/>
        <v xml:space="preserve"> لغة عربية</v>
      </c>
      <c r="DS344" s="28" t="str">
        <f t="shared" si="512"/>
        <v xml:space="preserve"> رياضيات</v>
      </c>
      <c r="DT344" s="28" t="str">
        <f t="shared" si="513"/>
        <v xml:space="preserve"> دراسات</v>
      </c>
      <c r="DU344" s="28" t="str">
        <f t="shared" si="514"/>
        <v xml:space="preserve"> إنجليزى</v>
      </c>
      <c r="DV344" s="28" t="str">
        <f t="shared" si="515"/>
        <v xml:space="preserve"> علوم</v>
      </c>
      <c r="DW344" s="28" t="str">
        <f t="shared" si="516"/>
        <v xml:space="preserve"> تربية دينية</v>
      </c>
      <c r="DX344" s="87" t="str">
        <f t="shared" si="517"/>
        <v xml:space="preserve"> تربية فنية</v>
      </c>
      <c r="DY344" s="87" t="str">
        <f t="shared" si="518"/>
        <v xml:space="preserve"> تربية رياضية</v>
      </c>
      <c r="DZ344" s="88" t="str">
        <f t="shared" si="519"/>
        <v xml:space="preserve"> نشاط1</v>
      </c>
      <c r="EA344" s="88" t="str">
        <f t="shared" si="520"/>
        <v xml:space="preserve"> نشاط2</v>
      </c>
      <c r="EB344" s="32">
        <f t="shared" si="478"/>
        <v>0</v>
      </c>
      <c r="EC344" s="31" t="str">
        <f t="shared" si="521"/>
        <v xml:space="preserve"> لغة عربية رياضيات دراسات إنجليزى علوم تربية دينية تربية فنية تربية رياضية نشاط1 نشاط2</v>
      </c>
    </row>
    <row r="345" spans="1:133" ht="17.25" thickTop="1" thickBot="1">
      <c r="A345" s="16" t="str">
        <f t="shared" si="479"/>
        <v/>
      </c>
      <c r="B345" s="18"/>
      <c r="C345" s="17"/>
      <c r="D345" s="82"/>
      <c r="E345" s="83" t="str">
        <f t="shared" si="439"/>
        <v/>
      </c>
      <c r="F345" s="83" t="str">
        <f t="shared" si="440"/>
        <v/>
      </c>
      <c r="G345" s="83" t="str">
        <f t="shared" si="441"/>
        <v/>
      </c>
      <c r="H345" s="37"/>
      <c r="I345" s="42" t="str">
        <f t="shared" si="480"/>
        <v/>
      </c>
      <c r="J345" s="21"/>
      <c r="K345" s="21"/>
      <c r="L345" s="21"/>
      <c r="M345" s="21"/>
      <c r="N345" s="21"/>
      <c r="O345" s="19">
        <f t="shared" si="442"/>
        <v>0</v>
      </c>
      <c r="P345" s="39" t="str">
        <f t="shared" si="481"/>
        <v>دون المستوى</v>
      </c>
      <c r="Q345" s="21"/>
      <c r="R345" s="21"/>
      <c r="S345" s="92"/>
      <c r="T345" s="19">
        <f t="shared" si="443"/>
        <v>0</v>
      </c>
      <c r="U345" s="39" t="str">
        <f t="shared" si="482"/>
        <v>دون المستوى</v>
      </c>
      <c r="V345" s="19">
        <f t="shared" si="444"/>
        <v>0</v>
      </c>
      <c r="W345" s="19">
        <f t="shared" si="445"/>
        <v>0</v>
      </c>
      <c r="X345" s="19">
        <f t="shared" si="446"/>
        <v>0</v>
      </c>
      <c r="Y345" s="39" t="str">
        <f t="shared" si="483"/>
        <v>دون المستوى</v>
      </c>
      <c r="Z345" s="21"/>
      <c r="AA345" s="21"/>
      <c r="AB345" s="21"/>
      <c r="AC345" s="19">
        <f t="shared" si="447"/>
        <v>0</v>
      </c>
      <c r="AD345" s="39" t="str">
        <f t="shared" si="484"/>
        <v>دون المستوى</v>
      </c>
      <c r="AE345" s="21"/>
      <c r="AF345" s="21"/>
      <c r="AG345" s="92"/>
      <c r="AH345" s="19">
        <f t="shared" si="448"/>
        <v>0</v>
      </c>
      <c r="AI345" s="39" t="str">
        <f t="shared" si="485"/>
        <v>دون المستوى</v>
      </c>
      <c r="AJ345" s="19">
        <f t="shared" si="449"/>
        <v>0</v>
      </c>
      <c r="AK345" s="19">
        <f t="shared" si="525"/>
        <v>0</v>
      </c>
      <c r="AL345" s="19">
        <f t="shared" si="451"/>
        <v>0</v>
      </c>
      <c r="AM345" s="39" t="str">
        <f t="shared" si="487"/>
        <v>دون المستوى</v>
      </c>
      <c r="AN345" s="21"/>
      <c r="AO345" s="21"/>
      <c r="AP345" s="21"/>
      <c r="AQ345" s="19">
        <f t="shared" si="452"/>
        <v>0</v>
      </c>
      <c r="AR345" s="39" t="str">
        <f t="shared" si="488"/>
        <v>دون المستوى</v>
      </c>
      <c r="AS345" s="21"/>
      <c r="AT345" s="21"/>
      <c r="AU345" s="92"/>
      <c r="AV345" s="19">
        <f t="shared" si="453"/>
        <v>0</v>
      </c>
      <c r="AW345" s="39" t="str">
        <f t="shared" si="489"/>
        <v>دون المستوى</v>
      </c>
      <c r="AX345" s="19">
        <f t="shared" si="454"/>
        <v>0</v>
      </c>
      <c r="AY345" s="19">
        <f t="shared" si="490"/>
        <v>0</v>
      </c>
      <c r="AZ345" s="19">
        <f t="shared" si="456"/>
        <v>0</v>
      </c>
      <c r="BA345" s="34" t="str">
        <f t="shared" si="491"/>
        <v>دون المستوى</v>
      </c>
      <c r="BB345" s="21"/>
      <c r="BC345" s="21"/>
      <c r="BD345" s="21"/>
      <c r="BE345" s="19">
        <f t="shared" si="457"/>
        <v>0</v>
      </c>
      <c r="BF345" s="39" t="str">
        <f t="shared" si="492"/>
        <v>دون المستوى</v>
      </c>
      <c r="BG345" s="21"/>
      <c r="BH345" s="21"/>
      <c r="BI345" s="92"/>
      <c r="BJ345" s="19">
        <f t="shared" si="458"/>
        <v>0</v>
      </c>
      <c r="BK345" s="39" t="str">
        <f t="shared" si="493"/>
        <v>دون المستوى</v>
      </c>
      <c r="BL345" s="19">
        <f t="shared" si="459"/>
        <v>0</v>
      </c>
      <c r="BM345" s="19">
        <f t="shared" si="522"/>
        <v>0</v>
      </c>
      <c r="BN345" s="19">
        <f t="shared" si="461"/>
        <v>0</v>
      </c>
      <c r="BO345" s="34" t="str">
        <f t="shared" si="495"/>
        <v>دون المستوى</v>
      </c>
      <c r="BP345" s="21"/>
      <c r="BQ345" s="21"/>
      <c r="BR345" s="21"/>
      <c r="BS345" s="21"/>
      <c r="BT345" s="19">
        <f t="shared" si="462"/>
        <v>0</v>
      </c>
      <c r="BU345" s="39" t="str">
        <f t="shared" si="496"/>
        <v>دون المستوى</v>
      </c>
      <c r="BV345" s="21"/>
      <c r="BW345" s="21"/>
      <c r="BX345" s="21"/>
      <c r="BY345" s="92"/>
      <c r="BZ345" s="19">
        <f t="shared" si="463"/>
        <v>0</v>
      </c>
      <c r="CA345" s="39" t="str">
        <f t="shared" si="497"/>
        <v>دون المستوى</v>
      </c>
      <c r="CB345" s="19">
        <f t="shared" si="464"/>
        <v>0</v>
      </c>
      <c r="CC345" s="19">
        <f t="shared" si="523"/>
        <v>0</v>
      </c>
      <c r="CD345" s="19">
        <f t="shared" si="466"/>
        <v>0</v>
      </c>
      <c r="CE345" s="60" t="str">
        <f t="shared" si="499"/>
        <v>دون المستوى</v>
      </c>
      <c r="CF345" s="61">
        <f t="shared" si="467"/>
        <v>0</v>
      </c>
      <c r="CG345" s="67" t="str">
        <f t="shared" si="500"/>
        <v>دون المستوى</v>
      </c>
      <c r="CH345" s="21"/>
      <c r="CI345" s="21"/>
      <c r="CJ345" s="19">
        <f t="shared" si="468"/>
        <v>0</v>
      </c>
      <c r="CK345" s="39" t="str">
        <f t="shared" si="501"/>
        <v>دون المستوى</v>
      </c>
      <c r="CL345" s="21"/>
      <c r="CM345" s="21"/>
      <c r="CN345" s="19">
        <f t="shared" si="469"/>
        <v>0</v>
      </c>
      <c r="CO345" s="39" t="str">
        <f t="shared" si="502"/>
        <v>دون المستوى</v>
      </c>
      <c r="CP345" s="21"/>
      <c r="CQ345" s="21"/>
      <c r="CR345" s="19">
        <f t="shared" si="470"/>
        <v>0</v>
      </c>
      <c r="CS345" s="39" t="str">
        <f t="shared" si="503"/>
        <v>دون المستوى</v>
      </c>
      <c r="CT345" s="21"/>
      <c r="CU345" s="21"/>
      <c r="CV345" s="19">
        <f t="shared" si="471"/>
        <v>0</v>
      </c>
      <c r="CW345" s="39" t="str">
        <f t="shared" si="504"/>
        <v>دون المستوى</v>
      </c>
      <c r="CX345" s="59">
        <f t="shared" si="472"/>
        <v>0</v>
      </c>
      <c r="CY345" s="34" t="str">
        <f t="shared" si="505"/>
        <v>دون المستوى</v>
      </c>
      <c r="CZ345" s="21"/>
      <c r="DA345" s="21"/>
      <c r="DB345" s="21"/>
      <c r="DC345" s="19">
        <f t="shared" si="473"/>
        <v>0</v>
      </c>
      <c r="DD345" s="39" t="str">
        <f t="shared" si="506"/>
        <v>دون المستوى</v>
      </c>
      <c r="DE345" s="21"/>
      <c r="DF345" s="21"/>
      <c r="DG345" s="92"/>
      <c r="DH345" s="19">
        <f t="shared" si="474"/>
        <v>0</v>
      </c>
      <c r="DI345" s="39" t="str">
        <f t="shared" si="507"/>
        <v>دون المستوى</v>
      </c>
      <c r="DJ345" s="19">
        <f t="shared" si="475"/>
        <v>0</v>
      </c>
      <c r="DK345" s="19">
        <f t="shared" si="524"/>
        <v>0</v>
      </c>
      <c r="DL345" s="19">
        <f t="shared" si="477"/>
        <v>0</v>
      </c>
      <c r="DM345" s="34" t="str">
        <f t="shared" si="509"/>
        <v>دون المستوى</v>
      </c>
      <c r="DN345" s="20" t="str">
        <f t="shared" si="510"/>
        <v>دور ثان</v>
      </c>
      <c r="DR345" s="28" t="str">
        <f t="shared" si="511"/>
        <v xml:space="preserve"> لغة عربية</v>
      </c>
      <c r="DS345" s="28" t="str">
        <f t="shared" si="512"/>
        <v xml:space="preserve"> رياضيات</v>
      </c>
      <c r="DT345" s="28" t="str">
        <f t="shared" si="513"/>
        <v xml:space="preserve"> دراسات</v>
      </c>
      <c r="DU345" s="28" t="str">
        <f t="shared" si="514"/>
        <v xml:space="preserve"> إنجليزى</v>
      </c>
      <c r="DV345" s="28" t="str">
        <f t="shared" si="515"/>
        <v xml:space="preserve"> علوم</v>
      </c>
      <c r="DW345" s="28" t="str">
        <f t="shared" si="516"/>
        <v xml:space="preserve"> تربية دينية</v>
      </c>
      <c r="DX345" s="87" t="str">
        <f t="shared" si="517"/>
        <v xml:space="preserve"> تربية فنية</v>
      </c>
      <c r="DY345" s="87" t="str">
        <f t="shared" si="518"/>
        <v xml:space="preserve"> تربية رياضية</v>
      </c>
      <c r="DZ345" s="88" t="str">
        <f t="shared" si="519"/>
        <v xml:space="preserve"> نشاط1</v>
      </c>
      <c r="EA345" s="88" t="str">
        <f t="shared" si="520"/>
        <v xml:space="preserve"> نشاط2</v>
      </c>
      <c r="EB345" s="32">
        <f t="shared" si="478"/>
        <v>0</v>
      </c>
      <c r="EC345" s="31" t="str">
        <f t="shared" si="521"/>
        <v xml:space="preserve"> لغة عربية رياضيات دراسات إنجليزى علوم تربية دينية تربية فنية تربية رياضية نشاط1 نشاط2</v>
      </c>
    </row>
    <row r="346" spans="1:133" ht="17.25" thickTop="1" thickBot="1">
      <c r="A346" s="16" t="str">
        <f t="shared" si="479"/>
        <v/>
      </c>
      <c r="B346" s="18"/>
      <c r="C346" s="17"/>
      <c r="D346" s="82"/>
      <c r="E346" s="83" t="str">
        <f t="shared" si="439"/>
        <v/>
      </c>
      <c r="F346" s="83" t="str">
        <f t="shared" si="440"/>
        <v/>
      </c>
      <c r="G346" s="83" t="str">
        <f t="shared" si="441"/>
        <v/>
      </c>
      <c r="H346" s="37"/>
      <c r="I346" s="42" t="str">
        <f t="shared" si="480"/>
        <v/>
      </c>
      <c r="J346" s="21"/>
      <c r="K346" s="21"/>
      <c r="L346" s="21"/>
      <c r="M346" s="21"/>
      <c r="N346" s="21"/>
      <c r="O346" s="19">
        <f t="shared" si="442"/>
        <v>0</v>
      </c>
      <c r="P346" s="39" t="str">
        <f t="shared" si="481"/>
        <v>دون المستوى</v>
      </c>
      <c r="Q346" s="21"/>
      <c r="R346" s="21"/>
      <c r="S346" s="92"/>
      <c r="T346" s="19">
        <f t="shared" si="443"/>
        <v>0</v>
      </c>
      <c r="U346" s="39" t="str">
        <f t="shared" si="482"/>
        <v>دون المستوى</v>
      </c>
      <c r="V346" s="19">
        <f t="shared" si="444"/>
        <v>0</v>
      </c>
      <c r="W346" s="19">
        <f t="shared" si="445"/>
        <v>0</v>
      </c>
      <c r="X346" s="19">
        <f t="shared" si="446"/>
        <v>0</v>
      </c>
      <c r="Y346" s="39" t="str">
        <f t="shared" si="483"/>
        <v>دون المستوى</v>
      </c>
      <c r="Z346" s="21"/>
      <c r="AA346" s="21"/>
      <c r="AB346" s="21"/>
      <c r="AC346" s="19">
        <f t="shared" si="447"/>
        <v>0</v>
      </c>
      <c r="AD346" s="39" t="str">
        <f t="shared" si="484"/>
        <v>دون المستوى</v>
      </c>
      <c r="AE346" s="21"/>
      <c r="AF346" s="21"/>
      <c r="AG346" s="92"/>
      <c r="AH346" s="19">
        <f t="shared" si="448"/>
        <v>0</v>
      </c>
      <c r="AI346" s="39" t="str">
        <f t="shared" si="485"/>
        <v>دون المستوى</v>
      </c>
      <c r="AJ346" s="19">
        <f t="shared" si="449"/>
        <v>0</v>
      </c>
      <c r="AK346" s="19">
        <f t="shared" si="525"/>
        <v>0</v>
      </c>
      <c r="AL346" s="19">
        <f t="shared" si="451"/>
        <v>0</v>
      </c>
      <c r="AM346" s="39" t="str">
        <f t="shared" si="487"/>
        <v>دون المستوى</v>
      </c>
      <c r="AN346" s="21"/>
      <c r="AO346" s="21"/>
      <c r="AP346" s="21"/>
      <c r="AQ346" s="19">
        <f t="shared" si="452"/>
        <v>0</v>
      </c>
      <c r="AR346" s="39" t="str">
        <f t="shared" si="488"/>
        <v>دون المستوى</v>
      </c>
      <c r="AS346" s="21"/>
      <c r="AT346" s="21"/>
      <c r="AU346" s="92"/>
      <c r="AV346" s="19">
        <f t="shared" si="453"/>
        <v>0</v>
      </c>
      <c r="AW346" s="39" t="str">
        <f t="shared" si="489"/>
        <v>دون المستوى</v>
      </c>
      <c r="AX346" s="19">
        <f t="shared" si="454"/>
        <v>0</v>
      </c>
      <c r="AY346" s="19">
        <f t="shared" si="490"/>
        <v>0</v>
      </c>
      <c r="AZ346" s="19">
        <f t="shared" si="456"/>
        <v>0</v>
      </c>
      <c r="BA346" s="34" t="str">
        <f t="shared" si="491"/>
        <v>دون المستوى</v>
      </c>
      <c r="BB346" s="21"/>
      <c r="BC346" s="21"/>
      <c r="BD346" s="21"/>
      <c r="BE346" s="19">
        <f t="shared" si="457"/>
        <v>0</v>
      </c>
      <c r="BF346" s="39" t="str">
        <f t="shared" si="492"/>
        <v>دون المستوى</v>
      </c>
      <c r="BG346" s="21"/>
      <c r="BH346" s="21"/>
      <c r="BI346" s="92"/>
      <c r="BJ346" s="19">
        <f t="shared" si="458"/>
        <v>0</v>
      </c>
      <c r="BK346" s="39" t="str">
        <f t="shared" si="493"/>
        <v>دون المستوى</v>
      </c>
      <c r="BL346" s="19">
        <f t="shared" si="459"/>
        <v>0</v>
      </c>
      <c r="BM346" s="19">
        <f t="shared" si="522"/>
        <v>0</v>
      </c>
      <c r="BN346" s="19">
        <f t="shared" si="461"/>
        <v>0</v>
      </c>
      <c r="BO346" s="34" t="str">
        <f t="shared" si="495"/>
        <v>دون المستوى</v>
      </c>
      <c r="BP346" s="21"/>
      <c r="BQ346" s="21"/>
      <c r="BR346" s="21"/>
      <c r="BS346" s="21"/>
      <c r="BT346" s="19">
        <f t="shared" si="462"/>
        <v>0</v>
      </c>
      <c r="BU346" s="39" t="str">
        <f t="shared" si="496"/>
        <v>دون المستوى</v>
      </c>
      <c r="BV346" s="21"/>
      <c r="BW346" s="21"/>
      <c r="BX346" s="21"/>
      <c r="BY346" s="92"/>
      <c r="BZ346" s="19">
        <f t="shared" si="463"/>
        <v>0</v>
      </c>
      <c r="CA346" s="39" t="str">
        <f t="shared" si="497"/>
        <v>دون المستوى</v>
      </c>
      <c r="CB346" s="19">
        <f t="shared" si="464"/>
        <v>0</v>
      </c>
      <c r="CC346" s="19">
        <f t="shared" si="523"/>
        <v>0</v>
      </c>
      <c r="CD346" s="19">
        <f t="shared" si="466"/>
        <v>0</v>
      </c>
      <c r="CE346" s="60" t="str">
        <f t="shared" si="499"/>
        <v>دون المستوى</v>
      </c>
      <c r="CF346" s="61">
        <f t="shared" si="467"/>
        <v>0</v>
      </c>
      <c r="CG346" s="67" t="str">
        <f t="shared" si="500"/>
        <v>دون المستوى</v>
      </c>
      <c r="CH346" s="21"/>
      <c r="CI346" s="21"/>
      <c r="CJ346" s="19">
        <f t="shared" si="468"/>
        <v>0</v>
      </c>
      <c r="CK346" s="39" t="str">
        <f t="shared" si="501"/>
        <v>دون المستوى</v>
      </c>
      <c r="CL346" s="21"/>
      <c r="CM346" s="21"/>
      <c r="CN346" s="19">
        <f t="shared" si="469"/>
        <v>0</v>
      </c>
      <c r="CO346" s="39" t="str">
        <f t="shared" si="502"/>
        <v>دون المستوى</v>
      </c>
      <c r="CP346" s="21"/>
      <c r="CQ346" s="21"/>
      <c r="CR346" s="19">
        <f t="shared" si="470"/>
        <v>0</v>
      </c>
      <c r="CS346" s="39" t="str">
        <f t="shared" si="503"/>
        <v>دون المستوى</v>
      </c>
      <c r="CT346" s="21"/>
      <c r="CU346" s="21"/>
      <c r="CV346" s="19">
        <f t="shared" si="471"/>
        <v>0</v>
      </c>
      <c r="CW346" s="39" t="str">
        <f t="shared" si="504"/>
        <v>دون المستوى</v>
      </c>
      <c r="CX346" s="59">
        <f t="shared" si="472"/>
        <v>0</v>
      </c>
      <c r="CY346" s="34" t="str">
        <f t="shared" si="505"/>
        <v>دون المستوى</v>
      </c>
      <c r="CZ346" s="21"/>
      <c r="DA346" s="21"/>
      <c r="DB346" s="21"/>
      <c r="DC346" s="19">
        <f t="shared" si="473"/>
        <v>0</v>
      </c>
      <c r="DD346" s="39" t="str">
        <f t="shared" si="506"/>
        <v>دون المستوى</v>
      </c>
      <c r="DE346" s="21"/>
      <c r="DF346" s="21"/>
      <c r="DG346" s="92"/>
      <c r="DH346" s="19">
        <f t="shared" si="474"/>
        <v>0</v>
      </c>
      <c r="DI346" s="39" t="str">
        <f t="shared" si="507"/>
        <v>دون المستوى</v>
      </c>
      <c r="DJ346" s="19">
        <f t="shared" si="475"/>
        <v>0</v>
      </c>
      <c r="DK346" s="19">
        <f t="shared" si="524"/>
        <v>0</v>
      </c>
      <c r="DL346" s="19">
        <f t="shared" si="477"/>
        <v>0</v>
      </c>
      <c r="DM346" s="34" t="str">
        <f t="shared" si="509"/>
        <v>دون المستوى</v>
      </c>
      <c r="DN346" s="20" t="str">
        <f t="shared" si="510"/>
        <v>دور ثان</v>
      </c>
      <c r="DR346" s="28" t="str">
        <f t="shared" si="511"/>
        <v xml:space="preserve"> لغة عربية</v>
      </c>
      <c r="DS346" s="28" t="str">
        <f t="shared" si="512"/>
        <v xml:space="preserve"> رياضيات</v>
      </c>
      <c r="DT346" s="28" t="str">
        <f t="shared" si="513"/>
        <v xml:space="preserve"> دراسات</v>
      </c>
      <c r="DU346" s="28" t="str">
        <f t="shared" si="514"/>
        <v xml:space="preserve"> إنجليزى</v>
      </c>
      <c r="DV346" s="28" t="str">
        <f t="shared" si="515"/>
        <v xml:space="preserve"> علوم</v>
      </c>
      <c r="DW346" s="28" t="str">
        <f t="shared" si="516"/>
        <v xml:space="preserve"> تربية دينية</v>
      </c>
      <c r="DX346" s="87" t="str">
        <f t="shared" si="517"/>
        <v xml:space="preserve"> تربية فنية</v>
      </c>
      <c r="DY346" s="87" t="str">
        <f t="shared" si="518"/>
        <v xml:space="preserve"> تربية رياضية</v>
      </c>
      <c r="DZ346" s="88" t="str">
        <f t="shared" si="519"/>
        <v xml:space="preserve"> نشاط1</v>
      </c>
      <c r="EA346" s="88" t="str">
        <f t="shared" si="520"/>
        <v xml:space="preserve"> نشاط2</v>
      </c>
      <c r="EB346" s="32">
        <f t="shared" si="478"/>
        <v>0</v>
      </c>
      <c r="EC346" s="31" t="str">
        <f t="shared" si="521"/>
        <v xml:space="preserve"> لغة عربية رياضيات دراسات إنجليزى علوم تربية دينية تربية فنية تربية رياضية نشاط1 نشاط2</v>
      </c>
    </row>
    <row r="347" spans="1:133" ht="17.25" thickTop="1" thickBot="1">
      <c r="A347" s="16" t="str">
        <f t="shared" si="479"/>
        <v/>
      </c>
      <c r="B347" s="18"/>
      <c r="C347" s="17"/>
      <c r="D347" s="82"/>
      <c r="E347" s="83" t="str">
        <f t="shared" si="439"/>
        <v/>
      </c>
      <c r="F347" s="83" t="str">
        <f t="shared" si="440"/>
        <v/>
      </c>
      <c r="G347" s="83" t="str">
        <f t="shared" si="441"/>
        <v/>
      </c>
      <c r="H347" s="37"/>
      <c r="I347" s="42" t="str">
        <f t="shared" si="480"/>
        <v/>
      </c>
      <c r="J347" s="21"/>
      <c r="K347" s="21"/>
      <c r="L347" s="21"/>
      <c r="M347" s="21"/>
      <c r="N347" s="21"/>
      <c r="O347" s="19">
        <f t="shared" si="442"/>
        <v>0</v>
      </c>
      <c r="P347" s="39" t="str">
        <f t="shared" si="481"/>
        <v>دون المستوى</v>
      </c>
      <c r="Q347" s="21"/>
      <c r="R347" s="21"/>
      <c r="S347" s="92"/>
      <c r="T347" s="19">
        <f t="shared" si="443"/>
        <v>0</v>
      </c>
      <c r="U347" s="39" t="str">
        <f t="shared" si="482"/>
        <v>دون المستوى</v>
      </c>
      <c r="V347" s="19">
        <f t="shared" si="444"/>
        <v>0</v>
      </c>
      <c r="W347" s="19">
        <f t="shared" si="445"/>
        <v>0</v>
      </c>
      <c r="X347" s="19">
        <f t="shared" si="446"/>
        <v>0</v>
      </c>
      <c r="Y347" s="39" t="str">
        <f t="shared" si="483"/>
        <v>دون المستوى</v>
      </c>
      <c r="Z347" s="21"/>
      <c r="AA347" s="21"/>
      <c r="AB347" s="21"/>
      <c r="AC347" s="19">
        <f t="shared" si="447"/>
        <v>0</v>
      </c>
      <c r="AD347" s="39" t="str">
        <f t="shared" si="484"/>
        <v>دون المستوى</v>
      </c>
      <c r="AE347" s="21"/>
      <c r="AF347" s="21"/>
      <c r="AG347" s="92"/>
      <c r="AH347" s="19">
        <f t="shared" si="448"/>
        <v>0</v>
      </c>
      <c r="AI347" s="39" t="str">
        <f t="shared" si="485"/>
        <v>دون المستوى</v>
      </c>
      <c r="AJ347" s="19">
        <f t="shared" si="449"/>
        <v>0</v>
      </c>
      <c r="AK347" s="19">
        <f t="shared" si="525"/>
        <v>0</v>
      </c>
      <c r="AL347" s="19">
        <f t="shared" si="451"/>
        <v>0</v>
      </c>
      <c r="AM347" s="39" t="str">
        <f t="shared" si="487"/>
        <v>دون المستوى</v>
      </c>
      <c r="AN347" s="21"/>
      <c r="AO347" s="21"/>
      <c r="AP347" s="21"/>
      <c r="AQ347" s="19">
        <f t="shared" si="452"/>
        <v>0</v>
      </c>
      <c r="AR347" s="39" t="str">
        <f t="shared" si="488"/>
        <v>دون المستوى</v>
      </c>
      <c r="AS347" s="21"/>
      <c r="AT347" s="21"/>
      <c r="AU347" s="92"/>
      <c r="AV347" s="19">
        <f t="shared" si="453"/>
        <v>0</v>
      </c>
      <c r="AW347" s="39" t="str">
        <f t="shared" si="489"/>
        <v>دون المستوى</v>
      </c>
      <c r="AX347" s="19">
        <f t="shared" si="454"/>
        <v>0</v>
      </c>
      <c r="AY347" s="19">
        <f t="shared" si="490"/>
        <v>0</v>
      </c>
      <c r="AZ347" s="19">
        <f t="shared" si="456"/>
        <v>0</v>
      </c>
      <c r="BA347" s="34" t="str">
        <f t="shared" si="491"/>
        <v>دون المستوى</v>
      </c>
      <c r="BB347" s="21"/>
      <c r="BC347" s="21"/>
      <c r="BD347" s="21"/>
      <c r="BE347" s="19">
        <f t="shared" si="457"/>
        <v>0</v>
      </c>
      <c r="BF347" s="39" t="str">
        <f t="shared" si="492"/>
        <v>دون المستوى</v>
      </c>
      <c r="BG347" s="21"/>
      <c r="BH347" s="21"/>
      <c r="BI347" s="92"/>
      <c r="BJ347" s="19">
        <f t="shared" si="458"/>
        <v>0</v>
      </c>
      <c r="BK347" s="39" t="str">
        <f t="shared" si="493"/>
        <v>دون المستوى</v>
      </c>
      <c r="BL347" s="19">
        <f t="shared" si="459"/>
        <v>0</v>
      </c>
      <c r="BM347" s="19">
        <f t="shared" si="522"/>
        <v>0</v>
      </c>
      <c r="BN347" s="19">
        <f t="shared" si="461"/>
        <v>0</v>
      </c>
      <c r="BO347" s="34" t="str">
        <f t="shared" si="495"/>
        <v>دون المستوى</v>
      </c>
      <c r="BP347" s="21"/>
      <c r="BQ347" s="21"/>
      <c r="BR347" s="21"/>
      <c r="BS347" s="21"/>
      <c r="BT347" s="19">
        <f t="shared" si="462"/>
        <v>0</v>
      </c>
      <c r="BU347" s="39" t="str">
        <f t="shared" si="496"/>
        <v>دون المستوى</v>
      </c>
      <c r="BV347" s="21"/>
      <c r="BW347" s="21"/>
      <c r="BX347" s="21"/>
      <c r="BY347" s="92"/>
      <c r="BZ347" s="19">
        <f t="shared" si="463"/>
        <v>0</v>
      </c>
      <c r="CA347" s="39" t="str">
        <f t="shared" si="497"/>
        <v>دون المستوى</v>
      </c>
      <c r="CB347" s="19">
        <f t="shared" si="464"/>
        <v>0</v>
      </c>
      <c r="CC347" s="19">
        <f t="shared" si="523"/>
        <v>0</v>
      </c>
      <c r="CD347" s="19">
        <f t="shared" si="466"/>
        <v>0</v>
      </c>
      <c r="CE347" s="60" t="str">
        <f t="shared" si="499"/>
        <v>دون المستوى</v>
      </c>
      <c r="CF347" s="61">
        <f t="shared" si="467"/>
        <v>0</v>
      </c>
      <c r="CG347" s="67" t="str">
        <f t="shared" si="500"/>
        <v>دون المستوى</v>
      </c>
      <c r="CH347" s="21"/>
      <c r="CI347" s="21"/>
      <c r="CJ347" s="19">
        <f t="shared" si="468"/>
        <v>0</v>
      </c>
      <c r="CK347" s="39" t="str">
        <f t="shared" si="501"/>
        <v>دون المستوى</v>
      </c>
      <c r="CL347" s="21"/>
      <c r="CM347" s="21"/>
      <c r="CN347" s="19">
        <f t="shared" si="469"/>
        <v>0</v>
      </c>
      <c r="CO347" s="39" t="str">
        <f t="shared" si="502"/>
        <v>دون المستوى</v>
      </c>
      <c r="CP347" s="21"/>
      <c r="CQ347" s="21"/>
      <c r="CR347" s="19">
        <f t="shared" si="470"/>
        <v>0</v>
      </c>
      <c r="CS347" s="39" t="str">
        <f t="shared" si="503"/>
        <v>دون المستوى</v>
      </c>
      <c r="CT347" s="21"/>
      <c r="CU347" s="21"/>
      <c r="CV347" s="19">
        <f t="shared" si="471"/>
        <v>0</v>
      </c>
      <c r="CW347" s="39" t="str">
        <f t="shared" si="504"/>
        <v>دون المستوى</v>
      </c>
      <c r="CX347" s="59">
        <f t="shared" si="472"/>
        <v>0</v>
      </c>
      <c r="CY347" s="34" t="str">
        <f t="shared" si="505"/>
        <v>دون المستوى</v>
      </c>
      <c r="CZ347" s="21"/>
      <c r="DA347" s="21"/>
      <c r="DB347" s="21"/>
      <c r="DC347" s="19">
        <f t="shared" si="473"/>
        <v>0</v>
      </c>
      <c r="DD347" s="39" t="str">
        <f t="shared" si="506"/>
        <v>دون المستوى</v>
      </c>
      <c r="DE347" s="21"/>
      <c r="DF347" s="21"/>
      <c r="DG347" s="92"/>
      <c r="DH347" s="19">
        <f t="shared" si="474"/>
        <v>0</v>
      </c>
      <c r="DI347" s="39" t="str">
        <f t="shared" si="507"/>
        <v>دون المستوى</v>
      </c>
      <c r="DJ347" s="19">
        <f t="shared" si="475"/>
        <v>0</v>
      </c>
      <c r="DK347" s="19">
        <f t="shared" si="524"/>
        <v>0</v>
      </c>
      <c r="DL347" s="19">
        <f t="shared" si="477"/>
        <v>0</v>
      </c>
      <c r="DM347" s="34" t="str">
        <f t="shared" si="509"/>
        <v>دون المستوى</v>
      </c>
      <c r="DN347" s="20" t="str">
        <f t="shared" si="510"/>
        <v>دور ثان</v>
      </c>
      <c r="DR347" s="28" t="str">
        <f t="shared" si="511"/>
        <v xml:space="preserve"> لغة عربية</v>
      </c>
      <c r="DS347" s="28" t="str">
        <f t="shared" si="512"/>
        <v xml:space="preserve"> رياضيات</v>
      </c>
      <c r="DT347" s="28" t="str">
        <f t="shared" si="513"/>
        <v xml:space="preserve"> دراسات</v>
      </c>
      <c r="DU347" s="28" t="str">
        <f t="shared" si="514"/>
        <v xml:space="preserve"> إنجليزى</v>
      </c>
      <c r="DV347" s="28" t="str">
        <f t="shared" si="515"/>
        <v xml:space="preserve"> علوم</v>
      </c>
      <c r="DW347" s="28" t="str">
        <f t="shared" si="516"/>
        <v xml:space="preserve"> تربية دينية</v>
      </c>
      <c r="DX347" s="87" t="str">
        <f t="shared" si="517"/>
        <v xml:space="preserve"> تربية فنية</v>
      </c>
      <c r="DY347" s="87" t="str">
        <f t="shared" si="518"/>
        <v xml:space="preserve"> تربية رياضية</v>
      </c>
      <c r="DZ347" s="88" t="str">
        <f t="shared" si="519"/>
        <v xml:space="preserve"> نشاط1</v>
      </c>
      <c r="EA347" s="88" t="str">
        <f t="shared" si="520"/>
        <v xml:space="preserve"> نشاط2</v>
      </c>
      <c r="EB347" s="32">
        <f t="shared" si="478"/>
        <v>0</v>
      </c>
      <c r="EC347" s="31" t="str">
        <f t="shared" si="521"/>
        <v xml:space="preserve"> لغة عربية رياضيات دراسات إنجليزى علوم تربية دينية تربية فنية تربية رياضية نشاط1 نشاط2</v>
      </c>
    </row>
    <row r="348" spans="1:133" ht="17.25" thickTop="1" thickBot="1">
      <c r="A348" s="16" t="str">
        <f t="shared" si="479"/>
        <v/>
      </c>
      <c r="B348" s="18"/>
      <c r="C348" s="17"/>
      <c r="D348" s="82"/>
      <c r="E348" s="83" t="str">
        <f t="shared" si="439"/>
        <v/>
      </c>
      <c r="F348" s="83" t="str">
        <f t="shared" si="440"/>
        <v/>
      </c>
      <c r="G348" s="83" t="str">
        <f t="shared" si="441"/>
        <v/>
      </c>
      <c r="H348" s="37"/>
      <c r="I348" s="42" t="str">
        <f t="shared" si="480"/>
        <v/>
      </c>
      <c r="J348" s="21"/>
      <c r="K348" s="21"/>
      <c r="L348" s="21"/>
      <c r="M348" s="21"/>
      <c r="N348" s="21"/>
      <c r="O348" s="19">
        <f t="shared" si="442"/>
        <v>0</v>
      </c>
      <c r="P348" s="39" t="str">
        <f t="shared" si="481"/>
        <v>دون المستوى</v>
      </c>
      <c r="Q348" s="21"/>
      <c r="R348" s="21"/>
      <c r="S348" s="92"/>
      <c r="T348" s="19">
        <f t="shared" si="443"/>
        <v>0</v>
      </c>
      <c r="U348" s="39" t="str">
        <f t="shared" si="482"/>
        <v>دون المستوى</v>
      </c>
      <c r="V348" s="19">
        <f t="shared" si="444"/>
        <v>0</v>
      </c>
      <c r="W348" s="19">
        <f t="shared" si="445"/>
        <v>0</v>
      </c>
      <c r="X348" s="19">
        <f t="shared" si="446"/>
        <v>0</v>
      </c>
      <c r="Y348" s="39" t="str">
        <f t="shared" si="483"/>
        <v>دون المستوى</v>
      </c>
      <c r="Z348" s="21"/>
      <c r="AA348" s="21"/>
      <c r="AB348" s="21"/>
      <c r="AC348" s="19">
        <f t="shared" si="447"/>
        <v>0</v>
      </c>
      <c r="AD348" s="39" t="str">
        <f t="shared" si="484"/>
        <v>دون المستوى</v>
      </c>
      <c r="AE348" s="21"/>
      <c r="AF348" s="21"/>
      <c r="AG348" s="92"/>
      <c r="AH348" s="19">
        <f t="shared" si="448"/>
        <v>0</v>
      </c>
      <c r="AI348" s="39" t="str">
        <f t="shared" si="485"/>
        <v>دون المستوى</v>
      </c>
      <c r="AJ348" s="19">
        <f t="shared" si="449"/>
        <v>0</v>
      </c>
      <c r="AK348" s="19">
        <f t="shared" si="525"/>
        <v>0</v>
      </c>
      <c r="AL348" s="19">
        <f t="shared" si="451"/>
        <v>0</v>
      </c>
      <c r="AM348" s="39" t="str">
        <f t="shared" si="487"/>
        <v>دون المستوى</v>
      </c>
      <c r="AN348" s="21"/>
      <c r="AO348" s="21"/>
      <c r="AP348" s="21"/>
      <c r="AQ348" s="19">
        <f t="shared" si="452"/>
        <v>0</v>
      </c>
      <c r="AR348" s="39" t="str">
        <f t="shared" si="488"/>
        <v>دون المستوى</v>
      </c>
      <c r="AS348" s="21"/>
      <c r="AT348" s="21"/>
      <c r="AU348" s="92"/>
      <c r="AV348" s="19">
        <f t="shared" si="453"/>
        <v>0</v>
      </c>
      <c r="AW348" s="39" t="str">
        <f t="shared" si="489"/>
        <v>دون المستوى</v>
      </c>
      <c r="AX348" s="19">
        <f t="shared" si="454"/>
        <v>0</v>
      </c>
      <c r="AY348" s="19">
        <f t="shared" si="490"/>
        <v>0</v>
      </c>
      <c r="AZ348" s="19">
        <f t="shared" si="456"/>
        <v>0</v>
      </c>
      <c r="BA348" s="34" t="str">
        <f t="shared" si="491"/>
        <v>دون المستوى</v>
      </c>
      <c r="BB348" s="21"/>
      <c r="BC348" s="21"/>
      <c r="BD348" s="21"/>
      <c r="BE348" s="19">
        <f t="shared" si="457"/>
        <v>0</v>
      </c>
      <c r="BF348" s="39" t="str">
        <f t="shared" si="492"/>
        <v>دون المستوى</v>
      </c>
      <c r="BG348" s="21"/>
      <c r="BH348" s="21"/>
      <c r="BI348" s="92"/>
      <c r="BJ348" s="19">
        <f t="shared" si="458"/>
        <v>0</v>
      </c>
      <c r="BK348" s="39" t="str">
        <f t="shared" si="493"/>
        <v>دون المستوى</v>
      </c>
      <c r="BL348" s="19">
        <f t="shared" si="459"/>
        <v>0</v>
      </c>
      <c r="BM348" s="19">
        <f t="shared" si="522"/>
        <v>0</v>
      </c>
      <c r="BN348" s="19">
        <f t="shared" si="461"/>
        <v>0</v>
      </c>
      <c r="BO348" s="34" t="str">
        <f t="shared" si="495"/>
        <v>دون المستوى</v>
      </c>
      <c r="BP348" s="21"/>
      <c r="BQ348" s="21"/>
      <c r="BR348" s="21"/>
      <c r="BS348" s="21"/>
      <c r="BT348" s="19">
        <f t="shared" si="462"/>
        <v>0</v>
      </c>
      <c r="BU348" s="39" t="str">
        <f t="shared" si="496"/>
        <v>دون المستوى</v>
      </c>
      <c r="BV348" s="21"/>
      <c r="BW348" s="21"/>
      <c r="BX348" s="21"/>
      <c r="BY348" s="92"/>
      <c r="BZ348" s="19">
        <f t="shared" si="463"/>
        <v>0</v>
      </c>
      <c r="CA348" s="39" t="str">
        <f t="shared" si="497"/>
        <v>دون المستوى</v>
      </c>
      <c r="CB348" s="19">
        <f t="shared" si="464"/>
        <v>0</v>
      </c>
      <c r="CC348" s="19">
        <f t="shared" si="523"/>
        <v>0</v>
      </c>
      <c r="CD348" s="19">
        <f t="shared" si="466"/>
        <v>0</v>
      </c>
      <c r="CE348" s="60" t="str">
        <f t="shared" si="499"/>
        <v>دون المستوى</v>
      </c>
      <c r="CF348" s="61">
        <f t="shared" si="467"/>
        <v>0</v>
      </c>
      <c r="CG348" s="67" t="str">
        <f t="shared" si="500"/>
        <v>دون المستوى</v>
      </c>
      <c r="CH348" s="21"/>
      <c r="CI348" s="21"/>
      <c r="CJ348" s="19">
        <f t="shared" si="468"/>
        <v>0</v>
      </c>
      <c r="CK348" s="39" t="str">
        <f t="shared" si="501"/>
        <v>دون المستوى</v>
      </c>
      <c r="CL348" s="21"/>
      <c r="CM348" s="21"/>
      <c r="CN348" s="19">
        <f t="shared" si="469"/>
        <v>0</v>
      </c>
      <c r="CO348" s="39" t="str">
        <f t="shared" si="502"/>
        <v>دون المستوى</v>
      </c>
      <c r="CP348" s="21"/>
      <c r="CQ348" s="21"/>
      <c r="CR348" s="19">
        <f t="shared" si="470"/>
        <v>0</v>
      </c>
      <c r="CS348" s="39" t="str">
        <f t="shared" si="503"/>
        <v>دون المستوى</v>
      </c>
      <c r="CT348" s="21"/>
      <c r="CU348" s="21"/>
      <c r="CV348" s="19">
        <f t="shared" si="471"/>
        <v>0</v>
      </c>
      <c r="CW348" s="39" t="str">
        <f t="shared" si="504"/>
        <v>دون المستوى</v>
      </c>
      <c r="CX348" s="59">
        <f t="shared" si="472"/>
        <v>0</v>
      </c>
      <c r="CY348" s="34" t="str">
        <f t="shared" si="505"/>
        <v>دون المستوى</v>
      </c>
      <c r="CZ348" s="21"/>
      <c r="DA348" s="21"/>
      <c r="DB348" s="21"/>
      <c r="DC348" s="19">
        <f t="shared" si="473"/>
        <v>0</v>
      </c>
      <c r="DD348" s="39" t="str">
        <f t="shared" si="506"/>
        <v>دون المستوى</v>
      </c>
      <c r="DE348" s="21"/>
      <c r="DF348" s="21"/>
      <c r="DG348" s="92"/>
      <c r="DH348" s="19">
        <f t="shared" si="474"/>
        <v>0</v>
      </c>
      <c r="DI348" s="39" t="str">
        <f t="shared" si="507"/>
        <v>دون المستوى</v>
      </c>
      <c r="DJ348" s="19">
        <f t="shared" si="475"/>
        <v>0</v>
      </c>
      <c r="DK348" s="19">
        <f t="shared" si="524"/>
        <v>0</v>
      </c>
      <c r="DL348" s="19">
        <f t="shared" si="477"/>
        <v>0</v>
      </c>
      <c r="DM348" s="34" t="str">
        <f t="shared" si="509"/>
        <v>دون المستوى</v>
      </c>
      <c r="DN348" s="20" t="str">
        <f t="shared" si="510"/>
        <v>دور ثان</v>
      </c>
      <c r="DR348" s="28" t="str">
        <f t="shared" si="511"/>
        <v xml:space="preserve"> لغة عربية</v>
      </c>
      <c r="DS348" s="28" t="str">
        <f t="shared" si="512"/>
        <v xml:space="preserve"> رياضيات</v>
      </c>
      <c r="DT348" s="28" t="str">
        <f t="shared" si="513"/>
        <v xml:space="preserve"> دراسات</v>
      </c>
      <c r="DU348" s="28" t="str">
        <f t="shared" si="514"/>
        <v xml:space="preserve"> إنجليزى</v>
      </c>
      <c r="DV348" s="28" t="str">
        <f t="shared" si="515"/>
        <v xml:space="preserve"> علوم</v>
      </c>
      <c r="DW348" s="28" t="str">
        <f t="shared" si="516"/>
        <v xml:space="preserve"> تربية دينية</v>
      </c>
      <c r="DX348" s="87" t="str">
        <f t="shared" si="517"/>
        <v xml:space="preserve"> تربية فنية</v>
      </c>
      <c r="DY348" s="87" t="str">
        <f t="shared" si="518"/>
        <v xml:space="preserve"> تربية رياضية</v>
      </c>
      <c r="DZ348" s="88" t="str">
        <f t="shared" si="519"/>
        <v xml:space="preserve"> نشاط1</v>
      </c>
      <c r="EA348" s="88" t="str">
        <f t="shared" si="520"/>
        <v xml:space="preserve"> نشاط2</v>
      </c>
      <c r="EB348" s="32">
        <f t="shared" si="478"/>
        <v>0</v>
      </c>
      <c r="EC348" s="31" t="str">
        <f t="shared" si="521"/>
        <v xml:space="preserve"> لغة عربية رياضيات دراسات إنجليزى علوم تربية دينية تربية فنية تربية رياضية نشاط1 نشاط2</v>
      </c>
    </row>
    <row r="349" spans="1:133" ht="17.25" thickTop="1" thickBot="1">
      <c r="A349" s="16" t="str">
        <f t="shared" si="479"/>
        <v/>
      </c>
      <c r="B349" s="18"/>
      <c r="C349" s="17"/>
      <c r="D349" s="82"/>
      <c r="E349" s="83" t="str">
        <f t="shared" si="439"/>
        <v/>
      </c>
      <c r="F349" s="83" t="str">
        <f t="shared" si="440"/>
        <v/>
      </c>
      <c r="G349" s="83" t="str">
        <f t="shared" si="441"/>
        <v/>
      </c>
      <c r="H349" s="37"/>
      <c r="I349" s="42" t="str">
        <f t="shared" si="480"/>
        <v/>
      </c>
      <c r="J349" s="21"/>
      <c r="K349" s="21"/>
      <c r="L349" s="21"/>
      <c r="M349" s="21"/>
      <c r="N349" s="21"/>
      <c r="O349" s="19">
        <f t="shared" si="442"/>
        <v>0</v>
      </c>
      <c r="P349" s="39" t="str">
        <f t="shared" si="481"/>
        <v>دون المستوى</v>
      </c>
      <c r="Q349" s="21"/>
      <c r="R349" s="21"/>
      <c r="S349" s="92"/>
      <c r="T349" s="19">
        <f t="shared" si="443"/>
        <v>0</v>
      </c>
      <c r="U349" s="39" t="str">
        <f t="shared" si="482"/>
        <v>دون المستوى</v>
      </c>
      <c r="V349" s="19">
        <f t="shared" si="444"/>
        <v>0</v>
      </c>
      <c r="W349" s="19">
        <f t="shared" si="445"/>
        <v>0</v>
      </c>
      <c r="X349" s="19">
        <f t="shared" si="446"/>
        <v>0</v>
      </c>
      <c r="Y349" s="39" t="str">
        <f t="shared" si="483"/>
        <v>دون المستوى</v>
      </c>
      <c r="Z349" s="21"/>
      <c r="AA349" s="21"/>
      <c r="AB349" s="21"/>
      <c r="AC349" s="19">
        <f t="shared" si="447"/>
        <v>0</v>
      </c>
      <c r="AD349" s="39" t="str">
        <f t="shared" si="484"/>
        <v>دون المستوى</v>
      </c>
      <c r="AE349" s="21"/>
      <c r="AF349" s="21"/>
      <c r="AG349" s="92"/>
      <c r="AH349" s="19">
        <f t="shared" si="448"/>
        <v>0</v>
      </c>
      <c r="AI349" s="39" t="str">
        <f t="shared" si="485"/>
        <v>دون المستوى</v>
      </c>
      <c r="AJ349" s="19">
        <f t="shared" si="449"/>
        <v>0</v>
      </c>
      <c r="AK349" s="19">
        <f t="shared" si="525"/>
        <v>0</v>
      </c>
      <c r="AL349" s="19">
        <f t="shared" si="451"/>
        <v>0</v>
      </c>
      <c r="AM349" s="39" t="str">
        <f t="shared" si="487"/>
        <v>دون المستوى</v>
      </c>
      <c r="AN349" s="21"/>
      <c r="AO349" s="21"/>
      <c r="AP349" s="21"/>
      <c r="AQ349" s="19">
        <f t="shared" si="452"/>
        <v>0</v>
      </c>
      <c r="AR349" s="39" t="str">
        <f t="shared" si="488"/>
        <v>دون المستوى</v>
      </c>
      <c r="AS349" s="21"/>
      <c r="AT349" s="21"/>
      <c r="AU349" s="92"/>
      <c r="AV349" s="19">
        <f t="shared" si="453"/>
        <v>0</v>
      </c>
      <c r="AW349" s="39" t="str">
        <f t="shared" si="489"/>
        <v>دون المستوى</v>
      </c>
      <c r="AX349" s="19">
        <f t="shared" si="454"/>
        <v>0</v>
      </c>
      <c r="AY349" s="19">
        <f t="shared" si="490"/>
        <v>0</v>
      </c>
      <c r="AZ349" s="19">
        <f t="shared" si="456"/>
        <v>0</v>
      </c>
      <c r="BA349" s="34" t="str">
        <f t="shared" si="491"/>
        <v>دون المستوى</v>
      </c>
      <c r="BB349" s="21"/>
      <c r="BC349" s="21"/>
      <c r="BD349" s="21"/>
      <c r="BE349" s="19">
        <f t="shared" si="457"/>
        <v>0</v>
      </c>
      <c r="BF349" s="39" t="str">
        <f t="shared" si="492"/>
        <v>دون المستوى</v>
      </c>
      <c r="BG349" s="21"/>
      <c r="BH349" s="21"/>
      <c r="BI349" s="92"/>
      <c r="BJ349" s="19">
        <f t="shared" si="458"/>
        <v>0</v>
      </c>
      <c r="BK349" s="39" t="str">
        <f t="shared" si="493"/>
        <v>دون المستوى</v>
      </c>
      <c r="BL349" s="19">
        <f t="shared" si="459"/>
        <v>0</v>
      </c>
      <c r="BM349" s="19">
        <f t="shared" si="522"/>
        <v>0</v>
      </c>
      <c r="BN349" s="19">
        <f t="shared" si="461"/>
        <v>0</v>
      </c>
      <c r="BO349" s="34" t="str">
        <f t="shared" si="495"/>
        <v>دون المستوى</v>
      </c>
      <c r="BP349" s="21"/>
      <c r="BQ349" s="21"/>
      <c r="BR349" s="21"/>
      <c r="BS349" s="21"/>
      <c r="BT349" s="19">
        <f t="shared" si="462"/>
        <v>0</v>
      </c>
      <c r="BU349" s="39" t="str">
        <f t="shared" si="496"/>
        <v>دون المستوى</v>
      </c>
      <c r="BV349" s="21"/>
      <c r="BW349" s="21"/>
      <c r="BX349" s="21"/>
      <c r="BY349" s="92"/>
      <c r="BZ349" s="19">
        <f t="shared" si="463"/>
        <v>0</v>
      </c>
      <c r="CA349" s="39" t="str">
        <f t="shared" si="497"/>
        <v>دون المستوى</v>
      </c>
      <c r="CB349" s="19">
        <f t="shared" si="464"/>
        <v>0</v>
      </c>
      <c r="CC349" s="19">
        <f t="shared" si="523"/>
        <v>0</v>
      </c>
      <c r="CD349" s="19">
        <f t="shared" si="466"/>
        <v>0</v>
      </c>
      <c r="CE349" s="60" t="str">
        <f t="shared" si="499"/>
        <v>دون المستوى</v>
      </c>
      <c r="CF349" s="61">
        <f t="shared" si="467"/>
        <v>0</v>
      </c>
      <c r="CG349" s="67" t="str">
        <f t="shared" si="500"/>
        <v>دون المستوى</v>
      </c>
      <c r="CH349" s="21"/>
      <c r="CI349" s="21"/>
      <c r="CJ349" s="19">
        <f t="shared" si="468"/>
        <v>0</v>
      </c>
      <c r="CK349" s="39" t="str">
        <f t="shared" si="501"/>
        <v>دون المستوى</v>
      </c>
      <c r="CL349" s="21"/>
      <c r="CM349" s="21"/>
      <c r="CN349" s="19">
        <f t="shared" si="469"/>
        <v>0</v>
      </c>
      <c r="CO349" s="39" t="str">
        <f t="shared" si="502"/>
        <v>دون المستوى</v>
      </c>
      <c r="CP349" s="21"/>
      <c r="CQ349" s="21"/>
      <c r="CR349" s="19">
        <f t="shared" si="470"/>
        <v>0</v>
      </c>
      <c r="CS349" s="39" t="str">
        <f t="shared" si="503"/>
        <v>دون المستوى</v>
      </c>
      <c r="CT349" s="21"/>
      <c r="CU349" s="21"/>
      <c r="CV349" s="19">
        <f t="shared" si="471"/>
        <v>0</v>
      </c>
      <c r="CW349" s="39" t="str">
        <f t="shared" si="504"/>
        <v>دون المستوى</v>
      </c>
      <c r="CX349" s="59">
        <f t="shared" si="472"/>
        <v>0</v>
      </c>
      <c r="CY349" s="34" t="str">
        <f t="shared" si="505"/>
        <v>دون المستوى</v>
      </c>
      <c r="CZ349" s="21"/>
      <c r="DA349" s="21"/>
      <c r="DB349" s="21"/>
      <c r="DC349" s="19">
        <f t="shared" si="473"/>
        <v>0</v>
      </c>
      <c r="DD349" s="39" t="str">
        <f t="shared" si="506"/>
        <v>دون المستوى</v>
      </c>
      <c r="DE349" s="21"/>
      <c r="DF349" s="21"/>
      <c r="DG349" s="92"/>
      <c r="DH349" s="19">
        <f t="shared" si="474"/>
        <v>0</v>
      </c>
      <c r="DI349" s="39" t="str">
        <f t="shared" si="507"/>
        <v>دون المستوى</v>
      </c>
      <c r="DJ349" s="19">
        <f t="shared" si="475"/>
        <v>0</v>
      </c>
      <c r="DK349" s="19">
        <f t="shared" si="524"/>
        <v>0</v>
      </c>
      <c r="DL349" s="19">
        <f t="shared" si="477"/>
        <v>0</v>
      </c>
      <c r="DM349" s="34" t="str">
        <f t="shared" si="509"/>
        <v>دون المستوى</v>
      </c>
      <c r="DN349" s="20" t="str">
        <f t="shared" si="510"/>
        <v>دور ثان</v>
      </c>
      <c r="DR349" s="28" t="str">
        <f t="shared" si="511"/>
        <v xml:space="preserve"> لغة عربية</v>
      </c>
      <c r="DS349" s="28" t="str">
        <f t="shared" si="512"/>
        <v xml:space="preserve"> رياضيات</v>
      </c>
      <c r="DT349" s="28" t="str">
        <f t="shared" si="513"/>
        <v xml:space="preserve"> دراسات</v>
      </c>
      <c r="DU349" s="28" t="str">
        <f t="shared" si="514"/>
        <v xml:space="preserve"> إنجليزى</v>
      </c>
      <c r="DV349" s="28" t="str">
        <f t="shared" si="515"/>
        <v xml:space="preserve"> علوم</v>
      </c>
      <c r="DW349" s="28" t="str">
        <f t="shared" si="516"/>
        <v xml:space="preserve"> تربية دينية</v>
      </c>
      <c r="DX349" s="87" t="str">
        <f t="shared" si="517"/>
        <v xml:space="preserve"> تربية فنية</v>
      </c>
      <c r="DY349" s="87" t="str">
        <f t="shared" si="518"/>
        <v xml:space="preserve"> تربية رياضية</v>
      </c>
      <c r="DZ349" s="88" t="str">
        <f t="shared" si="519"/>
        <v xml:space="preserve"> نشاط1</v>
      </c>
      <c r="EA349" s="88" t="str">
        <f t="shared" si="520"/>
        <v xml:space="preserve"> نشاط2</v>
      </c>
      <c r="EB349" s="32">
        <f t="shared" si="478"/>
        <v>0</v>
      </c>
      <c r="EC349" s="31" t="str">
        <f t="shared" si="521"/>
        <v xml:space="preserve"> لغة عربية رياضيات دراسات إنجليزى علوم تربية دينية تربية فنية تربية رياضية نشاط1 نشاط2</v>
      </c>
    </row>
    <row r="350" spans="1:133" ht="17.25" thickTop="1" thickBot="1">
      <c r="A350" s="16" t="str">
        <f t="shared" si="479"/>
        <v/>
      </c>
      <c r="B350" s="18"/>
      <c r="C350" s="17"/>
      <c r="D350" s="82"/>
      <c r="E350" s="83" t="str">
        <f t="shared" si="439"/>
        <v/>
      </c>
      <c r="F350" s="83" t="str">
        <f t="shared" si="440"/>
        <v/>
      </c>
      <c r="G350" s="83" t="str">
        <f t="shared" si="441"/>
        <v/>
      </c>
      <c r="H350" s="37"/>
      <c r="I350" s="42" t="str">
        <f t="shared" si="480"/>
        <v/>
      </c>
      <c r="J350" s="21"/>
      <c r="K350" s="21"/>
      <c r="L350" s="21"/>
      <c r="M350" s="21"/>
      <c r="N350" s="21"/>
      <c r="O350" s="19">
        <f t="shared" si="442"/>
        <v>0</v>
      </c>
      <c r="P350" s="39" t="str">
        <f t="shared" si="481"/>
        <v>دون المستوى</v>
      </c>
      <c r="Q350" s="21"/>
      <c r="R350" s="21"/>
      <c r="S350" s="92"/>
      <c r="T350" s="19">
        <f t="shared" si="443"/>
        <v>0</v>
      </c>
      <c r="U350" s="39" t="str">
        <f t="shared" si="482"/>
        <v>دون المستوى</v>
      </c>
      <c r="V350" s="19">
        <f t="shared" si="444"/>
        <v>0</v>
      </c>
      <c r="W350" s="19">
        <f t="shared" si="445"/>
        <v>0</v>
      </c>
      <c r="X350" s="19">
        <f t="shared" si="446"/>
        <v>0</v>
      </c>
      <c r="Y350" s="39" t="str">
        <f t="shared" si="483"/>
        <v>دون المستوى</v>
      </c>
      <c r="Z350" s="21"/>
      <c r="AA350" s="21"/>
      <c r="AB350" s="21"/>
      <c r="AC350" s="19">
        <f t="shared" si="447"/>
        <v>0</v>
      </c>
      <c r="AD350" s="39" t="str">
        <f t="shared" si="484"/>
        <v>دون المستوى</v>
      </c>
      <c r="AE350" s="21"/>
      <c r="AF350" s="21"/>
      <c r="AG350" s="92"/>
      <c r="AH350" s="19">
        <f t="shared" si="448"/>
        <v>0</v>
      </c>
      <c r="AI350" s="39" t="str">
        <f t="shared" si="485"/>
        <v>دون المستوى</v>
      </c>
      <c r="AJ350" s="19">
        <f t="shared" si="449"/>
        <v>0</v>
      </c>
      <c r="AK350" s="19">
        <f t="shared" si="525"/>
        <v>0</v>
      </c>
      <c r="AL350" s="19">
        <f t="shared" si="451"/>
        <v>0</v>
      </c>
      <c r="AM350" s="39" t="str">
        <f t="shared" si="487"/>
        <v>دون المستوى</v>
      </c>
      <c r="AN350" s="21"/>
      <c r="AO350" s="21"/>
      <c r="AP350" s="21"/>
      <c r="AQ350" s="19">
        <f t="shared" si="452"/>
        <v>0</v>
      </c>
      <c r="AR350" s="39" t="str">
        <f t="shared" si="488"/>
        <v>دون المستوى</v>
      </c>
      <c r="AS350" s="21"/>
      <c r="AT350" s="21"/>
      <c r="AU350" s="92"/>
      <c r="AV350" s="19">
        <f t="shared" si="453"/>
        <v>0</v>
      </c>
      <c r="AW350" s="39" t="str">
        <f t="shared" si="489"/>
        <v>دون المستوى</v>
      </c>
      <c r="AX350" s="19">
        <f t="shared" si="454"/>
        <v>0</v>
      </c>
      <c r="AY350" s="19">
        <f t="shared" si="490"/>
        <v>0</v>
      </c>
      <c r="AZ350" s="19">
        <f t="shared" si="456"/>
        <v>0</v>
      </c>
      <c r="BA350" s="34" t="str">
        <f t="shared" si="491"/>
        <v>دون المستوى</v>
      </c>
      <c r="BB350" s="21"/>
      <c r="BC350" s="21"/>
      <c r="BD350" s="21"/>
      <c r="BE350" s="19">
        <f t="shared" si="457"/>
        <v>0</v>
      </c>
      <c r="BF350" s="39" t="str">
        <f t="shared" si="492"/>
        <v>دون المستوى</v>
      </c>
      <c r="BG350" s="21"/>
      <c r="BH350" s="21"/>
      <c r="BI350" s="92"/>
      <c r="BJ350" s="19">
        <f t="shared" si="458"/>
        <v>0</v>
      </c>
      <c r="BK350" s="39" t="str">
        <f t="shared" si="493"/>
        <v>دون المستوى</v>
      </c>
      <c r="BL350" s="19">
        <f t="shared" si="459"/>
        <v>0</v>
      </c>
      <c r="BM350" s="19">
        <f t="shared" si="522"/>
        <v>0</v>
      </c>
      <c r="BN350" s="19">
        <f t="shared" si="461"/>
        <v>0</v>
      </c>
      <c r="BO350" s="34" t="str">
        <f t="shared" si="495"/>
        <v>دون المستوى</v>
      </c>
      <c r="BP350" s="21"/>
      <c r="BQ350" s="21"/>
      <c r="BR350" s="21"/>
      <c r="BS350" s="21"/>
      <c r="BT350" s="19">
        <f t="shared" si="462"/>
        <v>0</v>
      </c>
      <c r="BU350" s="39" t="str">
        <f t="shared" si="496"/>
        <v>دون المستوى</v>
      </c>
      <c r="BV350" s="21"/>
      <c r="BW350" s="21"/>
      <c r="BX350" s="21"/>
      <c r="BY350" s="92"/>
      <c r="BZ350" s="19">
        <f t="shared" si="463"/>
        <v>0</v>
      </c>
      <c r="CA350" s="39" t="str">
        <f t="shared" si="497"/>
        <v>دون المستوى</v>
      </c>
      <c r="CB350" s="19">
        <f t="shared" si="464"/>
        <v>0</v>
      </c>
      <c r="CC350" s="19">
        <f t="shared" si="523"/>
        <v>0</v>
      </c>
      <c r="CD350" s="19">
        <f t="shared" si="466"/>
        <v>0</v>
      </c>
      <c r="CE350" s="60" t="str">
        <f t="shared" si="499"/>
        <v>دون المستوى</v>
      </c>
      <c r="CF350" s="61">
        <f t="shared" si="467"/>
        <v>0</v>
      </c>
      <c r="CG350" s="67" t="str">
        <f t="shared" si="500"/>
        <v>دون المستوى</v>
      </c>
      <c r="CH350" s="21"/>
      <c r="CI350" s="21"/>
      <c r="CJ350" s="19">
        <f t="shared" si="468"/>
        <v>0</v>
      </c>
      <c r="CK350" s="39" t="str">
        <f t="shared" si="501"/>
        <v>دون المستوى</v>
      </c>
      <c r="CL350" s="21"/>
      <c r="CM350" s="21"/>
      <c r="CN350" s="19">
        <f t="shared" si="469"/>
        <v>0</v>
      </c>
      <c r="CO350" s="39" t="str">
        <f t="shared" si="502"/>
        <v>دون المستوى</v>
      </c>
      <c r="CP350" s="21"/>
      <c r="CQ350" s="21"/>
      <c r="CR350" s="19">
        <f t="shared" si="470"/>
        <v>0</v>
      </c>
      <c r="CS350" s="39" t="str">
        <f t="shared" si="503"/>
        <v>دون المستوى</v>
      </c>
      <c r="CT350" s="21"/>
      <c r="CU350" s="21"/>
      <c r="CV350" s="19">
        <f t="shared" si="471"/>
        <v>0</v>
      </c>
      <c r="CW350" s="39" t="str">
        <f t="shared" si="504"/>
        <v>دون المستوى</v>
      </c>
      <c r="CX350" s="59">
        <f t="shared" si="472"/>
        <v>0</v>
      </c>
      <c r="CY350" s="34" t="str">
        <f t="shared" si="505"/>
        <v>دون المستوى</v>
      </c>
      <c r="CZ350" s="21"/>
      <c r="DA350" s="21"/>
      <c r="DB350" s="21"/>
      <c r="DC350" s="19">
        <f t="shared" si="473"/>
        <v>0</v>
      </c>
      <c r="DD350" s="39" t="str">
        <f t="shared" si="506"/>
        <v>دون المستوى</v>
      </c>
      <c r="DE350" s="21"/>
      <c r="DF350" s="21"/>
      <c r="DG350" s="92"/>
      <c r="DH350" s="19">
        <f t="shared" si="474"/>
        <v>0</v>
      </c>
      <c r="DI350" s="39" t="str">
        <f t="shared" si="507"/>
        <v>دون المستوى</v>
      </c>
      <c r="DJ350" s="19">
        <f t="shared" si="475"/>
        <v>0</v>
      </c>
      <c r="DK350" s="19">
        <f t="shared" si="524"/>
        <v>0</v>
      </c>
      <c r="DL350" s="19">
        <f t="shared" si="477"/>
        <v>0</v>
      </c>
      <c r="DM350" s="34" t="str">
        <f t="shared" si="509"/>
        <v>دون المستوى</v>
      </c>
      <c r="DN350" s="20" t="str">
        <f t="shared" si="510"/>
        <v>دور ثان</v>
      </c>
      <c r="DR350" s="28" t="str">
        <f t="shared" si="511"/>
        <v xml:space="preserve"> لغة عربية</v>
      </c>
      <c r="DS350" s="28" t="str">
        <f t="shared" si="512"/>
        <v xml:space="preserve"> رياضيات</v>
      </c>
      <c r="DT350" s="28" t="str">
        <f t="shared" si="513"/>
        <v xml:space="preserve"> دراسات</v>
      </c>
      <c r="DU350" s="28" t="str">
        <f t="shared" si="514"/>
        <v xml:space="preserve"> إنجليزى</v>
      </c>
      <c r="DV350" s="28" t="str">
        <f t="shared" si="515"/>
        <v xml:space="preserve"> علوم</v>
      </c>
      <c r="DW350" s="28" t="str">
        <f t="shared" si="516"/>
        <v xml:space="preserve"> تربية دينية</v>
      </c>
      <c r="DX350" s="87" t="str">
        <f t="shared" si="517"/>
        <v xml:space="preserve"> تربية فنية</v>
      </c>
      <c r="DY350" s="87" t="str">
        <f t="shared" si="518"/>
        <v xml:space="preserve"> تربية رياضية</v>
      </c>
      <c r="DZ350" s="88" t="str">
        <f t="shared" si="519"/>
        <v xml:space="preserve"> نشاط1</v>
      </c>
      <c r="EA350" s="88" t="str">
        <f t="shared" si="520"/>
        <v xml:space="preserve"> نشاط2</v>
      </c>
      <c r="EB350" s="32">
        <f t="shared" si="478"/>
        <v>0</v>
      </c>
      <c r="EC350" s="31" t="str">
        <f t="shared" si="521"/>
        <v xml:space="preserve"> لغة عربية رياضيات دراسات إنجليزى علوم تربية دينية تربية فنية تربية رياضية نشاط1 نشاط2</v>
      </c>
    </row>
    <row r="351" spans="1:133" ht="17.25" thickTop="1" thickBot="1">
      <c r="A351" s="16" t="str">
        <f t="shared" si="479"/>
        <v/>
      </c>
      <c r="B351" s="18"/>
      <c r="C351" s="17"/>
      <c r="D351" s="82"/>
      <c r="E351" s="83" t="str">
        <f t="shared" si="439"/>
        <v/>
      </c>
      <c r="F351" s="83" t="str">
        <f t="shared" si="440"/>
        <v/>
      </c>
      <c r="G351" s="83" t="str">
        <f t="shared" si="441"/>
        <v/>
      </c>
      <c r="H351" s="37"/>
      <c r="I351" s="42" t="str">
        <f t="shared" si="480"/>
        <v/>
      </c>
      <c r="J351" s="21"/>
      <c r="K351" s="21"/>
      <c r="L351" s="21"/>
      <c r="M351" s="21"/>
      <c r="N351" s="21"/>
      <c r="O351" s="19">
        <f t="shared" si="442"/>
        <v>0</v>
      </c>
      <c r="P351" s="39" t="str">
        <f t="shared" si="481"/>
        <v>دون المستوى</v>
      </c>
      <c r="Q351" s="21"/>
      <c r="R351" s="21"/>
      <c r="S351" s="92"/>
      <c r="T351" s="19">
        <f t="shared" si="443"/>
        <v>0</v>
      </c>
      <c r="U351" s="39" t="str">
        <f t="shared" si="482"/>
        <v>دون المستوى</v>
      </c>
      <c r="V351" s="19">
        <f t="shared" si="444"/>
        <v>0</v>
      </c>
      <c r="W351" s="19">
        <f t="shared" si="445"/>
        <v>0</v>
      </c>
      <c r="X351" s="19">
        <f t="shared" si="446"/>
        <v>0</v>
      </c>
      <c r="Y351" s="39" t="str">
        <f t="shared" si="483"/>
        <v>دون المستوى</v>
      </c>
      <c r="Z351" s="21"/>
      <c r="AA351" s="21"/>
      <c r="AB351" s="21"/>
      <c r="AC351" s="19">
        <f t="shared" si="447"/>
        <v>0</v>
      </c>
      <c r="AD351" s="39" t="str">
        <f t="shared" si="484"/>
        <v>دون المستوى</v>
      </c>
      <c r="AE351" s="21"/>
      <c r="AF351" s="21"/>
      <c r="AG351" s="92"/>
      <c r="AH351" s="19">
        <f t="shared" si="448"/>
        <v>0</v>
      </c>
      <c r="AI351" s="39" t="str">
        <f t="shared" si="485"/>
        <v>دون المستوى</v>
      </c>
      <c r="AJ351" s="19">
        <f t="shared" si="449"/>
        <v>0</v>
      </c>
      <c r="AK351" s="19">
        <f t="shared" si="525"/>
        <v>0</v>
      </c>
      <c r="AL351" s="19">
        <f t="shared" si="451"/>
        <v>0</v>
      </c>
      <c r="AM351" s="39" t="str">
        <f t="shared" si="487"/>
        <v>دون المستوى</v>
      </c>
      <c r="AN351" s="21"/>
      <c r="AO351" s="21"/>
      <c r="AP351" s="21"/>
      <c r="AQ351" s="19">
        <f t="shared" si="452"/>
        <v>0</v>
      </c>
      <c r="AR351" s="39" t="str">
        <f t="shared" si="488"/>
        <v>دون المستوى</v>
      </c>
      <c r="AS351" s="21"/>
      <c r="AT351" s="21"/>
      <c r="AU351" s="92"/>
      <c r="AV351" s="19">
        <f t="shared" si="453"/>
        <v>0</v>
      </c>
      <c r="AW351" s="39" t="str">
        <f t="shared" si="489"/>
        <v>دون المستوى</v>
      </c>
      <c r="AX351" s="19">
        <f t="shared" si="454"/>
        <v>0</v>
      </c>
      <c r="AY351" s="19">
        <f t="shared" si="490"/>
        <v>0</v>
      </c>
      <c r="AZ351" s="19">
        <f t="shared" si="456"/>
        <v>0</v>
      </c>
      <c r="BA351" s="34" t="str">
        <f t="shared" si="491"/>
        <v>دون المستوى</v>
      </c>
      <c r="BB351" s="21"/>
      <c r="BC351" s="21"/>
      <c r="BD351" s="21"/>
      <c r="BE351" s="19">
        <f t="shared" si="457"/>
        <v>0</v>
      </c>
      <c r="BF351" s="39" t="str">
        <f t="shared" si="492"/>
        <v>دون المستوى</v>
      </c>
      <c r="BG351" s="21"/>
      <c r="BH351" s="21"/>
      <c r="BI351" s="92"/>
      <c r="BJ351" s="19">
        <f t="shared" si="458"/>
        <v>0</v>
      </c>
      <c r="BK351" s="39" t="str">
        <f t="shared" si="493"/>
        <v>دون المستوى</v>
      </c>
      <c r="BL351" s="19">
        <f t="shared" si="459"/>
        <v>0</v>
      </c>
      <c r="BM351" s="19">
        <f t="shared" si="522"/>
        <v>0</v>
      </c>
      <c r="BN351" s="19">
        <f t="shared" si="461"/>
        <v>0</v>
      </c>
      <c r="BO351" s="34" t="str">
        <f t="shared" si="495"/>
        <v>دون المستوى</v>
      </c>
      <c r="BP351" s="21"/>
      <c r="BQ351" s="21"/>
      <c r="BR351" s="21"/>
      <c r="BS351" s="21"/>
      <c r="BT351" s="19">
        <f t="shared" si="462"/>
        <v>0</v>
      </c>
      <c r="BU351" s="39" t="str">
        <f t="shared" si="496"/>
        <v>دون المستوى</v>
      </c>
      <c r="BV351" s="21"/>
      <c r="BW351" s="21"/>
      <c r="BX351" s="21"/>
      <c r="BY351" s="92"/>
      <c r="BZ351" s="19">
        <f t="shared" si="463"/>
        <v>0</v>
      </c>
      <c r="CA351" s="39" t="str">
        <f t="shared" si="497"/>
        <v>دون المستوى</v>
      </c>
      <c r="CB351" s="19">
        <f t="shared" si="464"/>
        <v>0</v>
      </c>
      <c r="CC351" s="19">
        <f t="shared" si="523"/>
        <v>0</v>
      </c>
      <c r="CD351" s="19">
        <f t="shared" si="466"/>
        <v>0</v>
      </c>
      <c r="CE351" s="60" t="str">
        <f t="shared" si="499"/>
        <v>دون المستوى</v>
      </c>
      <c r="CF351" s="61">
        <f t="shared" si="467"/>
        <v>0</v>
      </c>
      <c r="CG351" s="67" t="str">
        <f t="shared" si="500"/>
        <v>دون المستوى</v>
      </c>
      <c r="CH351" s="21"/>
      <c r="CI351" s="21"/>
      <c r="CJ351" s="19">
        <f t="shared" si="468"/>
        <v>0</v>
      </c>
      <c r="CK351" s="39" t="str">
        <f t="shared" si="501"/>
        <v>دون المستوى</v>
      </c>
      <c r="CL351" s="21"/>
      <c r="CM351" s="21"/>
      <c r="CN351" s="19">
        <f t="shared" si="469"/>
        <v>0</v>
      </c>
      <c r="CO351" s="39" t="str">
        <f t="shared" si="502"/>
        <v>دون المستوى</v>
      </c>
      <c r="CP351" s="21"/>
      <c r="CQ351" s="21"/>
      <c r="CR351" s="19">
        <f t="shared" si="470"/>
        <v>0</v>
      </c>
      <c r="CS351" s="39" t="str">
        <f t="shared" si="503"/>
        <v>دون المستوى</v>
      </c>
      <c r="CT351" s="21"/>
      <c r="CU351" s="21"/>
      <c r="CV351" s="19">
        <f t="shared" si="471"/>
        <v>0</v>
      </c>
      <c r="CW351" s="39" t="str">
        <f t="shared" si="504"/>
        <v>دون المستوى</v>
      </c>
      <c r="CX351" s="59">
        <f t="shared" si="472"/>
        <v>0</v>
      </c>
      <c r="CY351" s="34" t="str">
        <f t="shared" si="505"/>
        <v>دون المستوى</v>
      </c>
      <c r="CZ351" s="21"/>
      <c r="DA351" s="21"/>
      <c r="DB351" s="21"/>
      <c r="DC351" s="19">
        <f t="shared" si="473"/>
        <v>0</v>
      </c>
      <c r="DD351" s="39" t="str">
        <f t="shared" si="506"/>
        <v>دون المستوى</v>
      </c>
      <c r="DE351" s="21"/>
      <c r="DF351" s="21"/>
      <c r="DG351" s="92"/>
      <c r="DH351" s="19">
        <f t="shared" si="474"/>
        <v>0</v>
      </c>
      <c r="DI351" s="39" t="str">
        <f t="shared" si="507"/>
        <v>دون المستوى</v>
      </c>
      <c r="DJ351" s="19">
        <f t="shared" si="475"/>
        <v>0</v>
      </c>
      <c r="DK351" s="19">
        <f t="shared" si="524"/>
        <v>0</v>
      </c>
      <c r="DL351" s="19">
        <f t="shared" si="477"/>
        <v>0</v>
      </c>
      <c r="DM351" s="34" t="str">
        <f t="shared" si="509"/>
        <v>دون المستوى</v>
      </c>
      <c r="DN351" s="20" t="str">
        <f t="shared" si="510"/>
        <v>دور ثان</v>
      </c>
      <c r="DR351" s="28" t="str">
        <f t="shared" si="511"/>
        <v xml:space="preserve"> لغة عربية</v>
      </c>
      <c r="DS351" s="28" t="str">
        <f t="shared" si="512"/>
        <v xml:space="preserve"> رياضيات</v>
      </c>
      <c r="DT351" s="28" t="str">
        <f t="shared" si="513"/>
        <v xml:space="preserve"> دراسات</v>
      </c>
      <c r="DU351" s="28" t="str">
        <f t="shared" si="514"/>
        <v xml:space="preserve"> إنجليزى</v>
      </c>
      <c r="DV351" s="28" t="str">
        <f t="shared" si="515"/>
        <v xml:space="preserve"> علوم</v>
      </c>
      <c r="DW351" s="28" t="str">
        <f t="shared" si="516"/>
        <v xml:space="preserve"> تربية دينية</v>
      </c>
      <c r="DX351" s="87" t="str">
        <f t="shared" si="517"/>
        <v xml:space="preserve"> تربية فنية</v>
      </c>
      <c r="DY351" s="87" t="str">
        <f t="shared" si="518"/>
        <v xml:space="preserve"> تربية رياضية</v>
      </c>
      <c r="DZ351" s="88" t="str">
        <f t="shared" si="519"/>
        <v xml:space="preserve"> نشاط1</v>
      </c>
      <c r="EA351" s="88" t="str">
        <f t="shared" si="520"/>
        <v xml:space="preserve"> نشاط2</v>
      </c>
      <c r="EB351" s="32">
        <f t="shared" si="478"/>
        <v>0</v>
      </c>
      <c r="EC351" s="31" t="str">
        <f t="shared" si="521"/>
        <v xml:space="preserve"> لغة عربية رياضيات دراسات إنجليزى علوم تربية دينية تربية فنية تربية رياضية نشاط1 نشاط2</v>
      </c>
    </row>
    <row r="352" spans="1:133" ht="17.25" thickTop="1" thickBot="1">
      <c r="A352" s="16" t="str">
        <f t="shared" si="479"/>
        <v/>
      </c>
      <c r="B352" s="18"/>
      <c r="C352" s="17"/>
      <c r="D352" s="82"/>
      <c r="E352" s="83" t="str">
        <f t="shared" si="439"/>
        <v/>
      </c>
      <c r="F352" s="83" t="str">
        <f t="shared" si="440"/>
        <v/>
      </c>
      <c r="G352" s="83" t="str">
        <f t="shared" si="441"/>
        <v/>
      </c>
      <c r="H352" s="37"/>
      <c r="I352" s="42" t="str">
        <f t="shared" si="480"/>
        <v/>
      </c>
      <c r="J352" s="21"/>
      <c r="K352" s="21"/>
      <c r="L352" s="21"/>
      <c r="M352" s="21"/>
      <c r="N352" s="21"/>
      <c r="O352" s="19">
        <f t="shared" si="442"/>
        <v>0</v>
      </c>
      <c r="P352" s="39" t="str">
        <f t="shared" si="481"/>
        <v>دون المستوى</v>
      </c>
      <c r="Q352" s="21"/>
      <c r="R352" s="21"/>
      <c r="S352" s="92"/>
      <c r="T352" s="19">
        <f t="shared" si="443"/>
        <v>0</v>
      </c>
      <c r="U352" s="39" t="str">
        <f t="shared" si="482"/>
        <v>دون المستوى</v>
      </c>
      <c r="V352" s="19">
        <f t="shared" si="444"/>
        <v>0</v>
      </c>
      <c r="W352" s="19">
        <f t="shared" si="445"/>
        <v>0</v>
      </c>
      <c r="X352" s="19">
        <f t="shared" si="446"/>
        <v>0</v>
      </c>
      <c r="Y352" s="39" t="str">
        <f t="shared" si="483"/>
        <v>دون المستوى</v>
      </c>
      <c r="Z352" s="21"/>
      <c r="AA352" s="21"/>
      <c r="AB352" s="21"/>
      <c r="AC352" s="19">
        <f t="shared" si="447"/>
        <v>0</v>
      </c>
      <c r="AD352" s="39" t="str">
        <f t="shared" si="484"/>
        <v>دون المستوى</v>
      </c>
      <c r="AE352" s="21"/>
      <c r="AF352" s="21"/>
      <c r="AG352" s="92"/>
      <c r="AH352" s="19">
        <f t="shared" si="448"/>
        <v>0</v>
      </c>
      <c r="AI352" s="39" t="str">
        <f t="shared" si="485"/>
        <v>دون المستوى</v>
      </c>
      <c r="AJ352" s="19">
        <f t="shared" si="449"/>
        <v>0</v>
      </c>
      <c r="AK352" s="19">
        <f t="shared" si="525"/>
        <v>0</v>
      </c>
      <c r="AL352" s="19">
        <f t="shared" si="451"/>
        <v>0</v>
      </c>
      <c r="AM352" s="39" t="str">
        <f t="shared" si="487"/>
        <v>دون المستوى</v>
      </c>
      <c r="AN352" s="21"/>
      <c r="AO352" s="21"/>
      <c r="AP352" s="21"/>
      <c r="AQ352" s="19">
        <f t="shared" si="452"/>
        <v>0</v>
      </c>
      <c r="AR352" s="39" t="str">
        <f t="shared" si="488"/>
        <v>دون المستوى</v>
      </c>
      <c r="AS352" s="21"/>
      <c r="AT352" s="21"/>
      <c r="AU352" s="92"/>
      <c r="AV352" s="19">
        <f t="shared" si="453"/>
        <v>0</v>
      </c>
      <c r="AW352" s="39" t="str">
        <f t="shared" si="489"/>
        <v>دون المستوى</v>
      </c>
      <c r="AX352" s="19">
        <f t="shared" si="454"/>
        <v>0</v>
      </c>
      <c r="AY352" s="19">
        <f t="shared" si="490"/>
        <v>0</v>
      </c>
      <c r="AZ352" s="19">
        <f t="shared" si="456"/>
        <v>0</v>
      </c>
      <c r="BA352" s="34" t="str">
        <f t="shared" si="491"/>
        <v>دون المستوى</v>
      </c>
      <c r="BB352" s="21"/>
      <c r="BC352" s="21"/>
      <c r="BD352" s="21"/>
      <c r="BE352" s="19">
        <f t="shared" si="457"/>
        <v>0</v>
      </c>
      <c r="BF352" s="39" t="str">
        <f t="shared" si="492"/>
        <v>دون المستوى</v>
      </c>
      <c r="BG352" s="21"/>
      <c r="BH352" s="21"/>
      <c r="BI352" s="92"/>
      <c r="BJ352" s="19">
        <f t="shared" si="458"/>
        <v>0</v>
      </c>
      <c r="BK352" s="39" t="str">
        <f t="shared" si="493"/>
        <v>دون المستوى</v>
      </c>
      <c r="BL352" s="19">
        <f t="shared" si="459"/>
        <v>0</v>
      </c>
      <c r="BM352" s="19">
        <f t="shared" si="522"/>
        <v>0</v>
      </c>
      <c r="BN352" s="19">
        <f t="shared" si="461"/>
        <v>0</v>
      </c>
      <c r="BO352" s="34" t="str">
        <f t="shared" si="495"/>
        <v>دون المستوى</v>
      </c>
      <c r="BP352" s="21"/>
      <c r="BQ352" s="21"/>
      <c r="BR352" s="21"/>
      <c r="BS352" s="21"/>
      <c r="BT352" s="19">
        <f t="shared" si="462"/>
        <v>0</v>
      </c>
      <c r="BU352" s="39" t="str">
        <f t="shared" si="496"/>
        <v>دون المستوى</v>
      </c>
      <c r="BV352" s="21"/>
      <c r="BW352" s="21"/>
      <c r="BX352" s="21"/>
      <c r="BY352" s="92"/>
      <c r="BZ352" s="19">
        <f t="shared" si="463"/>
        <v>0</v>
      </c>
      <c r="CA352" s="39" t="str">
        <f t="shared" si="497"/>
        <v>دون المستوى</v>
      </c>
      <c r="CB352" s="19">
        <f t="shared" si="464"/>
        <v>0</v>
      </c>
      <c r="CC352" s="19">
        <f t="shared" si="523"/>
        <v>0</v>
      </c>
      <c r="CD352" s="19">
        <f t="shared" si="466"/>
        <v>0</v>
      </c>
      <c r="CE352" s="60" t="str">
        <f t="shared" si="499"/>
        <v>دون المستوى</v>
      </c>
      <c r="CF352" s="61">
        <f t="shared" si="467"/>
        <v>0</v>
      </c>
      <c r="CG352" s="67" t="str">
        <f t="shared" si="500"/>
        <v>دون المستوى</v>
      </c>
      <c r="CH352" s="21"/>
      <c r="CI352" s="21"/>
      <c r="CJ352" s="19">
        <f t="shared" si="468"/>
        <v>0</v>
      </c>
      <c r="CK352" s="39" t="str">
        <f t="shared" si="501"/>
        <v>دون المستوى</v>
      </c>
      <c r="CL352" s="21"/>
      <c r="CM352" s="21"/>
      <c r="CN352" s="19">
        <f t="shared" si="469"/>
        <v>0</v>
      </c>
      <c r="CO352" s="39" t="str">
        <f t="shared" si="502"/>
        <v>دون المستوى</v>
      </c>
      <c r="CP352" s="21"/>
      <c r="CQ352" s="21"/>
      <c r="CR352" s="19">
        <f t="shared" si="470"/>
        <v>0</v>
      </c>
      <c r="CS352" s="39" t="str">
        <f t="shared" si="503"/>
        <v>دون المستوى</v>
      </c>
      <c r="CT352" s="21"/>
      <c r="CU352" s="21"/>
      <c r="CV352" s="19">
        <f t="shared" si="471"/>
        <v>0</v>
      </c>
      <c r="CW352" s="39" t="str">
        <f t="shared" si="504"/>
        <v>دون المستوى</v>
      </c>
      <c r="CX352" s="59">
        <f t="shared" si="472"/>
        <v>0</v>
      </c>
      <c r="CY352" s="34" t="str">
        <f t="shared" si="505"/>
        <v>دون المستوى</v>
      </c>
      <c r="CZ352" s="21"/>
      <c r="DA352" s="21"/>
      <c r="DB352" s="21"/>
      <c r="DC352" s="19">
        <f t="shared" si="473"/>
        <v>0</v>
      </c>
      <c r="DD352" s="39" t="str">
        <f t="shared" si="506"/>
        <v>دون المستوى</v>
      </c>
      <c r="DE352" s="21"/>
      <c r="DF352" s="21"/>
      <c r="DG352" s="92"/>
      <c r="DH352" s="19">
        <f t="shared" si="474"/>
        <v>0</v>
      </c>
      <c r="DI352" s="39" t="str">
        <f t="shared" si="507"/>
        <v>دون المستوى</v>
      </c>
      <c r="DJ352" s="19">
        <f t="shared" si="475"/>
        <v>0</v>
      </c>
      <c r="DK352" s="19">
        <f t="shared" si="524"/>
        <v>0</v>
      </c>
      <c r="DL352" s="19">
        <f t="shared" si="477"/>
        <v>0</v>
      </c>
      <c r="DM352" s="34" t="str">
        <f t="shared" si="509"/>
        <v>دون المستوى</v>
      </c>
      <c r="DN352" s="20" t="str">
        <f t="shared" si="510"/>
        <v>دور ثان</v>
      </c>
      <c r="DR352" s="28" t="str">
        <f t="shared" si="511"/>
        <v xml:space="preserve"> لغة عربية</v>
      </c>
      <c r="DS352" s="28" t="str">
        <f t="shared" si="512"/>
        <v xml:space="preserve"> رياضيات</v>
      </c>
      <c r="DT352" s="28" t="str">
        <f t="shared" si="513"/>
        <v xml:space="preserve"> دراسات</v>
      </c>
      <c r="DU352" s="28" t="str">
        <f t="shared" si="514"/>
        <v xml:space="preserve"> إنجليزى</v>
      </c>
      <c r="DV352" s="28" t="str">
        <f t="shared" si="515"/>
        <v xml:space="preserve"> علوم</v>
      </c>
      <c r="DW352" s="28" t="str">
        <f t="shared" si="516"/>
        <v xml:space="preserve"> تربية دينية</v>
      </c>
      <c r="DX352" s="87" t="str">
        <f t="shared" si="517"/>
        <v xml:space="preserve"> تربية فنية</v>
      </c>
      <c r="DY352" s="87" t="str">
        <f t="shared" si="518"/>
        <v xml:space="preserve"> تربية رياضية</v>
      </c>
      <c r="DZ352" s="88" t="str">
        <f t="shared" si="519"/>
        <v xml:space="preserve"> نشاط1</v>
      </c>
      <c r="EA352" s="88" t="str">
        <f t="shared" si="520"/>
        <v xml:space="preserve"> نشاط2</v>
      </c>
      <c r="EB352" s="32">
        <f t="shared" si="478"/>
        <v>0</v>
      </c>
      <c r="EC352" s="31" t="str">
        <f t="shared" si="521"/>
        <v xml:space="preserve"> لغة عربية رياضيات دراسات إنجليزى علوم تربية دينية تربية فنية تربية رياضية نشاط1 نشاط2</v>
      </c>
    </row>
    <row r="353" spans="1:133" ht="17.25" thickTop="1" thickBot="1">
      <c r="A353" s="16" t="str">
        <f t="shared" si="479"/>
        <v/>
      </c>
      <c r="B353" s="18"/>
      <c r="C353" s="17"/>
      <c r="D353" s="82"/>
      <c r="E353" s="83" t="str">
        <f t="shared" si="439"/>
        <v/>
      </c>
      <c r="F353" s="83" t="str">
        <f t="shared" si="440"/>
        <v/>
      </c>
      <c r="G353" s="83" t="str">
        <f t="shared" si="441"/>
        <v/>
      </c>
      <c r="H353" s="36"/>
      <c r="I353" s="42" t="str">
        <f t="shared" si="480"/>
        <v/>
      </c>
      <c r="J353" s="21"/>
      <c r="K353" s="21"/>
      <c r="L353" s="21"/>
      <c r="M353" s="21"/>
      <c r="N353" s="21"/>
      <c r="O353" s="19">
        <f t="shared" si="442"/>
        <v>0</v>
      </c>
      <c r="P353" s="39" t="str">
        <f t="shared" si="481"/>
        <v>دون المستوى</v>
      </c>
      <c r="Q353" s="21"/>
      <c r="R353" s="21"/>
      <c r="S353" s="92"/>
      <c r="T353" s="19">
        <f t="shared" si="443"/>
        <v>0</v>
      </c>
      <c r="U353" s="39" t="str">
        <f t="shared" si="482"/>
        <v>دون المستوى</v>
      </c>
      <c r="V353" s="19">
        <f t="shared" si="444"/>
        <v>0</v>
      </c>
      <c r="W353" s="19">
        <f t="shared" si="445"/>
        <v>0</v>
      </c>
      <c r="X353" s="19">
        <f t="shared" si="446"/>
        <v>0</v>
      </c>
      <c r="Y353" s="39" t="str">
        <f t="shared" si="483"/>
        <v>دون المستوى</v>
      </c>
      <c r="Z353" s="21"/>
      <c r="AA353" s="21"/>
      <c r="AB353" s="21"/>
      <c r="AC353" s="19">
        <f t="shared" si="447"/>
        <v>0</v>
      </c>
      <c r="AD353" s="39" t="str">
        <f t="shared" si="484"/>
        <v>دون المستوى</v>
      </c>
      <c r="AE353" s="21"/>
      <c r="AF353" s="21"/>
      <c r="AG353" s="92"/>
      <c r="AH353" s="19">
        <f t="shared" si="448"/>
        <v>0</v>
      </c>
      <c r="AI353" s="39" t="str">
        <f t="shared" si="485"/>
        <v>دون المستوى</v>
      </c>
      <c r="AJ353" s="19">
        <f t="shared" si="449"/>
        <v>0</v>
      </c>
      <c r="AK353" s="19">
        <f t="shared" si="525"/>
        <v>0</v>
      </c>
      <c r="AL353" s="19">
        <f t="shared" si="451"/>
        <v>0</v>
      </c>
      <c r="AM353" s="39" t="str">
        <f t="shared" si="487"/>
        <v>دون المستوى</v>
      </c>
      <c r="AN353" s="21"/>
      <c r="AO353" s="21"/>
      <c r="AP353" s="21"/>
      <c r="AQ353" s="19">
        <f t="shared" si="452"/>
        <v>0</v>
      </c>
      <c r="AR353" s="39" t="str">
        <f t="shared" si="488"/>
        <v>دون المستوى</v>
      </c>
      <c r="AS353" s="21"/>
      <c r="AT353" s="21"/>
      <c r="AU353" s="92"/>
      <c r="AV353" s="19">
        <f t="shared" si="453"/>
        <v>0</v>
      </c>
      <c r="AW353" s="39" t="str">
        <f t="shared" si="489"/>
        <v>دون المستوى</v>
      </c>
      <c r="AX353" s="19">
        <f t="shared" si="454"/>
        <v>0</v>
      </c>
      <c r="AY353" s="19">
        <f t="shared" si="490"/>
        <v>0</v>
      </c>
      <c r="AZ353" s="19">
        <f t="shared" si="456"/>
        <v>0</v>
      </c>
      <c r="BA353" s="34" t="str">
        <f t="shared" si="491"/>
        <v>دون المستوى</v>
      </c>
      <c r="BB353" s="21"/>
      <c r="BC353" s="21"/>
      <c r="BD353" s="21"/>
      <c r="BE353" s="19">
        <f t="shared" si="457"/>
        <v>0</v>
      </c>
      <c r="BF353" s="39" t="str">
        <f t="shared" si="492"/>
        <v>دون المستوى</v>
      </c>
      <c r="BG353" s="21"/>
      <c r="BH353" s="21"/>
      <c r="BI353" s="92"/>
      <c r="BJ353" s="19">
        <f t="shared" si="458"/>
        <v>0</v>
      </c>
      <c r="BK353" s="39" t="str">
        <f t="shared" si="493"/>
        <v>دون المستوى</v>
      </c>
      <c r="BL353" s="19">
        <f t="shared" si="459"/>
        <v>0</v>
      </c>
      <c r="BM353" s="19">
        <f t="shared" si="522"/>
        <v>0</v>
      </c>
      <c r="BN353" s="19">
        <f t="shared" si="461"/>
        <v>0</v>
      </c>
      <c r="BO353" s="34" t="str">
        <f t="shared" si="495"/>
        <v>دون المستوى</v>
      </c>
      <c r="BP353" s="21"/>
      <c r="BQ353" s="21"/>
      <c r="BR353" s="21"/>
      <c r="BS353" s="21"/>
      <c r="BT353" s="19">
        <f t="shared" si="462"/>
        <v>0</v>
      </c>
      <c r="BU353" s="39" t="str">
        <f t="shared" si="496"/>
        <v>دون المستوى</v>
      </c>
      <c r="BV353" s="21"/>
      <c r="BW353" s="21"/>
      <c r="BX353" s="21"/>
      <c r="BY353" s="92"/>
      <c r="BZ353" s="19">
        <f t="shared" si="463"/>
        <v>0</v>
      </c>
      <c r="CA353" s="39" t="str">
        <f t="shared" si="497"/>
        <v>دون المستوى</v>
      </c>
      <c r="CB353" s="19">
        <f t="shared" si="464"/>
        <v>0</v>
      </c>
      <c r="CC353" s="19">
        <f t="shared" si="523"/>
        <v>0</v>
      </c>
      <c r="CD353" s="19">
        <f t="shared" si="466"/>
        <v>0</v>
      </c>
      <c r="CE353" s="60" t="str">
        <f t="shared" si="499"/>
        <v>دون المستوى</v>
      </c>
      <c r="CF353" s="61">
        <f t="shared" si="467"/>
        <v>0</v>
      </c>
      <c r="CG353" s="67" t="str">
        <f t="shared" si="500"/>
        <v>دون المستوى</v>
      </c>
      <c r="CH353" s="21"/>
      <c r="CI353" s="21"/>
      <c r="CJ353" s="19">
        <f t="shared" si="468"/>
        <v>0</v>
      </c>
      <c r="CK353" s="39" t="str">
        <f t="shared" si="501"/>
        <v>دون المستوى</v>
      </c>
      <c r="CL353" s="21"/>
      <c r="CM353" s="21"/>
      <c r="CN353" s="19">
        <f t="shared" si="469"/>
        <v>0</v>
      </c>
      <c r="CO353" s="39" t="str">
        <f t="shared" si="502"/>
        <v>دون المستوى</v>
      </c>
      <c r="CP353" s="21"/>
      <c r="CQ353" s="21"/>
      <c r="CR353" s="19">
        <f t="shared" si="470"/>
        <v>0</v>
      </c>
      <c r="CS353" s="39" t="str">
        <f t="shared" si="503"/>
        <v>دون المستوى</v>
      </c>
      <c r="CT353" s="21"/>
      <c r="CU353" s="21"/>
      <c r="CV353" s="19">
        <f t="shared" si="471"/>
        <v>0</v>
      </c>
      <c r="CW353" s="39" t="str">
        <f t="shared" si="504"/>
        <v>دون المستوى</v>
      </c>
      <c r="CX353" s="59">
        <f t="shared" si="472"/>
        <v>0</v>
      </c>
      <c r="CY353" s="34" t="str">
        <f t="shared" si="505"/>
        <v>دون المستوى</v>
      </c>
      <c r="CZ353" s="21"/>
      <c r="DA353" s="21"/>
      <c r="DB353" s="21"/>
      <c r="DC353" s="19">
        <f t="shared" si="473"/>
        <v>0</v>
      </c>
      <c r="DD353" s="39" t="str">
        <f t="shared" si="506"/>
        <v>دون المستوى</v>
      </c>
      <c r="DE353" s="21"/>
      <c r="DF353" s="21"/>
      <c r="DG353" s="92"/>
      <c r="DH353" s="19">
        <f t="shared" si="474"/>
        <v>0</v>
      </c>
      <c r="DI353" s="39" t="str">
        <f t="shared" si="507"/>
        <v>دون المستوى</v>
      </c>
      <c r="DJ353" s="19">
        <f t="shared" si="475"/>
        <v>0</v>
      </c>
      <c r="DK353" s="19">
        <f t="shared" si="524"/>
        <v>0</v>
      </c>
      <c r="DL353" s="19">
        <f t="shared" si="477"/>
        <v>0</v>
      </c>
      <c r="DM353" s="34" t="str">
        <f t="shared" si="509"/>
        <v>دون المستوى</v>
      </c>
      <c r="DN353" s="20" t="str">
        <f t="shared" si="510"/>
        <v>دور ثان</v>
      </c>
      <c r="DR353" s="28" t="str">
        <f t="shared" si="511"/>
        <v xml:space="preserve"> لغة عربية</v>
      </c>
      <c r="DS353" s="28" t="str">
        <f t="shared" si="512"/>
        <v xml:space="preserve"> رياضيات</v>
      </c>
      <c r="DT353" s="28" t="str">
        <f t="shared" si="513"/>
        <v xml:space="preserve"> دراسات</v>
      </c>
      <c r="DU353" s="28" t="str">
        <f t="shared" si="514"/>
        <v xml:space="preserve"> إنجليزى</v>
      </c>
      <c r="DV353" s="28" t="str">
        <f t="shared" si="515"/>
        <v xml:space="preserve"> علوم</v>
      </c>
      <c r="DW353" s="28" t="str">
        <f t="shared" si="516"/>
        <v xml:space="preserve"> تربية دينية</v>
      </c>
      <c r="DX353" s="87" t="str">
        <f t="shared" si="517"/>
        <v xml:space="preserve"> تربية فنية</v>
      </c>
      <c r="DY353" s="87" t="str">
        <f t="shared" si="518"/>
        <v xml:space="preserve"> تربية رياضية</v>
      </c>
      <c r="DZ353" s="88" t="str">
        <f t="shared" si="519"/>
        <v xml:space="preserve"> نشاط1</v>
      </c>
      <c r="EA353" s="88" t="str">
        <f t="shared" si="520"/>
        <v xml:space="preserve"> نشاط2</v>
      </c>
      <c r="EB353" s="32">
        <f t="shared" si="478"/>
        <v>0</v>
      </c>
      <c r="EC353" s="31" t="str">
        <f t="shared" si="521"/>
        <v xml:space="preserve"> لغة عربية رياضيات دراسات إنجليزى علوم تربية دينية تربية فنية تربية رياضية نشاط1 نشاط2</v>
      </c>
    </row>
    <row r="354" spans="1:133" ht="17.25" thickTop="1" thickBot="1">
      <c r="A354" s="16" t="str">
        <f t="shared" si="479"/>
        <v/>
      </c>
      <c r="B354" s="18"/>
      <c r="C354" s="17"/>
      <c r="D354" s="82"/>
      <c r="E354" s="83" t="str">
        <f t="shared" si="439"/>
        <v/>
      </c>
      <c r="F354" s="83" t="str">
        <f t="shared" si="440"/>
        <v/>
      </c>
      <c r="G354" s="83" t="str">
        <f t="shared" si="441"/>
        <v/>
      </c>
      <c r="H354" s="36"/>
      <c r="I354" s="42" t="str">
        <f t="shared" si="480"/>
        <v/>
      </c>
      <c r="J354" s="21"/>
      <c r="K354" s="21"/>
      <c r="L354" s="21"/>
      <c r="M354" s="21"/>
      <c r="N354" s="21"/>
      <c r="O354" s="19">
        <f t="shared" si="442"/>
        <v>0</v>
      </c>
      <c r="P354" s="39" t="str">
        <f t="shared" si="481"/>
        <v>دون المستوى</v>
      </c>
      <c r="Q354" s="21"/>
      <c r="R354" s="21"/>
      <c r="S354" s="92"/>
      <c r="T354" s="19">
        <f t="shared" si="443"/>
        <v>0</v>
      </c>
      <c r="U354" s="39" t="str">
        <f t="shared" si="482"/>
        <v>دون المستوى</v>
      </c>
      <c r="V354" s="19">
        <f t="shared" si="444"/>
        <v>0</v>
      </c>
      <c r="W354" s="19">
        <f t="shared" si="445"/>
        <v>0</v>
      </c>
      <c r="X354" s="19">
        <f t="shared" si="446"/>
        <v>0</v>
      </c>
      <c r="Y354" s="39" t="str">
        <f t="shared" si="483"/>
        <v>دون المستوى</v>
      </c>
      <c r="Z354" s="21"/>
      <c r="AA354" s="21"/>
      <c r="AB354" s="21"/>
      <c r="AC354" s="19">
        <f t="shared" si="447"/>
        <v>0</v>
      </c>
      <c r="AD354" s="39" t="str">
        <f t="shared" si="484"/>
        <v>دون المستوى</v>
      </c>
      <c r="AE354" s="21"/>
      <c r="AF354" s="21"/>
      <c r="AG354" s="92"/>
      <c r="AH354" s="19">
        <f t="shared" si="448"/>
        <v>0</v>
      </c>
      <c r="AI354" s="39" t="str">
        <f t="shared" si="485"/>
        <v>دون المستوى</v>
      </c>
      <c r="AJ354" s="19">
        <f t="shared" si="449"/>
        <v>0</v>
      </c>
      <c r="AK354" s="19">
        <f t="shared" si="525"/>
        <v>0</v>
      </c>
      <c r="AL354" s="19">
        <f t="shared" si="451"/>
        <v>0</v>
      </c>
      <c r="AM354" s="39" t="str">
        <f t="shared" si="487"/>
        <v>دون المستوى</v>
      </c>
      <c r="AN354" s="21"/>
      <c r="AO354" s="21"/>
      <c r="AP354" s="21"/>
      <c r="AQ354" s="19">
        <f t="shared" si="452"/>
        <v>0</v>
      </c>
      <c r="AR354" s="39" t="str">
        <f t="shared" si="488"/>
        <v>دون المستوى</v>
      </c>
      <c r="AS354" s="21"/>
      <c r="AT354" s="21"/>
      <c r="AU354" s="92"/>
      <c r="AV354" s="19">
        <f t="shared" si="453"/>
        <v>0</v>
      </c>
      <c r="AW354" s="39" t="str">
        <f t="shared" si="489"/>
        <v>دون المستوى</v>
      </c>
      <c r="AX354" s="19">
        <f t="shared" si="454"/>
        <v>0</v>
      </c>
      <c r="AY354" s="19">
        <f t="shared" si="490"/>
        <v>0</v>
      </c>
      <c r="AZ354" s="19">
        <f t="shared" si="456"/>
        <v>0</v>
      </c>
      <c r="BA354" s="34" t="str">
        <f t="shared" si="491"/>
        <v>دون المستوى</v>
      </c>
      <c r="BB354" s="21"/>
      <c r="BC354" s="21"/>
      <c r="BD354" s="21"/>
      <c r="BE354" s="19">
        <f t="shared" si="457"/>
        <v>0</v>
      </c>
      <c r="BF354" s="39" t="str">
        <f t="shared" si="492"/>
        <v>دون المستوى</v>
      </c>
      <c r="BG354" s="21"/>
      <c r="BH354" s="21"/>
      <c r="BI354" s="92"/>
      <c r="BJ354" s="19">
        <f t="shared" si="458"/>
        <v>0</v>
      </c>
      <c r="BK354" s="39" t="str">
        <f t="shared" si="493"/>
        <v>دون المستوى</v>
      </c>
      <c r="BL354" s="19">
        <f t="shared" si="459"/>
        <v>0</v>
      </c>
      <c r="BM354" s="19">
        <f t="shared" si="522"/>
        <v>0</v>
      </c>
      <c r="BN354" s="19">
        <f t="shared" si="461"/>
        <v>0</v>
      </c>
      <c r="BO354" s="34" t="str">
        <f t="shared" si="495"/>
        <v>دون المستوى</v>
      </c>
      <c r="BP354" s="21"/>
      <c r="BQ354" s="21"/>
      <c r="BR354" s="21"/>
      <c r="BS354" s="21"/>
      <c r="BT354" s="19">
        <f t="shared" si="462"/>
        <v>0</v>
      </c>
      <c r="BU354" s="39" t="str">
        <f t="shared" si="496"/>
        <v>دون المستوى</v>
      </c>
      <c r="BV354" s="21"/>
      <c r="BW354" s="21"/>
      <c r="BX354" s="21"/>
      <c r="BY354" s="92"/>
      <c r="BZ354" s="19">
        <f t="shared" si="463"/>
        <v>0</v>
      </c>
      <c r="CA354" s="39" t="str">
        <f t="shared" si="497"/>
        <v>دون المستوى</v>
      </c>
      <c r="CB354" s="19">
        <f t="shared" si="464"/>
        <v>0</v>
      </c>
      <c r="CC354" s="19">
        <f t="shared" si="523"/>
        <v>0</v>
      </c>
      <c r="CD354" s="19">
        <f t="shared" si="466"/>
        <v>0</v>
      </c>
      <c r="CE354" s="60" t="str">
        <f t="shared" si="499"/>
        <v>دون المستوى</v>
      </c>
      <c r="CF354" s="61">
        <f t="shared" si="467"/>
        <v>0</v>
      </c>
      <c r="CG354" s="67" t="str">
        <f t="shared" si="500"/>
        <v>دون المستوى</v>
      </c>
      <c r="CH354" s="21"/>
      <c r="CI354" s="21"/>
      <c r="CJ354" s="19">
        <f t="shared" si="468"/>
        <v>0</v>
      </c>
      <c r="CK354" s="39" t="str">
        <f t="shared" si="501"/>
        <v>دون المستوى</v>
      </c>
      <c r="CL354" s="21"/>
      <c r="CM354" s="21"/>
      <c r="CN354" s="19">
        <f t="shared" si="469"/>
        <v>0</v>
      </c>
      <c r="CO354" s="39" t="str">
        <f t="shared" si="502"/>
        <v>دون المستوى</v>
      </c>
      <c r="CP354" s="21"/>
      <c r="CQ354" s="21"/>
      <c r="CR354" s="19">
        <f t="shared" si="470"/>
        <v>0</v>
      </c>
      <c r="CS354" s="39" t="str">
        <f t="shared" si="503"/>
        <v>دون المستوى</v>
      </c>
      <c r="CT354" s="21"/>
      <c r="CU354" s="21"/>
      <c r="CV354" s="19">
        <f t="shared" si="471"/>
        <v>0</v>
      </c>
      <c r="CW354" s="39" t="str">
        <f t="shared" si="504"/>
        <v>دون المستوى</v>
      </c>
      <c r="CX354" s="59">
        <f t="shared" si="472"/>
        <v>0</v>
      </c>
      <c r="CY354" s="34" t="str">
        <f t="shared" si="505"/>
        <v>دون المستوى</v>
      </c>
      <c r="CZ354" s="21"/>
      <c r="DA354" s="21"/>
      <c r="DB354" s="21"/>
      <c r="DC354" s="19">
        <f t="shared" si="473"/>
        <v>0</v>
      </c>
      <c r="DD354" s="39" t="str">
        <f t="shared" si="506"/>
        <v>دون المستوى</v>
      </c>
      <c r="DE354" s="21"/>
      <c r="DF354" s="21"/>
      <c r="DG354" s="92"/>
      <c r="DH354" s="19">
        <f t="shared" si="474"/>
        <v>0</v>
      </c>
      <c r="DI354" s="39" t="str">
        <f t="shared" si="507"/>
        <v>دون المستوى</v>
      </c>
      <c r="DJ354" s="19">
        <f t="shared" si="475"/>
        <v>0</v>
      </c>
      <c r="DK354" s="19">
        <f t="shared" si="524"/>
        <v>0</v>
      </c>
      <c r="DL354" s="19">
        <f t="shared" si="477"/>
        <v>0</v>
      </c>
      <c r="DM354" s="34" t="str">
        <f t="shared" si="509"/>
        <v>دون المستوى</v>
      </c>
      <c r="DN354" s="20" t="str">
        <f t="shared" si="510"/>
        <v>دور ثان</v>
      </c>
      <c r="DR354" s="28" t="str">
        <f t="shared" si="511"/>
        <v xml:space="preserve"> لغة عربية</v>
      </c>
      <c r="DS354" s="28" t="str">
        <f t="shared" si="512"/>
        <v xml:space="preserve"> رياضيات</v>
      </c>
      <c r="DT354" s="28" t="str">
        <f t="shared" si="513"/>
        <v xml:space="preserve"> دراسات</v>
      </c>
      <c r="DU354" s="28" t="str">
        <f t="shared" si="514"/>
        <v xml:space="preserve"> إنجليزى</v>
      </c>
      <c r="DV354" s="28" t="str">
        <f t="shared" si="515"/>
        <v xml:space="preserve"> علوم</v>
      </c>
      <c r="DW354" s="28" t="str">
        <f t="shared" si="516"/>
        <v xml:space="preserve"> تربية دينية</v>
      </c>
      <c r="DX354" s="87" t="str">
        <f t="shared" si="517"/>
        <v xml:space="preserve"> تربية فنية</v>
      </c>
      <c r="DY354" s="87" t="str">
        <f t="shared" si="518"/>
        <v xml:space="preserve"> تربية رياضية</v>
      </c>
      <c r="DZ354" s="88" t="str">
        <f t="shared" si="519"/>
        <v xml:space="preserve"> نشاط1</v>
      </c>
      <c r="EA354" s="88" t="str">
        <f t="shared" si="520"/>
        <v xml:space="preserve"> نشاط2</v>
      </c>
      <c r="EB354" s="32">
        <f t="shared" si="478"/>
        <v>0</v>
      </c>
      <c r="EC354" s="31" t="str">
        <f t="shared" si="521"/>
        <v xml:space="preserve"> لغة عربية رياضيات دراسات إنجليزى علوم تربية دينية تربية فنية تربية رياضية نشاط1 نشاط2</v>
      </c>
    </row>
    <row r="355" spans="1:133" ht="17.25" thickTop="1" thickBot="1">
      <c r="A355" s="16" t="str">
        <f t="shared" si="479"/>
        <v/>
      </c>
      <c r="B355" s="18"/>
      <c r="C355" s="17"/>
      <c r="D355" s="82"/>
      <c r="E355" s="83" t="str">
        <f t="shared" si="439"/>
        <v/>
      </c>
      <c r="F355" s="83" t="str">
        <f t="shared" si="440"/>
        <v/>
      </c>
      <c r="G355" s="83" t="str">
        <f t="shared" si="441"/>
        <v/>
      </c>
      <c r="H355" s="36"/>
      <c r="I355" s="42" t="str">
        <f t="shared" si="480"/>
        <v/>
      </c>
      <c r="J355" s="21"/>
      <c r="K355" s="21"/>
      <c r="L355" s="21"/>
      <c r="M355" s="21"/>
      <c r="N355" s="21"/>
      <c r="O355" s="19">
        <f t="shared" si="442"/>
        <v>0</v>
      </c>
      <c r="P355" s="39" t="str">
        <f t="shared" si="481"/>
        <v>دون المستوى</v>
      </c>
      <c r="Q355" s="21"/>
      <c r="R355" s="21"/>
      <c r="S355" s="92"/>
      <c r="T355" s="19">
        <f t="shared" si="443"/>
        <v>0</v>
      </c>
      <c r="U355" s="39" t="str">
        <f t="shared" si="482"/>
        <v>دون المستوى</v>
      </c>
      <c r="V355" s="19">
        <f t="shared" si="444"/>
        <v>0</v>
      </c>
      <c r="W355" s="19">
        <f t="shared" si="445"/>
        <v>0</v>
      </c>
      <c r="X355" s="19">
        <f t="shared" si="446"/>
        <v>0</v>
      </c>
      <c r="Y355" s="39" t="str">
        <f t="shared" si="483"/>
        <v>دون المستوى</v>
      </c>
      <c r="Z355" s="21"/>
      <c r="AA355" s="21"/>
      <c r="AB355" s="21"/>
      <c r="AC355" s="19">
        <f t="shared" si="447"/>
        <v>0</v>
      </c>
      <c r="AD355" s="39" t="str">
        <f t="shared" si="484"/>
        <v>دون المستوى</v>
      </c>
      <c r="AE355" s="21"/>
      <c r="AF355" s="21"/>
      <c r="AG355" s="92"/>
      <c r="AH355" s="19">
        <f t="shared" si="448"/>
        <v>0</v>
      </c>
      <c r="AI355" s="39" t="str">
        <f t="shared" si="485"/>
        <v>دون المستوى</v>
      </c>
      <c r="AJ355" s="19">
        <f t="shared" si="449"/>
        <v>0</v>
      </c>
      <c r="AK355" s="19">
        <f t="shared" si="525"/>
        <v>0</v>
      </c>
      <c r="AL355" s="19">
        <f t="shared" si="451"/>
        <v>0</v>
      </c>
      <c r="AM355" s="39" t="str">
        <f t="shared" si="487"/>
        <v>دون المستوى</v>
      </c>
      <c r="AN355" s="21"/>
      <c r="AO355" s="21"/>
      <c r="AP355" s="21"/>
      <c r="AQ355" s="19">
        <f t="shared" si="452"/>
        <v>0</v>
      </c>
      <c r="AR355" s="39" t="str">
        <f t="shared" si="488"/>
        <v>دون المستوى</v>
      </c>
      <c r="AS355" s="21"/>
      <c r="AT355" s="21"/>
      <c r="AU355" s="92"/>
      <c r="AV355" s="19">
        <f t="shared" si="453"/>
        <v>0</v>
      </c>
      <c r="AW355" s="39" t="str">
        <f t="shared" si="489"/>
        <v>دون المستوى</v>
      </c>
      <c r="AX355" s="19">
        <f t="shared" si="454"/>
        <v>0</v>
      </c>
      <c r="AY355" s="19">
        <f t="shared" si="490"/>
        <v>0</v>
      </c>
      <c r="AZ355" s="19">
        <f t="shared" si="456"/>
        <v>0</v>
      </c>
      <c r="BA355" s="34" t="str">
        <f t="shared" si="491"/>
        <v>دون المستوى</v>
      </c>
      <c r="BB355" s="21"/>
      <c r="BC355" s="21"/>
      <c r="BD355" s="21"/>
      <c r="BE355" s="19">
        <f t="shared" si="457"/>
        <v>0</v>
      </c>
      <c r="BF355" s="39" t="str">
        <f t="shared" si="492"/>
        <v>دون المستوى</v>
      </c>
      <c r="BG355" s="21"/>
      <c r="BH355" s="21"/>
      <c r="BI355" s="92"/>
      <c r="BJ355" s="19">
        <f t="shared" si="458"/>
        <v>0</v>
      </c>
      <c r="BK355" s="39" t="str">
        <f t="shared" si="493"/>
        <v>دون المستوى</v>
      </c>
      <c r="BL355" s="19">
        <f t="shared" si="459"/>
        <v>0</v>
      </c>
      <c r="BM355" s="19">
        <f t="shared" si="522"/>
        <v>0</v>
      </c>
      <c r="BN355" s="19">
        <f t="shared" si="461"/>
        <v>0</v>
      </c>
      <c r="BO355" s="34" t="str">
        <f t="shared" si="495"/>
        <v>دون المستوى</v>
      </c>
      <c r="BP355" s="21"/>
      <c r="BQ355" s="21"/>
      <c r="BR355" s="21"/>
      <c r="BS355" s="21"/>
      <c r="BT355" s="19">
        <f t="shared" si="462"/>
        <v>0</v>
      </c>
      <c r="BU355" s="39" t="str">
        <f t="shared" si="496"/>
        <v>دون المستوى</v>
      </c>
      <c r="BV355" s="21"/>
      <c r="BW355" s="21"/>
      <c r="BX355" s="21"/>
      <c r="BY355" s="92"/>
      <c r="BZ355" s="19">
        <f t="shared" si="463"/>
        <v>0</v>
      </c>
      <c r="CA355" s="39" t="str">
        <f t="shared" si="497"/>
        <v>دون المستوى</v>
      </c>
      <c r="CB355" s="19">
        <f t="shared" si="464"/>
        <v>0</v>
      </c>
      <c r="CC355" s="19">
        <f t="shared" si="523"/>
        <v>0</v>
      </c>
      <c r="CD355" s="19">
        <f t="shared" si="466"/>
        <v>0</v>
      </c>
      <c r="CE355" s="60" t="str">
        <f t="shared" si="499"/>
        <v>دون المستوى</v>
      </c>
      <c r="CF355" s="61">
        <f t="shared" si="467"/>
        <v>0</v>
      </c>
      <c r="CG355" s="67" t="str">
        <f t="shared" si="500"/>
        <v>دون المستوى</v>
      </c>
      <c r="CH355" s="21"/>
      <c r="CI355" s="21"/>
      <c r="CJ355" s="19">
        <f t="shared" si="468"/>
        <v>0</v>
      </c>
      <c r="CK355" s="39" t="str">
        <f t="shared" si="501"/>
        <v>دون المستوى</v>
      </c>
      <c r="CL355" s="21"/>
      <c r="CM355" s="21"/>
      <c r="CN355" s="19">
        <f t="shared" si="469"/>
        <v>0</v>
      </c>
      <c r="CO355" s="39" t="str">
        <f t="shared" si="502"/>
        <v>دون المستوى</v>
      </c>
      <c r="CP355" s="21"/>
      <c r="CQ355" s="21"/>
      <c r="CR355" s="19">
        <f t="shared" si="470"/>
        <v>0</v>
      </c>
      <c r="CS355" s="39" t="str">
        <f t="shared" si="503"/>
        <v>دون المستوى</v>
      </c>
      <c r="CT355" s="21"/>
      <c r="CU355" s="21"/>
      <c r="CV355" s="19">
        <f t="shared" si="471"/>
        <v>0</v>
      </c>
      <c r="CW355" s="39" t="str">
        <f t="shared" si="504"/>
        <v>دون المستوى</v>
      </c>
      <c r="CX355" s="59">
        <f t="shared" si="472"/>
        <v>0</v>
      </c>
      <c r="CY355" s="34" t="str">
        <f t="shared" si="505"/>
        <v>دون المستوى</v>
      </c>
      <c r="CZ355" s="21"/>
      <c r="DA355" s="21"/>
      <c r="DB355" s="21"/>
      <c r="DC355" s="19">
        <f t="shared" si="473"/>
        <v>0</v>
      </c>
      <c r="DD355" s="39" t="str">
        <f t="shared" si="506"/>
        <v>دون المستوى</v>
      </c>
      <c r="DE355" s="21"/>
      <c r="DF355" s="21"/>
      <c r="DG355" s="92"/>
      <c r="DH355" s="19">
        <f t="shared" si="474"/>
        <v>0</v>
      </c>
      <c r="DI355" s="39" t="str">
        <f t="shared" si="507"/>
        <v>دون المستوى</v>
      </c>
      <c r="DJ355" s="19">
        <f t="shared" si="475"/>
        <v>0</v>
      </c>
      <c r="DK355" s="19">
        <f t="shared" si="524"/>
        <v>0</v>
      </c>
      <c r="DL355" s="19">
        <f t="shared" si="477"/>
        <v>0</v>
      </c>
      <c r="DM355" s="34" t="str">
        <f t="shared" si="509"/>
        <v>دون المستوى</v>
      </c>
      <c r="DN355" s="20" t="str">
        <f t="shared" si="510"/>
        <v>دور ثان</v>
      </c>
      <c r="DR355" s="28" t="str">
        <f t="shared" si="511"/>
        <v xml:space="preserve"> لغة عربية</v>
      </c>
      <c r="DS355" s="28" t="str">
        <f t="shared" si="512"/>
        <v xml:space="preserve"> رياضيات</v>
      </c>
      <c r="DT355" s="28" t="str">
        <f t="shared" si="513"/>
        <v xml:space="preserve"> دراسات</v>
      </c>
      <c r="DU355" s="28" t="str">
        <f t="shared" si="514"/>
        <v xml:space="preserve"> إنجليزى</v>
      </c>
      <c r="DV355" s="28" t="str">
        <f t="shared" si="515"/>
        <v xml:space="preserve"> علوم</v>
      </c>
      <c r="DW355" s="28" t="str">
        <f t="shared" si="516"/>
        <v xml:space="preserve"> تربية دينية</v>
      </c>
      <c r="DX355" s="87" t="str">
        <f t="shared" si="517"/>
        <v xml:space="preserve"> تربية فنية</v>
      </c>
      <c r="DY355" s="87" t="str">
        <f t="shared" si="518"/>
        <v xml:space="preserve"> تربية رياضية</v>
      </c>
      <c r="DZ355" s="88" t="str">
        <f t="shared" si="519"/>
        <v xml:space="preserve"> نشاط1</v>
      </c>
      <c r="EA355" s="88" t="str">
        <f t="shared" si="520"/>
        <v xml:space="preserve"> نشاط2</v>
      </c>
      <c r="EB355" s="32">
        <f t="shared" si="478"/>
        <v>0</v>
      </c>
      <c r="EC355" s="31" t="str">
        <f t="shared" si="521"/>
        <v xml:space="preserve"> لغة عربية رياضيات دراسات إنجليزى علوم تربية دينية تربية فنية تربية رياضية نشاط1 نشاط2</v>
      </c>
    </row>
    <row r="356" spans="1:133" ht="17.25" thickTop="1" thickBot="1">
      <c r="A356" s="16" t="str">
        <f t="shared" si="479"/>
        <v/>
      </c>
      <c r="B356" s="18"/>
      <c r="C356" s="17"/>
      <c r="D356" s="82"/>
      <c r="E356" s="83" t="str">
        <f t="shared" si="439"/>
        <v/>
      </c>
      <c r="F356" s="83" t="str">
        <f t="shared" si="440"/>
        <v/>
      </c>
      <c r="G356" s="83" t="str">
        <f t="shared" si="441"/>
        <v/>
      </c>
      <c r="H356" s="36"/>
      <c r="I356" s="42" t="str">
        <f t="shared" si="480"/>
        <v/>
      </c>
      <c r="J356" s="21"/>
      <c r="K356" s="21"/>
      <c r="L356" s="21"/>
      <c r="M356" s="21"/>
      <c r="N356" s="21"/>
      <c r="O356" s="19">
        <f t="shared" si="442"/>
        <v>0</v>
      </c>
      <c r="P356" s="39" t="str">
        <f t="shared" si="481"/>
        <v>دون المستوى</v>
      </c>
      <c r="Q356" s="21"/>
      <c r="R356" s="21"/>
      <c r="S356" s="92"/>
      <c r="T356" s="19">
        <f t="shared" si="443"/>
        <v>0</v>
      </c>
      <c r="U356" s="39" t="str">
        <f t="shared" si="482"/>
        <v>دون المستوى</v>
      </c>
      <c r="V356" s="19">
        <f t="shared" si="444"/>
        <v>0</v>
      </c>
      <c r="W356" s="19">
        <f t="shared" si="445"/>
        <v>0</v>
      </c>
      <c r="X356" s="19">
        <f t="shared" si="446"/>
        <v>0</v>
      </c>
      <c r="Y356" s="39" t="str">
        <f t="shared" si="483"/>
        <v>دون المستوى</v>
      </c>
      <c r="Z356" s="21"/>
      <c r="AA356" s="21"/>
      <c r="AB356" s="21"/>
      <c r="AC356" s="19">
        <f t="shared" si="447"/>
        <v>0</v>
      </c>
      <c r="AD356" s="39" t="str">
        <f t="shared" si="484"/>
        <v>دون المستوى</v>
      </c>
      <c r="AE356" s="21"/>
      <c r="AF356" s="21"/>
      <c r="AG356" s="92"/>
      <c r="AH356" s="19">
        <f t="shared" si="448"/>
        <v>0</v>
      </c>
      <c r="AI356" s="39" t="str">
        <f t="shared" si="485"/>
        <v>دون المستوى</v>
      </c>
      <c r="AJ356" s="19">
        <f t="shared" si="449"/>
        <v>0</v>
      </c>
      <c r="AK356" s="19">
        <f t="shared" si="525"/>
        <v>0</v>
      </c>
      <c r="AL356" s="19">
        <f t="shared" si="451"/>
        <v>0</v>
      </c>
      <c r="AM356" s="39" t="str">
        <f t="shared" si="487"/>
        <v>دون المستوى</v>
      </c>
      <c r="AN356" s="21"/>
      <c r="AO356" s="21"/>
      <c r="AP356" s="21"/>
      <c r="AQ356" s="19">
        <f t="shared" si="452"/>
        <v>0</v>
      </c>
      <c r="AR356" s="39" t="str">
        <f t="shared" si="488"/>
        <v>دون المستوى</v>
      </c>
      <c r="AS356" s="21"/>
      <c r="AT356" s="21"/>
      <c r="AU356" s="92"/>
      <c r="AV356" s="19">
        <f t="shared" si="453"/>
        <v>0</v>
      </c>
      <c r="AW356" s="39" t="str">
        <f t="shared" si="489"/>
        <v>دون المستوى</v>
      </c>
      <c r="AX356" s="19">
        <f t="shared" si="454"/>
        <v>0</v>
      </c>
      <c r="AY356" s="19">
        <f t="shared" si="490"/>
        <v>0</v>
      </c>
      <c r="AZ356" s="19">
        <f t="shared" si="456"/>
        <v>0</v>
      </c>
      <c r="BA356" s="34" t="str">
        <f t="shared" si="491"/>
        <v>دون المستوى</v>
      </c>
      <c r="BB356" s="21"/>
      <c r="BC356" s="21"/>
      <c r="BD356" s="21"/>
      <c r="BE356" s="19">
        <f t="shared" si="457"/>
        <v>0</v>
      </c>
      <c r="BF356" s="39" t="str">
        <f t="shared" si="492"/>
        <v>دون المستوى</v>
      </c>
      <c r="BG356" s="21"/>
      <c r="BH356" s="21"/>
      <c r="BI356" s="92"/>
      <c r="BJ356" s="19">
        <f t="shared" si="458"/>
        <v>0</v>
      </c>
      <c r="BK356" s="39" t="str">
        <f t="shared" si="493"/>
        <v>دون المستوى</v>
      </c>
      <c r="BL356" s="19">
        <f t="shared" si="459"/>
        <v>0</v>
      </c>
      <c r="BM356" s="19">
        <f t="shared" si="522"/>
        <v>0</v>
      </c>
      <c r="BN356" s="19">
        <f t="shared" si="461"/>
        <v>0</v>
      </c>
      <c r="BO356" s="34" t="str">
        <f t="shared" si="495"/>
        <v>دون المستوى</v>
      </c>
      <c r="BP356" s="21"/>
      <c r="BQ356" s="21"/>
      <c r="BR356" s="21"/>
      <c r="BS356" s="21"/>
      <c r="BT356" s="19">
        <f t="shared" si="462"/>
        <v>0</v>
      </c>
      <c r="BU356" s="39" t="str">
        <f t="shared" si="496"/>
        <v>دون المستوى</v>
      </c>
      <c r="BV356" s="21"/>
      <c r="BW356" s="21"/>
      <c r="BX356" s="21"/>
      <c r="BY356" s="92"/>
      <c r="BZ356" s="19">
        <f t="shared" si="463"/>
        <v>0</v>
      </c>
      <c r="CA356" s="39" t="str">
        <f t="shared" si="497"/>
        <v>دون المستوى</v>
      </c>
      <c r="CB356" s="19">
        <f t="shared" si="464"/>
        <v>0</v>
      </c>
      <c r="CC356" s="19">
        <f t="shared" si="523"/>
        <v>0</v>
      </c>
      <c r="CD356" s="19">
        <f t="shared" si="466"/>
        <v>0</v>
      </c>
      <c r="CE356" s="60" t="str">
        <f t="shared" si="499"/>
        <v>دون المستوى</v>
      </c>
      <c r="CF356" s="61">
        <f t="shared" si="467"/>
        <v>0</v>
      </c>
      <c r="CG356" s="67" t="str">
        <f t="shared" si="500"/>
        <v>دون المستوى</v>
      </c>
      <c r="CH356" s="21"/>
      <c r="CI356" s="21"/>
      <c r="CJ356" s="19">
        <f t="shared" si="468"/>
        <v>0</v>
      </c>
      <c r="CK356" s="39" t="str">
        <f t="shared" si="501"/>
        <v>دون المستوى</v>
      </c>
      <c r="CL356" s="21"/>
      <c r="CM356" s="21"/>
      <c r="CN356" s="19">
        <f t="shared" si="469"/>
        <v>0</v>
      </c>
      <c r="CO356" s="39" t="str">
        <f t="shared" si="502"/>
        <v>دون المستوى</v>
      </c>
      <c r="CP356" s="21"/>
      <c r="CQ356" s="21"/>
      <c r="CR356" s="19">
        <f t="shared" si="470"/>
        <v>0</v>
      </c>
      <c r="CS356" s="39" t="str">
        <f t="shared" si="503"/>
        <v>دون المستوى</v>
      </c>
      <c r="CT356" s="21"/>
      <c r="CU356" s="21"/>
      <c r="CV356" s="19">
        <f t="shared" si="471"/>
        <v>0</v>
      </c>
      <c r="CW356" s="39" t="str">
        <f t="shared" si="504"/>
        <v>دون المستوى</v>
      </c>
      <c r="CX356" s="59">
        <f t="shared" si="472"/>
        <v>0</v>
      </c>
      <c r="CY356" s="34" t="str">
        <f t="shared" si="505"/>
        <v>دون المستوى</v>
      </c>
      <c r="CZ356" s="21"/>
      <c r="DA356" s="21"/>
      <c r="DB356" s="21"/>
      <c r="DC356" s="19">
        <f t="shared" si="473"/>
        <v>0</v>
      </c>
      <c r="DD356" s="39" t="str">
        <f t="shared" si="506"/>
        <v>دون المستوى</v>
      </c>
      <c r="DE356" s="21"/>
      <c r="DF356" s="21"/>
      <c r="DG356" s="92"/>
      <c r="DH356" s="19">
        <f t="shared" si="474"/>
        <v>0</v>
      </c>
      <c r="DI356" s="39" t="str">
        <f t="shared" si="507"/>
        <v>دون المستوى</v>
      </c>
      <c r="DJ356" s="19">
        <f t="shared" si="475"/>
        <v>0</v>
      </c>
      <c r="DK356" s="19">
        <f t="shared" si="524"/>
        <v>0</v>
      </c>
      <c r="DL356" s="19">
        <f t="shared" si="477"/>
        <v>0</v>
      </c>
      <c r="DM356" s="34" t="str">
        <f t="shared" si="509"/>
        <v>دون المستوى</v>
      </c>
      <c r="DN356" s="20" t="str">
        <f t="shared" si="510"/>
        <v>دور ثان</v>
      </c>
      <c r="DR356" s="28" t="str">
        <f t="shared" si="511"/>
        <v xml:space="preserve"> لغة عربية</v>
      </c>
      <c r="DS356" s="28" t="str">
        <f t="shared" si="512"/>
        <v xml:space="preserve"> رياضيات</v>
      </c>
      <c r="DT356" s="28" t="str">
        <f t="shared" si="513"/>
        <v xml:space="preserve"> دراسات</v>
      </c>
      <c r="DU356" s="28" t="str">
        <f t="shared" si="514"/>
        <v xml:space="preserve"> إنجليزى</v>
      </c>
      <c r="DV356" s="28" t="str">
        <f t="shared" si="515"/>
        <v xml:space="preserve"> علوم</v>
      </c>
      <c r="DW356" s="28" t="str">
        <f t="shared" si="516"/>
        <v xml:space="preserve"> تربية دينية</v>
      </c>
      <c r="DX356" s="87" t="str">
        <f t="shared" si="517"/>
        <v xml:space="preserve"> تربية فنية</v>
      </c>
      <c r="DY356" s="87" t="str">
        <f t="shared" si="518"/>
        <v xml:space="preserve"> تربية رياضية</v>
      </c>
      <c r="DZ356" s="88" t="str">
        <f t="shared" si="519"/>
        <v xml:space="preserve"> نشاط1</v>
      </c>
      <c r="EA356" s="88" t="str">
        <f t="shared" si="520"/>
        <v xml:space="preserve"> نشاط2</v>
      </c>
      <c r="EB356" s="32">
        <f t="shared" si="478"/>
        <v>0</v>
      </c>
      <c r="EC356" s="31" t="str">
        <f t="shared" si="521"/>
        <v xml:space="preserve"> لغة عربية رياضيات دراسات إنجليزى علوم تربية دينية تربية فنية تربية رياضية نشاط1 نشاط2</v>
      </c>
    </row>
    <row r="357" spans="1:133" ht="17.25" thickTop="1" thickBot="1">
      <c r="A357" s="16" t="str">
        <f t="shared" si="479"/>
        <v/>
      </c>
      <c r="B357" s="18"/>
      <c r="C357" s="17"/>
      <c r="D357" s="82"/>
      <c r="E357" s="83" t="str">
        <f t="shared" si="439"/>
        <v/>
      </c>
      <c r="F357" s="83" t="str">
        <f t="shared" si="440"/>
        <v/>
      </c>
      <c r="G357" s="83" t="str">
        <f t="shared" si="441"/>
        <v/>
      </c>
      <c r="H357" s="36"/>
      <c r="I357" s="42" t="str">
        <f t="shared" si="480"/>
        <v/>
      </c>
      <c r="J357" s="21"/>
      <c r="K357" s="21"/>
      <c r="L357" s="21"/>
      <c r="M357" s="21"/>
      <c r="N357" s="21"/>
      <c r="O357" s="19">
        <f t="shared" si="442"/>
        <v>0</v>
      </c>
      <c r="P357" s="39" t="str">
        <f t="shared" si="481"/>
        <v>دون المستوى</v>
      </c>
      <c r="Q357" s="21"/>
      <c r="R357" s="21"/>
      <c r="S357" s="92"/>
      <c r="T357" s="19">
        <f t="shared" si="443"/>
        <v>0</v>
      </c>
      <c r="U357" s="39" t="str">
        <f t="shared" si="482"/>
        <v>دون المستوى</v>
      </c>
      <c r="V357" s="19">
        <f t="shared" si="444"/>
        <v>0</v>
      </c>
      <c r="W357" s="19">
        <f t="shared" si="445"/>
        <v>0</v>
      </c>
      <c r="X357" s="19">
        <f t="shared" si="446"/>
        <v>0</v>
      </c>
      <c r="Y357" s="39" t="str">
        <f t="shared" si="483"/>
        <v>دون المستوى</v>
      </c>
      <c r="Z357" s="21"/>
      <c r="AA357" s="21"/>
      <c r="AB357" s="21"/>
      <c r="AC357" s="19">
        <f t="shared" si="447"/>
        <v>0</v>
      </c>
      <c r="AD357" s="39" t="str">
        <f t="shared" si="484"/>
        <v>دون المستوى</v>
      </c>
      <c r="AE357" s="21"/>
      <c r="AF357" s="21"/>
      <c r="AG357" s="92"/>
      <c r="AH357" s="19">
        <f t="shared" si="448"/>
        <v>0</v>
      </c>
      <c r="AI357" s="39" t="str">
        <f t="shared" si="485"/>
        <v>دون المستوى</v>
      </c>
      <c r="AJ357" s="19">
        <f t="shared" si="449"/>
        <v>0</v>
      </c>
      <c r="AK357" s="19">
        <f t="shared" si="525"/>
        <v>0</v>
      </c>
      <c r="AL357" s="19">
        <f t="shared" si="451"/>
        <v>0</v>
      </c>
      <c r="AM357" s="39" t="str">
        <f t="shared" si="487"/>
        <v>دون المستوى</v>
      </c>
      <c r="AN357" s="21"/>
      <c r="AO357" s="21"/>
      <c r="AP357" s="21"/>
      <c r="AQ357" s="19">
        <f t="shared" si="452"/>
        <v>0</v>
      </c>
      <c r="AR357" s="39" t="str">
        <f t="shared" si="488"/>
        <v>دون المستوى</v>
      </c>
      <c r="AS357" s="21"/>
      <c r="AT357" s="21"/>
      <c r="AU357" s="92"/>
      <c r="AV357" s="19">
        <f t="shared" si="453"/>
        <v>0</v>
      </c>
      <c r="AW357" s="39" t="str">
        <f t="shared" si="489"/>
        <v>دون المستوى</v>
      </c>
      <c r="AX357" s="19">
        <f t="shared" si="454"/>
        <v>0</v>
      </c>
      <c r="AY357" s="19">
        <f t="shared" si="490"/>
        <v>0</v>
      </c>
      <c r="AZ357" s="19">
        <f t="shared" si="456"/>
        <v>0</v>
      </c>
      <c r="BA357" s="34" t="str">
        <f t="shared" si="491"/>
        <v>دون المستوى</v>
      </c>
      <c r="BB357" s="21"/>
      <c r="BC357" s="21"/>
      <c r="BD357" s="21"/>
      <c r="BE357" s="19">
        <f t="shared" si="457"/>
        <v>0</v>
      </c>
      <c r="BF357" s="39" t="str">
        <f t="shared" si="492"/>
        <v>دون المستوى</v>
      </c>
      <c r="BG357" s="21"/>
      <c r="BH357" s="21"/>
      <c r="BI357" s="92"/>
      <c r="BJ357" s="19">
        <f t="shared" si="458"/>
        <v>0</v>
      </c>
      <c r="BK357" s="39" t="str">
        <f t="shared" si="493"/>
        <v>دون المستوى</v>
      </c>
      <c r="BL357" s="19">
        <f t="shared" si="459"/>
        <v>0</v>
      </c>
      <c r="BM357" s="19">
        <f t="shared" si="522"/>
        <v>0</v>
      </c>
      <c r="BN357" s="19">
        <f t="shared" si="461"/>
        <v>0</v>
      </c>
      <c r="BO357" s="34" t="str">
        <f t="shared" si="495"/>
        <v>دون المستوى</v>
      </c>
      <c r="BP357" s="21"/>
      <c r="BQ357" s="21"/>
      <c r="BR357" s="21"/>
      <c r="BS357" s="21"/>
      <c r="BT357" s="19">
        <f t="shared" si="462"/>
        <v>0</v>
      </c>
      <c r="BU357" s="39" t="str">
        <f t="shared" si="496"/>
        <v>دون المستوى</v>
      </c>
      <c r="BV357" s="21"/>
      <c r="BW357" s="21"/>
      <c r="BX357" s="21"/>
      <c r="BY357" s="92"/>
      <c r="BZ357" s="19">
        <f t="shared" si="463"/>
        <v>0</v>
      </c>
      <c r="CA357" s="39" t="str">
        <f t="shared" si="497"/>
        <v>دون المستوى</v>
      </c>
      <c r="CB357" s="19">
        <f t="shared" si="464"/>
        <v>0</v>
      </c>
      <c r="CC357" s="19">
        <f t="shared" si="523"/>
        <v>0</v>
      </c>
      <c r="CD357" s="19">
        <f t="shared" si="466"/>
        <v>0</v>
      </c>
      <c r="CE357" s="60" t="str">
        <f t="shared" si="499"/>
        <v>دون المستوى</v>
      </c>
      <c r="CF357" s="61">
        <f t="shared" si="467"/>
        <v>0</v>
      </c>
      <c r="CG357" s="67" t="str">
        <f t="shared" si="500"/>
        <v>دون المستوى</v>
      </c>
      <c r="CH357" s="21"/>
      <c r="CI357" s="21"/>
      <c r="CJ357" s="19">
        <f t="shared" si="468"/>
        <v>0</v>
      </c>
      <c r="CK357" s="39" t="str">
        <f t="shared" si="501"/>
        <v>دون المستوى</v>
      </c>
      <c r="CL357" s="21"/>
      <c r="CM357" s="21"/>
      <c r="CN357" s="19">
        <f t="shared" si="469"/>
        <v>0</v>
      </c>
      <c r="CO357" s="39" t="str">
        <f t="shared" si="502"/>
        <v>دون المستوى</v>
      </c>
      <c r="CP357" s="21"/>
      <c r="CQ357" s="21"/>
      <c r="CR357" s="19">
        <f t="shared" si="470"/>
        <v>0</v>
      </c>
      <c r="CS357" s="39" t="str">
        <f t="shared" si="503"/>
        <v>دون المستوى</v>
      </c>
      <c r="CT357" s="21"/>
      <c r="CU357" s="21"/>
      <c r="CV357" s="19">
        <f t="shared" si="471"/>
        <v>0</v>
      </c>
      <c r="CW357" s="39" t="str">
        <f t="shared" si="504"/>
        <v>دون المستوى</v>
      </c>
      <c r="CX357" s="59">
        <f t="shared" si="472"/>
        <v>0</v>
      </c>
      <c r="CY357" s="34" t="str">
        <f t="shared" si="505"/>
        <v>دون المستوى</v>
      </c>
      <c r="CZ357" s="21"/>
      <c r="DA357" s="21"/>
      <c r="DB357" s="21"/>
      <c r="DC357" s="19">
        <f t="shared" si="473"/>
        <v>0</v>
      </c>
      <c r="DD357" s="39" t="str">
        <f t="shared" si="506"/>
        <v>دون المستوى</v>
      </c>
      <c r="DE357" s="21"/>
      <c r="DF357" s="21"/>
      <c r="DG357" s="92"/>
      <c r="DH357" s="19">
        <f t="shared" si="474"/>
        <v>0</v>
      </c>
      <c r="DI357" s="39" t="str">
        <f t="shared" si="507"/>
        <v>دون المستوى</v>
      </c>
      <c r="DJ357" s="19">
        <f t="shared" si="475"/>
        <v>0</v>
      </c>
      <c r="DK357" s="19">
        <f t="shared" si="524"/>
        <v>0</v>
      </c>
      <c r="DL357" s="19">
        <f t="shared" si="477"/>
        <v>0</v>
      </c>
      <c r="DM357" s="34" t="str">
        <f t="shared" si="509"/>
        <v>دون المستوى</v>
      </c>
      <c r="DN357" s="20" t="str">
        <f t="shared" si="510"/>
        <v>دور ثان</v>
      </c>
      <c r="DR357" s="28" t="str">
        <f t="shared" si="511"/>
        <v xml:space="preserve"> لغة عربية</v>
      </c>
      <c r="DS357" s="28" t="str">
        <f t="shared" si="512"/>
        <v xml:space="preserve"> رياضيات</v>
      </c>
      <c r="DT357" s="28" t="str">
        <f t="shared" si="513"/>
        <v xml:space="preserve"> دراسات</v>
      </c>
      <c r="DU357" s="28" t="str">
        <f t="shared" si="514"/>
        <v xml:space="preserve"> إنجليزى</v>
      </c>
      <c r="DV357" s="28" t="str">
        <f t="shared" si="515"/>
        <v xml:space="preserve"> علوم</v>
      </c>
      <c r="DW357" s="28" t="str">
        <f t="shared" si="516"/>
        <v xml:space="preserve"> تربية دينية</v>
      </c>
      <c r="DX357" s="87" t="str">
        <f t="shared" si="517"/>
        <v xml:space="preserve"> تربية فنية</v>
      </c>
      <c r="DY357" s="87" t="str">
        <f t="shared" si="518"/>
        <v xml:space="preserve"> تربية رياضية</v>
      </c>
      <c r="DZ357" s="88" t="str">
        <f t="shared" si="519"/>
        <v xml:space="preserve"> نشاط1</v>
      </c>
      <c r="EA357" s="88" t="str">
        <f t="shared" si="520"/>
        <v xml:space="preserve"> نشاط2</v>
      </c>
      <c r="EB357" s="32">
        <f t="shared" si="478"/>
        <v>0</v>
      </c>
      <c r="EC357" s="31" t="str">
        <f t="shared" si="521"/>
        <v xml:space="preserve"> لغة عربية رياضيات دراسات إنجليزى علوم تربية دينية تربية فنية تربية رياضية نشاط1 نشاط2</v>
      </c>
    </row>
    <row r="358" spans="1:133" ht="17.25" thickTop="1" thickBot="1">
      <c r="A358" s="16" t="str">
        <f t="shared" si="479"/>
        <v/>
      </c>
      <c r="B358" s="18"/>
      <c r="C358" s="17"/>
      <c r="D358" s="82"/>
      <c r="E358" s="83" t="str">
        <f t="shared" si="439"/>
        <v/>
      </c>
      <c r="F358" s="83" t="str">
        <f t="shared" si="440"/>
        <v/>
      </c>
      <c r="G358" s="83" t="str">
        <f t="shared" si="441"/>
        <v/>
      </c>
      <c r="H358" s="36"/>
      <c r="I358" s="42" t="str">
        <f t="shared" si="480"/>
        <v/>
      </c>
      <c r="J358" s="21"/>
      <c r="K358" s="21"/>
      <c r="L358" s="21"/>
      <c r="M358" s="21"/>
      <c r="N358" s="21"/>
      <c r="O358" s="19">
        <f t="shared" si="442"/>
        <v>0</v>
      </c>
      <c r="P358" s="39" t="str">
        <f t="shared" si="481"/>
        <v>دون المستوى</v>
      </c>
      <c r="Q358" s="21"/>
      <c r="R358" s="21"/>
      <c r="S358" s="92"/>
      <c r="T358" s="19">
        <f t="shared" si="443"/>
        <v>0</v>
      </c>
      <c r="U358" s="39" t="str">
        <f t="shared" si="482"/>
        <v>دون المستوى</v>
      </c>
      <c r="V358" s="19">
        <f t="shared" si="444"/>
        <v>0</v>
      </c>
      <c r="W358" s="19">
        <f t="shared" si="445"/>
        <v>0</v>
      </c>
      <c r="X358" s="19">
        <f t="shared" si="446"/>
        <v>0</v>
      </c>
      <c r="Y358" s="39" t="str">
        <f t="shared" si="483"/>
        <v>دون المستوى</v>
      </c>
      <c r="Z358" s="21"/>
      <c r="AA358" s="21"/>
      <c r="AB358" s="21"/>
      <c r="AC358" s="19">
        <f t="shared" si="447"/>
        <v>0</v>
      </c>
      <c r="AD358" s="39" t="str">
        <f t="shared" si="484"/>
        <v>دون المستوى</v>
      </c>
      <c r="AE358" s="21"/>
      <c r="AF358" s="21"/>
      <c r="AG358" s="92"/>
      <c r="AH358" s="19">
        <f t="shared" si="448"/>
        <v>0</v>
      </c>
      <c r="AI358" s="39" t="str">
        <f t="shared" si="485"/>
        <v>دون المستوى</v>
      </c>
      <c r="AJ358" s="19">
        <f t="shared" si="449"/>
        <v>0</v>
      </c>
      <c r="AK358" s="19">
        <f t="shared" si="525"/>
        <v>0</v>
      </c>
      <c r="AL358" s="19">
        <f t="shared" si="451"/>
        <v>0</v>
      </c>
      <c r="AM358" s="39" t="str">
        <f t="shared" si="487"/>
        <v>دون المستوى</v>
      </c>
      <c r="AN358" s="21"/>
      <c r="AO358" s="21"/>
      <c r="AP358" s="21"/>
      <c r="AQ358" s="19">
        <f t="shared" si="452"/>
        <v>0</v>
      </c>
      <c r="AR358" s="39" t="str">
        <f t="shared" si="488"/>
        <v>دون المستوى</v>
      </c>
      <c r="AS358" s="21"/>
      <c r="AT358" s="21"/>
      <c r="AU358" s="92"/>
      <c r="AV358" s="19">
        <f t="shared" si="453"/>
        <v>0</v>
      </c>
      <c r="AW358" s="39" t="str">
        <f t="shared" si="489"/>
        <v>دون المستوى</v>
      </c>
      <c r="AX358" s="19">
        <f t="shared" si="454"/>
        <v>0</v>
      </c>
      <c r="AY358" s="19">
        <f t="shared" si="490"/>
        <v>0</v>
      </c>
      <c r="AZ358" s="19">
        <f t="shared" si="456"/>
        <v>0</v>
      </c>
      <c r="BA358" s="34" t="str">
        <f t="shared" si="491"/>
        <v>دون المستوى</v>
      </c>
      <c r="BB358" s="21"/>
      <c r="BC358" s="21"/>
      <c r="BD358" s="21"/>
      <c r="BE358" s="19">
        <f t="shared" si="457"/>
        <v>0</v>
      </c>
      <c r="BF358" s="39" t="str">
        <f t="shared" si="492"/>
        <v>دون المستوى</v>
      </c>
      <c r="BG358" s="21"/>
      <c r="BH358" s="21"/>
      <c r="BI358" s="92"/>
      <c r="BJ358" s="19">
        <f t="shared" si="458"/>
        <v>0</v>
      </c>
      <c r="BK358" s="39" t="str">
        <f t="shared" si="493"/>
        <v>دون المستوى</v>
      </c>
      <c r="BL358" s="19">
        <f t="shared" si="459"/>
        <v>0</v>
      </c>
      <c r="BM358" s="19">
        <f t="shared" si="522"/>
        <v>0</v>
      </c>
      <c r="BN358" s="19">
        <f t="shared" si="461"/>
        <v>0</v>
      </c>
      <c r="BO358" s="34" t="str">
        <f t="shared" si="495"/>
        <v>دون المستوى</v>
      </c>
      <c r="BP358" s="21"/>
      <c r="BQ358" s="21"/>
      <c r="BR358" s="21"/>
      <c r="BS358" s="21"/>
      <c r="BT358" s="19">
        <f t="shared" si="462"/>
        <v>0</v>
      </c>
      <c r="BU358" s="39" t="str">
        <f t="shared" si="496"/>
        <v>دون المستوى</v>
      </c>
      <c r="BV358" s="21"/>
      <c r="BW358" s="21"/>
      <c r="BX358" s="21"/>
      <c r="BY358" s="92"/>
      <c r="BZ358" s="19">
        <f t="shared" si="463"/>
        <v>0</v>
      </c>
      <c r="CA358" s="39" t="str">
        <f t="shared" si="497"/>
        <v>دون المستوى</v>
      </c>
      <c r="CB358" s="19">
        <f t="shared" si="464"/>
        <v>0</v>
      </c>
      <c r="CC358" s="19">
        <f t="shared" si="523"/>
        <v>0</v>
      </c>
      <c r="CD358" s="19">
        <f t="shared" si="466"/>
        <v>0</v>
      </c>
      <c r="CE358" s="60" t="str">
        <f t="shared" si="499"/>
        <v>دون المستوى</v>
      </c>
      <c r="CF358" s="61">
        <f t="shared" si="467"/>
        <v>0</v>
      </c>
      <c r="CG358" s="67" t="str">
        <f t="shared" si="500"/>
        <v>دون المستوى</v>
      </c>
      <c r="CH358" s="21"/>
      <c r="CI358" s="21"/>
      <c r="CJ358" s="19">
        <f t="shared" si="468"/>
        <v>0</v>
      </c>
      <c r="CK358" s="39" t="str">
        <f t="shared" si="501"/>
        <v>دون المستوى</v>
      </c>
      <c r="CL358" s="21"/>
      <c r="CM358" s="21"/>
      <c r="CN358" s="19">
        <f t="shared" si="469"/>
        <v>0</v>
      </c>
      <c r="CO358" s="39" t="str">
        <f t="shared" si="502"/>
        <v>دون المستوى</v>
      </c>
      <c r="CP358" s="21"/>
      <c r="CQ358" s="21"/>
      <c r="CR358" s="19">
        <f t="shared" si="470"/>
        <v>0</v>
      </c>
      <c r="CS358" s="39" t="str">
        <f t="shared" si="503"/>
        <v>دون المستوى</v>
      </c>
      <c r="CT358" s="21"/>
      <c r="CU358" s="21"/>
      <c r="CV358" s="19">
        <f t="shared" si="471"/>
        <v>0</v>
      </c>
      <c r="CW358" s="39" t="str">
        <f t="shared" si="504"/>
        <v>دون المستوى</v>
      </c>
      <c r="CX358" s="59">
        <f t="shared" si="472"/>
        <v>0</v>
      </c>
      <c r="CY358" s="34" t="str">
        <f t="shared" si="505"/>
        <v>دون المستوى</v>
      </c>
      <c r="CZ358" s="21"/>
      <c r="DA358" s="21"/>
      <c r="DB358" s="21"/>
      <c r="DC358" s="19">
        <f t="shared" si="473"/>
        <v>0</v>
      </c>
      <c r="DD358" s="39" t="str">
        <f t="shared" si="506"/>
        <v>دون المستوى</v>
      </c>
      <c r="DE358" s="21"/>
      <c r="DF358" s="21"/>
      <c r="DG358" s="92"/>
      <c r="DH358" s="19">
        <f t="shared" si="474"/>
        <v>0</v>
      </c>
      <c r="DI358" s="39" t="str">
        <f t="shared" si="507"/>
        <v>دون المستوى</v>
      </c>
      <c r="DJ358" s="19">
        <f t="shared" si="475"/>
        <v>0</v>
      </c>
      <c r="DK358" s="19">
        <f t="shared" si="524"/>
        <v>0</v>
      </c>
      <c r="DL358" s="19">
        <f t="shared" si="477"/>
        <v>0</v>
      </c>
      <c r="DM358" s="34" t="str">
        <f t="shared" si="509"/>
        <v>دون المستوى</v>
      </c>
      <c r="DN358" s="20" t="str">
        <f t="shared" si="510"/>
        <v>دور ثان</v>
      </c>
      <c r="DR358" s="28" t="str">
        <f t="shared" si="511"/>
        <v xml:space="preserve"> لغة عربية</v>
      </c>
      <c r="DS358" s="28" t="str">
        <f t="shared" si="512"/>
        <v xml:space="preserve"> رياضيات</v>
      </c>
      <c r="DT358" s="28" t="str">
        <f t="shared" si="513"/>
        <v xml:space="preserve"> دراسات</v>
      </c>
      <c r="DU358" s="28" t="str">
        <f t="shared" si="514"/>
        <v xml:space="preserve"> إنجليزى</v>
      </c>
      <c r="DV358" s="28" t="str">
        <f t="shared" si="515"/>
        <v xml:space="preserve"> علوم</v>
      </c>
      <c r="DW358" s="28" t="str">
        <f t="shared" si="516"/>
        <v xml:space="preserve"> تربية دينية</v>
      </c>
      <c r="DX358" s="87" t="str">
        <f t="shared" si="517"/>
        <v xml:space="preserve"> تربية فنية</v>
      </c>
      <c r="DY358" s="87" t="str">
        <f t="shared" si="518"/>
        <v xml:space="preserve"> تربية رياضية</v>
      </c>
      <c r="DZ358" s="88" t="str">
        <f t="shared" si="519"/>
        <v xml:space="preserve"> نشاط1</v>
      </c>
      <c r="EA358" s="88" t="str">
        <f t="shared" si="520"/>
        <v xml:space="preserve"> نشاط2</v>
      </c>
      <c r="EB358" s="32">
        <f t="shared" si="478"/>
        <v>0</v>
      </c>
      <c r="EC358" s="31" t="str">
        <f t="shared" si="521"/>
        <v xml:space="preserve"> لغة عربية رياضيات دراسات إنجليزى علوم تربية دينية تربية فنية تربية رياضية نشاط1 نشاط2</v>
      </c>
    </row>
    <row r="359" spans="1:133" ht="17.25" thickTop="1" thickBot="1">
      <c r="A359" s="16" t="str">
        <f t="shared" si="479"/>
        <v/>
      </c>
      <c r="B359" s="18"/>
      <c r="C359" s="17"/>
      <c r="D359" s="82"/>
      <c r="E359" s="83" t="str">
        <f t="shared" si="439"/>
        <v/>
      </c>
      <c r="F359" s="83" t="str">
        <f t="shared" si="440"/>
        <v/>
      </c>
      <c r="G359" s="83" t="str">
        <f t="shared" si="441"/>
        <v/>
      </c>
      <c r="H359" s="36"/>
      <c r="I359" s="42" t="str">
        <f t="shared" si="480"/>
        <v/>
      </c>
      <c r="J359" s="21"/>
      <c r="K359" s="21"/>
      <c r="L359" s="21"/>
      <c r="M359" s="21"/>
      <c r="N359" s="21"/>
      <c r="O359" s="19">
        <f t="shared" si="442"/>
        <v>0</v>
      </c>
      <c r="P359" s="39" t="str">
        <f t="shared" si="481"/>
        <v>دون المستوى</v>
      </c>
      <c r="Q359" s="21"/>
      <c r="R359" s="21"/>
      <c r="S359" s="92"/>
      <c r="T359" s="19">
        <f t="shared" si="443"/>
        <v>0</v>
      </c>
      <c r="U359" s="39" t="str">
        <f t="shared" si="482"/>
        <v>دون المستوى</v>
      </c>
      <c r="V359" s="19">
        <f t="shared" si="444"/>
        <v>0</v>
      </c>
      <c r="W359" s="19">
        <f t="shared" si="445"/>
        <v>0</v>
      </c>
      <c r="X359" s="19">
        <f t="shared" si="446"/>
        <v>0</v>
      </c>
      <c r="Y359" s="39" t="str">
        <f t="shared" si="483"/>
        <v>دون المستوى</v>
      </c>
      <c r="Z359" s="21"/>
      <c r="AA359" s="21"/>
      <c r="AB359" s="21"/>
      <c r="AC359" s="19">
        <f t="shared" si="447"/>
        <v>0</v>
      </c>
      <c r="AD359" s="39" t="str">
        <f t="shared" si="484"/>
        <v>دون المستوى</v>
      </c>
      <c r="AE359" s="21"/>
      <c r="AF359" s="21"/>
      <c r="AG359" s="92"/>
      <c r="AH359" s="19">
        <f t="shared" si="448"/>
        <v>0</v>
      </c>
      <c r="AI359" s="39" t="str">
        <f t="shared" si="485"/>
        <v>دون المستوى</v>
      </c>
      <c r="AJ359" s="19">
        <f t="shared" si="449"/>
        <v>0</v>
      </c>
      <c r="AK359" s="19">
        <f t="shared" si="525"/>
        <v>0</v>
      </c>
      <c r="AL359" s="19">
        <f t="shared" si="451"/>
        <v>0</v>
      </c>
      <c r="AM359" s="39" t="str">
        <f t="shared" si="487"/>
        <v>دون المستوى</v>
      </c>
      <c r="AN359" s="21"/>
      <c r="AO359" s="21"/>
      <c r="AP359" s="21"/>
      <c r="AQ359" s="19">
        <f t="shared" si="452"/>
        <v>0</v>
      </c>
      <c r="AR359" s="39" t="str">
        <f t="shared" si="488"/>
        <v>دون المستوى</v>
      </c>
      <c r="AS359" s="21"/>
      <c r="AT359" s="21"/>
      <c r="AU359" s="92"/>
      <c r="AV359" s="19">
        <f t="shared" si="453"/>
        <v>0</v>
      </c>
      <c r="AW359" s="39" t="str">
        <f t="shared" si="489"/>
        <v>دون المستوى</v>
      </c>
      <c r="AX359" s="19">
        <f t="shared" si="454"/>
        <v>0</v>
      </c>
      <c r="AY359" s="19">
        <f t="shared" si="490"/>
        <v>0</v>
      </c>
      <c r="AZ359" s="19">
        <f t="shared" si="456"/>
        <v>0</v>
      </c>
      <c r="BA359" s="34" t="str">
        <f t="shared" si="491"/>
        <v>دون المستوى</v>
      </c>
      <c r="BB359" s="21"/>
      <c r="BC359" s="21"/>
      <c r="BD359" s="21"/>
      <c r="BE359" s="19">
        <f t="shared" si="457"/>
        <v>0</v>
      </c>
      <c r="BF359" s="39" t="str">
        <f t="shared" si="492"/>
        <v>دون المستوى</v>
      </c>
      <c r="BG359" s="21"/>
      <c r="BH359" s="21"/>
      <c r="BI359" s="92"/>
      <c r="BJ359" s="19">
        <f t="shared" si="458"/>
        <v>0</v>
      </c>
      <c r="BK359" s="39" t="str">
        <f t="shared" si="493"/>
        <v>دون المستوى</v>
      </c>
      <c r="BL359" s="19">
        <f t="shared" si="459"/>
        <v>0</v>
      </c>
      <c r="BM359" s="19">
        <f t="shared" si="522"/>
        <v>0</v>
      </c>
      <c r="BN359" s="19">
        <f t="shared" si="461"/>
        <v>0</v>
      </c>
      <c r="BO359" s="34" t="str">
        <f t="shared" si="495"/>
        <v>دون المستوى</v>
      </c>
      <c r="BP359" s="21"/>
      <c r="BQ359" s="21"/>
      <c r="BR359" s="21"/>
      <c r="BS359" s="21"/>
      <c r="BT359" s="19">
        <f t="shared" si="462"/>
        <v>0</v>
      </c>
      <c r="BU359" s="39" t="str">
        <f t="shared" si="496"/>
        <v>دون المستوى</v>
      </c>
      <c r="BV359" s="21"/>
      <c r="BW359" s="21"/>
      <c r="BX359" s="21"/>
      <c r="BY359" s="92"/>
      <c r="BZ359" s="19">
        <f t="shared" si="463"/>
        <v>0</v>
      </c>
      <c r="CA359" s="39" t="str">
        <f t="shared" si="497"/>
        <v>دون المستوى</v>
      </c>
      <c r="CB359" s="19">
        <f t="shared" si="464"/>
        <v>0</v>
      </c>
      <c r="CC359" s="19">
        <f t="shared" si="523"/>
        <v>0</v>
      </c>
      <c r="CD359" s="19">
        <f t="shared" si="466"/>
        <v>0</v>
      </c>
      <c r="CE359" s="60" t="str">
        <f t="shared" si="499"/>
        <v>دون المستوى</v>
      </c>
      <c r="CF359" s="61">
        <f t="shared" si="467"/>
        <v>0</v>
      </c>
      <c r="CG359" s="67" t="str">
        <f t="shared" si="500"/>
        <v>دون المستوى</v>
      </c>
      <c r="CH359" s="21"/>
      <c r="CI359" s="21"/>
      <c r="CJ359" s="19">
        <f t="shared" si="468"/>
        <v>0</v>
      </c>
      <c r="CK359" s="39" t="str">
        <f t="shared" si="501"/>
        <v>دون المستوى</v>
      </c>
      <c r="CL359" s="21"/>
      <c r="CM359" s="21"/>
      <c r="CN359" s="19">
        <f t="shared" si="469"/>
        <v>0</v>
      </c>
      <c r="CO359" s="39" t="str">
        <f t="shared" si="502"/>
        <v>دون المستوى</v>
      </c>
      <c r="CP359" s="21"/>
      <c r="CQ359" s="21"/>
      <c r="CR359" s="19">
        <f t="shared" si="470"/>
        <v>0</v>
      </c>
      <c r="CS359" s="39" t="str">
        <f t="shared" si="503"/>
        <v>دون المستوى</v>
      </c>
      <c r="CT359" s="21"/>
      <c r="CU359" s="21"/>
      <c r="CV359" s="19">
        <f t="shared" si="471"/>
        <v>0</v>
      </c>
      <c r="CW359" s="39" t="str">
        <f t="shared" si="504"/>
        <v>دون المستوى</v>
      </c>
      <c r="CX359" s="59">
        <f t="shared" si="472"/>
        <v>0</v>
      </c>
      <c r="CY359" s="34" t="str">
        <f t="shared" si="505"/>
        <v>دون المستوى</v>
      </c>
      <c r="CZ359" s="21"/>
      <c r="DA359" s="21"/>
      <c r="DB359" s="21"/>
      <c r="DC359" s="19">
        <f t="shared" si="473"/>
        <v>0</v>
      </c>
      <c r="DD359" s="39" t="str">
        <f t="shared" si="506"/>
        <v>دون المستوى</v>
      </c>
      <c r="DE359" s="21"/>
      <c r="DF359" s="21"/>
      <c r="DG359" s="92"/>
      <c r="DH359" s="19">
        <f t="shared" si="474"/>
        <v>0</v>
      </c>
      <c r="DI359" s="39" t="str">
        <f t="shared" si="507"/>
        <v>دون المستوى</v>
      </c>
      <c r="DJ359" s="19">
        <f t="shared" si="475"/>
        <v>0</v>
      </c>
      <c r="DK359" s="19">
        <f t="shared" si="524"/>
        <v>0</v>
      </c>
      <c r="DL359" s="19">
        <f t="shared" si="477"/>
        <v>0</v>
      </c>
      <c r="DM359" s="34" t="str">
        <f t="shared" si="509"/>
        <v>دون المستوى</v>
      </c>
      <c r="DN359" s="20" t="str">
        <f t="shared" si="510"/>
        <v>دور ثان</v>
      </c>
      <c r="DR359" s="28" t="str">
        <f t="shared" si="511"/>
        <v xml:space="preserve"> لغة عربية</v>
      </c>
      <c r="DS359" s="28" t="str">
        <f t="shared" si="512"/>
        <v xml:space="preserve"> رياضيات</v>
      </c>
      <c r="DT359" s="28" t="str">
        <f t="shared" si="513"/>
        <v xml:space="preserve"> دراسات</v>
      </c>
      <c r="DU359" s="28" t="str">
        <f t="shared" si="514"/>
        <v xml:space="preserve"> إنجليزى</v>
      </c>
      <c r="DV359" s="28" t="str">
        <f t="shared" si="515"/>
        <v xml:space="preserve"> علوم</v>
      </c>
      <c r="DW359" s="28" t="str">
        <f t="shared" si="516"/>
        <v xml:space="preserve"> تربية دينية</v>
      </c>
      <c r="DX359" s="87" t="str">
        <f t="shared" si="517"/>
        <v xml:space="preserve"> تربية فنية</v>
      </c>
      <c r="DY359" s="87" t="str">
        <f t="shared" si="518"/>
        <v xml:space="preserve"> تربية رياضية</v>
      </c>
      <c r="DZ359" s="88" t="str">
        <f t="shared" si="519"/>
        <v xml:space="preserve"> نشاط1</v>
      </c>
      <c r="EA359" s="88" t="str">
        <f t="shared" si="520"/>
        <v xml:space="preserve"> نشاط2</v>
      </c>
      <c r="EB359" s="32">
        <f t="shared" si="478"/>
        <v>0</v>
      </c>
      <c r="EC359" s="31" t="str">
        <f t="shared" si="521"/>
        <v xml:space="preserve"> لغة عربية رياضيات دراسات إنجليزى علوم تربية دينية تربية فنية تربية رياضية نشاط1 نشاط2</v>
      </c>
    </row>
    <row r="360" spans="1:133" ht="17.25" thickTop="1" thickBot="1">
      <c r="A360" s="16" t="str">
        <f t="shared" si="479"/>
        <v/>
      </c>
      <c r="B360" s="18"/>
      <c r="C360" s="17"/>
      <c r="D360" s="82"/>
      <c r="E360" s="83" t="str">
        <f t="shared" si="439"/>
        <v/>
      </c>
      <c r="F360" s="83" t="str">
        <f t="shared" si="440"/>
        <v/>
      </c>
      <c r="G360" s="83" t="str">
        <f t="shared" si="441"/>
        <v/>
      </c>
      <c r="H360" s="36"/>
      <c r="I360" s="42" t="str">
        <f t="shared" si="480"/>
        <v/>
      </c>
      <c r="J360" s="21"/>
      <c r="K360" s="21"/>
      <c r="L360" s="21"/>
      <c r="M360" s="21"/>
      <c r="N360" s="21"/>
      <c r="O360" s="19">
        <f t="shared" si="442"/>
        <v>0</v>
      </c>
      <c r="P360" s="39" t="str">
        <f t="shared" si="481"/>
        <v>دون المستوى</v>
      </c>
      <c r="Q360" s="21"/>
      <c r="R360" s="21"/>
      <c r="S360" s="92"/>
      <c r="T360" s="19">
        <f t="shared" si="443"/>
        <v>0</v>
      </c>
      <c r="U360" s="39" t="str">
        <f t="shared" si="482"/>
        <v>دون المستوى</v>
      </c>
      <c r="V360" s="19">
        <f t="shared" si="444"/>
        <v>0</v>
      </c>
      <c r="W360" s="19">
        <f t="shared" si="445"/>
        <v>0</v>
      </c>
      <c r="X360" s="19">
        <f t="shared" si="446"/>
        <v>0</v>
      </c>
      <c r="Y360" s="39" t="str">
        <f t="shared" si="483"/>
        <v>دون المستوى</v>
      </c>
      <c r="Z360" s="21"/>
      <c r="AA360" s="21"/>
      <c r="AB360" s="21"/>
      <c r="AC360" s="19">
        <f t="shared" si="447"/>
        <v>0</v>
      </c>
      <c r="AD360" s="39" t="str">
        <f t="shared" si="484"/>
        <v>دون المستوى</v>
      </c>
      <c r="AE360" s="21"/>
      <c r="AF360" s="21"/>
      <c r="AG360" s="92"/>
      <c r="AH360" s="19">
        <f t="shared" si="448"/>
        <v>0</v>
      </c>
      <c r="AI360" s="39" t="str">
        <f t="shared" si="485"/>
        <v>دون المستوى</v>
      </c>
      <c r="AJ360" s="19">
        <f t="shared" si="449"/>
        <v>0</v>
      </c>
      <c r="AK360" s="19">
        <f t="shared" si="525"/>
        <v>0</v>
      </c>
      <c r="AL360" s="19">
        <f t="shared" si="451"/>
        <v>0</v>
      </c>
      <c r="AM360" s="39" t="str">
        <f t="shared" si="487"/>
        <v>دون المستوى</v>
      </c>
      <c r="AN360" s="21"/>
      <c r="AO360" s="21"/>
      <c r="AP360" s="21"/>
      <c r="AQ360" s="19">
        <f t="shared" si="452"/>
        <v>0</v>
      </c>
      <c r="AR360" s="39" t="str">
        <f t="shared" si="488"/>
        <v>دون المستوى</v>
      </c>
      <c r="AS360" s="21"/>
      <c r="AT360" s="21"/>
      <c r="AU360" s="92"/>
      <c r="AV360" s="19">
        <f t="shared" si="453"/>
        <v>0</v>
      </c>
      <c r="AW360" s="39" t="str">
        <f t="shared" si="489"/>
        <v>دون المستوى</v>
      </c>
      <c r="AX360" s="19">
        <f t="shared" si="454"/>
        <v>0</v>
      </c>
      <c r="AY360" s="19">
        <f t="shared" si="490"/>
        <v>0</v>
      </c>
      <c r="AZ360" s="19">
        <f t="shared" si="456"/>
        <v>0</v>
      </c>
      <c r="BA360" s="34" t="str">
        <f t="shared" si="491"/>
        <v>دون المستوى</v>
      </c>
      <c r="BB360" s="21"/>
      <c r="BC360" s="21"/>
      <c r="BD360" s="21"/>
      <c r="BE360" s="19">
        <f t="shared" si="457"/>
        <v>0</v>
      </c>
      <c r="BF360" s="39" t="str">
        <f t="shared" si="492"/>
        <v>دون المستوى</v>
      </c>
      <c r="BG360" s="21"/>
      <c r="BH360" s="21"/>
      <c r="BI360" s="92"/>
      <c r="BJ360" s="19">
        <f t="shared" si="458"/>
        <v>0</v>
      </c>
      <c r="BK360" s="39" t="str">
        <f t="shared" si="493"/>
        <v>دون المستوى</v>
      </c>
      <c r="BL360" s="19">
        <f t="shared" si="459"/>
        <v>0</v>
      </c>
      <c r="BM360" s="19">
        <f t="shared" si="522"/>
        <v>0</v>
      </c>
      <c r="BN360" s="19">
        <f t="shared" si="461"/>
        <v>0</v>
      </c>
      <c r="BO360" s="34" t="str">
        <f t="shared" si="495"/>
        <v>دون المستوى</v>
      </c>
      <c r="BP360" s="21"/>
      <c r="BQ360" s="21"/>
      <c r="BR360" s="21"/>
      <c r="BS360" s="21"/>
      <c r="BT360" s="19">
        <f t="shared" si="462"/>
        <v>0</v>
      </c>
      <c r="BU360" s="39" t="str">
        <f t="shared" si="496"/>
        <v>دون المستوى</v>
      </c>
      <c r="BV360" s="21"/>
      <c r="BW360" s="21"/>
      <c r="BX360" s="21"/>
      <c r="BY360" s="92"/>
      <c r="BZ360" s="19">
        <f t="shared" si="463"/>
        <v>0</v>
      </c>
      <c r="CA360" s="39" t="str">
        <f t="shared" si="497"/>
        <v>دون المستوى</v>
      </c>
      <c r="CB360" s="19">
        <f t="shared" si="464"/>
        <v>0</v>
      </c>
      <c r="CC360" s="19">
        <f t="shared" si="523"/>
        <v>0</v>
      </c>
      <c r="CD360" s="19">
        <f t="shared" si="466"/>
        <v>0</v>
      </c>
      <c r="CE360" s="60" t="str">
        <f t="shared" si="499"/>
        <v>دون المستوى</v>
      </c>
      <c r="CF360" s="61">
        <f t="shared" si="467"/>
        <v>0</v>
      </c>
      <c r="CG360" s="67" t="str">
        <f t="shared" si="500"/>
        <v>دون المستوى</v>
      </c>
      <c r="CH360" s="21"/>
      <c r="CI360" s="21"/>
      <c r="CJ360" s="19">
        <f t="shared" si="468"/>
        <v>0</v>
      </c>
      <c r="CK360" s="39" t="str">
        <f t="shared" si="501"/>
        <v>دون المستوى</v>
      </c>
      <c r="CL360" s="21"/>
      <c r="CM360" s="21"/>
      <c r="CN360" s="19">
        <f t="shared" si="469"/>
        <v>0</v>
      </c>
      <c r="CO360" s="39" t="str">
        <f t="shared" si="502"/>
        <v>دون المستوى</v>
      </c>
      <c r="CP360" s="21"/>
      <c r="CQ360" s="21"/>
      <c r="CR360" s="19">
        <f t="shared" si="470"/>
        <v>0</v>
      </c>
      <c r="CS360" s="39" t="str">
        <f t="shared" si="503"/>
        <v>دون المستوى</v>
      </c>
      <c r="CT360" s="21"/>
      <c r="CU360" s="21"/>
      <c r="CV360" s="19">
        <f t="shared" si="471"/>
        <v>0</v>
      </c>
      <c r="CW360" s="39" t="str">
        <f t="shared" si="504"/>
        <v>دون المستوى</v>
      </c>
      <c r="CX360" s="59">
        <f t="shared" si="472"/>
        <v>0</v>
      </c>
      <c r="CY360" s="34" t="str">
        <f t="shared" si="505"/>
        <v>دون المستوى</v>
      </c>
      <c r="CZ360" s="21"/>
      <c r="DA360" s="21"/>
      <c r="DB360" s="21"/>
      <c r="DC360" s="19">
        <f t="shared" si="473"/>
        <v>0</v>
      </c>
      <c r="DD360" s="39" t="str">
        <f t="shared" si="506"/>
        <v>دون المستوى</v>
      </c>
      <c r="DE360" s="21"/>
      <c r="DF360" s="21"/>
      <c r="DG360" s="92"/>
      <c r="DH360" s="19">
        <f t="shared" si="474"/>
        <v>0</v>
      </c>
      <c r="DI360" s="39" t="str">
        <f t="shared" si="507"/>
        <v>دون المستوى</v>
      </c>
      <c r="DJ360" s="19">
        <f t="shared" si="475"/>
        <v>0</v>
      </c>
      <c r="DK360" s="19">
        <f t="shared" si="524"/>
        <v>0</v>
      </c>
      <c r="DL360" s="19">
        <f t="shared" si="477"/>
        <v>0</v>
      </c>
      <c r="DM360" s="34" t="str">
        <f t="shared" si="509"/>
        <v>دون المستوى</v>
      </c>
      <c r="DN360" s="20" t="str">
        <f t="shared" si="510"/>
        <v>دور ثان</v>
      </c>
      <c r="DR360" s="28" t="str">
        <f t="shared" si="511"/>
        <v xml:space="preserve"> لغة عربية</v>
      </c>
      <c r="DS360" s="28" t="str">
        <f t="shared" si="512"/>
        <v xml:space="preserve"> رياضيات</v>
      </c>
      <c r="DT360" s="28" t="str">
        <f t="shared" si="513"/>
        <v xml:space="preserve"> دراسات</v>
      </c>
      <c r="DU360" s="28" t="str">
        <f t="shared" si="514"/>
        <v xml:space="preserve"> إنجليزى</v>
      </c>
      <c r="DV360" s="28" t="str">
        <f t="shared" si="515"/>
        <v xml:space="preserve"> علوم</v>
      </c>
      <c r="DW360" s="28" t="str">
        <f t="shared" si="516"/>
        <v xml:space="preserve"> تربية دينية</v>
      </c>
      <c r="DX360" s="87" t="str">
        <f t="shared" si="517"/>
        <v xml:space="preserve"> تربية فنية</v>
      </c>
      <c r="DY360" s="87" t="str">
        <f t="shared" si="518"/>
        <v xml:space="preserve"> تربية رياضية</v>
      </c>
      <c r="DZ360" s="88" t="str">
        <f t="shared" si="519"/>
        <v xml:space="preserve"> نشاط1</v>
      </c>
      <c r="EA360" s="88" t="str">
        <f t="shared" si="520"/>
        <v xml:space="preserve"> نشاط2</v>
      </c>
      <c r="EB360" s="32">
        <f t="shared" si="478"/>
        <v>0</v>
      </c>
      <c r="EC360" s="31" t="str">
        <f t="shared" si="521"/>
        <v xml:space="preserve"> لغة عربية رياضيات دراسات إنجليزى علوم تربية دينية تربية فنية تربية رياضية نشاط1 نشاط2</v>
      </c>
    </row>
    <row r="361" spans="1:133" ht="17.25" thickTop="1" thickBot="1">
      <c r="A361" s="16" t="str">
        <f t="shared" si="479"/>
        <v/>
      </c>
      <c r="B361" s="18"/>
      <c r="C361" s="17"/>
      <c r="D361" s="82"/>
      <c r="E361" s="83" t="str">
        <f t="shared" si="439"/>
        <v/>
      </c>
      <c r="F361" s="83" t="str">
        <f t="shared" si="440"/>
        <v/>
      </c>
      <c r="G361" s="83" t="str">
        <f t="shared" si="441"/>
        <v/>
      </c>
      <c r="H361" s="36"/>
      <c r="I361" s="42" t="str">
        <f t="shared" si="480"/>
        <v/>
      </c>
      <c r="J361" s="21"/>
      <c r="K361" s="21"/>
      <c r="L361" s="21"/>
      <c r="M361" s="21"/>
      <c r="N361" s="21"/>
      <c r="O361" s="19">
        <f t="shared" si="442"/>
        <v>0</v>
      </c>
      <c r="P361" s="39" t="str">
        <f t="shared" si="481"/>
        <v>دون المستوى</v>
      </c>
      <c r="Q361" s="21"/>
      <c r="R361" s="21"/>
      <c r="S361" s="92"/>
      <c r="T361" s="19">
        <f t="shared" si="443"/>
        <v>0</v>
      </c>
      <c r="U361" s="39" t="str">
        <f t="shared" si="482"/>
        <v>دون المستوى</v>
      </c>
      <c r="V361" s="19">
        <f t="shared" si="444"/>
        <v>0</v>
      </c>
      <c r="W361" s="19">
        <f t="shared" si="445"/>
        <v>0</v>
      </c>
      <c r="X361" s="19">
        <f t="shared" si="446"/>
        <v>0</v>
      </c>
      <c r="Y361" s="39" t="str">
        <f t="shared" si="483"/>
        <v>دون المستوى</v>
      </c>
      <c r="Z361" s="21"/>
      <c r="AA361" s="21"/>
      <c r="AB361" s="21"/>
      <c r="AC361" s="19">
        <f t="shared" si="447"/>
        <v>0</v>
      </c>
      <c r="AD361" s="39" t="str">
        <f t="shared" si="484"/>
        <v>دون المستوى</v>
      </c>
      <c r="AE361" s="21"/>
      <c r="AF361" s="21"/>
      <c r="AG361" s="92"/>
      <c r="AH361" s="19">
        <f t="shared" si="448"/>
        <v>0</v>
      </c>
      <c r="AI361" s="39" t="str">
        <f t="shared" si="485"/>
        <v>دون المستوى</v>
      </c>
      <c r="AJ361" s="19">
        <f t="shared" si="449"/>
        <v>0</v>
      </c>
      <c r="AK361" s="19">
        <f t="shared" si="525"/>
        <v>0</v>
      </c>
      <c r="AL361" s="19">
        <f t="shared" si="451"/>
        <v>0</v>
      </c>
      <c r="AM361" s="39" t="str">
        <f t="shared" si="487"/>
        <v>دون المستوى</v>
      </c>
      <c r="AN361" s="21"/>
      <c r="AO361" s="21"/>
      <c r="AP361" s="21"/>
      <c r="AQ361" s="19">
        <f t="shared" si="452"/>
        <v>0</v>
      </c>
      <c r="AR361" s="39" t="str">
        <f t="shared" si="488"/>
        <v>دون المستوى</v>
      </c>
      <c r="AS361" s="21"/>
      <c r="AT361" s="21"/>
      <c r="AU361" s="92"/>
      <c r="AV361" s="19">
        <f t="shared" si="453"/>
        <v>0</v>
      </c>
      <c r="AW361" s="39" t="str">
        <f t="shared" si="489"/>
        <v>دون المستوى</v>
      </c>
      <c r="AX361" s="19">
        <f t="shared" si="454"/>
        <v>0</v>
      </c>
      <c r="AY361" s="19">
        <f t="shared" si="490"/>
        <v>0</v>
      </c>
      <c r="AZ361" s="19">
        <f t="shared" si="456"/>
        <v>0</v>
      </c>
      <c r="BA361" s="34" t="str">
        <f t="shared" si="491"/>
        <v>دون المستوى</v>
      </c>
      <c r="BB361" s="21"/>
      <c r="BC361" s="21"/>
      <c r="BD361" s="21"/>
      <c r="BE361" s="19">
        <f t="shared" si="457"/>
        <v>0</v>
      </c>
      <c r="BF361" s="39" t="str">
        <f t="shared" si="492"/>
        <v>دون المستوى</v>
      </c>
      <c r="BG361" s="21"/>
      <c r="BH361" s="21"/>
      <c r="BI361" s="92"/>
      <c r="BJ361" s="19">
        <f t="shared" si="458"/>
        <v>0</v>
      </c>
      <c r="BK361" s="39" t="str">
        <f t="shared" si="493"/>
        <v>دون المستوى</v>
      </c>
      <c r="BL361" s="19">
        <f t="shared" si="459"/>
        <v>0</v>
      </c>
      <c r="BM361" s="19">
        <f t="shared" si="522"/>
        <v>0</v>
      </c>
      <c r="BN361" s="19">
        <f t="shared" si="461"/>
        <v>0</v>
      </c>
      <c r="BO361" s="34" t="str">
        <f t="shared" si="495"/>
        <v>دون المستوى</v>
      </c>
      <c r="BP361" s="21"/>
      <c r="BQ361" s="21"/>
      <c r="BR361" s="21"/>
      <c r="BS361" s="21"/>
      <c r="BT361" s="19">
        <f t="shared" si="462"/>
        <v>0</v>
      </c>
      <c r="BU361" s="39" t="str">
        <f t="shared" si="496"/>
        <v>دون المستوى</v>
      </c>
      <c r="BV361" s="21"/>
      <c r="BW361" s="21"/>
      <c r="BX361" s="21"/>
      <c r="BY361" s="92"/>
      <c r="BZ361" s="19">
        <f t="shared" si="463"/>
        <v>0</v>
      </c>
      <c r="CA361" s="39" t="str">
        <f t="shared" si="497"/>
        <v>دون المستوى</v>
      </c>
      <c r="CB361" s="19">
        <f t="shared" si="464"/>
        <v>0</v>
      </c>
      <c r="CC361" s="19">
        <f t="shared" si="523"/>
        <v>0</v>
      </c>
      <c r="CD361" s="19">
        <f t="shared" si="466"/>
        <v>0</v>
      </c>
      <c r="CE361" s="60" t="str">
        <f t="shared" si="499"/>
        <v>دون المستوى</v>
      </c>
      <c r="CF361" s="61">
        <f t="shared" si="467"/>
        <v>0</v>
      </c>
      <c r="CG361" s="67" t="str">
        <f t="shared" si="500"/>
        <v>دون المستوى</v>
      </c>
      <c r="CH361" s="21"/>
      <c r="CI361" s="21"/>
      <c r="CJ361" s="19">
        <f t="shared" si="468"/>
        <v>0</v>
      </c>
      <c r="CK361" s="39" t="str">
        <f t="shared" si="501"/>
        <v>دون المستوى</v>
      </c>
      <c r="CL361" s="21"/>
      <c r="CM361" s="21"/>
      <c r="CN361" s="19">
        <f t="shared" si="469"/>
        <v>0</v>
      </c>
      <c r="CO361" s="39" t="str">
        <f t="shared" si="502"/>
        <v>دون المستوى</v>
      </c>
      <c r="CP361" s="21"/>
      <c r="CQ361" s="21"/>
      <c r="CR361" s="19">
        <f t="shared" si="470"/>
        <v>0</v>
      </c>
      <c r="CS361" s="39" t="str">
        <f t="shared" si="503"/>
        <v>دون المستوى</v>
      </c>
      <c r="CT361" s="21"/>
      <c r="CU361" s="21"/>
      <c r="CV361" s="19">
        <f t="shared" si="471"/>
        <v>0</v>
      </c>
      <c r="CW361" s="39" t="str">
        <f t="shared" si="504"/>
        <v>دون المستوى</v>
      </c>
      <c r="CX361" s="59">
        <f t="shared" si="472"/>
        <v>0</v>
      </c>
      <c r="CY361" s="34" t="str">
        <f t="shared" si="505"/>
        <v>دون المستوى</v>
      </c>
      <c r="CZ361" s="21"/>
      <c r="DA361" s="21"/>
      <c r="DB361" s="21"/>
      <c r="DC361" s="19">
        <f t="shared" si="473"/>
        <v>0</v>
      </c>
      <c r="DD361" s="39" t="str">
        <f t="shared" si="506"/>
        <v>دون المستوى</v>
      </c>
      <c r="DE361" s="21"/>
      <c r="DF361" s="21"/>
      <c r="DG361" s="92"/>
      <c r="DH361" s="19">
        <f t="shared" si="474"/>
        <v>0</v>
      </c>
      <c r="DI361" s="39" t="str">
        <f t="shared" si="507"/>
        <v>دون المستوى</v>
      </c>
      <c r="DJ361" s="19">
        <f t="shared" si="475"/>
        <v>0</v>
      </c>
      <c r="DK361" s="19">
        <f t="shared" si="524"/>
        <v>0</v>
      </c>
      <c r="DL361" s="19">
        <f t="shared" si="477"/>
        <v>0</v>
      </c>
      <c r="DM361" s="34" t="str">
        <f t="shared" si="509"/>
        <v>دون المستوى</v>
      </c>
      <c r="DN361" s="20" t="str">
        <f t="shared" si="510"/>
        <v>دور ثان</v>
      </c>
      <c r="DR361" s="28" t="str">
        <f t="shared" si="511"/>
        <v xml:space="preserve"> لغة عربية</v>
      </c>
      <c r="DS361" s="28" t="str">
        <f t="shared" si="512"/>
        <v xml:space="preserve"> رياضيات</v>
      </c>
      <c r="DT361" s="28" t="str">
        <f t="shared" si="513"/>
        <v xml:space="preserve"> دراسات</v>
      </c>
      <c r="DU361" s="28" t="str">
        <f t="shared" si="514"/>
        <v xml:space="preserve"> إنجليزى</v>
      </c>
      <c r="DV361" s="28" t="str">
        <f t="shared" si="515"/>
        <v xml:space="preserve"> علوم</v>
      </c>
      <c r="DW361" s="28" t="str">
        <f t="shared" si="516"/>
        <v xml:space="preserve"> تربية دينية</v>
      </c>
      <c r="DX361" s="87" t="str">
        <f t="shared" si="517"/>
        <v xml:space="preserve"> تربية فنية</v>
      </c>
      <c r="DY361" s="87" t="str">
        <f t="shared" si="518"/>
        <v xml:space="preserve"> تربية رياضية</v>
      </c>
      <c r="DZ361" s="88" t="str">
        <f t="shared" si="519"/>
        <v xml:space="preserve"> نشاط1</v>
      </c>
      <c r="EA361" s="88" t="str">
        <f t="shared" si="520"/>
        <v xml:space="preserve"> نشاط2</v>
      </c>
      <c r="EB361" s="32">
        <f t="shared" si="478"/>
        <v>0</v>
      </c>
      <c r="EC361" s="31" t="str">
        <f t="shared" si="521"/>
        <v xml:space="preserve"> لغة عربية رياضيات دراسات إنجليزى علوم تربية دينية تربية فنية تربية رياضية نشاط1 نشاط2</v>
      </c>
    </row>
    <row r="362" spans="1:133" ht="17.25" thickTop="1" thickBot="1">
      <c r="A362" s="16" t="str">
        <f t="shared" si="479"/>
        <v/>
      </c>
      <c r="B362" s="18"/>
      <c r="C362" s="17"/>
      <c r="D362" s="82"/>
      <c r="E362" s="83" t="str">
        <f t="shared" si="439"/>
        <v/>
      </c>
      <c r="F362" s="83" t="str">
        <f t="shared" si="440"/>
        <v/>
      </c>
      <c r="G362" s="83" t="str">
        <f t="shared" si="441"/>
        <v/>
      </c>
      <c r="H362" s="36"/>
      <c r="I362" s="42" t="str">
        <f t="shared" si="480"/>
        <v/>
      </c>
      <c r="J362" s="21"/>
      <c r="K362" s="21"/>
      <c r="L362" s="21"/>
      <c r="M362" s="21"/>
      <c r="N362" s="21"/>
      <c r="O362" s="19">
        <f t="shared" si="442"/>
        <v>0</v>
      </c>
      <c r="P362" s="39" t="str">
        <f t="shared" si="481"/>
        <v>دون المستوى</v>
      </c>
      <c r="Q362" s="21"/>
      <c r="R362" s="21"/>
      <c r="S362" s="92"/>
      <c r="T362" s="19">
        <f t="shared" si="443"/>
        <v>0</v>
      </c>
      <c r="U362" s="39" t="str">
        <f t="shared" si="482"/>
        <v>دون المستوى</v>
      </c>
      <c r="V362" s="19">
        <f t="shared" si="444"/>
        <v>0</v>
      </c>
      <c r="W362" s="19">
        <f t="shared" si="445"/>
        <v>0</v>
      </c>
      <c r="X362" s="19">
        <f t="shared" si="446"/>
        <v>0</v>
      </c>
      <c r="Y362" s="39" t="str">
        <f t="shared" si="483"/>
        <v>دون المستوى</v>
      </c>
      <c r="Z362" s="21"/>
      <c r="AA362" s="21"/>
      <c r="AB362" s="21"/>
      <c r="AC362" s="19">
        <f t="shared" si="447"/>
        <v>0</v>
      </c>
      <c r="AD362" s="39" t="str">
        <f t="shared" si="484"/>
        <v>دون المستوى</v>
      </c>
      <c r="AE362" s="21"/>
      <c r="AF362" s="21"/>
      <c r="AG362" s="92"/>
      <c r="AH362" s="19">
        <f t="shared" si="448"/>
        <v>0</v>
      </c>
      <c r="AI362" s="39" t="str">
        <f t="shared" si="485"/>
        <v>دون المستوى</v>
      </c>
      <c r="AJ362" s="19">
        <f t="shared" si="449"/>
        <v>0</v>
      </c>
      <c r="AK362" s="19">
        <f t="shared" si="525"/>
        <v>0</v>
      </c>
      <c r="AL362" s="19">
        <f t="shared" si="451"/>
        <v>0</v>
      </c>
      <c r="AM362" s="39" t="str">
        <f t="shared" si="487"/>
        <v>دون المستوى</v>
      </c>
      <c r="AN362" s="21"/>
      <c r="AO362" s="21"/>
      <c r="AP362" s="21"/>
      <c r="AQ362" s="19">
        <f t="shared" si="452"/>
        <v>0</v>
      </c>
      <c r="AR362" s="39" t="str">
        <f t="shared" si="488"/>
        <v>دون المستوى</v>
      </c>
      <c r="AS362" s="21"/>
      <c r="AT362" s="21"/>
      <c r="AU362" s="92"/>
      <c r="AV362" s="19">
        <f t="shared" si="453"/>
        <v>0</v>
      </c>
      <c r="AW362" s="39" t="str">
        <f t="shared" si="489"/>
        <v>دون المستوى</v>
      </c>
      <c r="AX362" s="19">
        <f t="shared" si="454"/>
        <v>0</v>
      </c>
      <c r="AY362" s="19">
        <f t="shared" si="490"/>
        <v>0</v>
      </c>
      <c r="AZ362" s="19">
        <f t="shared" si="456"/>
        <v>0</v>
      </c>
      <c r="BA362" s="34" t="str">
        <f t="shared" si="491"/>
        <v>دون المستوى</v>
      </c>
      <c r="BB362" s="21"/>
      <c r="BC362" s="21"/>
      <c r="BD362" s="21"/>
      <c r="BE362" s="19">
        <f t="shared" si="457"/>
        <v>0</v>
      </c>
      <c r="BF362" s="39" t="str">
        <f t="shared" si="492"/>
        <v>دون المستوى</v>
      </c>
      <c r="BG362" s="21"/>
      <c r="BH362" s="21"/>
      <c r="BI362" s="92"/>
      <c r="BJ362" s="19">
        <f t="shared" si="458"/>
        <v>0</v>
      </c>
      <c r="BK362" s="39" t="str">
        <f t="shared" si="493"/>
        <v>دون المستوى</v>
      </c>
      <c r="BL362" s="19">
        <f t="shared" si="459"/>
        <v>0</v>
      </c>
      <c r="BM362" s="19">
        <f t="shared" si="522"/>
        <v>0</v>
      </c>
      <c r="BN362" s="19">
        <f t="shared" si="461"/>
        <v>0</v>
      </c>
      <c r="BO362" s="34" t="str">
        <f t="shared" si="495"/>
        <v>دون المستوى</v>
      </c>
      <c r="BP362" s="21"/>
      <c r="BQ362" s="21"/>
      <c r="BR362" s="21"/>
      <c r="BS362" s="21"/>
      <c r="BT362" s="19">
        <f t="shared" si="462"/>
        <v>0</v>
      </c>
      <c r="BU362" s="39" t="str">
        <f t="shared" si="496"/>
        <v>دون المستوى</v>
      </c>
      <c r="BV362" s="21"/>
      <c r="BW362" s="21"/>
      <c r="BX362" s="21"/>
      <c r="BY362" s="92"/>
      <c r="BZ362" s="19">
        <f t="shared" si="463"/>
        <v>0</v>
      </c>
      <c r="CA362" s="39" t="str">
        <f t="shared" si="497"/>
        <v>دون المستوى</v>
      </c>
      <c r="CB362" s="19">
        <f t="shared" si="464"/>
        <v>0</v>
      </c>
      <c r="CC362" s="19">
        <f t="shared" si="523"/>
        <v>0</v>
      </c>
      <c r="CD362" s="19">
        <f t="shared" si="466"/>
        <v>0</v>
      </c>
      <c r="CE362" s="60" t="str">
        <f t="shared" si="499"/>
        <v>دون المستوى</v>
      </c>
      <c r="CF362" s="61">
        <f t="shared" si="467"/>
        <v>0</v>
      </c>
      <c r="CG362" s="67" t="str">
        <f t="shared" si="500"/>
        <v>دون المستوى</v>
      </c>
      <c r="CH362" s="21"/>
      <c r="CI362" s="21"/>
      <c r="CJ362" s="19">
        <f t="shared" si="468"/>
        <v>0</v>
      </c>
      <c r="CK362" s="39" t="str">
        <f t="shared" si="501"/>
        <v>دون المستوى</v>
      </c>
      <c r="CL362" s="21"/>
      <c r="CM362" s="21"/>
      <c r="CN362" s="19">
        <f t="shared" si="469"/>
        <v>0</v>
      </c>
      <c r="CO362" s="39" t="str">
        <f t="shared" si="502"/>
        <v>دون المستوى</v>
      </c>
      <c r="CP362" s="21"/>
      <c r="CQ362" s="21"/>
      <c r="CR362" s="19">
        <f t="shared" si="470"/>
        <v>0</v>
      </c>
      <c r="CS362" s="39" t="str">
        <f t="shared" si="503"/>
        <v>دون المستوى</v>
      </c>
      <c r="CT362" s="21"/>
      <c r="CU362" s="21"/>
      <c r="CV362" s="19">
        <f t="shared" si="471"/>
        <v>0</v>
      </c>
      <c r="CW362" s="39" t="str">
        <f t="shared" si="504"/>
        <v>دون المستوى</v>
      </c>
      <c r="CX362" s="59">
        <f t="shared" si="472"/>
        <v>0</v>
      </c>
      <c r="CY362" s="34" t="str">
        <f t="shared" si="505"/>
        <v>دون المستوى</v>
      </c>
      <c r="CZ362" s="21"/>
      <c r="DA362" s="21"/>
      <c r="DB362" s="21"/>
      <c r="DC362" s="19">
        <f t="shared" si="473"/>
        <v>0</v>
      </c>
      <c r="DD362" s="39" t="str">
        <f t="shared" si="506"/>
        <v>دون المستوى</v>
      </c>
      <c r="DE362" s="21"/>
      <c r="DF362" s="21"/>
      <c r="DG362" s="92"/>
      <c r="DH362" s="19">
        <f t="shared" si="474"/>
        <v>0</v>
      </c>
      <c r="DI362" s="39" t="str">
        <f t="shared" si="507"/>
        <v>دون المستوى</v>
      </c>
      <c r="DJ362" s="19">
        <f t="shared" si="475"/>
        <v>0</v>
      </c>
      <c r="DK362" s="19">
        <f t="shared" si="524"/>
        <v>0</v>
      </c>
      <c r="DL362" s="19">
        <f t="shared" si="477"/>
        <v>0</v>
      </c>
      <c r="DM362" s="34" t="str">
        <f t="shared" si="509"/>
        <v>دون المستوى</v>
      </c>
      <c r="DN362" s="20" t="str">
        <f t="shared" si="510"/>
        <v>دور ثان</v>
      </c>
      <c r="DR362" s="28" t="str">
        <f t="shared" si="511"/>
        <v xml:space="preserve"> لغة عربية</v>
      </c>
      <c r="DS362" s="28" t="str">
        <f t="shared" si="512"/>
        <v xml:space="preserve"> رياضيات</v>
      </c>
      <c r="DT362" s="28" t="str">
        <f t="shared" si="513"/>
        <v xml:space="preserve"> دراسات</v>
      </c>
      <c r="DU362" s="28" t="str">
        <f t="shared" si="514"/>
        <v xml:space="preserve"> إنجليزى</v>
      </c>
      <c r="DV362" s="28" t="str">
        <f t="shared" si="515"/>
        <v xml:space="preserve"> علوم</v>
      </c>
      <c r="DW362" s="28" t="str">
        <f t="shared" si="516"/>
        <v xml:space="preserve"> تربية دينية</v>
      </c>
      <c r="DX362" s="87" t="str">
        <f t="shared" si="517"/>
        <v xml:space="preserve"> تربية فنية</v>
      </c>
      <c r="DY362" s="87" t="str">
        <f t="shared" si="518"/>
        <v xml:space="preserve"> تربية رياضية</v>
      </c>
      <c r="DZ362" s="88" t="str">
        <f t="shared" si="519"/>
        <v xml:space="preserve"> نشاط1</v>
      </c>
      <c r="EA362" s="88" t="str">
        <f t="shared" si="520"/>
        <v xml:space="preserve"> نشاط2</v>
      </c>
      <c r="EB362" s="32">
        <f t="shared" si="478"/>
        <v>0</v>
      </c>
      <c r="EC362" s="31" t="str">
        <f t="shared" si="521"/>
        <v xml:space="preserve"> لغة عربية رياضيات دراسات إنجليزى علوم تربية دينية تربية فنية تربية رياضية نشاط1 نشاط2</v>
      </c>
    </row>
    <row r="363" spans="1:133" ht="17.25" thickTop="1" thickBot="1">
      <c r="A363" s="16" t="str">
        <f t="shared" si="479"/>
        <v/>
      </c>
      <c r="B363" s="18"/>
      <c r="C363" s="17"/>
      <c r="D363" s="82"/>
      <c r="E363" s="83" t="str">
        <f t="shared" si="439"/>
        <v/>
      </c>
      <c r="F363" s="83" t="str">
        <f t="shared" si="440"/>
        <v/>
      </c>
      <c r="G363" s="83" t="str">
        <f t="shared" si="441"/>
        <v/>
      </c>
      <c r="H363" s="37"/>
      <c r="I363" s="42" t="str">
        <f t="shared" si="480"/>
        <v/>
      </c>
      <c r="J363" s="21"/>
      <c r="K363" s="21"/>
      <c r="L363" s="21"/>
      <c r="M363" s="21"/>
      <c r="N363" s="21"/>
      <c r="O363" s="19">
        <f t="shared" si="442"/>
        <v>0</v>
      </c>
      <c r="P363" s="39" t="str">
        <f t="shared" si="481"/>
        <v>دون المستوى</v>
      </c>
      <c r="Q363" s="21"/>
      <c r="R363" s="21"/>
      <c r="S363" s="92"/>
      <c r="T363" s="19">
        <f t="shared" si="443"/>
        <v>0</v>
      </c>
      <c r="U363" s="39" t="str">
        <f t="shared" si="482"/>
        <v>دون المستوى</v>
      </c>
      <c r="V363" s="19">
        <f t="shared" si="444"/>
        <v>0</v>
      </c>
      <c r="W363" s="19">
        <f t="shared" si="445"/>
        <v>0</v>
      </c>
      <c r="X363" s="19">
        <f t="shared" si="446"/>
        <v>0</v>
      </c>
      <c r="Y363" s="39" t="str">
        <f t="shared" si="483"/>
        <v>دون المستوى</v>
      </c>
      <c r="Z363" s="21"/>
      <c r="AA363" s="21"/>
      <c r="AB363" s="21"/>
      <c r="AC363" s="19">
        <f t="shared" si="447"/>
        <v>0</v>
      </c>
      <c r="AD363" s="39" t="str">
        <f t="shared" si="484"/>
        <v>دون المستوى</v>
      </c>
      <c r="AE363" s="21"/>
      <c r="AF363" s="21"/>
      <c r="AG363" s="92"/>
      <c r="AH363" s="19">
        <f t="shared" si="448"/>
        <v>0</v>
      </c>
      <c r="AI363" s="39" t="str">
        <f t="shared" si="485"/>
        <v>دون المستوى</v>
      </c>
      <c r="AJ363" s="19">
        <f t="shared" si="449"/>
        <v>0</v>
      </c>
      <c r="AK363" s="19">
        <f t="shared" si="525"/>
        <v>0</v>
      </c>
      <c r="AL363" s="19">
        <f t="shared" si="451"/>
        <v>0</v>
      </c>
      <c r="AM363" s="39" t="str">
        <f t="shared" si="487"/>
        <v>دون المستوى</v>
      </c>
      <c r="AN363" s="21"/>
      <c r="AO363" s="21"/>
      <c r="AP363" s="21"/>
      <c r="AQ363" s="19">
        <f t="shared" si="452"/>
        <v>0</v>
      </c>
      <c r="AR363" s="39" t="str">
        <f t="shared" si="488"/>
        <v>دون المستوى</v>
      </c>
      <c r="AS363" s="21"/>
      <c r="AT363" s="21"/>
      <c r="AU363" s="92"/>
      <c r="AV363" s="19">
        <f t="shared" si="453"/>
        <v>0</v>
      </c>
      <c r="AW363" s="39" t="str">
        <f t="shared" si="489"/>
        <v>دون المستوى</v>
      </c>
      <c r="AX363" s="19">
        <f t="shared" si="454"/>
        <v>0</v>
      </c>
      <c r="AY363" s="19">
        <f t="shared" si="490"/>
        <v>0</v>
      </c>
      <c r="AZ363" s="19">
        <f t="shared" si="456"/>
        <v>0</v>
      </c>
      <c r="BA363" s="34" t="str">
        <f t="shared" si="491"/>
        <v>دون المستوى</v>
      </c>
      <c r="BB363" s="21"/>
      <c r="BC363" s="21"/>
      <c r="BD363" s="21"/>
      <c r="BE363" s="19">
        <f t="shared" si="457"/>
        <v>0</v>
      </c>
      <c r="BF363" s="39" t="str">
        <f t="shared" si="492"/>
        <v>دون المستوى</v>
      </c>
      <c r="BG363" s="21"/>
      <c r="BH363" s="21"/>
      <c r="BI363" s="92"/>
      <c r="BJ363" s="19">
        <f t="shared" si="458"/>
        <v>0</v>
      </c>
      <c r="BK363" s="39" t="str">
        <f t="shared" si="493"/>
        <v>دون المستوى</v>
      </c>
      <c r="BL363" s="19">
        <f t="shared" si="459"/>
        <v>0</v>
      </c>
      <c r="BM363" s="19">
        <f t="shared" si="522"/>
        <v>0</v>
      </c>
      <c r="BN363" s="19">
        <f t="shared" si="461"/>
        <v>0</v>
      </c>
      <c r="BO363" s="34" t="str">
        <f t="shared" si="495"/>
        <v>دون المستوى</v>
      </c>
      <c r="BP363" s="21"/>
      <c r="BQ363" s="21"/>
      <c r="BR363" s="21"/>
      <c r="BS363" s="21"/>
      <c r="BT363" s="19">
        <f t="shared" si="462"/>
        <v>0</v>
      </c>
      <c r="BU363" s="39" t="str">
        <f t="shared" si="496"/>
        <v>دون المستوى</v>
      </c>
      <c r="BV363" s="21"/>
      <c r="BW363" s="21"/>
      <c r="BX363" s="21"/>
      <c r="BY363" s="92"/>
      <c r="BZ363" s="19">
        <f t="shared" si="463"/>
        <v>0</v>
      </c>
      <c r="CA363" s="39" t="str">
        <f t="shared" si="497"/>
        <v>دون المستوى</v>
      </c>
      <c r="CB363" s="19">
        <f t="shared" si="464"/>
        <v>0</v>
      </c>
      <c r="CC363" s="19">
        <f t="shared" si="523"/>
        <v>0</v>
      </c>
      <c r="CD363" s="19">
        <f t="shared" si="466"/>
        <v>0</v>
      </c>
      <c r="CE363" s="60" t="str">
        <f t="shared" si="499"/>
        <v>دون المستوى</v>
      </c>
      <c r="CF363" s="61">
        <f t="shared" si="467"/>
        <v>0</v>
      </c>
      <c r="CG363" s="67" t="str">
        <f t="shared" si="500"/>
        <v>دون المستوى</v>
      </c>
      <c r="CH363" s="21"/>
      <c r="CI363" s="21"/>
      <c r="CJ363" s="19">
        <f t="shared" si="468"/>
        <v>0</v>
      </c>
      <c r="CK363" s="39" t="str">
        <f t="shared" si="501"/>
        <v>دون المستوى</v>
      </c>
      <c r="CL363" s="21"/>
      <c r="CM363" s="21"/>
      <c r="CN363" s="19">
        <f t="shared" si="469"/>
        <v>0</v>
      </c>
      <c r="CO363" s="39" t="str">
        <f t="shared" si="502"/>
        <v>دون المستوى</v>
      </c>
      <c r="CP363" s="21"/>
      <c r="CQ363" s="21"/>
      <c r="CR363" s="19">
        <f t="shared" si="470"/>
        <v>0</v>
      </c>
      <c r="CS363" s="39" t="str">
        <f t="shared" si="503"/>
        <v>دون المستوى</v>
      </c>
      <c r="CT363" s="21"/>
      <c r="CU363" s="21"/>
      <c r="CV363" s="19">
        <f t="shared" si="471"/>
        <v>0</v>
      </c>
      <c r="CW363" s="39" t="str">
        <f t="shared" si="504"/>
        <v>دون المستوى</v>
      </c>
      <c r="CX363" s="59">
        <f t="shared" si="472"/>
        <v>0</v>
      </c>
      <c r="CY363" s="34" t="str">
        <f t="shared" si="505"/>
        <v>دون المستوى</v>
      </c>
      <c r="CZ363" s="21"/>
      <c r="DA363" s="21"/>
      <c r="DB363" s="21"/>
      <c r="DC363" s="19">
        <f t="shared" si="473"/>
        <v>0</v>
      </c>
      <c r="DD363" s="39" t="str">
        <f t="shared" si="506"/>
        <v>دون المستوى</v>
      </c>
      <c r="DE363" s="21"/>
      <c r="DF363" s="21"/>
      <c r="DG363" s="92"/>
      <c r="DH363" s="19">
        <f t="shared" si="474"/>
        <v>0</v>
      </c>
      <c r="DI363" s="39" t="str">
        <f t="shared" si="507"/>
        <v>دون المستوى</v>
      </c>
      <c r="DJ363" s="19">
        <f t="shared" si="475"/>
        <v>0</v>
      </c>
      <c r="DK363" s="19">
        <f t="shared" si="524"/>
        <v>0</v>
      </c>
      <c r="DL363" s="19">
        <f t="shared" si="477"/>
        <v>0</v>
      </c>
      <c r="DM363" s="34" t="str">
        <f t="shared" si="509"/>
        <v>دون المستوى</v>
      </c>
      <c r="DN363" s="20" t="str">
        <f t="shared" si="510"/>
        <v>دور ثان</v>
      </c>
      <c r="DR363" s="28" t="str">
        <f t="shared" si="511"/>
        <v xml:space="preserve"> لغة عربية</v>
      </c>
      <c r="DS363" s="28" t="str">
        <f t="shared" si="512"/>
        <v xml:space="preserve"> رياضيات</v>
      </c>
      <c r="DT363" s="28" t="str">
        <f t="shared" si="513"/>
        <v xml:space="preserve"> دراسات</v>
      </c>
      <c r="DU363" s="28" t="str">
        <f t="shared" si="514"/>
        <v xml:space="preserve"> إنجليزى</v>
      </c>
      <c r="DV363" s="28" t="str">
        <f t="shared" si="515"/>
        <v xml:space="preserve"> علوم</v>
      </c>
      <c r="DW363" s="28" t="str">
        <f t="shared" si="516"/>
        <v xml:space="preserve"> تربية دينية</v>
      </c>
      <c r="DX363" s="87" t="str">
        <f t="shared" si="517"/>
        <v xml:space="preserve"> تربية فنية</v>
      </c>
      <c r="DY363" s="87" t="str">
        <f t="shared" si="518"/>
        <v xml:space="preserve"> تربية رياضية</v>
      </c>
      <c r="DZ363" s="88" t="str">
        <f t="shared" si="519"/>
        <v xml:space="preserve"> نشاط1</v>
      </c>
      <c r="EA363" s="88" t="str">
        <f t="shared" si="520"/>
        <v xml:space="preserve"> نشاط2</v>
      </c>
      <c r="EB363" s="32">
        <f t="shared" si="478"/>
        <v>0</v>
      </c>
      <c r="EC363" s="31" t="str">
        <f t="shared" si="521"/>
        <v xml:space="preserve"> لغة عربية رياضيات دراسات إنجليزى علوم تربية دينية تربية فنية تربية رياضية نشاط1 نشاط2</v>
      </c>
    </row>
    <row r="364" spans="1:133" ht="17.25" thickTop="1" thickBot="1">
      <c r="A364" s="16" t="str">
        <f t="shared" si="479"/>
        <v/>
      </c>
      <c r="B364" s="18"/>
      <c r="C364" s="17"/>
      <c r="D364" s="82"/>
      <c r="E364" s="83" t="str">
        <f t="shared" si="439"/>
        <v/>
      </c>
      <c r="F364" s="83" t="str">
        <f t="shared" si="440"/>
        <v/>
      </c>
      <c r="G364" s="83" t="str">
        <f t="shared" si="441"/>
        <v/>
      </c>
      <c r="H364" s="37"/>
      <c r="I364" s="42" t="str">
        <f t="shared" si="480"/>
        <v/>
      </c>
      <c r="J364" s="21"/>
      <c r="K364" s="21"/>
      <c r="L364" s="21"/>
      <c r="M364" s="21"/>
      <c r="N364" s="21"/>
      <c r="O364" s="19">
        <f t="shared" si="442"/>
        <v>0</v>
      </c>
      <c r="P364" s="39" t="str">
        <f t="shared" si="481"/>
        <v>دون المستوى</v>
      </c>
      <c r="Q364" s="21"/>
      <c r="R364" s="21"/>
      <c r="S364" s="92"/>
      <c r="T364" s="19">
        <f t="shared" si="443"/>
        <v>0</v>
      </c>
      <c r="U364" s="39" t="str">
        <f t="shared" si="482"/>
        <v>دون المستوى</v>
      </c>
      <c r="V364" s="19">
        <f t="shared" si="444"/>
        <v>0</v>
      </c>
      <c r="W364" s="19">
        <f t="shared" si="445"/>
        <v>0</v>
      </c>
      <c r="X364" s="19">
        <f t="shared" si="446"/>
        <v>0</v>
      </c>
      <c r="Y364" s="39" t="str">
        <f t="shared" si="483"/>
        <v>دون المستوى</v>
      </c>
      <c r="Z364" s="21"/>
      <c r="AA364" s="21"/>
      <c r="AB364" s="21"/>
      <c r="AC364" s="19">
        <f t="shared" si="447"/>
        <v>0</v>
      </c>
      <c r="AD364" s="39" t="str">
        <f t="shared" si="484"/>
        <v>دون المستوى</v>
      </c>
      <c r="AE364" s="21"/>
      <c r="AF364" s="21"/>
      <c r="AG364" s="92"/>
      <c r="AH364" s="19">
        <f t="shared" si="448"/>
        <v>0</v>
      </c>
      <c r="AI364" s="39" t="str">
        <f t="shared" si="485"/>
        <v>دون المستوى</v>
      </c>
      <c r="AJ364" s="19">
        <f t="shared" si="449"/>
        <v>0</v>
      </c>
      <c r="AK364" s="19">
        <f t="shared" si="525"/>
        <v>0</v>
      </c>
      <c r="AL364" s="19">
        <f t="shared" si="451"/>
        <v>0</v>
      </c>
      <c r="AM364" s="39" t="str">
        <f t="shared" si="487"/>
        <v>دون المستوى</v>
      </c>
      <c r="AN364" s="21"/>
      <c r="AO364" s="21"/>
      <c r="AP364" s="21"/>
      <c r="AQ364" s="19">
        <f t="shared" si="452"/>
        <v>0</v>
      </c>
      <c r="AR364" s="39" t="str">
        <f t="shared" si="488"/>
        <v>دون المستوى</v>
      </c>
      <c r="AS364" s="21"/>
      <c r="AT364" s="21"/>
      <c r="AU364" s="92"/>
      <c r="AV364" s="19">
        <f t="shared" si="453"/>
        <v>0</v>
      </c>
      <c r="AW364" s="39" t="str">
        <f t="shared" si="489"/>
        <v>دون المستوى</v>
      </c>
      <c r="AX364" s="19">
        <f t="shared" si="454"/>
        <v>0</v>
      </c>
      <c r="AY364" s="19">
        <f t="shared" si="490"/>
        <v>0</v>
      </c>
      <c r="AZ364" s="19">
        <f t="shared" si="456"/>
        <v>0</v>
      </c>
      <c r="BA364" s="34" t="str">
        <f t="shared" si="491"/>
        <v>دون المستوى</v>
      </c>
      <c r="BB364" s="21"/>
      <c r="BC364" s="21"/>
      <c r="BD364" s="21"/>
      <c r="BE364" s="19">
        <f t="shared" si="457"/>
        <v>0</v>
      </c>
      <c r="BF364" s="39" t="str">
        <f t="shared" si="492"/>
        <v>دون المستوى</v>
      </c>
      <c r="BG364" s="21"/>
      <c r="BH364" s="21"/>
      <c r="BI364" s="92"/>
      <c r="BJ364" s="19">
        <f t="shared" si="458"/>
        <v>0</v>
      </c>
      <c r="BK364" s="39" t="str">
        <f t="shared" si="493"/>
        <v>دون المستوى</v>
      </c>
      <c r="BL364" s="19">
        <f t="shared" si="459"/>
        <v>0</v>
      </c>
      <c r="BM364" s="19">
        <f t="shared" si="522"/>
        <v>0</v>
      </c>
      <c r="BN364" s="19">
        <f t="shared" si="461"/>
        <v>0</v>
      </c>
      <c r="BO364" s="34" t="str">
        <f t="shared" si="495"/>
        <v>دون المستوى</v>
      </c>
      <c r="BP364" s="21"/>
      <c r="BQ364" s="21"/>
      <c r="BR364" s="21"/>
      <c r="BS364" s="21"/>
      <c r="BT364" s="19">
        <f t="shared" si="462"/>
        <v>0</v>
      </c>
      <c r="BU364" s="39" t="str">
        <f t="shared" si="496"/>
        <v>دون المستوى</v>
      </c>
      <c r="BV364" s="21"/>
      <c r="BW364" s="21"/>
      <c r="BX364" s="21"/>
      <c r="BY364" s="92"/>
      <c r="BZ364" s="19">
        <f t="shared" si="463"/>
        <v>0</v>
      </c>
      <c r="CA364" s="39" t="str">
        <f t="shared" si="497"/>
        <v>دون المستوى</v>
      </c>
      <c r="CB364" s="19">
        <f t="shared" si="464"/>
        <v>0</v>
      </c>
      <c r="CC364" s="19">
        <f t="shared" si="523"/>
        <v>0</v>
      </c>
      <c r="CD364" s="19">
        <f t="shared" si="466"/>
        <v>0</v>
      </c>
      <c r="CE364" s="60" t="str">
        <f t="shared" si="499"/>
        <v>دون المستوى</v>
      </c>
      <c r="CF364" s="61">
        <f t="shared" si="467"/>
        <v>0</v>
      </c>
      <c r="CG364" s="67" t="str">
        <f t="shared" si="500"/>
        <v>دون المستوى</v>
      </c>
      <c r="CH364" s="21"/>
      <c r="CI364" s="21"/>
      <c r="CJ364" s="19">
        <f t="shared" si="468"/>
        <v>0</v>
      </c>
      <c r="CK364" s="39" t="str">
        <f t="shared" si="501"/>
        <v>دون المستوى</v>
      </c>
      <c r="CL364" s="21"/>
      <c r="CM364" s="21"/>
      <c r="CN364" s="19">
        <f t="shared" si="469"/>
        <v>0</v>
      </c>
      <c r="CO364" s="39" t="str">
        <f t="shared" si="502"/>
        <v>دون المستوى</v>
      </c>
      <c r="CP364" s="21"/>
      <c r="CQ364" s="21"/>
      <c r="CR364" s="19">
        <f t="shared" si="470"/>
        <v>0</v>
      </c>
      <c r="CS364" s="39" t="str">
        <f t="shared" si="503"/>
        <v>دون المستوى</v>
      </c>
      <c r="CT364" s="21"/>
      <c r="CU364" s="21"/>
      <c r="CV364" s="19">
        <f t="shared" si="471"/>
        <v>0</v>
      </c>
      <c r="CW364" s="39" t="str">
        <f t="shared" si="504"/>
        <v>دون المستوى</v>
      </c>
      <c r="CX364" s="59">
        <f t="shared" si="472"/>
        <v>0</v>
      </c>
      <c r="CY364" s="34" t="str">
        <f t="shared" si="505"/>
        <v>دون المستوى</v>
      </c>
      <c r="CZ364" s="21"/>
      <c r="DA364" s="21"/>
      <c r="DB364" s="21"/>
      <c r="DC364" s="19">
        <f t="shared" si="473"/>
        <v>0</v>
      </c>
      <c r="DD364" s="39" t="str">
        <f t="shared" si="506"/>
        <v>دون المستوى</v>
      </c>
      <c r="DE364" s="21"/>
      <c r="DF364" s="21"/>
      <c r="DG364" s="92"/>
      <c r="DH364" s="19">
        <f t="shared" si="474"/>
        <v>0</v>
      </c>
      <c r="DI364" s="39" t="str">
        <f t="shared" si="507"/>
        <v>دون المستوى</v>
      </c>
      <c r="DJ364" s="19">
        <f t="shared" si="475"/>
        <v>0</v>
      </c>
      <c r="DK364" s="19">
        <f t="shared" si="524"/>
        <v>0</v>
      </c>
      <c r="DL364" s="19">
        <f t="shared" si="477"/>
        <v>0</v>
      </c>
      <c r="DM364" s="34" t="str">
        <f t="shared" si="509"/>
        <v>دون المستوى</v>
      </c>
      <c r="DN364" s="20" t="str">
        <f t="shared" si="510"/>
        <v>دور ثان</v>
      </c>
      <c r="DR364" s="28" t="str">
        <f t="shared" si="511"/>
        <v xml:space="preserve"> لغة عربية</v>
      </c>
      <c r="DS364" s="28" t="str">
        <f t="shared" si="512"/>
        <v xml:space="preserve"> رياضيات</v>
      </c>
      <c r="DT364" s="28" t="str">
        <f t="shared" si="513"/>
        <v xml:space="preserve"> دراسات</v>
      </c>
      <c r="DU364" s="28" t="str">
        <f t="shared" si="514"/>
        <v xml:space="preserve"> إنجليزى</v>
      </c>
      <c r="DV364" s="28" t="str">
        <f t="shared" si="515"/>
        <v xml:space="preserve"> علوم</v>
      </c>
      <c r="DW364" s="28" t="str">
        <f t="shared" si="516"/>
        <v xml:space="preserve"> تربية دينية</v>
      </c>
      <c r="DX364" s="87" t="str">
        <f t="shared" si="517"/>
        <v xml:space="preserve"> تربية فنية</v>
      </c>
      <c r="DY364" s="87" t="str">
        <f t="shared" si="518"/>
        <v xml:space="preserve"> تربية رياضية</v>
      </c>
      <c r="DZ364" s="88" t="str">
        <f t="shared" si="519"/>
        <v xml:space="preserve"> نشاط1</v>
      </c>
      <c r="EA364" s="88" t="str">
        <f t="shared" si="520"/>
        <v xml:space="preserve"> نشاط2</v>
      </c>
      <c r="EB364" s="32">
        <f t="shared" si="478"/>
        <v>0</v>
      </c>
      <c r="EC364" s="31" t="str">
        <f t="shared" si="521"/>
        <v xml:space="preserve"> لغة عربية رياضيات دراسات إنجليزى علوم تربية دينية تربية فنية تربية رياضية نشاط1 نشاط2</v>
      </c>
    </row>
    <row r="365" spans="1:133" ht="17.25" thickTop="1" thickBot="1">
      <c r="A365" s="16" t="str">
        <f t="shared" si="479"/>
        <v/>
      </c>
      <c r="B365" s="18"/>
      <c r="C365" s="17"/>
      <c r="D365" s="82"/>
      <c r="E365" s="83" t="str">
        <f t="shared" si="439"/>
        <v/>
      </c>
      <c r="F365" s="83" t="str">
        <f t="shared" si="440"/>
        <v/>
      </c>
      <c r="G365" s="83" t="str">
        <f t="shared" si="441"/>
        <v/>
      </c>
      <c r="H365" s="37"/>
      <c r="I365" s="42" t="str">
        <f t="shared" si="480"/>
        <v/>
      </c>
      <c r="J365" s="21"/>
      <c r="K365" s="21"/>
      <c r="L365" s="21"/>
      <c r="M365" s="21"/>
      <c r="N365" s="21"/>
      <c r="O365" s="19">
        <f t="shared" si="442"/>
        <v>0</v>
      </c>
      <c r="P365" s="39" t="str">
        <f t="shared" si="481"/>
        <v>دون المستوى</v>
      </c>
      <c r="Q365" s="21"/>
      <c r="R365" s="21"/>
      <c r="S365" s="92"/>
      <c r="T365" s="19">
        <f t="shared" si="443"/>
        <v>0</v>
      </c>
      <c r="U365" s="39" t="str">
        <f t="shared" si="482"/>
        <v>دون المستوى</v>
      </c>
      <c r="V365" s="19">
        <f t="shared" si="444"/>
        <v>0</v>
      </c>
      <c r="W365" s="19">
        <f t="shared" si="445"/>
        <v>0</v>
      </c>
      <c r="X365" s="19">
        <f t="shared" si="446"/>
        <v>0</v>
      </c>
      <c r="Y365" s="39" t="str">
        <f t="shared" si="483"/>
        <v>دون المستوى</v>
      </c>
      <c r="Z365" s="21"/>
      <c r="AA365" s="21"/>
      <c r="AB365" s="21"/>
      <c r="AC365" s="19">
        <f t="shared" si="447"/>
        <v>0</v>
      </c>
      <c r="AD365" s="39" t="str">
        <f t="shared" si="484"/>
        <v>دون المستوى</v>
      </c>
      <c r="AE365" s="21"/>
      <c r="AF365" s="21"/>
      <c r="AG365" s="92"/>
      <c r="AH365" s="19">
        <f t="shared" si="448"/>
        <v>0</v>
      </c>
      <c r="AI365" s="39" t="str">
        <f t="shared" si="485"/>
        <v>دون المستوى</v>
      </c>
      <c r="AJ365" s="19">
        <f t="shared" si="449"/>
        <v>0</v>
      </c>
      <c r="AK365" s="19">
        <f t="shared" si="525"/>
        <v>0</v>
      </c>
      <c r="AL365" s="19">
        <f t="shared" si="451"/>
        <v>0</v>
      </c>
      <c r="AM365" s="39" t="str">
        <f t="shared" si="487"/>
        <v>دون المستوى</v>
      </c>
      <c r="AN365" s="21"/>
      <c r="AO365" s="21"/>
      <c r="AP365" s="21"/>
      <c r="AQ365" s="19">
        <f t="shared" si="452"/>
        <v>0</v>
      </c>
      <c r="AR365" s="39" t="str">
        <f t="shared" si="488"/>
        <v>دون المستوى</v>
      </c>
      <c r="AS365" s="21"/>
      <c r="AT365" s="21"/>
      <c r="AU365" s="92"/>
      <c r="AV365" s="19">
        <f t="shared" si="453"/>
        <v>0</v>
      </c>
      <c r="AW365" s="39" t="str">
        <f t="shared" si="489"/>
        <v>دون المستوى</v>
      </c>
      <c r="AX365" s="19">
        <f t="shared" si="454"/>
        <v>0</v>
      </c>
      <c r="AY365" s="19">
        <f t="shared" si="490"/>
        <v>0</v>
      </c>
      <c r="AZ365" s="19">
        <f t="shared" si="456"/>
        <v>0</v>
      </c>
      <c r="BA365" s="34" t="str">
        <f t="shared" si="491"/>
        <v>دون المستوى</v>
      </c>
      <c r="BB365" s="21"/>
      <c r="BC365" s="21"/>
      <c r="BD365" s="21"/>
      <c r="BE365" s="19">
        <f t="shared" si="457"/>
        <v>0</v>
      </c>
      <c r="BF365" s="39" t="str">
        <f t="shared" si="492"/>
        <v>دون المستوى</v>
      </c>
      <c r="BG365" s="21"/>
      <c r="BH365" s="21"/>
      <c r="BI365" s="92"/>
      <c r="BJ365" s="19">
        <f t="shared" si="458"/>
        <v>0</v>
      </c>
      <c r="BK365" s="39" t="str">
        <f t="shared" si="493"/>
        <v>دون المستوى</v>
      </c>
      <c r="BL365" s="19">
        <f t="shared" si="459"/>
        <v>0</v>
      </c>
      <c r="BM365" s="19">
        <f t="shared" si="522"/>
        <v>0</v>
      </c>
      <c r="BN365" s="19">
        <f t="shared" si="461"/>
        <v>0</v>
      </c>
      <c r="BO365" s="34" t="str">
        <f t="shared" si="495"/>
        <v>دون المستوى</v>
      </c>
      <c r="BP365" s="21"/>
      <c r="BQ365" s="21"/>
      <c r="BR365" s="21"/>
      <c r="BS365" s="21"/>
      <c r="BT365" s="19">
        <f t="shared" si="462"/>
        <v>0</v>
      </c>
      <c r="BU365" s="39" t="str">
        <f t="shared" si="496"/>
        <v>دون المستوى</v>
      </c>
      <c r="BV365" s="21"/>
      <c r="BW365" s="21"/>
      <c r="BX365" s="21"/>
      <c r="BY365" s="92"/>
      <c r="BZ365" s="19">
        <f t="shared" si="463"/>
        <v>0</v>
      </c>
      <c r="CA365" s="39" t="str">
        <f t="shared" si="497"/>
        <v>دون المستوى</v>
      </c>
      <c r="CB365" s="19">
        <f t="shared" si="464"/>
        <v>0</v>
      </c>
      <c r="CC365" s="19">
        <f t="shared" si="523"/>
        <v>0</v>
      </c>
      <c r="CD365" s="19">
        <f t="shared" si="466"/>
        <v>0</v>
      </c>
      <c r="CE365" s="60" t="str">
        <f t="shared" si="499"/>
        <v>دون المستوى</v>
      </c>
      <c r="CF365" s="61">
        <f t="shared" si="467"/>
        <v>0</v>
      </c>
      <c r="CG365" s="67" t="str">
        <f t="shared" si="500"/>
        <v>دون المستوى</v>
      </c>
      <c r="CH365" s="21"/>
      <c r="CI365" s="21"/>
      <c r="CJ365" s="19">
        <f t="shared" si="468"/>
        <v>0</v>
      </c>
      <c r="CK365" s="39" t="str">
        <f t="shared" si="501"/>
        <v>دون المستوى</v>
      </c>
      <c r="CL365" s="21"/>
      <c r="CM365" s="21"/>
      <c r="CN365" s="19">
        <f t="shared" si="469"/>
        <v>0</v>
      </c>
      <c r="CO365" s="39" t="str">
        <f t="shared" si="502"/>
        <v>دون المستوى</v>
      </c>
      <c r="CP365" s="21"/>
      <c r="CQ365" s="21"/>
      <c r="CR365" s="19">
        <f t="shared" si="470"/>
        <v>0</v>
      </c>
      <c r="CS365" s="39" t="str">
        <f t="shared" si="503"/>
        <v>دون المستوى</v>
      </c>
      <c r="CT365" s="21"/>
      <c r="CU365" s="21"/>
      <c r="CV365" s="19">
        <f t="shared" si="471"/>
        <v>0</v>
      </c>
      <c r="CW365" s="39" t="str">
        <f t="shared" si="504"/>
        <v>دون المستوى</v>
      </c>
      <c r="CX365" s="59">
        <f t="shared" si="472"/>
        <v>0</v>
      </c>
      <c r="CY365" s="34" t="str">
        <f t="shared" si="505"/>
        <v>دون المستوى</v>
      </c>
      <c r="CZ365" s="21"/>
      <c r="DA365" s="21"/>
      <c r="DB365" s="21"/>
      <c r="DC365" s="19">
        <f t="shared" si="473"/>
        <v>0</v>
      </c>
      <c r="DD365" s="39" t="str">
        <f t="shared" si="506"/>
        <v>دون المستوى</v>
      </c>
      <c r="DE365" s="21"/>
      <c r="DF365" s="21"/>
      <c r="DG365" s="92"/>
      <c r="DH365" s="19">
        <f t="shared" si="474"/>
        <v>0</v>
      </c>
      <c r="DI365" s="39" t="str">
        <f t="shared" si="507"/>
        <v>دون المستوى</v>
      </c>
      <c r="DJ365" s="19">
        <f t="shared" si="475"/>
        <v>0</v>
      </c>
      <c r="DK365" s="19">
        <f t="shared" si="524"/>
        <v>0</v>
      </c>
      <c r="DL365" s="19">
        <f t="shared" si="477"/>
        <v>0</v>
      </c>
      <c r="DM365" s="34" t="str">
        <f t="shared" si="509"/>
        <v>دون المستوى</v>
      </c>
      <c r="DN365" s="20" t="str">
        <f t="shared" si="510"/>
        <v>دور ثان</v>
      </c>
      <c r="DR365" s="28" t="str">
        <f t="shared" si="511"/>
        <v xml:space="preserve"> لغة عربية</v>
      </c>
      <c r="DS365" s="28" t="str">
        <f t="shared" si="512"/>
        <v xml:space="preserve"> رياضيات</v>
      </c>
      <c r="DT365" s="28" t="str">
        <f t="shared" si="513"/>
        <v xml:space="preserve"> دراسات</v>
      </c>
      <c r="DU365" s="28" t="str">
        <f t="shared" si="514"/>
        <v xml:space="preserve"> إنجليزى</v>
      </c>
      <c r="DV365" s="28" t="str">
        <f t="shared" si="515"/>
        <v xml:space="preserve"> علوم</v>
      </c>
      <c r="DW365" s="28" t="str">
        <f t="shared" si="516"/>
        <v xml:space="preserve"> تربية دينية</v>
      </c>
      <c r="DX365" s="87" t="str">
        <f t="shared" si="517"/>
        <v xml:space="preserve"> تربية فنية</v>
      </c>
      <c r="DY365" s="87" t="str">
        <f t="shared" si="518"/>
        <v xml:space="preserve"> تربية رياضية</v>
      </c>
      <c r="DZ365" s="88" t="str">
        <f t="shared" si="519"/>
        <v xml:space="preserve"> نشاط1</v>
      </c>
      <c r="EA365" s="88" t="str">
        <f t="shared" si="520"/>
        <v xml:space="preserve"> نشاط2</v>
      </c>
      <c r="EB365" s="32">
        <f t="shared" si="478"/>
        <v>0</v>
      </c>
      <c r="EC365" s="31" t="str">
        <f t="shared" si="521"/>
        <v xml:space="preserve"> لغة عربية رياضيات دراسات إنجليزى علوم تربية دينية تربية فنية تربية رياضية نشاط1 نشاط2</v>
      </c>
    </row>
    <row r="366" spans="1:133" ht="17.25" thickTop="1" thickBot="1">
      <c r="A366" s="16" t="str">
        <f t="shared" si="479"/>
        <v/>
      </c>
      <c r="B366" s="18"/>
      <c r="C366" s="17"/>
      <c r="D366" s="82"/>
      <c r="E366" s="83" t="str">
        <f t="shared" si="439"/>
        <v/>
      </c>
      <c r="F366" s="83" t="str">
        <f t="shared" si="440"/>
        <v/>
      </c>
      <c r="G366" s="83" t="str">
        <f t="shared" si="441"/>
        <v/>
      </c>
      <c r="H366" s="37"/>
      <c r="I366" s="42" t="str">
        <f t="shared" si="480"/>
        <v/>
      </c>
      <c r="J366" s="21"/>
      <c r="K366" s="21"/>
      <c r="L366" s="21"/>
      <c r="M366" s="21"/>
      <c r="N366" s="21"/>
      <c r="O366" s="19">
        <f t="shared" si="442"/>
        <v>0</v>
      </c>
      <c r="P366" s="39" t="str">
        <f t="shared" si="481"/>
        <v>دون المستوى</v>
      </c>
      <c r="Q366" s="21"/>
      <c r="R366" s="21"/>
      <c r="S366" s="92"/>
      <c r="T366" s="19">
        <f t="shared" si="443"/>
        <v>0</v>
      </c>
      <c r="U366" s="39" t="str">
        <f t="shared" si="482"/>
        <v>دون المستوى</v>
      </c>
      <c r="V366" s="19">
        <f t="shared" si="444"/>
        <v>0</v>
      </c>
      <c r="W366" s="19">
        <f t="shared" si="445"/>
        <v>0</v>
      </c>
      <c r="X366" s="19">
        <f t="shared" si="446"/>
        <v>0</v>
      </c>
      <c r="Y366" s="39" t="str">
        <f t="shared" si="483"/>
        <v>دون المستوى</v>
      </c>
      <c r="Z366" s="21"/>
      <c r="AA366" s="21"/>
      <c r="AB366" s="21"/>
      <c r="AC366" s="19">
        <f t="shared" si="447"/>
        <v>0</v>
      </c>
      <c r="AD366" s="39" t="str">
        <f t="shared" si="484"/>
        <v>دون المستوى</v>
      </c>
      <c r="AE366" s="21"/>
      <c r="AF366" s="21"/>
      <c r="AG366" s="92"/>
      <c r="AH366" s="19">
        <f t="shared" si="448"/>
        <v>0</v>
      </c>
      <c r="AI366" s="39" t="str">
        <f t="shared" si="485"/>
        <v>دون المستوى</v>
      </c>
      <c r="AJ366" s="19">
        <f t="shared" si="449"/>
        <v>0</v>
      </c>
      <c r="AK366" s="19">
        <f t="shared" si="525"/>
        <v>0</v>
      </c>
      <c r="AL366" s="19">
        <f t="shared" si="451"/>
        <v>0</v>
      </c>
      <c r="AM366" s="39" t="str">
        <f t="shared" si="487"/>
        <v>دون المستوى</v>
      </c>
      <c r="AN366" s="21"/>
      <c r="AO366" s="21"/>
      <c r="AP366" s="21"/>
      <c r="AQ366" s="19">
        <f t="shared" si="452"/>
        <v>0</v>
      </c>
      <c r="AR366" s="39" t="str">
        <f t="shared" si="488"/>
        <v>دون المستوى</v>
      </c>
      <c r="AS366" s="21"/>
      <c r="AT366" s="21"/>
      <c r="AU366" s="92"/>
      <c r="AV366" s="19">
        <f t="shared" si="453"/>
        <v>0</v>
      </c>
      <c r="AW366" s="39" t="str">
        <f t="shared" si="489"/>
        <v>دون المستوى</v>
      </c>
      <c r="AX366" s="19">
        <f t="shared" si="454"/>
        <v>0</v>
      </c>
      <c r="AY366" s="19">
        <f t="shared" si="490"/>
        <v>0</v>
      </c>
      <c r="AZ366" s="19">
        <f t="shared" si="456"/>
        <v>0</v>
      </c>
      <c r="BA366" s="34" t="str">
        <f t="shared" si="491"/>
        <v>دون المستوى</v>
      </c>
      <c r="BB366" s="21"/>
      <c r="BC366" s="21"/>
      <c r="BD366" s="21"/>
      <c r="BE366" s="19">
        <f t="shared" si="457"/>
        <v>0</v>
      </c>
      <c r="BF366" s="39" t="str">
        <f t="shared" si="492"/>
        <v>دون المستوى</v>
      </c>
      <c r="BG366" s="21"/>
      <c r="BH366" s="21"/>
      <c r="BI366" s="92"/>
      <c r="BJ366" s="19">
        <f t="shared" si="458"/>
        <v>0</v>
      </c>
      <c r="BK366" s="39" t="str">
        <f t="shared" si="493"/>
        <v>دون المستوى</v>
      </c>
      <c r="BL366" s="19">
        <f t="shared" si="459"/>
        <v>0</v>
      </c>
      <c r="BM366" s="19">
        <f t="shared" si="522"/>
        <v>0</v>
      </c>
      <c r="BN366" s="19">
        <f t="shared" si="461"/>
        <v>0</v>
      </c>
      <c r="BO366" s="34" t="str">
        <f t="shared" si="495"/>
        <v>دون المستوى</v>
      </c>
      <c r="BP366" s="21"/>
      <c r="BQ366" s="21"/>
      <c r="BR366" s="21"/>
      <c r="BS366" s="21"/>
      <c r="BT366" s="19">
        <f t="shared" si="462"/>
        <v>0</v>
      </c>
      <c r="BU366" s="39" t="str">
        <f t="shared" si="496"/>
        <v>دون المستوى</v>
      </c>
      <c r="BV366" s="21"/>
      <c r="BW366" s="21"/>
      <c r="BX366" s="21"/>
      <c r="BY366" s="92"/>
      <c r="BZ366" s="19">
        <f t="shared" si="463"/>
        <v>0</v>
      </c>
      <c r="CA366" s="39" t="str">
        <f t="shared" si="497"/>
        <v>دون المستوى</v>
      </c>
      <c r="CB366" s="19">
        <f t="shared" si="464"/>
        <v>0</v>
      </c>
      <c r="CC366" s="19">
        <f t="shared" si="523"/>
        <v>0</v>
      </c>
      <c r="CD366" s="19">
        <f t="shared" si="466"/>
        <v>0</v>
      </c>
      <c r="CE366" s="60" t="str">
        <f t="shared" si="499"/>
        <v>دون المستوى</v>
      </c>
      <c r="CF366" s="61">
        <f t="shared" si="467"/>
        <v>0</v>
      </c>
      <c r="CG366" s="67" t="str">
        <f t="shared" si="500"/>
        <v>دون المستوى</v>
      </c>
      <c r="CH366" s="21"/>
      <c r="CI366" s="21"/>
      <c r="CJ366" s="19">
        <f t="shared" si="468"/>
        <v>0</v>
      </c>
      <c r="CK366" s="39" t="str">
        <f t="shared" si="501"/>
        <v>دون المستوى</v>
      </c>
      <c r="CL366" s="21"/>
      <c r="CM366" s="21"/>
      <c r="CN366" s="19">
        <f t="shared" si="469"/>
        <v>0</v>
      </c>
      <c r="CO366" s="39" t="str">
        <f t="shared" si="502"/>
        <v>دون المستوى</v>
      </c>
      <c r="CP366" s="21"/>
      <c r="CQ366" s="21"/>
      <c r="CR366" s="19">
        <f t="shared" si="470"/>
        <v>0</v>
      </c>
      <c r="CS366" s="39" t="str">
        <f t="shared" si="503"/>
        <v>دون المستوى</v>
      </c>
      <c r="CT366" s="21"/>
      <c r="CU366" s="21"/>
      <c r="CV366" s="19">
        <f t="shared" si="471"/>
        <v>0</v>
      </c>
      <c r="CW366" s="39" t="str">
        <f t="shared" si="504"/>
        <v>دون المستوى</v>
      </c>
      <c r="CX366" s="59">
        <f t="shared" si="472"/>
        <v>0</v>
      </c>
      <c r="CY366" s="34" t="str">
        <f t="shared" si="505"/>
        <v>دون المستوى</v>
      </c>
      <c r="CZ366" s="21"/>
      <c r="DA366" s="21"/>
      <c r="DB366" s="21"/>
      <c r="DC366" s="19">
        <f t="shared" si="473"/>
        <v>0</v>
      </c>
      <c r="DD366" s="39" t="str">
        <f t="shared" si="506"/>
        <v>دون المستوى</v>
      </c>
      <c r="DE366" s="21"/>
      <c r="DF366" s="21"/>
      <c r="DG366" s="92"/>
      <c r="DH366" s="19">
        <f t="shared" si="474"/>
        <v>0</v>
      </c>
      <c r="DI366" s="39" t="str">
        <f t="shared" si="507"/>
        <v>دون المستوى</v>
      </c>
      <c r="DJ366" s="19">
        <f t="shared" si="475"/>
        <v>0</v>
      </c>
      <c r="DK366" s="19">
        <f t="shared" si="524"/>
        <v>0</v>
      </c>
      <c r="DL366" s="19">
        <f t="shared" si="477"/>
        <v>0</v>
      </c>
      <c r="DM366" s="34" t="str">
        <f t="shared" si="509"/>
        <v>دون المستوى</v>
      </c>
      <c r="DN366" s="20" t="str">
        <f t="shared" si="510"/>
        <v>دور ثان</v>
      </c>
      <c r="DR366" s="28" t="str">
        <f t="shared" si="511"/>
        <v xml:space="preserve"> لغة عربية</v>
      </c>
      <c r="DS366" s="28" t="str">
        <f t="shared" si="512"/>
        <v xml:space="preserve"> رياضيات</v>
      </c>
      <c r="DT366" s="28" t="str">
        <f t="shared" si="513"/>
        <v xml:space="preserve"> دراسات</v>
      </c>
      <c r="DU366" s="28" t="str">
        <f t="shared" si="514"/>
        <v xml:space="preserve"> إنجليزى</v>
      </c>
      <c r="DV366" s="28" t="str">
        <f t="shared" si="515"/>
        <v xml:space="preserve"> علوم</v>
      </c>
      <c r="DW366" s="28" t="str">
        <f t="shared" si="516"/>
        <v xml:space="preserve"> تربية دينية</v>
      </c>
      <c r="DX366" s="87" t="str">
        <f t="shared" si="517"/>
        <v xml:space="preserve"> تربية فنية</v>
      </c>
      <c r="DY366" s="87" t="str">
        <f t="shared" si="518"/>
        <v xml:space="preserve"> تربية رياضية</v>
      </c>
      <c r="DZ366" s="88" t="str">
        <f t="shared" si="519"/>
        <v xml:space="preserve"> نشاط1</v>
      </c>
      <c r="EA366" s="88" t="str">
        <f t="shared" si="520"/>
        <v xml:space="preserve"> نشاط2</v>
      </c>
      <c r="EB366" s="32">
        <f t="shared" si="478"/>
        <v>0</v>
      </c>
      <c r="EC366" s="31" t="str">
        <f t="shared" si="521"/>
        <v xml:space="preserve"> لغة عربية رياضيات دراسات إنجليزى علوم تربية دينية تربية فنية تربية رياضية نشاط1 نشاط2</v>
      </c>
    </row>
    <row r="367" spans="1:133" ht="17.25" thickTop="1" thickBot="1">
      <c r="A367" s="16" t="str">
        <f t="shared" si="479"/>
        <v/>
      </c>
      <c r="B367" s="18"/>
      <c r="C367" s="17"/>
      <c r="D367" s="82"/>
      <c r="E367" s="83" t="str">
        <f t="shared" si="439"/>
        <v/>
      </c>
      <c r="F367" s="83" t="str">
        <f t="shared" si="440"/>
        <v/>
      </c>
      <c r="G367" s="83" t="str">
        <f t="shared" si="441"/>
        <v/>
      </c>
      <c r="H367" s="37"/>
      <c r="I367" s="42" t="str">
        <f t="shared" si="480"/>
        <v/>
      </c>
      <c r="J367" s="21"/>
      <c r="K367" s="21"/>
      <c r="L367" s="21"/>
      <c r="M367" s="21"/>
      <c r="N367" s="21"/>
      <c r="O367" s="19">
        <f t="shared" si="442"/>
        <v>0</v>
      </c>
      <c r="P367" s="39" t="str">
        <f t="shared" si="481"/>
        <v>دون المستوى</v>
      </c>
      <c r="Q367" s="21"/>
      <c r="R367" s="21"/>
      <c r="S367" s="92"/>
      <c r="T367" s="19">
        <f t="shared" si="443"/>
        <v>0</v>
      </c>
      <c r="U367" s="39" t="str">
        <f t="shared" si="482"/>
        <v>دون المستوى</v>
      </c>
      <c r="V367" s="19">
        <f t="shared" si="444"/>
        <v>0</v>
      </c>
      <c r="W367" s="19">
        <f t="shared" si="445"/>
        <v>0</v>
      </c>
      <c r="X367" s="19">
        <f t="shared" si="446"/>
        <v>0</v>
      </c>
      <c r="Y367" s="39" t="str">
        <f t="shared" si="483"/>
        <v>دون المستوى</v>
      </c>
      <c r="Z367" s="21"/>
      <c r="AA367" s="21"/>
      <c r="AB367" s="21"/>
      <c r="AC367" s="19">
        <f t="shared" si="447"/>
        <v>0</v>
      </c>
      <c r="AD367" s="39" t="str">
        <f t="shared" si="484"/>
        <v>دون المستوى</v>
      </c>
      <c r="AE367" s="21"/>
      <c r="AF367" s="21"/>
      <c r="AG367" s="92"/>
      <c r="AH367" s="19">
        <f t="shared" si="448"/>
        <v>0</v>
      </c>
      <c r="AI367" s="39" t="str">
        <f t="shared" si="485"/>
        <v>دون المستوى</v>
      </c>
      <c r="AJ367" s="19">
        <f t="shared" si="449"/>
        <v>0</v>
      </c>
      <c r="AK367" s="19">
        <f t="shared" si="525"/>
        <v>0</v>
      </c>
      <c r="AL367" s="19">
        <f t="shared" si="451"/>
        <v>0</v>
      </c>
      <c r="AM367" s="39" t="str">
        <f t="shared" si="487"/>
        <v>دون المستوى</v>
      </c>
      <c r="AN367" s="21"/>
      <c r="AO367" s="21"/>
      <c r="AP367" s="21"/>
      <c r="AQ367" s="19">
        <f t="shared" si="452"/>
        <v>0</v>
      </c>
      <c r="AR367" s="39" t="str">
        <f t="shared" si="488"/>
        <v>دون المستوى</v>
      </c>
      <c r="AS367" s="21"/>
      <c r="AT367" s="21"/>
      <c r="AU367" s="92"/>
      <c r="AV367" s="19">
        <f t="shared" si="453"/>
        <v>0</v>
      </c>
      <c r="AW367" s="39" t="str">
        <f t="shared" si="489"/>
        <v>دون المستوى</v>
      </c>
      <c r="AX367" s="19">
        <f t="shared" si="454"/>
        <v>0</v>
      </c>
      <c r="AY367" s="19">
        <f t="shared" si="490"/>
        <v>0</v>
      </c>
      <c r="AZ367" s="19">
        <f t="shared" si="456"/>
        <v>0</v>
      </c>
      <c r="BA367" s="34" t="str">
        <f t="shared" si="491"/>
        <v>دون المستوى</v>
      </c>
      <c r="BB367" s="21"/>
      <c r="BC367" s="21"/>
      <c r="BD367" s="21"/>
      <c r="BE367" s="19">
        <f t="shared" si="457"/>
        <v>0</v>
      </c>
      <c r="BF367" s="39" t="str">
        <f t="shared" si="492"/>
        <v>دون المستوى</v>
      </c>
      <c r="BG367" s="21"/>
      <c r="BH367" s="21"/>
      <c r="BI367" s="92"/>
      <c r="BJ367" s="19">
        <f t="shared" si="458"/>
        <v>0</v>
      </c>
      <c r="BK367" s="39" t="str">
        <f t="shared" si="493"/>
        <v>دون المستوى</v>
      </c>
      <c r="BL367" s="19">
        <f t="shared" si="459"/>
        <v>0</v>
      </c>
      <c r="BM367" s="19">
        <f t="shared" si="522"/>
        <v>0</v>
      </c>
      <c r="BN367" s="19">
        <f t="shared" si="461"/>
        <v>0</v>
      </c>
      <c r="BO367" s="34" t="str">
        <f t="shared" si="495"/>
        <v>دون المستوى</v>
      </c>
      <c r="BP367" s="21"/>
      <c r="BQ367" s="21"/>
      <c r="BR367" s="21"/>
      <c r="BS367" s="21"/>
      <c r="BT367" s="19">
        <f t="shared" si="462"/>
        <v>0</v>
      </c>
      <c r="BU367" s="39" t="str">
        <f t="shared" si="496"/>
        <v>دون المستوى</v>
      </c>
      <c r="BV367" s="21"/>
      <c r="BW367" s="21"/>
      <c r="BX367" s="21"/>
      <c r="BY367" s="92"/>
      <c r="BZ367" s="19">
        <f t="shared" si="463"/>
        <v>0</v>
      </c>
      <c r="CA367" s="39" t="str">
        <f t="shared" si="497"/>
        <v>دون المستوى</v>
      </c>
      <c r="CB367" s="19">
        <f t="shared" si="464"/>
        <v>0</v>
      </c>
      <c r="CC367" s="19">
        <f t="shared" si="523"/>
        <v>0</v>
      </c>
      <c r="CD367" s="19">
        <f t="shared" si="466"/>
        <v>0</v>
      </c>
      <c r="CE367" s="60" t="str">
        <f t="shared" si="499"/>
        <v>دون المستوى</v>
      </c>
      <c r="CF367" s="61">
        <f t="shared" si="467"/>
        <v>0</v>
      </c>
      <c r="CG367" s="67" t="str">
        <f t="shared" si="500"/>
        <v>دون المستوى</v>
      </c>
      <c r="CH367" s="21"/>
      <c r="CI367" s="21"/>
      <c r="CJ367" s="19">
        <f t="shared" si="468"/>
        <v>0</v>
      </c>
      <c r="CK367" s="39" t="str">
        <f t="shared" si="501"/>
        <v>دون المستوى</v>
      </c>
      <c r="CL367" s="21"/>
      <c r="CM367" s="21"/>
      <c r="CN367" s="19">
        <f t="shared" si="469"/>
        <v>0</v>
      </c>
      <c r="CO367" s="39" t="str">
        <f t="shared" si="502"/>
        <v>دون المستوى</v>
      </c>
      <c r="CP367" s="21"/>
      <c r="CQ367" s="21"/>
      <c r="CR367" s="19">
        <f t="shared" si="470"/>
        <v>0</v>
      </c>
      <c r="CS367" s="39" t="str">
        <f t="shared" si="503"/>
        <v>دون المستوى</v>
      </c>
      <c r="CT367" s="21"/>
      <c r="CU367" s="21"/>
      <c r="CV367" s="19">
        <f t="shared" si="471"/>
        <v>0</v>
      </c>
      <c r="CW367" s="39" t="str">
        <f t="shared" si="504"/>
        <v>دون المستوى</v>
      </c>
      <c r="CX367" s="59">
        <f t="shared" si="472"/>
        <v>0</v>
      </c>
      <c r="CY367" s="34" t="str">
        <f t="shared" si="505"/>
        <v>دون المستوى</v>
      </c>
      <c r="CZ367" s="21"/>
      <c r="DA367" s="21"/>
      <c r="DB367" s="21"/>
      <c r="DC367" s="19">
        <f t="shared" si="473"/>
        <v>0</v>
      </c>
      <c r="DD367" s="39" t="str">
        <f t="shared" si="506"/>
        <v>دون المستوى</v>
      </c>
      <c r="DE367" s="21"/>
      <c r="DF367" s="21"/>
      <c r="DG367" s="92"/>
      <c r="DH367" s="19">
        <f t="shared" si="474"/>
        <v>0</v>
      </c>
      <c r="DI367" s="39" t="str">
        <f t="shared" si="507"/>
        <v>دون المستوى</v>
      </c>
      <c r="DJ367" s="19">
        <f t="shared" si="475"/>
        <v>0</v>
      </c>
      <c r="DK367" s="19">
        <f t="shared" si="524"/>
        <v>0</v>
      </c>
      <c r="DL367" s="19">
        <f t="shared" si="477"/>
        <v>0</v>
      </c>
      <c r="DM367" s="34" t="str">
        <f t="shared" si="509"/>
        <v>دون المستوى</v>
      </c>
      <c r="DN367" s="20" t="str">
        <f t="shared" si="510"/>
        <v>دور ثان</v>
      </c>
      <c r="DR367" s="28" t="str">
        <f t="shared" si="511"/>
        <v xml:space="preserve"> لغة عربية</v>
      </c>
      <c r="DS367" s="28" t="str">
        <f t="shared" si="512"/>
        <v xml:space="preserve"> رياضيات</v>
      </c>
      <c r="DT367" s="28" t="str">
        <f t="shared" si="513"/>
        <v xml:space="preserve"> دراسات</v>
      </c>
      <c r="DU367" s="28" t="str">
        <f t="shared" si="514"/>
        <v xml:space="preserve"> إنجليزى</v>
      </c>
      <c r="DV367" s="28" t="str">
        <f t="shared" si="515"/>
        <v xml:space="preserve"> علوم</v>
      </c>
      <c r="DW367" s="28" t="str">
        <f t="shared" si="516"/>
        <v xml:space="preserve"> تربية دينية</v>
      </c>
      <c r="DX367" s="87" t="str">
        <f t="shared" si="517"/>
        <v xml:space="preserve"> تربية فنية</v>
      </c>
      <c r="DY367" s="87" t="str">
        <f t="shared" si="518"/>
        <v xml:space="preserve"> تربية رياضية</v>
      </c>
      <c r="DZ367" s="88" t="str">
        <f t="shared" si="519"/>
        <v xml:space="preserve"> نشاط1</v>
      </c>
      <c r="EA367" s="88" t="str">
        <f t="shared" si="520"/>
        <v xml:space="preserve"> نشاط2</v>
      </c>
      <c r="EB367" s="32">
        <f t="shared" si="478"/>
        <v>0</v>
      </c>
      <c r="EC367" s="31" t="str">
        <f t="shared" si="521"/>
        <v xml:space="preserve"> لغة عربية رياضيات دراسات إنجليزى علوم تربية دينية تربية فنية تربية رياضية نشاط1 نشاط2</v>
      </c>
    </row>
    <row r="368" spans="1:133" ht="17.25" thickTop="1" thickBot="1">
      <c r="A368" s="16" t="str">
        <f t="shared" si="479"/>
        <v/>
      </c>
      <c r="B368" s="18"/>
      <c r="C368" s="17"/>
      <c r="D368" s="82"/>
      <c r="E368" s="83" t="str">
        <f t="shared" si="439"/>
        <v/>
      </c>
      <c r="F368" s="83" t="str">
        <f t="shared" si="440"/>
        <v/>
      </c>
      <c r="G368" s="83" t="str">
        <f t="shared" si="441"/>
        <v/>
      </c>
      <c r="H368" s="37"/>
      <c r="I368" s="42" t="str">
        <f t="shared" si="480"/>
        <v/>
      </c>
      <c r="J368" s="21"/>
      <c r="K368" s="21"/>
      <c r="L368" s="21"/>
      <c r="M368" s="21"/>
      <c r="N368" s="21"/>
      <c r="O368" s="19">
        <f t="shared" si="442"/>
        <v>0</v>
      </c>
      <c r="P368" s="39" t="str">
        <f t="shared" si="481"/>
        <v>دون المستوى</v>
      </c>
      <c r="Q368" s="21"/>
      <c r="R368" s="21"/>
      <c r="S368" s="92"/>
      <c r="T368" s="19">
        <f t="shared" si="443"/>
        <v>0</v>
      </c>
      <c r="U368" s="39" t="str">
        <f t="shared" si="482"/>
        <v>دون المستوى</v>
      </c>
      <c r="V368" s="19">
        <f t="shared" si="444"/>
        <v>0</v>
      </c>
      <c r="W368" s="19">
        <f t="shared" si="445"/>
        <v>0</v>
      </c>
      <c r="X368" s="19">
        <f t="shared" si="446"/>
        <v>0</v>
      </c>
      <c r="Y368" s="39" t="str">
        <f t="shared" si="483"/>
        <v>دون المستوى</v>
      </c>
      <c r="Z368" s="21"/>
      <c r="AA368" s="21"/>
      <c r="AB368" s="21"/>
      <c r="AC368" s="19">
        <f t="shared" si="447"/>
        <v>0</v>
      </c>
      <c r="AD368" s="39" t="str">
        <f t="shared" si="484"/>
        <v>دون المستوى</v>
      </c>
      <c r="AE368" s="21"/>
      <c r="AF368" s="21"/>
      <c r="AG368" s="92"/>
      <c r="AH368" s="19">
        <f t="shared" si="448"/>
        <v>0</v>
      </c>
      <c r="AI368" s="39" t="str">
        <f t="shared" si="485"/>
        <v>دون المستوى</v>
      </c>
      <c r="AJ368" s="19">
        <f t="shared" si="449"/>
        <v>0</v>
      </c>
      <c r="AK368" s="19">
        <f t="shared" si="525"/>
        <v>0</v>
      </c>
      <c r="AL368" s="19">
        <f t="shared" si="451"/>
        <v>0</v>
      </c>
      <c r="AM368" s="39" t="str">
        <f t="shared" si="487"/>
        <v>دون المستوى</v>
      </c>
      <c r="AN368" s="21"/>
      <c r="AO368" s="21"/>
      <c r="AP368" s="21"/>
      <c r="AQ368" s="19">
        <f t="shared" si="452"/>
        <v>0</v>
      </c>
      <c r="AR368" s="39" t="str">
        <f t="shared" si="488"/>
        <v>دون المستوى</v>
      </c>
      <c r="AS368" s="21"/>
      <c r="AT368" s="21"/>
      <c r="AU368" s="92"/>
      <c r="AV368" s="19">
        <f t="shared" si="453"/>
        <v>0</v>
      </c>
      <c r="AW368" s="39" t="str">
        <f t="shared" si="489"/>
        <v>دون المستوى</v>
      </c>
      <c r="AX368" s="19">
        <f t="shared" si="454"/>
        <v>0</v>
      </c>
      <c r="AY368" s="19">
        <f t="shared" si="490"/>
        <v>0</v>
      </c>
      <c r="AZ368" s="19">
        <f t="shared" si="456"/>
        <v>0</v>
      </c>
      <c r="BA368" s="34" t="str">
        <f t="shared" si="491"/>
        <v>دون المستوى</v>
      </c>
      <c r="BB368" s="21"/>
      <c r="BC368" s="21"/>
      <c r="BD368" s="21"/>
      <c r="BE368" s="19">
        <f t="shared" si="457"/>
        <v>0</v>
      </c>
      <c r="BF368" s="39" t="str">
        <f t="shared" si="492"/>
        <v>دون المستوى</v>
      </c>
      <c r="BG368" s="21"/>
      <c r="BH368" s="21"/>
      <c r="BI368" s="92"/>
      <c r="BJ368" s="19">
        <f t="shared" si="458"/>
        <v>0</v>
      </c>
      <c r="BK368" s="39" t="str">
        <f t="shared" si="493"/>
        <v>دون المستوى</v>
      </c>
      <c r="BL368" s="19">
        <f t="shared" si="459"/>
        <v>0</v>
      </c>
      <c r="BM368" s="19">
        <f t="shared" si="522"/>
        <v>0</v>
      </c>
      <c r="BN368" s="19">
        <f t="shared" si="461"/>
        <v>0</v>
      </c>
      <c r="BO368" s="34" t="str">
        <f t="shared" si="495"/>
        <v>دون المستوى</v>
      </c>
      <c r="BP368" s="21"/>
      <c r="BQ368" s="21"/>
      <c r="BR368" s="21"/>
      <c r="BS368" s="21"/>
      <c r="BT368" s="19">
        <f t="shared" si="462"/>
        <v>0</v>
      </c>
      <c r="BU368" s="39" t="str">
        <f t="shared" si="496"/>
        <v>دون المستوى</v>
      </c>
      <c r="BV368" s="21"/>
      <c r="BW368" s="21"/>
      <c r="BX368" s="21"/>
      <c r="BY368" s="92"/>
      <c r="BZ368" s="19">
        <f t="shared" si="463"/>
        <v>0</v>
      </c>
      <c r="CA368" s="39" t="str">
        <f t="shared" si="497"/>
        <v>دون المستوى</v>
      </c>
      <c r="CB368" s="19">
        <f t="shared" si="464"/>
        <v>0</v>
      </c>
      <c r="CC368" s="19">
        <f t="shared" si="523"/>
        <v>0</v>
      </c>
      <c r="CD368" s="19">
        <f t="shared" si="466"/>
        <v>0</v>
      </c>
      <c r="CE368" s="60" t="str">
        <f t="shared" si="499"/>
        <v>دون المستوى</v>
      </c>
      <c r="CF368" s="61">
        <f t="shared" si="467"/>
        <v>0</v>
      </c>
      <c r="CG368" s="67" t="str">
        <f t="shared" si="500"/>
        <v>دون المستوى</v>
      </c>
      <c r="CH368" s="21"/>
      <c r="CI368" s="21"/>
      <c r="CJ368" s="19">
        <f t="shared" si="468"/>
        <v>0</v>
      </c>
      <c r="CK368" s="39" t="str">
        <f t="shared" si="501"/>
        <v>دون المستوى</v>
      </c>
      <c r="CL368" s="21"/>
      <c r="CM368" s="21"/>
      <c r="CN368" s="19">
        <f t="shared" si="469"/>
        <v>0</v>
      </c>
      <c r="CO368" s="39" t="str">
        <f t="shared" si="502"/>
        <v>دون المستوى</v>
      </c>
      <c r="CP368" s="21"/>
      <c r="CQ368" s="21"/>
      <c r="CR368" s="19">
        <f t="shared" si="470"/>
        <v>0</v>
      </c>
      <c r="CS368" s="39" t="str">
        <f t="shared" si="503"/>
        <v>دون المستوى</v>
      </c>
      <c r="CT368" s="21"/>
      <c r="CU368" s="21"/>
      <c r="CV368" s="19">
        <f t="shared" si="471"/>
        <v>0</v>
      </c>
      <c r="CW368" s="39" t="str">
        <f t="shared" si="504"/>
        <v>دون المستوى</v>
      </c>
      <c r="CX368" s="59">
        <f t="shared" si="472"/>
        <v>0</v>
      </c>
      <c r="CY368" s="34" t="str">
        <f t="shared" si="505"/>
        <v>دون المستوى</v>
      </c>
      <c r="CZ368" s="21"/>
      <c r="DA368" s="21"/>
      <c r="DB368" s="21"/>
      <c r="DC368" s="19">
        <f t="shared" si="473"/>
        <v>0</v>
      </c>
      <c r="DD368" s="39" t="str">
        <f t="shared" si="506"/>
        <v>دون المستوى</v>
      </c>
      <c r="DE368" s="21"/>
      <c r="DF368" s="21"/>
      <c r="DG368" s="92"/>
      <c r="DH368" s="19">
        <f t="shared" si="474"/>
        <v>0</v>
      </c>
      <c r="DI368" s="39" t="str">
        <f t="shared" si="507"/>
        <v>دون المستوى</v>
      </c>
      <c r="DJ368" s="19">
        <f t="shared" si="475"/>
        <v>0</v>
      </c>
      <c r="DK368" s="19">
        <f t="shared" si="524"/>
        <v>0</v>
      </c>
      <c r="DL368" s="19">
        <f t="shared" si="477"/>
        <v>0</v>
      </c>
      <c r="DM368" s="34" t="str">
        <f t="shared" si="509"/>
        <v>دون المستوى</v>
      </c>
      <c r="DN368" s="20" t="str">
        <f t="shared" si="510"/>
        <v>دور ثان</v>
      </c>
      <c r="DR368" s="28" t="str">
        <f t="shared" si="511"/>
        <v xml:space="preserve"> لغة عربية</v>
      </c>
      <c r="DS368" s="28" t="str">
        <f t="shared" si="512"/>
        <v xml:space="preserve"> رياضيات</v>
      </c>
      <c r="DT368" s="28" t="str">
        <f t="shared" si="513"/>
        <v xml:space="preserve"> دراسات</v>
      </c>
      <c r="DU368" s="28" t="str">
        <f t="shared" si="514"/>
        <v xml:space="preserve"> إنجليزى</v>
      </c>
      <c r="DV368" s="28" t="str">
        <f t="shared" si="515"/>
        <v xml:space="preserve"> علوم</v>
      </c>
      <c r="DW368" s="28" t="str">
        <f t="shared" si="516"/>
        <v xml:space="preserve"> تربية دينية</v>
      </c>
      <c r="DX368" s="87" t="str">
        <f t="shared" si="517"/>
        <v xml:space="preserve"> تربية فنية</v>
      </c>
      <c r="DY368" s="87" t="str">
        <f t="shared" si="518"/>
        <v xml:space="preserve"> تربية رياضية</v>
      </c>
      <c r="DZ368" s="88" t="str">
        <f t="shared" si="519"/>
        <v xml:space="preserve"> نشاط1</v>
      </c>
      <c r="EA368" s="88" t="str">
        <f t="shared" si="520"/>
        <v xml:space="preserve"> نشاط2</v>
      </c>
      <c r="EB368" s="32">
        <f t="shared" si="478"/>
        <v>0</v>
      </c>
      <c r="EC368" s="31" t="str">
        <f t="shared" si="521"/>
        <v xml:space="preserve"> لغة عربية رياضيات دراسات إنجليزى علوم تربية دينية تربية فنية تربية رياضية نشاط1 نشاط2</v>
      </c>
    </row>
    <row r="369" spans="1:133" ht="17.25" thickTop="1" thickBot="1">
      <c r="A369" s="16" t="str">
        <f t="shared" si="479"/>
        <v/>
      </c>
      <c r="B369" s="18"/>
      <c r="C369" s="17"/>
      <c r="D369" s="82"/>
      <c r="E369" s="83" t="str">
        <f t="shared" si="439"/>
        <v/>
      </c>
      <c r="F369" s="83" t="str">
        <f t="shared" si="440"/>
        <v/>
      </c>
      <c r="G369" s="83" t="str">
        <f t="shared" si="441"/>
        <v/>
      </c>
      <c r="H369" s="37"/>
      <c r="I369" s="42" t="str">
        <f t="shared" si="480"/>
        <v/>
      </c>
      <c r="J369" s="21"/>
      <c r="K369" s="21"/>
      <c r="L369" s="21"/>
      <c r="M369" s="21"/>
      <c r="N369" s="21"/>
      <c r="O369" s="19">
        <f t="shared" si="442"/>
        <v>0</v>
      </c>
      <c r="P369" s="39" t="str">
        <f t="shared" si="481"/>
        <v>دون المستوى</v>
      </c>
      <c r="Q369" s="21"/>
      <c r="R369" s="21"/>
      <c r="S369" s="92"/>
      <c r="T369" s="19">
        <f t="shared" si="443"/>
        <v>0</v>
      </c>
      <c r="U369" s="39" t="str">
        <f t="shared" si="482"/>
        <v>دون المستوى</v>
      </c>
      <c r="V369" s="19">
        <f t="shared" si="444"/>
        <v>0</v>
      </c>
      <c r="W369" s="19">
        <f t="shared" si="445"/>
        <v>0</v>
      </c>
      <c r="X369" s="19">
        <f t="shared" si="446"/>
        <v>0</v>
      </c>
      <c r="Y369" s="39" t="str">
        <f t="shared" si="483"/>
        <v>دون المستوى</v>
      </c>
      <c r="Z369" s="21"/>
      <c r="AA369" s="21"/>
      <c r="AB369" s="21"/>
      <c r="AC369" s="19">
        <f t="shared" si="447"/>
        <v>0</v>
      </c>
      <c r="AD369" s="39" t="str">
        <f t="shared" si="484"/>
        <v>دون المستوى</v>
      </c>
      <c r="AE369" s="21"/>
      <c r="AF369" s="21"/>
      <c r="AG369" s="92"/>
      <c r="AH369" s="19">
        <f t="shared" si="448"/>
        <v>0</v>
      </c>
      <c r="AI369" s="39" t="str">
        <f t="shared" si="485"/>
        <v>دون المستوى</v>
      </c>
      <c r="AJ369" s="19">
        <f t="shared" si="449"/>
        <v>0</v>
      </c>
      <c r="AK369" s="19">
        <f t="shared" si="525"/>
        <v>0</v>
      </c>
      <c r="AL369" s="19">
        <f t="shared" si="451"/>
        <v>0</v>
      </c>
      <c r="AM369" s="39" t="str">
        <f t="shared" si="487"/>
        <v>دون المستوى</v>
      </c>
      <c r="AN369" s="21"/>
      <c r="AO369" s="21"/>
      <c r="AP369" s="21"/>
      <c r="AQ369" s="19">
        <f t="shared" si="452"/>
        <v>0</v>
      </c>
      <c r="AR369" s="39" t="str">
        <f t="shared" si="488"/>
        <v>دون المستوى</v>
      </c>
      <c r="AS369" s="21"/>
      <c r="AT369" s="21"/>
      <c r="AU369" s="92"/>
      <c r="AV369" s="19">
        <f t="shared" si="453"/>
        <v>0</v>
      </c>
      <c r="AW369" s="39" t="str">
        <f t="shared" si="489"/>
        <v>دون المستوى</v>
      </c>
      <c r="AX369" s="19">
        <f t="shared" si="454"/>
        <v>0</v>
      </c>
      <c r="AY369" s="19">
        <f t="shared" si="490"/>
        <v>0</v>
      </c>
      <c r="AZ369" s="19">
        <f t="shared" si="456"/>
        <v>0</v>
      </c>
      <c r="BA369" s="34" t="str">
        <f t="shared" si="491"/>
        <v>دون المستوى</v>
      </c>
      <c r="BB369" s="21"/>
      <c r="BC369" s="21"/>
      <c r="BD369" s="21"/>
      <c r="BE369" s="19">
        <f t="shared" si="457"/>
        <v>0</v>
      </c>
      <c r="BF369" s="39" t="str">
        <f t="shared" si="492"/>
        <v>دون المستوى</v>
      </c>
      <c r="BG369" s="21"/>
      <c r="BH369" s="21"/>
      <c r="BI369" s="92"/>
      <c r="BJ369" s="19">
        <f t="shared" si="458"/>
        <v>0</v>
      </c>
      <c r="BK369" s="39" t="str">
        <f t="shared" si="493"/>
        <v>دون المستوى</v>
      </c>
      <c r="BL369" s="19">
        <f t="shared" si="459"/>
        <v>0</v>
      </c>
      <c r="BM369" s="19">
        <f t="shared" si="522"/>
        <v>0</v>
      </c>
      <c r="BN369" s="19">
        <f t="shared" si="461"/>
        <v>0</v>
      </c>
      <c r="BO369" s="34" t="str">
        <f t="shared" si="495"/>
        <v>دون المستوى</v>
      </c>
      <c r="BP369" s="21"/>
      <c r="BQ369" s="21"/>
      <c r="BR369" s="21"/>
      <c r="BS369" s="21"/>
      <c r="BT369" s="19">
        <f t="shared" si="462"/>
        <v>0</v>
      </c>
      <c r="BU369" s="39" t="str">
        <f t="shared" si="496"/>
        <v>دون المستوى</v>
      </c>
      <c r="BV369" s="21"/>
      <c r="BW369" s="21"/>
      <c r="BX369" s="21"/>
      <c r="BY369" s="92"/>
      <c r="BZ369" s="19">
        <f t="shared" si="463"/>
        <v>0</v>
      </c>
      <c r="CA369" s="39" t="str">
        <f t="shared" si="497"/>
        <v>دون المستوى</v>
      </c>
      <c r="CB369" s="19">
        <f t="shared" si="464"/>
        <v>0</v>
      </c>
      <c r="CC369" s="19">
        <f t="shared" si="523"/>
        <v>0</v>
      </c>
      <c r="CD369" s="19">
        <f t="shared" si="466"/>
        <v>0</v>
      </c>
      <c r="CE369" s="60" t="str">
        <f t="shared" si="499"/>
        <v>دون المستوى</v>
      </c>
      <c r="CF369" s="61">
        <f t="shared" si="467"/>
        <v>0</v>
      </c>
      <c r="CG369" s="67" t="str">
        <f t="shared" si="500"/>
        <v>دون المستوى</v>
      </c>
      <c r="CH369" s="21"/>
      <c r="CI369" s="21"/>
      <c r="CJ369" s="19">
        <f t="shared" si="468"/>
        <v>0</v>
      </c>
      <c r="CK369" s="39" t="str">
        <f t="shared" si="501"/>
        <v>دون المستوى</v>
      </c>
      <c r="CL369" s="21"/>
      <c r="CM369" s="21"/>
      <c r="CN369" s="19">
        <f t="shared" si="469"/>
        <v>0</v>
      </c>
      <c r="CO369" s="39" t="str">
        <f t="shared" si="502"/>
        <v>دون المستوى</v>
      </c>
      <c r="CP369" s="21"/>
      <c r="CQ369" s="21"/>
      <c r="CR369" s="19">
        <f t="shared" si="470"/>
        <v>0</v>
      </c>
      <c r="CS369" s="39" t="str">
        <f t="shared" si="503"/>
        <v>دون المستوى</v>
      </c>
      <c r="CT369" s="21"/>
      <c r="CU369" s="21"/>
      <c r="CV369" s="19">
        <f t="shared" si="471"/>
        <v>0</v>
      </c>
      <c r="CW369" s="39" t="str">
        <f t="shared" si="504"/>
        <v>دون المستوى</v>
      </c>
      <c r="CX369" s="59">
        <f t="shared" si="472"/>
        <v>0</v>
      </c>
      <c r="CY369" s="34" t="str">
        <f t="shared" si="505"/>
        <v>دون المستوى</v>
      </c>
      <c r="CZ369" s="21"/>
      <c r="DA369" s="21"/>
      <c r="DB369" s="21"/>
      <c r="DC369" s="19">
        <f t="shared" si="473"/>
        <v>0</v>
      </c>
      <c r="DD369" s="39" t="str">
        <f t="shared" si="506"/>
        <v>دون المستوى</v>
      </c>
      <c r="DE369" s="21"/>
      <c r="DF369" s="21"/>
      <c r="DG369" s="92"/>
      <c r="DH369" s="19">
        <f t="shared" si="474"/>
        <v>0</v>
      </c>
      <c r="DI369" s="39" t="str">
        <f t="shared" si="507"/>
        <v>دون المستوى</v>
      </c>
      <c r="DJ369" s="19">
        <f t="shared" si="475"/>
        <v>0</v>
      </c>
      <c r="DK369" s="19">
        <f t="shared" si="524"/>
        <v>0</v>
      </c>
      <c r="DL369" s="19">
        <f t="shared" si="477"/>
        <v>0</v>
      </c>
      <c r="DM369" s="34" t="str">
        <f t="shared" si="509"/>
        <v>دون المستوى</v>
      </c>
      <c r="DN369" s="20" t="str">
        <f t="shared" si="510"/>
        <v>دور ثان</v>
      </c>
      <c r="DR369" s="28" t="str">
        <f t="shared" si="511"/>
        <v xml:space="preserve"> لغة عربية</v>
      </c>
      <c r="DS369" s="28" t="str">
        <f t="shared" si="512"/>
        <v xml:space="preserve"> رياضيات</v>
      </c>
      <c r="DT369" s="28" t="str">
        <f t="shared" si="513"/>
        <v xml:space="preserve"> دراسات</v>
      </c>
      <c r="DU369" s="28" t="str">
        <f t="shared" si="514"/>
        <v xml:space="preserve"> إنجليزى</v>
      </c>
      <c r="DV369" s="28" t="str">
        <f t="shared" si="515"/>
        <v xml:space="preserve"> علوم</v>
      </c>
      <c r="DW369" s="28" t="str">
        <f t="shared" si="516"/>
        <v xml:space="preserve"> تربية دينية</v>
      </c>
      <c r="DX369" s="87" t="str">
        <f t="shared" si="517"/>
        <v xml:space="preserve"> تربية فنية</v>
      </c>
      <c r="DY369" s="87" t="str">
        <f t="shared" si="518"/>
        <v xml:space="preserve"> تربية رياضية</v>
      </c>
      <c r="DZ369" s="88" t="str">
        <f t="shared" si="519"/>
        <v xml:space="preserve"> نشاط1</v>
      </c>
      <c r="EA369" s="88" t="str">
        <f t="shared" si="520"/>
        <v xml:space="preserve"> نشاط2</v>
      </c>
      <c r="EB369" s="32">
        <f t="shared" si="478"/>
        <v>0</v>
      </c>
      <c r="EC369" s="31" t="str">
        <f t="shared" si="521"/>
        <v xml:space="preserve"> لغة عربية رياضيات دراسات إنجليزى علوم تربية دينية تربية فنية تربية رياضية نشاط1 نشاط2</v>
      </c>
    </row>
    <row r="370" spans="1:133" ht="17.25" thickTop="1" thickBot="1">
      <c r="A370" s="16" t="str">
        <f t="shared" si="479"/>
        <v/>
      </c>
      <c r="B370" s="18"/>
      <c r="C370" s="17"/>
      <c r="D370" s="82"/>
      <c r="E370" s="83" t="str">
        <f t="shared" si="439"/>
        <v/>
      </c>
      <c r="F370" s="83" t="str">
        <f t="shared" si="440"/>
        <v/>
      </c>
      <c r="G370" s="83" t="str">
        <f t="shared" si="441"/>
        <v/>
      </c>
      <c r="H370" s="37"/>
      <c r="I370" s="42" t="str">
        <f t="shared" si="480"/>
        <v/>
      </c>
      <c r="J370" s="21"/>
      <c r="K370" s="21"/>
      <c r="L370" s="21"/>
      <c r="M370" s="21"/>
      <c r="N370" s="21"/>
      <c r="O370" s="19">
        <f t="shared" si="442"/>
        <v>0</v>
      </c>
      <c r="P370" s="39" t="str">
        <f t="shared" si="481"/>
        <v>دون المستوى</v>
      </c>
      <c r="Q370" s="21"/>
      <c r="R370" s="21"/>
      <c r="S370" s="92"/>
      <c r="T370" s="19">
        <f t="shared" si="443"/>
        <v>0</v>
      </c>
      <c r="U370" s="39" t="str">
        <f t="shared" si="482"/>
        <v>دون المستوى</v>
      </c>
      <c r="V370" s="19">
        <f t="shared" si="444"/>
        <v>0</v>
      </c>
      <c r="W370" s="19">
        <f t="shared" si="445"/>
        <v>0</v>
      </c>
      <c r="X370" s="19">
        <f t="shared" si="446"/>
        <v>0</v>
      </c>
      <c r="Y370" s="39" t="str">
        <f t="shared" si="483"/>
        <v>دون المستوى</v>
      </c>
      <c r="Z370" s="21"/>
      <c r="AA370" s="21"/>
      <c r="AB370" s="21"/>
      <c r="AC370" s="19">
        <f t="shared" si="447"/>
        <v>0</v>
      </c>
      <c r="AD370" s="39" t="str">
        <f t="shared" si="484"/>
        <v>دون المستوى</v>
      </c>
      <c r="AE370" s="21"/>
      <c r="AF370" s="21"/>
      <c r="AG370" s="92"/>
      <c r="AH370" s="19">
        <f t="shared" si="448"/>
        <v>0</v>
      </c>
      <c r="AI370" s="39" t="str">
        <f t="shared" si="485"/>
        <v>دون المستوى</v>
      </c>
      <c r="AJ370" s="19">
        <f t="shared" si="449"/>
        <v>0</v>
      </c>
      <c r="AK370" s="19">
        <f t="shared" si="525"/>
        <v>0</v>
      </c>
      <c r="AL370" s="19">
        <f t="shared" si="451"/>
        <v>0</v>
      </c>
      <c r="AM370" s="39" t="str">
        <f t="shared" si="487"/>
        <v>دون المستوى</v>
      </c>
      <c r="AN370" s="21"/>
      <c r="AO370" s="21"/>
      <c r="AP370" s="21"/>
      <c r="AQ370" s="19">
        <f t="shared" si="452"/>
        <v>0</v>
      </c>
      <c r="AR370" s="39" t="str">
        <f t="shared" si="488"/>
        <v>دون المستوى</v>
      </c>
      <c r="AS370" s="21"/>
      <c r="AT370" s="21"/>
      <c r="AU370" s="92"/>
      <c r="AV370" s="19">
        <f t="shared" si="453"/>
        <v>0</v>
      </c>
      <c r="AW370" s="39" t="str">
        <f t="shared" si="489"/>
        <v>دون المستوى</v>
      </c>
      <c r="AX370" s="19">
        <f t="shared" si="454"/>
        <v>0</v>
      </c>
      <c r="AY370" s="19">
        <f t="shared" si="490"/>
        <v>0</v>
      </c>
      <c r="AZ370" s="19">
        <f t="shared" si="456"/>
        <v>0</v>
      </c>
      <c r="BA370" s="34" t="str">
        <f t="shared" si="491"/>
        <v>دون المستوى</v>
      </c>
      <c r="BB370" s="21"/>
      <c r="BC370" s="21"/>
      <c r="BD370" s="21"/>
      <c r="BE370" s="19">
        <f t="shared" si="457"/>
        <v>0</v>
      </c>
      <c r="BF370" s="39" t="str">
        <f t="shared" si="492"/>
        <v>دون المستوى</v>
      </c>
      <c r="BG370" s="21"/>
      <c r="BH370" s="21"/>
      <c r="BI370" s="92"/>
      <c r="BJ370" s="19">
        <f t="shared" si="458"/>
        <v>0</v>
      </c>
      <c r="BK370" s="39" t="str">
        <f t="shared" si="493"/>
        <v>دون المستوى</v>
      </c>
      <c r="BL370" s="19">
        <f t="shared" si="459"/>
        <v>0</v>
      </c>
      <c r="BM370" s="19">
        <f t="shared" si="522"/>
        <v>0</v>
      </c>
      <c r="BN370" s="19">
        <f t="shared" si="461"/>
        <v>0</v>
      </c>
      <c r="BO370" s="34" t="str">
        <f t="shared" si="495"/>
        <v>دون المستوى</v>
      </c>
      <c r="BP370" s="21"/>
      <c r="BQ370" s="21"/>
      <c r="BR370" s="21"/>
      <c r="BS370" s="21"/>
      <c r="BT370" s="19">
        <f t="shared" si="462"/>
        <v>0</v>
      </c>
      <c r="BU370" s="39" t="str">
        <f t="shared" si="496"/>
        <v>دون المستوى</v>
      </c>
      <c r="BV370" s="21"/>
      <c r="BW370" s="21"/>
      <c r="BX370" s="21"/>
      <c r="BY370" s="92"/>
      <c r="BZ370" s="19">
        <f t="shared" si="463"/>
        <v>0</v>
      </c>
      <c r="CA370" s="39" t="str">
        <f t="shared" si="497"/>
        <v>دون المستوى</v>
      </c>
      <c r="CB370" s="19">
        <f t="shared" si="464"/>
        <v>0</v>
      </c>
      <c r="CC370" s="19">
        <f t="shared" si="523"/>
        <v>0</v>
      </c>
      <c r="CD370" s="19">
        <f t="shared" si="466"/>
        <v>0</v>
      </c>
      <c r="CE370" s="60" t="str">
        <f t="shared" si="499"/>
        <v>دون المستوى</v>
      </c>
      <c r="CF370" s="61">
        <f t="shared" si="467"/>
        <v>0</v>
      </c>
      <c r="CG370" s="67" t="str">
        <f t="shared" si="500"/>
        <v>دون المستوى</v>
      </c>
      <c r="CH370" s="21"/>
      <c r="CI370" s="21"/>
      <c r="CJ370" s="19">
        <f t="shared" si="468"/>
        <v>0</v>
      </c>
      <c r="CK370" s="39" t="str">
        <f t="shared" si="501"/>
        <v>دون المستوى</v>
      </c>
      <c r="CL370" s="21"/>
      <c r="CM370" s="21"/>
      <c r="CN370" s="19">
        <f t="shared" si="469"/>
        <v>0</v>
      </c>
      <c r="CO370" s="39" t="str">
        <f t="shared" si="502"/>
        <v>دون المستوى</v>
      </c>
      <c r="CP370" s="21"/>
      <c r="CQ370" s="21"/>
      <c r="CR370" s="19">
        <f t="shared" si="470"/>
        <v>0</v>
      </c>
      <c r="CS370" s="39" t="str">
        <f t="shared" si="503"/>
        <v>دون المستوى</v>
      </c>
      <c r="CT370" s="21"/>
      <c r="CU370" s="21"/>
      <c r="CV370" s="19">
        <f t="shared" si="471"/>
        <v>0</v>
      </c>
      <c r="CW370" s="39" t="str">
        <f t="shared" si="504"/>
        <v>دون المستوى</v>
      </c>
      <c r="CX370" s="59">
        <f t="shared" si="472"/>
        <v>0</v>
      </c>
      <c r="CY370" s="34" t="str">
        <f t="shared" si="505"/>
        <v>دون المستوى</v>
      </c>
      <c r="CZ370" s="21"/>
      <c r="DA370" s="21"/>
      <c r="DB370" s="21"/>
      <c r="DC370" s="19">
        <f t="shared" si="473"/>
        <v>0</v>
      </c>
      <c r="DD370" s="39" t="str">
        <f t="shared" si="506"/>
        <v>دون المستوى</v>
      </c>
      <c r="DE370" s="21"/>
      <c r="DF370" s="21"/>
      <c r="DG370" s="92"/>
      <c r="DH370" s="19">
        <f t="shared" si="474"/>
        <v>0</v>
      </c>
      <c r="DI370" s="39" t="str">
        <f t="shared" si="507"/>
        <v>دون المستوى</v>
      </c>
      <c r="DJ370" s="19">
        <f t="shared" si="475"/>
        <v>0</v>
      </c>
      <c r="DK370" s="19">
        <f t="shared" si="524"/>
        <v>0</v>
      </c>
      <c r="DL370" s="19">
        <f t="shared" si="477"/>
        <v>0</v>
      </c>
      <c r="DM370" s="34" t="str">
        <f t="shared" si="509"/>
        <v>دون المستوى</v>
      </c>
      <c r="DN370" s="20" t="str">
        <f t="shared" si="510"/>
        <v>دور ثان</v>
      </c>
      <c r="DR370" s="28" t="str">
        <f t="shared" si="511"/>
        <v xml:space="preserve"> لغة عربية</v>
      </c>
      <c r="DS370" s="28" t="str">
        <f t="shared" si="512"/>
        <v xml:space="preserve"> رياضيات</v>
      </c>
      <c r="DT370" s="28" t="str">
        <f t="shared" si="513"/>
        <v xml:space="preserve"> دراسات</v>
      </c>
      <c r="DU370" s="28" t="str">
        <f t="shared" si="514"/>
        <v xml:space="preserve"> إنجليزى</v>
      </c>
      <c r="DV370" s="28" t="str">
        <f t="shared" si="515"/>
        <v xml:space="preserve"> علوم</v>
      </c>
      <c r="DW370" s="28" t="str">
        <f t="shared" si="516"/>
        <v xml:space="preserve"> تربية دينية</v>
      </c>
      <c r="DX370" s="87" t="str">
        <f t="shared" si="517"/>
        <v xml:space="preserve"> تربية فنية</v>
      </c>
      <c r="DY370" s="87" t="str">
        <f t="shared" si="518"/>
        <v xml:space="preserve"> تربية رياضية</v>
      </c>
      <c r="DZ370" s="88" t="str">
        <f t="shared" si="519"/>
        <v xml:space="preserve"> نشاط1</v>
      </c>
      <c r="EA370" s="88" t="str">
        <f t="shared" si="520"/>
        <v xml:space="preserve"> نشاط2</v>
      </c>
      <c r="EB370" s="32">
        <f t="shared" si="478"/>
        <v>0</v>
      </c>
      <c r="EC370" s="31" t="str">
        <f t="shared" si="521"/>
        <v xml:space="preserve"> لغة عربية رياضيات دراسات إنجليزى علوم تربية دينية تربية فنية تربية رياضية نشاط1 نشاط2</v>
      </c>
    </row>
    <row r="371" spans="1:133" ht="17.25" thickTop="1" thickBot="1">
      <c r="A371" s="16" t="str">
        <f t="shared" si="479"/>
        <v/>
      </c>
      <c r="B371" s="18"/>
      <c r="C371" s="17"/>
      <c r="D371" s="82"/>
      <c r="E371" s="83" t="str">
        <f t="shared" si="439"/>
        <v/>
      </c>
      <c r="F371" s="83" t="str">
        <f t="shared" si="440"/>
        <v/>
      </c>
      <c r="G371" s="83" t="str">
        <f t="shared" si="441"/>
        <v/>
      </c>
      <c r="H371" s="37"/>
      <c r="I371" s="42" t="str">
        <f t="shared" si="480"/>
        <v/>
      </c>
      <c r="J371" s="21"/>
      <c r="K371" s="21"/>
      <c r="L371" s="21"/>
      <c r="M371" s="21"/>
      <c r="N371" s="21"/>
      <c r="O371" s="19">
        <f t="shared" si="442"/>
        <v>0</v>
      </c>
      <c r="P371" s="39" t="str">
        <f t="shared" si="481"/>
        <v>دون المستوى</v>
      </c>
      <c r="Q371" s="21"/>
      <c r="R371" s="21"/>
      <c r="S371" s="92"/>
      <c r="T371" s="19">
        <f t="shared" si="443"/>
        <v>0</v>
      </c>
      <c r="U371" s="39" t="str">
        <f t="shared" si="482"/>
        <v>دون المستوى</v>
      </c>
      <c r="V371" s="19">
        <f t="shared" si="444"/>
        <v>0</v>
      </c>
      <c r="W371" s="19">
        <f t="shared" si="445"/>
        <v>0</v>
      </c>
      <c r="X371" s="19">
        <f t="shared" si="446"/>
        <v>0</v>
      </c>
      <c r="Y371" s="39" t="str">
        <f t="shared" si="483"/>
        <v>دون المستوى</v>
      </c>
      <c r="Z371" s="21"/>
      <c r="AA371" s="21"/>
      <c r="AB371" s="21"/>
      <c r="AC371" s="19">
        <f t="shared" si="447"/>
        <v>0</v>
      </c>
      <c r="AD371" s="39" t="str">
        <f t="shared" si="484"/>
        <v>دون المستوى</v>
      </c>
      <c r="AE371" s="21"/>
      <c r="AF371" s="21"/>
      <c r="AG371" s="92"/>
      <c r="AH371" s="19">
        <f t="shared" si="448"/>
        <v>0</v>
      </c>
      <c r="AI371" s="39" t="str">
        <f t="shared" si="485"/>
        <v>دون المستوى</v>
      </c>
      <c r="AJ371" s="19">
        <f t="shared" si="449"/>
        <v>0</v>
      </c>
      <c r="AK371" s="19">
        <f t="shared" si="525"/>
        <v>0</v>
      </c>
      <c r="AL371" s="19">
        <f t="shared" si="451"/>
        <v>0</v>
      </c>
      <c r="AM371" s="39" t="str">
        <f t="shared" si="487"/>
        <v>دون المستوى</v>
      </c>
      <c r="AN371" s="21"/>
      <c r="AO371" s="21"/>
      <c r="AP371" s="21"/>
      <c r="AQ371" s="19">
        <f t="shared" si="452"/>
        <v>0</v>
      </c>
      <c r="AR371" s="39" t="str">
        <f t="shared" si="488"/>
        <v>دون المستوى</v>
      </c>
      <c r="AS371" s="21"/>
      <c r="AT371" s="21"/>
      <c r="AU371" s="92"/>
      <c r="AV371" s="19">
        <f t="shared" si="453"/>
        <v>0</v>
      </c>
      <c r="AW371" s="39" t="str">
        <f t="shared" si="489"/>
        <v>دون المستوى</v>
      </c>
      <c r="AX371" s="19">
        <f t="shared" si="454"/>
        <v>0</v>
      </c>
      <c r="AY371" s="19">
        <f t="shared" si="490"/>
        <v>0</v>
      </c>
      <c r="AZ371" s="19">
        <f t="shared" si="456"/>
        <v>0</v>
      </c>
      <c r="BA371" s="34" t="str">
        <f t="shared" si="491"/>
        <v>دون المستوى</v>
      </c>
      <c r="BB371" s="21"/>
      <c r="BC371" s="21"/>
      <c r="BD371" s="21"/>
      <c r="BE371" s="19">
        <f t="shared" si="457"/>
        <v>0</v>
      </c>
      <c r="BF371" s="39" t="str">
        <f t="shared" si="492"/>
        <v>دون المستوى</v>
      </c>
      <c r="BG371" s="21"/>
      <c r="BH371" s="21"/>
      <c r="BI371" s="92"/>
      <c r="BJ371" s="19">
        <f t="shared" si="458"/>
        <v>0</v>
      </c>
      <c r="BK371" s="39" t="str">
        <f t="shared" si="493"/>
        <v>دون المستوى</v>
      </c>
      <c r="BL371" s="19">
        <f t="shared" si="459"/>
        <v>0</v>
      </c>
      <c r="BM371" s="19">
        <f t="shared" si="522"/>
        <v>0</v>
      </c>
      <c r="BN371" s="19">
        <f t="shared" si="461"/>
        <v>0</v>
      </c>
      <c r="BO371" s="34" t="str">
        <f t="shared" si="495"/>
        <v>دون المستوى</v>
      </c>
      <c r="BP371" s="21"/>
      <c r="BQ371" s="21"/>
      <c r="BR371" s="21"/>
      <c r="BS371" s="21"/>
      <c r="BT371" s="19">
        <f t="shared" si="462"/>
        <v>0</v>
      </c>
      <c r="BU371" s="39" t="str">
        <f t="shared" si="496"/>
        <v>دون المستوى</v>
      </c>
      <c r="BV371" s="21"/>
      <c r="BW371" s="21"/>
      <c r="BX371" s="21"/>
      <c r="BY371" s="92"/>
      <c r="BZ371" s="19">
        <f t="shared" si="463"/>
        <v>0</v>
      </c>
      <c r="CA371" s="39" t="str">
        <f t="shared" si="497"/>
        <v>دون المستوى</v>
      </c>
      <c r="CB371" s="19">
        <f t="shared" si="464"/>
        <v>0</v>
      </c>
      <c r="CC371" s="19">
        <f t="shared" si="523"/>
        <v>0</v>
      </c>
      <c r="CD371" s="19">
        <f t="shared" si="466"/>
        <v>0</v>
      </c>
      <c r="CE371" s="60" t="str">
        <f t="shared" si="499"/>
        <v>دون المستوى</v>
      </c>
      <c r="CF371" s="61">
        <f t="shared" si="467"/>
        <v>0</v>
      </c>
      <c r="CG371" s="67" t="str">
        <f t="shared" si="500"/>
        <v>دون المستوى</v>
      </c>
      <c r="CH371" s="21"/>
      <c r="CI371" s="21"/>
      <c r="CJ371" s="19">
        <f t="shared" si="468"/>
        <v>0</v>
      </c>
      <c r="CK371" s="39" t="str">
        <f t="shared" si="501"/>
        <v>دون المستوى</v>
      </c>
      <c r="CL371" s="21"/>
      <c r="CM371" s="21"/>
      <c r="CN371" s="19">
        <f t="shared" si="469"/>
        <v>0</v>
      </c>
      <c r="CO371" s="39" t="str">
        <f t="shared" si="502"/>
        <v>دون المستوى</v>
      </c>
      <c r="CP371" s="21"/>
      <c r="CQ371" s="21"/>
      <c r="CR371" s="19">
        <f t="shared" si="470"/>
        <v>0</v>
      </c>
      <c r="CS371" s="39" t="str">
        <f t="shared" si="503"/>
        <v>دون المستوى</v>
      </c>
      <c r="CT371" s="21"/>
      <c r="CU371" s="21"/>
      <c r="CV371" s="19">
        <f t="shared" si="471"/>
        <v>0</v>
      </c>
      <c r="CW371" s="39" t="str">
        <f t="shared" si="504"/>
        <v>دون المستوى</v>
      </c>
      <c r="CX371" s="59">
        <f t="shared" si="472"/>
        <v>0</v>
      </c>
      <c r="CY371" s="34" t="str">
        <f t="shared" si="505"/>
        <v>دون المستوى</v>
      </c>
      <c r="CZ371" s="21"/>
      <c r="DA371" s="21"/>
      <c r="DB371" s="21"/>
      <c r="DC371" s="19">
        <f t="shared" si="473"/>
        <v>0</v>
      </c>
      <c r="DD371" s="39" t="str">
        <f t="shared" si="506"/>
        <v>دون المستوى</v>
      </c>
      <c r="DE371" s="21"/>
      <c r="DF371" s="21"/>
      <c r="DG371" s="92"/>
      <c r="DH371" s="19">
        <f t="shared" si="474"/>
        <v>0</v>
      </c>
      <c r="DI371" s="39" t="str">
        <f t="shared" si="507"/>
        <v>دون المستوى</v>
      </c>
      <c r="DJ371" s="19">
        <f t="shared" si="475"/>
        <v>0</v>
      </c>
      <c r="DK371" s="19">
        <f t="shared" si="524"/>
        <v>0</v>
      </c>
      <c r="DL371" s="19">
        <f t="shared" si="477"/>
        <v>0</v>
      </c>
      <c r="DM371" s="34" t="str">
        <f t="shared" si="509"/>
        <v>دون المستوى</v>
      </c>
      <c r="DN371" s="20" t="str">
        <f t="shared" si="510"/>
        <v>دور ثان</v>
      </c>
      <c r="DR371" s="28" t="str">
        <f t="shared" si="511"/>
        <v xml:space="preserve"> لغة عربية</v>
      </c>
      <c r="DS371" s="28" t="str">
        <f t="shared" si="512"/>
        <v xml:space="preserve"> رياضيات</v>
      </c>
      <c r="DT371" s="28" t="str">
        <f t="shared" si="513"/>
        <v xml:space="preserve"> دراسات</v>
      </c>
      <c r="DU371" s="28" t="str">
        <f t="shared" si="514"/>
        <v xml:space="preserve"> إنجليزى</v>
      </c>
      <c r="DV371" s="28" t="str">
        <f t="shared" si="515"/>
        <v xml:space="preserve"> علوم</v>
      </c>
      <c r="DW371" s="28" t="str">
        <f t="shared" si="516"/>
        <v xml:space="preserve"> تربية دينية</v>
      </c>
      <c r="DX371" s="87" t="str">
        <f t="shared" si="517"/>
        <v xml:space="preserve"> تربية فنية</v>
      </c>
      <c r="DY371" s="87" t="str">
        <f t="shared" si="518"/>
        <v xml:space="preserve"> تربية رياضية</v>
      </c>
      <c r="DZ371" s="88" t="str">
        <f t="shared" si="519"/>
        <v xml:space="preserve"> نشاط1</v>
      </c>
      <c r="EA371" s="88" t="str">
        <f t="shared" si="520"/>
        <v xml:space="preserve"> نشاط2</v>
      </c>
      <c r="EB371" s="32">
        <f t="shared" si="478"/>
        <v>0</v>
      </c>
      <c r="EC371" s="31" t="str">
        <f t="shared" si="521"/>
        <v xml:space="preserve"> لغة عربية رياضيات دراسات إنجليزى علوم تربية دينية تربية فنية تربية رياضية نشاط1 نشاط2</v>
      </c>
    </row>
    <row r="372" spans="1:133" ht="17.25" thickTop="1" thickBot="1">
      <c r="A372" s="16" t="str">
        <f t="shared" si="479"/>
        <v/>
      </c>
      <c r="B372" s="18"/>
      <c r="C372" s="17"/>
      <c r="D372" s="82"/>
      <c r="E372" s="83" t="str">
        <f t="shared" si="439"/>
        <v/>
      </c>
      <c r="F372" s="83" t="str">
        <f t="shared" si="440"/>
        <v/>
      </c>
      <c r="G372" s="83" t="str">
        <f t="shared" si="441"/>
        <v/>
      </c>
      <c r="H372" s="37"/>
      <c r="I372" s="42" t="str">
        <f t="shared" si="480"/>
        <v/>
      </c>
      <c r="J372" s="21"/>
      <c r="K372" s="21"/>
      <c r="L372" s="21"/>
      <c r="M372" s="21"/>
      <c r="N372" s="21"/>
      <c r="O372" s="19">
        <f t="shared" si="442"/>
        <v>0</v>
      </c>
      <c r="P372" s="39" t="str">
        <f t="shared" si="481"/>
        <v>دون المستوى</v>
      </c>
      <c r="Q372" s="21"/>
      <c r="R372" s="21"/>
      <c r="S372" s="92"/>
      <c r="T372" s="19">
        <f t="shared" si="443"/>
        <v>0</v>
      </c>
      <c r="U372" s="39" t="str">
        <f t="shared" si="482"/>
        <v>دون المستوى</v>
      </c>
      <c r="V372" s="19">
        <f t="shared" si="444"/>
        <v>0</v>
      </c>
      <c r="W372" s="19">
        <f t="shared" si="445"/>
        <v>0</v>
      </c>
      <c r="X372" s="19">
        <f t="shared" si="446"/>
        <v>0</v>
      </c>
      <c r="Y372" s="39" t="str">
        <f t="shared" si="483"/>
        <v>دون المستوى</v>
      </c>
      <c r="Z372" s="21"/>
      <c r="AA372" s="21"/>
      <c r="AB372" s="21"/>
      <c r="AC372" s="19">
        <f t="shared" si="447"/>
        <v>0</v>
      </c>
      <c r="AD372" s="39" t="str">
        <f t="shared" si="484"/>
        <v>دون المستوى</v>
      </c>
      <c r="AE372" s="21"/>
      <c r="AF372" s="21"/>
      <c r="AG372" s="92"/>
      <c r="AH372" s="19">
        <f t="shared" si="448"/>
        <v>0</v>
      </c>
      <c r="AI372" s="39" t="str">
        <f t="shared" si="485"/>
        <v>دون المستوى</v>
      </c>
      <c r="AJ372" s="19">
        <f t="shared" si="449"/>
        <v>0</v>
      </c>
      <c r="AK372" s="19">
        <f t="shared" si="525"/>
        <v>0</v>
      </c>
      <c r="AL372" s="19">
        <f t="shared" si="451"/>
        <v>0</v>
      </c>
      <c r="AM372" s="39" t="str">
        <f t="shared" si="487"/>
        <v>دون المستوى</v>
      </c>
      <c r="AN372" s="21"/>
      <c r="AO372" s="21"/>
      <c r="AP372" s="21"/>
      <c r="AQ372" s="19">
        <f t="shared" si="452"/>
        <v>0</v>
      </c>
      <c r="AR372" s="39" t="str">
        <f t="shared" si="488"/>
        <v>دون المستوى</v>
      </c>
      <c r="AS372" s="21"/>
      <c r="AT372" s="21"/>
      <c r="AU372" s="92"/>
      <c r="AV372" s="19">
        <f t="shared" si="453"/>
        <v>0</v>
      </c>
      <c r="AW372" s="39" t="str">
        <f t="shared" si="489"/>
        <v>دون المستوى</v>
      </c>
      <c r="AX372" s="19">
        <f t="shared" si="454"/>
        <v>0</v>
      </c>
      <c r="AY372" s="19">
        <f t="shared" si="490"/>
        <v>0</v>
      </c>
      <c r="AZ372" s="19">
        <f t="shared" si="456"/>
        <v>0</v>
      </c>
      <c r="BA372" s="34" t="str">
        <f t="shared" si="491"/>
        <v>دون المستوى</v>
      </c>
      <c r="BB372" s="21"/>
      <c r="BC372" s="21"/>
      <c r="BD372" s="21"/>
      <c r="BE372" s="19">
        <f t="shared" si="457"/>
        <v>0</v>
      </c>
      <c r="BF372" s="39" t="str">
        <f t="shared" si="492"/>
        <v>دون المستوى</v>
      </c>
      <c r="BG372" s="21"/>
      <c r="BH372" s="21"/>
      <c r="BI372" s="92"/>
      <c r="BJ372" s="19">
        <f t="shared" si="458"/>
        <v>0</v>
      </c>
      <c r="BK372" s="39" t="str">
        <f t="shared" si="493"/>
        <v>دون المستوى</v>
      </c>
      <c r="BL372" s="19">
        <f t="shared" si="459"/>
        <v>0</v>
      </c>
      <c r="BM372" s="19">
        <f t="shared" si="522"/>
        <v>0</v>
      </c>
      <c r="BN372" s="19">
        <f t="shared" si="461"/>
        <v>0</v>
      </c>
      <c r="BO372" s="34" t="str">
        <f t="shared" si="495"/>
        <v>دون المستوى</v>
      </c>
      <c r="BP372" s="21"/>
      <c r="BQ372" s="21"/>
      <c r="BR372" s="21"/>
      <c r="BS372" s="21"/>
      <c r="BT372" s="19">
        <f t="shared" si="462"/>
        <v>0</v>
      </c>
      <c r="BU372" s="39" t="str">
        <f t="shared" si="496"/>
        <v>دون المستوى</v>
      </c>
      <c r="BV372" s="21"/>
      <c r="BW372" s="21"/>
      <c r="BX372" s="21"/>
      <c r="BY372" s="92"/>
      <c r="BZ372" s="19">
        <f t="shared" si="463"/>
        <v>0</v>
      </c>
      <c r="CA372" s="39" t="str">
        <f t="shared" si="497"/>
        <v>دون المستوى</v>
      </c>
      <c r="CB372" s="19">
        <f t="shared" si="464"/>
        <v>0</v>
      </c>
      <c r="CC372" s="19">
        <f t="shared" si="523"/>
        <v>0</v>
      </c>
      <c r="CD372" s="19">
        <f t="shared" si="466"/>
        <v>0</v>
      </c>
      <c r="CE372" s="60" t="str">
        <f t="shared" si="499"/>
        <v>دون المستوى</v>
      </c>
      <c r="CF372" s="61">
        <f t="shared" si="467"/>
        <v>0</v>
      </c>
      <c r="CG372" s="67" t="str">
        <f t="shared" si="500"/>
        <v>دون المستوى</v>
      </c>
      <c r="CH372" s="21"/>
      <c r="CI372" s="21"/>
      <c r="CJ372" s="19">
        <f t="shared" si="468"/>
        <v>0</v>
      </c>
      <c r="CK372" s="39" t="str">
        <f t="shared" si="501"/>
        <v>دون المستوى</v>
      </c>
      <c r="CL372" s="21"/>
      <c r="CM372" s="21"/>
      <c r="CN372" s="19">
        <f t="shared" si="469"/>
        <v>0</v>
      </c>
      <c r="CO372" s="39" t="str">
        <f t="shared" si="502"/>
        <v>دون المستوى</v>
      </c>
      <c r="CP372" s="21"/>
      <c r="CQ372" s="21"/>
      <c r="CR372" s="19">
        <f t="shared" si="470"/>
        <v>0</v>
      </c>
      <c r="CS372" s="39" t="str">
        <f t="shared" si="503"/>
        <v>دون المستوى</v>
      </c>
      <c r="CT372" s="21"/>
      <c r="CU372" s="21"/>
      <c r="CV372" s="19">
        <f t="shared" si="471"/>
        <v>0</v>
      </c>
      <c r="CW372" s="39" t="str">
        <f t="shared" si="504"/>
        <v>دون المستوى</v>
      </c>
      <c r="CX372" s="59">
        <f t="shared" si="472"/>
        <v>0</v>
      </c>
      <c r="CY372" s="34" t="str">
        <f t="shared" si="505"/>
        <v>دون المستوى</v>
      </c>
      <c r="CZ372" s="21"/>
      <c r="DA372" s="21"/>
      <c r="DB372" s="21"/>
      <c r="DC372" s="19">
        <f t="shared" si="473"/>
        <v>0</v>
      </c>
      <c r="DD372" s="39" t="str">
        <f t="shared" si="506"/>
        <v>دون المستوى</v>
      </c>
      <c r="DE372" s="21"/>
      <c r="DF372" s="21"/>
      <c r="DG372" s="92"/>
      <c r="DH372" s="19">
        <f t="shared" si="474"/>
        <v>0</v>
      </c>
      <c r="DI372" s="39" t="str">
        <f t="shared" si="507"/>
        <v>دون المستوى</v>
      </c>
      <c r="DJ372" s="19">
        <f t="shared" si="475"/>
        <v>0</v>
      </c>
      <c r="DK372" s="19">
        <f t="shared" si="524"/>
        <v>0</v>
      </c>
      <c r="DL372" s="19">
        <f t="shared" si="477"/>
        <v>0</v>
      </c>
      <c r="DM372" s="34" t="str">
        <f t="shared" si="509"/>
        <v>دون المستوى</v>
      </c>
      <c r="DN372" s="20" t="str">
        <f t="shared" si="510"/>
        <v>دور ثان</v>
      </c>
      <c r="DR372" s="28" t="str">
        <f t="shared" si="511"/>
        <v xml:space="preserve"> لغة عربية</v>
      </c>
      <c r="DS372" s="28" t="str">
        <f t="shared" si="512"/>
        <v xml:space="preserve"> رياضيات</v>
      </c>
      <c r="DT372" s="28" t="str">
        <f t="shared" si="513"/>
        <v xml:space="preserve"> دراسات</v>
      </c>
      <c r="DU372" s="28" t="str">
        <f t="shared" si="514"/>
        <v xml:space="preserve"> إنجليزى</v>
      </c>
      <c r="DV372" s="28" t="str">
        <f t="shared" si="515"/>
        <v xml:space="preserve"> علوم</v>
      </c>
      <c r="DW372" s="28" t="str">
        <f t="shared" si="516"/>
        <v xml:space="preserve"> تربية دينية</v>
      </c>
      <c r="DX372" s="87" t="str">
        <f t="shared" si="517"/>
        <v xml:space="preserve"> تربية فنية</v>
      </c>
      <c r="DY372" s="87" t="str">
        <f t="shared" si="518"/>
        <v xml:space="preserve"> تربية رياضية</v>
      </c>
      <c r="DZ372" s="88" t="str">
        <f t="shared" si="519"/>
        <v xml:space="preserve"> نشاط1</v>
      </c>
      <c r="EA372" s="88" t="str">
        <f t="shared" si="520"/>
        <v xml:space="preserve"> نشاط2</v>
      </c>
      <c r="EB372" s="32">
        <f t="shared" si="478"/>
        <v>0</v>
      </c>
      <c r="EC372" s="31" t="str">
        <f t="shared" si="521"/>
        <v xml:space="preserve"> لغة عربية رياضيات دراسات إنجليزى علوم تربية دينية تربية فنية تربية رياضية نشاط1 نشاط2</v>
      </c>
    </row>
    <row r="373" spans="1:133" ht="17.25" thickTop="1" thickBot="1">
      <c r="A373" s="16" t="str">
        <f t="shared" si="479"/>
        <v/>
      </c>
      <c r="B373" s="18"/>
      <c r="C373" s="17"/>
      <c r="D373" s="82"/>
      <c r="E373" s="83" t="str">
        <f t="shared" si="439"/>
        <v/>
      </c>
      <c r="F373" s="83" t="str">
        <f t="shared" si="440"/>
        <v/>
      </c>
      <c r="G373" s="83" t="str">
        <f t="shared" si="441"/>
        <v/>
      </c>
      <c r="H373" s="37"/>
      <c r="I373" s="42" t="str">
        <f t="shared" si="480"/>
        <v/>
      </c>
      <c r="J373" s="21"/>
      <c r="K373" s="21"/>
      <c r="L373" s="21"/>
      <c r="M373" s="21"/>
      <c r="N373" s="21"/>
      <c r="O373" s="19">
        <f t="shared" si="442"/>
        <v>0</v>
      </c>
      <c r="P373" s="39" t="str">
        <f t="shared" si="481"/>
        <v>دون المستوى</v>
      </c>
      <c r="Q373" s="21"/>
      <c r="R373" s="21"/>
      <c r="S373" s="92"/>
      <c r="T373" s="19">
        <f t="shared" si="443"/>
        <v>0</v>
      </c>
      <c r="U373" s="39" t="str">
        <f t="shared" si="482"/>
        <v>دون المستوى</v>
      </c>
      <c r="V373" s="19">
        <f t="shared" si="444"/>
        <v>0</v>
      </c>
      <c r="W373" s="19">
        <f t="shared" si="445"/>
        <v>0</v>
      </c>
      <c r="X373" s="19">
        <f t="shared" si="446"/>
        <v>0</v>
      </c>
      <c r="Y373" s="39" t="str">
        <f t="shared" si="483"/>
        <v>دون المستوى</v>
      </c>
      <c r="Z373" s="21"/>
      <c r="AA373" s="21"/>
      <c r="AB373" s="21"/>
      <c r="AC373" s="19">
        <f t="shared" si="447"/>
        <v>0</v>
      </c>
      <c r="AD373" s="39" t="str">
        <f t="shared" si="484"/>
        <v>دون المستوى</v>
      </c>
      <c r="AE373" s="21"/>
      <c r="AF373" s="21"/>
      <c r="AG373" s="92"/>
      <c r="AH373" s="19">
        <f t="shared" si="448"/>
        <v>0</v>
      </c>
      <c r="AI373" s="39" t="str">
        <f t="shared" si="485"/>
        <v>دون المستوى</v>
      </c>
      <c r="AJ373" s="19">
        <f t="shared" si="449"/>
        <v>0</v>
      </c>
      <c r="AK373" s="19">
        <f t="shared" si="525"/>
        <v>0</v>
      </c>
      <c r="AL373" s="19">
        <f t="shared" si="451"/>
        <v>0</v>
      </c>
      <c r="AM373" s="39" t="str">
        <f t="shared" si="487"/>
        <v>دون المستوى</v>
      </c>
      <c r="AN373" s="21"/>
      <c r="AO373" s="21"/>
      <c r="AP373" s="21"/>
      <c r="AQ373" s="19">
        <f t="shared" si="452"/>
        <v>0</v>
      </c>
      <c r="AR373" s="39" t="str">
        <f t="shared" si="488"/>
        <v>دون المستوى</v>
      </c>
      <c r="AS373" s="21"/>
      <c r="AT373" s="21"/>
      <c r="AU373" s="92"/>
      <c r="AV373" s="19">
        <f t="shared" si="453"/>
        <v>0</v>
      </c>
      <c r="AW373" s="39" t="str">
        <f t="shared" si="489"/>
        <v>دون المستوى</v>
      </c>
      <c r="AX373" s="19">
        <f t="shared" si="454"/>
        <v>0</v>
      </c>
      <c r="AY373" s="19">
        <f t="shared" si="490"/>
        <v>0</v>
      </c>
      <c r="AZ373" s="19">
        <f t="shared" si="456"/>
        <v>0</v>
      </c>
      <c r="BA373" s="34" t="str">
        <f t="shared" si="491"/>
        <v>دون المستوى</v>
      </c>
      <c r="BB373" s="21"/>
      <c r="BC373" s="21"/>
      <c r="BD373" s="21"/>
      <c r="BE373" s="19">
        <f t="shared" si="457"/>
        <v>0</v>
      </c>
      <c r="BF373" s="39" t="str">
        <f t="shared" si="492"/>
        <v>دون المستوى</v>
      </c>
      <c r="BG373" s="21"/>
      <c r="BH373" s="21"/>
      <c r="BI373" s="92"/>
      <c r="BJ373" s="19">
        <f t="shared" si="458"/>
        <v>0</v>
      </c>
      <c r="BK373" s="39" t="str">
        <f t="shared" si="493"/>
        <v>دون المستوى</v>
      </c>
      <c r="BL373" s="19">
        <f t="shared" si="459"/>
        <v>0</v>
      </c>
      <c r="BM373" s="19">
        <f t="shared" si="522"/>
        <v>0</v>
      </c>
      <c r="BN373" s="19">
        <f t="shared" si="461"/>
        <v>0</v>
      </c>
      <c r="BO373" s="34" t="str">
        <f t="shared" si="495"/>
        <v>دون المستوى</v>
      </c>
      <c r="BP373" s="21"/>
      <c r="BQ373" s="21"/>
      <c r="BR373" s="21"/>
      <c r="BS373" s="21"/>
      <c r="BT373" s="19">
        <f t="shared" si="462"/>
        <v>0</v>
      </c>
      <c r="BU373" s="39" t="str">
        <f t="shared" si="496"/>
        <v>دون المستوى</v>
      </c>
      <c r="BV373" s="21"/>
      <c r="BW373" s="21"/>
      <c r="BX373" s="21"/>
      <c r="BY373" s="92"/>
      <c r="BZ373" s="19">
        <f t="shared" si="463"/>
        <v>0</v>
      </c>
      <c r="CA373" s="39" t="str">
        <f t="shared" si="497"/>
        <v>دون المستوى</v>
      </c>
      <c r="CB373" s="19">
        <f t="shared" si="464"/>
        <v>0</v>
      </c>
      <c r="CC373" s="19">
        <f t="shared" si="523"/>
        <v>0</v>
      </c>
      <c r="CD373" s="19">
        <f t="shared" si="466"/>
        <v>0</v>
      </c>
      <c r="CE373" s="60" t="str">
        <f t="shared" si="499"/>
        <v>دون المستوى</v>
      </c>
      <c r="CF373" s="61">
        <f t="shared" si="467"/>
        <v>0</v>
      </c>
      <c r="CG373" s="67" t="str">
        <f t="shared" si="500"/>
        <v>دون المستوى</v>
      </c>
      <c r="CH373" s="21"/>
      <c r="CI373" s="21"/>
      <c r="CJ373" s="19">
        <f t="shared" si="468"/>
        <v>0</v>
      </c>
      <c r="CK373" s="39" t="str">
        <f t="shared" si="501"/>
        <v>دون المستوى</v>
      </c>
      <c r="CL373" s="21"/>
      <c r="CM373" s="21"/>
      <c r="CN373" s="19">
        <f t="shared" si="469"/>
        <v>0</v>
      </c>
      <c r="CO373" s="39" t="str">
        <f t="shared" si="502"/>
        <v>دون المستوى</v>
      </c>
      <c r="CP373" s="21"/>
      <c r="CQ373" s="21"/>
      <c r="CR373" s="19">
        <f t="shared" si="470"/>
        <v>0</v>
      </c>
      <c r="CS373" s="39" t="str">
        <f t="shared" si="503"/>
        <v>دون المستوى</v>
      </c>
      <c r="CT373" s="21"/>
      <c r="CU373" s="21"/>
      <c r="CV373" s="19">
        <f t="shared" si="471"/>
        <v>0</v>
      </c>
      <c r="CW373" s="39" t="str">
        <f t="shared" si="504"/>
        <v>دون المستوى</v>
      </c>
      <c r="CX373" s="59">
        <f t="shared" si="472"/>
        <v>0</v>
      </c>
      <c r="CY373" s="34" t="str">
        <f t="shared" si="505"/>
        <v>دون المستوى</v>
      </c>
      <c r="CZ373" s="21"/>
      <c r="DA373" s="21"/>
      <c r="DB373" s="21"/>
      <c r="DC373" s="19">
        <f t="shared" si="473"/>
        <v>0</v>
      </c>
      <c r="DD373" s="39" t="str">
        <f t="shared" si="506"/>
        <v>دون المستوى</v>
      </c>
      <c r="DE373" s="21"/>
      <c r="DF373" s="21"/>
      <c r="DG373" s="92"/>
      <c r="DH373" s="19">
        <f t="shared" si="474"/>
        <v>0</v>
      </c>
      <c r="DI373" s="39" t="str">
        <f t="shared" si="507"/>
        <v>دون المستوى</v>
      </c>
      <c r="DJ373" s="19">
        <f t="shared" si="475"/>
        <v>0</v>
      </c>
      <c r="DK373" s="19">
        <f t="shared" si="524"/>
        <v>0</v>
      </c>
      <c r="DL373" s="19">
        <f t="shared" si="477"/>
        <v>0</v>
      </c>
      <c r="DM373" s="34" t="str">
        <f t="shared" si="509"/>
        <v>دون المستوى</v>
      </c>
      <c r="DN373" s="20" t="str">
        <f t="shared" si="510"/>
        <v>دور ثان</v>
      </c>
      <c r="DR373" s="28" t="str">
        <f t="shared" si="511"/>
        <v xml:space="preserve"> لغة عربية</v>
      </c>
      <c r="DS373" s="28" t="str">
        <f t="shared" si="512"/>
        <v xml:space="preserve"> رياضيات</v>
      </c>
      <c r="DT373" s="28" t="str">
        <f t="shared" si="513"/>
        <v xml:space="preserve"> دراسات</v>
      </c>
      <c r="DU373" s="28" t="str">
        <f t="shared" si="514"/>
        <v xml:space="preserve"> إنجليزى</v>
      </c>
      <c r="DV373" s="28" t="str">
        <f t="shared" si="515"/>
        <v xml:space="preserve"> علوم</v>
      </c>
      <c r="DW373" s="28" t="str">
        <f t="shared" si="516"/>
        <v xml:space="preserve"> تربية دينية</v>
      </c>
      <c r="DX373" s="87" t="str">
        <f t="shared" si="517"/>
        <v xml:space="preserve"> تربية فنية</v>
      </c>
      <c r="DY373" s="87" t="str">
        <f t="shared" si="518"/>
        <v xml:space="preserve"> تربية رياضية</v>
      </c>
      <c r="DZ373" s="88" t="str">
        <f t="shared" si="519"/>
        <v xml:space="preserve"> نشاط1</v>
      </c>
      <c r="EA373" s="88" t="str">
        <f t="shared" si="520"/>
        <v xml:space="preserve"> نشاط2</v>
      </c>
      <c r="EB373" s="32">
        <f t="shared" si="478"/>
        <v>0</v>
      </c>
      <c r="EC373" s="31" t="str">
        <f t="shared" si="521"/>
        <v xml:space="preserve"> لغة عربية رياضيات دراسات إنجليزى علوم تربية دينية تربية فنية تربية رياضية نشاط1 نشاط2</v>
      </c>
    </row>
    <row r="374" spans="1:133" ht="17.25" thickTop="1" thickBot="1">
      <c r="A374" s="16" t="str">
        <f t="shared" si="479"/>
        <v/>
      </c>
      <c r="B374" s="18"/>
      <c r="C374" s="17"/>
      <c r="D374" s="82"/>
      <c r="E374" s="83" t="str">
        <f t="shared" si="439"/>
        <v/>
      </c>
      <c r="F374" s="83" t="str">
        <f t="shared" si="440"/>
        <v/>
      </c>
      <c r="G374" s="83" t="str">
        <f t="shared" si="441"/>
        <v/>
      </c>
      <c r="H374" s="37"/>
      <c r="I374" s="42" t="str">
        <f t="shared" si="480"/>
        <v/>
      </c>
      <c r="J374" s="21"/>
      <c r="K374" s="21"/>
      <c r="L374" s="21"/>
      <c r="M374" s="21"/>
      <c r="N374" s="21"/>
      <c r="O374" s="19">
        <f t="shared" si="442"/>
        <v>0</v>
      </c>
      <c r="P374" s="39" t="str">
        <f t="shared" si="481"/>
        <v>دون المستوى</v>
      </c>
      <c r="Q374" s="21"/>
      <c r="R374" s="21"/>
      <c r="S374" s="92"/>
      <c r="T374" s="19">
        <f t="shared" si="443"/>
        <v>0</v>
      </c>
      <c r="U374" s="39" t="str">
        <f t="shared" si="482"/>
        <v>دون المستوى</v>
      </c>
      <c r="V374" s="19">
        <f t="shared" si="444"/>
        <v>0</v>
      </c>
      <c r="W374" s="19">
        <f t="shared" si="445"/>
        <v>0</v>
      </c>
      <c r="X374" s="19">
        <f t="shared" si="446"/>
        <v>0</v>
      </c>
      <c r="Y374" s="39" t="str">
        <f t="shared" si="483"/>
        <v>دون المستوى</v>
      </c>
      <c r="Z374" s="21"/>
      <c r="AA374" s="21"/>
      <c r="AB374" s="21"/>
      <c r="AC374" s="19">
        <f t="shared" si="447"/>
        <v>0</v>
      </c>
      <c r="AD374" s="39" t="str">
        <f t="shared" si="484"/>
        <v>دون المستوى</v>
      </c>
      <c r="AE374" s="21"/>
      <c r="AF374" s="21"/>
      <c r="AG374" s="92"/>
      <c r="AH374" s="19">
        <f t="shared" si="448"/>
        <v>0</v>
      </c>
      <c r="AI374" s="39" t="str">
        <f t="shared" si="485"/>
        <v>دون المستوى</v>
      </c>
      <c r="AJ374" s="19">
        <f t="shared" si="449"/>
        <v>0</v>
      </c>
      <c r="AK374" s="19">
        <f t="shared" si="525"/>
        <v>0</v>
      </c>
      <c r="AL374" s="19">
        <f t="shared" si="451"/>
        <v>0</v>
      </c>
      <c r="AM374" s="39" t="str">
        <f t="shared" si="487"/>
        <v>دون المستوى</v>
      </c>
      <c r="AN374" s="21"/>
      <c r="AO374" s="21"/>
      <c r="AP374" s="21"/>
      <c r="AQ374" s="19">
        <f t="shared" si="452"/>
        <v>0</v>
      </c>
      <c r="AR374" s="39" t="str">
        <f t="shared" si="488"/>
        <v>دون المستوى</v>
      </c>
      <c r="AS374" s="21"/>
      <c r="AT374" s="21"/>
      <c r="AU374" s="92"/>
      <c r="AV374" s="19">
        <f t="shared" si="453"/>
        <v>0</v>
      </c>
      <c r="AW374" s="39" t="str">
        <f t="shared" si="489"/>
        <v>دون المستوى</v>
      </c>
      <c r="AX374" s="19">
        <f t="shared" si="454"/>
        <v>0</v>
      </c>
      <c r="AY374" s="19">
        <f t="shared" si="490"/>
        <v>0</v>
      </c>
      <c r="AZ374" s="19">
        <f t="shared" si="456"/>
        <v>0</v>
      </c>
      <c r="BA374" s="34" t="str">
        <f t="shared" si="491"/>
        <v>دون المستوى</v>
      </c>
      <c r="BB374" s="21"/>
      <c r="BC374" s="21"/>
      <c r="BD374" s="21"/>
      <c r="BE374" s="19">
        <f t="shared" si="457"/>
        <v>0</v>
      </c>
      <c r="BF374" s="39" t="str">
        <f t="shared" si="492"/>
        <v>دون المستوى</v>
      </c>
      <c r="BG374" s="21"/>
      <c r="BH374" s="21"/>
      <c r="BI374" s="92"/>
      <c r="BJ374" s="19">
        <f t="shared" si="458"/>
        <v>0</v>
      </c>
      <c r="BK374" s="39" t="str">
        <f t="shared" si="493"/>
        <v>دون المستوى</v>
      </c>
      <c r="BL374" s="19">
        <f t="shared" si="459"/>
        <v>0</v>
      </c>
      <c r="BM374" s="19">
        <f t="shared" si="522"/>
        <v>0</v>
      </c>
      <c r="BN374" s="19">
        <f t="shared" si="461"/>
        <v>0</v>
      </c>
      <c r="BO374" s="34" t="str">
        <f t="shared" si="495"/>
        <v>دون المستوى</v>
      </c>
      <c r="BP374" s="21"/>
      <c r="BQ374" s="21"/>
      <c r="BR374" s="21"/>
      <c r="BS374" s="21"/>
      <c r="BT374" s="19">
        <f t="shared" si="462"/>
        <v>0</v>
      </c>
      <c r="BU374" s="39" t="str">
        <f t="shared" si="496"/>
        <v>دون المستوى</v>
      </c>
      <c r="BV374" s="21"/>
      <c r="BW374" s="21"/>
      <c r="BX374" s="21"/>
      <c r="BY374" s="92"/>
      <c r="BZ374" s="19">
        <f t="shared" si="463"/>
        <v>0</v>
      </c>
      <c r="CA374" s="39" t="str">
        <f t="shared" si="497"/>
        <v>دون المستوى</v>
      </c>
      <c r="CB374" s="19">
        <f t="shared" si="464"/>
        <v>0</v>
      </c>
      <c r="CC374" s="19">
        <f t="shared" si="523"/>
        <v>0</v>
      </c>
      <c r="CD374" s="19">
        <f t="shared" si="466"/>
        <v>0</v>
      </c>
      <c r="CE374" s="60" t="str">
        <f t="shared" si="499"/>
        <v>دون المستوى</v>
      </c>
      <c r="CF374" s="61">
        <f t="shared" si="467"/>
        <v>0</v>
      </c>
      <c r="CG374" s="67" t="str">
        <f t="shared" si="500"/>
        <v>دون المستوى</v>
      </c>
      <c r="CH374" s="21"/>
      <c r="CI374" s="21"/>
      <c r="CJ374" s="19">
        <f t="shared" si="468"/>
        <v>0</v>
      </c>
      <c r="CK374" s="39" t="str">
        <f t="shared" si="501"/>
        <v>دون المستوى</v>
      </c>
      <c r="CL374" s="21"/>
      <c r="CM374" s="21"/>
      <c r="CN374" s="19">
        <f t="shared" si="469"/>
        <v>0</v>
      </c>
      <c r="CO374" s="39" t="str">
        <f t="shared" si="502"/>
        <v>دون المستوى</v>
      </c>
      <c r="CP374" s="21"/>
      <c r="CQ374" s="21"/>
      <c r="CR374" s="19">
        <f t="shared" si="470"/>
        <v>0</v>
      </c>
      <c r="CS374" s="39" t="str">
        <f t="shared" si="503"/>
        <v>دون المستوى</v>
      </c>
      <c r="CT374" s="21"/>
      <c r="CU374" s="21"/>
      <c r="CV374" s="19">
        <f t="shared" si="471"/>
        <v>0</v>
      </c>
      <c r="CW374" s="39" t="str">
        <f t="shared" si="504"/>
        <v>دون المستوى</v>
      </c>
      <c r="CX374" s="59">
        <f t="shared" si="472"/>
        <v>0</v>
      </c>
      <c r="CY374" s="34" t="str">
        <f t="shared" si="505"/>
        <v>دون المستوى</v>
      </c>
      <c r="CZ374" s="21"/>
      <c r="DA374" s="21"/>
      <c r="DB374" s="21"/>
      <c r="DC374" s="19">
        <f t="shared" si="473"/>
        <v>0</v>
      </c>
      <c r="DD374" s="39" t="str">
        <f t="shared" si="506"/>
        <v>دون المستوى</v>
      </c>
      <c r="DE374" s="21"/>
      <c r="DF374" s="21"/>
      <c r="DG374" s="92"/>
      <c r="DH374" s="19">
        <f t="shared" si="474"/>
        <v>0</v>
      </c>
      <c r="DI374" s="39" t="str">
        <f t="shared" si="507"/>
        <v>دون المستوى</v>
      </c>
      <c r="DJ374" s="19">
        <f t="shared" si="475"/>
        <v>0</v>
      </c>
      <c r="DK374" s="19">
        <f t="shared" si="524"/>
        <v>0</v>
      </c>
      <c r="DL374" s="19">
        <f t="shared" si="477"/>
        <v>0</v>
      </c>
      <c r="DM374" s="34" t="str">
        <f t="shared" si="509"/>
        <v>دون المستوى</v>
      </c>
      <c r="DN374" s="20" t="str">
        <f t="shared" si="510"/>
        <v>دور ثان</v>
      </c>
      <c r="DR374" s="28" t="str">
        <f t="shared" si="511"/>
        <v xml:space="preserve"> لغة عربية</v>
      </c>
      <c r="DS374" s="28" t="str">
        <f t="shared" si="512"/>
        <v xml:space="preserve"> رياضيات</v>
      </c>
      <c r="DT374" s="28" t="str">
        <f t="shared" si="513"/>
        <v xml:space="preserve"> دراسات</v>
      </c>
      <c r="DU374" s="28" t="str">
        <f t="shared" si="514"/>
        <v xml:space="preserve"> إنجليزى</v>
      </c>
      <c r="DV374" s="28" t="str">
        <f t="shared" si="515"/>
        <v xml:space="preserve"> علوم</v>
      </c>
      <c r="DW374" s="28" t="str">
        <f t="shared" si="516"/>
        <v xml:space="preserve"> تربية دينية</v>
      </c>
      <c r="DX374" s="87" t="str">
        <f t="shared" si="517"/>
        <v xml:space="preserve"> تربية فنية</v>
      </c>
      <c r="DY374" s="87" t="str">
        <f t="shared" si="518"/>
        <v xml:space="preserve"> تربية رياضية</v>
      </c>
      <c r="DZ374" s="88" t="str">
        <f t="shared" si="519"/>
        <v xml:space="preserve"> نشاط1</v>
      </c>
      <c r="EA374" s="88" t="str">
        <f t="shared" si="520"/>
        <v xml:space="preserve"> نشاط2</v>
      </c>
      <c r="EB374" s="32">
        <f t="shared" si="478"/>
        <v>0</v>
      </c>
      <c r="EC374" s="31" t="str">
        <f t="shared" si="521"/>
        <v xml:space="preserve"> لغة عربية رياضيات دراسات إنجليزى علوم تربية دينية تربية فنية تربية رياضية نشاط1 نشاط2</v>
      </c>
    </row>
    <row r="375" spans="1:133" ht="17.25" thickTop="1" thickBot="1">
      <c r="A375" s="16" t="str">
        <f t="shared" si="479"/>
        <v/>
      </c>
      <c r="B375" s="18"/>
      <c r="C375" s="17"/>
      <c r="D375" s="82"/>
      <c r="E375" s="83" t="str">
        <f t="shared" si="439"/>
        <v/>
      </c>
      <c r="F375" s="83" t="str">
        <f t="shared" si="440"/>
        <v/>
      </c>
      <c r="G375" s="83" t="str">
        <f t="shared" si="441"/>
        <v/>
      </c>
      <c r="H375" s="37"/>
      <c r="I375" s="42" t="str">
        <f t="shared" si="480"/>
        <v/>
      </c>
      <c r="J375" s="21"/>
      <c r="K375" s="21"/>
      <c r="L375" s="21"/>
      <c r="M375" s="21"/>
      <c r="N375" s="21"/>
      <c r="O375" s="19">
        <f t="shared" si="442"/>
        <v>0</v>
      </c>
      <c r="P375" s="39" t="str">
        <f t="shared" si="481"/>
        <v>دون المستوى</v>
      </c>
      <c r="Q375" s="21"/>
      <c r="R375" s="21"/>
      <c r="S375" s="92"/>
      <c r="T375" s="19">
        <f t="shared" si="443"/>
        <v>0</v>
      </c>
      <c r="U375" s="39" t="str">
        <f t="shared" si="482"/>
        <v>دون المستوى</v>
      </c>
      <c r="V375" s="19">
        <f t="shared" si="444"/>
        <v>0</v>
      </c>
      <c r="W375" s="19">
        <f t="shared" si="445"/>
        <v>0</v>
      </c>
      <c r="X375" s="19">
        <f t="shared" si="446"/>
        <v>0</v>
      </c>
      <c r="Y375" s="39" t="str">
        <f t="shared" si="483"/>
        <v>دون المستوى</v>
      </c>
      <c r="Z375" s="21"/>
      <c r="AA375" s="21"/>
      <c r="AB375" s="21"/>
      <c r="AC375" s="19">
        <f t="shared" si="447"/>
        <v>0</v>
      </c>
      <c r="AD375" s="39" t="str">
        <f t="shared" si="484"/>
        <v>دون المستوى</v>
      </c>
      <c r="AE375" s="21"/>
      <c r="AF375" s="21"/>
      <c r="AG375" s="92"/>
      <c r="AH375" s="19">
        <f t="shared" si="448"/>
        <v>0</v>
      </c>
      <c r="AI375" s="39" t="str">
        <f t="shared" si="485"/>
        <v>دون المستوى</v>
      </c>
      <c r="AJ375" s="19">
        <f t="shared" si="449"/>
        <v>0</v>
      </c>
      <c r="AK375" s="19">
        <f t="shared" si="525"/>
        <v>0</v>
      </c>
      <c r="AL375" s="19">
        <f t="shared" si="451"/>
        <v>0</v>
      </c>
      <c r="AM375" s="39" t="str">
        <f t="shared" si="487"/>
        <v>دون المستوى</v>
      </c>
      <c r="AN375" s="21"/>
      <c r="AO375" s="21"/>
      <c r="AP375" s="21"/>
      <c r="AQ375" s="19">
        <f t="shared" si="452"/>
        <v>0</v>
      </c>
      <c r="AR375" s="39" t="str">
        <f t="shared" si="488"/>
        <v>دون المستوى</v>
      </c>
      <c r="AS375" s="21"/>
      <c r="AT375" s="21"/>
      <c r="AU375" s="92"/>
      <c r="AV375" s="19">
        <f t="shared" si="453"/>
        <v>0</v>
      </c>
      <c r="AW375" s="39" t="str">
        <f t="shared" si="489"/>
        <v>دون المستوى</v>
      </c>
      <c r="AX375" s="19">
        <f t="shared" si="454"/>
        <v>0</v>
      </c>
      <c r="AY375" s="19">
        <f t="shared" si="490"/>
        <v>0</v>
      </c>
      <c r="AZ375" s="19">
        <f t="shared" si="456"/>
        <v>0</v>
      </c>
      <c r="BA375" s="34" t="str">
        <f t="shared" si="491"/>
        <v>دون المستوى</v>
      </c>
      <c r="BB375" s="21"/>
      <c r="BC375" s="21"/>
      <c r="BD375" s="21"/>
      <c r="BE375" s="19">
        <f t="shared" si="457"/>
        <v>0</v>
      </c>
      <c r="BF375" s="39" t="str">
        <f t="shared" si="492"/>
        <v>دون المستوى</v>
      </c>
      <c r="BG375" s="21"/>
      <c r="BH375" s="21"/>
      <c r="BI375" s="92"/>
      <c r="BJ375" s="19">
        <f t="shared" si="458"/>
        <v>0</v>
      </c>
      <c r="BK375" s="39" t="str">
        <f t="shared" si="493"/>
        <v>دون المستوى</v>
      </c>
      <c r="BL375" s="19">
        <f t="shared" si="459"/>
        <v>0</v>
      </c>
      <c r="BM375" s="19">
        <f t="shared" si="522"/>
        <v>0</v>
      </c>
      <c r="BN375" s="19">
        <f t="shared" si="461"/>
        <v>0</v>
      </c>
      <c r="BO375" s="34" t="str">
        <f t="shared" si="495"/>
        <v>دون المستوى</v>
      </c>
      <c r="BP375" s="21"/>
      <c r="BQ375" s="21"/>
      <c r="BR375" s="21"/>
      <c r="BS375" s="21"/>
      <c r="BT375" s="19">
        <f t="shared" si="462"/>
        <v>0</v>
      </c>
      <c r="BU375" s="39" t="str">
        <f t="shared" si="496"/>
        <v>دون المستوى</v>
      </c>
      <c r="BV375" s="21"/>
      <c r="BW375" s="21"/>
      <c r="BX375" s="21"/>
      <c r="BY375" s="92"/>
      <c r="BZ375" s="19">
        <f t="shared" si="463"/>
        <v>0</v>
      </c>
      <c r="CA375" s="39" t="str">
        <f t="shared" si="497"/>
        <v>دون المستوى</v>
      </c>
      <c r="CB375" s="19">
        <f t="shared" si="464"/>
        <v>0</v>
      </c>
      <c r="CC375" s="19">
        <f t="shared" si="523"/>
        <v>0</v>
      </c>
      <c r="CD375" s="19">
        <f t="shared" si="466"/>
        <v>0</v>
      </c>
      <c r="CE375" s="60" t="str">
        <f t="shared" si="499"/>
        <v>دون المستوى</v>
      </c>
      <c r="CF375" s="61">
        <f t="shared" si="467"/>
        <v>0</v>
      </c>
      <c r="CG375" s="67" t="str">
        <f t="shared" si="500"/>
        <v>دون المستوى</v>
      </c>
      <c r="CH375" s="21"/>
      <c r="CI375" s="21"/>
      <c r="CJ375" s="19">
        <f t="shared" si="468"/>
        <v>0</v>
      </c>
      <c r="CK375" s="39" t="str">
        <f t="shared" si="501"/>
        <v>دون المستوى</v>
      </c>
      <c r="CL375" s="21"/>
      <c r="CM375" s="21"/>
      <c r="CN375" s="19">
        <f t="shared" si="469"/>
        <v>0</v>
      </c>
      <c r="CO375" s="39" t="str">
        <f t="shared" si="502"/>
        <v>دون المستوى</v>
      </c>
      <c r="CP375" s="21"/>
      <c r="CQ375" s="21"/>
      <c r="CR375" s="19">
        <f t="shared" si="470"/>
        <v>0</v>
      </c>
      <c r="CS375" s="39" t="str">
        <f t="shared" si="503"/>
        <v>دون المستوى</v>
      </c>
      <c r="CT375" s="21"/>
      <c r="CU375" s="21"/>
      <c r="CV375" s="19">
        <f t="shared" si="471"/>
        <v>0</v>
      </c>
      <c r="CW375" s="39" t="str">
        <f t="shared" si="504"/>
        <v>دون المستوى</v>
      </c>
      <c r="CX375" s="59">
        <f t="shared" si="472"/>
        <v>0</v>
      </c>
      <c r="CY375" s="34" t="str">
        <f t="shared" si="505"/>
        <v>دون المستوى</v>
      </c>
      <c r="CZ375" s="21"/>
      <c r="DA375" s="21"/>
      <c r="DB375" s="21"/>
      <c r="DC375" s="19">
        <f t="shared" si="473"/>
        <v>0</v>
      </c>
      <c r="DD375" s="39" t="str">
        <f t="shared" si="506"/>
        <v>دون المستوى</v>
      </c>
      <c r="DE375" s="21"/>
      <c r="DF375" s="21"/>
      <c r="DG375" s="92"/>
      <c r="DH375" s="19">
        <f t="shared" si="474"/>
        <v>0</v>
      </c>
      <c r="DI375" s="39" t="str">
        <f t="shared" si="507"/>
        <v>دون المستوى</v>
      </c>
      <c r="DJ375" s="19">
        <f t="shared" si="475"/>
        <v>0</v>
      </c>
      <c r="DK375" s="19">
        <f t="shared" si="524"/>
        <v>0</v>
      </c>
      <c r="DL375" s="19">
        <f t="shared" si="477"/>
        <v>0</v>
      </c>
      <c r="DM375" s="34" t="str">
        <f t="shared" si="509"/>
        <v>دون المستوى</v>
      </c>
      <c r="DN375" s="20" t="str">
        <f t="shared" si="510"/>
        <v>دور ثان</v>
      </c>
      <c r="DR375" s="28" t="str">
        <f t="shared" si="511"/>
        <v xml:space="preserve"> لغة عربية</v>
      </c>
      <c r="DS375" s="28" t="str">
        <f t="shared" si="512"/>
        <v xml:space="preserve"> رياضيات</v>
      </c>
      <c r="DT375" s="28" t="str">
        <f t="shared" si="513"/>
        <v xml:space="preserve"> دراسات</v>
      </c>
      <c r="DU375" s="28" t="str">
        <f t="shared" si="514"/>
        <v xml:space="preserve"> إنجليزى</v>
      </c>
      <c r="DV375" s="28" t="str">
        <f t="shared" si="515"/>
        <v xml:space="preserve"> علوم</v>
      </c>
      <c r="DW375" s="28" t="str">
        <f t="shared" si="516"/>
        <v xml:space="preserve"> تربية دينية</v>
      </c>
      <c r="DX375" s="87" t="str">
        <f t="shared" si="517"/>
        <v xml:space="preserve"> تربية فنية</v>
      </c>
      <c r="DY375" s="87" t="str">
        <f t="shared" si="518"/>
        <v xml:space="preserve"> تربية رياضية</v>
      </c>
      <c r="DZ375" s="88" t="str">
        <f t="shared" si="519"/>
        <v xml:space="preserve"> نشاط1</v>
      </c>
      <c r="EA375" s="88" t="str">
        <f t="shared" si="520"/>
        <v xml:space="preserve"> نشاط2</v>
      </c>
      <c r="EB375" s="32">
        <f t="shared" si="478"/>
        <v>0</v>
      </c>
      <c r="EC375" s="31" t="str">
        <f t="shared" si="521"/>
        <v xml:space="preserve"> لغة عربية رياضيات دراسات إنجليزى علوم تربية دينية تربية فنية تربية رياضية نشاط1 نشاط2</v>
      </c>
    </row>
    <row r="376" spans="1:133" ht="17.25" thickTop="1" thickBot="1">
      <c r="A376" s="16" t="str">
        <f t="shared" si="479"/>
        <v/>
      </c>
      <c r="B376" s="18"/>
      <c r="C376" s="17"/>
      <c r="D376" s="82"/>
      <c r="E376" s="83" t="str">
        <f t="shared" si="439"/>
        <v/>
      </c>
      <c r="F376" s="83" t="str">
        <f t="shared" si="440"/>
        <v/>
      </c>
      <c r="G376" s="83" t="str">
        <f t="shared" si="441"/>
        <v/>
      </c>
      <c r="H376" s="37"/>
      <c r="I376" s="42" t="str">
        <f t="shared" si="480"/>
        <v/>
      </c>
      <c r="J376" s="21"/>
      <c r="K376" s="21"/>
      <c r="L376" s="21"/>
      <c r="M376" s="21"/>
      <c r="N376" s="21"/>
      <c r="O376" s="19">
        <f t="shared" si="442"/>
        <v>0</v>
      </c>
      <c r="P376" s="39" t="str">
        <f t="shared" si="481"/>
        <v>دون المستوى</v>
      </c>
      <c r="Q376" s="21"/>
      <c r="R376" s="21"/>
      <c r="S376" s="92"/>
      <c r="T376" s="19">
        <f t="shared" si="443"/>
        <v>0</v>
      </c>
      <c r="U376" s="39" t="str">
        <f t="shared" si="482"/>
        <v>دون المستوى</v>
      </c>
      <c r="V376" s="19">
        <f t="shared" si="444"/>
        <v>0</v>
      </c>
      <c r="W376" s="19">
        <f t="shared" si="445"/>
        <v>0</v>
      </c>
      <c r="X376" s="19">
        <f t="shared" si="446"/>
        <v>0</v>
      </c>
      <c r="Y376" s="39" t="str">
        <f t="shared" si="483"/>
        <v>دون المستوى</v>
      </c>
      <c r="Z376" s="21"/>
      <c r="AA376" s="21"/>
      <c r="AB376" s="21"/>
      <c r="AC376" s="19">
        <f t="shared" si="447"/>
        <v>0</v>
      </c>
      <c r="AD376" s="39" t="str">
        <f t="shared" si="484"/>
        <v>دون المستوى</v>
      </c>
      <c r="AE376" s="21"/>
      <c r="AF376" s="21"/>
      <c r="AG376" s="92"/>
      <c r="AH376" s="19">
        <f t="shared" si="448"/>
        <v>0</v>
      </c>
      <c r="AI376" s="39" t="str">
        <f t="shared" si="485"/>
        <v>دون المستوى</v>
      </c>
      <c r="AJ376" s="19">
        <f t="shared" si="449"/>
        <v>0</v>
      </c>
      <c r="AK376" s="19">
        <f t="shared" si="525"/>
        <v>0</v>
      </c>
      <c r="AL376" s="19">
        <f t="shared" si="451"/>
        <v>0</v>
      </c>
      <c r="AM376" s="39" t="str">
        <f t="shared" si="487"/>
        <v>دون المستوى</v>
      </c>
      <c r="AN376" s="21"/>
      <c r="AO376" s="21"/>
      <c r="AP376" s="21"/>
      <c r="AQ376" s="19">
        <f t="shared" si="452"/>
        <v>0</v>
      </c>
      <c r="AR376" s="39" t="str">
        <f t="shared" si="488"/>
        <v>دون المستوى</v>
      </c>
      <c r="AS376" s="21"/>
      <c r="AT376" s="21"/>
      <c r="AU376" s="92"/>
      <c r="AV376" s="19">
        <f t="shared" si="453"/>
        <v>0</v>
      </c>
      <c r="AW376" s="39" t="str">
        <f t="shared" si="489"/>
        <v>دون المستوى</v>
      </c>
      <c r="AX376" s="19">
        <f t="shared" si="454"/>
        <v>0</v>
      </c>
      <c r="AY376" s="19">
        <f t="shared" si="490"/>
        <v>0</v>
      </c>
      <c r="AZ376" s="19">
        <f t="shared" si="456"/>
        <v>0</v>
      </c>
      <c r="BA376" s="34" t="str">
        <f t="shared" si="491"/>
        <v>دون المستوى</v>
      </c>
      <c r="BB376" s="21"/>
      <c r="BC376" s="21"/>
      <c r="BD376" s="21"/>
      <c r="BE376" s="19">
        <f t="shared" si="457"/>
        <v>0</v>
      </c>
      <c r="BF376" s="39" t="str">
        <f t="shared" si="492"/>
        <v>دون المستوى</v>
      </c>
      <c r="BG376" s="21"/>
      <c r="BH376" s="21"/>
      <c r="BI376" s="92"/>
      <c r="BJ376" s="19">
        <f t="shared" si="458"/>
        <v>0</v>
      </c>
      <c r="BK376" s="39" t="str">
        <f t="shared" si="493"/>
        <v>دون المستوى</v>
      </c>
      <c r="BL376" s="19">
        <f t="shared" si="459"/>
        <v>0</v>
      </c>
      <c r="BM376" s="19">
        <f t="shared" si="522"/>
        <v>0</v>
      </c>
      <c r="BN376" s="19">
        <f t="shared" si="461"/>
        <v>0</v>
      </c>
      <c r="BO376" s="34" t="str">
        <f t="shared" si="495"/>
        <v>دون المستوى</v>
      </c>
      <c r="BP376" s="21"/>
      <c r="BQ376" s="21"/>
      <c r="BR376" s="21"/>
      <c r="BS376" s="21"/>
      <c r="BT376" s="19">
        <f t="shared" si="462"/>
        <v>0</v>
      </c>
      <c r="BU376" s="39" t="str">
        <f t="shared" si="496"/>
        <v>دون المستوى</v>
      </c>
      <c r="BV376" s="21"/>
      <c r="BW376" s="21"/>
      <c r="BX376" s="21"/>
      <c r="BY376" s="92"/>
      <c r="BZ376" s="19">
        <f t="shared" si="463"/>
        <v>0</v>
      </c>
      <c r="CA376" s="39" t="str">
        <f t="shared" si="497"/>
        <v>دون المستوى</v>
      </c>
      <c r="CB376" s="19">
        <f t="shared" si="464"/>
        <v>0</v>
      </c>
      <c r="CC376" s="19">
        <f t="shared" si="523"/>
        <v>0</v>
      </c>
      <c r="CD376" s="19">
        <f t="shared" si="466"/>
        <v>0</v>
      </c>
      <c r="CE376" s="60" t="str">
        <f t="shared" si="499"/>
        <v>دون المستوى</v>
      </c>
      <c r="CF376" s="61">
        <f t="shared" si="467"/>
        <v>0</v>
      </c>
      <c r="CG376" s="67" t="str">
        <f t="shared" si="500"/>
        <v>دون المستوى</v>
      </c>
      <c r="CH376" s="21"/>
      <c r="CI376" s="21"/>
      <c r="CJ376" s="19">
        <f t="shared" si="468"/>
        <v>0</v>
      </c>
      <c r="CK376" s="39" t="str">
        <f t="shared" si="501"/>
        <v>دون المستوى</v>
      </c>
      <c r="CL376" s="21"/>
      <c r="CM376" s="21"/>
      <c r="CN376" s="19">
        <f t="shared" si="469"/>
        <v>0</v>
      </c>
      <c r="CO376" s="39" t="str">
        <f t="shared" si="502"/>
        <v>دون المستوى</v>
      </c>
      <c r="CP376" s="21"/>
      <c r="CQ376" s="21"/>
      <c r="CR376" s="19">
        <f t="shared" si="470"/>
        <v>0</v>
      </c>
      <c r="CS376" s="39" t="str">
        <f t="shared" si="503"/>
        <v>دون المستوى</v>
      </c>
      <c r="CT376" s="21"/>
      <c r="CU376" s="21"/>
      <c r="CV376" s="19">
        <f t="shared" si="471"/>
        <v>0</v>
      </c>
      <c r="CW376" s="39" t="str">
        <f t="shared" si="504"/>
        <v>دون المستوى</v>
      </c>
      <c r="CX376" s="59">
        <f t="shared" si="472"/>
        <v>0</v>
      </c>
      <c r="CY376" s="34" t="str">
        <f t="shared" si="505"/>
        <v>دون المستوى</v>
      </c>
      <c r="CZ376" s="21"/>
      <c r="DA376" s="21"/>
      <c r="DB376" s="21"/>
      <c r="DC376" s="19">
        <f t="shared" si="473"/>
        <v>0</v>
      </c>
      <c r="DD376" s="39" t="str">
        <f t="shared" si="506"/>
        <v>دون المستوى</v>
      </c>
      <c r="DE376" s="21"/>
      <c r="DF376" s="21"/>
      <c r="DG376" s="92"/>
      <c r="DH376" s="19">
        <f t="shared" si="474"/>
        <v>0</v>
      </c>
      <c r="DI376" s="39" t="str">
        <f t="shared" si="507"/>
        <v>دون المستوى</v>
      </c>
      <c r="DJ376" s="19">
        <f t="shared" si="475"/>
        <v>0</v>
      </c>
      <c r="DK376" s="19">
        <f t="shared" si="524"/>
        <v>0</v>
      </c>
      <c r="DL376" s="19">
        <f t="shared" si="477"/>
        <v>0</v>
      </c>
      <c r="DM376" s="34" t="str">
        <f t="shared" si="509"/>
        <v>دون المستوى</v>
      </c>
      <c r="DN376" s="20" t="str">
        <f t="shared" si="510"/>
        <v>دور ثان</v>
      </c>
      <c r="DR376" s="28" t="str">
        <f t="shared" si="511"/>
        <v xml:space="preserve"> لغة عربية</v>
      </c>
      <c r="DS376" s="28" t="str">
        <f t="shared" si="512"/>
        <v xml:space="preserve"> رياضيات</v>
      </c>
      <c r="DT376" s="28" t="str">
        <f t="shared" si="513"/>
        <v xml:space="preserve"> دراسات</v>
      </c>
      <c r="DU376" s="28" t="str">
        <f t="shared" si="514"/>
        <v xml:space="preserve"> إنجليزى</v>
      </c>
      <c r="DV376" s="28" t="str">
        <f t="shared" si="515"/>
        <v xml:space="preserve"> علوم</v>
      </c>
      <c r="DW376" s="28" t="str">
        <f t="shared" si="516"/>
        <v xml:space="preserve"> تربية دينية</v>
      </c>
      <c r="DX376" s="87" t="str">
        <f t="shared" si="517"/>
        <v xml:space="preserve"> تربية فنية</v>
      </c>
      <c r="DY376" s="87" t="str">
        <f t="shared" si="518"/>
        <v xml:space="preserve"> تربية رياضية</v>
      </c>
      <c r="DZ376" s="88" t="str">
        <f t="shared" si="519"/>
        <v xml:space="preserve"> نشاط1</v>
      </c>
      <c r="EA376" s="88" t="str">
        <f t="shared" si="520"/>
        <v xml:space="preserve"> نشاط2</v>
      </c>
      <c r="EB376" s="32">
        <f t="shared" si="478"/>
        <v>0</v>
      </c>
      <c r="EC376" s="31" t="str">
        <f t="shared" si="521"/>
        <v xml:space="preserve"> لغة عربية رياضيات دراسات إنجليزى علوم تربية دينية تربية فنية تربية رياضية نشاط1 نشاط2</v>
      </c>
    </row>
    <row r="377" spans="1:133" ht="17.25" thickTop="1" thickBot="1">
      <c r="A377" s="16" t="str">
        <f t="shared" si="479"/>
        <v/>
      </c>
      <c r="B377" s="18"/>
      <c r="C377" s="17"/>
      <c r="D377" s="82"/>
      <c r="E377" s="83" t="str">
        <f t="shared" si="439"/>
        <v/>
      </c>
      <c r="F377" s="83" t="str">
        <f t="shared" si="440"/>
        <v/>
      </c>
      <c r="G377" s="83" t="str">
        <f t="shared" si="441"/>
        <v/>
      </c>
      <c r="H377" s="37"/>
      <c r="I377" s="42" t="str">
        <f t="shared" si="480"/>
        <v/>
      </c>
      <c r="J377" s="21"/>
      <c r="K377" s="21"/>
      <c r="L377" s="21"/>
      <c r="M377" s="21"/>
      <c r="N377" s="21"/>
      <c r="O377" s="19">
        <f t="shared" si="442"/>
        <v>0</v>
      </c>
      <c r="P377" s="39" t="str">
        <f t="shared" si="481"/>
        <v>دون المستوى</v>
      </c>
      <c r="Q377" s="21"/>
      <c r="R377" s="21"/>
      <c r="S377" s="92"/>
      <c r="T377" s="19">
        <f t="shared" si="443"/>
        <v>0</v>
      </c>
      <c r="U377" s="39" t="str">
        <f t="shared" si="482"/>
        <v>دون المستوى</v>
      </c>
      <c r="V377" s="19">
        <f t="shared" si="444"/>
        <v>0</v>
      </c>
      <c r="W377" s="19">
        <f t="shared" si="445"/>
        <v>0</v>
      </c>
      <c r="X377" s="19">
        <f t="shared" si="446"/>
        <v>0</v>
      </c>
      <c r="Y377" s="39" t="str">
        <f t="shared" si="483"/>
        <v>دون المستوى</v>
      </c>
      <c r="Z377" s="21"/>
      <c r="AA377" s="21"/>
      <c r="AB377" s="21"/>
      <c r="AC377" s="19">
        <f t="shared" si="447"/>
        <v>0</v>
      </c>
      <c r="AD377" s="39" t="str">
        <f t="shared" si="484"/>
        <v>دون المستوى</v>
      </c>
      <c r="AE377" s="21"/>
      <c r="AF377" s="21"/>
      <c r="AG377" s="92"/>
      <c r="AH377" s="19">
        <f t="shared" si="448"/>
        <v>0</v>
      </c>
      <c r="AI377" s="39" t="str">
        <f t="shared" si="485"/>
        <v>دون المستوى</v>
      </c>
      <c r="AJ377" s="19">
        <f t="shared" si="449"/>
        <v>0</v>
      </c>
      <c r="AK377" s="19">
        <f t="shared" si="525"/>
        <v>0</v>
      </c>
      <c r="AL377" s="19">
        <f t="shared" si="451"/>
        <v>0</v>
      </c>
      <c r="AM377" s="39" t="str">
        <f t="shared" si="487"/>
        <v>دون المستوى</v>
      </c>
      <c r="AN377" s="21"/>
      <c r="AO377" s="21"/>
      <c r="AP377" s="21"/>
      <c r="AQ377" s="19">
        <f t="shared" si="452"/>
        <v>0</v>
      </c>
      <c r="AR377" s="39" t="str">
        <f t="shared" si="488"/>
        <v>دون المستوى</v>
      </c>
      <c r="AS377" s="21"/>
      <c r="AT377" s="21"/>
      <c r="AU377" s="92"/>
      <c r="AV377" s="19">
        <f t="shared" si="453"/>
        <v>0</v>
      </c>
      <c r="AW377" s="39" t="str">
        <f t="shared" si="489"/>
        <v>دون المستوى</v>
      </c>
      <c r="AX377" s="19">
        <f t="shared" si="454"/>
        <v>0</v>
      </c>
      <c r="AY377" s="19">
        <f t="shared" si="490"/>
        <v>0</v>
      </c>
      <c r="AZ377" s="19">
        <f t="shared" si="456"/>
        <v>0</v>
      </c>
      <c r="BA377" s="34" t="str">
        <f t="shared" si="491"/>
        <v>دون المستوى</v>
      </c>
      <c r="BB377" s="21"/>
      <c r="BC377" s="21"/>
      <c r="BD377" s="21"/>
      <c r="BE377" s="19">
        <f t="shared" si="457"/>
        <v>0</v>
      </c>
      <c r="BF377" s="39" t="str">
        <f t="shared" si="492"/>
        <v>دون المستوى</v>
      </c>
      <c r="BG377" s="21"/>
      <c r="BH377" s="21"/>
      <c r="BI377" s="92"/>
      <c r="BJ377" s="19">
        <f t="shared" si="458"/>
        <v>0</v>
      </c>
      <c r="BK377" s="39" t="str">
        <f t="shared" si="493"/>
        <v>دون المستوى</v>
      </c>
      <c r="BL377" s="19">
        <f t="shared" si="459"/>
        <v>0</v>
      </c>
      <c r="BM377" s="19">
        <f t="shared" si="522"/>
        <v>0</v>
      </c>
      <c r="BN377" s="19">
        <f t="shared" si="461"/>
        <v>0</v>
      </c>
      <c r="BO377" s="34" t="str">
        <f t="shared" si="495"/>
        <v>دون المستوى</v>
      </c>
      <c r="BP377" s="21"/>
      <c r="BQ377" s="21"/>
      <c r="BR377" s="21"/>
      <c r="BS377" s="21"/>
      <c r="BT377" s="19">
        <f t="shared" si="462"/>
        <v>0</v>
      </c>
      <c r="BU377" s="39" t="str">
        <f t="shared" si="496"/>
        <v>دون المستوى</v>
      </c>
      <c r="BV377" s="21"/>
      <c r="BW377" s="21"/>
      <c r="BX377" s="21"/>
      <c r="BY377" s="92"/>
      <c r="BZ377" s="19">
        <f t="shared" si="463"/>
        <v>0</v>
      </c>
      <c r="CA377" s="39" t="str">
        <f t="shared" si="497"/>
        <v>دون المستوى</v>
      </c>
      <c r="CB377" s="19">
        <f t="shared" si="464"/>
        <v>0</v>
      </c>
      <c r="CC377" s="19">
        <f t="shared" si="523"/>
        <v>0</v>
      </c>
      <c r="CD377" s="19">
        <f t="shared" si="466"/>
        <v>0</v>
      </c>
      <c r="CE377" s="60" t="str">
        <f t="shared" si="499"/>
        <v>دون المستوى</v>
      </c>
      <c r="CF377" s="61">
        <f t="shared" si="467"/>
        <v>0</v>
      </c>
      <c r="CG377" s="67" t="str">
        <f t="shared" si="500"/>
        <v>دون المستوى</v>
      </c>
      <c r="CH377" s="21"/>
      <c r="CI377" s="21"/>
      <c r="CJ377" s="19">
        <f t="shared" si="468"/>
        <v>0</v>
      </c>
      <c r="CK377" s="39" t="str">
        <f t="shared" si="501"/>
        <v>دون المستوى</v>
      </c>
      <c r="CL377" s="21"/>
      <c r="CM377" s="21"/>
      <c r="CN377" s="19">
        <f t="shared" si="469"/>
        <v>0</v>
      </c>
      <c r="CO377" s="39" t="str">
        <f t="shared" si="502"/>
        <v>دون المستوى</v>
      </c>
      <c r="CP377" s="21"/>
      <c r="CQ377" s="21"/>
      <c r="CR377" s="19">
        <f t="shared" si="470"/>
        <v>0</v>
      </c>
      <c r="CS377" s="39" t="str">
        <f t="shared" si="503"/>
        <v>دون المستوى</v>
      </c>
      <c r="CT377" s="21"/>
      <c r="CU377" s="21"/>
      <c r="CV377" s="19">
        <f t="shared" si="471"/>
        <v>0</v>
      </c>
      <c r="CW377" s="39" t="str">
        <f t="shared" si="504"/>
        <v>دون المستوى</v>
      </c>
      <c r="CX377" s="59">
        <f t="shared" si="472"/>
        <v>0</v>
      </c>
      <c r="CY377" s="34" t="str">
        <f t="shared" si="505"/>
        <v>دون المستوى</v>
      </c>
      <c r="CZ377" s="21"/>
      <c r="DA377" s="21"/>
      <c r="DB377" s="21"/>
      <c r="DC377" s="19">
        <f t="shared" si="473"/>
        <v>0</v>
      </c>
      <c r="DD377" s="39" t="str">
        <f t="shared" si="506"/>
        <v>دون المستوى</v>
      </c>
      <c r="DE377" s="21"/>
      <c r="DF377" s="21"/>
      <c r="DG377" s="92"/>
      <c r="DH377" s="19">
        <f t="shared" si="474"/>
        <v>0</v>
      </c>
      <c r="DI377" s="39" t="str">
        <f t="shared" si="507"/>
        <v>دون المستوى</v>
      </c>
      <c r="DJ377" s="19">
        <f t="shared" si="475"/>
        <v>0</v>
      </c>
      <c r="DK377" s="19">
        <f t="shared" si="524"/>
        <v>0</v>
      </c>
      <c r="DL377" s="19">
        <f t="shared" si="477"/>
        <v>0</v>
      </c>
      <c r="DM377" s="34" t="str">
        <f t="shared" si="509"/>
        <v>دون المستوى</v>
      </c>
      <c r="DN377" s="20" t="str">
        <f t="shared" si="510"/>
        <v>دور ثان</v>
      </c>
      <c r="DR377" s="28" t="str">
        <f t="shared" si="511"/>
        <v xml:space="preserve"> لغة عربية</v>
      </c>
      <c r="DS377" s="28" t="str">
        <f t="shared" si="512"/>
        <v xml:space="preserve"> رياضيات</v>
      </c>
      <c r="DT377" s="28" t="str">
        <f t="shared" si="513"/>
        <v xml:space="preserve"> دراسات</v>
      </c>
      <c r="DU377" s="28" t="str">
        <f t="shared" si="514"/>
        <v xml:space="preserve"> إنجليزى</v>
      </c>
      <c r="DV377" s="28" t="str">
        <f t="shared" si="515"/>
        <v xml:space="preserve"> علوم</v>
      </c>
      <c r="DW377" s="28" t="str">
        <f t="shared" si="516"/>
        <v xml:space="preserve"> تربية دينية</v>
      </c>
      <c r="DX377" s="87" t="str">
        <f t="shared" si="517"/>
        <v xml:space="preserve"> تربية فنية</v>
      </c>
      <c r="DY377" s="87" t="str">
        <f t="shared" si="518"/>
        <v xml:space="preserve"> تربية رياضية</v>
      </c>
      <c r="DZ377" s="88" t="str">
        <f t="shared" si="519"/>
        <v xml:space="preserve"> نشاط1</v>
      </c>
      <c r="EA377" s="88" t="str">
        <f t="shared" si="520"/>
        <v xml:space="preserve"> نشاط2</v>
      </c>
      <c r="EB377" s="32">
        <f t="shared" si="478"/>
        <v>0</v>
      </c>
      <c r="EC377" s="31" t="str">
        <f t="shared" si="521"/>
        <v xml:space="preserve"> لغة عربية رياضيات دراسات إنجليزى علوم تربية دينية تربية فنية تربية رياضية نشاط1 نشاط2</v>
      </c>
    </row>
    <row r="378" spans="1:133" ht="17.25" thickTop="1" thickBot="1">
      <c r="A378" s="16" t="str">
        <f t="shared" si="479"/>
        <v/>
      </c>
      <c r="B378" s="18"/>
      <c r="C378" s="17"/>
      <c r="D378" s="82"/>
      <c r="E378" s="83" t="str">
        <f t="shared" si="439"/>
        <v/>
      </c>
      <c r="F378" s="83" t="str">
        <f t="shared" si="440"/>
        <v/>
      </c>
      <c r="G378" s="83" t="str">
        <f t="shared" si="441"/>
        <v/>
      </c>
      <c r="H378" s="37"/>
      <c r="I378" s="42" t="str">
        <f t="shared" si="480"/>
        <v/>
      </c>
      <c r="J378" s="21"/>
      <c r="K378" s="21"/>
      <c r="L378" s="21"/>
      <c r="M378" s="21"/>
      <c r="N378" s="21"/>
      <c r="O378" s="19">
        <f t="shared" si="442"/>
        <v>0</v>
      </c>
      <c r="P378" s="39" t="str">
        <f t="shared" si="481"/>
        <v>دون المستوى</v>
      </c>
      <c r="Q378" s="21"/>
      <c r="R378" s="21"/>
      <c r="S378" s="92"/>
      <c r="T378" s="19">
        <f t="shared" si="443"/>
        <v>0</v>
      </c>
      <c r="U378" s="39" t="str">
        <f t="shared" si="482"/>
        <v>دون المستوى</v>
      </c>
      <c r="V378" s="19">
        <f t="shared" si="444"/>
        <v>0</v>
      </c>
      <c r="W378" s="19">
        <f t="shared" si="445"/>
        <v>0</v>
      </c>
      <c r="X378" s="19">
        <f t="shared" si="446"/>
        <v>0</v>
      </c>
      <c r="Y378" s="39" t="str">
        <f t="shared" si="483"/>
        <v>دون المستوى</v>
      </c>
      <c r="Z378" s="21"/>
      <c r="AA378" s="21"/>
      <c r="AB378" s="21"/>
      <c r="AC378" s="19">
        <f t="shared" si="447"/>
        <v>0</v>
      </c>
      <c r="AD378" s="39" t="str">
        <f t="shared" si="484"/>
        <v>دون المستوى</v>
      </c>
      <c r="AE378" s="21"/>
      <c r="AF378" s="21"/>
      <c r="AG378" s="92"/>
      <c r="AH378" s="19">
        <f t="shared" si="448"/>
        <v>0</v>
      </c>
      <c r="AI378" s="39" t="str">
        <f t="shared" si="485"/>
        <v>دون المستوى</v>
      </c>
      <c r="AJ378" s="19">
        <f t="shared" si="449"/>
        <v>0</v>
      </c>
      <c r="AK378" s="19">
        <f t="shared" si="525"/>
        <v>0</v>
      </c>
      <c r="AL378" s="19">
        <f t="shared" si="451"/>
        <v>0</v>
      </c>
      <c r="AM378" s="39" t="str">
        <f t="shared" si="487"/>
        <v>دون المستوى</v>
      </c>
      <c r="AN378" s="21"/>
      <c r="AO378" s="21"/>
      <c r="AP378" s="21"/>
      <c r="AQ378" s="19">
        <f t="shared" si="452"/>
        <v>0</v>
      </c>
      <c r="AR378" s="39" t="str">
        <f t="shared" si="488"/>
        <v>دون المستوى</v>
      </c>
      <c r="AS378" s="21"/>
      <c r="AT378" s="21"/>
      <c r="AU378" s="92"/>
      <c r="AV378" s="19">
        <f t="shared" si="453"/>
        <v>0</v>
      </c>
      <c r="AW378" s="39" t="str">
        <f t="shared" si="489"/>
        <v>دون المستوى</v>
      </c>
      <c r="AX378" s="19">
        <f t="shared" si="454"/>
        <v>0</v>
      </c>
      <c r="AY378" s="19">
        <f t="shared" si="490"/>
        <v>0</v>
      </c>
      <c r="AZ378" s="19">
        <f t="shared" si="456"/>
        <v>0</v>
      </c>
      <c r="BA378" s="34" t="str">
        <f t="shared" si="491"/>
        <v>دون المستوى</v>
      </c>
      <c r="BB378" s="21"/>
      <c r="BC378" s="21"/>
      <c r="BD378" s="21"/>
      <c r="BE378" s="19">
        <f t="shared" si="457"/>
        <v>0</v>
      </c>
      <c r="BF378" s="39" t="str">
        <f t="shared" si="492"/>
        <v>دون المستوى</v>
      </c>
      <c r="BG378" s="21"/>
      <c r="BH378" s="21"/>
      <c r="BI378" s="92"/>
      <c r="BJ378" s="19">
        <f t="shared" si="458"/>
        <v>0</v>
      </c>
      <c r="BK378" s="39" t="str">
        <f t="shared" si="493"/>
        <v>دون المستوى</v>
      </c>
      <c r="BL378" s="19">
        <f t="shared" si="459"/>
        <v>0</v>
      </c>
      <c r="BM378" s="19">
        <f t="shared" si="522"/>
        <v>0</v>
      </c>
      <c r="BN378" s="19">
        <f t="shared" si="461"/>
        <v>0</v>
      </c>
      <c r="BO378" s="34" t="str">
        <f t="shared" si="495"/>
        <v>دون المستوى</v>
      </c>
      <c r="BP378" s="21"/>
      <c r="BQ378" s="21"/>
      <c r="BR378" s="21"/>
      <c r="BS378" s="21"/>
      <c r="BT378" s="19">
        <f t="shared" si="462"/>
        <v>0</v>
      </c>
      <c r="BU378" s="39" t="str">
        <f t="shared" si="496"/>
        <v>دون المستوى</v>
      </c>
      <c r="BV378" s="21"/>
      <c r="BW378" s="21"/>
      <c r="BX378" s="21"/>
      <c r="BY378" s="92"/>
      <c r="BZ378" s="19">
        <f t="shared" si="463"/>
        <v>0</v>
      </c>
      <c r="CA378" s="39" t="str">
        <f t="shared" si="497"/>
        <v>دون المستوى</v>
      </c>
      <c r="CB378" s="19">
        <f t="shared" si="464"/>
        <v>0</v>
      </c>
      <c r="CC378" s="19">
        <f t="shared" si="523"/>
        <v>0</v>
      </c>
      <c r="CD378" s="19">
        <f t="shared" si="466"/>
        <v>0</v>
      </c>
      <c r="CE378" s="60" t="str">
        <f t="shared" si="499"/>
        <v>دون المستوى</v>
      </c>
      <c r="CF378" s="61">
        <f t="shared" si="467"/>
        <v>0</v>
      </c>
      <c r="CG378" s="67" t="str">
        <f t="shared" si="500"/>
        <v>دون المستوى</v>
      </c>
      <c r="CH378" s="21"/>
      <c r="CI378" s="21"/>
      <c r="CJ378" s="19">
        <f t="shared" si="468"/>
        <v>0</v>
      </c>
      <c r="CK378" s="39" t="str">
        <f t="shared" si="501"/>
        <v>دون المستوى</v>
      </c>
      <c r="CL378" s="21"/>
      <c r="CM378" s="21"/>
      <c r="CN378" s="19">
        <f t="shared" si="469"/>
        <v>0</v>
      </c>
      <c r="CO378" s="39" t="str">
        <f t="shared" si="502"/>
        <v>دون المستوى</v>
      </c>
      <c r="CP378" s="21"/>
      <c r="CQ378" s="21"/>
      <c r="CR378" s="19">
        <f t="shared" si="470"/>
        <v>0</v>
      </c>
      <c r="CS378" s="39" t="str">
        <f t="shared" si="503"/>
        <v>دون المستوى</v>
      </c>
      <c r="CT378" s="21"/>
      <c r="CU378" s="21"/>
      <c r="CV378" s="19">
        <f t="shared" si="471"/>
        <v>0</v>
      </c>
      <c r="CW378" s="39" t="str">
        <f t="shared" si="504"/>
        <v>دون المستوى</v>
      </c>
      <c r="CX378" s="59">
        <f t="shared" si="472"/>
        <v>0</v>
      </c>
      <c r="CY378" s="34" t="str">
        <f t="shared" si="505"/>
        <v>دون المستوى</v>
      </c>
      <c r="CZ378" s="21"/>
      <c r="DA378" s="21"/>
      <c r="DB378" s="21"/>
      <c r="DC378" s="19">
        <f t="shared" si="473"/>
        <v>0</v>
      </c>
      <c r="DD378" s="39" t="str">
        <f t="shared" si="506"/>
        <v>دون المستوى</v>
      </c>
      <c r="DE378" s="21"/>
      <c r="DF378" s="21"/>
      <c r="DG378" s="92"/>
      <c r="DH378" s="19">
        <f t="shared" si="474"/>
        <v>0</v>
      </c>
      <c r="DI378" s="39" t="str">
        <f t="shared" si="507"/>
        <v>دون المستوى</v>
      </c>
      <c r="DJ378" s="19">
        <f t="shared" si="475"/>
        <v>0</v>
      </c>
      <c r="DK378" s="19">
        <f t="shared" si="524"/>
        <v>0</v>
      </c>
      <c r="DL378" s="19">
        <f t="shared" si="477"/>
        <v>0</v>
      </c>
      <c r="DM378" s="34" t="str">
        <f t="shared" si="509"/>
        <v>دون المستوى</v>
      </c>
      <c r="DN378" s="20" t="str">
        <f t="shared" si="510"/>
        <v>دور ثان</v>
      </c>
      <c r="DR378" s="28" t="str">
        <f t="shared" si="511"/>
        <v xml:space="preserve"> لغة عربية</v>
      </c>
      <c r="DS378" s="28" t="str">
        <f t="shared" si="512"/>
        <v xml:space="preserve"> رياضيات</v>
      </c>
      <c r="DT378" s="28" t="str">
        <f t="shared" si="513"/>
        <v xml:space="preserve"> دراسات</v>
      </c>
      <c r="DU378" s="28" t="str">
        <f t="shared" si="514"/>
        <v xml:space="preserve"> إنجليزى</v>
      </c>
      <c r="DV378" s="28" t="str">
        <f t="shared" si="515"/>
        <v xml:space="preserve"> علوم</v>
      </c>
      <c r="DW378" s="28" t="str">
        <f t="shared" si="516"/>
        <v xml:space="preserve"> تربية دينية</v>
      </c>
      <c r="DX378" s="87" t="str">
        <f t="shared" si="517"/>
        <v xml:space="preserve"> تربية فنية</v>
      </c>
      <c r="DY378" s="87" t="str">
        <f t="shared" si="518"/>
        <v xml:space="preserve"> تربية رياضية</v>
      </c>
      <c r="DZ378" s="88" t="str">
        <f t="shared" si="519"/>
        <v xml:space="preserve"> نشاط1</v>
      </c>
      <c r="EA378" s="88" t="str">
        <f t="shared" si="520"/>
        <v xml:space="preserve"> نشاط2</v>
      </c>
      <c r="EB378" s="32">
        <f t="shared" si="478"/>
        <v>0</v>
      </c>
      <c r="EC378" s="31" t="str">
        <f t="shared" si="521"/>
        <v xml:space="preserve"> لغة عربية رياضيات دراسات إنجليزى علوم تربية دينية تربية فنية تربية رياضية نشاط1 نشاط2</v>
      </c>
    </row>
    <row r="379" spans="1:133" ht="17.25" thickTop="1" thickBot="1">
      <c r="A379" s="16" t="str">
        <f t="shared" si="479"/>
        <v/>
      </c>
      <c r="B379" s="18"/>
      <c r="C379" s="17"/>
      <c r="D379" s="82"/>
      <c r="E379" s="83" t="str">
        <f t="shared" si="439"/>
        <v/>
      </c>
      <c r="F379" s="83" t="str">
        <f t="shared" si="440"/>
        <v/>
      </c>
      <c r="G379" s="83" t="str">
        <f t="shared" si="441"/>
        <v/>
      </c>
      <c r="H379" s="37"/>
      <c r="I379" s="42" t="str">
        <f t="shared" si="480"/>
        <v/>
      </c>
      <c r="J379" s="21"/>
      <c r="K379" s="21"/>
      <c r="L379" s="21"/>
      <c r="M379" s="21"/>
      <c r="N379" s="21"/>
      <c r="O379" s="19">
        <f t="shared" si="442"/>
        <v>0</v>
      </c>
      <c r="P379" s="39" t="str">
        <f t="shared" si="481"/>
        <v>دون المستوى</v>
      </c>
      <c r="Q379" s="21"/>
      <c r="R379" s="21"/>
      <c r="S379" s="92"/>
      <c r="T379" s="19">
        <f t="shared" si="443"/>
        <v>0</v>
      </c>
      <c r="U379" s="39" t="str">
        <f t="shared" si="482"/>
        <v>دون المستوى</v>
      </c>
      <c r="V379" s="19">
        <f t="shared" si="444"/>
        <v>0</v>
      </c>
      <c r="W379" s="19">
        <f t="shared" si="445"/>
        <v>0</v>
      </c>
      <c r="X379" s="19">
        <f t="shared" si="446"/>
        <v>0</v>
      </c>
      <c r="Y379" s="39" t="str">
        <f t="shared" si="483"/>
        <v>دون المستوى</v>
      </c>
      <c r="Z379" s="21"/>
      <c r="AA379" s="21"/>
      <c r="AB379" s="21"/>
      <c r="AC379" s="19">
        <f t="shared" si="447"/>
        <v>0</v>
      </c>
      <c r="AD379" s="39" t="str">
        <f t="shared" si="484"/>
        <v>دون المستوى</v>
      </c>
      <c r="AE379" s="21"/>
      <c r="AF379" s="21"/>
      <c r="AG379" s="92"/>
      <c r="AH379" s="19">
        <f t="shared" si="448"/>
        <v>0</v>
      </c>
      <c r="AI379" s="39" t="str">
        <f t="shared" si="485"/>
        <v>دون المستوى</v>
      </c>
      <c r="AJ379" s="19">
        <f t="shared" si="449"/>
        <v>0</v>
      </c>
      <c r="AK379" s="19">
        <f t="shared" si="525"/>
        <v>0</v>
      </c>
      <c r="AL379" s="19">
        <f t="shared" si="451"/>
        <v>0</v>
      </c>
      <c r="AM379" s="39" t="str">
        <f t="shared" si="487"/>
        <v>دون المستوى</v>
      </c>
      <c r="AN379" s="21"/>
      <c r="AO379" s="21"/>
      <c r="AP379" s="21"/>
      <c r="AQ379" s="19">
        <f t="shared" si="452"/>
        <v>0</v>
      </c>
      <c r="AR379" s="39" t="str">
        <f t="shared" si="488"/>
        <v>دون المستوى</v>
      </c>
      <c r="AS379" s="21"/>
      <c r="AT379" s="21"/>
      <c r="AU379" s="92"/>
      <c r="AV379" s="19">
        <f t="shared" si="453"/>
        <v>0</v>
      </c>
      <c r="AW379" s="39" t="str">
        <f t="shared" si="489"/>
        <v>دون المستوى</v>
      </c>
      <c r="AX379" s="19">
        <f t="shared" si="454"/>
        <v>0</v>
      </c>
      <c r="AY379" s="19">
        <f t="shared" si="490"/>
        <v>0</v>
      </c>
      <c r="AZ379" s="19">
        <f t="shared" si="456"/>
        <v>0</v>
      </c>
      <c r="BA379" s="34" t="str">
        <f t="shared" si="491"/>
        <v>دون المستوى</v>
      </c>
      <c r="BB379" s="21"/>
      <c r="BC379" s="21"/>
      <c r="BD379" s="21"/>
      <c r="BE379" s="19">
        <f t="shared" si="457"/>
        <v>0</v>
      </c>
      <c r="BF379" s="39" t="str">
        <f t="shared" si="492"/>
        <v>دون المستوى</v>
      </c>
      <c r="BG379" s="21"/>
      <c r="BH379" s="21"/>
      <c r="BI379" s="92"/>
      <c r="BJ379" s="19">
        <f t="shared" si="458"/>
        <v>0</v>
      </c>
      <c r="BK379" s="39" t="str">
        <f t="shared" si="493"/>
        <v>دون المستوى</v>
      </c>
      <c r="BL379" s="19">
        <f t="shared" si="459"/>
        <v>0</v>
      </c>
      <c r="BM379" s="19">
        <f t="shared" si="522"/>
        <v>0</v>
      </c>
      <c r="BN379" s="19">
        <f t="shared" si="461"/>
        <v>0</v>
      </c>
      <c r="BO379" s="34" t="str">
        <f t="shared" si="495"/>
        <v>دون المستوى</v>
      </c>
      <c r="BP379" s="21"/>
      <c r="BQ379" s="21"/>
      <c r="BR379" s="21"/>
      <c r="BS379" s="21"/>
      <c r="BT379" s="19">
        <f t="shared" si="462"/>
        <v>0</v>
      </c>
      <c r="BU379" s="39" t="str">
        <f t="shared" si="496"/>
        <v>دون المستوى</v>
      </c>
      <c r="BV379" s="21"/>
      <c r="BW379" s="21"/>
      <c r="BX379" s="21"/>
      <c r="BY379" s="92"/>
      <c r="BZ379" s="19">
        <f t="shared" si="463"/>
        <v>0</v>
      </c>
      <c r="CA379" s="39" t="str">
        <f t="shared" si="497"/>
        <v>دون المستوى</v>
      </c>
      <c r="CB379" s="19">
        <f t="shared" si="464"/>
        <v>0</v>
      </c>
      <c r="CC379" s="19">
        <f t="shared" si="523"/>
        <v>0</v>
      </c>
      <c r="CD379" s="19">
        <f t="shared" si="466"/>
        <v>0</v>
      </c>
      <c r="CE379" s="60" t="str">
        <f t="shared" si="499"/>
        <v>دون المستوى</v>
      </c>
      <c r="CF379" s="61">
        <f t="shared" si="467"/>
        <v>0</v>
      </c>
      <c r="CG379" s="67" t="str">
        <f t="shared" si="500"/>
        <v>دون المستوى</v>
      </c>
      <c r="CH379" s="21"/>
      <c r="CI379" s="21"/>
      <c r="CJ379" s="19">
        <f t="shared" si="468"/>
        <v>0</v>
      </c>
      <c r="CK379" s="39" t="str">
        <f t="shared" si="501"/>
        <v>دون المستوى</v>
      </c>
      <c r="CL379" s="21"/>
      <c r="CM379" s="21"/>
      <c r="CN379" s="19">
        <f t="shared" si="469"/>
        <v>0</v>
      </c>
      <c r="CO379" s="39" t="str">
        <f t="shared" si="502"/>
        <v>دون المستوى</v>
      </c>
      <c r="CP379" s="21"/>
      <c r="CQ379" s="21"/>
      <c r="CR379" s="19">
        <f t="shared" si="470"/>
        <v>0</v>
      </c>
      <c r="CS379" s="39" t="str">
        <f t="shared" si="503"/>
        <v>دون المستوى</v>
      </c>
      <c r="CT379" s="21"/>
      <c r="CU379" s="21"/>
      <c r="CV379" s="19">
        <f t="shared" si="471"/>
        <v>0</v>
      </c>
      <c r="CW379" s="39" t="str">
        <f t="shared" si="504"/>
        <v>دون المستوى</v>
      </c>
      <c r="CX379" s="59">
        <f t="shared" si="472"/>
        <v>0</v>
      </c>
      <c r="CY379" s="34" t="str">
        <f t="shared" si="505"/>
        <v>دون المستوى</v>
      </c>
      <c r="CZ379" s="21"/>
      <c r="DA379" s="21"/>
      <c r="DB379" s="21"/>
      <c r="DC379" s="19">
        <f t="shared" si="473"/>
        <v>0</v>
      </c>
      <c r="DD379" s="39" t="str">
        <f t="shared" si="506"/>
        <v>دون المستوى</v>
      </c>
      <c r="DE379" s="21"/>
      <c r="DF379" s="21"/>
      <c r="DG379" s="92"/>
      <c r="DH379" s="19">
        <f t="shared" si="474"/>
        <v>0</v>
      </c>
      <c r="DI379" s="39" t="str">
        <f t="shared" si="507"/>
        <v>دون المستوى</v>
      </c>
      <c r="DJ379" s="19">
        <f t="shared" si="475"/>
        <v>0</v>
      </c>
      <c r="DK379" s="19">
        <f t="shared" si="524"/>
        <v>0</v>
      </c>
      <c r="DL379" s="19">
        <f t="shared" si="477"/>
        <v>0</v>
      </c>
      <c r="DM379" s="34" t="str">
        <f t="shared" si="509"/>
        <v>دون المستوى</v>
      </c>
      <c r="DN379" s="20" t="str">
        <f t="shared" si="510"/>
        <v>دور ثان</v>
      </c>
      <c r="DR379" s="28" t="str">
        <f t="shared" si="511"/>
        <v xml:space="preserve"> لغة عربية</v>
      </c>
      <c r="DS379" s="28" t="str">
        <f t="shared" si="512"/>
        <v xml:space="preserve"> رياضيات</v>
      </c>
      <c r="DT379" s="28" t="str">
        <f t="shared" si="513"/>
        <v xml:space="preserve"> دراسات</v>
      </c>
      <c r="DU379" s="28" t="str">
        <f t="shared" si="514"/>
        <v xml:space="preserve"> إنجليزى</v>
      </c>
      <c r="DV379" s="28" t="str">
        <f t="shared" si="515"/>
        <v xml:space="preserve"> علوم</v>
      </c>
      <c r="DW379" s="28" t="str">
        <f t="shared" si="516"/>
        <v xml:space="preserve"> تربية دينية</v>
      </c>
      <c r="DX379" s="87" t="str">
        <f t="shared" si="517"/>
        <v xml:space="preserve"> تربية فنية</v>
      </c>
      <c r="DY379" s="87" t="str">
        <f t="shared" si="518"/>
        <v xml:space="preserve"> تربية رياضية</v>
      </c>
      <c r="DZ379" s="88" t="str">
        <f t="shared" si="519"/>
        <v xml:space="preserve"> نشاط1</v>
      </c>
      <c r="EA379" s="88" t="str">
        <f t="shared" si="520"/>
        <v xml:space="preserve"> نشاط2</v>
      </c>
      <c r="EB379" s="32">
        <f t="shared" si="478"/>
        <v>0</v>
      </c>
      <c r="EC379" s="31" t="str">
        <f t="shared" si="521"/>
        <v xml:space="preserve"> لغة عربية رياضيات دراسات إنجليزى علوم تربية دينية تربية فنية تربية رياضية نشاط1 نشاط2</v>
      </c>
    </row>
    <row r="380" spans="1:133" ht="17.25" thickTop="1" thickBot="1">
      <c r="A380" s="16" t="str">
        <f t="shared" si="479"/>
        <v/>
      </c>
      <c r="B380" s="18"/>
      <c r="C380" s="17"/>
      <c r="D380" s="82"/>
      <c r="E380" s="83" t="str">
        <f t="shared" si="439"/>
        <v/>
      </c>
      <c r="F380" s="83" t="str">
        <f t="shared" si="440"/>
        <v/>
      </c>
      <c r="G380" s="83" t="str">
        <f t="shared" si="441"/>
        <v/>
      </c>
      <c r="H380" s="37"/>
      <c r="I380" s="42" t="str">
        <f t="shared" si="480"/>
        <v/>
      </c>
      <c r="J380" s="21"/>
      <c r="K380" s="21"/>
      <c r="L380" s="21"/>
      <c r="M380" s="21"/>
      <c r="N380" s="21"/>
      <c r="O380" s="19">
        <f t="shared" si="442"/>
        <v>0</v>
      </c>
      <c r="P380" s="39" t="str">
        <f t="shared" si="481"/>
        <v>دون المستوى</v>
      </c>
      <c r="Q380" s="21"/>
      <c r="R380" s="21"/>
      <c r="S380" s="92"/>
      <c r="T380" s="19">
        <f t="shared" si="443"/>
        <v>0</v>
      </c>
      <c r="U380" s="39" t="str">
        <f t="shared" si="482"/>
        <v>دون المستوى</v>
      </c>
      <c r="V380" s="19">
        <f t="shared" si="444"/>
        <v>0</v>
      </c>
      <c r="W380" s="19">
        <f t="shared" si="445"/>
        <v>0</v>
      </c>
      <c r="X380" s="19">
        <f t="shared" si="446"/>
        <v>0</v>
      </c>
      <c r="Y380" s="39" t="str">
        <f t="shared" si="483"/>
        <v>دون المستوى</v>
      </c>
      <c r="Z380" s="21"/>
      <c r="AA380" s="21"/>
      <c r="AB380" s="21"/>
      <c r="AC380" s="19">
        <f t="shared" si="447"/>
        <v>0</v>
      </c>
      <c r="AD380" s="39" t="str">
        <f t="shared" si="484"/>
        <v>دون المستوى</v>
      </c>
      <c r="AE380" s="21"/>
      <c r="AF380" s="21"/>
      <c r="AG380" s="92"/>
      <c r="AH380" s="19">
        <f t="shared" si="448"/>
        <v>0</v>
      </c>
      <c r="AI380" s="39" t="str">
        <f t="shared" si="485"/>
        <v>دون المستوى</v>
      </c>
      <c r="AJ380" s="19">
        <f t="shared" si="449"/>
        <v>0</v>
      </c>
      <c r="AK380" s="19">
        <f t="shared" si="525"/>
        <v>0</v>
      </c>
      <c r="AL380" s="19">
        <f t="shared" si="451"/>
        <v>0</v>
      </c>
      <c r="AM380" s="39" t="str">
        <f t="shared" si="487"/>
        <v>دون المستوى</v>
      </c>
      <c r="AN380" s="21"/>
      <c r="AO380" s="21"/>
      <c r="AP380" s="21"/>
      <c r="AQ380" s="19">
        <f t="shared" si="452"/>
        <v>0</v>
      </c>
      <c r="AR380" s="39" t="str">
        <f t="shared" si="488"/>
        <v>دون المستوى</v>
      </c>
      <c r="AS380" s="21"/>
      <c r="AT380" s="21"/>
      <c r="AU380" s="92"/>
      <c r="AV380" s="19">
        <f t="shared" si="453"/>
        <v>0</v>
      </c>
      <c r="AW380" s="39" t="str">
        <f t="shared" si="489"/>
        <v>دون المستوى</v>
      </c>
      <c r="AX380" s="19">
        <f t="shared" si="454"/>
        <v>0</v>
      </c>
      <c r="AY380" s="19">
        <f t="shared" si="490"/>
        <v>0</v>
      </c>
      <c r="AZ380" s="19">
        <f t="shared" si="456"/>
        <v>0</v>
      </c>
      <c r="BA380" s="34" t="str">
        <f t="shared" si="491"/>
        <v>دون المستوى</v>
      </c>
      <c r="BB380" s="21"/>
      <c r="BC380" s="21"/>
      <c r="BD380" s="21"/>
      <c r="BE380" s="19">
        <f t="shared" si="457"/>
        <v>0</v>
      </c>
      <c r="BF380" s="39" t="str">
        <f t="shared" si="492"/>
        <v>دون المستوى</v>
      </c>
      <c r="BG380" s="21"/>
      <c r="BH380" s="21"/>
      <c r="BI380" s="92"/>
      <c r="BJ380" s="19">
        <f t="shared" si="458"/>
        <v>0</v>
      </c>
      <c r="BK380" s="39" t="str">
        <f t="shared" si="493"/>
        <v>دون المستوى</v>
      </c>
      <c r="BL380" s="19">
        <f t="shared" si="459"/>
        <v>0</v>
      </c>
      <c r="BM380" s="19">
        <f t="shared" si="522"/>
        <v>0</v>
      </c>
      <c r="BN380" s="19">
        <f t="shared" si="461"/>
        <v>0</v>
      </c>
      <c r="BO380" s="34" t="str">
        <f t="shared" si="495"/>
        <v>دون المستوى</v>
      </c>
      <c r="BP380" s="21"/>
      <c r="BQ380" s="21"/>
      <c r="BR380" s="21"/>
      <c r="BS380" s="21"/>
      <c r="BT380" s="19">
        <f t="shared" si="462"/>
        <v>0</v>
      </c>
      <c r="BU380" s="39" t="str">
        <f t="shared" si="496"/>
        <v>دون المستوى</v>
      </c>
      <c r="BV380" s="21"/>
      <c r="BW380" s="21"/>
      <c r="BX380" s="21"/>
      <c r="BY380" s="92"/>
      <c r="BZ380" s="19">
        <f t="shared" si="463"/>
        <v>0</v>
      </c>
      <c r="CA380" s="39" t="str">
        <f t="shared" si="497"/>
        <v>دون المستوى</v>
      </c>
      <c r="CB380" s="19">
        <f t="shared" si="464"/>
        <v>0</v>
      </c>
      <c r="CC380" s="19">
        <f t="shared" si="523"/>
        <v>0</v>
      </c>
      <c r="CD380" s="19">
        <f t="shared" si="466"/>
        <v>0</v>
      </c>
      <c r="CE380" s="60" t="str">
        <f t="shared" si="499"/>
        <v>دون المستوى</v>
      </c>
      <c r="CF380" s="61">
        <f t="shared" si="467"/>
        <v>0</v>
      </c>
      <c r="CG380" s="67" t="str">
        <f t="shared" si="500"/>
        <v>دون المستوى</v>
      </c>
      <c r="CH380" s="21"/>
      <c r="CI380" s="21"/>
      <c r="CJ380" s="19">
        <f t="shared" si="468"/>
        <v>0</v>
      </c>
      <c r="CK380" s="39" t="str">
        <f t="shared" si="501"/>
        <v>دون المستوى</v>
      </c>
      <c r="CL380" s="21"/>
      <c r="CM380" s="21"/>
      <c r="CN380" s="19">
        <f t="shared" si="469"/>
        <v>0</v>
      </c>
      <c r="CO380" s="39" t="str">
        <f t="shared" si="502"/>
        <v>دون المستوى</v>
      </c>
      <c r="CP380" s="21"/>
      <c r="CQ380" s="21"/>
      <c r="CR380" s="19">
        <f t="shared" si="470"/>
        <v>0</v>
      </c>
      <c r="CS380" s="39" t="str">
        <f t="shared" si="503"/>
        <v>دون المستوى</v>
      </c>
      <c r="CT380" s="21"/>
      <c r="CU380" s="21"/>
      <c r="CV380" s="19">
        <f t="shared" si="471"/>
        <v>0</v>
      </c>
      <c r="CW380" s="39" t="str">
        <f t="shared" si="504"/>
        <v>دون المستوى</v>
      </c>
      <c r="CX380" s="59">
        <f t="shared" si="472"/>
        <v>0</v>
      </c>
      <c r="CY380" s="34" t="str">
        <f t="shared" si="505"/>
        <v>دون المستوى</v>
      </c>
      <c r="CZ380" s="21"/>
      <c r="DA380" s="21"/>
      <c r="DB380" s="21"/>
      <c r="DC380" s="19">
        <f t="shared" si="473"/>
        <v>0</v>
      </c>
      <c r="DD380" s="39" t="str">
        <f t="shared" si="506"/>
        <v>دون المستوى</v>
      </c>
      <c r="DE380" s="21"/>
      <c r="DF380" s="21"/>
      <c r="DG380" s="92"/>
      <c r="DH380" s="19">
        <f t="shared" si="474"/>
        <v>0</v>
      </c>
      <c r="DI380" s="39" t="str">
        <f t="shared" si="507"/>
        <v>دون المستوى</v>
      </c>
      <c r="DJ380" s="19">
        <f t="shared" si="475"/>
        <v>0</v>
      </c>
      <c r="DK380" s="19">
        <f t="shared" si="524"/>
        <v>0</v>
      </c>
      <c r="DL380" s="19">
        <f t="shared" si="477"/>
        <v>0</v>
      </c>
      <c r="DM380" s="34" t="str">
        <f t="shared" si="509"/>
        <v>دون المستوى</v>
      </c>
      <c r="DN380" s="20" t="str">
        <f t="shared" si="510"/>
        <v>دور ثان</v>
      </c>
      <c r="DR380" s="28" t="str">
        <f t="shared" si="511"/>
        <v xml:space="preserve"> لغة عربية</v>
      </c>
      <c r="DS380" s="28" t="str">
        <f t="shared" si="512"/>
        <v xml:space="preserve"> رياضيات</v>
      </c>
      <c r="DT380" s="28" t="str">
        <f t="shared" si="513"/>
        <v xml:space="preserve"> دراسات</v>
      </c>
      <c r="DU380" s="28" t="str">
        <f t="shared" si="514"/>
        <v xml:space="preserve"> إنجليزى</v>
      </c>
      <c r="DV380" s="28" t="str">
        <f t="shared" si="515"/>
        <v xml:space="preserve"> علوم</v>
      </c>
      <c r="DW380" s="28" t="str">
        <f t="shared" si="516"/>
        <v xml:space="preserve"> تربية دينية</v>
      </c>
      <c r="DX380" s="87" t="str">
        <f t="shared" si="517"/>
        <v xml:space="preserve"> تربية فنية</v>
      </c>
      <c r="DY380" s="87" t="str">
        <f t="shared" si="518"/>
        <v xml:space="preserve"> تربية رياضية</v>
      </c>
      <c r="DZ380" s="88" t="str">
        <f t="shared" si="519"/>
        <v xml:space="preserve"> نشاط1</v>
      </c>
      <c r="EA380" s="88" t="str">
        <f t="shared" si="520"/>
        <v xml:space="preserve"> نشاط2</v>
      </c>
      <c r="EB380" s="32">
        <f t="shared" si="478"/>
        <v>0</v>
      </c>
      <c r="EC380" s="31" t="str">
        <f t="shared" si="521"/>
        <v xml:space="preserve"> لغة عربية رياضيات دراسات إنجليزى علوم تربية دينية تربية فنية تربية رياضية نشاط1 نشاط2</v>
      </c>
    </row>
    <row r="381" spans="1:133" ht="17.25" thickTop="1" thickBot="1">
      <c r="A381" s="16" t="str">
        <f t="shared" si="479"/>
        <v/>
      </c>
      <c r="B381" s="18"/>
      <c r="C381" s="17"/>
      <c r="D381" s="82"/>
      <c r="E381" s="83" t="str">
        <f t="shared" si="439"/>
        <v/>
      </c>
      <c r="F381" s="83" t="str">
        <f t="shared" si="440"/>
        <v/>
      </c>
      <c r="G381" s="83" t="str">
        <f t="shared" si="441"/>
        <v/>
      </c>
      <c r="H381" s="37"/>
      <c r="I381" s="42" t="str">
        <f t="shared" si="480"/>
        <v/>
      </c>
      <c r="J381" s="21"/>
      <c r="K381" s="21"/>
      <c r="L381" s="21"/>
      <c r="M381" s="21"/>
      <c r="N381" s="21"/>
      <c r="O381" s="19">
        <f t="shared" si="442"/>
        <v>0</v>
      </c>
      <c r="P381" s="39" t="str">
        <f t="shared" si="481"/>
        <v>دون المستوى</v>
      </c>
      <c r="Q381" s="21"/>
      <c r="R381" s="21"/>
      <c r="S381" s="92"/>
      <c r="T381" s="19">
        <f t="shared" si="443"/>
        <v>0</v>
      </c>
      <c r="U381" s="39" t="str">
        <f t="shared" si="482"/>
        <v>دون المستوى</v>
      </c>
      <c r="V381" s="19">
        <f t="shared" si="444"/>
        <v>0</v>
      </c>
      <c r="W381" s="19">
        <f t="shared" si="445"/>
        <v>0</v>
      </c>
      <c r="X381" s="19">
        <f t="shared" si="446"/>
        <v>0</v>
      </c>
      <c r="Y381" s="39" t="str">
        <f t="shared" si="483"/>
        <v>دون المستوى</v>
      </c>
      <c r="Z381" s="21"/>
      <c r="AA381" s="21"/>
      <c r="AB381" s="21"/>
      <c r="AC381" s="19">
        <f t="shared" si="447"/>
        <v>0</v>
      </c>
      <c r="AD381" s="39" t="str">
        <f t="shared" si="484"/>
        <v>دون المستوى</v>
      </c>
      <c r="AE381" s="21"/>
      <c r="AF381" s="21"/>
      <c r="AG381" s="92"/>
      <c r="AH381" s="19">
        <f t="shared" si="448"/>
        <v>0</v>
      </c>
      <c r="AI381" s="39" t="str">
        <f t="shared" si="485"/>
        <v>دون المستوى</v>
      </c>
      <c r="AJ381" s="19">
        <f t="shared" si="449"/>
        <v>0</v>
      </c>
      <c r="AK381" s="19">
        <f t="shared" si="525"/>
        <v>0</v>
      </c>
      <c r="AL381" s="19">
        <f t="shared" si="451"/>
        <v>0</v>
      </c>
      <c r="AM381" s="39" t="str">
        <f t="shared" si="487"/>
        <v>دون المستوى</v>
      </c>
      <c r="AN381" s="21"/>
      <c r="AO381" s="21"/>
      <c r="AP381" s="21"/>
      <c r="AQ381" s="19">
        <f t="shared" si="452"/>
        <v>0</v>
      </c>
      <c r="AR381" s="39" t="str">
        <f t="shared" si="488"/>
        <v>دون المستوى</v>
      </c>
      <c r="AS381" s="21"/>
      <c r="AT381" s="21"/>
      <c r="AU381" s="92"/>
      <c r="AV381" s="19">
        <f t="shared" si="453"/>
        <v>0</v>
      </c>
      <c r="AW381" s="39" t="str">
        <f t="shared" si="489"/>
        <v>دون المستوى</v>
      </c>
      <c r="AX381" s="19">
        <f t="shared" si="454"/>
        <v>0</v>
      </c>
      <c r="AY381" s="19">
        <f t="shared" si="490"/>
        <v>0</v>
      </c>
      <c r="AZ381" s="19">
        <f t="shared" si="456"/>
        <v>0</v>
      </c>
      <c r="BA381" s="34" t="str">
        <f t="shared" si="491"/>
        <v>دون المستوى</v>
      </c>
      <c r="BB381" s="21"/>
      <c r="BC381" s="21"/>
      <c r="BD381" s="21"/>
      <c r="BE381" s="19">
        <f t="shared" si="457"/>
        <v>0</v>
      </c>
      <c r="BF381" s="39" t="str">
        <f t="shared" si="492"/>
        <v>دون المستوى</v>
      </c>
      <c r="BG381" s="21"/>
      <c r="BH381" s="21"/>
      <c r="BI381" s="92"/>
      <c r="BJ381" s="19">
        <f t="shared" si="458"/>
        <v>0</v>
      </c>
      <c r="BK381" s="39" t="str">
        <f t="shared" si="493"/>
        <v>دون المستوى</v>
      </c>
      <c r="BL381" s="19">
        <f t="shared" si="459"/>
        <v>0</v>
      </c>
      <c r="BM381" s="19">
        <f t="shared" si="522"/>
        <v>0</v>
      </c>
      <c r="BN381" s="19">
        <f t="shared" si="461"/>
        <v>0</v>
      </c>
      <c r="BO381" s="34" t="str">
        <f t="shared" si="495"/>
        <v>دون المستوى</v>
      </c>
      <c r="BP381" s="21"/>
      <c r="BQ381" s="21"/>
      <c r="BR381" s="21"/>
      <c r="BS381" s="21"/>
      <c r="BT381" s="19">
        <f t="shared" si="462"/>
        <v>0</v>
      </c>
      <c r="BU381" s="39" t="str">
        <f t="shared" si="496"/>
        <v>دون المستوى</v>
      </c>
      <c r="BV381" s="21"/>
      <c r="BW381" s="21"/>
      <c r="BX381" s="21"/>
      <c r="BY381" s="92"/>
      <c r="BZ381" s="19">
        <f t="shared" si="463"/>
        <v>0</v>
      </c>
      <c r="CA381" s="39" t="str">
        <f t="shared" si="497"/>
        <v>دون المستوى</v>
      </c>
      <c r="CB381" s="19">
        <f t="shared" si="464"/>
        <v>0</v>
      </c>
      <c r="CC381" s="19">
        <f t="shared" si="523"/>
        <v>0</v>
      </c>
      <c r="CD381" s="19">
        <f t="shared" si="466"/>
        <v>0</v>
      </c>
      <c r="CE381" s="60" t="str">
        <f t="shared" si="499"/>
        <v>دون المستوى</v>
      </c>
      <c r="CF381" s="61">
        <f t="shared" si="467"/>
        <v>0</v>
      </c>
      <c r="CG381" s="67" t="str">
        <f t="shared" si="500"/>
        <v>دون المستوى</v>
      </c>
      <c r="CH381" s="21"/>
      <c r="CI381" s="21"/>
      <c r="CJ381" s="19">
        <f t="shared" si="468"/>
        <v>0</v>
      </c>
      <c r="CK381" s="39" t="str">
        <f t="shared" si="501"/>
        <v>دون المستوى</v>
      </c>
      <c r="CL381" s="21"/>
      <c r="CM381" s="21"/>
      <c r="CN381" s="19">
        <f t="shared" si="469"/>
        <v>0</v>
      </c>
      <c r="CO381" s="39" t="str">
        <f t="shared" si="502"/>
        <v>دون المستوى</v>
      </c>
      <c r="CP381" s="21"/>
      <c r="CQ381" s="21"/>
      <c r="CR381" s="19">
        <f t="shared" si="470"/>
        <v>0</v>
      </c>
      <c r="CS381" s="39" t="str">
        <f t="shared" si="503"/>
        <v>دون المستوى</v>
      </c>
      <c r="CT381" s="21"/>
      <c r="CU381" s="21"/>
      <c r="CV381" s="19">
        <f t="shared" si="471"/>
        <v>0</v>
      </c>
      <c r="CW381" s="39" t="str">
        <f t="shared" si="504"/>
        <v>دون المستوى</v>
      </c>
      <c r="CX381" s="59">
        <f t="shared" si="472"/>
        <v>0</v>
      </c>
      <c r="CY381" s="34" t="str">
        <f t="shared" si="505"/>
        <v>دون المستوى</v>
      </c>
      <c r="CZ381" s="21"/>
      <c r="DA381" s="21"/>
      <c r="DB381" s="21"/>
      <c r="DC381" s="19">
        <f t="shared" si="473"/>
        <v>0</v>
      </c>
      <c r="DD381" s="39" t="str">
        <f t="shared" si="506"/>
        <v>دون المستوى</v>
      </c>
      <c r="DE381" s="21"/>
      <c r="DF381" s="21"/>
      <c r="DG381" s="92"/>
      <c r="DH381" s="19">
        <f t="shared" si="474"/>
        <v>0</v>
      </c>
      <c r="DI381" s="39" t="str">
        <f t="shared" si="507"/>
        <v>دون المستوى</v>
      </c>
      <c r="DJ381" s="19">
        <f t="shared" si="475"/>
        <v>0</v>
      </c>
      <c r="DK381" s="19">
        <f t="shared" si="524"/>
        <v>0</v>
      </c>
      <c r="DL381" s="19">
        <f t="shared" si="477"/>
        <v>0</v>
      </c>
      <c r="DM381" s="34" t="str">
        <f t="shared" si="509"/>
        <v>دون المستوى</v>
      </c>
      <c r="DN381" s="20" t="str">
        <f t="shared" si="510"/>
        <v>دور ثان</v>
      </c>
      <c r="DR381" s="28" t="str">
        <f t="shared" si="511"/>
        <v xml:space="preserve"> لغة عربية</v>
      </c>
      <c r="DS381" s="28" t="str">
        <f t="shared" si="512"/>
        <v xml:space="preserve"> رياضيات</v>
      </c>
      <c r="DT381" s="28" t="str">
        <f t="shared" si="513"/>
        <v xml:space="preserve"> دراسات</v>
      </c>
      <c r="DU381" s="28" t="str">
        <f t="shared" si="514"/>
        <v xml:space="preserve"> إنجليزى</v>
      </c>
      <c r="DV381" s="28" t="str">
        <f t="shared" si="515"/>
        <v xml:space="preserve"> علوم</v>
      </c>
      <c r="DW381" s="28" t="str">
        <f t="shared" si="516"/>
        <v xml:space="preserve"> تربية دينية</v>
      </c>
      <c r="DX381" s="87" t="str">
        <f t="shared" si="517"/>
        <v xml:space="preserve"> تربية فنية</v>
      </c>
      <c r="DY381" s="87" t="str">
        <f t="shared" si="518"/>
        <v xml:space="preserve"> تربية رياضية</v>
      </c>
      <c r="DZ381" s="88" t="str">
        <f t="shared" si="519"/>
        <v xml:space="preserve"> نشاط1</v>
      </c>
      <c r="EA381" s="88" t="str">
        <f t="shared" si="520"/>
        <v xml:space="preserve"> نشاط2</v>
      </c>
      <c r="EB381" s="32">
        <f t="shared" si="478"/>
        <v>0</v>
      </c>
      <c r="EC381" s="31" t="str">
        <f t="shared" si="521"/>
        <v xml:space="preserve"> لغة عربية رياضيات دراسات إنجليزى علوم تربية دينية تربية فنية تربية رياضية نشاط1 نشاط2</v>
      </c>
    </row>
    <row r="382" spans="1:133" ht="17.25" thickTop="1" thickBot="1">
      <c r="A382" s="16" t="str">
        <f t="shared" si="479"/>
        <v/>
      </c>
      <c r="B382" s="18"/>
      <c r="C382" s="17"/>
      <c r="D382" s="82"/>
      <c r="E382" s="83" t="str">
        <f t="shared" si="439"/>
        <v/>
      </c>
      <c r="F382" s="83" t="str">
        <f t="shared" si="440"/>
        <v/>
      </c>
      <c r="G382" s="83" t="str">
        <f t="shared" si="441"/>
        <v/>
      </c>
      <c r="H382" s="37"/>
      <c r="I382" s="42" t="str">
        <f t="shared" si="480"/>
        <v/>
      </c>
      <c r="J382" s="21"/>
      <c r="K382" s="21"/>
      <c r="L382" s="21"/>
      <c r="M382" s="21"/>
      <c r="N382" s="21"/>
      <c r="O382" s="19">
        <f t="shared" si="442"/>
        <v>0</v>
      </c>
      <c r="P382" s="39" t="str">
        <f t="shared" si="481"/>
        <v>دون المستوى</v>
      </c>
      <c r="Q382" s="21"/>
      <c r="R382" s="21"/>
      <c r="S382" s="92"/>
      <c r="T382" s="19">
        <f t="shared" si="443"/>
        <v>0</v>
      </c>
      <c r="U382" s="39" t="str">
        <f t="shared" si="482"/>
        <v>دون المستوى</v>
      </c>
      <c r="V382" s="19">
        <f t="shared" si="444"/>
        <v>0</v>
      </c>
      <c r="W382" s="19">
        <f t="shared" si="445"/>
        <v>0</v>
      </c>
      <c r="X382" s="19">
        <f t="shared" si="446"/>
        <v>0</v>
      </c>
      <c r="Y382" s="39" t="str">
        <f t="shared" si="483"/>
        <v>دون المستوى</v>
      </c>
      <c r="Z382" s="21"/>
      <c r="AA382" s="21"/>
      <c r="AB382" s="21"/>
      <c r="AC382" s="19">
        <f t="shared" si="447"/>
        <v>0</v>
      </c>
      <c r="AD382" s="39" t="str">
        <f t="shared" si="484"/>
        <v>دون المستوى</v>
      </c>
      <c r="AE382" s="21"/>
      <c r="AF382" s="21"/>
      <c r="AG382" s="92"/>
      <c r="AH382" s="19">
        <f t="shared" si="448"/>
        <v>0</v>
      </c>
      <c r="AI382" s="39" t="str">
        <f t="shared" si="485"/>
        <v>دون المستوى</v>
      </c>
      <c r="AJ382" s="19">
        <f t="shared" si="449"/>
        <v>0</v>
      </c>
      <c r="AK382" s="19">
        <f t="shared" si="525"/>
        <v>0</v>
      </c>
      <c r="AL382" s="19">
        <f t="shared" si="451"/>
        <v>0</v>
      </c>
      <c r="AM382" s="39" t="str">
        <f t="shared" si="487"/>
        <v>دون المستوى</v>
      </c>
      <c r="AN382" s="21"/>
      <c r="AO382" s="21"/>
      <c r="AP382" s="21"/>
      <c r="AQ382" s="19">
        <f t="shared" si="452"/>
        <v>0</v>
      </c>
      <c r="AR382" s="39" t="str">
        <f t="shared" si="488"/>
        <v>دون المستوى</v>
      </c>
      <c r="AS382" s="21"/>
      <c r="AT382" s="21"/>
      <c r="AU382" s="92"/>
      <c r="AV382" s="19">
        <f t="shared" si="453"/>
        <v>0</v>
      </c>
      <c r="AW382" s="39" t="str">
        <f t="shared" si="489"/>
        <v>دون المستوى</v>
      </c>
      <c r="AX382" s="19">
        <f t="shared" si="454"/>
        <v>0</v>
      </c>
      <c r="AY382" s="19">
        <f t="shared" si="490"/>
        <v>0</v>
      </c>
      <c r="AZ382" s="19">
        <f t="shared" si="456"/>
        <v>0</v>
      </c>
      <c r="BA382" s="34" t="str">
        <f t="shared" si="491"/>
        <v>دون المستوى</v>
      </c>
      <c r="BB382" s="21"/>
      <c r="BC382" s="21"/>
      <c r="BD382" s="21"/>
      <c r="BE382" s="19">
        <f t="shared" si="457"/>
        <v>0</v>
      </c>
      <c r="BF382" s="39" t="str">
        <f t="shared" si="492"/>
        <v>دون المستوى</v>
      </c>
      <c r="BG382" s="21"/>
      <c r="BH382" s="21"/>
      <c r="BI382" s="92"/>
      <c r="BJ382" s="19">
        <f t="shared" si="458"/>
        <v>0</v>
      </c>
      <c r="BK382" s="39" t="str">
        <f t="shared" si="493"/>
        <v>دون المستوى</v>
      </c>
      <c r="BL382" s="19">
        <f t="shared" si="459"/>
        <v>0</v>
      </c>
      <c r="BM382" s="19">
        <f t="shared" si="522"/>
        <v>0</v>
      </c>
      <c r="BN382" s="19">
        <f t="shared" si="461"/>
        <v>0</v>
      </c>
      <c r="BO382" s="34" t="str">
        <f t="shared" si="495"/>
        <v>دون المستوى</v>
      </c>
      <c r="BP382" s="21"/>
      <c r="BQ382" s="21"/>
      <c r="BR382" s="21"/>
      <c r="BS382" s="21"/>
      <c r="BT382" s="19">
        <f t="shared" si="462"/>
        <v>0</v>
      </c>
      <c r="BU382" s="39" t="str">
        <f t="shared" si="496"/>
        <v>دون المستوى</v>
      </c>
      <c r="BV382" s="21"/>
      <c r="BW382" s="21"/>
      <c r="BX382" s="21"/>
      <c r="BY382" s="92"/>
      <c r="BZ382" s="19">
        <f t="shared" si="463"/>
        <v>0</v>
      </c>
      <c r="CA382" s="39" t="str">
        <f t="shared" si="497"/>
        <v>دون المستوى</v>
      </c>
      <c r="CB382" s="19">
        <f t="shared" si="464"/>
        <v>0</v>
      </c>
      <c r="CC382" s="19">
        <f t="shared" si="523"/>
        <v>0</v>
      </c>
      <c r="CD382" s="19">
        <f t="shared" si="466"/>
        <v>0</v>
      </c>
      <c r="CE382" s="60" t="str">
        <f t="shared" si="499"/>
        <v>دون المستوى</v>
      </c>
      <c r="CF382" s="61">
        <f t="shared" si="467"/>
        <v>0</v>
      </c>
      <c r="CG382" s="67" t="str">
        <f t="shared" si="500"/>
        <v>دون المستوى</v>
      </c>
      <c r="CH382" s="21"/>
      <c r="CI382" s="21"/>
      <c r="CJ382" s="19">
        <f t="shared" si="468"/>
        <v>0</v>
      </c>
      <c r="CK382" s="39" t="str">
        <f t="shared" si="501"/>
        <v>دون المستوى</v>
      </c>
      <c r="CL382" s="21"/>
      <c r="CM382" s="21"/>
      <c r="CN382" s="19">
        <f t="shared" si="469"/>
        <v>0</v>
      </c>
      <c r="CO382" s="39" t="str">
        <f t="shared" si="502"/>
        <v>دون المستوى</v>
      </c>
      <c r="CP382" s="21"/>
      <c r="CQ382" s="21"/>
      <c r="CR382" s="19">
        <f t="shared" si="470"/>
        <v>0</v>
      </c>
      <c r="CS382" s="39" t="str">
        <f t="shared" si="503"/>
        <v>دون المستوى</v>
      </c>
      <c r="CT382" s="21"/>
      <c r="CU382" s="21"/>
      <c r="CV382" s="19">
        <f t="shared" si="471"/>
        <v>0</v>
      </c>
      <c r="CW382" s="39" t="str">
        <f t="shared" si="504"/>
        <v>دون المستوى</v>
      </c>
      <c r="CX382" s="59">
        <f t="shared" si="472"/>
        <v>0</v>
      </c>
      <c r="CY382" s="34" t="str">
        <f t="shared" si="505"/>
        <v>دون المستوى</v>
      </c>
      <c r="CZ382" s="21"/>
      <c r="DA382" s="21"/>
      <c r="DB382" s="21"/>
      <c r="DC382" s="19">
        <f t="shared" si="473"/>
        <v>0</v>
      </c>
      <c r="DD382" s="39" t="str">
        <f t="shared" si="506"/>
        <v>دون المستوى</v>
      </c>
      <c r="DE382" s="21"/>
      <c r="DF382" s="21"/>
      <c r="DG382" s="92"/>
      <c r="DH382" s="19">
        <f t="shared" si="474"/>
        <v>0</v>
      </c>
      <c r="DI382" s="39" t="str">
        <f t="shared" si="507"/>
        <v>دون المستوى</v>
      </c>
      <c r="DJ382" s="19">
        <f t="shared" si="475"/>
        <v>0</v>
      </c>
      <c r="DK382" s="19">
        <f t="shared" si="524"/>
        <v>0</v>
      </c>
      <c r="DL382" s="19">
        <f t="shared" si="477"/>
        <v>0</v>
      </c>
      <c r="DM382" s="34" t="str">
        <f t="shared" si="509"/>
        <v>دون المستوى</v>
      </c>
      <c r="DN382" s="20" t="str">
        <f t="shared" si="510"/>
        <v>دور ثان</v>
      </c>
      <c r="DR382" s="28" t="str">
        <f t="shared" si="511"/>
        <v xml:space="preserve"> لغة عربية</v>
      </c>
      <c r="DS382" s="28" t="str">
        <f t="shared" si="512"/>
        <v xml:space="preserve"> رياضيات</v>
      </c>
      <c r="DT382" s="28" t="str">
        <f t="shared" si="513"/>
        <v xml:space="preserve"> دراسات</v>
      </c>
      <c r="DU382" s="28" t="str">
        <f t="shared" si="514"/>
        <v xml:space="preserve"> إنجليزى</v>
      </c>
      <c r="DV382" s="28" t="str">
        <f t="shared" si="515"/>
        <v xml:space="preserve"> علوم</v>
      </c>
      <c r="DW382" s="28" t="str">
        <f t="shared" si="516"/>
        <v xml:space="preserve"> تربية دينية</v>
      </c>
      <c r="DX382" s="87" t="str">
        <f t="shared" si="517"/>
        <v xml:space="preserve"> تربية فنية</v>
      </c>
      <c r="DY382" s="87" t="str">
        <f t="shared" si="518"/>
        <v xml:space="preserve"> تربية رياضية</v>
      </c>
      <c r="DZ382" s="88" t="str">
        <f t="shared" si="519"/>
        <v xml:space="preserve"> نشاط1</v>
      </c>
      <c r="EA382" s="88" t="str">
        <f t="shared" si="520"/>
        <v xml:space="preserve"> نشاط2</v>
      </c>
      <c r="EB382" s="32">
        <f t="shared" si="478"/>
        <v>0</v>
      </c>
      <c r="EC382" s="31" t="str">
        <f t="shared" si="521"/>
        <v xml:space="preserve"> لغة عربية رياضيات دراسات إنجليزى علوم تربية دينية تربية فنية تربية رياضية نشاط1 نشاط2</v>
      </c>
    </row>
    <row r="383" spans="1:133" ht="17.25" thickTop="1" thickBot="1">
      <c r="A383" s="16" t="str">
        <f t="shared" si="479"/>
        <v/>
      </c>
      <c r="B383" s="18"/>
      <c r="C383" s="17"/>
      <c r="D383" s="82"/>
      <c r="E383" s="83" t="str">
        <f t="shared" si="439"/>
        <v/>
      </c>
      <c r="F383" s="83" t="str">
        <f t="shared" si="440"/>
        <v/>
      </c>
      <c r="G383" s="83" t="str">
        <f t="shared" si="441"/>
        <v/>
      </c>
      <c r="H383" s="37"/>
      <c r="I383" s="42" t="str">
        <f t="shared" si="480"/>
        <v/>
      </c>
      <c r="J383" s="21"/>
      <c r="K383" s="21"/>
      <c r="L383" s="21"/>
      <c r="M383" s="21"/>
      <c r="N383" s="21"/>
      <c r="O383" s="19">
        <f t="shared" si="442"/>
        <v>0</v>
      </c>
      <c r="P383" s="39" t="str">
        <f t="shared" si="481"/>
        <v>دون المستوى</v>
      </c>
      <c r="Q383" s="21"/>
      <c r="R383" s="21"/>
      <c r="S383" s="92"/>
      <c r="T383" s="19">
        <f t="shared" si="443"/>
        <v>0</v>
      </c>
      <c r="U383" s="39" t="str">
        <f t="shared" si="482"/>
        <v>دون المستوى</v>
      </c>
      <c r="V383" s="19">
        <f t="shared" si="444"/>
        <v>0</v>
      </c>
      <c r="W383" s="19">
        <f t="shared" si="445"/>
        <v>0</v>
      </c>
      <c r="X383" s="19">
        <f t="shared" si="446"/>
        <v>0</v>
      </c>
      <c r="Y383" s="39" t="str">
        <f t="shared" si="483"/>
        <v>دون المستوى</v>
      </c>
      <c r="Z383" s="21"/>
      <c r="AA383" s="21"/>
      <c r="AB383" s="21"/>
      <c r="AC383" s="19">
        <f t="shared" si="447"/>
        <v>0</v>
      </c>
      <c r="AD383" s="39" t="str">
        <f t="shared" si="484"/>
        <v>دون المستوى</v>
      </c>
      <c r="AE383" s="21"/>
      <c r="AF383" s="21"/>
      <c r="AG383" s="92"/>
      <c r="AH383" s="19">
        <f t="shared" si="448"/>
        <v>0</v>
      </c>
      <c r="AI383" s="39" t="str">
        <f t="shared" si="485"/>
        <v>دون المستوى</v>
      </c>
      <c r="AJ383" s="19">
        <f t="shared" si="449"/>
        <v>0</v>
      </c>
      <c r="AK383" s="19">
        <f t="shared" si="525"/>
        <v>0</v>
      </c>
      <c r="AL383" s="19">
        <f t="shared" si="451"/>
        <v>0</v>
      </c>
      <c r="AM383" s="39" t="str">
        <f t="shared" si="487"/>
        <v>دون المستوى</v>
      </c>
      <c r="AN383" s="21"/>
      <c r="AO383" s="21"/>
      <c r="AP383" s="21"/>
      <c r="AQ383" s="19">
        <f t="shared" si="452"/>
        <v>0</v>
      </c>
      <c r="AR383" s="39" t="str">
        <f t="shared" si="488"/>
        <v>دون المستوى</v>
      </c>
      <c r="AS383" s="21"/>
      <c r="AT383" s="21"/>
      <c r="AU383" s="92"/>
      <c r="AV383" s="19">
        <f t="shared" si="453"/>
        <v>0</v>
      </c>
      <c r="AW383" s="39" t="str">
        <f t="shared" si="489"/>
        <v>دون المستوى</v>
      </c>
      <c r="AX383" s="19">
        <f t="shared" si="454"/>
        <v>0</v>
      </c>
      <c r="AY383" s="19">
        <f t="shared" si="490"/>
        <v>0</v>
      </c>
      <c r="AZ383" s="19">
        <f t="shared" si="456"/>
        <v>0</v>
      </c>
      <c r="BA383" s="34" t="str">
        <f t="shared" si="491"/>
        <v>دون المستوى</v>
      </c>
      <c r="BB383" s="21"/>
      <c r="BC383" s="21"/>
      <c r="BD383" s="21"/>
      <c r="BE383" s="19">
        <f t="shared" si="457"/>
        <v>0</v>
      </c>
      <c r="BF383" s="39" t="str">
        <f t="shared" si="492"/>
        <v>دون المستوى</v>
      </c>
      <c r="BG383" s="21"/>
      <c r="BH383" s="21"/>
      <c r="BI383" s="92"/>
      <c r="BJ383" s="19">
        <f t="shared" si="458"/>
        <v>0</v>
      </c>
      <c r="BK383" s="39" t="str">
        <f t="shared" si="493"/>
        <v>دون المستوى</v>
      </c>
      <c r="BL383" s="19">
        <f t="shared" si="459"/>
        <v>0</v>
      </c>
      <c r="BM383" s="19">
        <f t="shared" si="522"/>
        <v>0</v>
      </c>
      <c r="BN383" s="19">
        <f t="shared" si="461"/>
        <v>0</v>
      </c>
      <c r="BO383" s="34" t="str">
        <f t="shared" si="495"/>
        <v>دون المستوى</v>
      </c>
      <c r="BP383" s="21"/>
      <c r="BQ383" s="21"/>
      <c r="BR383" s="21"/>
      <c r="BS383" s="21"/>
      <c r="BT383" s="19">
        <f t="shared" si="462"/>
        <v>0</v>
      </c>
      <c r="BU383" s="39" t="str">
        <f t="shared" si="496"/>
        <v>دون المستوى</v>
      </c>
      <c r="BV383" s="21"/>
      <c r="BW383" s="21"/>
      <c r="BX383" s="21"/>
      <c r="BY383" s="92"/>
      <c r="BZ383" s="19">
        <f t="shared" si="463"/>
        <v>0</v>
      </c>
      <c r="CA383" s="39" t="str">
        <f t="shared" si="497"/>
        <v>دون المستوى</v>
      </c>
      <c r="CB383" s="19">
        <f t="shared" si="464"/>
        <v>0</v>
      </c>
      <c r="CC383" s="19">
        <f t="shared" si="523"/>
        <v>0</v>
      </c>
      <c r="CD383" s="19">
        <f t="shared" si="466"/>
        <v>0</v>
      </c>
      <c r="CE383" s="60" t="str">
        <f t="shared" si="499"/>
        <v>دون المستوى</v>
      </c>
      <c r="CF383" s="61">
        <f t="shared" si="467"/>
        <v>0</v>
      </c>
      <c r="CG383" s="67" t="str">
        <f t="shared" si="500"/>
        <v>دون المستوى</v>
      </c>
      <c r="CH383" s="21"/>
      <c r="CI383" s="21"/>
      <c r="CJ383" s="19">
        <f t="shared" si="468"/>
        <v>0</v>
      </c>
      <c r="CK383" s="39" t="str">
        <f t="shared" si="501"/>
        <v>دون المستوى</v>
      </c>
      <c r="CL383" s="21"/>
      <c r="CM383" s="21"/>
      <c r="CN383" s="19">
        <f t="shared" si="469"/>
        <v>0</v>
      </c>
      <c r="CO383" s="39" t="str">
        <f t="shared" si="502"/>
        <v>دون المستوى</v>
      </c>
      <c r="CP383" s="21"/>
      <c r="CQ383" s="21"/>
      <c r="CR383" s="19">
        <f t="shared" si="470"/>
        <v>0</v>
      </c>
      <c r="CS383" s="39" t="str">
        <f t="shared" si="503"/>
        <v>دون المستوى</v>
      </c>
      <c r="CT383" s="21"/>
      <c r="CU383" s="21"/>
      <c r="CV383" s="19">
        <f t="shared" si="471"/>
        <v>0</v>
      </c>
      <c r="CW383" s="39" t="str">
        <f t="shared" si="504"/>
        <v>دون المستوى</v>
      </c>
      <c r="CX383" s="59">
        <f t="shared" si="472"/>
        <v>0</v>
      </c>
      <c r="CY383" s="34" t="str">
        <f t="shared" si="505"/>
        <v>دون المستوى</v>
      </c>
      <c r="CZ383" s="21"/>
      <c r="DA383" s="21"/>
      <c r="DB383" s="21"/>
      <c r="DC383" s="19">
        <f t="shared" si="473"/>
        <v>0</v>
      </c>
      <c r="DD383" s="39" t="str">
        <f t="shared" si="506"/>
        <v>دون المستوى</v>
      </c>
      <c r="DE383" s="21"/>
      <c r="DF383" s="21"/>
      <c r="DG383" s="92"/>
      <c r="DH383" s="19">
        <f t="shared" si="474"/>
        <v>0</v>
      </c>
      <c r="DI383" s="39" t="str">
        <f t="shared" si="507"/>
        <v>دون المستوى</v>
      </c>
      <c r="DJ383" s="19">
        <f t="shared" si="475"/>
        <v>0</v>
      </c>
      <c r="DK383" s="19">
        <f t="shared" si="524"/>
        <v>0</v>
      </c>
      <c r="DL383" s="19">
        <f t="shared" si="477"/>
        <v>0</v>
      </c>
      <c r="DM383" s="34" t="str">
        <f t="shared" si="509"/>
        <v>دون المستوى</v>
      </c>
      <c r="DN383" s="20" t="str">
        <f t="shared" si="510"/>
        <v>دور ثان</v>
      </c>
      <c r="DR383" s="28" t="str">
        <f t="shared" si="511"/>
        <v xml:space="preserve"> لغة عربية</v>
      </c>
      <c r="DS383" s="28" t="str">
        <f t="shared" si="512"/>
        <v xml:space="preserve"> رياضيات</v>
      </c>
      <c r="DT383" s="28" t="str">
        <f t="shared" si="513"/>
        <v xml:space="preserve"> دراسات</v>
      </c>
      <c r="DU383" s="28" t="str">
        <f t="shared" si="514"/>
        <v xml:space="preserve"> إنجليزى</v>
      </c>
      <c r="DV383" s="28" t="str">
        <f t="shared" si="515"/>
        <v xml:space="preserve"> علوم</v>
      </c>
      <c r="DW383" s="28" t="str">
        <f t="shared" si="516"/>
        <v xml:space="preserve"> تربية دينية</v>
      </c>
      <c r="DX383" s="87" t="str">
        <f t="shared" si="517"/>
        <v xml:space="preserve"> تربية فنية</v>
      </c>
      <c r="DY383" s="87" t="str">
        <f t="shared" si="518"/>
        <v xml:space="preserve"> تربية رياضية</v>
      </c>
      <c r="DZ383" s="88" t="str">
        <f t="shared" si="519"/>
        <v xml:space="preserve"> نشاط1</v>
      </c>
      <c r="EA383" s="88" t="str">
        <f t="shared" si="520"/>
        <v xml:space="preserve"> نشاط2</v>
      </c>
      <c r="EB383" s="32">
        <f t="shared" si="478"/>
        <v>0</v>
      </c>
      <c r="EC383" s="31" t="str">
        <f t="shared" si="521"/>
        <v xml:space="preserve"> لغة عربية رياضيات دراسات إنجليزى علوم تربية دينية تربية فنية تربية رياضية نشاط1 نشاط2</v>
      </c>
    </row>
    <row r="384" spans="1:133" ht="17.25" thickTop="1" thickBot="1">
      <c r="A384" s="16" t="str">
        <f t="shared" si="479"/>
        <v/>
      </c>
      <c r="B384" s="18"/>
      <c r="C384" s="17"/>
      <c r="D384" s="82"/>
      <c r="E384" s="83" t="str">
        <f t="shared" si="439"/>
        <v/>
      </c>
      <c r="F384" s="83" t="str">
        <f t="shared" si="440"/>
        <v/>
      </c>
      <c r="G384" s="83" t="str">
        <f t="shared" si="441"/>
        <v/>
      </c>
      <c r="H384" s="37"/>
      <c r="I384" s="42" t="str">
        <f t="shared" si="480"/>
        <v/>
      </c>
      <c r="J384" s="21"/>
      <c r="K384" s="21"/>
      <c r="L384" s="21"/>
      <c r="M384" s="21"/>
      <c r="N384" s="21"/>
      <c r="O384" s="19">
        <f t="shared" si="442"/>
        <v>0</v>
      </c>
      <c r="P384" s="39" t="str">
        <f t="shared" si="481"/>
        <v>دون المستوى</v>
      </c>
      <c r="Q384" s="21"/>
      <c r="R384" s="21"/>
      <c r="S384" s="92"/>
      <c r="T384" s="19">
        <f t="shared" si="443"/>
        <v>0</v>
      </c>
      <c r="U384" s="39" t="str">
        <f t="shared" si="482"/>
        <v>دون المستوى</v>
      </c>
      <c r="V384" s="19">
        <f t="shared" si="444"/>
        <v>0</v>
      </c>
      <c r="W384" s="19">
        <f t="shared" si="445"/>
        <v>0</v>
      </c>
      <c r="X384" s="19">
        <f t="shared" si="446"/>
        <v>0</v>
      </c>
      <c r="Y384" s="39" t="str">
        <f t="shared" si="483"/>
        <v>دون المستوى</v>
      </c>
      <c r="Z384" s="21"/>
      <c r="AA384" s="21"/>
      <c r="AB384" s="21"/>
      <c r="AC384" s="19">
        <f t="shared" si="447"/>
        <v>0</v>
      </c>
      <c r="AD384" s="39" t="str">
        <f t="shared" si="484"/>
        <v>دون المستوى</v>
      </c>
      <c r="AE384" s="21"/>
      <c r="AF384" s="21"/>
      <c r="AG384" s="92"/>
      <c r="AH384" s="19">
        <f t="shared" si="448"/>
        <v>0</v>
      </c>
      <c r="AI384" s="39" t="str">
        <f t="shared" si="485"/>
        <v>دون المستوى</v>
      </c>
      <c r="AJ384" s="19">
        <f t="shared" si="449"/>
        <v>0</v>
      </c>
      <c r="AK384" s="19">
        <f t="shared" si="525"/>
        <v>0</v>
      </c>
      <c r="AL384" s="19">
        <f t="shared" si="451"/>
        <v>0</v>
      </c>
      <c r="AM384" s="39" t="str">
        <f t="shared" si="487"/>
        <v>دون المستوى</v>
      </c>
      <c r="AN384" s="21"/>
      <c r="AO384" s="21"/>
      <c r="AP384" s="21"/>
      <c r="AQ384" s="19">
        <f t="shared" si="452"/>
        <v>0</v>
      </c>
      <c r="AR384" s="39" t="str">
        <f t="shared" si="488"/>
        <v>دون المستوى</v>
      </c>
      <c r="AS384" s="21"/>
      <c r="AT384" s="21"/>
      <c r="AU384" s="92"/>
      <c r="AV384" s="19">
        <f t="shared" si="453"/>
        <v>0</v>
      </c>
      <c r="AW384" s="39" t="str">
        <f t="shared" si="489"/>
        <v>دون المستوى</v>
      </c>
      <c r="AX384" s="19">
        <f t="shared" si="454"/>
        <v>0</v>
      </c>
      <c r="AY384" s="19">
        <f t="shared" si="490"/>
        <v>0</v>
      </c>
      <c r="AZ384" s="19">
        <f t="shared" si="456"/>
        <v>0</v>
      </c>
      <c r="BA384" s="34" t="str">
        <f t="shared" si="491"/>
        <v>دون المستوى</v>
      </c>
      <c r="BB384" s="21"/>
      <c r="BC384" s="21"/>
      <c r="BD384" s="21"/>
      <c r="BE384" s="19">
        <f t="shared" si="457"/>
        <v>0</v>
      </c>
      <c r="BF384" s="39" t="str">
        <f t="shared" si="492"/>
        <v>دون المستوى</v>
      </c>
      <c r="BG384" s="21"/>
      <c r="BH384" s="21"/>
      <c r="BI384" s="92"/>
      <c r="BJ384" s="19">
        <f t="shared" si="458"/>
        <v>0</v>
      </c>
      <c r="BK384" s="39" t="str">
        <f t="shared" si="493"/>
        <v>دون المستوى</v>
      </c>
      <c r="BL384" s="19">
        <f t="shared" si="459"/>
        <v>0</v>
      </c>
      <c r="BM384" s="19">
        <f t="shared" si="522"/>
        <v>0</v>
      </c>
      <c r="BN384" s="19">
        <f t="shared" si="461"/>
        <v>0</v>
      </c>
      <c r="BO384" s="34" t="str">
        <f t="shared" si="495"/>
        <v>دون المستوى</v>
      </c>
      <c r="BP384" s="21"/>
      <c r="BQ384" s="21"/>
      <c r="BR384" s="21"/>
      <c r="BS384" s="21"/>
      <c r="BT384" s="19">
        <f t="shared" si="462"/>
        <v>0</v>
      </c>
      <c r="BU384" s="39" t="str">
        <f t="shared" si="496"/>
        <v>دون المستوى</v>
      </c>
      <c r="BV384" s="21"/>
      <c r="BW384" s="21"/>
      <c r="BX384" s="21"/>
      <c r="BY384" s="92"/>
      <c r="BZ384" s="19">
        <f t="shared" si="463"/>
        <v>0</v>
      </c>
      <c r="CA384" s="39" t="str">
        <f t="shared" si="497"/>
        <v>دون المستوى</v>
      </c>
      <c r="CB384" s="19">
        <f t="shared" si="464"/>
        <v>0</v>
      </c>
      <c r="CC384" s="19">
        <f t="shared" si="523"/>
        <v>0</v>
      </c>
      <c r="CD384" s="19">
        <f t="shared" si="466"/>
        <v>0</v>
      </c>
      <c r="CE384" s="60" t="str">
        <f t="shared" si="499"/>
        <v>دون المستوى</v>
      </c>
      <c r="CF384" s="61">
        <f t="shared" si="467"/>
        <v>0</v>
      </c>
      <c r="CG384" s="67" t="str">
        <f t="shared" si="500"/>
        <v>دون المستوى</v>
      </c>
      <c r="CH384" s="21"/>
      <c r="CI384" s="21"/>
      <c r="CJ384" s="19">
        <f t="shared" si="468"/>
        <v>0</v>
      </c>
      <c r="CK384" s="39" t="str">
        <f t="shared" si="501"/>
        <v>دون المستوى</v>
      </c>
      <c r="CL384" s="21"/>
      <c r="CM384" s="21"/>
      <c r="CN384" s="19">
        <f t="shared" si="469"/>
        <v>0</v>
      </c>
      <c r="CO384" s="39" t="str">
        <f t="shared" si="502"/>
        <v>دون المستوى</v>
      </c>
      <c r="CP384" s="21"/>
      <c r="CQ384" s="21"/>
      <c r="CR384" s="19">
        <f t="shared" si="470"/>
        <v>0</v>
      </c>
      <c r="CS384" s="39" t="str">
        <f t="shared" si="503"/>
        <v>دون المستوى</v>
      </c>
      <c r="CT384" s="21"/>
      <c r="CU384" s="21"/>
      <c r="CV384" s="19">
        <f t="shared" si="471"/>
        <v>0</v>
      </c>
      <c r="CW384" s="39" t="str">
        <f t="shared" si="504"/>
        <v>دون المستوى</v>
      </c>
      <c r="CX384" s="59">
        <f t="shared" si="472"/>
        <v>0</v>
      </c>
      <c r="CY384" s="34" t="str">
        <f t="shared" si="505"/>
        <v>دون المستوى</v>
      </c>
      <c r="CZ384" s="21"/>
      <c r="DA384" s="21"/>
      <c r="DB384" s="21"/>
      <c r="DC384" s="19">
        <f t="shared" si="473"/>
        <v>0</v>
      </c>
      <c r="DD384" s="39" t="str">
        <f t="shared" si="506"/>
        <v>دون المستوى</v>
      </c>
      <c r="DE384" s="21"/>
      <c r="DF384" s="21"/>
      <c r="DG384" s="92"/>
      <c r="DH384" s="19">
        <f t="shared" si="474"/>
        <v>0</v>
      </c>
      <c r="DI384" s="39" t="str">
        <f t="shared" si="507"/>
        <v>دون المستوى</v>
      </c>
      <c r="DJ384" s="19">
        <f t="shared" si="475"/>
        <v>0</v>
      </c>
      <c r="DK384" s="19">
        <f t="shared" si="524"/>
        <v>0</v>
      </c>
      <c r="DL384" s="19">
        <f t="shared" si="477"/>
        <v>0</v>
      </c>
      <c r="DM384" s="34" t="str">
        <f t="shared" si="509"/>
        <v>دون المستوى</v>
      </c>
      <c r="DN384" s="20" t="str">
        <f t="shared" si="510"/>
        <v>دور ثان</v>
      </c>
      <c r="DR384" s="28" t="str">
        <f t="shared" si="511"/>
        <v xml:space="preserve"> لغة عربية</v>
      </c>
      <c r="DS384" s="28" t="str">
        <f t="shared" si="512"/>
        <v xml:space="preserve"> رياضيات</v>
      </c>
      <c r="DT384" s="28" t="str">
        <f t="shared" si="513"/>
        <v xml:space="preserve"> دراسات</v>
      </c>
      <c r="DU384" s="28" t="str">
        <f t="shared" si="514"/>
        <v xml:space="preserve"> إنجليزى</v>
      </c>
      <c r="DV384" s="28" t="str">
        <f t="shared" si="515"/>
        <v xml:space="preserve"> علوم</v>
      </c>
      <c r="DW384" s="28" t="str">
        <f t="shared" si="516"/>
        <v xml:space="preserve"> تربية دينية</v>
      </c>
      <c r="DX384" s="87" t="str">
        <f t="shared" si="517"/>
        <v xml:space="preserve"> تربية فنية</v>
      </c>
      <c r="DY384" s="87" t="str">
        <f t="shared" si="518"/>
        <v xml:space="preserve"> تربية رياضية</v>
      </c>
      <c r="DZ384" s="88" t="str">
        <f t="shared" si="519"/>
        <v xml:space="preserve"> نشاط1</v>
      </c>
      <c r="EA384" s="88" t="str">
        <f t="shared" si="520"/>
        <v xml:space="preserve"> نشاط2</v>
      </c>
      <c r="EB384" s="32">
        <f t="shared" si="478"/>
        <v>0</v>
      </c>
      <c r="EC384" s="31" t="str">
        <f t="shared" si="521"/>
        <v xml:space="preserve"> لغة عربية رياضيات دراسات إنجليزى علوم تربية دينية تربية فنية تربية رياضية نشاط1 نشاط2</v>
      </c>
    </row>
    <row r="385" spans="1:133" ht="17.25" thickTop="1" thickBot="1">
      <c r="A385" s="16" t="str">
        <f t="shared" si="479"/>
        <v/>
      </c>
      <c r="B385" s="18"/>
      <c r="C385" s="17"/>
      <c r="D385" s="82"/>
      <c r="E385" s="83" t="str">
        <f t="shared" si="439"/>
        <v/>
      </c>
      <c r="F385" s="83" t="str">
        <f t="shared" si="440"/>
        <v/>
      </c>
      <c r="G385" s="83" t="str">
        <f t="shared" si="441"/>
        <v/>
      </c>
      <c r="H385" s="37"/>
      <c r="I385" s="42" t="str">
        <f t="shared" si="480"/>
        <v/>
      </c>
      <c r="J385" s="21"/>
      <c r="K385" s="21"/>
      <c r="L385" s="21"/>
      <c r="M385" s="21"/>
      <c r="N385" s="21"/>
      <c r="O385" s="19">
        <f t="shared" si="442"/>
        <v>0</v>
      </c>
      <c r="P385" s="39" t="str">
        <f t="shared" si="481"/>
        <v>دون المستوى</v>
      </c>
      <c r="Q385" s="21"/>
      <c r="R385" s="21"/>
      <c r="S385" s="92"/>
      <c r="T385" s="19">
        <f t="shared" si="443"/>
        <v>0</v>
      </c>
      <c r="U385" s="39" t="str">
        <f t="shared" si="482"/>
        <v>دون المستوى</v>
      </c>
      <c r="V385" s="19">
        <f t="shared" si="444"/>
        <v>0</v>
      </c>
      <c r="W385" s="19">
        <f t="shared" si="445"/>
        <v>0</v>
      </c>
      <c r="X385" s="19">
        <f t="shared" si="446"/>
        <v>0</v>
      </c>
      <c r="Y385" s="39" t="str">
        <f t="shared" si="483"/>
        <v>دون المستوى</v>
      </c>
      <c r="Z385" s="21"/>
      <c r="AA385" s="21"/>
      <c r="AB385" s="21"/>
      <c r="AC385" s="19">
        <f t="shared" si="447"/>
        <v>0</v>
      </c>
      <c r="AD385" s="39" t="str">
        <f t="shared" si="484"/>
        <v>دون المستوى</v>
      </c>
      <c r="AE385" s="21"/>
      <c r="AF385" s="21"/>
      <c r="AG385" s="92"/>
      <c r="AH385" s="19">
        <f t="shared" si="448"/>
        <v>0</v>
      </c>
      <c r="AI385" s="39" t="str">
        <f t="shared" si="485"/>
        <v>دون المستوى</v>
      </c>
      <c r="AJ385" s="19">
        <f t="shared" si="449"/>
        <v>0</v>
      </c>
      <c r="AK385" s="19">
        <f t="shared" si="525"/>
        <v>0</v>
      </c>
      <c r="AL385" s="19">
        <f t="shared" si="451"/>
        <v>0</v>
      </c>
      <c r="AM385" s="39" t="str">
        <f t="shared" si="487"/>
        <v>دون المستوى</v>
      </c>
      <c r="AN385" s="21"/>
      <c r="AO385" s="21"/>
      <c r="AP385" s="21"/>
      <c r="AQ385" s="19">
        <f t="shared" si="452"/>
        <v>0</v>
      </c>
      <c r="AR385" s="39" t="str">
        <f t="shared" si="488"/>
        <v>دون المستوى</v>
      </c>
      <c r="AS385" s="21"/>
      <c r="AT385" s="21"/>
      <c r="AU385" s="92"/>
      <c r="AV385" s="19">
        <f t="shared" si="453"/>
        <v>0</v>
      </c>
      <c r="AW385" s="39" t="str">
        <f t="shared" si="489"/>
        <v>دون المستوى</v>
      </c>
      <c r="AX385" s="19">
        <f t="shared" si="454"/>
        <v>0</v>
      </c>
      <c r="AY385" s="19">
        <f t="shared" si="490"/>
        <v>0</v>
      </c>
      <c r="AZ385" s="19">
        <f t="shared" si="456"/>
        <v>0</v>
      </c>
      <c r="BA385" s="34" t="str">
        <f t="shared" si="491"/>
        <v>دون المستوى</v>
      </c>
      <c r="BB385" s="21"/>
      <c r="BC385" s="21"/>
      <c r="BD385" s="21"/>
      <c r="BE385" s="19">
        <f t="shared" si="457"/>
        <v>0</v>
      </c>
      <c r="BF385" s="39" t="str">
        <f t="shared" si="492"/>
        <v>دون المستوى</v>
      </c>
      <c r="BG385" s="21"/>
      <c r="BH385" s="21"/>
      <c r="BI385" s="92"/>
      <c r="BJ385" s="19">
        <f t="shared" si="458"/>
        <v>0</v>
      </c>
      <c r="BK385" s="39" t="str">
        <f t="shared" si="493"/>
        <v>دون المستوى</v>
      </c>
      <c r="BL385" s="19">
        <f t="shared" si="459"/>
        <v>0</v>
      </c>
      <c r="BM385" s="19">
        <f t="shared" si="522"/>
        <v>0</v>
      </c>
      <c r="BN385" s="19">
        <f t="shared" si="461"/>
        <v>0</v>
      </c>
      <c r="BO385" s="34" t="str">
        <f t="shared" si="495"/>
        <v>دون المستوى</v>
      </c>
      <c r="BP385" s="21"/>
      <c r="BQ385" s="21"/>
      <c r="BR385" s="21"/>
      <c r="BS385" s="21"/>
      <c r="BT385" s="19">
        <f t="shared" si="462"/>
        <v>0</v>
      </c>
      <c r="BU385" s="39" t="str">
        <f t="shared" si="496"/>
        <v>دون المستوى</v>
      </c>
      <c r="BV385" s="21"/>
      <c r="BW385" s="21"/>
      <c r="BX385" s="21"/>
      <c r="BY385" s="92"/>
      <c r="BZ385" s="19">
        <f t="shared" si="463"/>
        <v>0</v>
      </c>
      <c r="CA385" s="39" t="str">
        <f t="shared" si="497"/>
        <v>دون المستوى</v>
      </c>
      <c r="CB385" s="19">
        <f t="shared" si="464"/>
        <v>0</v>
      </c>
      <c r="CC385" s="19">
        <f t="shared" si="523"/>
        <v>0</v>
      </c>
      <c r="CD385" s="19">
        <f t="shared" si="466"/>
        <v>0</v>
      </c>
      <c r="CE385" s="60" t="str">
        <f t="shared" si="499"/>
        <v>دون المستوى</v>
      </c>
      <c r="CF385" s="61">
        <f t="shared" si="467"/>
        <v>0</v>
      </c>
      <c r="CG385" s="67" t="str">
        <f t="shared" si="500"/>
        <v>دون المستوى</v>
      </c>
      <c r="CH385" s="21"/>
      <c r="CI385" s="21"/>
      <c r="CJ385" s="19">
        <f t="shared" si="468"/>
        <v>0</v>
      </c>
      <c r="CK385" s="39" t="str">
        <f t="shared" si="501"/>
        <v>دون المستوى</v>
      </c>
      <c r="CL385" s="21"/>
      <c r="CM385" s="21"/>
      <c r="CN385" s="19">
        <f t="shared" si="469"/>
        <v>0</v>
      </c>
      <c r="CO385" s="39" t="str">
        <f t="shared" si="502"/>
        <v>دون المستوى</v>
      </c>
      <c r="CP385" s="21"/>
      <c r="CQ385" s="21"/>
      <c r="CR385" s="19">
        <f t="shared" si="470"/>
        <v>0</v>
      </c>
      <c r="CS385" s="39" t="str">
        <f t="shared" si="503"/>
        <v>دون المستوى</v>
      </c>
      <c r="CT385" s="21"/>
      <c r="CU385" s="21"/>
      <c r="CV385" s="19">
        <f t="shared" si="471"/>
        <v>0</v>
      </c>
      <c r="CW385" s="39" t="str">
        <f t="shared" si="504"/>
        <v>دون المستوى</v>
      </c>
      <c r="CX385" s="59">
        <f t="shared" si="472"/>
        <v>0</v>
      </c>
      <c r="CY385" s="34" t="str">
        <f t="shared" si="505"/>
        <v>دون المستوى</v>
      </c>
      <c r="CZ385" s="21"/>
      <c r="DA385" s="21"/>
      <c r="DB385" s="21"/>
      <c r="DC385" s="19">
        <f t="shared" si="473"/>
        <v>0</v>
      </c>
      <c r="DD385" s="39" t="str">
        <f t="shared" si="506"/>
        <v>دون المستوى</v>
      </c>
      <c r="DE385" s="21"/>
      <c r="DF385" s="21"/>
      <c r="DG385" s="92"/>
      <c r="DH385" s="19">
        <f t="shared" si="474"/>
        <v>0</v>
      </c>
      <c r="DI385" s="39" t="str">
        <f t="shared" si="507"/>
        <v>دون المستوى</v>
      </c>
      <c r="DJ385" s="19">
        <f t="shared" si="475"/>
        <v>0</v>
      </c>
      <c r="DK385" s="19">
        <f t="shared" si="524"/>
        <v>0</v>
      </c>
      <c r="DL385" s="19">
        <f t="shared" si="477"/>
        <v>0</v>
      </c>
      <c r="DM385" s="34" t="str">
        <f t="shared" si="509"/>
        <v>دون المستوى</v>
      </c>
      <c r="DN385" s="20" t="str">
        <f t="shared" si="510"/>
        <v>دور ثان</v>
      </c>
      <c r="DR385" s="28" t="str">
        <f t="shared" si="511"/>
        <v xml:space="preserve"> لغة عربية</v>
      </c>
      <c r="DS385" s="28" t="str">
        <f t="shared" si="512"/>
        <v xml:space="preserve"> رياضيات</v>
      </c>
      <c r="DT385" s="28" t="str">
        <f t="shared" si="513"/>
        <v xml:space="preserve"> دراسات</v>
      </c>
      <c r="DU385" s="28" t="str">
        <f t="shared" si="514"/>
        <v xml:space="preserve"> إنجليزى</v>
      </c>
      <c r="DV385" s="28" t="str">
        <f t="shared" si="515"/>
        <v xml:space="preserve"> علوم</v>
      </c>
      <c r="DW385" s="28" t="str">
        <f t="shared" si="516"/>
        <v xml:space="preserve"> تربية دينية</v>
      </c>
      <c r="DX385" s="87" t="str">
        <f t="shared" si="517"/>
        <v xml:space="preserve"> تربية فنية</v>
      </c>
      <c r="DY385" s="87" t="str">
        <f t="shared" si="518"/>
        <v xml:space="preserve"> تربية رياضية</v>
      </c>
      <c r="DZ385" s="88" t="str">
        <f t="shared" si="519"/>
        <v xml:space="preserve"> نشاط1</v>
      </c>
      <c r="EA385" s="88" t="str">
        <f t="shared" si="520"/>
        <v xml:space="preserve"> نشاط2</v>
      </c>
      <c r="EB385" s="32">
        <f t="shared" si="478"/>
        <v>0</v>
      </c>
      <c r="EC385" s="31" t="str">
        <f t="shared" si="521"/>
        <v xml:space="preserve"> لغة عربية رياضيات دراسات إنجليزى علوم تربية دينية تربية فنية تربية رياضية نشاط1 نشاط2</v>
      </c>
    </row>
    <row r="386" spans="1:133" ht="17.25" thickTop="1" thickBot="1">
      <c r="A386" s="16" t="str">
        <f t="shared" si="479"/>
        <v/>
      </c>
      <c r="B386" s="18"/>
      <c r="C386" s="17"/>
      <c r="D386" s="82"/>
      <c r="E386" s="83" t="str">
        <f t="shared" si="439"/>
        <v/>
      </c>
      <c r="F386" s="83" t="str">
        <f t="shared" si="440"/>
        <v/>
      </c>
      <c r="G386" s="83" t="str">
        <f t="shared" si="441"/>
        <v/>
      </c>
      <c r="H386" s="37"/>
      <c r="I386" s="42" t="str">
        <f t="shared" si="480"/>
        <v/>
      </c>
      <c r="J386" s="21"/>
      <c r="K386" s="21"/>
      <c r="L386" s="21"/>
      <c r="M386" s="21"/>
      <c r="N386" s="21"/>
      <c r="O386" s="19">
        <f t="shared" si="442"/>
        <v>0</v>
      </c>
      <c r="P386" s="39" t="str">
        <f t="shared" si="481"/>
        <v>دون المستوى</v>
      </c>
      <c r="Q386" s="21"/>
      <c r="R386" s="21"/>
      <c r="S386" s="92"/>
      <c r="T386" s="19">
        <f t="shared" si="443"/>
        <v>0</v>
      </c>
      <c r="U386" s="39" t="str">
        <f t="shared" si="482"/>
        <v>دون المستوى</v>
      </c>
      <c r="V386" s="19">
        <f t="shared" si="444"/>
        <v>0</v>
      </c>
      <c r="W386" s="19">
        <f t="shared" si="445"/>
        <v>0</v>
      </c>
      <c r="X386" s="19">
        <f t="shared" si="446"/>
        <v>0</v>
      </c>
      <c r="Y386" s="39" t="str">
        <f t="shared" si="483"/>
        <v>دون المستوى</v>
      </c>
      <c r="Z386" s="21"/>
      <c r="AA386" s="21"/>
      <c r="AB386" s="21"/>
      <c r="AC386" s="19">
        <f t="shared" si="447"/>
        <v>0</v>
      </c>
      <c r="AD386" s="39" t="str">
        <f t="shared" si="484"/>
        <v>دون المستوى</v>
      </c>
      <c r="AE386" s="21"/>
      <c r="AF386" s="21"/>
      <c r="AG386" s="92"/>
      <c r="AH386" s="19">
        <f t="shared" si="448"/>
        <v>0</v>
      </c>
      <c r="AI386" s="39" t="str">
        <f t="shared" si="485"/>
        <v>دون المستوى</v>
      </c>
      <c r="AJ386" s="19">
        <f t="shared" si="449"/>
        <v>0</v>
      </c>
      <c r="AK386" s="19">
        <f t="shared" si="525"/>
        <v>0</v>
      </c>
      <c r="AL386" s="19">
        <f t="shared" si="451"/>
        <v>0</v>
      </c>
      <c r="AM386" s="39" t="str">
        <f t="shared" si="487"/>
        <v>دون المستوى</v>
      </c>
      <c r="AN386" s="21"/>
      <c r="AO386" s="21"/>
      <c r="AP386" s="21"/>
      <c r="AQ386" s="19">
        <f t="shared" si="452"/>
        <v>0</v>
      </c>
      <c r="AR386" s="39" t="str">
        <f t="shared" si="488"/>
        <v>دون المستوى</v>
      </c>
      <c r="AS386" s="21"/>
      <c r="AT386" s="21"/>
      <c r="AU386" s="92"/>
      <c r="AV386" s="19">
        <f t="shared" si="453"/>
        <v>0</v>
      </c>
      <c r="AW386" s="39" t="str">
        <f t="shared" si="489"/>
        <v>دون المستوى</v>
      </c>
      <c r="AX386" s="19">
        <f t="shared" si="454"/>
        <v>0</v>
      </c>
      <c r="AY386" s="19">
        <f t="shared" si="490"/>
        <v>0</v>
      </c>
      <c r="AZ386" s="19">
        <f t="shared" si="456"/>
        <v>0</v>
      </c>
      <c r="BA386" s="34" t="str">
        <f t="shared" si="491"/>
        <v>دون المستوى</v>
      </c>
      <c r="BB386" s="21"/>
      <c r="BC386" s="21"/>
      <c r="BD386" s="21"/>
      <c r="BE386" s="19">
        <f t="shared" si="457"/>
        <v>0</v>
      </c>
      <c r="BF386" s="39" t="str">
        <f t="shared" si="492"/>
        <v>دون المستوى</v>
      </c>
      <c r="BG386" s="21"/>
      <c r="BH386" s="21"/>
      <c r="BI386" s="92"/>
      <c r="BJ386" s="19">
        <f t="shared" si="458"/>
        <v>0</v>
      </c>
      <c r="BK386" s="39" t="str">
        <f t="shared" si="493"/>
        <v>دون المستوى</v>
      </c>
      <c r="BL386" s="19">
        <f t="shared" si="459"/>
        <v>0</v>
      </c>
      <c r="BM386" s="19">
        <f t="shared" si="522"/>
        <v>0</v>
      </c>
      <c r="BN386" s="19">
        <f t="shared" si="461"/>
        <v>0</v>
      </c>
      <c r="BO386" s="34" t="str">
        <f t="shared" si="495"/>
        <v>دون المستوى</v>
      </c>
      <c r="BP386" s="21"/>
      <c r="BQ386" s="21"/>
      <c r="BR386" s="21"/>
      <c r="BS386" s="21"/>
      <c r="BT386" s="19">
        <f t="shared" si="462"/>
        <v>0</v>
      </c>
      <c r="BU386" s="39" t="str">
        <f t="shared" si="496"/>
        <v>دون المستوى</v>
      </c>
      <c r="BV386" s="21"/>
      <c r="BW386" s="21"/>
      <c r="BX386" s="21"/>
      <c r="BY386" s="92"/>
      <c r="BZ386" s="19">
        <f t="shared" si="463"/>
        <v>0</v>
      </c>
      <c r="CA386" s="39" t="str">
        <f t="shared" si="497"/>
        <v>دون المستوى</v>
      </c>
      <c r="CB386" s="19">
        <f t="shared" si="464"/>
        <v>0</v>
      </c>
      <c r="CC386" s="19">
        <f t="shared" si="523"/>
        <v>0</v>
      </c>
      <c r="CD386" s="19">
        <f t="shared" si="466"/>
        <v>0</v>
      </c>
      <c r="CE386" s="60" t="str">
        <f t="shared" si="499"/>
        <v>دون المستوى</v>
      </c>
      <c r="CF386" s="61">
        <f t="shared" si="467"/>
        <v>0</v>
      </c>
      <c r="CG386" s="67" t="str">
        <f t="shared" si="500"/>
        <v>دون المستوى</v>
      </c>
      <c r="CH386" s="21"/>
      <c r="CI386" s="21"/>
      <c r="CJ386" s="19">
        <f t="shared" si="468"/>
        <v>0</v>
      </c>
      <c r="CK386" s="39" t="str">
        <f t="shared" si="501"/>
        <v>دون المستوى</v>
      </c>
      <c r="CL386" s="21"/>
      <c r="CM386" s="21"/>
      <c r="CN386" s="19">
        <f t="shared" si="469"/>
        <v>0</v>
      </c>
      <c r="CO386" s="39" t="str">
        <f t="shared" si="502"/>
        <v>دون المستوى</v>
      </c>
      <c r="CP386" s="21"/>
      <c r="CQ386" s="21"/>
      <c r="CR386" s="19">
        <f t="shared" si="470"/>
        <v>0</v>
      </c>
      <c r="CS386" s="39" t="str">
        <f t="shared" si="503"/>
        <v>دون المستوى</v>
      </c>
      <c r="CT386" s="21"/>
      <c r="CU386" s="21"/>
      <c r="CV386" s="19">
        <f t="shared" si="471"/>
        <v>0</v>
      </c>
      <c r="CW386" s="39" t="str">
        <f t="shared" si="504"/>
        <v>دون المستوى</v>
      </c>
      <c r="CX386" s="59">
        <f t="shared" si="472"/>
        <v>0</v>
      </c>
      <c r="CY386" s="34" t="str">
        <f t="shared" si="505"/>
        <v>دون المستوى</v>
      </c>
      <c r="CZ386" s="21"/>
      <c r="DA386" s="21"/>
      <c r="DB386" s="21"/>
      <c r="DC386" s="19">
        <f t="shared" si="473"/>
        <v>0</v>
      </c>
      <c r="DD386" s="39" t="str">
        <f t="shared" si="506"/>
        <v>دون المستوى</v>
      </c>
      <c r="DE386" s="21"/>
      <c r="DF386" s="21"/>
      <c r="DG386" s="92"/>
      <c r="DH386" s="19">
        <f t="shared" si="474"/>
        <v>0</v>
      </c>
      <c r="DI386" s="39" t="str">
        <f t="shared" si="507"/>
        <v>دون المستوى</v>
      </c>
      <c r="DJ386" s="19">
        <f t="shared" si="475"/>
        <v>0</v>
      </c>
      <c r="DK386" s="19">
        <f t="shared" si="524"/>
        <v>0</v>
      </c>
      <c r="DL386" s="19">
        <f t="shared" si="477"/>
        <v>0</v>
      </c>
      <c r="DM386" s="34" t="str">
        <f t="shared" si="509"/>
        <v>دون المستوى</v>
      </c>
      <c r="DN386" s="20" t="str">
        <f t="shared" si="510"/>
        <v>دور ثان</v>
      </c>
      <c r="DR386" s="28" t="str">
        <f t="shared" si="511"/>
        <v xml:space="preserve"> لغة عربية</v>
      </c>
      <c r="DS386" s="28" t="str">
        <f t="shared" si="512"/>
        <v xml:space="preserve"> رياضيات</v>
      </c>
      <c r="DT386" s="28" t="str">
        <f t="shared" si="513"/>
        <v xml:space="preserve"> دراسات</v>
      </c>
      <c r="DU386" s="28" t="str">
        <f t="shared" si="514"/>
        <v xml:space="preserve"> إنجليزى</v>
      </c>
      <c r="DV386" s="28" t="str">
        <f t="shared" si="515"/>
        <v xml:space="preserve"> علوم</v>
      </c>
      <c r="DW386" s="28" t="str">
        <f t="shared" si="516"/>
        <v xml:space="preserve"> تربية دينية</v>
      </c>
      <c r="DX386" s="87" t="str">
        <f t="shared" si="517"/>
        <v xml:space="preserve"> تربية فنية</v>
      </c>
      <c r="DY386" s="87" t="str">
        <f t="shared" si="518"/>
        <v xml:space="preserve"> تربية رياضية</v>
      </c>
      <c r="DZ386" s="88" t="str">
        <f t="shared" si="519"/>
        <v xml:space="preserve"> نشاط1</v>
      </c>
      <c r="EA386" s="88" t="str">
        <f t="shared" si="520"/>
        <v xml:space="preserve"> نشاط2</v>
      </c>
      <c r="EB386" s="32">
        <f t="shared" si="478"/>
        <v>0</v>
      </c>
      <c r="EC386" s="31" t="str">
        <f t="shared" si="521"/>
        <v xml:space="preserve"> لغة عربية رياضيات دراسات إنجليزى علوم تربية دينية تربية فنية تربية رياضية نشاط1 نشاط2</v>
      </c>
    </row>
    <row r="387" spans="1:133" ht="17.25" thickTop="1" thickBot="1">
      <c r="A387" s="16" t="str">
        <f t="shared" si="479"/>
        <v/>
      </c>
      <c r="B387" s="18"/>
      <c r="C387" s="17"/>
      <c r="D387" s="82"/>
      <c r="E387" s="83" t="str">
        <f t="shared" si="439"/>
        <v/>
      </c>
      <c r="F387" s="83" t="str">
        <f t="shared" si="440"/>
        <v/>
      </c>
      <c r="G387" s="83" t="str">
        <f t="shared" si="441"/>
        <v/>
      </c>
      <c r="H387" s="37"/>
      <c r="I387" s="42" t="str">
        <f t="shared" si="480"/>
        <v/>
      </c>
      <c r="J387" s="21"/>
      <c r="K387" s="21"/>
      <c r="L387" s="21"/>
      <c r="M387" s="21"/>
      <c r="N387" s="21"/>
      <c r="O387" s="19">
        <f t="shared" si="442"/>
        <v>0</v>
      </c>
      <c r="P387" s="39" t="str">
        <f t="shared" si="481"/>
        <v>دون المستوى</v>
      </c>
      <c r="Q387" s="21"/>
      <c r="R387" s="21"/>
      <c r="S387" s="92"/>
      <c r="T387" s="19">
        <f t="shared" si="443"/>
        <v>0</v>
      </c>
      <c r="U387" s="39" t="str">
        <f t="shared" si="482"/>
        <v>دون المستوى</v>
      </c>
      <c r="V387" s="19">
        <f t="shared" si="444"/>
        <v>0</v>
      </c>
      <c r="W387" s="19">
        <f t="shared" si="445"/>
        <v>0</v>
      </c>
      <c r="X387" s="19">
        <f t="shared" si="446"/>
        <v>0</v>
      </c>
      <c r="Y387" s="39" t="str">
        <f t="shared" si="483"/>
        <v>دون المستوى</v>
      </c>
      <c r="Z387" s="21"/>
      <c r="AA387" s="21"/>
      <c r="AB387" s="21"/>
      <c r="AC387" s="19">
        <f t="shared" si="447"/>
        <v>0</v>
      </c>
      <c r="AD387" s="39" t="str">
        <f t="shared" si="484"/>
        <v>دون المستوى</v>
      </c>
      <c r="AE387" s="21"/>
      <c r="AF387" s="21"/>
      <c r="AG387" s="92"/>
      <c r="AH387" s="19">
        <f t="shared" si="448"/>
        <v>0</v>
      </c>
      <c r="AI387" s="39" t="str">
        <f t="shared" si="485"/>
        <v>دون المستوى</v>
      </c>
      <c r="AJ387" s="19">
        <f t="shared" si="449"/>
        <v>0</v>
      </c>
      <c r="AK387" s="19">
        <f t="shared" si="525"/>
        <v>0</v>
      </c>
      <c r="AL387" s="19">
        <f t="shared" si="451"/>
        <v>0</v>
      </c>
      <c r="AM387" s="39" t="str">
        <f t="shared" si="487"/>
        <v>دون المستوى</v>
      </c>
      <c r="AN387" s="21"/>
      <c r="AO387" s="21"/>
      <c r="AP387" s="21"/>
      <c r="AQ387" s="19">
        <f t="shared" si="452"/>
        <v>0</v>
      </c>
      <c r="AR387" s="39" t="str">
        <f t="shared" si="488"/>
        <v>دون المستوى</v>
      </c>
      <c r="AS387" s="21"/>
      <c r="AT387" s="21"/>
      <c r="AU387" s="92"/>
      <c r="AV387" s="19">
        <f t="shared" si="453"/>
        <v>0</v>
      </c>
      <c r="AW387" s="39" t="str">
        <f t="shared" si="489"/>
        <v>دون المستوى</v>
      </c>
      <c r="AX387" s="19">
        <f t="shared" si="454"/>
        <v>0</v>
      </c>
      <c r="AY387" s="19">
        <f t="shared" si="490"/>
        <v>0</v>
      </c>
      <c r="AZ387" s="19">
        <f t="shared" si="456"/>
        <v>0</v>
      </c>
      <c r="BA387" s="34" t="str">
        <f t="shared" si="491"/>
        <v>دون المستوى</v>
      </c>
      <c r="BB387" s="21"/>
      <c r="BC387" s="21"/>
      <c r="BD387" s="21"/>
      <c r="BE387" s="19">
        <f t="shared" si="457"/>
        <v>0</v>
      </c>
      <c r="BF387" s="39" t="str">
        <f t="shared" si="492"/>
        <v>دون المستوى</v>
      </c>
      <c r="BG387" s="21"/>
      <c r="BH387" s="21"/>
      <c r="BI387" s="92"/>
      <c r="BJ387" s="19">
        <f t="shared" si="458"/>
        <v>0</v>
      </c>
      <c r="BK387" s="39" t="str">
        <f t="shared" si="493"/>
        <v>دون المستوى</v>
      </c>
      <c r="BL387" s="19">
        <f t="shared" si="459"/>
        <v>0</v>
      </c>
      <c r="BM387" s="19">
        <f t="shared" si="522"/>
        <v>0</v>
      </c>
      <c r="BN387" s="19">
        <f t="shared" si="461"/>
        <v>0</v>
      </c>
      <c r="BO387" s="34" t="str">
        <f t="shared" si="495"/>
        <v>دون المستوى</v>
      </c>
      <c r="BP387" s="21"/>
      <c r="BQ387" s="21"/>
      <c r="BR387" s="21"/>
      <c r="BS387" s="21"/>
      <c r="BT387" s="19">
        <f t="shared" si="462"/>
        <v>0</v>
      </c>
      <c r="BU387" s="39" t="str">
        <f t="shared" si="496"/>
        <v>دون المستوى</v>
      </c>
      <c r="BV387" s="21"/>
      <c r="BW387" s="21"/>
      <c r="BX387" s="21"/>
      <c r="BY387" s="92"/>
      <c r="BZ387" s="19">
        <f t="shared" si="463"/>
        <v>0</v>
      </c>
      <c r="CA387" s="39" t="str">
        <f t="shared" si="497"/>
        <v>دون المستوى</v>
      </c>
      <c r="CB387" s="19">
        <f t="shared" si="464"/>
        <v>0</v>
      </c>
      <c r="CC387" s="19">
        <f t="shared" si="523"/>
        <v>0</v>
      </c>
      <c r="CD387" s="19">
        <f t="shared" si="466"/>
        <v>0</v>
      </c>
      <c r="CE387" s="60" t="str">
        <f t="shared" si="499"/>
        <v>دون المستوى</v>
      </c>
      <c r="CF387" s="61">
        <f t="shared" si="467"/>
        <v>0</v>
      </c>
      <c r="CG387" s="67" t="str">
        <f t="shared" si="500"/>
        <v>دون المستوى</v>
      </c>
      <c r="CH387" s="21"/>
      <c r="CI387" s="21"/>
      <c r="CJ387" s="19">
        <f t="shared" si="468"/>
        <v>0</v>
      </c>
      <c r="CK387" s="39" t="str">
        <f t="shared" si="501"/>
        <v>دون المستوى</v>
      </c>
      <c r="CL387" s="21"/>
      <c r="CM387" s="21"/>
      <c r="CN387" s="19">
        <f t="shared" si="469"/>
        <v>0</v>
      </c>
      <c r="CO387" s="39" t="str">
        <f t="shared" si="502"/>
        <v>دون المستوى</v>
      </c>
      <c r="CP387" s="21"/>
      <c r="CQ387" s="21"/>
      <c r="CR387" s="19">
        <f t="shared" si="470"/>
        <v>0</v>
      </c>
      <c r="CS387" s="39" t="str">
        <f t="shared" si="503"/>
        <v>دون المستوى</v>
      </c>
      <c r="CT387" s="21"/>
      <c r="CU387" s="21"/>
      <c r="CV387" s="19">
        <f t="shared" si="471"/>
        <v>0</v>
      </c>
      <c r="CW387" s="39" t="str">
        <f t="shared" si="504"/>
        <v>دون المستوى</v>
      </c>
      <c r="CX387" s="59">
        <f t="shared" si="472"/>
        <v>0</v>
      </c>
      <c r="CY387" s="34" t="str">
        <f t="shared" si="505"/>
        <v>دون المستوى</v>
      </c>
      <c r="CZ387" s="21"/>
      <c r="DA387" s="21"/>
      <c r="DB387" s="21"/>
      <c r="DC387" s="19">
        <f t="shared" si="473"/>
        <v>0</v>
      </c>
      <c r="DD387" s="39" t="str">
        <f t="shared" si="506"/>
        <v>دون المستوى</v>
      </c>
      <c r="DE387" s="21"/>
      <c r="DF387" s="21"/>
      <c r="DG387" s="92"/>
      <c r="DH387" s="19">
        <f t="shared" si="474"/>
        <v>0</v>
      </c>
      <c r="DI387" s="39" t="str">
        <f t="shared" si="507"/>
        <v>دون المستوى</v>
      </c>
      <c r="DJ387" s="19">
        <f t="shared" si="475"/>
        <v>0</v>
      </c>
      <c r="DK387" s="19">
        <f t="shared" si="524"/>
        <v>0</v>
      </c>
      <c r="DL387" s="19">
        <f t="shared" si="477"/>
        <v>0</v>
      </c>
      <c r="DM387" s="34" t="str">
        <f t="shared" si="509"/>
        <v>دون المستوى</v>
      </c>
      <c r="DN387" s="20" t="str">
        <f t="shared" si="510"/>
        <v>دور ثان</v>
      </c>
      <c r="DR387" s="28" t="str">
        <f t="shared" si="511"/>
        <v xml:space="preserve"> لغة عربية</v>
      </c>
      <c r="DS387" s="28" t="str">
        <f t="shared" si="512"/>
        <v xml:space="preserve"> رياضيات</v>
      </c>
      <c r="DT387" s="28" t="str">
        <f t="shared" si="513"/>
        <v xml:space="preserve"> دراسات</v>
      </c>
      <c r="DU387" s="28" t="str">
        <f t="shared" si="514"/>
        <v xml:space="preserve"> إنجليزى</v>
      </c>
      <c r="DV387" s="28" t="str">
        <f t="shared" si="515"/>
        <v xml:space="preserve"> علوم</v>
      </c>
      <c r="DW387" s="28" t="str">
        <f t="shared" si="516"/>
        <v xml:space="preserve"> تربية دينية</v>
      </c>
      <c r="DX387" s="87" t="str">
        <f t="shared" si="517"/>
        <v xml:space="preserve"> تربية فنية</v>
      </c>
      <c r="DY387" s="87" t="str">
        <f t="shared" si="518"/>
        <v xml:space="preserve"> تربية رياضية</v>
      </c>
      <c r="DZ387" s="88" t="str">
        <f t="shared" si="519"/>
        <v xml:space="preserve"> نشاط1</v>
      </c>
      <c r="EA387" s="88" t="str">
        <f t="shared" si="520"/>
        <v xml:space="preserve"> نشاط2</v>
      </c>
      <c r="EB387" s="32">
        <f t="shared" si="478"/>
        <v>0</v>
      </c>
      <c r="EC387" s="31" t="str">
        <f t="shared" si="521"/>
        <v xml:space="preserve"> لغة عربية رياضيات دراسات إنجليزى علوم تربية دينية تربية فنية تربية رياضية نشاط1 نشاط2</v>
      </c>
    </row>
    <row r="388" spans="1:133" ht="17.25" thickTop="1" thickBot="1">
      <c r="A388" s="16" t="str">
        <f t="shared" si="479"/>
        <v/>
      </c>
      <c r="B388" s="18"/>
      <c r="C388" s="17"/>
      <c r="D388" s="82"/>
      <c r="E388" s="83" t="str">
        <f t="shared" si="439"/>
        <v/>
      </c>
      <c r="F388" s="83" t="str">
        <f t="shared" si="440"/>
        <v/>
      </c>
      <c r="G388" s="83" t="str">
        <f t="shared" si="441"/>
        <v/>
      </c>
      <c r="H388" s="37"/>
      <c r="I388" s="42" t="str">
        <f t="shared" si="480"/>
        <v/>
      </c>
      <c r="J388" s="21"/>
      <c r="K388" s="21"/>
      <c r="L388" s="21"/>
      <c r="M388" s="21"/>
      <c r="N388" s="21"/>
      <c r="O388" s="19">
        <f t="shared" si="442"/>
        <v>0</v>
      </c>
      <c r="P388" s="39" t="str">
        <f t="shared" si="481"/>
        <v>دون المستوى</v>
      </c>
      <c r="Q388" s="21"/>
      <c r="R388" s="21"/>
      <c r="S388" s="92"/>
      <c r="T388" s="19">
        <f t="shared" si="443"/>
        <v>0</v>
      </c>
      <c r="U388" s="39" t="str">
        <f t="shared" si="482"/>
        <v>دون المستوى</v>
      </c>
      <c r="V388" s="19">
        <f t="shared" si="444"/>
        <v>0</v>
      </c>
      <c r="W388" s="19">
        <f t="shared" si="445"/>
        <v>0</v>
      </c>
      <c r="X388" s="19">
        <f t="shared" si="446"/>
        <v>0</v>
      </c>
      <c r="Y388" s="39" t="str">
        <f t="shared" si="483"/>
        <v>دون المستوى</v>
      </c>
      <c r="Z388" s="21"/>
      <c r="AA388" s="21"/>
      <c r="AB388" s="21"/>
      <c r="AC388" s="19">
        <f t="shared" si="447"/>
        <v>0</v>
      </c>
      <c r="AD388" s="39" t="str">
        <f t="shared" si="484"/>
        <v>دون المستوى</v>
      </c>
      <c r="AE388" s="21"/>
      <c r="AF388" s="21"/>
      <c r="AG388" s="92"/>
      <c r="AH388" s="19">
        <f t="shared" si="448"/>
        <v>0</v>
      </c>
      <c r="AI388" s="39" t="str">
        <f t="shared" si="485"/>
        <v>دون المستوى</v>
      </c>
      <c r="AJ388" s="19">
        <f t="shared" si="449"/>
        <v>0</v>
      </c>
      <c r="AK388" s="19">
        <f t="shared" si="525"/>
        <v>0</v>
      </c>
      <c r="AL388" s="19">
        <f t="shared" si="451"/>
        <v>0</v>
      </c>
      <c r="AM388" s="39" t="str">
        <f t="shared" si="487"/>
        <v>دون المستوى</v>
      </c>
      <c r="AN388" s="21"/>
      <c r="AO388" s="21"/>
      <c r="AP388" s="21"/>
      <c r="AQ388" s="19">
        <f t="shared" si="452"/>
        <v>0</v>
      </c>
      <c r="AR388" s="39" t="str">
        <f t="shared" si="488"/>
        <v>دون المستوى</v>
      </c>
      <c r="AS388" s="21"/>
      <c r="AT388" s="21"/>
      <c r="AU388" s="92"/>
      <c r="AV388" s="19">
        <f t="shared" si="453"/>
        <v>0</v>
      </c>
      <c r="AW388" s="39" t="str">
        <f t="shared" si="489"/>
        <v>دون المستوى</v>
      </c>
      <c r="AX388" s="19">
        <f t="shared" si="454"/>
        <v>0</v>
      </c>
      <c r="AY388" s="19">
        <f t="shared" si="490"/>
        <v>0</v>
      </c>
      <c r="AZ388" s="19">
        <f t="shared" si="456"/>
        <v>0</v>
      </c>
      <c r="BA388" s="34" t="str">
        <f t="shared" si="491"/>
        <v>دون المستوى</v>
      </c>
      <c r="BB388" s="21"/>
      <c r="BC388" s="21"/>
      <c r="BD388" s="21"/>
      <c r="BE388" s="19">
        <f t="shared" si="457"/>
        <v>0</v>
      </c>
      <c r="BF388" s="39" t="str">
        <f t="shared" si="492"/>
        <v>دون المستوى</v>
      </c>
      <c r="BG388" s="21"/>
      <c r="BH388" s="21"/>
      <c r="BI388" s="92"/>
      <c r="BJ388" s="19">
        <f t="shared" si="458"/>
        <v>0</v>
      </c>
      <c r="BK388" s="39" t="str">
        <f t="shared" si="493"/>
        <v>دون المستوى</v>
      </c>
      <c r="BL388" s="19">
        <f t="shared" si="459"/>
        <v>0</v>
      </c>
      <c r="BM388" s="19">
        <f t="shared" si="522"/>
        <v>0</v>
      </c>
      <c r="BN388" s="19">
        <f t="shared" si="461"/>
        <v>0</v>
      </c>
      <c r="BO388" s="34" t="str">
        <f t="shared" si="495"/>
        <v>دون المستوى</v>
      </c>
      <c r="BP388" s="21"/>
      <c r="BQ388" s="21"/>
      <c r="BR388" s="21"/>
      <c r="BS388" s="21"/>
      <c r="BT388" s="19">
        <f t="shared" si="462"/>
        <v>0</v>
      </c>
      <c r="BU388" s="39" t="str">
        <f t="shared" si="496"/>
        <v>دون المستوى</v>
      </c>
      <c r="BV388" s="21"/>
      <c r="BW388" s="21"/>
      <c r="BX388" s="21"/>
      <c r="BY388" s="92"/>
      <c r="BZ388" s="19">
        <f t="shared" si="463"/>
        <v>0</v>
      </c>
      <c r="CA388" s="39" t="str">
        <f t="shared" si="497"/>
        <v>دون المستوى</v>
      </c>
      <c r="CB388" s="19">
        <f t="shared" si="464"/>
        <v>0</v>
      </c>
      <c r="CC388" s="19">
        <f t="shared" si="523"/>
        <v>0</v>
      </c>
      <c r="CD388" s="19">
        <f t="shared" si="466"/>
        <v>0</v>
      </c>
      <c r="CE388" s="60" t="str">
        <f t="shared" si="499"/>
        <v>دون المستوى</v>
      </c>
      <c r="CF388" s="61">
        <f t="shared" si="467"/>
        <v>0</v>
      </c>
      <c r="CG388" s="67" t="str">
        <f t="shared" si="500"/>
        <v>دون المستوى</v>
      </c>
      <c r="CH388" s="21"/>
      <c r="CI388" s="21"/>
      <c r="CJ388" s="19">
        <f t="shared" si="468"/>
        <v>0</v>
      </c>
      <c r="CK388" s="39" t="str">
        <f t="shared" si="501"/>
        <v>دون المستوى</v>
      </c>
      <c r="CL388" s="21"/>
      <c r="CM388" s="21"/>
      <c r="CN388" s="19">
        <f t="shared" si="469"/>
        <v>0</v>
      </c>
      <c r="CO388" s="39" t="str">
        <f t="shared" si="502"/>
        <v>دون المستوى</v>
      </c>
      <c r="CP388" s="21"/>
      <c r="CQ388" s="21"/>
      <c r="CR388" s="19">
        <f t="shared" si="470"/>
        <v>0</v>
      </c>
      <c r="CS388" s="39" t="str">
        <f t="shared" si="503"/>
        <v>دون المستوى</v>
      </c>
      <c r="CT388" s="21"/>
      <c r="CU388" s="21"/>
      <c r="CV388" s="19">
        <f t="shared" si="471"/>
        <v>0</v>
      </c>
      <c r="CW388" s="39" t="str">
        <f t="shared" si="504"/>
        <v>دون المستوى</v>
      </c>
      <c r="CX388" s="59">
        <f t="shared" si="472"/>
        <v>0</v>
      </c>
      <c r="CY388" s="34" t="str">
        <f t="shared" si="505"/>
        <v>دون المستوى</v>
      </c>
      <c r="CZ388" s="21"/>
      <c r="DA388" s="21"/>
      <c r="DB388" s="21"/>
      <c r="DC388" s="19">
        <f t="shared" si="473"/>
        <v>0</v>
      </c>
      <c r="DD388" s="39" t="str">
        <f t="shared" si="506"/>
        <v>دون المستوى</v>
      </c>
      <c r="DE388" s="21"/>
      <c r="DF388" s="21"/>
      <c r="DG388" s="92"/>
      <c r="DH388" s="19">
        <f t="shared" si="474"/>
        <v>0</v>
      </c>
      <c r="DI388" s="39" t="str">
        <f t="shared" si="507"/>
        <v>دون المستوى</v>
      </c>
      <c r="DJ388" s="19">
        <f t="shared" si="475"/>
        <v>0</v>
      </c>
      <c r="DK388" s="19">
        <f t="shared" si="524"/>
        <v>0</v>
      </c>
      <c r="DL388" s="19">
        <f t="shared" si="477"/>
        <v>0</v>
      </c>
      <c r="DM388" s="34" t="str">
        <f t="shared" si="509"/>
        <v>دون المستوى</v>
      </c>
      <c r="DN388" s="20" t="str">
        <f t="shared" si="510"/>
        <v>دور ثان</v>
      </c>
      <c r="DR388" s="28" t="str">
        <f t="shared" si="511"/>
        <v xml:space="preserve"> لغة عربية</v>
      </c>
      <c r="DS388" s="28" t="str">
        <f t="shared" si="512"/>
        <v xml:space="preserve"> رياضيات</v>
      </c>
      <c r="DT388" s="28" t="str">
        <f t="shared" si="513"/>
        <v xml:space="preserve"> دراسات</v>
      </c>
      <c r="DU388" s="28" t="str">
        <f t="shared" si="514"/>
        <v xml:space="preserve"> إنجليزى</v>
      </c>
      <c r="DV388" s="28" t="str">
        <f t="shared" si="515"/>
        <v xml:space="preserve"> علوم</v>
      </c>
      <c r="DW388" s="28" t="str">
        <f t="shared" si="516"/>
        <v xml:space="preserve"> تربية دينية</v>
      </c>
      <c r="DX388" s="87" t="str">
        <f t="shared" si="517"/>
        <v xml:space="preserve"> تربية فنية</v>
      </c>
      <c r="DY388" s="87" t="str">
        <f t="shared" si="518"/>
        <v xml:space="preserve"> تربية رياضية</v>
      </c>
      <c r="DZ388" s="88" t="str">
        <f t="shared" si="519"/>
        <v xml:space="preserve"> نشاط1</v>
      </c>
      <c r="EA388" s="88" t="str">
        <f t="shared" si="520"/>
        <v xml:space="preserve"> نشاط2</v>
      </c>
      <c r="EB388" s="32">
        <f t="shared" si="478"/>
        <v>0</v>
      </c>
      <c r="EC388" s="31" t="str">
        <f t="shared" si="521"/>
        <v xml:space="preserve"> لغة عربية رياضيات دراسات إنجليزى علوم تربية دينية تربية فنية تربية رياضية نشاط1 نشاط2</v>
      </c>
    </row>
    <row r="389" spans="1:133" ht="17.25" thickTop="1" thickBot="1">
      <c r="A389" s="16" t="str">
        <f t="shared" si="479"/>
        <v/>
      </c>
      <c r="B389" s="18"/>
      <c r="C389" s="17"/>
      <c r="D389" s="82"/>
      <c r="E389" s="83" t="str">
        <f t="shared" si="439"/>
        <v/>
      </c>
      <c r="F389" s="83" t="str">
        <f t="shared" si="440"/>
        <v/>
      </c>
      <c r="G389" s="83" t="str">
        <f t="shared" si="441"/>
        <v/>
      </c>
      <c r="H389" s="37"/>
      <c r="I389" s="42" t="str">
        <f t="shared" si="480"/>
        <v/>
      </c>
      <c r="J389" s="21"/>
      <c r="K389" s="21"/>
      <c r="L389" s="21"/>
      <c r="M389" s="21"/>
      <c r="N389" s="21"/>
      <c r="O389" s="19">
        <f t="shared" si="442"/>
        <v>0</v>
      </c>
      <c r="P389" s="39" t="str">
        <f t="shared" si="481"/>
        <v>دون المستوى</v>
      </c>
      <c r="Q389" s="21"/>
      <c r="R389" s="21"/>
      <c r="S389" s="92"/>
      <c r="T389" s="19">
        <f t="shared" si="443"/>
        <v>0</v>
      </c>
      <c r="U389" s="39" t="str">
        <f t="shared" si="482"/>
        <v>دون المستوى</v>
      </c>
      <c r="V389" s="19">
        <f t="shared" si="444"/>
        <v>0</v>
      </c>
      <c r="W389" s="19">
        <f t="shared" si="445"/>
        <v>0</v>
      </c>
      <c r="X389" s="19">
        <f t="shared" si="446"/>
        <v>0</v>
      </c>
      <c r="Y389" s="39" t="str">
        <f t="shared" si="483"/>
        <v>دون المستوى</v>
      </c>
      <c r="Z389" s="21"/>
      <c r="AA389" s="21"/>
      <c r="AB389" s="21"/>
      <c r="AC389" s="19">
        <f t="shared" si="447"/>
        <v>0</v>
      </c>
      <c r="AD389" s="39" t="str">
        <f t="shared" si="484"/>
        <v>دون المستوى</v>
      </c>
      <c r="AE389" s="21"/>
      <c r="AF389" s="21"/>
      <c r="AG389" s="92"/>
      <c r="AH389" s="19">
        <f t="shared" si="448"/>
        <v>0</v>
      </c>
      <c r="AI389" s="39" t="str">
        <f t="shared" si="485"/>
        <v>دون المستوى</v>
      </c>
      <c r="AJ389" s="19">
        <f t="shared" si="449"/>
        <v>0</v>
      </c>
      <c r="AK389" s="19">
        <f t="shared" si="525"/>
        <v>0</v>
      </c>
      <c r="AL389" s="19">
        <f t="shared" si="451"/>
        <v>0</v>
      </c>
      <c r="AM389" s="39" t="str">
        <f t="shared" si="487"/>
        <v>دون المستوى</v>
      </c>
      <c r="AN389" s="21"/>
      <c r="AO389" s="21"/>
      <c r="AP389" s="21"/>
      <c r="AQ389" s="19">
        <f t="shared" si="452"/>
        <v>0</v>
      </c>
      <c r="AR389" s="39" t="str">
        <f t="shared" si="488"/>
        <v>دون المستوى</v>
      </c>
      <c r="AS389" s="21"/>
      <c r="AT389" s="21"/>
      <c r="AU389" s="92"/>
      <c r="AV389" s="19">
        <f t="shared" si="453"/>
        <v>0</v>
      </c>
      <c r="AW389" s="39" t="str">
        <f t="shared" si="489"/>
        <v>دون المستوى</v>
      </c>
      <c r="AX389" s="19">
        <f t="shared" si="454"/>
        <v>0</v>
      </c>
      <c r="AY389" s="19">
        <f t="shared" si="490"/>
        <v>0</v>
      </c>
      <c r="AZ389" s="19">
        <f t="shared" si="456"/>
        <v>0</v>
      </c>
      <c r="BA389" s="34" t="str">
        <f t="shared" si="491"/>
        <v>دون المستوى</v>
      </c>
      <c r="BB389" s="21"/>
      <c r="BC389" s="21"/>
      <c r="BD389" s="21"/>
      <c r="BE389" s="19">
        <f t="shared" si="457"/>
        <v>0</v>
      </c>
      <c r="BF389" s="39" t="str">
        <f t="shared" si="492"/>
        <v>دون المستوى</v>
      </c>
      <c r="BG389" s="21"/>
      <c r="BH389" s="21"/>
      <c r="BI389" s="92"/>
      <c r="BJ389" s="19">
        <f t="shared" si="458"/>
        <v>0</v>
      </c>
      <c r="BK389" s="39" t="str">
        <f t="shared" si="493"/>
        <v>دون المستوى</v>
      </c>
      <c r="BL389" s="19">
        <f t="shared" si="459"/>
        <v>0</v>
      </c>
      <c r="BM389" s="19">
        <f t="shared" si="522"/>
        <v>0</v>
      </c>
      <c r="BN389" s="19">
        <f t="shared" si="461"/>
        <v>0</v>
      </c>
      <c r="BO389" s="34" t="str">
        <f t="shared" si="495"/>
        <v>دون المستوى</v>
      </c>
      <c r="BP389" s="21"/>
      <c r="BQ389" s="21"/>
      <c r="BR389" s="21"/>
      <c r="BS389" s="21"/>
      <c r="BT389" s="19">
        <f t="shared" si="462"/>
        <v>0</v>
      </c>
      <c r="BU389" s="39" t="str">
        <f t="shared" si="496"/>
        <v>دون المستوى</v>
      </c>
      <c r="BV389" s="21"/>
      <c r="BW389" s="21"/>
      <c r="BX389" s="21"/>
      <c r="BY389" s="92"/>
      <c r="BZ389" s="19">
        <f t="shared" si="463"/>
        <v>0</v>
      </c>
      <c r="CA389" s="39" t="str">
        <f t="shared" si="497"/>
        <v>دون المستوى</v>
      </c>
      <c r="CB389" s="19">
        <f t="shared" si="464"/>
        <v>0</v>
      </c>
      <c r="CC389" s="19">
        <f t="shared" si="523"/>
        <v>0</v>
      </c>
      <c r="CD389" s="19">
        <f t="shared" si="466"/>
        <v>0</v>
      </c>
      <c r="CE389" s="60" t="str">
        <f t="shared" si="499"/>
        <v>دون المستوى</v>
      </c>
      <c r="CF389" s="61">
        <f t="shared" si="467"/>
        <v>0</v>
      </c>
      <c r="CG389" s="67" t="str">
        <f t="shared" si="500"/>
        <v>دون المستوى</v>
      </c>
      <c r="CH389" s="21"/>
      <c r="CI389" s="21"/>
      <c r="CJ389" s="19">
        <f t="shared" si="468"/>
        <v>0</v>
      </c>
      <c r="CK389" s="39" t="str">
        <f t="shared" si="501"/>
        <v>دون المستوى</v>
      </c>
      <c r="CL389" s="21"/>
      <c r="CM389" s="21"/>
      <c r="CN389" s="19">
        <f t="shared" si="469"/>
        <v>0</v>
      </c>
      <c r="CO389" s="39" t="str">
        <f t="shared" si="502"/>
        <v>دون المستوى</v>
      </c>
      <c r="CP389" s="21"/>
      <c r="CQ389" s="21"/>
      <c r="CR389" s="19">
        <f t="shared" si="470"/>
        <v>0</v>
      </c>
      <c r="CS389" s="39" t="str">
        <f t="shared" si="503"/>
        <v>دون المستوى</v>
      </c>
      <c r="CT389" s="21"/>
      <c r="CU389" s="21"/>
      <c r="CV389" s="19">
        <f t="shared" si="471"/>
        <v>0</v>
      </c>
      <c r="CW389" s="39" t="str">
        <f t="shared" si="504"/>
        <v>دون المستوى</v>
      </c>
      <c r="CX389" s="59">
        <f t="shared" si="472"/>
        <v>0</v>
      </c>
      <c r="CY389" s="34" t="str">
        <f t="shared" si="505"/>
        <v>دون المستوى</v>
      </c>
      <c r="CZ389" s="21"/>
      <c r="DA389" s="21"/>
      <c r="DB389" s="21"/>
      <c r="DC389" s="19">
        <f t="shared" si="473"/>
        <v>0</v>
      </c>
      <c r="DD389" s="39" t="str">
        <f t="shared" si="506"/>
        <v>دون المستوى</v>
      </c>
      <c r="DE389" s="21"/>
      <c r="DF389" s="21"/>
      <c r="DG389" s="92"/>
      <c r="DH389" s="19">
        <f t="shared" si="474"/>
        <v>0</v>
      </c>
      <c r="DI389" s="39" t="str">
        <f t="shared" si="507"/>
        <v>دون المستوى</v>
      </c>
      <c r="DJ389" s="19">
        <f t="shared" si="475"/>
        <v>0</v>
      </c>
      <c r="DK389" s="19">
        <f t="shared" si="524"/>
        <v>0</v>
      </c>
      <c r="DL389" s="19">
        <f t="shared" si="477"/>
        <v>0</v>
      </c>
      <c r="DM389" s="34" t="str">
        <f t="shared" si="509"/>
        <v>دون المستوى</v>
      </c>
      <c r="DN389" s="20" t="str">
        <f t="shared" si="510"/>
        <v>دور ثان</v>
      </c>
      <c r="DR389" s="28" t="str">
        <f t="shared" si="511"/>
        <v xml:space="preserve"> لغة عربية</v>
      </c>
      <c r="DS389" s="28" t="str">
        <f t="shared" si="512"/>
        <v xml:space="preserve"> رياضيات</v>
      </c>
      <c r="DT389" s="28" t="str">
        <f t="shared" si="513"/>
        <v xml:space="preserve"> دراسات</v>
      </c>
      <c r="DU389" s="28" t="str">
        <f t="shared" si="514"/>
        <v xml:space="preserve"> إنجليزى</v>
      </c>
      <c r="DV389" s="28" t="str">
        <f t="shared" si="515"/>
        <v xml:space="preserve"> علوم</v>
      </c>
      <c r="DW389" s="28" t="str">
        <f t="shared" si="516"/>
        <v xml:space="preserve"> تربية دينية</v>
      </c>
      <c r="DX389" s="87" t="str">
        <f t="shared" si="517"/>
        <v xml:space="preserve"> تربية فنية</v>
      </c>
      <c r="DY389" s="87" t="str">
        <f t="shared" si="518"/>
        <v xml:space="preserve"> تربية رياضية</v>
      </c>
      <c r="DZ389" s="88" t="str">
        <f t="shared" si="519"/>
        <v xml:space="preserve"> نشاط1</v>
      </c>
      <c r="EA389" s="88" t="str">
        <f t="shared" si="520"/>
        <v xml:space="preserve"> نشاط2</v>
      </c>
      <c r="EB389" s="32">
        <f t="shared" si="478"/>
        <v>0</v>
      </c>
      <c r="EC389" s="31" t="str">
        <f t="shared" si="521"/>
        <v xml:space="preserve"> لغة عربية رياضيات دراسات إنجليزى علوم تربية دينية تربية فنية تربية رياضية نشاط1 نشاط2</v>
      </c>
    </row>
    <row r="390" spans="1:133" ht="17.25" thickTop="1" thickBot="1">
      <c r="A390" s="16" t="str">
        <f t="shared" si="479"/>
        <v/>
      </c>
      <c r="B390" s="18"/>
      <c r="C390" s="17"/>
      <c r="D390" s="82"/>
      <c r="E390" s="83" t="str">
        <f t="shared" si="439"/>
        <v/>
      </c>
      <c r="F390" s="83" t="str">
        <f t="shared" si="440"/>
        <v/>
      </c>
      <c r="G390" s="83" t="str">
        <f t="shared" si="441"/>
        <v/>
      </c>
      <c r="H390" s="37"/>
      <c r="I390" s="42" t="str">
        <f t="shared" si="480"/>
        <v/>
      </c>
      <c r="J390" s="21"/>
      <c r="K390" s="21"/>
      <c r="L390" s="21"/>
      <c r="M390" s="21"/>
      <c r="N390" s="21"/>
      <c r="O390" s="19">
        <f t="shared" si="442"/>
        <v>0</v>
      </c>
      <c r="P390" s="39" t="str">
        <f t="shared" si="481"/>
        <v>دون المستوى</v>
      </c>
      <c r="Q390" s="21"/>
      <c r="R390" s="21"/>
      <c r="S390" s="92"/>
      <c r="T390" s="19">
        <f t="shared" si="443"/>
        <v>0</v>
      </c>
      <c r="U390" s="39" t="str">
        <f t="shared" si="482"/>
        <v>دون المستوى</v>
      </c>
      <c r="V390" s="19">
        <f t="shared" si="444"/>
        <v>0</v>
      </c>
      <c r="W390" s="19">
        <f t="shared" si="445"/>
        <v>0</v>
      </c>
      <c r="X390" s="19">
        <f t="shared" si="446"/>
        <v>0</v>
      </c>
      <c r="Y390" s="39" t="str">
        <f t="shared" si="483"/>
        <v>دون المستوى</v>
      </c>
      <c r="Z390" s="21"/>
      <c r="AA390" s="21"/>
      <c r="AB390" s="21"/>
      <c r="AC390" s="19">
        <f t="shared" si="447"/>
        <v>0</v>
      </c>
      <c r="AD390" s="39" t="str">
        <f t="shared" si="484"/>
        <v>دون المستوى</v>
      </c>
      <c r="AE390" s="21"/>
      <c r="AF390" s="21"/>
      <c r="AG390" s="92"/>
      <c r="AH390" s="19">
        <f t="shared" si="448"/>
        <v>0</v>
      </c>
      <c r="AI390" s="39" t="str">
        <f t="shared" si="485"/>
        <v>دون المستوى</v>
      </c>
      <c r="AJ390" s="19">
        <f t="shared" si="449"/>
        <v>0</v>
      </c>
      <c r="AK390" s="19">
        <f t="shared" si="525"/>
        <v>0</v>
      </c>
      <c r="AL390" s="19">
        <f t="shared" si="451"/>
        <v>0</v>
      </c>
      <c r="AM390" s="39" t="str">
        <f t="shared" si="487"/>
        <v>دون المستوى</v>
      </c>
      <c r="AN390" s="21"/>
      <c r="AO390" s="21"/>
      <c r="AP390" s="21"/>
      <c r="AQ390" s="19">
        <f t="shared" si="452"/>
        <v>0</v>
      </c>
      <c r="AR390" s="39" t="str">
        <f t="shared" si="488"/>
        <v>دون المستوى</v>
      </c>
      <c r="AS390" s="21"/>
      <c r="AT390" s="21"/>
      <c r="AU390" s="92"/>
      <c r="AV390" s="19">
        <f t="shared" si="453"/>
        <v>0</v>
      </c>
      <c r="AW390" s="39" t="str">
        <f t="shared" si="489"/>
        <v>دون المستوى</v>
      </c>
      <c r="AX390" s="19">
        <f t="shared" si="454"/>
        <v>0</v>
      </c>
      <c r="AY390" s="19">
        <f t="shared" si="490"/>
        <v>0</v>
      </c>
      <c r="AZ390" s="19">
        <f t="shared" si="456"/>
        <v>0</v>
      </c>
      <c r="BA390" s="34" t="str">
        <f t="shared" si="491"/>
        <v>دون المستوى</v>
      </c>
      <c r="BB390" s="21"/>
      <c r="BC390" s="21"/>
      <c r="BD390" s="21"/>
      <c r="BE390" s="19">
        <f t="shared" si="457"/>
        <v>0</v>
      </c>
      <c r="BF390" s="39" t="str">
        <f t="shared" si="492"/>
        <v>دون المستوى</v>
      </c>
      <c r="BG390" s="21"/>
      <c r="BH390" s="21"/>
      <c r="BI390" s="92"/>
      <c r="BJ390" s="19">
        <f t="shared" si="458"/>
        <v>0</v>
      </c>
      <c r="BK390" s="39" t="str">
        <f t="shared" si="493"/>
        <v>دون المستوى</v>
      </c>
      <c r="BL390" s="19">
        <f t="shared" si="459"/>
        <v>0</v>
      </c>
      <c r="BM390" s="19">
        <f t="shared" si="522"/>
        <v>0</v>
      </c>
      <c r="BN390" s="19">
        <f t="shared" si="461"/>
        <v>0</v>
      </c>
      <c r="BO390" s="34" t="str">
        <f t="shared" si="495"/>
        <v>دون المستوى</v>
      </c>
      <c r="BP390" s="21"/>
      <c r="BQ390" s="21"/>
      <c r="BR390" s="21"/>
      <c r="BS390" s="21"/>
      <c r="BT390" s="19">
        <f t="shared" si="462"/>
        <v>0</v>
      </c>
      <c r="BU390" s="39" t="str">
        <f t="shared" si="496"/>
        <v>دون المستوى</v>
      </c>
      <c r="BV390" s="21"/>
      <c r="BW390" s="21"/>
      <c r="BX390" s="21"/>
      <c r="BY390" s="92"/>
      <c r="BZ390" s="19">
        <f t="shared" si="463"/>
        <v>0</v>
      </c>
      <c r="CA390" s="39" t="str">
        <f t="shared" si="497"/>
        <v>دون المستوى</v>
      </c>
      <c r="CB390" s="19">
        <f t="shared" si="464"/>
        <v>0</v>
      </c>
      <c r="CC390" s="19">
        <f t="shared" si="523"/>
        <v>0</v>
      </c>
      <c r="CD390" s="19">
        <f t="shared" si="466"/>
        <v>0</v>
      </c>
      <c r="CE390" s="60" t="str">
        <f t="shared" si="499"/>
        <v>دون المستوى</v>
      </c>
      <c r="CF390" s="61">
        <f t="shared" si="467"/>
        <v>0</v>
      </c>
      <c r="CG390" s="67" t="str">
        <f t="shared" si="500"/>
        <v>دون المستوى</v>
      </c>
      <c r="CH390" s="21"/>
      <c r="CI390" s="21"/>
      <c r="CJ390" s="19">
        <f t="shared" si="468"/>
        <v>0</v>
      </c>
      <c r="CK390" s="39" t="str">
        <f t="shared" si="501"/>
        <v>دون المستوى</v>
      </c>
      <c r="CL390" s="21"/>
      <c r="CM390" s="21"/>
      <c r="CN390" s="19">
        <f t="shared" si="469"/>
        <v>0</v>
      </c>
      <c r="CO390" s="39" t="str">
        <f t="shared" si="502"/>
        <v>دون المستوى</v>
      </c>
      <c r="CP390" s="21"/>
      <c r="CQ390" s="21"/>
      <c r="CR390" s="19">
        <f t="shared" si="470"/>
        <v>0</v>
      </c>
      <c r="CS390" s="39" t="str">
        <f t="shared" si="503"/>
        <v>دون المستوى</v>
      </c>
      <c r="CT390" s="21"/>
      <c r="CU390" s="21"/>
      <c r="CV390" s="19">
        <f t="shared" si="471"/>
        <v>0</v>
      </c>
      <c r="CW390" s="39" t="str">
        <f t="shared" si="504"/>
        <v>دون المستوى</v>
      </c>
      <c r="CX390" s="59">
        <f t="shared" si="472"/>
        <v>0</v>
      </c>
      <c r="CY390" s="34" t="str">
        <f t="shared" si="505"/>
        <v>دون المستوى</v>
      </c>
      <c r="CZ390" s="21"/>
      <c r="DA390" s="21"/>
      <c r="DB390" s="21"/>
      <c r="DC390" s="19">
        <f t="shared" si="473"/>
        <v>0</v>
      </c>
      <c r="DD390" s="39" t="str">
        <f t="shared" si="506"/>
        <v>دون المستوى</v>
      </c>
      <c r="DE390" s="21"/>
      <c r="DF390" s="21"/>
      <c r="DG390" s="92"/>
      <c r="DH390" s="19">
        <f t="shared" si="474"/>
        <v>0</v>
      </c>
      <c r="DI390" s="39" t="str">
        <f t="shared" si="507"/>
        <v>دون المستوى</v>
      </c>
      <c r="DJ390" s="19">
        <f t="shared" si="475"/>
        <v>0</v>
      </c>
      <c r="DK390" s="19">
        <f t="shared" si="524"/>
        <v>0</v>
      </c>
      <c r="DL390" s="19">
        <f t="shared" si="477"/>
        <v>0</v>
      </c>
      <c r="DM390" s="34" t="str">
        <f t="shared" si="509"/>
        <v>دون المستوى</v>
      </c>
      <c r="DN390" s="20" t="str">
        <f t="shared" si="510"/>
        <v>دور ثان</v>
      </c>
      <c r="DR390" s="28" t="str">
        <f t="shared" si="511"/>
        <v xml:space="preserve"> لغة عربية</v>
      </c>
      <c r="DS390" s="28" t="str">
        <f t="shared" si="512"/>
        <v xml:space="preserve"> رياضيات</v>
      </c>
      <c r="DT390" s="28" t="str">
        <f t="shared" si="513"/>
        <v xml:space="preserve"> دراسات</v>
      </c>
      <c r="DU390" s="28" t="str">
        <f t="shared" si="514"/>
        <v xml:space="preserve"> إنجليزى</v>
      </c>
      <c r="DV390" s="28" t="str">
        <f t="shared" si="515"/>
        <v xml:space="preserve"> علوم</v>
      </c>
      <c r="DW390" s="28" t="str">
        <f t="shared" si="516"/>
        <v xml:space="preserve"> تربية دينية</v>
      </c>
      <c r="DX390" s="87" t="str">
        <f t="shared" si="517"/>
        <v xml:space="preserve"> تربية فنية</v>
      </c>
      <c r="DY390" s="87" t="str">
        <f t="shared" si="518"/>
        <v xml:space="preserve"> تربية رياضية</v>
      </c>
      <c r="DZ390" s="88" t="str">
        <f t="shared" si="519"/>
        <v xml:space="preserve"> نشاط1</v>
      </c>
      <c r="EA390" s="88" t="str">
        <f t="shared" si="520"/>
        <v xml:space="preserve"> نشاط2</v>
      </c>
      <c r="EB390" s="32">
        <f t="shared" si="478"/>
        <v>0</v>
      </c>
      <c r="EC390" s="31" t="str">
        <f t="shared" si="521"/>
        <v xml:space="preserve"> لغة عربية رياضيات دراسات إنجليزى علوم تربية دينية تربية فنية تربية رياضية نشاط1 نشاط2</v>
      </c>
    </row>
    <row r="391" spans="1:133" ht="17.25" thickTop="1" thickBot="1">
      <c r="A391" s="16" t="str">
        <f t="shared" si="479"/>
        <v/>
      </c>
      <c r="B391" s="18"/>
      <c r="C391" s="17"/>
      <c r="D391" s="82"/>
      <c r="E391" s="83" t="str">
        <f t="shared" si="439"/>
        <v/>
      </c>
      <c r="F391" s="83" t="str">
        <f t="shared" si="440"/>
        <v/>
      </c>
      <c r="G391" s="83" t="str">
        <f t="shared" si="441"/>
        <v/>
      </c>
      <c r="H391" s="37"/>
      <c r="I391" s="42" t="str">
        <f t="shared" si="480"/>
        <v/>
      </c>
      <c r="J391" s="21"/>
      <c r="K391" s="21"/>
      <c r="L391" s="21"/>
      <c r="M391" s="21"/>
      <c r="N391" s="21"/>
      <c r="O391" s="19">
        <f t="shared" si="442"/>
        <v>0</v>
      </c>
      <c r="P391" s="39" t="str">
        <f t="shared" si="481"/>
        <v>دون المستوى</v>
      </c>
      <c r="Q391" s="21"/>
      <c r="R391" s="21"/>
      <c r="S391" s="92"/>
      <c r="T391" s="19">
        <f t="shared" si="443"/>
        <v>0</v>
      </c>
      <c r="U391" s="39" t="str">
        <f t="shared" si="482"/>
        <v>دون المستوى</v>
      </c>
      <c r="V391" s="19">
        <f t="shared" si="444"/>
        <v>0</v>
      </c>
      <c r="W391" s="19">
        <f t="shared" si="445"/>
        <v>0</v>
      </c>
      <c r="X391" s="19">
        <f t="shared" si="446"/>
        <v>0</v>
      </c>
      <c r="Y391" s="39" t="str">
        <f t="shared" si="483"/>
        <v>دون المستوى</v>
      </c>
      <c r="Z391" s="21"/>
      <c r="AA391" s="21"/>
      <c r="AB391" s="21"/>
      <c r="AC391" s="19">
        <f t="shared" si="447"/>
        <v>0</v>
      </c>
      <c r="AD391" s="39" t="str">
        <f t="shared" si="484"/>
        <v>دون المستوى</v>
      </c>
      <c r="AE391" s="21"/>
      <c r="AF391" s="21"/>
      <c r="AG391" s="92"/>
      <c r="AH391" s="19">
        <f t="shared" si="448"/>
        <v>0</v>
      </c>
      <c r="AI391" s="39" t="str">
        <f t="shared" si="485"/>
        <v>دون المستوى</v>
      </c>
      <c r="AJ391" s="19">
        <f t="shared" si="449"/>
        <v>0</v>
      </c>
      <c r="AK391" s="19">
        <f t="shared" si="525"/>
        <v>0</v>
      </c>
      <c r="AL391" s="19">
        <f t="shared" si="451"/>
        <v>0</v>
      </c>
      <c r="AM391" s="39" t="str">
        <f t="shared" si="487"/>
        <v>دون المستوى</v>
      </c>
      <c r="AN391" s="21"/>
      <c r="AO391" s="21"/>
      <c r="AP391" s="21"/>
      <c r="AQ391" s="19">
        <f t="shared" si="452"/>
        <v>0</v>
      </c>
      <c r="AR391" s="39" t="str">
        <f t="shared" si="488"/>
        <v>دون المستوى</v>
      </c>
      <c r="AS391" s="21"/>
      <c r="AT391" s="21"/>
      <c r="AU391" s="92"/>
      <c r="AV391" s="19">
        <f t="shared" si="453"/>
        <v>0</v>
      </c>
      <c r="AW391" s="39" t="str">
        <f t="shared" si="489"/>
        <v>دون المستوى</v>
      </c>
      <c r="AX391" s="19">
        <f t="shared" si="454"/>
        <v>0</v>
      </c>
      <c r="AY391" s="19">
        <f t="shared" si="490"/>
        <v>0</v>
      </c>
      <c r="AZ391" s="19">
        <f t="shared" si="456"/>
        <v>0</v>
      </c>
      <c r="BA391" s="34" t="str">
        <f t="shared" si="491"/>
        <v>دون المستوى</v>
      </c>
      <c r="BB391" s="21"/>
      <c r="BC391" s="21"/>
      <c r="BD391" s="21"/>
      <c r="BE391" s="19">
        <f t="shared" si="457"/>
        <v>0</v>
      </c>
      <c r="BF391" s="39" t="str">
        <f t="shared" si="492"/>
        <v>دون المستوى</v>
      </c>
      <c r="BG391" s="21"/>
      <c r="BH391" s="21"/>
      <c r="BI391" s="92"/>
      <c r="BJ391" s="19">
        <f t="shared" si="458"/>
        <v>0</v>
      </c>
      <c r="BK391" s="39" t="str">
        <f t="shared" si="493"/>
        <v>دون المستوى</v>
      </c>
      <c r="BL391" s="19">
        <f t="shared" si="459"/>
        <v>0</v>
      </c>
      <c r="BM391" s="19">
        <f t="shared" si="522"/>
        <v>0</v>
      </c>
      <c r="BN391" s="19">
        <f t="shared" si="461"/>
        <v>0</v>
      </c>
      <c r="BO391" s="34" t="str">
        <f t="shared" si="495"/>
        <v>دون المستوى</v>
      </c>
      <c r="BP391" s="21"/>
      <c r="BQ391" s="21"/>
      <c r="BR391" s="21"/>
      <c r="BS391" s="21"/>
      <c r="BT391" s="19">
        <f t="shared" si="462"/>
        <v>0</v>
      </c>
      <c r="BU391" s="39" t="str">
        <f t="shared" si="496"/>
        <v>دون المستوى</v>
      </c>
      <c r="BV391" s="21"/>
      <c r="BW391" s="21"/>
      <c r="BX391" s="21"/>
      <c r="BY391" s="92"/>
      <c r="BZ391" s="19">
        <f t="shared" si="463"/>
        <v>0</v>
      </c>
      <c r="CA391" s="39" t="str">
        <f t="shared" si="497"/>
        <v>دون المستوى</v>
      </c>
      <c r="CB391" s="19">
        <f t="shared" si="464"/>
        <v>0</v>
      </c>
      <c r="CC391" s="19">
        <f t="shared" si="523"/>
        <v>0</v>
      </c>
      <c r="CD391" s="19">
        <f t="shared" si="466"/>
        <v>0</v>
      </c>
      <c r="CE391" s="60" t="str">
        <f t="shared" si="499"/>
        <v>دون المستوى</v>
      </c>
      <c r="CF391" s="61">
        <f t="shared" si="467"/>
        <v>0</v>
      </c>
      <c r="CG391" s="67" t="str">
        <f t="shared" si="500"/>
        <v>دون المستوى</v>
      </c>
      <c r="CH391" s="21"/>
      <c r="CI391" s="21"/>
      <c r="CJ391" s="19">
        <f t="shared" si="468"/>
        <v>0</v>
      </c>
      <c r="CK391" s="39" t="str">
        <f t="shared" si="501"/>
        <v>دون المستوى</v>
      </c>
      <c r="CL391" s="21"/>
      <c r="CM391" s="21"/>
      <c r="CN391" s="19">
        <f t="shared" si="469"/>
        <v>0</v>
      </c>
      <c r="CO391" s="39" t="str">
        <f t="shared" si="502"/>
        <v>دون المستوى</v>
      </c>
      <c r="CP391" s="21"/>
      <c r="CQ391" s="21"/>
      <c r="CR391" s="19">
        <f t="shared" si="470"/>
        <v>0</v>
      </c>
      <c r="CS391" s="39" t="str">
        <f t="shared" si="503"/>
        <v>دون المستوى</v>
      </c>
      <c r="CT391" s="21"/>
      <c r="CU391" s="21"/>
      <c r="CV391" s="19">
        <f t="shared" si="471"/>
        <v>0</v>
      </c>
      <c r="CW391" s="39" t="str">
        <f t="shared" si="504"/>
        <v>دون المستوى</v>
      </c>
      <c r="CX391" s="59">
        <f t="shared" si="472"/>
        <v>0</v>
      </c>
      <c r="CY391" s="34" t="str">
        <f t="shared" si="505"/>
        <v>دون المستوى</v>
      </c>
      <c r="CZ391" s="21"/>
      <c r="DA391" s="21"/>
      <c r="DB391" s="21"/>
      <c r="DC391" s="19">
        <f t="shared" si="473"/>
        <v>0</v>
      </c>
      <c r="DD391" s="39" t="str">
        <f t="shared" si="506"/>
        <v>دون المستوى</v>
      </c>
      <c r="DE391" s="21"/>
      <c r="DF391" s="21"/>
      <c r="DG391" s="92"/>
      <c r="DH391" s="19">
        <f t="shared" si="474"/>
        <v>0</v>
      </c>
      <c r="DI391" s="39" t="str">
        <f t="shared" si="507"/>
        <v>دون المستوى</v>
      </c>
      <c r="DJ391" s="19">
        <f t="shared" si="475"/>
        <v>0</v>
      </c>
      <c r="DK391" s="19">
        <f t="shared" si="524"/>
        <v>0</v>
      </c>
      <c r="DL391" s="19">
        <f t="shared" si="477"/>
        <v>0</v>
      </c>
      <c r="DM391" s="34" t="str">
        <f t="shared" si="509"/>
        <v>دون المستوى</v>
      </c>
      <c r="DN391" s="20" t="str">
        <f t="shared" si="510"/>
        <v>دور ثان</v>
      </c>
      <c r="DR391" s="28" t="str">
        <f t="shared" si="511"/>
        <v xml:space="preserve"> لغة عربية</v>
      </c>
      <c r="DS391" s="28" t="str">
        <f t="shared" si="512"/>
        <v xml:space="preserve"> رياضيات</v>
      </c>
      <c r="DT391" s="28" t="str">
        <f t="shared" si="513"/>
        <v xml:space="preserve"> دراسات</v>
      </c>
      <c r="DU391" s="28" t="str">
        <f t="shared" si="514"/>
        <v xml:space="preserve"> إنجليزى</v>
      </c>
      <c r="DV391" s="28" t="str">
        <f t="shared" si="515"/>
        <v xml:space="preserve"> علوم</v>
      </c>
      <c r="DW391" s="28" t="str">
        <f t="shared" si="516"/>
        <v xml:space="preserve"> تربية دينية</v>
      </c>
      <c r="DX391" s="87" t="str">
        <f t="shared" si="517"/>
        <v xml:space="preserve"> تربية فنية</v>
      </c>
      <c r="DY391" s="87" t="str">
        <f t="shared" si="518"/>
        <v xml:space="preserve"> تربية رياضية</v>
      </c>
      <c r="DZ391" s="88" t="str">
        <f t="shared" si="519"/>
        <v xml:space="preserve"> نشاط1</v>
      </c>
      <c r="EA391" s="88" t="str">
        <f t="shared" si="520"/>
        <v xml:space="preserve"> نشاط2</v>
      </c>
      <c r="EB391" s="32">
        <f t="shared" si="478"/>
        <v>0</v>
      </c>
      <c r="EC391" s="31" t="str">
        <f t="shared" si="521"/>
        <v xml:space="preserve"> لغة عربية رياضيات دراسات إنجليزى علوم تربية دينية تربية فنية تربية رياضية نشاط1 نشاط2</v>
      </c>
    </row>
    <row r="392" spans="1:133" ht="17.25" thickTop="1" thickBot="1">
      <c r="A392" s="16" t="str">
        <f t="shared" si="479"/>
        <v/>
      </c>
      <c r="B392" s="18"/>
      <c r="C392" s="17"/>
      <c r="D392" s="82"/>
      <c r="E392" s="83" t="str">
        <f t="shared" si="439"/>
        <v/>
      </c>
      <c r="F392" s="83" t="str">
        <f t="shared" si="440"/>
        <v/>
      </c>
      <c r="G392" s="83" t="str">
        <f t="shared" si="441"/>
        <v/>
      </c>
      <c r="H392" s="37"/>
      <c r="I392" s="42" t="str">
        <f t="shared" si="480"/>
        <v/>
      </c>
      <c r="J392" s="21"/>
      <c r="K392" s="21"/>
      <c r="L392" s="21"/>
      <c r="M392" s="21"/>
      <c r="N392" s="21"/>
      <c r="O392" s="19">
        <f t="shared" si="442"/>
        <v>0</v>
      </c>
      <c r="P392" s="39" t="str">
        <f t="shared" si="481"/>
        <v>دون المستوى</v>
      </c>
      <c r="Q392" s="21"/>
      <c r="R392" s="21"/>
      <c r="S392" s="92"/>
      <c r="T392" s="19">
        <f t="shared" si="443"/>
        <v>0</v>
      </c>
      <c r="U392" s="39" t="str">
        <f t="shared" si="482"/>
        <v>دون المستوى</v>
      </c>
      <c r="V392" s="19">
        <f t="shared" si="444"/>
        <v>0</v>
      </c>
      <c r="W392" s="19">
        <f t="shared" si="445"/>
        <v>0</v>
      </c>
      <c r="X392" s="19">
        <f t="shared" si="446"/>
        <v>0</v>
      </c>
      <c r="Y392" s="39" t="str">
        <f t="shared" si="483"/>
        <v>دون المستوى</v>
      </c>
      <c r="Z392" s="21"/>
      <c r="AA392" s="21"/>
      <c r="AB392" s="21"/>
      <c r="AC392" s="19">
        <f t="shared" si="447"/>
        <v>0</v>
      </c>
      <c r="AD392" s="39" t="str">
        <f t="shared" si="484"/>
        <v>دون المستوى</v>
      </c>
      <c r="AE392" s="21"/>
      <c r="AF392" s="21"/>
      <c r="AG392" s="92"/>
      <c r="AH392" s="19">
        <f t="shared" si="448"/>
        <v>0</v>
      </c>
      <c r="AI392" s="39" t="str">
        <f t="shared" si="485"/>
        <v>دون المستوى</v>
      </c>
      <c r="AJ392" s="19">
        <f t="shared" si="449"/>
        <v>0</v>
      </c>
      <c r="AK392" s="19">
        <f t="shared" si="525"/>
        <v>0</v>
      </c>
      <c r="AL392" s="19">
        <f t="shared" si="451"/>
        <v>0</v>
      </c>
      <c r="AM392" s="39" t="str">
        <f t="shared" si="487"/>
        <v>دون المستوى</v>
      </c>
      <c r="AN392" s="21"/>
      <c r="AO392" s="21"/>
      <c r="AP392" s="21"/>
      <c r="AQ392" s="19">
        <f t="shared" si="452"/>
        <v>0</v>
      </c>
      <c r="AR392" s="39" t="str">
        <f t="shared" si="488"/>
        <v>دون المستوى</v>
      </c>
      <c r="AS392" s="21"/>
      <c r="AT392" s="21"/>
      <c r="AU392" s="92"/>
      <c r="AV392" s="19">
        <f t="shared" si="453"/>
        <v>0</v>
      </c>
      <c r="AW392" s="39" t="str">
        <f t="shared" si="489"/>
        <v>دون المستوى</v>
      </c>
      <c r="AX392" s="19">
        <f t="shared" si="454"/>
        <v>0</v>
      </c>
      <c r="AY392" s="19">
        <f t="shared" si="490"/>
        <v>0</v>
      </c>
      <c r="AZ392" s="19">
        <f t="shared" si="456"/>
        <v>0</v>
      </c>
      <c r="BA392" s="34" t="str">
        <f t="shared" si="491"/>
        <v>دون المستوى</v>
      </c>
      <c r="BB392" s="21"/>
      <c r="BC392" s="21"/>
      <c r="BD392" s="21"/>
      <c r="BE392" s="19">
        <f t="shared" si="457"/>
        <v>0</v>
      </c>
      <c r="BF392" s="39" t="str">
        <f t="shared" si="492"/>
        <v>دون المستوى</v>
      </c>
      <c r="BG392" s="21"/>
      <c r="BH392" s="21"/>
      <c r="BI392" s="92"/>
      <c r="BJ392" s="19">
        <f t="shared" si="458"/>
        <v>0</v>
      </c>
      <c r="BK392" s="39" t="str">
        <f t="shared" si="493"/>
        <v>دون المستوى</v>
      </c>
      <c r="BL392" s="19">
        <f t="shared" si="459"/>
        <v>0</v>
      </c>
      <c r="BM392" s="19">
        <f t="shared" si="522"/>
        <v>0</v>
      </c>
      <c r="BN392" s="19">
        <f t="shared" si="461"/>
        <v>0</v>
      </c>
      <c r="BO392" s="34" t="str">
        <f t="shared" si="495"/>
        <v>دون المستوى</v>
      </c>
      <c r="BP392" s="21"/>
      <c r="BQ392" s="21"/>
      <c r="BR392" s="21"/>
      <c r="BS392" s="21"/>
      <c r="BT392" s="19">
        <f t="shared" si="462"/>
        <v>0</v>
      </c>
      <c r="BU392" s="39" t="str">
        <f t="shared" si="496"/>
        <v>دون المستوى</v>
      </c>
      <c r="BV392" s="21"/>
      <c r="BW392" s="21"/>
      <c r="BX392" s="21"/>
      <c r="BY392" s="92"/>
      <c r="BZ392" s="19">
        <f t="shared" si="463"/>
        <v>0</v>
      </c>
      <c r="CA392" s="39" t="str">
        <f t="shared" si="497"/>
        <v>دون المستوى</v>
      </c>
      <c r="CB392" s="19">
        <f t="shared" si="464"/>
        <v>0</v>
      </c>
      <c r="CC392" s="19">
        <f t="shared" si="523"/>
        <v>0</v>
      </c>
      <c r="CD392" s="19">
        <f t="shared" si="466"/>
        <v>0</v>
      </c>
      <c r="CE392" s="60" t="str">
        <f t="shared" si="499"/>
        <v>دون المستوى</v>
      </c>
      <c r="CF392" s="61">
        <f t="shared" si="467"/>
        <v>0</v>
      </c>
      <c r="CG392" s="67" t="str">
        <f t="shared" si="500"/>
        <v>دون المستوى</v>
      </c>
      <c r="CH392" s="21"/>
      <c r="CI392" s="21"/>
      <c r="CJ392" s="19">
        <f t="shared" si="468"/>
        <v>0</v>
      </c>
      <c r="CK392" s="39" t="str">
        <f t="shared" si="501"/>
        <v>دون المستوى</v>
      </c>
      <c r="CL392" s="21"/>
      <c r="CM392" s="21"/>
      <c r="CN392" s="19">
        <f t="shared" si="469"/>
        <v>0</v>
      </c>
      <c r="CO392" s="39" t="str">
        <f t="shared" si="502"/>
        <v>دون المستوى</v>
      </c>
      <c r="CP392" s="21"/>
      <c r="CQ392" s="21"/>
      <c r="CR392" s="19">
        <f t="shared" si="470"/>
        <v>0</v>
      </c>
      <c r="CS392" s="39" t="str">
        <f t="shared" si="503"/>
        <v>دون المستوى</v>
      </c>
      <c r="CT392" s="21"/>
      <c r="CU392" s="21"/>
      <c r="CV392" s="19">
        <f t="shared" si="471"/>
        <v>0</v>
      </c>
      <c r="CW392" s="39" t="str">
        <f t="shared" si="504"/>
        <v>دون المستوى</v>
      </c>
      <c r="CX392" s="59">
        <f t="shared" si="472"/>
        <v>0</v>
      </c>
      <c r="CY392" s="34" t="str">
        <f t="shared" si="505"/>
        <v>دون المستوى</v>
      </c>
      <c r="CZ392" s="21"/>
      <c r="DA392" s="21"/>
      <c r="DB392" s="21"/>
      <c r="DC392" s="19">
        <f t="shared" si="473"/>
        <v>0</v>
      </c>
      <c r="DD392" s="39" t="str">
        <f t="shared" si="506"/>
        <v>دون المستوى</v>
      </c>
      <c r="DE392" s="21"/>
      <c r="DF392" s="21"/>
      <c r="DG392" s="92"/>
      <c r="DH392" s="19">
        <f t="shared" si="474"/>
        <v>0</v>
      </c>
      <c r="DI392" s="39" t="str">
        <f t="shared" si="507"/>
        <v>دون المستوى</v>
      </c>
      <c r="DJ392" s="19">
        <f t="shared" si="475"/>
        <v>0</v>
      </c>
      <c r="DK392" s="19">
        <f t="shared" si="524"/>
        <v>0</v>
      </c>
      <c r="DL392" s="19">
        <f t="shared" si="477"/>
        <v>0</v>
      </c>
      <c r="DM392" s="34" t="str">
        <f t="shared" si="509"/>
        <v>دون المستوى</v>
      </c>
      <c r="DN392" s="20" t="str">
        <f t="shared" si="510"/>
        <v>دور ثان</v>
      </c>
      <c r="DR392" s="28" t="str">
        <f t="shared" si="511"/>
        <v xml:space="preserve"> لغة عربية</v>
      </c>
      <c r="DS392" s="28" t="str">
        <f t="shared" si="512"/>
        <v xml:space="preserve"> رياضيات</v>
      </c>
      <c r="DT392" s="28" t="str">
        <f t="shared" si="513"/>
        <v xml:space="preserve"> دراسات</v>
      </c>
      <c r="DU392" s="28" t="str">
        <f t="shared" si="514"/>
        <v xml:space="preserve"> إنجليزى</v>
      </c>
      <c r="DV392" s="28" t="str">
        <f t="shared" si="515"/>
        <v xml:space="preserve"> علوم</v>
      </c>
      <c r="DW392" s="28" t="str">
        <f t="shared" si="516"/>
        <v xml:space="preserve"> تربية دينية</v>
      </c>
      <c r="DX392" s="87" t="str">
        <f t="shared" si="517"/>
        <v xml:space="preserve"> تربية فنية</v>
      </c>
      <c r="DY392" s="87" t="str">
        <f t="shared" si="518"/>
        <v xml:space="preserve"> تربية رياضية</v>
      </c>
      <c r="DZ392" s="88" t="str">
        <f t="shared" si="519"/>
        <v xml:space="preserve"> نشاط1</v>
      </c>
      <c r="EA392" s="88" t="str">
        <f t="shared" si="520"/>
        <v xml:space="preserve"> نشاط2</v>
      </c>
      <c r="EB392" s="32">
        <f t="shared" si="478"/>
        <v>0</v>
      </c>
      <c r="EC392" s="31" t="str">
        <f t="shared" si="521"/>
        <v xml:space="preserve"> لغة عربية رياضيات دراسات إنجليزى علوم تربية دينية تربية فنية تربية رياضية نشاط1 نشاط2</v>
      </c>
    </row>
    <row r="393" spans="1:133" ht="17.25" thickTop="1" thickBot="1">
      <c r="A393" s="16" t="str">
        <f t="shared" si="479"/>
        <v/>
      </c>
      <c r="B393" s="18"/>
      <c r="C393" s="17"/>
      <c r="D393" s="82"/>
      <c r="E393" s="83" t="str">
        <f t="shared" si="439"/>
        <v/>
      </c>
      <c r="F393" s="83" t="str">
        <f t="shared" si="440"/>
        <v/>
      </c>
      <c r="G393" s="83" t="str">
        <f t="shared" si="441"/>
        <v/>
      </c>
      <c r="H393" s="37"/>
      <c r="I393" s="42" t="str">
        <f t="shared" si="480"/>
        <v/>
      </c>
      <c r="J393" s="21"/>
      <c r="K393" s="21"/>
      <c r="L393" s="21"/>
      <c r="M393" s="21"/>
      <c r="N393" s="21"/>
      <c r="O393" s="19">
        <f t="shared" si="442"/>
        <v>0</v>
      </c>
      <c r="P393" s="39" t="str">
        <f t="shared" si="481"/>
        <v>دون المستوى</v>
      </c>
      <c r="Q393" s="21"/>
      <c r="R393" s="21"/>
      <c r="S393" s="92"/>
      <c r="T393" s="19">
        <f t="shared" si="443"/>
        <v>0</v>
      </c>
      <c r="U393" s="39" t="str">
        <f t="shared" si="482"/>
        <v>دون المستوى</v>
      </c>
      <c r="V393" s="19">
        <f t="shared" si="444"/>
        <v>0</v>
      </c>
      <c r="W393" s="19">
        <f t="shared" si="445"/>
        <v>0</v>
      </c>
      <c r="X393" s="19">
        <f t="shared" si="446"/>
        <v>0</v>
      </c>
      <c r="Y393" s="39" t="str">
        <f t="shared" si="483"/>
        <v>دون المستوى</v>
      </c>
      <c r="Z393" s="21"/>
      <c r="AA393" s="21"/>
      <c r="AB393" s="21"/>
      <c r="AC393" s="19">
        <f t="shared" si="447"/>
        <v>0</v>
      </c>
      <c r="AD393" s="39" t="str">
        <f t="shared" si="484"/>
        <v>دون المستوى</v>
      </c>
      <c r="AE393" s="21"/>
      <c r="AF393" s="21"/>
      <c r="AG393" s="92"/>
      <c r="AH393" s="19">
        <f t="shared" si="448"/>
        <v>0</v>
      </c>
      <c r="AI393" s="39" t="str">
        <f t="shared" si="485"/>
        <v>دون المستوى</v>
      </c>
      <c r="AJ393" s="19">
        <f t="shared" si="449"/>
        <v>0</v>
      </c>
      <c r="AK393" s="19">
        <f t="shared" si="525"/>
        <v>0</v>
      </c>
      <c r="AL393" s="19">
        <f t="shared" si="451"/>
        <v>0</v>
      </c>
      <c r="AM393" s="39" t="str">
        <f t="shared" si="487"/>
        <v>دون المستوى</v>
      </c>
      <c r="AN393" s="21"/>
      <c r="AO393" s="21"/>
      <c r="AP393" s="21"/>
      <c r="AQ393" s="19">
        <f t="shared" si="452"/>
        <v>0</v>
      </c>
      <c r="AR393" s="39" t="str">
        <f t="shared" si="488"/>
        <v>دون المستوى</v>
      </c>
      <c r="AS393" s="21"/>
      <c r="AT393" s="21"/>
      <c r="AU393" s="92"/>
      <c r="AV393" s="19">
        <f t="shared" si="453"/>
        <v>0</v>
      </c>
      <c r="AW393" s="39" t="str">
        <f t="shared" si="489"/>
        <v>دون المستوى</v>
      </c>
      <c r="AX393" s="19">
        <f t="shared" si="454"/>
        <v>0</v>
      </c>
      <c r="AY393" s="19">
        <f t="shared" si="490"/>
        <v>0</v>
      </c>
      <c r="AZ393" s="19">
        <f t="shared" si="456"/>
        <v>0</v>
      </c>
      <c r="BA393" s="34" t="str">
        <f t="shared" si="491"/>
        <v>دون المستوى</v>
      </c>
      <c r="BB393" s="21"/>
      <c r="BC393" s="21"/>
      <c r="BD393" s="21"/>
      <c r="BE393" s="19">
        <f t="shared" si="457"/>
        <v>0</v>
      </c>
      <c r="BF393" s="39" t="str">
        <f t="shared" si="492"/>
        <v>دون المستوى</v>
      </c>
      <c r="BG393" s="21"/>
      <c r="BH393" s="21"/>
      <c r="BI393" s="92"/>
      <c r="BJ393" s="19">
        <f t="shared" si="458"/>
        <v>0</v>
      </c>
      <c r="BK393" s="39" t="str">
        <f t="shared" si="493"/>
        <v>دون المستوى</v>
      </c>
      <c r="BL393" s="19">
        <f t="shared" si="459"/>
        <v>0</v>
      </c>
      <c r="BM393" s="19">
        <f t="shared" si="522"/>
        <v>0</v>
      </c>
      <c r="BN393" s="19">
        <f t="shared" si="461"/>
        <v>0</v>
      </c>
      <c r="BO393" s="34" t="str">
        <f t="shared" si="495"/>
        <v>دون المستوى</v>
      </c>
      <c r="BP393" s="21"/>
      <c r="BQ393" s="21"/>
      <c r="BR393" s="21"/>
      <c r="BS393" s="21"/>
      <c r="BT393" s="19">
        <f t="shared" si="462"/>
        <v>0</v>
      </c>
      <c r="BU393" s="39" t="str">
        <f t="shared" si="496"/>
        <v>دون المستوى</v>
      </c>
      <c r="BV393" s="21"/>
      <c r="BW393" s="21"/>
      <c r="BX393" s="21"/>
      <c r="BY393" s="92"/>
      <c r="BZ393" s="19">
        <f t="shared" si="463"/>
        <v>0</v>
      </c>
      <c r="CA393" s="39" t="str">
        <f t="shared" si="497"/>
        <v>دون المستوى</v>
      </c>
      <c r="CB393" s="19">
        <f t="shared" si="464"/>
        <v>0</v>
      </c>
      <c r="CC393" s="19">
        <f t="shared" si="523"/>
        <v>0</v>
      </c>
      <c r="CD393" s="19">
        <f t="shared" si="466"/>
        <v>0</v>
      </c>
      <c r="CE393" s="60" t="str">
        <f t="shared" si="499"/>
        <v>دون المستوى</v>
      </c>
      <c r="CF393" s="61">
        <f t="shared" si="467"/>
        <v>0</v>
      </c>
      <c r="CG393" s="67" t="str">
        <f t="shared" si="500"/>
        <v>دون المستوى</v>
      </c>
      <c r="CH393" s="21"/>
      <c r="CI393" s="21"/>
      <c r="CJ393" s="19">
        <f t="shared" si="468"/>
        <v>0</v>
      </c>
      <c r="CK393" s="39" t="str">
        <f t="shared" si="501"/>
        <v>دون المستوى</v>
      </c>
      <c r="CL393" s="21"/>
      <c r="CM393" s="21"/>
      <c r="CN393" s="19">
        <f t="shared" si="469"/>
        <v>0</v>
      </c>
      <c r="CO393" s="39" t="str">
        <f t="shared" si="502"/>
        <v>دون المستوى</v>
      </c>
      <c r="CP393" s="21"/>
      <c r="CQ393" s="21"/>
      <c r="CR393" s="19">
        <f t="shared" si="470"/>
        <v>0</v>
      </c>
      <c r="CS393" s="39" t="str">
        <f t="shared" si="503"/>
        <v>دون المستوى</v>
      </c>
      <c r="CT393" s="21"/>
      <c r="CU393" s="21"/>
      <c r="CV393" s="19">
        <f t="shared" si="471"/>
        <v>0</v>
      </c>
      <c r="CW393" s="39" t="str">
        <f t="shared" si="504"/>
        <v>دون المستوى</v>
      </c>
      <c r="CX393" s="59">
        <f t="shared" si="472"/>
        <v>0</v>
      </c>
      <c r="CY393" s="34" t="str">
        <f t="shared" si="505"/>
        <v>دون المستوى</v>
      </c>
      <c r="CZ393" s="21"/>
      <c r="DA393" s="21"/>
      <c r="DB393" s="21"/>
      <c r="DC393" s="19">
        <f t="shared" si="473"/>
        <v>0</v>
      </c>
      <c r="DD393" s="39" t="str">
        <f t="shared" si="506"/>
        <v>دون المستوى</v>
      </c>
      <c r="DE393" s="21"/>
      <c r="DF393" s="21"/>
      <c r="DG393" s="92"/>
      <c r="DH393" s="19">
        <f t="shared" si="474"/>
        <v>0</v>
      </c>
      <c r="DI393" s="39" t="str">
        <f t="shared" si="507"/>
        <v>دون المستوى</v>
      </c>
      <c r="DJ393" s="19">
        <f t="shared" si="475"/>
        <v>0</v>
      </c>
      <c r="DK393" s="19">
        <f t="shared" si="524"/>
        <v>0</v>
      </c>
      <c r="DL393" s="19">
        <f t="shared" si="477"/>
        <v>0</v>
      </c>
      <c r="DM393" s="34" t="str">
        <f t="shared" si="509"/>
        <v>دون المستوى</v>
      </c>
      <c r="DN393" s="20" t="str">
        <f t="shared" si="510"/>
        <v>دور ثان</v>
      </c>
      <c r="DR393" s="28" t="str">
        <f t="shared" si="511"/>
        <v xml:space="preserve"> لغة عربية</v>
      </c>
      <c r="DS393" s="28" t="str">
        <f t="shared" si="512"/>
        <v xml:space="preserve"> رياضيات</v>
      </c>
      <c r="DT393" s="28" t="str">
        <f t="shared" si="513"/>
        <v xml:space="preserve"> دراسات</v>
      </c>
      <c r="DU393" s="28" t="str">
        <f t="shared" si="514"/>
        <v xml:space="preserve"> إنجليزى</v>
      </c>
      <c r="DV393" s="28" t="str">
        <f t="shared" si="515"/>
        <v xml:space="preserve"> علوم</v>
      </c>
      <c r="DW393" s="28" t="str">
        <f t="shared" si="516"/>
        <v xml:space="preserve"> تربية دينية</v>
      </c>
      <c r="DX393" s="87" t="str">
        <f t="shared" si="517"/>
        <v xml:space="preserve"> تربية فنية</v>
      </c>
      <c r="DY393" s="87" t="str">
        <f t="shared" si="518"/>
        <v xml:space="preserve"> تربية رياضية</v>
      </c>
      <c r="DZ393" s="88" t="str">
        <f t="shared" si="519"/>
        <v xml:space="preserve"> نشاط1</v>
      </c>
      <c r="EA393" s="88" t="str">
        <f t="shared" si="520"/>
        <v xml:space="preserve"> نشاط2</v>
      </c>
      <c r="EB393" s="32">
        <f t="shared" si="478"/>
        <v>0</v>
      </c>
      <c r="EC393" s="31" t="str">
        <f t="shared" si="521"/>
        <v xml:space="preserve"> لغة عربية رياضيات دراسات إنجليزى علوم تربية دينية تربية فنية تربية رياضية نشاط1 نشاط2</v>
      </c>
    </row>
    <row r="394" spans="1:133" ht="17.25" thickTop="1" thickBot="1">
      <c r="A394" s="16" t="str">
        <f t="shared" si="479"/>
        <v/>
      </c>
      <c r="B394" s="18"/>
      <c r="C394" s="17"/>
      <c r="D394" s="82"/>
      <c r="E394" s="83" t="str">
        <f t="shared" si="439"/>
        <v/>
      </c>
      <c r="F394" s="83" t="str">
        <f t="shared" si="440"/>
        <v/>
      </c>
      <c r="G394" s="83" t="str">
        <f t="shared" si="441"/>
        <v/>
      </c>
      <c r="H394" s="37"/>
      <c r="I394" s="42" t="str">
        <f t="shared" si="480"/>
        <v/>
      </c>
      <c r="J394" s="21"/>
      <c r="K394" s="21"/>
      <c r="L394" s="21"/>
      <c r="M394" s="21"/>
      <c r="N394" s="21"/>
      <c r="O394" s="19">
        <f t="shared" si="442"/>
        <v>0</v>
      </c>
      <c r="P394" s="39" t="str">
        <f t="shared" si="481"/>
        <v>دون المستوى</v>
      </c>
      <c r="Q394" s="21"/>
      <c r="R394" s="21"/>
      <c r="S394" s="92"/>
      <c r="T394" s="19">
        <f t="shared" si="443"/>
        <v>0</v>
      </c>
      <c r="U394" s="39" t="str">
        <f t="shared" si="482"/>
        <v>دون المستوى</v>
      </c>
      <c r="V394" s="19">
        <f t="shared" si="444"/>
        <v>0</v>
      </c>
      <c r="W394" s="19">
        <f t="shared" si="445"/>
        <v>0</v>
      </c>
      <c r="X394" s="19">
        <f t="shared" si="446"/>
        <v>0</v>
      </c>
      <c r="Y394" s="39" t="str">
        <f t="shared" si="483"/>
        <v>دون المستوى</v>
      </c>
      <c r="Z394" s="21"/>
      <c r="AA394" s="21"/>
      <c r="AB394" s="21"/>
      <c r="AC394" s="19">
        <f t="shared" si="447"/>
        <v>0</v>
      </c>
      <c r="AD394" s="39" t="str">
        <f t="shared" si="484"/>
        <v>دون المستوى</v>
      </c>
      <c r="AE394" s="21"/>
      <c r="AF394" s="21"/>
      <c r="AG394" s="92"/>
      <c r="AH394" s="19">
        <f t="shared" si="448"/>
        <v>0</v>
      </c>
      <c r="AI394" s="39" t="str">
        <f t="shared" si="485"/>
        <v>دون المستوى</v>
      </c>
      <c r="AJ394" s="19">
        <f t="shared" si="449"/>
        <v>0</v>
      </c>
      <c r="AK394" s="19">
        <f t="shared" si="525"/>
        <v>0</v>
      </c>
      <c r="AL394" s="19">
        <f t="shared" si="451"/>
        <v>0</v>
      </c>
      <c r="AM394" s="39" t="str">
        <f t="shared" si="487"/>
        <v>دون المستوى</v>
      </c>
      <c r="AN394" s="21"/>
      <c r="AO394" s="21"/>
      <c r="AP394" s="21"/>
      <c r="AQ394" s="19">
        <f t="shared" si="452"/>
        <v>0</v>
      </c>
      <c r="AR394" s="39" t="str">
        <f t="shared" si="488"/>
        <v>دون المستوى</v>
      </c>
      <c r="AS394" s="21"/>
      <c r="AT394" s="21"/>
      <c r="AU394" s="92"/>
      <c r="AV394" s="19">
        <f t="shared" si="453"/>
        <v>0</v>
      </c>
      <c r="AW394" s="39" t="str">
        <f t="shared" si="489"/>
        <v>دون المستوى</v>
      </c>
      <c r="AX394" s="19">
        <f t="shared" si="454"/>
        <v>0</v>
      </c>
      <c r="AY394" s="19">
        <f t="shared" si="490"/>
        <v>0</v>
      </c>
      <c r="AZ394" s="19">
        <f t="shared" si="456"/>
        <v>0</v>
      </c>
      <c r="BA394" s="34" t="str">
        <f t="shared" si="491"/>
        <v>دون المستوى</v>
      </c>
      <c r="BB394" s="21"/>
      <c r="BC394" s="21"/>
      <c r="BD394" s="21"/>
      <c r="BE394" s="19">
        <f t="shared" si="457"/>
        <v>0</v>
      </c>
      <c r="BF394" s="39" t="str">
        <f t="shared" si="492"/>
        <v>دون المستوى</v>
      </c>
      <c r="BG394" s="21"/>
      <c r="BH394" s="21"/>
      <c r="BI394" s="92"/>
      <c r="BJ394" s="19">
        <f t="shared" si="458"/>
        <v>0</v>
      </c>
      <c r="BK394" s="39" t="str">
        <f t="shared" si="493"/>
        <v>دون المستوى</v>
      </c>
      <c r="BL394" s="19">
        <f t="shared" si="459"/>
        <v>0</v>
      </c>
      <c r="BM394" s="19">
        <f t="shared" si="522"/>
        <v>0</v>
      </c>
      <c r="BN394" s="19">
        <f t="shared" si="461"/>
        <v>0</v>
      </c>
      <c r="BO394" s="34" t="str">
        <f t="shared" si="495"/>
        <v>دون المستوى</v>
      </c>
      <c r="BP394" s="21"/>
      <c r="BQ394" s="21"/>
      <c r="BR394" s="21"/>
      <c r="BS394" s="21"/>
      <c r="BT394" s="19">
        <f t="shared" si="462"/>
        <v>0</v>
      </c>
      <c r="BU394" s="39" t="str">
        <f t="shared" si="496"/>
        <v>دون المستوى</v>
      </c>
      <c r="BV394" s="21"/>
      <c r="BW394" s="21"/>
      <c r="BX394" s="21"/>
      <c r="BY394" s="92"/>
      <c r="BZ394" s="19">
        <f t="shared" si="463"/>
        <v>0</v>
      </c>
      <c r="CA394" s="39" t="str">
        <f t="shared" si="497"/>
        <v>دون المستوى</v>
      </c>
      <c r="CB394" s="19">
        <f t="shared" si="464"/>
        <v>0</v>
      </c>
      <c r="CC394" s="19">
        <f t="shared" si="523"/>
        <v>0</v>
      </c>
      <c r="CD394" s="19">
        <f t="shared" si="466"/>
        <v>0</v>
      </c>
      <c r="CE394" s="60" t="str">
        <f t="shared" si="499"/>
        <v>دون المستوى</v>
      </c>
      <c r="CF394" s="61">
        <f t="shared" si="467"/>
        <v>0</v>
      </c>
      <c r="CG394" s="67" t="str">
        <f t="shared" si="500"/>
        <v>دون المستوى</v>
      </c>
      <c r="CH394" s="21"/>
      <c r="CI394" s="21"/>
      <c r="CJ394" s="19">
        <f t="shared" si="468"/>
        <v>0</v>
      </c>
      <c r="CK394" s="39" t="str">
        <f t="shared" si="501"/>
        <v>دون المستوى</v>
      </c>
      <c r="CL394" s="21"/>
      <c r="CM394" s="21"/>
      <c r="CN394" s="19">
        <f t="shared" si="469"/>
        <v>0</v>
      </c>
      <c r="CO394" s="39" t="str">
        <f t="shared" si="502"/>
        <v>دون المستوى</v>
      </c>
      <c r="CP394" s="21"/>
      <c r="CQ394" s="21"/>
      <c r="CR394" s="19">
        <f t="shared" si="470"/>
        <v>0</v>
      </c>
      <c r="CS394" s="39" t="str">
        <f t="shared" si="503"/>
        <v>دون المستوى</v>
      </c>
      <c r="CT394" s="21"/>
      <c r="CU394" s="21"/>
      <c r="CV394" s="19">
        <f t="shared" si="471"/>
        <v>0</v>
      </c>
      <c r="CW394" s="39" t="str">
        <f t="shared" si="504"/>
        <v>دون المستوى</v>
      </c>
      <c r="CX394" s="59">
        <f t="shared" si="472"/>
        <v>0</v>
      </c>
      <c r="CY394" s="34" t="str">
        <f t="shared" si="505"/>
        <v>دون المستوى</v>
      </c>
      <c r="CZ394" s="21"/>
      <c r="DA394" s="21"/>
      <c r="DB394" s="21"/>
      <c r="DC394" s="19">
        <f t="shared" si="473"/>
        <v>0</v>
      </c>
      <c r="DD394" s="39" t="str">
        <f t="shared" si="506"/>
        <v>دون المستوى</v>
      </c>
      <c r="DE394" s="21"/>
      <c r="DF394" s="21"/>
      <c r="DG394" s="92"/>
      <c r="DH394" s="19">
        <f t="shared" si="474"/>
        <v>0</v>
      </c>
      <c r="DI394" s="39" t="str">
        <f t="shared" si="507"/>
        <v>دون المستوى</v>
      </c>
      <c r="DJ394" s="19">
        <f t="shared" si="475"/>
        <v>0</v>
      </c>
      <c r="DK394" s="19">
        <f t="shared" si="524"/>
        <v>0</v>
      </c>
      <c r="DL394" s="19">
        <f t="shared" si="477"/>
        <v>0</v>
      </c>
      <c r="DM394" s="34" t="str">
        <f t="shared" si="509"/>
        <v>دون المستوى</v>
      </c>
      <c r="DN394" s="20" t="str">
        <f t="shared" si="510"/>
        <v>دور ثان</v>
      </c>
      <c r="DR394" s="28" t="str">
        <f t="shared" si="511"/>
        <v xml:space="preserve"> لغة عربية</v>
      </c>
      <c r="DS394" s="28" t="str">
        <f t="shared" si="512"/>
        <v xml:space="preserve"> رياضيات</v>
      </c>
      <c r="DT394" s="28" t="str">
        <f t="shared" si="513"/>
        <v xml:space="preserve"> دراسات</v>
      </c>
      <c r="DU394" s="28" t="str">
        <f t="shared" si="514"/>
        <v xml:space="preserve"> إنجليزى</v>
      </c>
      <c r="DV394" s="28" t="str">
        <f t="shared" si="515"/>
        <v xml:space="preserve"> علوم</v>
      </c>
      <c r="DW394" s="28" t="str">
        <f t="shared" si="516"/>
        <v xml:space="preserve"> تربية دينية</v>
      </c>
      <c r="DX394" s="87" t="str">
        <f t="shared" si="517"/>
        <v xml:space="preserve"> تربية فنية</v>
      </c>
      <c r="DY394" s="87" t="str">
        <f t="shared" si="518"/>
        <v xml:space="preserve"> تربية رياضية</v>
      </c>
      <c r="DZ394" s="88" t="str">
        <f t="shared" si="519"/>
        <v xml:space="preserve"> نشاط1</v>
      </c>
      <c r="EA394" s="88" t="str">
        <f t="shared" si="520"/>
        <v xml:space="preserve"> نشاط2</v>
      </c>
      <c r="EB394" s="32">
        <f t="shared" si="478"/>
        <v>0</v>
      </c>
      <c r="EC394" s="31" t="str">
        <f t="shared" si="521"/>
        <v xml:space="preserve"> لغة عربية رياضيات دراسات إنجليزى علوم تربية دينية تربية فنية تربية رياضية نشاط1 نشاط2</v>
      </c>
    </row>
    <row r="395" spans="1:133" ht="17.25" thickTop="1" thickBot="1">
      <c r="A395" s="16" t="str">
        <f t="shared" si="479"/>
        <v/>
      </c>
      <c r="B395" s="18"/>
      <c r="C395" s="17"/>
      <c r="D395" s="82"/>
      <c r="E395" s="83" t="str">
        <f t="shared" ref="E395:E458" si="526">IF(D395&gt;1,DATEDIF(D395,$E$8,"md"),"")</f>
        <v/>
      </c>
      <c r="F395" s="83" t="str">
        <f t="shared" ref="F395:F458" si="527">IF(D395&gt;1,DATEDIF(D395,$E$8,"ym"),"")</f>
        <v/>
      </c>
      <c r="G395" s="83" t="str">
        <f t="shared" ref="G395:G458" si="528">IF(D395&gt;1,DATEDIF(D395,$E$8,"y"),"")</f>
        <v/>
      </c>
      <c r="H395" s="37"/>
      <c r="I395" s="42" t="str">
        <f t="shared" si="480"/>
        <v/>
      </c>
      <c r="J395" s="21"/>
      <c r="K395" s="21"/>
      <c r="L395" s="21"/>
      <c r="M395" s="21"/>
      <c r="N395" s="21"/>
      <c r="O395" s="19">
        <f t="shared" ref="O395:O458" si="529">SUM(L395:N395)</f>
        <v>0</v>
      </c>
      <c r="P395" s="39" t="str">
        <f t="shared" si="481"/>
        <v>دون المستوى</v>
      </c>
      <c r="Q395" s="21"/>
      <c r="R395" s="21"/>
      <c r="S395" s="92"/>
      <c r="T395" s="19">
        <f t="shared" ref="T395:T458" si="530">SUM(Q395:S395)</f>
        <v>0</v>
      </c>
      <c r="U395" s="39" t="str">
        <f t="shared" si="482"/>
        <v>دون المستوى</v>
      </c>
      <c r="V395" s="19">
        <f t="shared" ref="V395:V458" si="531">SUM(O395+T395)</f>
        <v>0</v>
      </c>
      <c r="W395" s="19">
        <f t="shared" ref="W395:W458" si="532">SUM(V395/2)</f>
        <v>0</v>
      </c>
      <c r="X395" s="19">
        <f t="shared" ref="X395:X458" si="533">SUM(V395/2)</f>
        <v>0</v>
      </c>
      <c r="Y395" s="39" t="str">
        <f t="shared" si="483"/>
        <v>دون المستوى</v>
      </c>
      <c r="Z395" s="21"/>
      <c r="AA395" s="21"/>
      <c r="AB395" s="21"/>
      <c r="AC395" s="19">
        <f t="shared" ref="AC395:AC458" si="534">SUM(Z395:AB395)</f>
        <v>0</v>
      </c>
      <c r="AD395" s="39" t="str">
        <f t="shared" si="484"/>
        <v>دون المستوى</v>
      </c>
      <c r="AE395" s="21"/>
      <c r="AF395" s="21"/>
      <c r="AG395" s="92"/>
      <c r="AH395" s="19">
        <f t="shared" ref="AH395:AH458" si="535">SUM(AE395:AG395)</f>
        <v>0</v>
      </c>
      <c r="AI395" s="39" t="str">
        <f t="shared" si="485"/>
        <v>دون المستوى</v>
      </c>
      <c r="AJ395" s="19">
        <f t="shared" ref="AJ395:AJ458" si="536">SUM(AC395+AH395)</f>
        <v>0</v>
      </c>
      <c r="AK395" s="19">
        <f t="shared" ref="AK395" si="537">SUM(AJ395/2)</f>
        <v>0</v>
      </c>
      <c r="AL395" s="19">
        <f t="shared" ref="AL395:AL458" si="538">SUM(AK395/1.25)</f>
        <v>0</v>
      </c>
      <c r="AM395" s="39" t="str">
        <f t="shared" si="487"/>
        <v>دون المستوى</v>
      </c>
      <c r="AN395" s="21"/>
      <c r="AO395" s="21"/>
      <c r="AP395" s="21"/>
      <c r="AQ395" s="19">
        <f t="shared" ref="AQ395:AQ458" si="539">SUM(AN395:AP395)</f>
        <v>0</v>
      </c>
      <c r="AR395" s="39" t="str">
        <f t="shared" si="488"/>
        <v>دون المستوى</v>
      </c>
      <c r="AS395" s="21"/>
      <c r="AT395" s="21"/>
      <c r="AU395" s="92"/>
      <c r="AV395" s="19">
        <f t="shared" ref="AV395:AV458" si="540">SUM(AS395:AU395)</f>
        <v>0</v>
      </c>
      <c r="AW395" s="39" t="str">
        <f t="shared" si="489"/>
        <v>دون المستوى</v>
      </c>
      <c r="AX395" s="19">
        <f t="shared" ref="AX395:AX458" si="541">SUM(AQ395+AV395)</f>
        <v>0</v>
      </c>
      <c r="AY395" s="19">
        <f t="shared" ref="AY395" si="542">SUM(AX395/2)</f>
        <v>0</v>
      </c>
      <c r="AZ395" s="19">
        <f t="shared" ref="AZ395:AZ458" si="543">SUM(AY395/2.5)</f>
        <v>0</v>
      </c>
      <c r="BA395" s="34" t="str">
        <f t="shared" si="491"/>
        <v>دون المستوى</v>
      </c>
      <c r="BB395" s="21"/>
      <c r="BC395" s="21"/>
      <c r="BD395" s="21"/>
      <c r="BE395" s="19">
        <f t="shared" ref="BE395:BE458" si="544">SUM(BB395:BD395)</f>
        <v>0</v>
      </c>
      <c r="BF395" s="39" t="str">
        <f t="shared" si="492"/>
        <v>دون المستوى</v>
      </c>
      <c r="BG395" s="21"/>
      <c r="BH395" s="21"/>
      <c r="BI395" s="92"/>
      <c r="BJ395" s="19">
        <f t="shared" ref="BJ395:BJ458" si="545">SUM(BG395:BI395)</f>
        <v>0</v>
      </c>
      <c r="BK395" s="39" t="str">
        <f t="shared" si="493"/>
        <v>دون المستوى</v>
      </c>
      <c r="BL395" s="19">
        <f t="shared" ref="BL395:BL458" si="546">SUM(BE395+BJ395)</f>
        <v>0</v>
      </c>
      <c r="BM395" s="19">
        <f t="shared" ref="BM395" si="547">SUM(BL395/2)</f>
        <v>0</v>
      </c>
      <c r="BN395" s="19">
        <f t="shared" ref="BN395:BN458" si="548">SUM(BM395/2.5)</f>
        <v>0</v>
      </c>
      <c r="BO395" s="34" t="str">
        <f t="shared" si="495"/>
        <v>دون المستوى</v>
      </c>
      <c r="BP395" s="21"/>
      <c r="BQ395" s="21"/>
      <c r="BR395" s="21"/>
      <c r="BS395" s="21"/>
      <c r="BT395" s="19">
        <f t="shared" ref="BT395:BT458" si="549">SUM(BP395:BS395)</f>
        <v>0</v>
      </c>
      <c r="BU395" s="39" t="str">
        <f t="shared" si="496"/>
        <v>دون المستوى</v>
      </c>
      <c r="BV395" s="21"/>
      <c r="BW395" s="21"/>
      <c r="BX395" s="21"/>
      <c r="BY395" s="92"/>
      <c r="BZ395" s="19">
        <f t="shared" ref="BZ395:BZ458" si="550">SUM(BV395:BY395)</f>
        <v>0</v>
      </c>
      <c r="CA395" s="39" t="str">
        <f t="shared" si="497"/>
        <v>دون المستوى</v>
      </c>
      <c r="CB395" s="19">
        <f t="shared" ref="CB395:CB458" si="551">SUM(BT395+BZ395)</f>
        <v>0</v>
      </c>
      <c r="CC395" s="19">
        <f t="shared" ref="CC395" si="552">SUM(CB395/2)</f>
        <v>0</v>
      </c>
      <c r="CD395" s="19">
        <f t="shared" ref="CD395:CD458" si="553">SUM(CC395/2.5)</f>
        <v>0</v>
      </c>
      <c r="CE395" s="60" t="str">
        <f t="shared" si="499"/>
        <v>دون المستوى</v>
      </c>
      <c r="CF395" s="61">
        <f t="shared" ref="CF395:CF458" si="554">SUM(X395+AL395+AZ395+BN395+CD395)</f>
        <v>0</v>
      </c>
      <c r="CG395" s="67" t="str">
        <f t="shared" si="500"/>
        <v>دون المستوى</v>
      </c>
      <c r="CH395" s="21"/>
      <c r="CI395" s="21"/>
      <c r="CJ395" s="19">
        <f t="shared" ref="CJ395:CJ458" si="555">SUM(CH395:CI395)</f>
        <v>0</v>
      </c>
      <c r="CK395" s="39" t="str">
        <f t="shared" si="501"/>
        <v>دون المستوى</v>
      </c>
      <c r="CL395" s="21"/>
      <c r="CM395" s="21"/>
      <c r="CN395" s="19">
        <f t="shared" ref="CN395:CN458" si="556">SUM(CL395:CM395)</f>
        <v>0</v>
      </c>
      <c r="CO395" s="39" t="str">
        <f t="shared" si="502"/>
        <v>دون المستوى</v>
      </c>
      <c r="CP395" s="21"/>
      <c r="CQ395" s="21"/>
      <c r="CR395" s="19">
        <f t="shared" ref="CR395:CR458" si="557">SUM(CP395:CQ395)</f>
        <v>0</v>
      </c>
      <c r="CS395" s="39" t="str">
        <f t="shared" si="503"/>
        <v>دون المستوى</v>
      </c>
      <c r="CT395" s="21"/>
      <c r="CU395" s="21"/>
      <c r="CV395" s="19">
        <f t="shared" ref="CV395:CV458" si="558">SUM(CT395:CU395)</f>
        <v>0</v>
      </c>
      <c r="CW395" s="39" t="str">
        <f t="shared" si="504"/>
        <v>دون المستوى</v>
      </c>
      <c r="CX395" s="59">
        <f t="shared" ref="CX395:CX458" si="559">SUM(CF395+CJ395+CN395+CR395+CV395)</f>
        <v>0</v>
      </c>
      <c r="CY395" s="34" t="str">
        <f t="shared" si="505"/>
        <v>دون المستوى</v>
      </c>
      <c r="CZ395" s="21"/>
      <c r="DA395" s="21"/>
      <c r="DB395" s="21"/>
      <c r="DC395" s="19">
        <f t="shared" ref="DC395:DC458" si="560">SUM(CZ395:DB395)</f>
        <v>0</v>
      </c>
      <c r="DD395" s="39" t="str">
        <f t="shared" si="506"/>
        <v>دون المستوى</v>
      </c>
      <c r="DE395" s="21"/>
      <c r="DF395" s="21"/>
      <c r="DG395" s="92"/>
      <c r="DH395" s="19">
        <f t="shared" ref="DH395:DH458" si="561">SUM(DE395:DG395)</f>
        <v>0</v>
      </c>
      <c r="DI395" s="39" t="str">
        <f t="shared" si="507"/>
        <v>دون المستوى</v>
      </c>
      <c r="DJ395" s="19">
        <f t="shared" ref="DJ395:DJ458" si="562">SUM(DC395+DH395)</f>
        <v>0</v>
      </c>
      <c r="DK395" s="19">
        <f t="shared" ref="DK395" si="563">SUM(DJ395/2)</f>
        <v>0</v>
      </c>
      <c r="DL395" s="19">
        <f t="shared" ref="DL395:DL458" si="564">SUM(DK395/2.5)</f>
        <v>0</v>
      </c>
      <c r="DM395" s="34" t="str">
        <f t="shared" si="509"/>
        <v>دون المستوى</v>
      </c>
      <c r="DN395" s="20" t="str">
        <f t="shared" si="510"/>
        <v>دور ثان</v>
      </c>
      <c r="DR395" s="28" t="str">
        <f t="shared" si="511"/>
        <v xml:space="preserve"> لغة عربية</v>
      </c>
      <c r="DS395" s="28" t="str">
        <f t="shared" si="512"/>
        <v xml:space="preserve"> رياضيات</v>
      </c>
      <c r="DT395" s="28" t="str">
        <f t="shared" si="513"/>
        <v xml:space="preserve"> دراسات</v>
      </c>
      <c r="DU395" s="28" t="str">
        <f t="shared" si="514"/>
        <v xml:space="preserve"> إنجليزى</v>
      </c>
      <c r="DV395" s="28" t="str">
        <f t="shared" si="515"/>
        <v xml:space="preserve"> علوم</v>
      </c>
      <c r="DW395" s="28" t="str">
        <f t="shared" si="516"/>
        <v xml:space="preserve"> تربية دينية</v>
      </c>
      <c r="DX395" s="87" t="str">
        <f t="shared" si="517"/>
        <v xml:space="preserve"> تربية فنية</v>
      </c>
      <c r="DY395" s="87" t="str">
        <f t="shared" si="518"/>
        <v xml:space="preserve"> تربية رياضية</v>
      </c>
      <c r="DZ395" s="88" t="str">
        <f t="shared" si="519"/>
        <v xml:space="preserve"> نشاط1</v>
      </c>
      <c r="EA395" s="88" t="str">
        <f t="shared" si="520"/>
        <v xml:space="preserve"> نشاط2</v>
      </c>
      <c r="EB395" s="32">
        <f t="shared" ref="EB395:EB458" si="565">COUNTBLANK(DR395:EA395)</f>
        <v>0</v>
      </c>
      <c r="EC395" s="31" t="str">
        <f t="shared" si="521"/>
        <v xml:space="preserve"> لغة عربية رياضيات دراسات إنجليزى علوم تربية دينية تربية فنية تربية رياضية نشاط1 نشاط2</v>
      </c>
    </row>
    <row r="396" spans="1:133" ht="17.25" thickTop="1" thickBot="1">
      <c r="A396" s="16" t="str">
        <f t="shared" ref="A396:A459" si="566">IF(B396="","",ROW()-10)</f>
        <v/>
      </c>
      <c r="B396" s="18"/>
      <c r="C396" s="17"/>
      <c r="D396" s="82"/>
      <c r="E396" s="83" t="str">
        <f t="shared" si="526"/>
        <v/>
      </c>
      <c r="F396" s="83" t="str">
        <f t="shared" si="527"/>
        <v/>
      </c>
      <c r="G396" s="83" t="str">
        <f t="shared" si="528"/>
        <v/>
      </c>
      <c r="H396" s="37"/>
      <c r="I396" s="42" t="str">
        <f t="shared" ref="I396:I459" si="567">IF(B396="","",I395+1)</f>
        <v/>
      </c>
      <c r="J396" s="21"/>
      <c r="K396" s="21"/>
      <c r="L396" s="21"/>
      <c r="M396" s="21"/>
      <c r="N396" s="21"/>
      <c r="O396" s="19">
        <f t="shared" si="529"/>
        <v>0</v>
      </c>
      <c r="P396" s="39" t="str">
        <f t="shared" ref="P396:P459" si="568">IF(O396&gt;="غ","غ",IF(O396&gt;=85,"ممتاز",IF(O396&gt;=75,"جيد جداً",IF(O396&gt;=65,"جيد",IF(O396&gt;=50,"مقبول",IF(O396&lt;50,"دون المستوى"))))))</f>
        <v>دون المستوى</v>
      </c>
      <c r="Q396" s="21"/>
      <c r="R396" s="21"/>
      <c r="S396" s="92"/>
      <c r="T396" s="19">
        <f t="shared" si="530"/>
        <v>0</v>
      </c>
      <c r="U396" s="39" t="str">
        <f t="shared" ref="U396:U459" si="569">IF(T396&gt;="غ","غ",IF(T396&gt;=85,"ممتاز",IF(T396&gt;=75,"جيد جداً",IF(T396&gt;=65,"جيد",IF(T396&gt;=50,"مقبول",IF(T396&lt;50,"دون المستوى"))))))</f>
        <v>دون المستوى</v>
      </c>
      <c r="V396" s="19">
        <f t="shared" si="531"/>
        <v>0</v>
      </c>
      <c r="W396" s="19">
        <f t="shared" si="532"/>
        <v>0</v>
      </c>
      <c r="X396" s="19">
        <f t="shared" si="533"/>
        <v>0</v>
      </c>
      <c r="Y396" s="39" t="str">
        <f t="shared" ref="Y396:Y459" si="570">IF(X396&gt;="غ","غ",IF(X396&gt;=85,"ممتاز",IF(X396&gt;=75,"جيد جداً",IF(X396&gt;=65,"جيد",IF(X396&gt;=50,"مقبول",IF(X396&lt;50,"دون المستوى"))))))</f>
        <v>دون المستوى</v>
      </c>
      <c r="Z396" s="21"/>
      <c r="AA396" s="21"/>
      <c r="AB396" s="21"/>
      <c r="AC396" s="19">
        <f t="shared" si="534"/>
        <v>0</v>
      </c>
      <c r="AD396" s="39" t="str">
        <f t="shared" ref="AD396:AD459" si="571">IF(AC396&gt;="غ","غ",IF(AC396&gt;=85,"ممتاز",IF(AC396&gt;=75,"جيد جداً",IF(AC396&gt;=65,"جيد",IF(AC396&gt;=50,"مقبول",IF(AC396&lt;50,"دون المستوى"))))))</f>
        <v>دون المستوى</v>
      </c>
      <c r="AE396" s="21"/>
      <c r="AF396" s="21"/>
      <c r="AG396" s="92"/>
      <c r="AH396" s="19">
        <f t="shared" si="535"/>
        <v>0</v>
      </c>
      <c r="AI396" s="39" t="str">
        <f t="shared" ref="AI396:AI459" si="572">IF(AH396&gt;="غ","غ",IF(AH396&gt;=85,"ممتاز",IF(AH396&gt;=75,"جيد جداً",IF(AH396&gt;=65,"جيد",IF(AH396&gt;=50,"مقبول",IF(AH396&lt;50,"دون المستوى"))))))</f>
        <v>دون المستوى</v>
      </c>
      <c r="AJ396" s="19">
        <f t="shared" si="536"/>
        <v>0</v>
      </c>
      <c r="AK396" s="19">
        <f t="shared" ref="AK396:AK397" si="573">SUM(AJ396/2)</f>
        <v>0</v>
      </c>
      <c r="AL396" s="19">
        <f t="shared" si="538"/>
        <v>0</v>
      </c>
      <c r="AM396" s="39" t="str">
        <f t="shared" ref="AM396:AM459" si="574">IF(AL396&gt;="غ","غ",IF(AL396&gt;=68,"ممتاز",IF(AL396&gt;=60,"جيد جداً",IF(AL396&gt;=52,"جيد",IF(AL396&gt;=40,"مقبول",IF(AL396&lt;40,"دون المستوى"))))))</f>
        <v>دون المستوى</v>
      </c>
      <c r="AN396" s="21"/>
      <c r="AO396" s="21"/>
      <c r="AP396" s="21"/>
      <c r="AQ396" s="19">
        <f t="shared" si="539"/>
        <v>0</v>
      </c>
      <c r="AR396" s="39" t="str">
        <f t="shared" ref="AR396:AR459" si="575">IF(AQ396&gt;="غ","غ",IF(AQ396&gt;=85,"ممتاز",IF(AQ396&gt;=75,"جيد جداً",IF(AQ396&gt;=65,"جيد",IF(AQ396&gt;=50,"مقبول",IF(AQ396&lt;50,"دون المستوى"))))))</f>
        <v>دون المستوى</v>
      </c>
      <c r="AS396" s="21"/>
      <c r="AT396" s="21"/>
      <c r="AU396" s="92"/>
      <c r="AV396" s="19">
        <f t="shared" si="540"/>
        <v>0</v>
      </c>
      <c r="AW396" s="39" t="str">
        <f t="shared" ref="AW396:AW459" si="576">IF(AV396&gt;="غ","غ",IF(AV396&gt;=85,"ممتاز",IF(AV396&gt;=75,"جيد جداً",IF(AV396&gt;=65,"جيد",IF(AV396&gt;=50,"مقبول",IF(AV396&lt;50,"دون المستوى"))))))</f>
        <v>دون المستوى</v>
      </c>
      <c r="AX396" s="19">
        <f t="shared" si="541"/>
        <v>0</v>
      </c>
      <c r="AY396" s="19">
        <f t="shared" ref="AY396:AY458" si="577">SUM(AX396/2)</f>
        <v>0</v>
      </c>
      <c r="AZ396" s="19">
        <f t="shared" si="543"/>
        <v>0</v>
      </c>
      <c r="BA396" s="34" t="str">
        <f t="shared" ref="BA396:BA459" si="578">IF(AZ396="غ","غ",IF(AZ396&gt;=35,"ممتاز",IF(AZ396&gt;=30,"جيد جداً",IF(AZ396&gt;=26,"جيد",IF(AZ396&gt;=20,"مقبول",IF(AZ396&lt;20,"دون المستوى"))))))</f>
        <v>دون المستوى</v>
      </c>
      <c r="BB396" s="21"/>
      <c r="BC396" s="21"/>
      <c r="BD396" s="21"/>
      <c r="BE396" s="19">
        <f t="shared" si="544"/>
        <v>0</v>
      </c>
      <c r="BF396" s="39" t="str">
        <f t="shared" ref="BF396:BF459" si="579">IF(BE396&gt;="غ","غ",IF(BE396&gt;=85,"ممتاز",IF(BE396&gt;=75,"جيد جداً",IF(BE396&gt;=65,"جيد",IF(BE396&gt;=50,"مقبول",IF(BE396&lt;50,"دون المستوى"))))))</f>
        <v>دون المستوى</v>
      </c>
      <c r="BG396" s="21"/>
      <c r="BH396" s="21"/>
      <c r="BI396" s="92"/>
      <c r="BJ396" s="19">
        <f t="shared" si="545"/>
        <v>0</v>
      </c>
      <c r="BK396" s="39" t="str">
        <f t="shared" ref="BK396:BK459" si="580">IF(BJ396&gt;="غ","غ",IF(BJ396&gt;=85,"ممتاز",IF(BJ396&gt;=75,"جيد جداً",IF(BJ396&gt;=65,"جيد",IF(BJ396&gt;=50,"مقبول",IF(BJ396&lt;50,"دون المستوى"))))))</f>
        <v>دون المستوى</v>
      </c>
      <c r="BL396" s="19">
        <f t="shared" si="546"/>
        <v>0</v>
      </c>
      <c r="BM396" s="19">
        <f t="shared" ref="BM396" si="581">SUM(BL396/2)</f>
        <v>0</v>
      </c>
      <c r="BN396" s="19">
        <f t="shared" si="548"/>
        <v>0</v>
      </c>
      <c r="BO396" s="34" t="str">
        <f t="shared" ref="BO396:BO459" si="582">IF(BN396="غ","غ",IF(BN396&gt;=35,"ممتاز",IF(BN396&gt;=30,"جيد جداً",IF(BN396&gt;=26,"جيد",IF(BN396&gt;=20,"مقبول",IF(BN396&lt;20,"دون المستوى"))))))</f>
        <v>دون المستوى</v>
      </c>
      <c r="BP396" s="21"/>
      <c r="BQ396" s="21"/>
      <c r="BR396" s="21"/>
      <c r="BS396" s="21"/>
      <c r="BT396" s="19">
        <f t="shared" si="549"/>
        <v>0</v>
      </c>
      <c r="BU396" s="39" t="str">
        <f t="shared" ref="BU396:BU459" si="583">IF(BT396&gt;="غ","غ",IF(BT396&gt;=85,"ممتاز",IF(BT396&gt;=75,"جيد جداً",IF(BT396&gt;=65,"جيد",IF(BT396&gt;=50,"مقبول",IF(BT396&lt;50,"دون المستوى"))))))</f>
        <v>دون المستوى</v>
      </c>
      <c r="BV396" s="21"/>
      <c r="BW396" s="21"/>
      <c r="BX396" s="21"/>
      <c r="BY396" s="92"/>
      <c r="BZ396" s="19">
        <f t="shared" si="550"/>
        <v>0</v>
      </c>
      <c r="CA396" s="39" t="str">
        <f t="shared" ref="CA396:CA459" si="584">IF(BZ396&gt;="غ","غ",IF(BZ396&gt;=85,"ممتاز",IF(BZ396&gt;=75,"جيد جداً",IF(BZ396&gt;=65,"جيد",IF(BZ396&gt;=50,"مقبول",IF(BZ396&lt;50,"دون المستوى"))))))</f>
        <v>دون المستوى</v>
      </c>
      <c r="CB396" s="19">
        <f t="shared" si="551"/>
        <v>0</v>
      </c>
      <c r="CC396" s="19">
        <f t="shared" ref="CC396" si="585">SUM(CB396/2)</f>
        <v>0</v>
      </c>
      <c r="CD396" s="19">
        <f t="shared" si="553"/>
        <v>0</v>
      </c>
      <c r="CE396" s="60" t="str">
        <f t="shared" ref="CE396:CE459" si="586">IF(CD396="غ","غ",IF(CD396&gt;=35,"ممتاز",IF(CD396&gt;=30,"جيد جداً",IF(CD396&gt;=26,"جيد",IF(CD396&gt;=20,"مقبول",IF(CD396&lt;20,"دون المستوى"))))))</f>
        <v>دون المستوى</v>
      </c>
      <c r="CF396" s="61">
        <f t="shared" si="554"/>
        <v>0</v>
      </c>
      <c r="CG396" s="67" t="str">
        <f t="shared" ref="CG396:CG459" si="587">IF(CF396&gt;=255,"ممتاز",IF(CF396&gt;=225,"جيد جداً",IF(CF396&gt;=195,"جيد",IF(CF396&gt;=150,"مقبول",IF(CF1233&lt;1,"دون المستوى")))))</f>
        <v>دون المستوى</v>
      </c>
      <c r="CH396" s="21"/>
      <c r="CI396" s="21"/>
      <c r="CJ396" s="19">
        <f t="shared" si="555"/>
        <v>0</v>
      </c>
      <c r="CK396" s="39" t="str">
        <f t="shared" ref="CK396:CK459" si="588">IF(CJ396="غ","غ",IF(CJ396&gt;=17,"ممتاز",IF(CJ396&gt;=13,"جيد جداً",IF(CJ396&gt;=11,"جيد",IF(CJ396&gt;=10,"مقبول",IF(CJ396&lt;10,"دون المستوى"))))))</f>
        <v>دون المستوى</v>
      </c>
      <c r="CL396" s="21"/>
      <c r="CM396" s="21"/>
      <c r="CN396" s="19">
        <f t="shared" si="556"/>
        <v>0</v>
      </c>
      <c r="CO396" s="39" t="str">
        <f t="shared" ref="CO396:CO459" si="589">IF(CN396="غ","غ",IF(CN396&gt;=17,"ممتاز",IF(CN396&gt;=13,"جيد جداً",IF(CN396&gt;=11,"جيد",IF(CN396&gt;=10,"مقبول",IF(CN396&lt;10,"دون المستوى"))))))</f>
        <v>دون المستوى</v>
      </c>
      <c r="CP396" s="21"/>
      <c r="CQ396" s="21"/>
      <c r="CR396" s="19">
        <f t="shared" si="557"/>
        <v>0</v>
      </c>
      <c r="CS396" s="39" t="str">
        <f t="shared" ref="CS396:CS459" si="590">IF(CR396="غ","غ",IF(CR396&gt;=17,"ممتاز",IF(CR396&gt;=13,"جيد جداً",IF(CR396&gt;=11,"جيد",IF(CR396&gt;=10,"مقبول",IF(CR396&lt;10,"دون المستوى"))))))</f>
        <v>دون المستوى</v>
      </c>
      <c r="CT396" s="21"/>
      <c r="CU396" s="21"/>
      <c r="CV396" s="19">
        <f t="shared" si="558"/>
        <v>0</v>
      </c>
      <c r="CW396" s="39" t="str">
        <f t="shared" ref="CW396:CW459" si="591">IF(CV396="غ","غ",IF(CV396&gt;=17,"ممتاز",IF(CV396&gt;=13,"جيد جداً",IF(CV396&gt;=11,"جيد",IF(CV396&gt;=10,"مقبول",IF(CV396&lt;10,"دون المستوى"))))))</f>
        <v>دون المستوى</v>
      </c>
      <c r="CX396" s="59">
        <f t="shared" si="559"/>
        <v>0</v>
      </c>
      <c r="CY396" s="34" t="str">
        <f t="shared" ref="CY396:CY459" si="592">IF(CX396="غ","غ",IF(CX396&gt;=324,"ممتاز",IF(CX396&gt;=284,"جيد جداً",IF(CX396&gt;=248,"جيد",IF(CX396&gt;=1900,"مقبول",IF(CX396&lt;190,"دون المستوى"))))))</f>
        <v>دون المستوى</v>
      </c>
      <c r="CZ396" s="21"/>
      <c r="DA396" s="21"/>
      <c r="DB396" s="21"/>
      <c r="DC396" s="19">
        <f t="shared" si="560"/>
        <v>0</v>
      </c>
      <c r="DD396" s="39" t="str">
        <f t="shared" ref="DD396:DD459" si="593">IF(DC396&gt;="غ","غ",IF(DC396&gt;=85,"ممتاز",IF(DC396&gt;=75,"جيد جداً",IF(DC396&gt;=65,"جيد",IF(DC396&gt;=50,"مقبول",IF(DC396&lt;50,"دون المستوى"))))))</f>
        <v>دون المستوى</v>
      </c>
      <c r="DE396" s="21"/>
      <c r="DF396" s="21"/>
      <c r="DG396" s="92"/>
      <c r="DH396" s="19">
        <f t="shared" si="561"/>
        <v>0</v>
      </c>
      <c r="DI396" s="39" t="str">
        <f t="shared" ref="DI396:DI459" si="594">IF(DH396&gt;="غ","غ",IF(DH396&gt;=85,"ممتاز",IF(DH396&gt;=75,"جيد جداً",IF(DH396&gt;=65,"جيد",IF(DH396&gt;=50,"مقبول",IF(DH396&lt;50,"دون المستوى"))))))</f>
        <v>دون المستوى</v>
      </c>
      <c r="DJ396" s="19">
        <f t="shared" si="562"/>
        <v>0</v>
      </c>
      <c r="DK396" s="19">
        <f t="shared" ref="DK396" si="595">SUM(DJ396/2)</f>
        <v>0</v>
      </c>
      <c r="DL396" s="19">
        <f t="shared" si="564"/>
        <v>0</v>
      </c>
      <c r="DM396" s="34" t="str">
        <f t="shared" ref="DM396:DM459" si="596">IF(DL396="غ","غ",IF(DL396&gt;=35,"ممتاز",IF(DL396&gt;=30,"جيد جداً",IF(DL396&gt;=26,"جيد",IF(DL396&gt;=20,"مقبول",IF(DL396&lt;20,"دون المستوى"))))))</f>
        <v>دون المستوى</v>
      </c>
      <c r="DN396" s="20" t="str">
        <f t="shared" ref="DN396:DN459" si="597">IF(EB396=10,"ناجح ومنقول للصف الأول الاعدادى","دور ثان")</f>
        <v>دور ثان</v>
      </c>
      <c r="DR396" s="28" t="str">
        <f t="shared" ref="DR396:DR459" si="598">IF(OR(T396&lt;50,S396&lt;12,S396="غ")," لغة عربية","")</f>
        <v xml:space="preserve"> لغة عربية</v>
      </c>
      <c r="DS396" s="28" t="str">
        <f t="shared" ref="DS396:DS459" si="599">IF(OR(AH396&lt;50,AG396&lt;12,AG396="غ")," رياضيات","")</f>
        <v xml:space="preserve"> رياضيات</v>
      </c>
      <c r="DT396" s="28" t="str">
        <f t="shared" ref="DT396:DT459" si="600">IF(OR(AV396&lt;50,AU396&lt;12,AU396="غ")," دراسات","")</f>
        <v xml:space="preserve"> دراسات</v>
      </c>
      <c r="DU396" s="28" t="str">
        <f t="shared" ref="DU396:DU459" si="601">IF(OR(BJ396&lt;20,BI396&lt;12,BI396="غ")," إنجليزى","")</f>
        <v xml:space="preserve"> إنجليزى</v>
      </c>
      <c r="DV396" s="28" t="str">
        <f t="shared" ref="DV396:DV459" si="602">IF(OR(BZ396&lt;50,BY396&lt;9.6,BY396="غ")," علوم","")</f>
        <v xml:space="preserve"> علوم</v>
      </c>
      <c r="DW396" s="28" t="str">
        <f t="shared" ref="DW396:DW459" si="603">IF(OR(DH396&lt;50,DG396&lt;12,DG396="غ")," تربية دينية","")</f>
        <v xml:space="preserve"> تربية دينية</v>
      </c>
      <c r="DX396" s="87" t="str">
        <f t="shared" ref="DX396:DX459" si="604">IF(OR(CJ396&lt;10,CJ396="غ")," تربية فنية","")</f>
        <v xml:space="preserve"> تربية فنية</v>
      </c>
      <c r="DY396" s="87" t="str">
        <f t="shared" ref="DY396:DY459" si="605">IF(OR(CN396&lt;10,CN396="غ")," تربية رياضية","")</f>
        <v xml:space="preserve"> تربية رياضية</v>
      </c>
      <c r="DZ396" s="88" t="str">
        <f t="shared" ref="DZ396:DZ459" si="606">IF(OR(CR396&lt;10,CR396="غ")," نشاط1","")</f>
        <v xml:space="preserve"> نشاط1</v>
      </c>
      <c r="EA396" s="88" t="str">
        <f t="shared" ref="EA396:EA459" si="607">IF(OR(CV396&lt;10,CV396="غ")," نشاط2","")</f>
        <v xml:space="preserve"> نشاط2</v>
      </c>
      <c r="EB396" s="32">
        <f t="shared" si="565"/>
        <v>0</v>
      </c>
      <c r="EC396" s="31" t="str">
        <f t="shared" ref="EC396:EC459" si="608">CONCATENATE(DR396,DS396,DT396,DU396,DV396,DW396,DX396,DY396,DZ396,EA396)</f>
        <v xml:space="preserve"> لغة عربية رياضيات دراسات إنجليزى علوم تربية دينية تربية فنية تربية رياضية نشاط1 نشاط2</v>
      </c>
    </row>
    <row r="397" spans="1:133" ht="17.25" thickTop="1" thickBot="1">
      <c r="A397" s="16" t="str">
        <f t="shared" si="566"/>
        <v/>
      </c>
      <c r="B397" s="18"/>
      <c r="C397" s="17"/>
      <c r="D397" s="82"/>
      <c r="E397" s="83" t="str">
        <f t="shared" si="526"/>
        <v/>
      </c>
      <c r="F397" s="83" t="str">
        <f t="shared" si="527"/>
        <v/>
      </c>
      <c r="G397" s="83" t="str">
        <f t="shared" si="528"/>
        <v/>
      </c>
      <c r="H397" s="37"/>
      <c r="I397" s="42" t="str">
        <f t="shared" si="567"/>
        <v/>
      </c>
      <c r="J397" s="21"/>
      <c r="K397" s="21"/>
      <c r="L397" s="21"/>
      <c r="M397" s="21"/>
      <c r="N397" s="21"/>
      <c r="O397" s="19">
        <f t="shared" si="529"/>
        <v>0</v>
      </c>
      <c r="P397" s="39" t="str">
        <f t="shared" si="568"/>
        <v>دون المستوى</v>
      </c>
      <c r="Q397" s="21"/>
      <c r="R397" s="21"/>
      <c r="S397" s="92"/>
      <c r="T397" s="19">
        <f t="shared" si="530"/>
        <v>0</v>
      </c>
      <c r="U397" s="39" t="str">
        <f t="shared" si="569"/>
        <v>دون المستوى</v>
      </c>
      <c r="V397" s="19">
        <f t="shared" si="531"/>
        <v>0</v>
      </c>
      <c r="W397" s="19">
        <f t="shared" si="532"/>
        <v>0</v>
      </c>
      <c r="X397" s="19">
        <f t="shared" si="533"/>
        <v>0</v>
      </c>
      <c r="Y397" s="39" t="str">
        <f t="shared" si="570"/>
        <v>دون المستوى</v>
      </c>
      <c r="Z397" s="21"/>
      <c r="AA397" s="21"/>
      <c r="AB397" s="21"/>
      <c r="AC397" s="19">
        <f t="shared" si="534"/>
        <v>0</v>
      </c>
      <c r="AD397" s="39" t="str">
        <f t="shared" si="571"/>
        <v>دون المستوى</v>
      </c>
      <c r="AE397" s="21"/>
      <c r="AF397" s="21"/>
      <c r="AG397" s="92"/>
      <c r="AH397" s="19">
        <f t="shared" si="535"/>
        <v>0</v>
      </c>
      <c r="AI397" s="39" t="str">
        <f t="shared" si="572"/>
        <v>دون المستوى</v>
      </c>
      <c r="AJ397" s="19">
        <f t="shared" si="536"/>
        <v>0</v>
      </c>
      <c r="AK397" s="19">
        <f t="shared" si="573"/>
        <v>0</v>
      </c>
      <c r="AL397" s="19">
        <f t="shared" si="538"/>
        <v>0</v>
      </c>
      <c r="AM397" s="39" t="str">
        <f t="shared" si="574"/>
        <v>دون المستوى</v>
      </c>
      <c r="AN397" s="21"/>
      <c r="AO397" s="21"/>
      <c r="AP397" s="21"/>
      <c r="AQ397" s="19">
        <f t="shared" si="539"/>
        <v>0</v>
      </c>
      <c r="AR397" s="39" t="str">
        <f t="shared" si="575"/>
        <v>دون المستوى</v>
      </c>
      <c r="AS397" s="21"/>
      <c r="AT397" s="21"/>
      <c r="AU397" s="92"/>
      <c r="AV397" s="19">
        <f t="shared" si="540"/>
        <v>0</v>
      </c>
      <c r="AW397" s="39" t="str">
        <f t="shared" si="576"/>
        <v>دون المستوى</v>
      </c>
      <c r="AX397" s="19">
        <f t="shared" si="541"/>
        <v>0</v>
      </c>
      <c r="AY397" s="19">
        <f t="shared" si="577"/>
        <v>0</v>
      </c>
      <c r="AZ397" s="19">
        <f t="shared" si="543"/>
        <v>0</v>
      </c>
      <c r="BA397" s="34" t="str">
        <f t="shared" si="578"/>
        <v>دون المستوى</v>
      </c>
      <c r="BB397" s="21"/>
      <c r="BC397" s="21"/>
      <c r="BD397" s="21"/>
      <c r="BE397" s="19">
        <f t="shared" si="544"/>
        <v>0</v>
      </c>
      <c r="BF397" s="39" t="str">
        <f t="shared" si="579"/>
        <v>دون المستوى</v>
      </c>
      <c r="BG397" s="21"/>
      <c r="BH397" s="21"/>
      <c r="BI397" s="92"/>
      <c r="BJ397" s="19">
        <f t="shared" si="545"/>
        <v>0</v>
      </c>
      <c r="BK397" s="39" t="str">
        <f t="shared" si="580"/>
        <v>دون المستوى</v>
      </c>
      <c r="BL397" s="19">
        <f t="shared" si="546"/>
        <v>0</v>
      </c>
      <c r="BM397" s="19">
        <f t="shared" ref="BM397:BM458" si="609">SUM(BL397/2)</f>
        <v>0</v>
      </c>
      <c r="BN397" s="19">
        <f t="shared" si="548"/>
        <v>0</v>
      </c>
      <c r="BO397" s="34" t="str">
        <f t="shared" si="582"/>
        <v>دون المستوى</v>
      </c>
      <c r="BP397" s="21"/>
      <c r="BQ397" s="21"/>
      <c r="BR397" s="21"/>
      <c r="BS397" s="21"/>
      <c r="BT397" s="19">
        <f t="shared" si="549"/>
        <v>0</v>
      </c>
      <c r="BU397" s="39" t="str">
        <f t="shared" si="583"/>
        <v>دون المستوى</v>
      </c>
      <c r="BV397" s="21"/>
      <c r="BW397" s="21"/>
      <c r="BX397" s="21"/>
      <c r="BY397" s="92"/>
      <c r="BZ397" s="19">
        <f t="shared" si="550"/>
        <v>0</v>
      </c>
      <c r="CA397" s="39" t="str">
        <f t="shared" si="584"/>
        <v>دون المستوى</v>
      </c>
      <c r="CB397" s="19">
        <f t="shared" si="551"/>
        <v>0</v>
      </c>
      <c r="CC397" s="19">
        <f t="shared" ref="CC397:CC458" si="610">SUM(CB397/2)</f>
        <v>0</v>
      </c>
      <c r="CD397" s="19">
        <f t="shared" si="553"/>
        <v>0</v>
      </c>
      <c r="CE397" s="60" t="str">
        <f t="shared" si="586"/>
        <v>دون المستوى</v>
      </c>
      <c r="CF397" s="61">
        <f t="shared" si="554"/>
        <v>0</v>
      </c>
      <c r="CG397" s="67" t="str">
        <f t="shared" si="587"/>
        <v>دون المستوى</v>
      </c>
      <c r="CH397" s="21"/>
      <c r="CI397" s="21"/>
      <c r="CJ397" s="19">
        <f t="shared" si="555"/>
        <v>0</v>
      </c>
      <c r="CK397" s="39" t="str">
        <f t="shared" si="588"/>
        <v>دون المستوى</v>
      </c>
      <c r="CL397" s="21"/>
      <c r="CM397" s="21"/>
      <c r="CN397" s="19">
        <f t="shared" si="556"/>
        <v>0</v>
      </c>
      <c r="CO397" s="39" t="str">
        <f t="shared" si="589"/>
        <v>دون المستوى</v>
      </c>
      <c r="CP397" s="21"/>
      <c r="CQ397" s="21"/>
      <c r="CR397" s="19">
        <f t="shared" si="557"/>
        <v>0</v>
      </c>
      <c r="CS397" s="39" t="str">
        <f t="shared" si="590"/>
        <v>دون المستوى</v>
      </c>
      <c r="CT397" s="21"/>
      <c r="CU397" s="21"/>
      <c r="CV397" s="19">
        <f t="shared" si="558"/>
        <v>0</v>
      </c>
      <c r="CW397" s="39" t="str">
        <f t="shared" si="591"/>
        <v>دون المستوى</v>
      </c>
      <c r="CX397" s="59">
        <f t="shared" si="559"/>
        <v>0</v>
      </c>
      <c r="CY397" s="34" t="str">
        <f t="shared" si="592"/>
        <v>دون المستوى</v>
      </c>
      <c r="CZ397" s="21"/>
      <c r="DA397" s="21"/>
      <c r="DB397" s="21"/>
      <c r="DC397" s="19">
        <f t="shared" si="560"/>
        <v>0</v>
      </c>
      <c r="DD397" s="39" t="str">
        <f t="shared" si="593"/>
        <v>دون المستوى</v>
      </c>
      <c r="DE397" s="21"/>
      <c r="DF397" s="21"/>
      <c r="DG397" s="92"/>
      <c r="DH397" s="19">
        <f t="shared" si="561"/>
        <v>0</v>
      </c>
      <c r="DI397" s="39" t="str">
        <f t="shared" si="594"/>
        <v>دون المستوى</v>
      </c>
      <c r="DJ397" s="19">
        <f t="shared" si="562"/>
        <v>0</v>
      </c>
      <c r="DK397" s="19">
        <f t="shared" ref="DK397:DK458" si="611">SUM(DJ397/2)</f>
        <v>0</v>
      </c>
      <c r="DL397" s="19">
        <f t="shared" si="564"/>
        <v>0</v>
      </c>
      <c r="DM397" s="34" t="str">
        <f t="shared" si="596"/>
        <v>دون المستوى</v>
      </c>
      <c r="DN397" s="20" t="str">
        <f t="shared" si="597"/>
        <v>دور ثان</v>
      </c>
      <c r="DR397" s="28" t="str">
        <f t="shared" si="598"/>
        <v xml:space="preserve"> لغة عربية</v>
      </c>
      <c r="DS397" s="28" t="str">
        <f t="shared" si="599"/>
        <v xml:space="preserve"> رياضيات</v>
      </c>
      <c r="DT397" s="28" t="str">
        <f t="shared" si="600"/>
        <v xml:space="preserve"> دراسات</v>
      </c>
      <c r="DU397" s="28" t="str">
        <f t="shared" si="601"/>
        <v xml:space="preserve"> إنجليزى</v>
      </c>
      <c r="DV397" s="28" t="str">
        <f t="shared" si="602"/>
        <v xml:space="preserve"> علوم</v>
      </c>
      <c r="DW397" s="28" t="str">
        <f t="shared" si="603"/>
        <v xml:space="preserve"> تربية دينية</v>
      </c>
      <c r="DX397" s="87" t="str">
        <f t="shared" si="604"/>
        <v xml:space="preserve"> تربية فنية</v>
      </c>
      <c r="DY397" s="87" t="str">
        <f t="shared" si="605"/>
        <v xml:space="preserve"> تربية رياضية</v>
      </c>
      <c r="DZ397" s="88" t="str">
        <f t="shared" si="606"/>
        <v xml:space="preserve"> نشاط1</v>
      </c>
      <c r="EA397" s="88" t="str">
        <f t="shared" si="607"/>
        <v xml:space="preserve"> نشاط2</v>
      </c>
      <c r="EB397" s="32">
        <f t="shared" si="565"/>
        <v>0</v>
      </c>
      <c r="EC397" s="31" t="str">
        <f t="shared" si="608"/>
        <v xml:space="preserve"> لغة عربية رياضيات دراسات إنجليزى علوم تربية دينية تربية فنية تربية رياضية نشاط1 نشاط2</v>
      </c>
    </row>
    <row r="398" spans="1:133" ht="17.25" thickTop="1" thickBot="1">
      <c r="A398" s="16" t="str">
        <f t="shared" si="566"/>
        <v/>
      </c>
      <c r="B398" s="18"/>
      <c r="C398" s="17"/>
      <c r="D398" s="82"/>
      <c r="E398" s="83" t="str">
        <f t="shared" si="526"/>
        <v/>
      </c>
      <c r="F398" s="83" t="str">
        <f t="shared" si="527"/>
        <v/>
      </c>
      <c r="G398" s="83" t="str">
        <f t="shared" si="528"/>
        <v/>
      </c>
      <c r="H398" s="37"/>
      <c r="I398" s="42" t="str">
        <f t="shared" si="567"/>
        <v/>
      </c>
      <c r="J398" s="21"/>
      <c r="K398" s="21"/>
      <c r="L398" s="21"/>
      <c r="M398" s="21"/>
      <c r="N398" s="21"/>
      <c r="O398" s="19">
        <f t="shared" si="529"/>
        <v>0</v>
      </c>
      <c r="P398" s="39" t="str">
        <f t="shared" si="568"/>
        <v>دون المستوى</v>
      </c>
      <c r="Q398" s="21"/>
      <c r="R398" s="21"/>
      <c r="S398" s="92"/>
      <c r="T398" s="19">
        <f t="shared" si="530"/>
        <v>0</v>
      </c>
      <c r="U398" s="39" t="str">
        <f t="shared" si="569"/>
        <v>دون المستوى</v>
      </c>
      <c r="V398" s="19">
        <f t="shared" si="531"/>
        <v>0</v>
      </c>
      <c r="W398" s="19">
        <f t="shared" si="532"/>
        <v>0</v>
      </c>
      <c r="X398" s="19">
        <f t="shared" si="533"/>
        <v>0</v>
      </c>
      <c r="Y398" s="39" t="str">
        <f t="shared" si="570"/>
        <v>دون المستوى</v>
      </c>
      <c r="Z398" s="21"/>
      <c r="AA398" s="21"/>
      <c r="AB398" s="21"/>
      <c r="AC398" s="19">
        <f t="shared" si="534"/>
        <v>0</v>
      </c>
      <c r="AD398" s="39" t="str">
        <f t="shared" si="571"/>
        <v>دون المستوى</v>
      </c>
      <c r="AE398" s="21"/>
      <c r="AF398" s="21"/>
      <c r="AG398" s="92"/>
      <c r="AH398" s="19">
        <f t="shared" si="535"/>
        <v>0</v>
      </c>
      <c r="AI398" s="39" t="str">
        <f t="shared" si="572"/>
        <v>دون المستوى</v>
      </c>
      <c r="AJ398" s="19">
        <f t="shared" si="536"/>
        <v>0</v>
      </c>
      <c r="AK398" s="19">
        <f t="shared" ref="AK398:AK458" si="612">SUM(AJ398/2)</f>
        <v>0</v>
      </c>
      <c r="AL398" s="19">
        <f t="shared" si="538"/>
        <v>0</v>
      </c>
      <c r="AM398" s="39" t="str">
        <f t="shared" si="574"/>
        <v>دون المستوى</v>
      </c>
      <c r="AN398" s="21"/>
      <c r="AO398" s="21"/>
      <c r="AP398" s="21"/>
      <c r="AQ398" s="19">
        <f t="shared" si="539"/>
        <v>0</v>
      </c>
      <c r="AR398" s="39" t="str">
        <f t="shared" si="575"/>
        <v>دون المستوى</v>
      </c>
      <c r="AS398" s="21"/>
      <c r="AT398" s="21"/>
      <c r="AU398" s="92"/>
      <c r="AV398" s="19">
        <f t="shared" si="540"/>
        <v>0</v>
      </c>
      <c r="AW398" s="39" t="str">
        <f t="shared" si="576"/>
        <v>دون المستوى</v>
      </c>
      <c r="AX398" s="19">
        <f t="shared" si="541"/>
        <v>0</v>
      </c>
      <c r="AY398" s="19">
        <f t="shared" si="577"/>
        <v>0</v>
      </c>
      <c r="AZ398" s="19">
        <f t="shared" si="543"/>
        <v>0</v>
      </c>
      <c r="BA398" s="34" t="str">
        <f t="shared" si="578"/>
        <v>دون المستوى</v>
      </c>
      <c r="BB398" s="21"/>
      <c r="BC398" s="21"/>
      <c r="BD398" s="21"/>
      <c r="BE398" s="19">
        <f t="shared" si="544"/>
        <v>0</v>
      </c>
      <c r="BF398" s="39" t="str">
        <f t="shared" si="579"/>
        <v>دون المستوى</v>
      </c>
      <c r="BG398" s="21"/>
      <c r="BH398" s="21"/>
      <c r="BI398" s="92"/>
      <c r="BJ398" s="19">
        <f t="shared" si="545"/>
        <v>0</v>
      </c>
      <c r="BK398" s="39" t="str">
        <f t="shared" si="580"/>
        <v>دون المستوى</v>
      </c>
      <c r="BL398" s="19">
        <f t="shared" si="546"/>
        <v>0</v>
      </c>
      <c r="BM398" s="19">
        <f t="shared" si="609"/>
        <v>0</v>
      </c>
      <c r="BN398" s="19">
        <f t="shared" si="548"/>
        <v>0</v>
      </c>
      <c r="BO398" s="34" t="str">
        <f t="shared" si="582"/>
        <v>دون المستوى</v>
      </c>
      <c r="BP398" s="21"/>
      <c r="BQ398" s="21"/>
      <c r="BR398" s="21"/>
      <c r="BS398" s="21"/>
      <c r="BT398" s="19">
        <f t="shared" si="549"/>
        <v>0</v>
      </c>
      <c r="BU398" s="39" t="str">
        <f t="shared" si="583"/>
        <v>دون المستوى</v>
      </c>
      <c r="BV398" s="21"/>
      <c r="BW398" s="21"/>
      <c r="BX398" s="21"/>
      <c r="BY398" s="92"/>
      <c r="BZ398" s="19">
        <f t="shared" si="550"/>
        <v>0</v>
      </c>
      <c r="CA398" s="39" t="str">
        <f t="shared" si="584"/>
        <v>دون المستوى</v>
      </c>
      <c r="CB398" s="19">
        <f t="shared" si="551"/>
        <v>0</v>
      </c>
      <c r="CC398" s="19">
        <f t="shared" si="610"/>
        <v>0</v>
      </c>
      <c r="CD398" s="19">
        <f t="shared" si="553"/>
        <v>0</v>
      </c>
      <c r="CE398" s="60" t="str">
        <f t="shared" si="586"/>
        <v>دون المستوى</v>
      </c>
      <c r="CF398" s="61">
        <f t="shared" si="554"/>
        <v>0</v>
      </c>
      <c r="CG398" s="67" t="str">
        <f t="shared" si="587"/>
        <v>دون المستوى</v>
      </c>
      <c r="CH398" s="21"/>
      <c r="CI398" s="21"/>
      <c r="CJ398" s="19">
        <f t="shared" si="555"/>
        <v>0</v>
      </c>
      <c r="CK398" s="39" t="str">
        <f t="shared" si="588"/>
        <v>دون المستوى</v>
      </c>
      <c r="CL398" s="21"/>
      <c r="CM398" s="21"/>
      <c r="CN398" s="19">
        <f t="shared" si="556"/>
        <v>0</v>
      </c>
      <c r="CO398" s="39" t="str">
        <f t="shared" si="589"/>
        <v>دون المستوى</v>
      </c>
      <c r="CP398" s="21"/>
      <c r="CQ398" s="21"/>
      <c r="CR398" s="19">
        <f t="shared" si="557"/>
        <v>0</v>
      </c>
      <c r="CS398" s="39" t="str">
        <f t="shared" si="590"/>
        <v>دون المستوى</v>
      </c>
      <c r="CT398" s="21"/>
      <c r="CU398" s="21"/>
      <c r="CV398" s="19">
        <f t="shared" si="558"/>
        <v>0</v>
      </c>
      <c r="CW398" s="39" t="str">
        <f t="shared" si="591"/>
        <v>دون المستوى</v>
      </c>
      <c r="CX398" s="59">
        <f t="shared" si="559"/>
        <v>0</v>
      </c>
      <c r="CY398" s="34" t="str">
        <f t="shared" si="592"/>
        <v>دون المستوى</v>
      </c>
      <c r="CZ398" s="21"/>
      <c r="DA398" s="21"/>
      <c r="DB398" s="21"/>
      <c r="DC398" s="19">
        <f t="shared" si="560"/>
        <v>0</v>
      </c>
      <c r="DD398" s="39" t="str">
        <f t="shared" si="593"/>
        <v>دون المستوى</v>
      </c>
      <c r="DE398" s="21"/>
      <c r="DF398" s="21"/>
      <c r="DG398" s="92"/>
      <c r="DH398" s="19">
        <f t="shared" si="561"/>
        <v>0</v>
      </c>
      <c r="DI398" s="39" t="str">
        <f t="shared" si="594"/>
        <v>دون المستوى</v>
      </c>
      <c r="DJ398" s="19">
        <f t="shared" si="562"/>
        <v>0</v>
      </c>
      <c r="DK398" s="19">
        <f t="shared" si="611"/>
        <v>0</v>
      </c>
      <c r="DL398" s="19">
        <f t="shared" si="564"/>
        <v>0</v>
      </c>
      <c r="DM398" s="34" t="str">
        <f t="shared" si="596"/>
        <v>دون المستوى</v>
      </c>
      <c r="DN398" s="20" t="str">
        <f t="shared" si="597"/>
        <v>دور ثان</v>
      </c>
      <c r="DR398" s="28" t="str">
        <f t="shared" si="598"/>
        <v xml:space="preserve"> لغة عربية</v>
      </c>
      <c r="DS398" s="28" t="str">
        <f t="shared" si="599"/>
        <v xml:space="preserve"> رياضيات</v>
      </c>
      <c r="DT398" s="28" t="str">
        <f t="shared" si="600"/>
        <v xml:space="preserve"> دراسات</v>
      </c>
      <c r="DU398" s="28" t="str">
        <f t="shared" si="601"/>
        <v xml:space="preserve"> إنجليزى</v>
      </c>
      <c r="DV398" s="28" t="str">
        <f t="shared" si="602"/>
        <v xml:space="preserve"> علوم</v>
      </c>
      <c r="DW398" s="28" t="str">
        <f t="shared" si="603"/>
        <v xml:space="preserve"> تربية دينية</v>
      </c>
      <c r="DX398" s="87" t="str">
        <f t="shared" si="604"/>
        <v xml:space="preserve"> تربية فنية</v>
      </c>
      <c r="DY398" s="87" t="str">
        <f t="shared" si="605"/>
        <v xml:space="preserve"> تربية رياضية</v>
      </c>
      <c r="DZ398" s="88" t="str">
        <f t="shared" si="606"/>
        <v xml:space="preserve"> نشاط1</v>
      </c>
      <c r="EA398" s="88" t="str">
        <f t="shared" si="607"/>
        <v xml:space="preserve"> نشاط2</v>
      </c>
      <c r="EB398" s="32">
        <f t="shared" si="565"/>
        <v>0</v>
      </c>
      <c r="EC398" s="31" t="str">
        <f t="shared" si="608"/>
        <v xml:space="preserve"> لغة عربية رياضيات دراسات إنجليزى علوم تربية دينية تربية فنية تربية رياضية نشاط1 نشاط2</v>
      </c>
    </row>
    <row r="399" spans="1:133" ht="17.25" thickTop="1" thickBot="1">
      <c r="A399" s="16" t="str">
        <f t="shared" si="566"/>
        <v/>
      </c>
      <c r="B399" s="18"/>
      <c r="C399" s="17"/>
      <c r="D399" s="82"/>
      <c r="E399" s="83" t="str">
        <f t="shared" si="526"/>
        <v/>
      </c>
      <c r="F399" s="83" t="str">
        <f t="shared" si="527"/>
        <v/>
      </c>
      <c r="G399" s="83" t="str">
        <f t="shared" si="528"/>
        <v/>
      </c>
      <c r="H399" s="37"/>
      <c r="I399" s="42" t="str">
        <f t="shared" si="567"/>
        <v/>
      </c>
      <c r="J399" s="21"/>
      <c r="K399" s="21"/>
      <c r="L399" s="21"/>
      <c r="M399" s="21"/>
      <c r="N399" s="21"/>
      <c r="O399" s="19">
        <f t="shared" si="529"/>
        <v>0</v>
      </c>
      <c r="P399" s="39" t="str">
        <f t="shared" si="568"/>
        <v>دون المستوى</v>
      </c>
      <c r="Q399" s="21"/>
      <c r="R399" s="21"/>
      <c r="S399" s="92"/>
      <c r="T399" s="19">
        <f t="shared" si="530"/>
        <v>0</v>
      </c>
      <c r="U399" s="39" t="str">
        <f t="shared" si="569"/>
        <v>دون المستوى</v>
      </c>
      <c r="V399" s="19">
        <f t="shared" si="531"/>
        <v>0</v>
      </c>
      <c r="W399" s="19">
        <f t="shared" si="532"/>
        <v>0</v>
      </c>
      <c r="X399" s="19">
        <f t="shared" si="533"/>
        <v>0</v>
      </c>
      <c r="Y399" s="39" t="str">
        <f t="shared" si="570"/>
        <v>دون المستوى</v>
      </c>
      <c r="Z399" s="21"/>
      <c r="AA399" s="21"/>
      <c r="AB399" s="21"/>
      <c r="AC399" s="19">
        <f t="shared" si="534"/>
        <v>0</v>
      </c>
      <c r="AD399" s="39" t="str">
        <f t="shared" si="571"/>
        <v>دون المستوى</v>
      </c>
      <c r="AE399" s="21"/>
      <c r="AF399" s="21"/>
      <c r="AG399" s="92"/>
      <c r="AH399" s="19">
        <f t="shared" si="535"/>
        <v>0</v>
      </c>
      <c r="AI399" s="39" t="str">
        <f t="shared" si="572"/>
        <v>دون المستوى</v>
      </c>
      <c r="AJ399" s="19">
        <f t="shared" si="536"/>
        <v>0</v>
      </c>
      <c r="AK399" s="19">
        <f t="shared" si="612"/>
        <v>0</v>
      </c>
      <c r="AL399" s="19">
        <f t="shared" si="538"/>
        <v>0</v>
      </c>
      <c r="AM399" s="39" t="str">
        <f t="shared" si="574"/>
        <v>دون المستوى</v>
      </c>
      <c r="AN399" s="21"/>
      <c r="AO399" s="21"/>
      <c r="AP399" s="21"/>
      <c r="AQ399" s="19">
        <f t="shared" si="539"/>
        <v>0</v>
      </c>
      <c r="AR399" s="39" t="str">
        <f t="shared" si="575"/>
        <v>دون المستوى</v>
      </c>
      <c r="AS399" s="21"/>
      <c r="AT399" s="21"/>
      <c r="AU399" s="92"/>
      <c r="AV399" s="19">
        <f t="shared" si="540"/>
        <v>0</v>
      </c>
      <c r="AW399" s="39" t="str">
        <f t="shared" si="576"/>
        <v>دون المستوى</v>
      </c>
      <c r="AX399" s="19">
        <f t="shared" si="541"/>
        <v>0</v>
      </c>
      <c r="AY399" s="19">
        <f t="shared" si="577"/>
        <v>0</v>
      </c>
      <c r="AZ399" s="19">
        <f t="shared" si="543"/>
        <v>0</v>
      </c>
      <c r="BA399" s="34" t="str">
        <f t="shared" si="578"/>
        <v>دون المستوى</v>
      </c>
      <c r="BB399" s="21"/>
      <c r="BC399" s="21"/>
      <c r="BD399" s="21"/>
      <c r="BE399" s="19">
        <f t="shared" si="544"/>
        <v>0</v>
      </c>
      <c r="BF399" s="39" t="str">
        <f t="shared" si="579"/>
        <v>دون المستوى</v>
      </c>
      <c r="BG399" s="21"/>
      <c r="BH399" s="21"/>
      <c r="BI399" s="92"/>
      <c r="BJ399" s="19">
        <f t="shared" si="545"/>
        <v>0</v>
      </c>
      <c r="BK399" s="39" t="str">
        <f t="shared" si="580"/>
        <v>دون المستوى</v>
      </c>
      <c r="BL399" s="19">
        <f t="shared" si="546"/>
        <v>0</v>
      </c>
      <c r="BM399" s="19">
        <f t="shared" si="609"/>
        <v>0</v>
      </c>
      <c r="BN399" s="19">
        <f t="shared" si="548"/>
        <v>0</v>
      </c>
      <c r="BO399" s="34" t="str">
        <f t="shared" si="582"/>
        <v>دون المستوى</v>
      </c>
      <c r="BP399" s="21"/>
      <c r="BQ399" s="21"/>
      <c r="BR399" s="21"/>
      <c r="BS399" s="21"/>
      <c r="BT399" s="19">
        <f t="shared" si="549"/>
        <v>0</v>
      </c>
      <c r="BU399" s="39" t="str">
        <f t="shared" si="583"/>
        <v>دون المستوى</v>
      </c>
      <c r="BV399" s="21"/>
      <c r="BW399" s="21"/>
      <c r="BX399" s="21"/>
      <c r="BY399" s="92"/>
      <c r="BZ399" s="19">
        <f t="shared" si="550"/>
        <v>0</v>
      </c>
      <c r="CA399" s="39" t="str">
        <f t="shared" si="584"/>
        <v>دون المستوى</v>
      </c>
      <c r="CB399" s="19">
        <f t="shared" si="551"/>
        <v>0</v>
      </c>
      <c r="CC399" s="19">
        <f t="shared" si="610"/>
        <v>0</v>
      </c>
      <c r="CD399" s="19">
        <f t="shared" si="553"/>
        <v>0</v>
      </c>
      <c r="CE399" s="60" t="str">
        <f t="shared" si="586"/>
        <v>دون المستوى</v>
      </c>
      <c r="CF399" s="61">
        <f t="shared" si="554"/>
        <v>0</v>
      </c>
      <c r="CG399" s="67" t="str">
        <f t="shared" si="587"/>
        <v>دون المستوى</v>
      </c>
      <c r="CH399" s="21"/>
      <c r="CI399" s="21"/>
      <c r="CJ399" s="19">
        <f t="shared" si="555"/>
        <v>0</v>
      </c>
      <c r="CK399" s="39" t="str">
        <f t="shared" si="588"/>
        <v>دون المستوى</v>
      </c>
      <c r="CL399" s="21"/>
      <c r="CM399" s="21"/>
      <c r="CN399" s="19">
        <f t="shared" si="556"/>
        <v>0</v>
      </c>
      <c r="CO399" s="39" t="str">
        <f t="shared" si="589"/>
        <v>دون المستوى</v>
      </c>
      <c r="CP399" s="21"/>
      <c r="CQ399" s="21"/>
      <c r="CR399" s="19">
        <f t="shared" si="557"/>
        <v>0</v>
      </c>
      <c r="CS399" s="39" t="str">
        <f t="shared" si="590"/>
        <v>دون المستوى</v>
      </c>
      <c r="CT399" s="21"/>
      <c r="CU399" s="21"/>
      <c r="CV399" s="19">
        <f t="shared" si="558"/>
        <v>0</v>
      </c>
      <c r="CW399" s="39" t="str">
        <f t="shared" si="591"/>
        <v>دون المستوى</v>
      </c>
      <c r="CX399" s="59">
        <f t="shared" si="559"/>
        <v>0</v>
      </c>
      <c r="CY399" s="34" t="str">
        <f t="shared" si="592"/>
        <v>دون المستوى</v>
      </c>
      <c r="CZ399" s="21"/>
      <c r="DA399" s="21"/>
      <c r="DB399" s="21"/>
      <c r="DC399" s="19">
        <f t="shared" si="560"/>
        <v>0</v>
      </c>
      <c r="DD399" s="39" t="str">
        <f t="shared" si="593"/>
        <v>دون المستوى</v>
      </c>
      <c r="DE399" s="21"/>
      <c r="DF399" s="21"/>
      <c r="DG399" s="92"/>
      <c r="DH399" s="19">
        <f t="shared" si="561"/>
        <v>0</v>
      </c>
      <c r="DI399" s="39" t="str">
        <f t="shared" si="594"/>
        <v>دون المستوى</v>
      </c>
      <c r="DJ399" s="19">
        <f t="shared" si="562"/>
        <v>0</v>
      </c>
      <c r="DK399" s="19">
        <f t="shared" si="611"/>
        <v>0</v>
      </c>
      <c r="DL399" s="19">
        <f t="shared" si="564"/>
        <v>0</v>
      </c>
      <c r="DM399" s="34" t="str">
        <f t="shared" si="596"/>
        <v>دون المستوى</v>
      </c>
      <c r="DN399" s="20" t="str">
        <f t="shared" si="597"/>
        <v>دور ثان</v>
      </c>
      <c r="DR399" s="28" t="str">
        <f t="shared" si="598"/>
        <v xml:space="preserve"> لغة عربية</v>
      </c>
      <c r="DS399" s="28" t="str">
        <f t="shared" si="599"/>
        <v xml:space="preserve"> رياضيات</v>
      </c>
      <c r="DT399" s="28" t="str">
        <f t="shared" si="600"/>
        <v xml:space="preserve"> دراسات</v>
      </c>
      <c r="DU399" s="28" t="str">
        <f t="shared" si="601"/>
        <v xml:space="preserve"> إنجليزى</v>
      </c>
      <c r="DV399" s="28" t="str">
        <f t="shared" si="602"/>
        <v xml:space="preserve"> علوم</v>
      </c>
      <c r="DW399" s="28" t="str">
        <f t="shared" si="603"/>
        <v xml:space="preserve"> تربية دينية</v>
      </c>
      <c r="DX399" s="87" t="str">
        <f t="shared" si="604"/>
        <v xml:space="preserve"> تربية فنية</v>
      </c>
      <c r="DY399" s="87" t="str">
        <f t="shared" si="605"/>
        <v xml:space="preserve"> تربية رياضية</v>
      </c>
      <c r="DZ399" s="88" t="str">
        <f t="shared" si="606"/>
        <v xml:space="preserve"> نشاط1</v>
      </c>
      <c r="EA399" s="88" t="str">
        <f t="shared" si="607"/>
        <v xml:space="preserve"> نشاط2</v>
      </c>
      <c r="EB399" s="32">
        <f t="shared" si="565"/>
        <v>0</v>
      </c>
      <c r="EC399" s="31" t="str">
        <f t="shared" si="608"/>
        <v xml:space="preserve"> لغة عربية رياضيات دراسات إنجليزى علوم تربية دينية تربية فنية تربية رياضية نشاط1 نشاط2</v>
      </c>
    </row>
    <row r="400" spans="1:133" ht="17.25" thickTop="1" thickBot="1">
      <c r="A400" s="16" t="str">
        <f t="shared" si="566"/>
        <v/>
      </c>
      <c r="B400" s="18"/>
      <c r="C400" s="17"/>
      <c r="D400" s="82"/>
      <c r="E400" s="83" t="str">
        <f t="shared" si="526"/>
        <v/>
      </c>
      <c r="F400" s="83" t="str">
        <f t="shared" si="527"/>
        <v/>
      </c>
      <c r="G400" s="83" t="str">
        <f t="shared" si="528"/>
        <v/>
      </c>
      <c r="H400" s="37"/>
      <c r="I400" s="42" t="str">
        <f t="shared" si="567"/>
        <v/>
      </c>
      <c r="J400" s="21"/>
      <c r="K400" s="21"/>
      <c r="L400" s="21"/>
      <c r="M400" s="21"/>
      <c r="N400" s="21"/>
      <c r="O400" s="19">
        <f t="shared" si="529"/>
        <v>0</v>
      </c>
      <c r="P400" s="39" t="str">
        <f t="shared" si="568"/>
        <v>دون المستوى</v>
      </c>
      <c r="Q400" s="21"/>
      <c r="R400" s="21"/>
      <c r="S400" s="92"/>
      <c r="T400" s="19">
        <f t="shared" si="530"/>
        <v>0</v>
      </c>
      <c r="U400" s="39" t="str">
        <f t="shared" si="569"/>
        <v>دون المستوى</v>
      </c>
      <c r="V400" s="19">
        <f t="shared" si="531"/>
        <v>0</v>
      </c>
      <c r="W400" s="19">
        <f t="shared" si="532"/>
        <v>0</v>
      </c>
      <c r="X400" s="19">
        <f t="shared" si="533"/>
        <v>0</v>
      </c>
      <c r="Y400" s="39" t="str">
        <f t="shared" si="570"/>
        <v>دون المستوى</v>
      </c>
      <c r="Z400" s="21"/>
      <c r="AA400" s="21"/>
      <c r="AB400" s="21"/>
      <c r="AC400" s="19">
        <f t="shared" si="534"/>
        <v>0</v>
      </c>
      <c r="AD400" s="39" t="str">
        <f t="shared" si="571"/>
        <v>دون المستوى</v>
      </c>
      <c r="AE400" s="21"/>
      <c r="AF400" s="21"/>
      <c r="AG400" s="92"/>
      <c r="AH400" s="19">
        <f t="shared" si="535"/>
        <v>0</v>
      </c>
      <c r="AI400" s="39" t="str">
        <f t="shared" si="572"/>
        <v>دون المستوى</v>
      </c>
      <c r="AJ400" s="19">
        <f t="shared" si="536"/>
        <v>0</v>
      </c>
      <c r="AK400" s="19">
        <f t="shared" si="612"/>
        <v>0</v>
      </c>
      <c r="AL400" s="19">
        <f t="shared" si="538"/>
        <v>0</v>
      </c>
      <c r="AM400" s="39" t="str">
        <f t="shared" si="574"/>
        <v>دون المستوى</v>
      </c>
      <c r="AN400" s="21"/>
      <c r="AO400" s="21"/>
      <c r="AP400" s="21"/>
      <c r="AQ400" s="19">
        <f t="shared" si="539"/>
        <v>0</v>
      </c>
      <c r="AR400" s="39" t="str">
        <f t="shared" si="575"/>
        <v>دون المستوى</v>
      </c>
      <c r="AS400" s="21"/>
      <c r="AT400" s="21"/>
      <c r="AU400" s="92"/>
      <c r="AV400" s="19">
        <f t="shared" si="540"/>
        <v>0</v>
      </c>
      <c r="AW400" s="39" t="str">
        <f t="shared" si="576"/>
        <v>دون المستوى</v>
      </c>
      <c r="AX400" s="19">
        <f t="shared" si="541"/>
        <v>0</v>
      </c>
      <c r="AY400" s="19">
        <f t="shared" si="577"/>
        <v>0</v>
      </c>
      <c r="AZ400" s="19">
        <f t="shared" si="543"/>
        <v>0</v>
      </c>
      <c r="BA400" s="34" t="str">
        <f t="shared" si="578"/>
        <v>دون المستوى</v>
      </c>
      <c r="BB400" s="21"/>
      <c r="BC400" s="21"/>
      <c r="BD400" s="21"/>
      <c r="BE400" s="19">
        <f t="shared" si="544"/>
        <v>0</v>
      </c>
      <c r="BF400" s="39" t="str">
        <f t="shared" si="579"/>
        <v>دون المستوى</v>
      </c>
      <c r="BG400" s="21"/>
      <c r="BH400" s="21"/>
      <c r="BI400" s="92"/>
      <c r="BJ400" s="19">
        <f t="shared" si="545"/>
        <v>0</v>
      </c>
      <c r="BK400" s="39" t="str">
        <f t="shared" si="580"/>
        <v>دون المستوى</v>
      </c>
      <c r="BL400" s="19">
        <f t="shared" si="546"/>
        <v>0</v>
      </c>
      <c r="BM400" s="19">
        <f t="shared" si="609"/>
        <v>0</v>
      </c>
      <c r="BN400" s="19">
        <f t="shared" si="548"/>
        <v>0</v>
      </c>
      <c r="BO400" s="34" t="str">
        <f t="shared" si="582"/>
        <v>دون المستوى</v>
      </c>
      <c r="BP400" s="21"/>
      <c r="BQ400" s="21"/>
      <c r="BR400" s="21"/>
      <c r="BS400" s="21"/>
      <c r="BT400" s="19">
        <f t="shared" si="549"/>
        <v>0</v>
      </c>
      <c r="BU400" s="39" t="str">
        <f t="shared" si="583"/>
        <v>دون المستوى</v>
      </c>
      <c r="BV400" s="21"/>
      <c r="BW400" s="21"/>
      <c r="BX400" s="21"/>
      <c r="BY400" s="92"/>
      <c r="BZ400" s="19">
        <f t="shared" si="550"/>
        <v>0</v>
      </c>
      <c r="CA400" s="39" t="str">
        <f t="shared" si="584"/>
        <v>دون المستوى</v>
      </c>
      <c r="CB400" s="19">
        <f t="shared" si="551"/>
        <v>0</v>
      </c>
      <c r="CC400" s="19">
        <f t="shared" si="610"/>
        <v>0</v>
      </c>
      <c r="CD400" s="19">
        <f t="shared" si="553"/>
        <v>0</v>
      </c>
      <c r="CE400" s="60" t="str">
        <f t="shared" si="586"/>
        <v>دون المستوى</v>
      </c>
      <c r="CF400" s="61">
        <f t="shared" si="554"/>
        <v>0</v>
      </c>
      <c r="CG400" s="67" t="str">
        <f t="shared" si="587"/>
        <v>دون المستوى</v>
      </c>
      <c r="CH400" s="21"/>
      <c r="CI400" s="21"/>
      <c r="CJ400" s="19">
        <f t="shared" si="555"/>
        <v>0</v>
      </c>
      <c r="CK400" s="39" t="str">
        <f t="shared" si="588"/>
        <v>دون المستوى</v>
      </c>
      <c r="CL400" s="21"/>
      <c r="CM400" s="21"/>
      <c r="CN400" s="19">
        <f t="shared" si="556"/>
        <v>0</v>
      </c>
      <c r="CO400" s="39" t="str">
        <f t="shared" si="589"/>
        <v>دون المستوى</v>
      </c>
      <c r="CP400" s="21"/>
      <c r="CQ400" s="21"/>
      <c r="CR400" s="19">
        <f t="shared" si="557"/>
        <v>0</v>
      </c>
      <c r="CS400" s="39" t="str">
        <f t="shared" si="590"/>
        <v>دون المستوى</v>
      </c>
      <c r="CT400" s="21"/>
      <c r="CU400" s="21"/>
      <c r="CV400" s="19">
        <f t="shared" si="558"/>
        <v>0</v>
      </c>
      <c r="CW400" s="39" t="str">
        <f t="shared" si="591"/>
        <v>دون المستوى</v>
      </c>
      <c r="CX400" s="59">
        <f t="shared" si="559"/>
        <v>0</v>
      </c>
      <c r="CY400" s="34" t="str">
        <f t="shared" si="592"/>
        <v>دون المستوى</v>
      </c>
      <c r="CZ400" s="21"/>
      <c r="DA400" s="21"/>
      <c r="DB400" s="21"/>
      <c r="DC400" s="19">
        <f t="shared" si="560"/>
        <v>0</v>
      </c>
      <c r="DD400" s="39" t="str">
        <f t="shared" si="593"/>
        <v>دون المستوى</v>
      </c>
      <c r="DE400" s="21"/>
      <c r="DF400" s="21"/>
      <c r="DG400" s="92"/>
      <c r="DH400" s="19">
        <f t="shared" si="561"/>
        <v>0</v>
      </c>
      <c r="DI400" s="39" t="str">
        <f t="shared" si="594"/>
        <v>دون المستوى</v>
      </c>
      <c r="DJ400" s="19">
        <f t="shared" si="562"/>
        <v>0</v>
      </c>
      <c r="DK400" s="19">
        <f t="shared" si="611"/>
        <v>0</v>
      </c>
      <c r="DL400" s="19">
        <f t="shared" si="564"/>
        <v>0</v>
      </c>
      <c r="DM400" s="34" t="str">
        <f t="shared" si="596"/>
        <v>دون المستوى</v>
      </c>
      <c r="DN400" s="20" t="str">
        <f t="shared" si="597"/>
        <v>دور ثان</v>
      </c>
      <c r="DR400" s="28" t="str">
        <f t="shared" si="598"/>
        <v xml:space="preserve"> لغة عربية</v>
      </c>
      <c r="DS400" s="28" t="str">
        <f t="shared" si="599"/>
        <v xml:space="preserve"> رياضيات</v>
      </c>
      <c r="DT400" s="28" t="str">
        <f t="shared" si="600"/>
        <v xml:space="preserve"> دراسات</v>
      </c>
      <c r="DU400" s="28" t="str">
        <f t="shared" si="601"/>
        <v xml:space="preserve"> إنجليزى</v>
      </c>
      <c r="DV400" s="28" t="str">
        <f t="shared" si="602"/>
        <v xml:space="preserve"> علوم</v>
      </c>
      <c r="DW400" s="28" t="str">
        <f t="shared" si="603"/>
        <v xml:space="preserve"> تربية دينية</v>
      </c>
      <c r="DX400" s="87" t="str">
        <f t="shared" si="604"/>
        <v xml:space="preserve"> تربية فنية</v>
      </c>
      <c r="DY400" s="87" t="str">
        <f t="shared" si="605"/>
        <v xml:space="preserve"> تربية رياضية</v>
      </c>
      <c r="DZ400" s="88" t="str">
        <f t="shared" si="606"/>
        <v xml:space="preserve"> نشاط1</v>
      </c>
      <c r="EA400" s="88" t="str">
        <f t="shared" si="607"/>
        <v xml:space="preserve"> نشاط2</v>
      </c>
      <c r="EB400" s="32">
        <f t="shared" si="565"/>
        <v>0</v>
      </c>
      <c r="EC400" s="31" t="str">
        <f t="shared" si="608"/>
        <v xml:space="preserve"> لغة عربية رياضيات دراسات إنجليزى علوم تربية دينية تربية فنية تربية رياضية نشاط1 نشاط2</v>
      </c>
    </row>
    <row r="401" spans="1:133" ht="17.25" thickTop="1" thickBot="1">
      <c r="A401" s="16" t="str">
        <f t="shared" si="566"/>
        <v/>
      </c>
      <c r="B401" s="18"/>
      <c r="C401" s="17"/>
      <c r="D401" s="82"/>
      <c r="E401" s="83" t="str">
        <f t="shared" si="526"/>
        <v/>
      </c>
      <c r="F401" s="83" t="str">
        <f t="shared" si="527"/>
        <v/>
      </c>
      <c r="G401" s="83" t="str">
        <f t="shared" si="528"/>
        <v/>
      </c>
      <c r="H401" s="37"/>
      <c r="I401" s="42" t="str">
        <f t="shared" si="567"/>
        <v/>
      </c>
      <c r="J401" s="21"/>
      <c r="K401" s="21"/>
      <c r="L401" s="21"/>
      <c r="M401" s="21"/>
      <c r="N401" s="21"/>
      <c r="O401" s="19">
        <f t="shared" si="529"/>
        <v>0</v>
      </c>
      <c r="P401" s="39" t="str">
        <f t="shared" si="568"/>
        <v>دون المستوى</v>
      </c>
      <c r="Q401" s="21"/>
      <c r="R401" s="21"/>
      <c r="S401" s="92"/>
      <c r="T401" s="19">
        <f t="shared" si="530"/>
        <v>0</v>
      </c>
      <c r="U401" s="39" t="str">
        <f t="shared" si="569"/>
        <v>دون المستوى</v>
      </c>
      <c r="V401" s="19">
        <f t="shared" si="531"/>
        <v>0</v>
      </c>
      <c r="W401" s="19">
        <f t="shared" si="532"/>
        <v>0</v>
      </c>
      <c r="X401" s="19">
        <f t="shared" si="533"/>
        <v>0</v>
      </c>
      <c r="Y401" s="39" t="str">
        <f t="shared" si="570"/>
        <v>دون المستوى</v>
      </c>
      <c r="Z401" s="21"/>
      <c r="AA401" s="21"/>
      <c r="AB401" s="21"/>
      <c r="AC401" s="19">
        <f t="shared" si="534"/>
        <v>0</v>
      </c>
      <c r="AD401" s="39" t="str">
        <f t="shared" si="571"/>
        <v>دون المستوى</v>
      </c>
      <c r="AE401" s="21"/>
      <c r="AF401" s="21"/>
      <c r="AG401" s="92"/>
      <c r="AH401" s="19">
        <f t="shared" si="535"/>
        <v>0</v>
      </c>
      <c r="AI401" s="39" t="str">
        <f t="shared" si="572"/>
        <v>دون المستوى</v>
      </c>
      <c r="AJ401" s="19">
        <f t="shared" si="536"/>
        <v>0</v>
      </c>
      <c r="AK401" s="19">
        <f t="shared" si="612"/>
        <v>0</v>
      </c>
      <c r="AL401" s="19">
        <f t="shared" si="538"/>
        <v>0</v>
      </c>
      <c r="AM401" s="39" t="str">
        <f t="shared" si="574"/>
        <v>دون المستوى</v>
      </c>
      <c r="AN401" s="21"/>
      <c r="AO401" s="21"/>
      <c r="AP401" s="21"/>
      <c r="AQ401" s="19">
        <f t="shared" si="539"/>
        <v>0</v>
      </c>
      <c r="AR401" s="39" t="str">
        <f t="shared" si="575"/>
        <v>دون المستوى</v>
      </c>
      <c r="AS401" s="21"/>
      <c r="AT401" s="21"/>
      <c r="AU401" s="92"/>
      <c r="AV401" s="19">
        <f t="shared" si="540"/>
        <v>0</v>
      </c>
      <c r="AW401" s="39" t="str">
        <f t="shared" si="576"/>
        <v>دون المستوى</v>
      </c>
      <c r="AX401" s="19">
        <f t="shared" si="541"/>
        <v>0</v>
      </c>
      <c r="AY401" s="19">
        <f t="shared" si="577"/>
        <v>0</v>
      </c>
      <c r="AZ401" s="19">
        <f t="shared" si="543"/>
        <v>0</v>
      </c>
      <c r="BA401" s="34" t="str">
        <f t="shared" si="578"/>
        <v>دون المستوى</v>
      </c>
      <c r="BB401" s="21"/>
      <c r="BC401" s="21"/>
      <c r="BD401" s="21"/>
      <c r="BE401" s="19">
        <f t="shared" si="544"/>
        <v>0</v>
      </c>
      <c r="BF401" s="39" t="str">
        <f t="shared" si="579"/>
        <v>دون المستوى</v>
      </c>
      <c r="BG401" s="21"/>
      <c r="BH401" s="21"/>
      <c r="BI401" s="92"/>
      <c r="BJ401" s="19">
        <f t="shared" si="545"/>
        <v>0</v>
      </c>
      <c r="BK401" s="39" t="str">
        <f t="shared" si="580"/>
        <v>دون المستوى</v>
      </c>
      <c r="BL401" s="19">
        <f t="shared" si="546"/>
        <v>0</v>
      </c>
      <c r="BM401" s="19">
        <f t="shared" si="609"/>
        <v>0</v>
      </c>
      <c r="BN401" s="19">
        <f t="shared" si="548"/>
        <v>0</v>
      </c>
      <c r="BO401" s="34" t="str">
        <f t="shared" si="582"/>
        <v>دون المستوى</v>
      </c>
      <c r="BP401" s="21"/>
      <c r="BQ401" s="21"/>
      <c r="BR401" s="21"/>
      <c r="BS401" s="21"/>
      <c r="BT401" s="19">
        <f t="shared" si="549"/>
        <v>0</v>
      </c>
      <c r="BU401" s="39" t="str">
        <f t="shared" si="583"/>
        <v>دون المستوى</v>
      </c>
      <c r="BV401" s="21"/>
      <c r="BW401" s="21"/>
      <c r="BX401" s="21"/>
      <c r="BY401" s="92"/>
      <c r="BZ401" s="19">
        <f t="shared" si="550"/>
        <v>0</v>
      </c>
      <c r="CA401" s="39" t="str">
        <f t="shared" si="584"/>
        <v>دون المستوى</v>
      </c>
      <c r="CB401" s="19">
        <f t="shared" si="551"/>
        <v>0</v>
      </c>
      <c r="CC401" s="19">
        <f t="shared" si="610"/>
        <v>0</v>
      </c>
      <c r="CD401" s="19">
        <f t="shared" si="553"/>
        <v>0</v>
      </c>
      <c r="CE401" s="60" t="str">
        <f t="shared" si="586"/>
        <v>دون المستوى</v>
      </c>
      <c r="CF401" s="61">
        <f t="shared" si="554"/>
        <v>0</v>
      </c>
      <c r="CG401" s="67" t="str">
        <f t="shared" si="587"/>
        <v>دون المستوى</v>
      </c>
      <c r="CH401" s="21"/>
      <c r="CI401" s="21"/>
      <c r="CJ401" s="19">
        <f t="shared" si="555"/>
        <v>0</v>
      </c>
      <c r="CK401" s="39" t="str">
        <f t="shared" si="588"/>
        <v>دون المستوى</v>
      </c>
      <c r="CL401" s="21"/>
      <c r="CM401" s="21"/>
      <c r="CN401" s="19">
        <f t="shared" si="556"/>
        <v>0</v>
      </c>
      <c r="CO401" s="39" t="str">
        <f t="shared" si="589"/>
        <v>دون المستوى</v>
      </c>
      <c r="CP401" s="21"/>
      <c r="CQ401" s="21"/>
      <c r="CR401" s="19">
        <f t="shared" si="557"/>
        <v>0</v>
      </c>
      <c r="CS401" s="39" t="str">
        <f t="shared" si="590"/>
        <v>دون المستوى</v>
      </c>
      <c r="CT401" s="21"/>
      <c r="CU401" s="21"/>
      <c r="CV401" s="19">
        <f t="shared" si="558"/>
        <v>0</v>
      </c>
      <c r="CW401" s="39" t="str">
        <f t="shared" si="591"/>
        <v>دون المستوى</v>
      </c>
      <c r="CX401" s="59">
        <f t="shared" si="559"/>
        <v>0</v>
      </c>
      <c r="CY401" s="34" t="str">
        <f t="shared" si="592"/>
        <v>دون المستوى</v>
      </c>
      <c r="CZ401" s="21"/>
      <c r="DA401" s="21"/>
      <c r="DB401" s="21"/>
      <c r="DC401" s="19">
        <f t="shared" si="560"/>
        <v>0</v>
      </c>
      <c r="DD401" s="39" t="str">
        <f t="shared" si="593"/>
        <v>دون المستوى</v>
      </c>
      <c r="DE401" s="21"/>
      <c r="DF401" s="21"/>
      <c r="DG401" s="92"/>
      <c r="DH401" s="19">
        <f t="shared" si="561"/>
        <v>0</v>
      </c>
      <c r="DI401" s="39" t="str">
        <f t="shared" si="594"/>
        <v>دون المستوى</v>
      </c>
      <c r="DJ401" s="19">
        <f t="shared" si="562"/>
        <v>0</v>
      </c>
      <c r="DK401" s="19">
        <f t="shared" si="611"/>
        <v>0</v>
      </c>
      <c r="DL401" s="19">
        <f t="shared" si="564"/>
        <v>0</v>
      </c>
      <c r="DM401" s="34" t="str">
        <f t="shared" si="596"/>
        <v>دون المستوى</v>
      </c>
      <c r="DN401" s="20" t="str">
        <f t="shared" si="597"/>
        <v>دور ثان</v>
      </c>
      <c r="DR401" s="28" t="str">
        <f t="shared" si="598"/>
        <v xml:space="preserve"> لغة عربية</v>
      </c>
      <c r="DS401" s="28" t="str">
        <f t="shared" si="599"/>
        <v xml:space="preserve"> رياضيات</v>
      </c>
      <c r="DT401" s="28" t="str">
        <f t="shared" si="600"/>
        <v xml:space="preserve"> دراسات</v>
      </c>
      <c r="DU401" s="28" t="str">
        <f t="shared" si="601"/>
        <v xml:space="preserve"> إنجليزى</v>
      </c>
      <c r="DV401" s="28" t="str">
        <f t="shared" si="602"/>
        <v xml:space="preserve"> علوم</v>
      </c>
      <c r="DW401" s="28" t="str">
        <f t="shared" si="603"/>
        <v xml:space="preserve"> تربية دينية</v>
      </c>
      <c r="DX401" s="87" t="str">
        <f t="shared" si="604"/>
        <v xml:space="preserve"> تربية فنية</v>
      </c>
      <c r="DY401" s="87" t="str">
        <f t="shared" si="605"/>
        <v xml:space="preserve"> تربية رياضية</v>
      </c>
      <c r="DZ401" s="88" t="str">
        <f t="shared" si="606"/>
        <v xml:space="preserve"> نشاط1</v>
      </c>
      <c r="EA401" s="88" t="str">
        <f t="shared" si="607"/>
        <v xml:space="preserve"> نشاط2</v>
      </c>
      <c r="EB401" s="32">
        <f t="shared" si="565"/>
        <v>0</v>
      </c>
      <c r="EC401" s="31" t="str">
        <f t="shared" si="608"/>
        <v xml:space="preserve"> لغة عربية رياضيات دراسات إنجليزى علوم تربية دينية تربية فنية تربية رياضية نشاط1 نشاط2</v>
      </c>
    </row>
    <row r="402" spans="1:133" ht="17.25" thickTop="1" thickBot="1">
      <c r="A402" s="16" t="str">
        <f t="shared" si="566"/>
        <v/>
      </c>
      <c r="B402" s="18"/>
      <c r="C402" s="17"/>
      <c r="D402" s="82"/>
      <c r="E402" s="83" t="str">
        <f t="shared" si="526"/>
        <v/>
      </c>
      <c r="F402" s="83" t="str">
        <f t="shared" si="527"/>
        <v/>
      </c>
      <c r="G402" s="83" t="str">
        <f t="shared" si="528"/>
        <v/>
      </c>
      <c r="H402" s="37"/>
      <c r="I402" s="42" t="str">
        <f t="shared" si="567"/>
        <v/>
      </c>
      <c r="J402" s="21"/>
      <c r="K402" s="21"/>
      <c r="L402" s="21"/>
      <c r="M402" s="21"/>
      <c r="N402" s="21"/>
      <c r="O402" s="19">
        <f t="shared" si="529"/>
        <v>0</v>
      </c>
      <c r="P402" s="39" t="str">
        <f t="shared" si="568"/>
        <v>دون المستوى</v>
      </c>
      <c r="Q402" s="21"/>
      <c r="R402" s="21"/>
      <c r="S402" s="92"/>
      <c r="T402" s="19">
        <f t="shared" si="530"/>
        <v>0</v>
      </c>
      <c r="U402" s="39" t="str">
        <f t="shared" si="569"/>
        <v>دون المستوى</v>
      </c>
      <c r="V402" s="19">
        <f t="shared" si="531"/>
        <v>0</v>
      </c>
      <c r="W402" s="19">
        <f t="shared" si="532"/>
        <v>0</v>
      </c>
      <c r="X402" s="19">
        <f t="shared" si="533"/>
        <v>0</v>
      </c>
      <c r="Y402" s="39" t="str">
        <f t="shared" si="570"/>
        <v>دون المستوى</v>
      </c>
      <c r="Z402" s="21"/>
      <c r="AA402" s="21"/>
      <c r="AB402" s="21"/>
      <c r="AC402" s="19">
        <f t="shared" si="534"/>
        <v>0</v>
      </c>
      <c r="AD402" s="39" t="str">
        <f t="shared" si="571"/>
        <v>دون المستوى</v>
      </c>
      <c r="AE402" s="21"/>
      <c r="AF402" s="21"/>
      <c r="AG402" s="92"/>
      <c r="AH402" s="19">
        <f t="shared" si="535"/>
        <v>0</v>
      </c>
      <c r="AI402" s="39" t="str">
        <f t="shared" si="572"/>
        <v>دون المستوى</v>
      </c>
      <c r="AJ402" s="19">
        <f t="shared" si="536"/>
        <v>0</v>
      </c>
      <c r="AK402" s="19">
        <f t="shared" si="612"/>
        <v>0</v>
      </c>
      <c r="AL402" s="19">
        <f t="shared" si="538"/>
        <v>0</v>
      </c>
      <c r="AM402" s="39" t="str">
        <f t="shared" si="574"/>
        <v>دون المستوى</v>
      </c>
      <c r="AN402" s="21"/>
      <c r="AO402" s="21"/>
      <c r="AP402" s="21"/>
      <c r="AQ402" s="19">
        <f t="shared" si="539"/>
        <v>0</v>
      </c>
      <c r="AR402" s="39" t="str">
        <f t="shared" si="575"/>
        <v>دون المستوى</v>
      </c>
      <c r="AS402" s="21"/>
      <c r="AT402" s="21"/>
      <c r="AU402" s="92"/>
      <c r="AV402" s="19">
        <f t="shared" si="540"/>
        <v>0</v>
      </c>
      <c r="AW402" s="39" t="str">
        <f t="shared" si="576"/>
        <v>دون المستوى</v>
      </c>
      <c r="AX402" s="19">
        <f t="shared" si="541"/>
        <v>0</v>
      </c>
      <c r="AY402" s="19">
        <f t="shared" si="577"/>
        <v>0</v>
      </c>
      <c r="AZ402" s="19">
        <f t="shared" si="543"/>
        <v>0</v>
      </c>
      <c r="BA402" s="34" t="str">
        <f t="shared" si="578"/>
        <v>دون المستوى</v>
      </c>
      <c r="BB402" s="21"/>
      <c r="BC402" s="21"/>
      <c r="BD402" s="21"/>
      <c r="BE402" s="19">
        <f t="shared" si="544"/>
        <v>0</v>
      </c>
      <c r="BF402" s="39" t="str">
        <f t="shared" si="579"/>
        <v>دون المستوى</v>
      </c>
      <c r="BG402" s="21"/>
      <c r="BH402" s="21"/>
      <c r="BI402" s="92"/>
      <c r="BJ402" s="19">
        <f t="shared" si="545"/>
        <v>0</v>
      </c>
      <c r="BK402" s="39" t="str">
        <f t="shared" si="580"/>
        <v>دون المستوى</v>
      </c>
      <c r="BL402" s="19">
        <f t="shared" si="546"/>
        <v>0</v>
      </c>
      <c r="BM402" s="19">
        <f t="shared" si="609"/>
        <v>0</v>
      </c>
      <c r="BN402" s="19">
        <f t="shared" si="548"/>
        <v>0</v>
      </c>
      <c r="BO402" s="34" t="str">
        <f t="shared" si="582"/>
        <v>دون المستوى</v>
      </c>
      <c r="BP402" s="21"/>
      <c r="BQ402" s="21"/>
      <c r="BR402" s="21"/>
      <c r="BS402" s="21"/>
      <c r="BT402" s="19">
        <f t="shared" si="549"/>
        <v>0</v>
      </c>
      <c r="BU402" s="39" t="str">
        <f t="shared" si="583"/>
        <v>دون المستوى</v>
      </c>
      <c r="BV402" s="21"/>
      <c r="BW402" s="21"/>
      <c r="BX402" s="21"/>
      <c r="BY402" s="92"/>
      <c r="BZ402" s="19">
        <f t="shared" si="550"/>
        <v>0</v>
      </c>
      <c r="CA402" s="39" t="str">
        <f t="shared" si="584"/>
        <v>دون المستوى</v>
      </c>
      <c r="CB402" s="19">
        <f t="shared" si="551"/>
        <v>0</v>
      </c>
      <c r="CC402" s="19">
        <f t="shared" si="610"/>
        <v>0</v>
      </c>
      <c r="CD402" s="19">
        <f t="shared" si="553"/>
        <v>0</v>
      </c>
      <c r="CE402" s="60" t="str">
        <f t="shared" si="586"/>
        <v>دون المستوى</v>
      </c>
      <c r="CF402" s="61">
        <f t="shared" si="554"/>
        <v>0</v>
      </c>
      <c r="CG402" s="67" t="str">
        <f t="shared" si="587"/>
        <v>دون المستوى</v>
      </c>
      <c r="CH402" s="21"/>
      <c r="CI402" s="21"/>
      <c r="CJ402" s="19">
        <f t="shared" si="555"/>
        <v>0</v>
      </c>
      <c r="CK402" s="39" t="str">
        <f t="shared" si="588"/>
        <v>دون المستوى</v>
      </c>
      <c r="CL402" s="21"/>
      <c r="CM402" s="21"/>
      <c r="CN402" s="19">
        <f t="shared" si="556"/>
        <v>0</v>
      </c>
      <c r="CO402" s="39" t="str">
        <f t="shared" si="589"/>
        <v>دون المستوى</v>
      </c>
      <c r="CP402" s="21"/>
      <c r="CQ402" s="21"/>
      <c r="CR402" s="19">
        <f t="shared" si="557"/>
        <v>0</v>
      </c>
      <c r="CS402" s="39" t="str">
        <f t="shared" si="590"/>
        <v>دون المستوى</v>
      </c>
      <c r="CT402" s="21"/>
      <c r="CU402" s="21"/>
      <c r="CV402" s="19">
        <f t="shared" si="558"/>
        <v>0</v>
      </c>
      <c r="CW402" s="39" t="str">
        <f t="shared" si="591"/>
        <v>دون المستوى</v>
      </c>
      <c r="CX402" s="59">
        <f t="shared" si="559"/>
        <v>0</v>
      </c>
      <c r="CY402" s="34" t="str">
        <f t="shared" si="592"/>
        <v>دون المستوى</v>
      </c>
      <c r="CZ402" s="21"/>
      <c r="DA402" s="21"/>
      <c r="DB402" s="21"/>
      <c r="DC402" s="19">
        <f t="shared" si="560"/>
        <v>0</v>
      </c>
      <c r="DD402" s="39" t="str">
        <f t="shared" si="593"/>
        <v>دون المستوى</v>
      </c>
      <c r="DE402" s="21"/>
      <c r="DF402" s="21"/>
      <c r="DG402" s="92"/>
      <c r="DH402" s="19">
        <f t="shared" si="561"/>
        <v>0</v>
      </c>
      <c r="DI402" s="39" t="str">
        <f t="shared" si="594"/>
        <v>دون المستوى</v>
      </c>
      <c r="DJ402" s="19">
        <f t="shared" si="562"/>
        <v>0</v>
      </c>
      <c r="DK402" s="19">
        <f t="shared" si="611"/>
        <v>0</v>
      </c>
      <c r="DL402" s="19">
        <f t="shared" si="564"/>
        <v>0</v>
      </c>
      <c r="DM402" s="34" t="str">
        <f t="shared" si="596"/>
        <v>دون المستوى</v>
      </c>
      <c r="DN402" s="20" t="str">
        <f t="shared" si="597"/>
        <v>دور ثان</v>
      </c>
      <c r="DR402" s="28" t="str">
        <f t="shared" si="598"/>
        <v xml:space="preserve"> لغة عربية</v>
      </c>
      <c r="DS402" s="28" t="str">
        <f t="shared" si="599"/>
        <v xml:space="preserve"> رياضيات</v>
      </c>
      <c r="DT402" s="28" t="str">
        <f t="shared" si="600"/>
        <v xml:space="preserve"> دراسات</v>
      </c>
      <c r="DU402" s="28" t="str">
        <f t="shared" si="601"/>
        <v xml:space="preserve"> إنجليزى</v>
      </c>
      <c r="DV402" s="28" t="str">
        <f t="shared" si="602"/>
        <v xml:space="preserve"> علوم</v>
      </c>
      <c r="DW402" s="28" t="str">
        <f t="shared" si="603"/>
        <v xml:space="preserve"> تربية دينية</v>
      </c>
      <c r="DX402" s="87" t="str">
        <f t="shared" si="604"/>
        <v xml:space="preserve"> تربية فنية</v>
      </c>
      <c r="DY402" s="87" t="str">
        <f t="shared" si="605"/>
        <v xml:space="preserve"> تربية رياضية</v>
      </c>
      <c r="DZ402" s="88" t="str">
        <f t="shared" si="606"/>
        <v xml:space="preserve"> نشاط1</v>
      </c>
      <c r="EA402" s="88" t="str">
        <f t="shared" si="607"/>
        <v xml:space="preserve"> نشاط2</v>
      </c>
      <c r="EB402" s="32">
        <f t="shared" si="565"/>
        <v>0</v>
      </c>
      <c r="EC402" s="31" t="str">
        <f t="shared" si="608"/>
        <v xml:space="preserve"> لغة عربية رياضيات دراسات إنجليزى علوم تربية دينية تربية فنية تربية رياضية نشاط1 نشاط2</v>
      </c>
    </row>
    <row r="403" spans="1:133" ht="17.25" thickTop="1" thickBot="1">
      <c r="A403" s="16" t="str">
        <f t="shared" si="566"/>
        <v/>
      </c>
      <c r="B403" s="18"/>
      <c r="C403" s="17"/>
      <c r="D403" s="82"/>
      <c r="E403" s="83" t="str">
        <f t="shared" si="526"/>
        <v/>
      </c>
      <c r="F403" s="83" t="str">
        <f t="shared" si="527"/>
        <v/>
      </c>
      <c r="G403" s="83" t="str">
        <f t="shared" si="528"/>
        <v/>
      </c>
      <c r="H403" s="37"/>
      <c r="I403" s="42" t="str">
        <f t="shared" si="567"/>
        <v/>
      </c>
      <c r="J403" s="21"/>
      <c r="K403" s="21"/>
      <c r="L403" s="21"/>
      <c r="M403" s="21"/>
      <c r="N403" s="21"/>
      <c r="O403" s="19">
        <f t="shared" si="529"/>
        <v>0</v>
      </c>
      <c r="P403" s="39" t="str">
        <f t="shared" si="568"/>
        <v>دون المستوى</v>
      </c>
      <c r="Q403" s="21"/>
      <c r="R403" s="21"/>
      <c r="S403" s="92"/>
      <c r="T403" s="19">
        <f t="shared" si="530"/>
        <v>0</v>
      </c>
      <c r="U403" s="39" t="str">
        <f t="shared" si="569"/>
        <v>دون المستوى</v>
      </c>
      <c r="V403" s="19">
        <f t="shared" si="531"/>
        <v>0</v>
      </c>
      <c r="W403" s="19">
        <f t="shared" si="532"/>
        <v>0</v>
      </c>
      <c r="X403" s="19">
        <f t="shared" si="533"/>
        <v>0</v>
      </c>
      <c r="Y403" s="39" t="str">
        <f t="shared" si="570"/>
        <v>دون المستوى</v>
      </c>
      <c r="Z403" s="21"/>
      <c r="AA403" s="21"/>
      <c r="AB403" s="21"/>
      <c r="AC403" s="19">
        <f t="shared" si="534"/>
        <v>0</v>
      </c>
      <c r="AD403" s="39" t="str">
        <f t="shared" si="571"/>
        <v>دون المستوى</v>
      </c>
      <c r="AE403" s="21"/>
      <c r="AF403" s="21"/>
      <c r="AG403" s="92"/>
      <c r="AH403" s="19">
        <f t="shared" si="535"/>
        <v>0</v>
      </c>
      <c r="AI403" s="39" t="str">
        <f t="shared" si="572"/>
        <v>دون المستوى</v>
      </c>
      <c r="AJ403" s="19">
        <f t="shared" si="536"/>
        <v>0</v>
      </c>
      <c r="AK403" s="19">
        <f t="shared" si="612"/>
        <v>0</v>
      </c>
      <c r="AL403" s="19">
        <f t="shared" si="538"/>
        <v>0</v>
      </c>
      <c r="AM403" s="39" t="str">
        <f t="shared" si="574"/>
        <v>دون المستوى</v>
      </c>
      <c r="AN403" s="21"/>
      <c r="AO403" s="21"/>
      <c r="AP403" s="21"/>
      <c r="AQ403" s="19">
        <f t="shared" si="539"/>
        <v>0</v>
      </c>
      <c r="AR403" s="39" t="str">
        <f t="shared" si="575"/>
        <v>دون المستوى</v>
      </c>
      <c r="AS403" s="21"/>
      <c r="AT403" s="21"/>
      <c r="AU403" s="92"/>
      <c r="AV403" s="19">
        <f t="shared" si="540"/>
        <v>0</v>
      </c>
      <c r="AW403" s="39" t="str">
        <f t="shared" si="576"/>
        <v>دون المستوى</v>
      </c>
      <c r="AX403" s="19">
        <f t="shared" si="541"/>
        <v>0</v>
      </c>
      <c r="AY403" s="19">
        <f t="shared" si="577"/>
        <v>0</v>
      </c>
      <c r="AZ403" s="19">
        <f t="shared" si="543"/>
        <v>0</v>
      </c>
      <c r="BA403" s="34" t="str">
        <f t="shared" si="578"/>
        <v>دون المستوى</v>
      </c>
      <c r="BB403" s="21"/>
      <c r="BC403" s="21"/>
      <c r="BD403" s="21"/>
      <c r="BE403" s="19">
        <f t="shared" si="544"/>
        <v>0</v>
      </c>
      <c r="BF403" s="39" t="str">
        <f t="shared" si="579"/>
        <v>دون المستوى</v>
      </c>
      <c r="BG403" s="21"/>
      <c r="BH403" s="21"/>
      <c r="BI403" s="92"/>
      <c r="BJ403" s="19">
        <f t="shared" si="545"/>
        <v>0</v>
      </c>
      <c r="BK403" s="39" t="str">
        <f t="shared" si="580"/>
        <v>دون المستوى</v>
      </c>
      <c r="BL403" s="19">
        <f t="shared" si="546"/>
        <v>0</v>
      </c>
      <c r="BM403" s="19">
        <f t="shared" si="609"/>
        <v>0</v>
      </c>
      <c r="BN403" s="19">
        <f t="shared" si="548"/>
        <v>0</v>
      </c>
      <c r="BO403" s="34" t="str">
        <f t="shared" si="582"/>
        <v>دون المستوى</v>
      </c>
      <c r="BP403" s="21"/>
      <c r="BQ403" s="21"/>
      <c r="BR403" s="21"/>
      <c r="BS403" s="21"/>
      <c r="BT403" s="19">
        <f t="shared" si="549"/>
        <v>0</v>
      </c>
      <c r="BU403" s="39" t="str">
        <f t="shared" si="583"/>
        <v>دون المستوى</v>
      </c>
      <c r="BV403" s="21"/>
      <c r="BW403" s="21"/>
      <c r="BX403" s="21"/>
      <c r="BY403" s="92"/>
      <c r="BZ403" s="19">
        <f t="shared" si="550"/>
        <v>0</v>
      </c>
      <c r="CA403" s="39" t="str">
        <f t="shared" si="584"/>
        <v>دون المستوى</v>
      </c>
      <c r="CB403" s="19">
        <f t="shared" si="551"/>
        <v>0</v>
      </c>
      <c r="CC403" s="19">
        <f t="shared" si="610"/>
        <v>0</v>
      </c>
      <c r="CD403" s="19">
        <f t="shared" si="553"/>
        <v>0</v>
      </c>
      <c r="CE403" s="60" t="str">
        <f t="shared" si="586"/>
        <v>دون المستوى</v>
      </c>
      <c r="CF403" s="61">
        <f t="shared" si="554"/>
        <v>0</v>
      </c>
      <c r="CG403" s="67" t="str">
        <f t="shared" si="587"/>
        <v>دون المستوى</v>
      </c>
      <c r="CH403" s="21"/>
      <c r="CI403" s="21"/>
      <c r="CJ403" s="19">
        <f t="shared" si="555"/>
        <v>0</v>
      </c>
      <c r="CK403" s="39" t="str">
        <f t="shared" si="588"/>
        <v>دون المستوى</v>
      </c>
      <c r="CL403" s="21"/>
      <c r="CM403" s="21"/>
      <c r="CN403" s="19">
        <f t="shared" si="556"/>
        <v>0</v>
      </c>
      <c r="CO403" s="39" t="str">
        <f t="shared" si="589"/>
        <v>دون المستوى</v>
      </c>
      <c r="CP403" s="21"/>
      <c r="CQ403" s="21"/>
      <c r="CR403" s="19">
        <f t="shared" si="557"/>
        <v>0</v>
      </c>
      <c r="CS403" s="39" t="str">
        <f t="shared" si="590"/>
        <v>دون المستوى</v>
      </c>
      <c r="CT403" s="21"/>
      <c r="CU403" s="21"/>
      <c r="CV403" s="19">
        <f t="shared" si="558"/>
        <v>0</v>
      </c>
      <c r="CW403" s="39" t="str">
        <f t="shared" si="591"/>
        <v>دون المستوى</v>
      </c>
      <c r="CX403" s="59">
        <f t="shared" si="559"/>
        <v>0</v>
      </c>
      <c r="CY403" s="34" t="str">
        <f t="shared" si="592"/>
        <v>دون المستوى</v>
      </c>
      <c r="CZ403" s="21"/>
      <c r="DA403" s="21"/>
      <c r="DB403" s="21"/>
      <c r="DC403" s="19">
        <f t="shared" si="560"/>
        <v>0</v>
      </c>
      <c r="DD403" s="39" t="str">
        <f t="shared" si="593"/>
        <v>دون المستوى</v>
      </c>
      <c r="DE403" s="21"/>
      <c r="DF403" s="21"/>
      <c r="DG403" s="92"/>
      <c r="DH403" s="19">
        <f t="shared" si="561"/>
        <v>0</v>
      </c>
      <c r="DI403" s="39" t="str">
        <f t="shared" si="594"/>
        <v>دون المستوى</v>
      </c>
      <c r="DJ403" s="19">
        <f t="shared" si="562"/>
        <v>0</v>
      </c>
      <c r="DK403" s="19">
        <f t="shared" si="611"/>
        <v>0</v>
      </c>
      <c r="DL403" s="19">
        <f t="shared" si="564"/>
        <v>0</v>
      </c>
      <c r="DM403" s="34" t="str">
        <f t="shared" si="596"/>
        <v>دون المستوى</v>
      </c>
      <c r="DN403" s="20" t="str">
        <f t="shared" si="597"/>
        <v>دور ثان</v>
      </c>
      <c r="DR403" s="28" t="str">
        <f t="shared" si="598"/>
        <v xml:space="preserve"> لغة عربية</v>
      </c>
      <c r="DS403" s="28" t="str">
        <f t="shared" si="599"/>
        <v xml:space="preserve"> رياضيات</v>
      </c>
      <c r="DT403" s="28" t="str">
        <f t="shared" si="600"/>
        <v xml:space="preserve"> دراسات</v>
      </c>
      <c r="DU403" s="28" t="str">
        <f t="shared" si="601"/>
        <v xml:space="preserve"> إنجليزى</v>
      </c>
      <c r="DV403" s="28" t="str">
        <f t="shared" si="602"/>
        <v xml:space="preserve"> علوم</v>
      </c>
      <c r="DW403" s="28" t="str">
        <f t="shared" si="603"/>
        <v xml:space="preserve"> تربية دينية</v>
      </c>
      <c r="DX403" s="87" t="str">
        <f t="shared" si="604"/>
        <v xml:space="preserve"> تربية فنية</v>
      </c>
      <c r="DY403" s="87" t="str">
        <f t="shared" si="605"/>
        <v xml:space="preserve"> تربية رياضية</v>
      </c>
      <c r="DZ403" s="88" t="str">
        <f t="shared" si="606"/>
        <v xml:space="preserve"> نشاط1</v>
      </c>
      <c r="EA403" s="88" t="str">
        <f t="shared" si="607"/>
        <v xml:space="preserve"> نشاط2</v>
      </c>
      <c r="EB403" s="32">
        <f t="shared" si="565"/>
        <v>0</v>
      </c>
      <c r="EC403" s="31" t="str">
        <f t="shared" si="608"/>
        <v xml:space="preserve"> لغة عربية رياضيات دراسات إنجليزى علوم تربية دينية تربية فنية تربية رياضية نشاط1 نشاط2</v>
      </c>
    </row>
    <row r="404" spans="1:133" ht="17.25" thickTop="1" thickBot="1">
      <c r="A404" s="16" t="str">
        <f t="shared" si="566"/>
        <v/>
      </c>
      <c r="B404" s="18"/>
      <c r="C404" s="17"/>
      <c r="D404" s="82"/>
      <c r="E404" s="83" t="str">
        <f t="shared" si="526"/>
        <v/>
      </c>
      <c r="F404" s="83" t="str">
        <f t="shared" si="527"/>
        <v/>
      </c>
      <c r="G404" s="83" t="str">
        <f t="shared" si="528"/>
        <v/>
      </c>
      <c r="H404" s="37"/>
      <c r="I404" s="42" t="str">
        <f t="shared" si="567"/>
        <v/>
      </c>
      <c r="J404" s="21"/>
      <c r="K404" s="21"/>
      <c r="L404" s="21"/>
      <c r="M404" s="21"/>
      <c r="N404" s="21"/>
      <c r="O404" s="19">
        <f t="shared" si="529"/>
        <v>0</v>
      </c>
      <c r="P404" s="39" t="str">
        <f t="shared" si="568"/>
        <v>دون المستوى</v>
      </c>
      <c r="Q404" s="21"/>
      <c r="R404" s="21"/>
      <c r="S404" s="92"/>
      <c r="T404" s="19">
        <f t="shared" si="530"/>
        <v>0</v>
      </c>
      <c r="U404" s="39" t="str">
        <f t="shared" si="569"/>
        <v>دون المستوى</v>
      </c>
      <c r="V404" s="19">
        <f t="shared" si="531"/>
        <v>0</v>
      </c>
      <c r="W404" s="19">
        <f t="shared" si="532"/>
        <v>0</v>
      </c>
      <c r="X404" s="19">
        <f t="shared" si="533"/>
        <v>0</v>
      </c>
      <c r="Y404" s="39" t="str">
        <f t="shared" si="570"/>
        <v>دون المستوى</v>
      </c>
      <c r="Z404" s="21"/>
      <c r="AA404" s="21"/>
      <c r="AB404" s="21"/>
      <c r="AC404" s="19">
        <f t="shared" si="534"/>
        <v>0</v>
      </c>
      <c r="AD404" s="39" t="str">
        <f t="shared" si="571"/>
        <v>دون المستوى</v>
      </c>
      <c r="AE404" s="21"/>
      <c r="AF404" s="21"/>
      <c r="AG404" s="92"/>
      <c r="AH404" s="19">
        <f t="shared" si="535"/>
        <v>0</v>
      </c>
      <c r="AI404" s="39" t="str">
        <f t="shared" si="572"/>
        <v>دون المستوى</v>
      </c>
      <c r="AJ404" s="19">
        <f t="shared" si="536"/>
        <v>0</v>
      </c>
      <c r="AK404" s="19">
        <f t="shared" si="612"/>
        <v>0</v>
      </c>
      <c r="AL404" s="19">
        <f t="shared" si="538"/>
        <v>0</v>
      </c>
      <c r="AM404" s="39" t="str">
        <f t="shared" si="574"/>
        <v>دون المستوى</v>
      </c>
      <c r="AN404" s="21"/>
      <c r="AO404" s="21"/>
      <c r="AP404" s="21"/>
      <c r="AQ404" s="19">
        <f t="shared" si="539"/>
        <v>0</v>
      </c>
      <c r="AR404" s="39" t="str">
        <f t="shared" si="575"/>
        <v>دون المستوى</v>
      </c>
      <c r="AS404" s="21"/>
      <c r="AT404" s="21"/>
      <c r="AU404" s="92"/>
      <c r="AV404" s="19">
        <f t="shared" si="540"/>
        <v>0</v>
      </c>
      <c r="AW404" s="39" t="str">
        <f t="shared" si="576"/>
        <v>دون المستوى</v>
      </c>
      <c r="AX404" s="19">
        <f t="shared" si="541"/>
        <v>0</v>
      </c>
      <c r="AY404" s="19">
        <f t="shared" si="577"/>
        <v>0</v>
      </c>
      <c r="AZ404" s="19">
        <f t="shared" si="543"/>
        <v>0</v>
      </c>
      <c r="BA404" s="34" t="str">
        <f t="shared" si="578"/>
        <v>دون المستوى</v>
      </c>
      <c r="BB404" s="21"/>
      <c r="BC404" s="21"/>
      <c r="BD404" s="21"/>
      <c r="BE404" s="19">
        <f t="shared" si="544"/>
        <v>0</v>
      </c>
      <c r="BF404" s="39" t="str">
        <f t="shared" si="579"/>
        <v>دون المستوى</v>
      </c>
      <c r="BG404" s="21"/>
      <c r="BH404" s="21"/>
      <c r="BI404" s="92"/>
      <c r="BJ404" s="19">
        <f t="shared" si="545"/>
        <v>0</v>
      </c>
      <c r="BK404" s="39" t="str">
        <f t="shared" si="580"/>
        <v>دون المستوى</v>
      </c>
      <c r="BL404" s="19">
        <f t="shared" si="546"/>
        <v>0</v>
      </c>
      <c r="BM404" s="19">
        <f t="shared" si="609"/>
        <v>0</v>
      </c>
      <c r="BN404" s="19">
        <f t="shared" si="548"/>
        <v>0</v>
      </c>
      <c r="BO404" s="34" t="str">
        <f t="shared" si="582"/>
        <v>دون المستوى</v>
      </c>
      <c r="BP404" s="21"/>
      <c r="BQ404" s="21"/>
      <c r="BR404" s="21"/>
      <c r="BS404" s="21"/>
      <c r="BT404" s="19">
        <f t="shared" si="549"/>
        <v>0</v>
      </c>
      <c r="BU404" s="39" t="str">
        <f t="shared" si="583"/>
        <v>دون المستوى</v>
      </c>
      <c r="BV404" s="21"/>
      <c r="BW404" s="21"/>
      <c r="BX404" s="21"/>
      <c r="BY404" s="92"/>
      <c r="BZ404" s="19">
        <f t="shared" si="550"/>
        <v>0</v>
      </c>
      <c r="CA404" s="39" t="str">
        <f t="shared" si="584"/>
        <v>دون المستوى</v>
      </c>
      <c r="CB404" s="19">
        <f t="shared" si="551"/>
        <v>0</v>
      </c>
      <c r="CC404" s="19">
        <f t="shared" si="610"/>
        <v>0</v>
      </c>
      <c r="CD404" s="19">
        <f t="shared" si="553"/>
        <v>0</v>
      </c>
      <c r="CE404" s="60" t="str">
        <f t="shared" si="586"/>
        <v>دون المستوى</v>
      </c>
      <c r="CF404" s="61">
        <f t="shared" si="554"/>
        <v>0</v>
      </c>
      <c r="CG404" s="67" t="str">
        <f t="shared" si="587"/>
        <v>دون المستوى</v>
      </c>
      <c r="CH404" s="21"/>
      <c r="CI404" s="21"/>
      <c r="CJ404" s="19">
        <f t="shared" si="555"/>
        <v>0</v>
      </c>
      <c r="CK404" s="39" t="str">
        <f t="shared" si="588"/>
        <v>دون المستوى</v>
      </c>
      <c r="CL404" s="21"/>
      <c r="CM404" s="21"/>
      <c r="CN404" s="19">
        <f t="shared" si="556"/>
        <v>0</v>
      </c>
      <c r="CO404" s="39" t="str">
        <f t="shared" si="589"/>
        <v>دون المستوى</v>
      </c>
      <c r="CP404" s="21"/>
      <c r="CQ404" s="21"/>
      <c r="CR404" s="19">
        <f t="shared" si="557"/>
        <v>0</v>
      </c>
      <c r="CS404" s="39" t="str">
        <f t="shared" si="590"/>
        <v>دون المستوى</v>
      </c>
      <c r="CT404" s="21"/>
      <c r="CU404" s="21"/>
      <c r="CV404" s="19">
        <f t="shared" si="558"/>
        <v>0</v>
      </c>
      <c r="CW404" s="39" t="str">
        <f t="shared" si="591"/>
        <v>دون المستوى</v>
      </c>
      <c r="CX404" s="59">
        <f t="shared" si="559"/>
        <v>0</v>
      </c>
      <c r="CY404" s="34" t="str">
        <f t="shared" si="592"/>
        <v>دون المستوى</v>
      </c>
      <c r="CZ404" s="21"/>
      <c r="DA404" s="21"/>
      <c r="DB404" s="21"/>
      <c r="DC404" s="19">
        <f t="shared" si="560"/>
        <v>0</v>
      </c>
      <c r="DD404" s="39" t="str">
        <f t="shared" si="593"/>
        <v>دون المستوى</v>
      </c>
      <c r="DE404" s="21"/>
      <c r="DF404" s="21"/>
      <c r="DG404" s="92"/>
      <c r="DH404" s="19">
        <f t="shared" si="561"/>
        <v>0</v>
      </c>
      <c r="DI404" s="39" t="str">
        <f t="shared" si="594"/>
        <v>دون المستوى</v>
      </c>
      <c r="DJ404" s="19">
        <f t="shared" si="562"/>
        <v>0</v>
      </c>
      <c r="DK404" s="19">
        <f t="shared" si="611"/>
        <v>0</v>
      </c>
      <c r="DL404" s="19">
        <f t="shared" si="564"/>
        <v>0</v>
      </c>
      <c r="DM404" s="34" t="str">
        <f t="shared" si="596"/>
        <v>دون المستوى</v>
      </c>
      <c r="DN404" s="20" t="str">
        <f t="shared" si="597"/>
        <v>دور ثان</v>
      </c>
      <c r="DR404" s="28" t="str">
        <f t="shared" si="598"/>
        <v xml:space="preserve"> لغة عربية</v>
      </c>
      <c r="DS404" s="28" t="str">
        <f t="shared" si="599"/>
        <v xml:space="preserve"> رياضيات</v>
      </c>
      <c r="DT404" s="28" t="str">
        <f t="shared" si="600"/>
        <v xml:space="preserve"> دراسات</v>
      </c>
      <c r="DU404" s="28" t="str">
        <f t="shared" si="601"/>
        <v xml:space="preserve"> إنجليزى</v>
      </c>
      <c r="DV404" s="28" t="str">
        <f t="shared" si="602"/>
        <v xml:space="preserve"> علوم</v>
      </c>
      <c r="DW404" s="28" t="str">
        <f t="shared" si="603"/>
        <v xml:space="preserve"> تربية دينية</v>
      </c>
      <c r="DX404" s="87" t="str">
        <f t="shared" si="604"/>
        <v xml:space="preserve"> تربية فنية</v>
      </c>
      <c r="DY404" s="87" t="str">
        <f t="shared" si="605"/>
        <v xml:space="preserve"> تربية رياضية</v>
      </c>
      <c r="DZ404" s="88" t="str">
        <f t="shared" si="606"/>
        <v xml:space="preserve"> نشاط1</v>
      </c>
      <c r="EA404" s="88" t="str">
        <f t="shared" si="607"/>
        <v xml:space="preserve"> نشاط2</v>
      </c>
      <c r="EB404" s="32">
        <f t="shared" si="565"/>
        <v>0</v>
      </c>
      <c r="EC404" s="31" t="str">
        <f t="shared" si="608"/>
        <v xml:space="preserve"> لغة عربية رياضيات دراسات إنجليزى علوم تربية دينية تربية فنية تربية رياضية نشاط1 نشاط2</v>
      </c>
    </row>
    <row r="405" spans="1:133" ht="17.25" thickTop="1" thickBot="1">
      <c r="A405" s="16" t="str">
        <f t="shared" si="566"/>
        <v/>
      </c>
      <c r="B405" s="18"/>
      <c r="C405" s="17"/>
      <c r="D405" s="82"/>
      <c r="E405" s="83" t="str">
        <f t="shared" si="526"/>
        <v/>
      </c>
      <c r="F405" s="83" t="str">
        <f t="shared" si="527"/>
        <v/>
      </c>
      <c r="G405" s="83" t="str">
        <f t="shared" si="528"/>
        <v/>
      </c>
      <c r="H405" s="37"/>
      <c r="I405" s="42" t="str">
        <f t="shared" si="567"/>
        <v/>
      </c>
      <c r="J405" s="21"/>
      <c r="K405" s="21"/>
      <c r="L405" s="21"/>
      <c r="M405" s="21"/>
      <c r="N405" s="21"/>
      <c r="O405" s="19">
        <f t="shared" si="529"/>
        <v>0</v>
      </c>
      <c r="P405" s="39" t="str">
        <f t="shared" si="568"/>
        <v>دون المستوى</v>
      </c>
      <c r="Q405" s="21"/>
      <c r="R405" s="21"/>
      <c r="S405" s="92"/>
      <c r="T405" s="19">
        <f t="shared" si="530"/>
        <v>0</v>
      </c>
      <c r="U405" s="39" t="str">
        <f t="shared" si="569"/>
        <v>دون المستوى</v>
      </c>
      <c r="V405" s="19">
        <f t="shared" si="531"/>
        <v>0</v>
      </c>
      <c r="W405" s="19">
        <f t="shared" si="532"/>
        <v>0</v>
      </c>
      <c r="X405" s="19">
        <f t="shared" si="533"/>
        <v>0</v>
      </c>
      <c r="Y405" s="39" t="str">
        <f t="shared" si="570"/>
        <v>دون المستوى</v>
      </c>
      <c r="Z405" s="21"/>
      <c r="AA405" s="21"/>
      <c r="AB405" s="21"/>
      <c r="AC405" s="19">
        <f t="shared" si="534"/>
        <v>0</v>
      </c>
      <c r="AD405" s="39" t="str">
        <f t="shared" si="571"/>
        <v>دون المستوى</v>
      </c>
      <c r="AE405" s="21"/>
      <c r="AF405" s="21"/>
      <c r="AG405" s="92"/>
      <c r="AH405" s="19">
        <f t="shared" si="535"/>
        <v>0</v>
      </c>
      <c r="AI405" s="39" t="str">
        <f t="shared" si="572"/>
        <v>دون المستوى</v>
      </c>
      <c r="AJ405" s="19">
        <f t="shared" si="536"/>
        <v>0</v>
      </c>
      <c r="AK405" s="19">
        <f t="shared" si="612"/>
        <v>0</v>
      </c>
      <c r="AL405" s="19">
        <f t="shared" si="538"/>
        <v>0</v>
      </c>
      <c r="AM405" s="39" t="str">
        <f t="shared" si="574"/>
        <v>دون المستوى</v>
      </c>
      <c r="AN405" s="21"/>
      <c r="AO405" s="21"/>
      <c r="AP405" s="21"/>
      <c r="AQ405" s="19">
        <f t="shared" si="539"/>
        <v>0</v>
      </c>
      <c r="AR405" s="39" t="str">
        <f t="shared" si="575"/>
        <v>دون المستوى</v>
      </c>
      <c r="AS405" s="21"/>
      <c r="AT405" s="21"/>
      <c r="AU405" s="92"/>
      <c r="AV405" s="19">
        <f t="shared" si="540"/>
        <v>0</v>
      </c>
      <c r="AW405" s="39" t="str">
        <f t="shared" si="576"/>
        <v>دون المستوى</v>
      </c>
      <c r="AX405" s="19">
        <f t="shared" si="541"/>
        <v>0</v>
      </c>
      <c r="AY405" s="19">
        <f t="shared" si="577"/>
        <v>0</v>
      </c>
      <c r="AZ405" s="19">
        <f t="shared" si="543"/>
        <v>0</v>
      </c>
      <c r="BA405" s="34" t="str">
        <f t="shared" si="578"/>
        <v>دون المستوى</v>
      </c>
      <c r="BB405" s="21"/>
      <c r="BC405" s="21"/>
      <c r="BD405" s="21"/>
      <c r="BE405" s="19">
        <f t="shared" si="544"/>
        <v>0</v>
      </c>
      <c r="BF405" s="39" t="str">
        <f t="shared" si="579"/>
        <v>دون المستوى</v>
      </c>
      <c r="BG405" s="21"/>
      <c r="BH405" s="21"/>
      <c r="BI405" s="92"/>
      <c r="BJ405" s="19">
        <f t="shared" si="545"/>
        <v>0</v>
      </c>
      <c r="BK405" s="39" t="str">
        <f t="shared" si="580"/>
        <v>دون المستوى</v>
      </c>
      <c r="BL405" s="19">
        <f t="shared" si="546"/>
        <v>0</v>
      </c>
      <c r="BM405" s="19">
        <f t="shared" si="609"/>
        <v>0</v>
      </c>
      <c r="BN405" s="19">
        <f t="shared" si="548"/>
        <v>0</v>
      </c>
      <c r="BO405" s="34" t="str">
        <f t="shared" si="582"/>
        <v>دون المستوى</v>
      </c>
      <c r="BP405" s="21"/>
      <c r="BQ405" s="21"/>
      <c r="BR405" s="21"/>
      <c r="BS405" s="21"/>
      <c r="BT405" s="19">
        <f t="shared" si="549"/>
        <v>0</v>
      </c>
      <c r="BU405" s="39" t="str">
        <f t="shared" si="583"/>
        <v>دون المستوى</v>
      </c>
      <c r="BV405" s="21"/>
      <c r="BW405" s="21"/>
      <c r="BX405" s="21"/>
      <c r="BY405" s="92"/>
      <c r="BZ405" s="19">
        <f t="shared" si="550"/>
        <v>0</v>
      </c>
      <c r="CA405" s="39" t="str">
        <f t="shared" si="584"/>
        <v>دون المستوى</v>
      </c>
      <c r="CB405" s="19">
        <f t="shared" si="551"/>
        <v>0</v>
      </c>
      <c r="CC405" s="19">
        <f t="shared" si="610"/>
        <v>0</v>
      </c>
      <c r="CD405" s="19">
        <f t="shared" si="553"/>
        <v>0</v>
      </c>
      <c r="CE405" s="60" t="str">
        <f t="shared" si="586"/>
        <v>دون المستوى</v>
      </c>
      <c r="CF405" s="61">
        <f t="shared" si="554"/>
        <v>0</v>
      </c>
      <c r="CG405" s="67" t="str">
        <f t="shared" si="587"/>
        <v>دون المستوى</v>
      </c>
      <c r="CH405" s="21"/>
      <c r="CI405" s="21"/>
      <c r="CJ405" s="19">
        <f t="shared" si="555"/>
        <v>0</v>
      </c>
      <c r="CK405" s="39" t="str">
        <f t="shared" si="588"/>
        <v>دون المستوى</v>
      </c>
      <c r="CL405" s="21"/>
      <c r="CM405" s="21"/>
      <c r="CN405" s="19">
        <f t="shared" si="556"/>
        <v>0</v>
      </c>
      <c r="CO405" s="39" t="str">
        <f t="shared" si="589"/>
        <v>دون المستوى</v>
      </c>
      <c r="CP405" s="21"/>
      <c r="CQ405" s="21"/>
      <c r="CR405" s="19">
        <f t="shared" si="557"/>
        <v>0</v>
      </c>
      <c r="CS405" s="39" t="str">
        <f t="shared" si="590"/>
        <v>دون المستوى</v>
      </c>
      <c r="CT405" s="21"/>
      <c r="CU405" s="21"/>
      <c r="CV405" s="19">
        <f t="shared" si="558"/>
        <v>0</v>
      </c>
      <c r="CW405" s="39" t="str">
        <f t="shared" si="591"/>
        <v>دون المستوى</v>
      </c>
      <c r="CX405" s="59">
        <f t="shared" si="559"/>
        <v>0</v>
      </c>
      <c r="CY405" s="34" t="str">
        <f t="shared" si="592"/>
        <v>دون المستوى</v>
      </c>
      <c r="CZ405" s="21"/>
      <c r="DA405" s="21"/>
      <c r="DB405" s="21"/>
      <c r="DC405" s="19">
        <f t="shared" si="560"/>
        <v>0</v>
      </c>
      <c r="DD405" s="39" t="str">
        <f t="shared" si="593"/>
        <v>دون المستوى</v>
      </c>
      <c r="DE405" s="21"/>
      <c r="DF405" s="21"/>
      <c r="DG405" s="92"/>
      <c r="DH405" s="19">
        <f t="shared" si="561"/>
        <v>0</v>
      </c>
      <c r="DI405" s="39" t="str">
        <f t="shared" si="594"/>
        <v>دون المستوى</v>
      </c>
      <c r="DJ405" s="19">
        <f t="shared" si="562"/>
        <v>0</v>
      </c>
      <c r="DK405" s="19">
        <f t="shared" si="611"/>
        <v>0</v>
      </c>
      <c r="DL405" s="19">
        <f t="shared" si="564"/>
        <v>0</v>
      </c>
      <c r="DM405" s="34" t="str">
        <f t="shared" si="596"/>
        <v>دون المستوى</v>
      </c>
      <c r="DN405" s="20" t="str">
        <f t="shared" si="597"/>
        <v>دور ثان</v>
      </c>
      <c r="DR405" s="28" t="str">
        <f t="shared" si="598"/>
        <v xml:space="preserve"> لغة عربية</v>
      </c>
      <c r="DS405" s="28" t="str">
        <f t="shared" si="599"/>
        <v xml:space="preserve"> رياضيات</v>
      </c>
      <c r="DT405" s="28" t="str">
        <f t="shared" si="600"/>
        <v xml:space="preserve"> دراسات</v>
      </c>
      <c r="DU405" s="28" t="str">
        <f t="shared" si="601"/>
        <v xml:space="preserve"> إنجليزى</v>
      </c>
      <c r="DV405" s="28" t="str">
        <f t="shared" si="602"/>
        <v xml:space="preserve"> علوم</v>
      </c>
      <c r="DW405" s="28" t="str">
        <f t="shared" si="603"/>
        <v xml:space="preserve"> تربية دينية</v>
      </c>
      <c r="DX405" s="87" t="str">
        <f t="shared" si="604"/>
        <v xml:space="preserve"> تربية فنية</v>
      </c>
      <c r="DY405" s="87" t="str">
        <f t="shared" si="605"/>
        <v xml:space="preserve"> تربية رياضية</v>
      </c>
      <c r="DZ405" s="88" t="str">
        <f t="shared" si="606"/>
        <v xml:space="preserve"> نشاط1</v>
      </c>
      <c r="EA405" s="88" t="str">
        <f t="shared" si="607"/>
        <v xml:space="preserve"> نشاط2</v>
      </c>
      <c r="EB405" s="32">
        <f t="shared" si="565"/>
        <v>0</v>
      </c>
      <c r="EC405" s="31" t="str">
        <f t="shared" si="608"/>
        <v xml:space="preserve"> لغة عربية رياضيات دراسات إنجليزى علوم تربية دينية تربية فنية تربية رياضية نشاط1 نشاط2</v>
      </c>
    </row>
    <row r="406" spans="1:133" ht="17.25" thickTop="1" thickBot="1">
      <c r="A406" s="16" t="str">
        <f t="shared" si="566"/>
        <v/>
      </c>
      <c r="B406" s="18"/>
      <c r="C406" s="17"/>
      <c r="D406" s="82"/>
      <c r="E406" s="83" t="str">
        <f t="shared" si="526"/>
        <v/>
      </c>
      <c r="F406" s="83" t="str">
        <f t="shared" si="527"/>
        <v/>
      </c>
      <c r="G406" s="83" t="str">
        <f t="shared" si="528"/>
        <v/>
      </c>
      <c r="H406" s="37"/>
      <c r="I406" s="42" t="str">
        <f t="shared" si="567"/>
        <v/>
      </c>
      <c r="J406" s="21"/>
      <c r="K406" s="21"/>
      <c r="L406" s="21"/>
      <c r="M406" s="21"/>
      <c r="N406" s="21"/>
      <c r="O406" s="19">
        <f t="shared" si="529"/>
        <v>0</v>
      </c>
      <c r="P406" s="39" t="str">
        <f t="shared" si="568"/>
        <v>دون المستوى</v>
      </c>
      <c r="Q406" s="21"/>
      <c r="R406" s="21"/>
      <c r="S406" s="92"/>
      <c r="T406" s="19">
        <f t="shared" si="530"/>
        <v>0</v>
      </c>
      <c r="U406" s="39" t="str">
        <f t="shared" si="569"/>
        <v>دون المستوى</v>
      </c>
      <c r="V406" s="19">
        <f t="shared" si="531"/>
        <v>0</v>
      </c>
      <c r="W406" s="19">
        <f t="shared" si="532"/>
        <v>0</v>
      </c>
      <c r="X406" s="19">
        <f t="shared" si="533"/>
        <v>0</v>
      </c>
      <c r="Y406" s="39" t="str">
        <f t="shared" si="570"/>
        <v>دون المستوى</v>
      </c>
      <c r="Z406" s="21"/>
      <c r="AA406" s="21"/>
      <c r="AB406" s="21"/>
      <c r="AC406" s="19">
        <f t="shared" si="534"/>
        <v>0</v>
      </c>
      <c r="AD406" s="39" t="str">
        <f t="shared" si="571"/>
        <v>دون المستوى</v>
      </c>
      <c r="AE406" s="21"/>
      <c r="AF406" s="21"/>
      <c r="AG406" s="92"/>
      <c r="AH406" s="19">
        <f t="shared" si="535"/>
        <v>0</v>
      </c>
      <c r="AI406" s="39" t="str">
        <f t="shared" si="572"/>
        <v>دون المستوى</v>
      </c>
      <c r="AJ406" s="19">
        <f t="shared" si="536"/>
        <v>0</v>
      </c>
      <c r="AK406" s="19">
        <f t="shared" si="612"/>
        <v>0</v>
      </c>
      <c r="AL406" s="19">
        <f t="shared" si="538"/>
        <v>0</v>
      </c>
      <c r="AM406" s="39" t="str">
        <f t="shared" si="574"/>
        <v>دون المستوى</v>
      </c>
      <c r="AN406" s="21"/>
      <c r="AO406" s="21"/>
      <c r="AP406" s="21"/>
      <c r="AQ406" s="19">
        <f t="shared" si="539"/>
        <v>0</v>
      </c>
      <c r="AR406" s="39" t="str">
        <f t="shared" si="575"/>
        <v>دون المستوى</v>
      </c>
      <c r="AS406" s="21"/>
      <c r="AT406" s="21"/>
      <c r="AU406" s="92"/>
      <c r="AV406" s="19">
        <f t="shared" si="540"/>
        <v>0</v>
      </c>
      <c r="AW406" s="39" t="str">
        <f t="shared" si="576"/>
        <v>دون المستوى</v>
      </c>
      <c r="AX406" s="19">
        <f t="shared" si="541"/>
        <v>0</v>
      </c>
      <c r="AY406" s="19">
        <f t="shared" si="577"/>
        <v>0</v>
      </c>
      <c r="AZ406" s="19">
        <f t="shared" si="543"/>
        <v>0</v>
      </c>
      <c r="BA406" s="34" t="str">
        <f t="shared" si="578"/>
        <v>دون المستوى</v>
      </c>
      <c r="BB406" s="21"/>
      <c r="BC406" s="21"/>
      <c r="BD406" s="21"/>
      <c r="BE406" s="19">
        <f t="shared" si="544"/>
        <v>0</v>
      </c>
      <c r="BF406" s="39" t="str">
        <f t="shared" si="579"/>
        <v>دون المستوى</v>
      </c>
      <c r="BG406" s="21"/>
      <c r="BH406" s="21"/>
      <c r="BI406" s="92"/>
      <c r="BJ406" s="19">
        <f t="shared" si="545"/>
        <v>0</v>
      </c>
      <c r="BK406" s="39" t="str">
        <f t="shared" si="580"/>
        <v>دون المستوى</v>
      </c>
      <c r="BL406" s="19">
        <f t="shared" si="546"/>
        <v>0</v>
      </c>
      <c r="BM406" s="19">
        <f t="shared" si="609"/>
        <v>0</v>
      </c>
      <c r="BN406" s="19">
        <f t="shared" si="548"/>
        <v>0</v>
      </c>
      <c r="BO406" s="34" t="str">
        <f t="shared" si="582"/>
        <v>دون المستوى</v>
      </c>
      <c r="BP406" s="21"/>
      <c r="BQ406" s="21"/>
      <c r="BR406" s="21"/>
      <c r="BS406" s="21"/>
      <c r="BT406" s="19">
        <f t="shared" si="549"/>
        <v>0</v>
      </c>
      <c r="BU406" s="39" t="str">
        <f t="shared" si="583"/>
        <v>دون المستوى</v>
      </c>
      <c r="BV406" s="21"/>
      <c r="BW406" s="21"/>
      <c r="BX406" s="21"/>
      <c r="BY406" s="92"/>
      <c r="BZ406" s="19">
        <f t="shared" si="550"/>
        <v>0</v>
      </c>
      <c r="CA406" s="39" t="str">
        <f t="shared" si="584"/>
        <v>دون المستوى</v>
      </c>
      <c r="CB406" s="19">
        <f t="shared" si="551"/>
        <v>0</v>
      </c>
      <c r="CC406" s="19">
        <f t="shared" si="610"/>
        <v>0</v>
      </c>
      <c r="CD406" s="19">
        <f t="shared" si="553"/>
        <v>0</v>
      </c>
      <c r="CE406" s="60" t="str">
        <f t="shared" si="586"/>
        <v>دون المستوى</v>
      </c>
      <c r="CF406" s="61">
        <f t="shared" si="554"/>
        <v>0</v>
      </c>
      <c r="CG406" s="67" t="str">
        <f t="shared" si="587"/>
        <v>دون المستوى</v>
      </c>
      <c r="CH406" s="21"/>
      <c r="CI406" s="21"/>
      <c r="CJ406" s="19">
        <f t="shared" si="555"/>
        <v>0</v>
      </c>
      <c r="CK406" s="39" t="str">
        <f t="shared" si="588"/>
        <v>دون المستوى</v>
      </c>
      <c r="CL406" s="21"/>
      <c r="CM406" s="21"/>
      <c r="CN406" s="19">
        <f t="shared" si="556"/>
        <v>0</v>
      </c>
      <c r="CO406" s="39" t="str">
        <f t="shared" si="589"/>
        <v>دون المستوى</v>
      </c>
      <c r="CP406" s="21"/>
      <c r="CQ406" s="21"/>
      <c r="CR406" s="19">
        <f t="shared" si="557"/>
        <v>0</v>
      </c>
      <c r="CS406" s="39" t="str">
        <f t="shared" si="590"/>
        <v>دون المستوى</v>
      </c>
      <c r="CT406" s="21"/>
      <c r="CU406" s="21"/>
      <c r="CV406" s="19">
        <f t="shared" si="558"/>
        <v>0</v>
      </c>
      <c r="CW406" s="39" t="str">
        <f t="shared" si="591"/>
        <v>دون المستوى</v>
      </c>
      <c r="CX406" s="59">
        <f t="shared" si="559"/>
        <v>0</v>
      </c>
      <c r="CY406" s="34" t="str">
        <f t="shared" si="592"/>
        <v>دون المستوى</v>
      </c>
      <c r="CZ406" s="21"/>
      <c r="DA406" s="21"/>
      <c r="DB406" s="21"/>
      <c r="DC406" s="19">
        <f t="shared" si="560"/>
        <v>0</v>
      </c>
      <c r="DD406" s="39" t="str">
        <f t="shared" si="593"/>
        <v>دون المستوى</v>
      </c>
      <c r="DE406" s="21"/>
      <c r="DF406" s="21"/>
      <c r="DG406" s="92"/>
      <c r="DH406" s="19">
        <f t="shared" si="561"/>
        <v>0</v>
      </c>
      <c r="DI406" s="39" t="str">
        <f t="shared" si="594"/>
        <v>دون المستوى</v>
      </c>
      <c r="DJ406" s="19">
        <f t="shared" si="562"/>
        <v>0</v>
      </c>
      <c r="DK406" s="19">
        <f t="shared" si="611"/>
        <v>0</v>
      </c>
      <c r="DL406" s="19">
        <f t="shared" si="564"/>
        <v>0</v>
      </c>
      <c r="DM406" s="34" t="str">
        <f t="shared" si="596"/>
        <v>دون المستوى</v>
      </c>
      <c r="DN406" s="20" t="str">
        <f t="shared" si="597"/>
        <v>دور ثان</v>
      </c>
      <c r="DR406" s="28" t="str">
        <f t="shared" si="598"/>
        <v xml:space="preserve"> لغة عربية</v>
      </c>
      <c r="DS406" s="28" t="str">
        <f t="shared" si="599"/>
        <v xml:space="preserve"> رياضيات</v>
      </c>
      <c r="DT406" s="28" t="str">
        <f t="shared" si="600"/>
        <v xml:space="preserve"> دراسات</v>
      </c>
      <c r="DU406" s="28" t="str">
        <f t="shared" si="601"/>
        <v xml:space="preserve"> إنجليزى</v>
      </c>
      <c r="DV406" s="28" t="str">
        <f t="shared" si="602"/>
        <v xml:space="preserve"> علوم</v>
      </c>
      <c r="DW406" s="28" t="str">
        <f t="shared" si="603"/>
        <v xml:space="preserve"> تربية دينية</v>
      </c>
      <c r="DX406" s="87" t="str">
        <f t="shared" si="604"/>
        <v xml:space="preserve"> تربية فنية</v>
      </c>
      <c r="DY406" s="87" t="str">
        <f t="shared" si="605"/>
        <v xml:space="preserve"> تربية رياضية</v>
      </c>
      <c r="DZ406" s="88" t="str">
        <f t="shared" si="606"/>
        <v xml:space="preserve"> نشاط1</v>
      </c>
      <c r="EA406" s="88" t="str">
        <f t="shared" si="607"/>
        <v xml:space="preserve"> نشاط2</v>
      </c>
      <c r="EB406" s="32">
        <f t="shared" si="565"/>
        <v>0</v>
      </c>
      <c r="EC406" s="31" t="str">
        <f t="shared" si="608"/>
        <v xml:space="preserve"> لغة عربية رياضيات دراسات إنجليزى علوم تربية دينية تربية فنية تربية رياضية نشاط1 نشاط2</v>
      </c>
    </row>
    <row r="407" spans="1:133" ht="17.25" thickTop="1" thickBot="1">
      <c r="A407" s="16" t="str">
        <f t="shared" si="566"/>
        <v/>
      </c>
      <c r="B407" s="18"/>
      <c r="C407" s="17"/>
      <c r="D407" s="82"/>
      <c r="E407" s="83" t="str">
        <f t="shared" si="526"/>
        <v/>
      </c>
      <c r="F407" s="83" t="str">
        <f t="shared" si="527"/>
        <v/>
      </c>
      <c r="G407" s="83" t="str">
        <f t="shared" si="528"/>
        <v/>
      </c>
      <c r="H407" s="37"/>
      <c r="I407" s="42" t="str">
        <f t="shared" si="567"/>
        <v/>
      </c>
      <c r="J407" s="21"/>
      <c r="K407" s="21"/>
      <c r="L407" s="21"/>
      <c r="M407" s="21"/>
      <c r="N407" s="21"/>
      <c r="O407" s="19">
        <f t="shared" si="529"/>
        <v>0</v>
      </c>
      <c r="P407" s="39" t="str">
        <f t="shared" si="568"/>
        <v>دون المستوى</v>
      </c>
      <c r="Q407" s="21"/>
      <c r="R407" s="21"/>
      <c r="S407" s="92"/>
      <c r="T407" s="19">
        <f t="shared" si="530"/>
        <v>0</v>
      </c>
      <c r="U407" s="39" t="str">
        <f t="shared" si="569"/>
        <v>دون المستوى</v>
      </c>
      <c r="V407" s="19">
        <f t="shared" si="531"/>
        <v>0</v>
      </c>
      <c r="W407" s="19">
        <f t="shared" si="532"/>
        <v>0</v>
      </c>
      <c r="X407" s="19">
        <f t="shared" si="533"/>
        <v>0</v>
      </c>
      <c r="Y407" s="39" t="str">
        <f t="shared" si="570"/>
        <v>دون المستوى</v>
      </c>
      <c r="Z407" s="21"/>
      <c r="AA407" s="21"/>
      <c r="AB407" s="21"/>
      <c r="AC407" s="19">
        <f t="shared" si="534"/>
        <v>0</v>
      </c>
      <c r="AD407" s="39" t="str">
        <f t="shared" si="571"/>
        <v>دون المستوى</v>
      </c>
      <c r="AE407" s="21"/>
      <c r="AF407" s="21"/>
      <c r="AG407" s="92"/>
      <c r="AH407" s="19">
        <f t="shared" si="535"/>
        <v>0</v>
      </c>
      <c r="AI407" s="39" t="str">
        <f t="shared" si="572"/>
        <v>دون المستوى</v>
      </c>
      <c r="AJ407" s="19">
        <f t="shared" si="536"/>
        <v>0</v>
      </c>
      <c r="AK407" s="19">
        <f t="shared" si="612"/>
        <v>0</v>
      </c>
      <c r="AL407" s="19">
        <f t="shared" si="538"/>
        <v>0</v>
      </c>
      <c r="AM407" s="39" t="str">
        <f t="shared" si="574"/>
        <v>دون المستوى</v>
      </c>
      <c r="AN407" s="21"/>
      <c r="AO407" s="21"/>
      <c r="AP407" s="21"/>
      <c r="AQ407" s="19">
        <f t="shared" si="539"/>
        <v>0</v>
      </c>
      <c r="AR407" s="39" t="str">
        <f t="shared" si="575"/>
        <v>دون المستوى</v>
      </c>
      <c r="AS407" s="21"/>
      <c r="AT407" s="21"/>
      <c r="AU407" s="92"/>
      <c r="AV407" s="19">
        <f t="shared" si="540"/>
        <v>0</v>
      </c>
      <c r="AW407" s="39" t="str">
        <f t="shared" si="576"/>
        <v>دون المستوى</v>
      </c>
      <c r="AX407" s="19">
        <f t="shared" si="541"/>
        <v>0</v>
      </c>
      <c r="AY407" s="19">
        <f t="shared" si="577"/>
        <v>0</v>
      </c>
      <c r="AZ407" s="19">
        <f t="shared" si="543"/>
        <v>0</v>
      </c>
      <c r="BA407" s="34" t="str">
        <f t="shared" si="578"/>
        <v>دون المستوى</v>
      </c>
      <c r="BB407" s="21"/>
      <c r="BC407" s="21"/>
      <c r="BD407" s="21"/>
      <c r="BE407" s="19">
        <f t="shared" si="544"/>
        <v>0</v>
      </c>
      <c r="BF407" s="39" t="str">
        <f t="shared" si="579"/>
        <v>دون المستوى</v>
      </c>
      <c r="BG407" s="21"/>
      <c r="BH407" s="21"/>
      <c r="BI407" s="92"/>
      <c r="BJ407" s="19">
        <f t="shared" si="545"/>
        <v>0</v>
      </c>
      <c r="BK407" s="39" t="str">
        <f t="shared" si="580"/>
        <v>دون المستوى</v>
      </c>
      <c r="BL407" s="19">
        <f t="shared" si="546"/>
        <v>0</v>
      </c>
      <c r="BM407" s="19">
        <f t="shared" si="609"/>
        <v>0</v>
      </c>
      <c r="BN407" s="19">
        <f t="shared" si="548"/>
        <v>0</v>
      </c>
      <c r="BO407" s="34" t="str">
        <f t="shared" si="582"/>
        <v>دون المستوى</v>
      </c>
      <c r="BP407" s="21"/>
      <c r="BQ407" s="21"/>
      <c r="BR407" s="21"/>
      <c r="BS407" s="21"/>
      <c r="BT407" s="19">
        <f t="shared" si="549"/>
        <v>0</v>
      </c>
      <c r="BU407" s="39" t="str">
        <f t="shared" si="583"/>
        <v>دون المستوى</v>
      </c>
      <c r="BV407" s="21"/>
      <c r="BW407" s="21"/>
      <c r="BX407" s="21"/>
      <c r="BY407" s="92"/>
      <c r="BZ407" s="19">
        <f t="shared" si="550"/>
        <v>0</v>
      </c>
      <c r="CA407" s="39" t="str">
        <f t="shared" si="584"/>
        <v>دون المستوى</v>
      </c>
      <c r="CB407" s="19">
        <f t="shared" si="551"/>
        <v>0</v>
      </c>
      <c r="CC407" s="19">
        <f t="shared" si="610"/>
        <v>0</v>
      </c>
      <c r="CD407" s="19">
        <f t="shared" si="553"/>
        <v>0</v>
      </c>
      <c r="CE407" s="60" t="str">
        <f t="shared" si="586"/>
        <v>دون المستوى</v>
      </c>
      <c r="CF407" s="61">
        <f t="shared" si="554"/>
        <v>0</v>
      </c>
      <c r="CG407" s="67" t="str">
        <f t="shared" si="587"/>
        <v>دون المستوى</v>
      </c>
      <c r="CH407" s="21"/>
      <c r="CI407" s="21"/>
      <c r="CJ407" s="19">
        <f t="shared" si="555"/>
        <v>0</v>
      </c>
      <c r="CK407" s="39" t="str">
        <f t="shared" si="588"/>
        <v>دون المستوى</v>
      </c>
      <c r="CL407" s="21"/>
      <c r="CM407" s="21"/>
      <c r="CN407" s="19">
        <f t="shared" si="556"/>
        <v>0</v>
      </c>
      <c r="CO407" s="39" t="str">
        <f t="shared" si="589"/>
        <v>دون المستوى</v>
      </c>
      <c r="CP407" s="21"/>
      <c r="CQ407" s="21"/>
      <c r="CR407" s="19">
        <f t="shared" si="557"/>
        <v>0</v>
      </c>
      <c r="CS407" s="39" t="str">
        <f t="shared" si="590"/>
        <v>دون المستوى</v>
      </c>
      <c r="CT407" s="21"/>
      <c r="CU407" s="21"/>
      <c r="CV407" s="19">
        <f t="shared" si="558"/>
        <v>0</v>
      </c>
      <c r="CW407" s="39" t="str">
        <f t="shared" si="591"/>
        <v>دون المستوى</v>
      </c>
      <c r="CX407" s="59">
        <f t="shared" si="559"/>
        <v>0</v>
      </c>
      <c r="CY407" s="34" t="str">
        <f t="shared" si="592"/>
        <v>دون المستوى</v>
      </c>
      <c r="CZ407" s="21"/>
      <c r="DA407" s="21"/>
      <c r="DB407" s="21"/>
      <c r="DC407" s="19">
        <f t="shared" si="560"/>
        <v>0</v>
      </c>
      <c r="DD407" s="39" t="str">
        <f t="shared" si="593"/>
        <v>دون المستوى</v>
      </c>
      <c r="DE407" s="21"/>
      <c r="DF407" s="21"/>
      <c r="DG407" s="92"/>
      <c r="DH407" s="19">
        <f t="shared" si="561"/>
        <v>0</v>
      </c>
      <c r="DI407" s="39" t="str">
        <f t="shared" si="594"/>
        <v>دون المستوى</v>
      </c>
      <c r="DJ407" s="19">
        <f t="shared" si="562"/>
        <v>0</v>
      </c>
      <c r="DK407" s="19">
        <f t="shared" si="611"/>
        <v>0</v>
      </c>
      <c r="DL407" s="19">
        <f t="shared" si="564"/>
        <v>0</v>
      </c>
      <c r="DM407" s="34" t="str">
        <f t="shared" si="596"/>
        <v>دون المستوى</v>
      </c>
      <c r="DN407" s="20" t="str">
        <f t="shared" si="597"/>
        <v>دور ثان</v>
      </c>
      <c r="DR407" s="28" t="str">
        <f t="shared" si="598"/>
        <v xml:space="preserve"> لغة عربية</v>
      </c>
      <c r="DS407" s="28" t="str">
        <f t="shared" si="599"/>
        <v xml:space="preserve"> رياضيات</v>
      </c>
      <c r="DT407" s="28" t="str">
        <f t="shared" si="600"/>
        <v xml:space="preserve"> دراسات</v>
      </c>
      <c r="DU407" s="28" t="str">
        <f t="shared" si="601"/>
        <v xml:space="preserve"> إنجليزى</v>
      </c>
      <c r="DV407" s="28" t="str">
        <f t="shared" si="602"/>
        <v xml:space="preserve"> علوم</v>
      </c>
      <c r="DW407" s="28" t="str">
        <f t="shared" si="603"/>
        <v xml:space="preserve"> تربية دينية</v>
      </c>
      <c r="DX407" s="87" t="str">
        <f t="shared" si="604"/>
        <v xml:space="preserve"> تربية فنية</v>
      </c>
      <c r="DY407" s="87" t="str">
        <f t="shared" si="605"/>
        <v xml:space="preserve"> تربية رياضية</v>
      </c>
      <c r="DZ407" s="88" t="str">
        <f t="shared" si="606"/>
        <v xml:space="preserve"> نشاط1</v>
      </c>
      <c r="EA407" s="88" t="str">
        <f t="shared" si="607"/>
        <v xml:space="preserve"> نشاط2</v>
      </c>
      <c r="EB407" s="32">
        <f t="shared" si="565"/>
        <v>0</v>
      </c>
      <c r="EC407" s="31" t="str">
        <f t="shared" si="608"/>
        <v xml:space="preserve"> لغة عربية رياضيات دراسات إنجليزى علوم تربية دينية تربية فنية تربية رياضية نشاط1 نشاط2</v>
      </c>
    </row>
    <row r="408" spans="1:133" ht="17.25" thickTop="1" thickBot="1">
      <c r="A408" s="16" t="str">
        <f t="shared" si="566"/>
        <v/>
      </c>
      <c r="B408" s="18"/>
      <c r="C408" s="17"/>
      <c r="D408" s="82"/>
      <c r="E408" s="83" t="str">
        <f t="shared" si="526"/>
        <v/>
      </c>
      <c r="F408" s="83" t="str">
        <f t="shared" si="527"/>
        <v/>
      </c>
      <c r="G408" s="83" t="str">
        <f t="shared" si="528"/>
        <v/>
      </c>
      <c r="H408" s="37"/>
      <c r="I408" s="42" t="str">
        <f t="shared" si="567"/>
        <v/>
      </c>
      <c r="J408" s="21"/>
      <c r="K408" s="21"/>
      <c r="L408" s="21"/>
      <c r="M408" s="21"/>
      <c r="N408" s="21"/>
      <c r="O408" s="19">
        <f t="shared" si="529"/>
        <v>0</v>
      </c>
      <c r="P408" s="39" t="str">
        <f t="shared" si="568"/>
        <v>دون المستوى</v>
      </c>
      <c r="Q408" s="21"/>
      <c r="R408" s="21"/>
      <c r="S408" s="92"/>
      <c r="T408" s="19">
        <f t="shared" si="530"/>
        <v>0</v>
      </c>
      <c r="U408" s="39" t="str">
        <f t="shared" si="569"/>
        <v>دون المستوى</v>
      </c>
      <c r="V408" s="19">
        <f t="shared" si="531"/>
        <v>0</v>
      </c>
      <c r="W408" s="19">
        <f t="shared" si="532"/>
        <v>0</v>
      </c>
      <c r="X408" s="19">
        <f t="shared" si="533"/>
        <v>0</v>
      </c>
      <c r="Y408" s="39" t="str">
        <f t="shared" si="570"/>
        <v>دون المستوى</v>
      </c>
      <c r="Z408" s="21"/>
      <c r="AA408" s="21"/>
      <c r="AB408" s="21"/>
      <c r="AC408" s="19">
        <f t="shared" si="534"/>
        <v>0</v>
      </c>
      <c r="AD408" s="39" t="str">
        <f t="shared" si="571"/>
        <v>دون المستوى</v>
      </c>
      <c r="AE408" s="21"/>
      <c r="AF408" s="21"/>
      <c r="AG408" s="92"/>
      <c r="AH408" s="19">
        <f t="shared" si="535"/>
        <v>0</v>
      </c>
      <c r="AI408" s="39" t="str">
        <f t="shared" si="572"/>
        <v>دون المستوى</v>
      </c>
      <c r="AJ408" s="19">
        <f t="shared" si="536"/>
        <v>0</v>
      </c>
      <c r="AK408" s="19">
        <f t="shared" si="612"/>
        <v>0</v>
      </c>
      <c r="AL408" s="19">
        <f t="shared" si="538"/>
        <v>0</v>
      </c>
      <c r="AM408" s="39" t="str">
        <f t="shared" si="574"/>
        <v>دون المستوى</v>
      </c>
      <c r="AN408" s="21"/>
      <c r="AO408" s="21"/>
      <c r="AP408" s="21"/>
      <c r="AQ408" s="19">
        <f t="shared" si="539"/>
        <v>0</v>
      </c>
      <c r="AR408" s="39" t="str">
        <f t="shared" si="575"/>
        <v>دون المستوى</v>
      </c>
      <c r="AS408" s="21"/>
      <c r="AT408" s="21"/>
      <c r="AU408" s="92"/>
      <c r="AV408" s="19">
        <f t="shared" si="540"/>
        <v>0</v>
      </c>
      <c r="AW408" s="39" t="str">
        <f t="shared" si="576"/>
        <v>دون المستوى</v>
      </c>
      <c r="AX408" s="19">
        <f t="shared" si="541"/>
        <v>0</v>
      </c>
      <c r="AY408" s="19">
        <f t="shared" si="577"/>
        <v>0</v>
      </c>
      <c r="AZ408" s="19">
        <f t="shared" si="543"/>
        <v>0</v>
      </c>
      <c r="BA408" s="34" t="str">
        <f t="shared" si="578"/>
        <v>دون المستوى</v>
      </c>
      <c r="BB408" s="21"/>
      <c r="BC408" s="21"/>
      <c r="BD408" s="21"/>
      <c r="BE408" s="19">
        <f t="shared" si="544"/>
        <v>0</v>
      </c>
      <c r="BF408" s="39" t="str">
        <f t="shared" si="579"/>
        <v>دون المستوى</v>
      </c>
      <c r="BG408" s="21"/>
      <c r="BH408" s="21"/>
      <c r="BI408" s="92"/>
      <c r="BJ408" s="19">
        <f t="shared" si="545"/>
        <v>0</v>
      </c>
      <c r="BK408" s="39" t="str">
        <f t="shared" si="580"/>
        <v>دون المستوى</v>
      </c>
      <c r="BL408" s="19">
        <f t="shared" si="546"/>
        <v>0</v>
      </c>
      <c r="BM408" s="19">
        <f t="shared" si="609"/>
        <v>0</v>
      </c>
      <c r="BN408" s="19">
        <f t="shared" si="548"/>
        <v>0</v>
      </c>
      <c r="BO408" s="34" t="str">
        <f t="shared" si="582"/>
        <v>دون المستوى</v>
      </c>
      <c r="BP408" s="21"/>
      <c r="BQ408" s="21"/>
      <c r="BR408" s="21"/>
      <c r="BS408" s="21"/>
      <c r="BT408" s="19">
        <f t="shared" si="549"/>
        <v>0</v>
      </c>
      <c r="BU408" s="39" t="str">
        <f t="shared" si="583"/>
        <v>دون المستوى</v>
      </c>
      <c r="BV408" s="21"/>
      <c r="BW408" s="21"/>
      <c r="BX408" s="21"/>
      <c r="BY408" s="92"/>
      <c r="BZ408" s="19">
        <f t="shared" si="550"/>
        <v>0</v>
      </c>
      <c r="CA408" s="39" t="str">
        <f t="shared" si="584"/>
        <v>دون المستوى</v>
      </c>
      <c r="CB408" s="19">
        <f t="shared" si="551"/>
        <v>0</v>
      </c>
      <c r="CC408" s="19">
        <f t="shared" si="610"/>
        <v>0</v>
      </c>
      <c r="CD408" s="19">
        <f t="shared" si="553"/>
        <v>0</v>
      </c>
      <c r="CE408" s="60" t="str">
        <f t="shared" si="586"/>
        <v>دون المستوى</v>
      </c>
      <c r="CF408" s="61">
        <f t="shared" si="554"/>
        <v>0</v>
      </c>
      <c r="CG408" s="67" t="str">
        <f t="shared" si="587"/>
        <v>دون المستوى</v>
      </c>
      <c r="CH408" s="21"/>
      <c r="CI408" s="21"/>
      <c r="CJ408" s="19">
        <f t="shared" si="555"/>
        <v>0</v>
      </c>
      <c r="CK408" s="39" t="str">
        <f t="shared" si="588"/>
        <v>دون المستوى</v>
      </c>
      <c r="CL408" s="21"/>
      <c r="CM408" s="21"/>
      <c r="CN408" s="19">
        <f t="shared" si="556"/>
        <v>0</v>
      </c>
      <c r="CO408" s="39" t="str">
        <f t="shared" si="589"/>
        <v>دون المستوى</v>
      </c>
      <c r="CP408" s="21"/>
      <c r="CQ408" s="21"/>
      <c r="CR408" s="19">
        <f t="shared" si="557"/>
        <v>0</v>
      </c>
      <c r="CS408" s="39" t="str">
        <f t="shared" si="590"/>
        <v>دون المستوى</v>
      </c>
      <c r="CT408" s="21"/>
      <c r="CU408" s="21"/>
      <c r="CV408" s="19">
        <f t="shared" si="558"/>
        <v>0</v>
      </c>
      <c r="CW408" s="39" t="str">
        <f t="shared" si="591"/>
        <v>دون المستوى</v>
      </c>
      <c r="CX408" s="59">
        <f t="shared" si="559"/>
        <v>0</v>
      </c>
      <c r="CY408" s="34" t="str">
        <f t="shared" si="592"/>
        <v>دون المستوى</v>
      </c>
      <c r="CZ408" s="21"/>
      <c r="DA408" s="21"/>
      <c r="DB408" s="21"/>
      <c r="DC408" s="19">
        <f t="shared" si="560"/>
        <v>0</v>
      </c>
      <c r="DD408" s="39" t="str">
        <f t="shared" si="593"/>
        <v>دون المستوى</v>
      </c>
      <c r="DE408" s="21"/>
      <c r="DF408" s="21"/>
      <c r="DG408" s="92"/>
      <c r="DH408" s="19">
        <f t="shared" si="561"/>
        <v>0</v>
      </c>
      <c r="DI408" s="39" t="str">
        <f t="shared" si="594"/>
        <v>دون المستوى</v>
      </c>
      <c r="DJ408" s="19">
        <f t="shared" si="562"/>
        <v>0</v>
      </c>
      <c r="DK408" s="19">
        <f t="shared" si="611"/>
        <v>0</v>
      </c>
      <c r="DL408" s="19">
        <f t="shared" si="564"/>
        <v>0</v>
      </c>
      <c r="DM408" s="34" t="str">
        <f t="shared" si="596"/>
        <v>دون المستوى</v>
      </c>
      <c r="DN408" s="20" t="str">
        <f t="shared" si="597"/>
        <v>دور ثان</v>
      </c>
      <c r="DR408" s="28" t="str">
        <f t="shared" si="598"/>
        <v xml:space="preserve"> لغة عربية</v>
      </c>
      <c r="DS408" s="28" t="str">
        <f t="shared" si="599"/>
        <v xml:space="preserve"> رياضيات</v>
      </c>
      <c r="DT408" s="28" t="str">
        <f t="shared" si="600"/>
        <v xml:space="preserve"> دراسات</v>
      </c>
      <c r="DU408" s="28" t="str">
        <f t="shared" si="601"/>
        <v xml:space="preserve"> إنجليزى</v>
      </c>
      <c r="DV408" s="28" t="str">
        <f t="shared" si="602"/>
        <v xml:space="preserve"> علوم</v>
      </c>
      <c r="DW408" s="28" t="str">
        <f t="shared" si="603"/>
        <v xml:space="preserve"> تربية دينية</v>
      </c>
      <c r="DX408" s="87" t="str">
        <f t="shared" si="604"/>
        <v xml:space="preserve"> تربية فنية</v>
      </c>
      <c r="DY408" s="87" t="str">
        <f t="shared" si="605"/>
        <v xml:space="preserve"> تربية رياضية</v>
      </c>
      <c r="DZ408" s="88" t="str">
        <f t="shared" si="606"/>
        <v xml:space="preserve"> نشاط1</v>
      </c>
      <c r="EA408" s="88" t="str">
        <f t="shared" si="607"/>
        <v xml:space="preserve"> نشاط2</v>
      </c>
      <c r="EB408" s="32">
        <f t="shared" si="565"/>
        <v>0</v>
      </c>
      <c r="EC408" s="31" t="str">
        <f t="shared" si="608"/>
        <v xml:space="preserve"> لغة عربية رياضيات دراسات إنجليزى علوم تربية دينية تربية فنية تربية رياضية نشاط1 نشاط2</v>
      </c>
    </row>
    <row r="409" spans="1:133" ht="17.25" thickTop="1" thickBot="1">
      <c r="A409" s="16" t="str">
        <f t="shared" si="566"/>
        <v/>
      </c>
      <c r="B409" s="18"/>
      <c r="C409" s="17"/>
      <c r="D409" s="82"/>
      <c r="E409" s="83" t="str">
        <f t="shared" si="526"/>
        <v/>
      </c>
      <c r="F409" s="83" t="str">
        <f t="shared" si="527"/>
        <v/>
      </c>
      <c r="G409" s="83" t="str">
        <f t="shared" si="528"/>
        <v/>
      </c>
      <c r="H409" s="37"/>
      <c r="I409" s="42" t="str">
        <f t="shared" si="567"/>
        <v/>
      </c>
      <c r="J409" s="21"/>
      <c r="K409" s="21"/>
      <c r="L409" s="21"/>
      <c r="M409" s="21"/>
      <c r="N409" s="21"/>
      <c r="O409" s="19">
        <f t="shared" si="529"/>
        <v>0</v>
      </c>
      <c r="P409" s="39" t="str">
        <f t="shared" si="568"/>
        <v>دون المستوى</v>
      </c>
      <c r="Q409" s="21"/>
      <c r="R409" s="21"/>
      <c r="S409" s="92"/>
      <c r="T409" s="19">
        <f t="shared" si="530"/>
        <v>0</v>
      </c>
      <c r="U409" s="39" t="str">
        <f t="shared" si="569"/>
        <v>دون المستوى</v>
      </c>
      <c r="V409" s="19">
        <f t="shared" si="531"/>
        <v>0</v>
      </c>
      <c r="W409" s="19">
        <f t="shared" si="532"/>
        <v>0</v>
      </c>
      <c r="X409" s="19">
        <f t="shared" si="533"/>
        <v>0</v>
      </c>
      <c r="Y409" s="39" t="str">
        <f t="shared" si="570"/>
        <v>دون المستوى</v>
      </c>
      <c r="Z409" s="21"/>
      <c r="AA409" s="21"/>
      <c r="AB409" s="21"/>
      <c r="AC409" s="19">
        <f t="shared" si="534"/>
        <v>0</v>
      </c>
      <c r="AD409" s="39" t="str">
        <f t="shared" si="571"/>
        <v>دون المستوى</v>
      </c>
      <c r="AE409" s="21"/>
      <c r="AF409" s="21"/>
      <c r="AG409" s="92"/>
      <c r="AH409" s="19">
        <f t="shared" si="535"/>
        <v>0</v>
      </c>
      <c r="AI409" s="39" t="str">
        <f t="shared" si="572"/>
        <v>دون المستوى</v>
      </c>
      <c r="AJ409" s="19">
        <f t="shared" si="536"/>
        <v>0</v>
      </c>
      <c r="AK409" s="19">
        <f t="shared" si="612"/>
        <v>0</v>
      </c>
      <c r="AL409" s="19">
        <f t="shared" si="538"/>
        <v>0</v>
      </c>
      <c r="AM409" s="39" t="str">
        <f t="shared" si="574"/>
        <v>دون المستوى</v>
      </c>
      <c r="AN409" s="21"/>
      <c r="AO409" s="21"/>
      <c r="AP409" s="21"/>
      <c r="AQ409" s="19">
        <f t="shared" si="539"/>
        <v>0</v>
      </c>
      <c r="AR409" s="39" t="str">
        <f t="shared" si="575"/>
        <v>دون المستوى</v>
      </c>
      <c r="AS409" s="21"/>
      <c r="AT409" s="21"/>
      <c r="AU409" s="92"/>
      <c r="AV409" s="19">
        <f t="shared" si="540"/>
        <v>0</v>
      </c>
      <c r="AW409" s="39" t="str">
        <f t="shared" si="576"/>
        <v>دون المستوى</v>
      </c>
      <c r="AX409" s="19">
        <f t="shared" si="541"/>
        <v>0</v>
      </c>
      <c r="AY409" s="19">
        <f t="shared" si="577"/>
        <v>0</v>
      </c>
      <c r="AZ409" s="19">
        <f t="shared" si="543"/>
        <v>0</v>
      </c>
      <c r="BA409" s="34" t="str">
        <f t="shared" si="578"/>
        <v>دون المستوى</v>
      </c>
      <c r="BB409" s="21"/>
      <c r="BC409" s="21"/>
      <c r="BD409" s="21"/>
      <c r="BE409" s="19">
        <f t="shared" si="544"/>
        <v>0</v>
      </c>
      <c r="BF409" s="39" t="str">
        <f t="shared" si="579"/>
        <v>دون المستوى</v>
      </c>
      <c r="BG409" s="21"/>
      <c r="BH409" s="21"/>
      <c r="BI409" s="92"/>
      <c r="BJ409" s="19">
        <f t="shared" si="545"/>
        <v>0</v>
      </c>
      <c r="BK409" s="39" t="str">
        <f t="shared" si="580"/>
        <v>دون المستوى</v>
      </c>
      <c r="BL409" s="19">
        <f t="shared" si="546"/>
        <v>0</v>
      </c>
      <c r="BM409" s="19">
        <f t="shared" si="609"/>
        <v>0</v>
      </c>
      <c r="BN409" s="19">
        <f t="shared" si="548"/>
        <v>0</v>
      </c>
      <c r="BO409" s="34" t="str">
        <f t="shared" si="582"/>
        <v>دون المستوى</v>
      </c>
      <c r="BP409" s="21"/>
      <c r="BQ409" s="21"/>
      <c r="BR409" s="21"/>
      <c r="BS409" s="21"/>
      <c r="BT409" s="19">
        <f t="shared" si="549"/>
        <v>0</v>
      </c>
      <c r="BU409" s="39" t="str">
        <f t="shared" si="583"/>
        <v>دون المستوى</v>
      </c>
      <c r="BV409" s="21"/>
      <c r="BW409" s="21"/>
      <c r="BX409" s="21"/>
      <c r="BY409" s="92"/>
      <c r="BZ409" s="19">
        <f t="shared" si="550"/>
        <v>0</v>
      </c>
      <c r="CA409" s="39" t="str">
        <f t="shared" si="584"/>
        <v>دون المستوى</v>
      </c>
      <c r="CB409" s="19">
        <f t="shared" si="551"/>
        <v>0</v>
      </c>
      <c r="CC409" s="19">
        <f t="shared" si="610"/>
        <v>0</v>
      </c>
      <c r="CD409" s="19">
        <f t="shared" si="553"/>
        <v>0</v>
      </c>
      <c r="CE409" s="60" t="str">
        <f t="shared" si="586"/>
        <v>دون المستوى</v>
      </c>
      <c r="CF409" s="61">
        <f t="shared" si="554"/>
        <v>0</v>
      </c>
      <c r="CG409" s="67" t="str">
        <f t="shared" si="587"/>
        <v>دون المستوى</v>
      </c>
      <c r="CH409" s="21"/>
      <c r="CI409" s="21"/>
      <c r="CJ409" s="19">
        <f t="shared" si="555"/>
        <v>0</v>
      </c>
      <c r="CK409" s="39" t="str">
        <f t="shared" si="588"/>
        <v>دون المستوى</v>
      </c>
      <c r="CL409" s="21"/>
      <c r="CM409" s="21"/>
      <c r="CN409" s="19">
        <f t="shared" si="556"/>
        <v>0</v>
      </c>
      <c r="CO409" s="39" t="str">
        <f t="shared" si="589"/>
        <v>دون المستوى</v>
      </c>
      <c r="CP409" s="21"/>
      <c r="CQ409" s="21"/>
      <c r="CR409" s="19">
        <f t="shared" si="557"/>
        <v>0</v>
      </c>
      <c r="CS409" s="39" t="str">
        <f t="shared" si="590"/>
        <v>دون المستوى</v>
      </c>
      <c r="CT409" s="21"/>
      <c r="CU409" s="21"/>
      <c r="CV409" s="19">
        <f t="shared" si="558"/>
        <v>0</v>
      </c>
      <c r="CW409" s="39" t="str">
        <f t="shared" si="591"/>
        <v>دون المستوى</v>
      </c>
      <c r="CX409" s="59">
        <f t="shared" si="559"/>
        <v>0</v>
      </c>
      <c r="CY409" s="34" t="str">
        <f t="shared" si="592"/>
        <v>دون المستوى</v>
      </c>
      <c r="CZ409" s="21"/>
      <c r="DA409" s="21"/>
      <c r="DB409" s="21"/>
      <c r="DC409" s="19">
        <f t="shared" si="560"/>
        <v>0</v>
      </c>
      <c r="DD409" s="39" t="str">
        <f t="shared" si="593"/>
        <v>دون المستوى</v>
      </c>
      <c r="DE409" s="21"/>
      <c r="DF409" s="21"/>
      <c r="DG409" s="92"/>
      <c r="DH409" s="19">
        <f t="shared" si="561"/>
        <v>0</v>
      </c>
      <c r="DI409" s="39" t="str">
        <f t="shared" si="594"/>
        <v>دون المستوى</v>
      </c>
      <c r="DJ409" s="19">
        <f t="shared" si="562"/>
        <v>0</v>
      </c>
      <c r="DK409" s="19">
        <f t="shared" si="611"/>
        <v>0</v>
      </c>
      <c r="DL409" s="19">
        <f t="shared" si="564"/>
        <v>0</v>
      </c>
      <c r="DM409" s="34" t="str">
        <f t="shared" si="596"/>
        <v>دون المستوى</v>
      </c>
      <c r="DN409" s="20" t="str">
        <f t="shared" si="597"/>
        <v>دور ثان</v>
      </c>
      <c r="DR409" s="28" t="str">
        <f t="shared" si="598"/>
        <v xml:space="preserve"> لغة عربية</v>
      </c>
      <c r="DS409" s="28" t="str">
        <f t="shared" si="599"/>
        <v xml:space="preserve"> رياضيات</v>
      </c>
      <c r="DT409" s="28" t="str">
        <f t="shared" si="600"/>
        <v xml:space="preserve"> دراسات</v>
      </c>
      <c r="DU409" s="28" t="str">
        <f t="shared" si="601"/>
        <v xml:space="preserve"> إنجليزى</v>
      </c>
      <c r="DV409" s="28" t="str">
        <f t="shared" si="602"/>
        <v xml:space="preserve"> علوم</v>
      </c>
      <c r="DW409" s="28" t="str">
        <f t="shared" si="603"/>
        <v xml:space="preserve"> تربية دينية</v>
      </c>
      <c r="DX409" s="87" t="str">
        <f t="shared" si="604"/>
        <v xml:space="preserve"> تربية فنية</v>
      </c>
      <c r="DY409" s="87" t="str">
        <f t="shared" si="605"/>
        <v xml:space="preserve"> تربية رياضية</v>
      </c>
      <c r="DZ409" s="88" t="str">
        <f t="shared" si="606"/>
        <v xml:space="preserve"> نشاط1</v>
      </c>
      <c r="EA409" s="88" t="str">
        <f t="shared" si="607"/>
        <v xml:space="preserve"> نشاط2</v>
      </c>
      <c r="EB409" s="32">
        <f t="shared" si="565"/>
        <v>0</v>
      </c>
      <c r="EC409" s="31" t="str">
        <f t="shared" si="608"/>
        <v xml:space="preserve"> لغة عربية رياضيات دراسات إنجليزى علوم تربية دينية تربية فنية تربية رياضية نشاط1 نشاط2</v>
      </c>
    </row>
    <row r="410" spans="1:133" ht="17.25" thickTop="1" thickBot="1">
      <c r="A410" s="16" t="str">
        <f t="shared" si="566"/>
        <v/>
      </c>
      <c r="B410" s="18"/>
      <c r="C410" s="17"/>
      <c r="D410" s="82"/>
      <c r="E410" s="83" t="str">
        <f t="shared" si="526"/>
        <v/>
      </c>
      <c r="F410" s="83" t="str">
        <f t="shared" si="527"/>
        <v/>
      </c>
      <c r="G410" s="83" t="str">
        <f t="shared" si="528"/>
        <v/>
      </c>
      <c r="H410" s="37"/>
      <c r="I410" s="42" t="str">
        <f t="shared" si="567"/>
        <v/>
      </c>
      <c r="J410" s="21"/>
      <c r="K410" s="21"/>
      <c r="L410" s="21"/>
      <c r="M410" s="21"/>
      <c r="N410" s="21"/>
      <c r="O410" s="19">
        <f t="shared" si="529"/>
        <v>0</v>
      </c>
      <c r="P410" s="39" t="str">
        <f t="shared" si="568"/>
        <v>دون المستوى</v>
      </c>
      <c r="Q410" s="21"/>
      <c r="R410" s="21"/>
      <c r="S410" s="92"/>
      <c r="T410" s="19">
        <f t="shared" si="530"/>
        <v>0</v>
      </c>
      <c r="U410" s="39" t="str">
        <f t="shared" si="569"/>
        <v>دون المستوى</v>
      </c>
      <c r="V410" s="19">
        <f t="shared" si="531"/>
        <v>0</v>
      </c>
      <c r="W410" s="19">
        <f t="shared" si="532"/>
        <v>0</v>
      </c>
      <c r="X410" s="19">
        <f t="shared" si="533"/>
        <v>0</v>
      </c>
      <c r="Y410" s="39" t="str">
        <f t="shared" si="570"/>
        <v>دون المستوى</v>
      </c>
      <c r="Z410" s="21"/>
      <c r="AA410" s="21"/>
      <c r="AB410" s="21"/>
      <c r="AC410" s="19">
        <f t="shared" si="534"/>
        <v>0</v>
      </c>
      <c r="AD410" s="39" t="str">
        <f t="shared" si="571"/>
        <v>دون المستوى</v>
      </c>
      <c r="AE410" s="21"/>
      <c r="AF410" s="21"/>
      <c r="AG410" s="92"/>
      <c r="AH410" s="19">
        <f t="shared" si="535"/>
        <v>0</v>
      </c>
      <c r="AI410" s="39" t="str">
        <f t="shared" si="572"/>
        <v>دون المستوى</v>
      </c>
      <c r="AJ410" s="19">
        <f t="shared" si="536"/>
        <v>0</v>
      </c>
      <c r="AK410" s="19">
        <f t="shared" si="612"/>
        <v>0</v>
      </c>
      <c r="AL410" s="19">
        <f t="shared" si="538"/>
        <v>0</v>
      </c>
      <c r="AM410" s="39" t="str">
        <f t="shared" si="574"/>
        <v>دون المستوى</v>
      </c>
      <c r="AN410" s="21"/>
      <c r="AO410" s="21"/>
      <c r="AP410" s="21"/>
      <c r="AQ410" s="19">
        <f t="shared" si="539"/>
        <v>0</v>
      </c>
      <c r="AR410" s="39" t="str">
        <f t="shared" si="575"/>
        <v>دون المستوى</v>
      </c>
      <c r="AS410" s="21"/>
      <c r="AT410" s="21"/>
      <c r="AU410" s="92"/>
      <c r="AV410" s="19">
        <f t="shared" si="540"/>
        <v>0</v>
      </c>
      <c r="AW410" s="39" t="str">
        <f t="shared" si="576"/>
        <v>دون المستوى</v>
      </c>
      <c r="AX410" s="19">
        <f t="shared" si="541"/>
        <v>0</v>
      </c>
      <c r="AY410" s="19">
        <f t="shared" si="577"/>
        <v>0</v>
      </c>
      <c r="AZ410" s="19">
        <f t="shared" si="543"/>
        <v>0</v>
      </c>
      <c r="BA410" s="34" t="str">
        <f t="shared" si="578"/>
        <v>دون المستوى</v>
      </c>
      <c r="BB410" s="21"/>
      <c r="BC410" s="21"/>
      <c r="BD410" s="21"/>
      <c r="BE410" s="19">
        <f t="shared" si="544"/>
        <v>0</v>
      </c>
      <c r="BF410" s="39" t="str">
        <f t="shared" si="579"/>
        <v>دون المستوى</v>
      </c>
      <c r="BG410" s="21"/>
      <c r="BH410" s="21"/>
      <c r="BI410" s="92"/>
      <c r="BJ410" s="19">
        <f t="shared" si="545"/>
        <v>0</v>
      </c>
      <c r="BK410" s="39" t="str">
        <f t="shared" si="580"/>
        <v>دون المستوى</v>
      </c>
      <c r="BL410" s="19">
        <f t="shared" si="546"/>
        <v>0</v>
      </c>
      <c r="BM410" s="19">
        <f t="shared" si="609"/>
        <v>0</v>
      </c>
      <c r="BN410" s="19">
        <f t="shared" si="548"/>
        <v>0</v>
      </c>
      <c r="BO410" s="34" t="str">
        <f t="shared" si="582"/>
        <v>دون المستوى</v>
      </c>
      <c r="BP410" s="21"/>
      <c r="BQ410" s="21"/>
      <c r="BR410" s="21"/>
      <c r="BS410" s="21"/>
      <c r="BT410" s="19">
        <f t="shared" si="549"/>
        <v>0</v>
      </c>
      <c r="BU410" s="39" t="str">
        <f t="shared" si="583"/>
        <v>دون المستوى</v>
      </c>
      <c r="BV410" s="21"/>
      <c r="BW410" s="21"/>
      <c r="BX410" s="21"/>
      <c r="BY410" s="92"/>
      <c r="BZ410" s="19">
        <f t="shared" si="550"/>
        <v>0</v>
      </c>
      <c r="CA410" s="39" t="str">
        <f t="shared" si="584"/>
        <v>دون المستوى</v>
      </c>
      <c r="CB410" s="19">
        <f t="shared" si="551"/>
        <v>0</v>
      </c>
      <c r="CC410" s="19">
        <f t="shared" si="610"/>
        <v>0</v>
      </c>
      <c r="CD410" s="19">
        <f t="shared" si="553"/>
        <v>0</v>
      </c>
      <c r="CE410" s="60" t="str">
        <f t="shared" si="586"/>
        <v>دون المستوى</v>
      </c>
      <c r="CF410" s="61">
        <f t="shared" si="554"/>
        <v>0</v>
      </c>
      <c r="CG410" s="67" t="str">
        <f t="shared" si="587"/>
        <v>دون المستوى</v>
      </c>
      <c r="CH410" s="21"/>
      <c r="CI410" s="21"/>
      <c r="CJ410" s="19">
        <f t="shared" si="555"/>
        <v>0</v>
      </c>
      <c r="CK410" s="39" t="str">
        <f t="shared" si="588"/>
        <v>دون المستوى</v>
      </c>
      <c r="CL410" s="21"/>
      <c r="CM410" s="21"/>
      <c r="CN410" s="19">
        <f t="shared" si="556"/>
        <v>0</v>
      </c>
      <c r="CO410" s="39" t="str">
        <f t="shared" si="589"/>
        <v>دون المستوى</v>
      </c>
      <c r="CP410" s="21"/>
      <c r="CQ410" s="21"/>
      <c r="CR410" s="19">
        <f t="shared" si="557"/>
        <v>0</v>
      </c>
      <c r="CS410" s="39" t="str">
        <f t="shared" si="590"/>
        <v>دون المستوى</v>
      </c>
      <c r="CT410" s="21"/>
      <c r="CU410" s="21"/>
      <c r="CV410" s="19">
        <f t="shared" si="558"/>
        <v>0</v>
      </c>
      <c r="CW410" s="39" t="str">
        <f t="shared" si="591"/>
        <v>دون المستوى</v>
      </c>
      <c r="CX410" s="59">
        <f t="shared" si="559"/>
        <v>0</v>
      </c>
      <c r="CY410" s="34" t="str">
        <f t="shared" si="592"/>
        <v>دون المستوى</v>
      </c>
      <c r="CZ410" s="21"/>
      <c r="DA410" s="21"/>
      <c r="DB410" s="21"/>
      <c r="DC410" s="19">
        <f t="shared" si="560"/>
        <v>0</v>
      </c>
      <c r="DD410" s="39" t="str">
        <f t="shared" si="593"/>
        <v>دون المستوى</v>
      </c>
      <c r="DE410" s="21"/>
      <c r="DF410" s="21"/>
      <c r="DG410" s="92"/>
      <c r="DH410" s="19">
        <f t="shared" si="561"/>
        <v>0</v>
      </c>
      <c r="DI410" s="39" t="str">
        <f t="shared" si="594"/>
        <v>دون المستوى</v>
      </c>
      <c r="DJ410" s="19">
        <f t="shared" si="562"/>
        <v>0</v>
      </c>
      <c r="DK410" s="19">
        <f t="shared" si="611"/>
        <v>0</v>
      </c>
      <c r="DL410" s="19">
        <f t="shared" si="564"/>
        <v>0</v>
      </c>
      <c r="DM410" s="34" t="str">
        <f t="shared" si="596"/>
        <v>دون المستوى</v>
      </c>
      <c r="DN410" s="20" t="str">
        <f t="shared" si="597"/>
        <v>دور ثان</v>
      </c>
      <c r="DR410" s="28" t="str">
        <f t="shared" si="598"/>
        <v xml:space="preserve"> لغة عربية</v>
      </c>
      <c r="DS410" s="28" t="str">
        <f t="shared" si="599"/>
        <v xml:space="preserve"> رياضيات</v>
      </c>
      <c r="DT410" s="28" t="str">
        <f t="shared" si="600"/>
        <v xml:space="preserve"> دراسات</v>
      </c>
      <c r="DU410" s="28" t="str">
        <f t="shared" si="601"/>
        <v xml:space="preserve"> إنجليزى</v>
      </c>
      <c r="DV410" s="28" t="str">
        <f t="shared" si="602"/>
        <v xml:space="preserve"> علوم</v>
      </c>
      <c r="DW410" s="28" t="str">
        <f t="shared" si="603"/>
        <v xml:space="preserve"> تربية دينية</v>
      </c>
      <c r="DX410" s="87" t="str">
        <f t="shared" si="604"/>
        <v xml:space="preserve"> تربية فنية</v>
      </c>
      <c r="DY410" s="87" t="str">
        <f t="shared" si="605"/>
        <v xml:space="preserve"> تربية رياضية</v>
      </c>
      <c r="DZ410" s="88" t="str">
        <f t="shared" si="606"/>
        <v xml:space="preserve"> نشاط1</v>
      </c>
      <c r="EA410" s="88" t="str">
        <f t="shared" si="607"/>
        <v xml:space="preserve"> نشاط2</v>
      </c>
      <c r="EB410" s="32">
        <f t="shared" si="565"/>
        <v>0</v>
      </c>
      <c r="EC410" s="31" t="str">
        <f t="shared" si="608"/>
        <v xml:space="preserve"> لغة عربية رياضيات دراسات إنجليزى علوم تربية دينية تربية فنية تربية رياضية نشاط1 نشاط2</v>
      </c>
    </row>
    <row r="411" spans="1:133" ht="17.25" thickTop="1" thickBot="1">
      <c r="A411" s="16" t="str">
        <f t="shared" si="566"/>
        <v/>
      </c>
      <c r="B411" s="18"/>
      <c r="C411" s="17"/>
      <c r="D411" s="82"/>
      <c r="E411" s="83" t="str">
        <f t="shared" si="526"/>
        <v/>
      </c>
      <c r="F411" s="83" t="str">
        <f t="shared" si="527"/>
        <v/>
      </c>
      <c r="G411" s="83" t="str">
        <f t="shared" si="528"/>
        <v/>
      </c>
      <c r="H411" s="37"/>
      <c r="I411" s="42" t="str">
        <f t="shared" si="567"/>
        <v/>
      </c>
      <c r="J411" s="21"/>
      <c r="K411" s="21"/>
      <c r="L411" s="21"/>
      <c r="M411" s="21"/>
      <c r="N411" s="21"/>
      <c r="O411" s="19">
        <f t="shared" si="529"/>
        <v>0</v>
      </c>
      <c r="P411" s="39" t="str">
        <f t="shared" si="568"/>
        <v>دون المستوى</v>
      </c>
      <c r="Q411" s="21"/>
      <c r="R411" s="21"/>
      <c r="S411" s="92"/>
      <c r="T411" s="19">
        <f t="shared" si="530"/>
        <v>0</v>
      </c>
      <c r="U411" s="39" t="str">
        <f t="shared" si="569"/>
        <v>دون المستوى</v>
      </c>
      <c r="V411" s="19">
        <f t="shared" si="531"/>
        <v>0</v>
      </c>
      <c r="W411" s="19">
        <f t="shared" si="532"/>
        <v>0</v>
      </c>
      <c r="X411" s="19">
        <f t="shared" si="533"/>
        <v>0</v>
      </c>
      <c r="Y411" s="39" t="str">
        <f t="shared" si="570"/>
        <v>دون المستوى</v>
      </c>
      <c r="Z411" s="21"/>
      <c r="AA411" s="21"/>
      <c r="AB411" s="21"/>
      <c r="AC411" s="19">
        <f t="shared" si="534"/>
        <v>0</v>
      </c>
      <c r="AD411" s="39" t="str">
        <f t="shared" si="571"/>
        <v>دون المستوى</v>
      </c>
      <c r="AE411" s="21"/>
      <c r="AF411" s="21"/>
      <c r="AG411" s="92"/>
      <c r="AH411" s="19">
        <f t="shared" si="535"/>
        <v>0</v>
      </c>
      <c r="AI411" s="39" t="str">
        <f t="shared" si="572"/>
        <v>دون المستوى</v>
      </c>
      <c r="AJ411" s="19">
        <f t="shared" si="536"/>
        <v>0</v>
      </c>
      <c r="AK411" s="19">
        <f t="shared" si="612"/>
        <v>0</v>
      </c>
      <c r="AL411" s="19">
        <f t="shared" si="538"/>
        <v>0</v>
      </c>
      <c r="AM411" s="39" t="str">
        <f t="shared" si="574"/>
        <v>دون المستوى</v>
      </c>
      <c r="AN411" s="21"/>
      <c r="AO411" s="21"/>
      <c r="AP411" s="21"/>
      <c r="AQ411" s="19">
        <f t="shared" si="539"/>
        <v>0</v>
      </c>
      <c r="AR411" s="39" t="str">
        <f t="shared" si="575"/>
        <v>دون المستوى</v>
      </c>
      <c r="AS411" s="21"/>
      <c r="AT411" s="21"/>
      <c r="AU411" s="92"/>
      <c r="AV411" s="19">
        <f t="shared" si="540"/>
        <v>0</v>
      </c>
      <c r="AW411" s="39" t="str">
        <f t="shared" si="576"/>
        <v>دون المستوى</v>
      </c>
      <c r="AX411" s="19">
        <f t="shared" si="541"/>
        <v>0</v>
      </c>
      <c r="AY411" s="19">
        <f t="shared" si="577"/>
        <v>0</v>
      </c>
      <c r="AZ411" s="19">
        <f t="shared" si="543"/>
        <v>0</v>
      </c>
      <c r="BA411" s="34" t="str">
        <f t="shared" si="578"/>
        <v>دون المستوى</v>
      </c>
      <c r="BB411" s="21"/>
      <c r="BC411" s="21"/>
      <c r="BD411" s="21"/>
      <c r="BE411" s="19">
        <f t="shared" si="544"/>
        <v>0</v>
      </c>
      <c r="BF411" s="39" t="str">
        <f t="shared" si="579"/>
        <v>دون المستوى</v>
      </c>
      <c r="BG411" s="21"/>
      <c r="BH411" s="21"/>
      <c r="BI411" s="92"/>
      <c r="BJ411" s="19">
        <f t="shared" si="545"/>
        <v>0</v>
      </c>
      <c r="BK411" s="39" t="str">
        <f t="shared" si="580"/>
        <v>دون المستوى</v>
      </c>
      <c r="BL411" s="19">
        <f t="shared" si="546"/>
        <v>0</v>
      </c>
      <c r="BM411" s="19">
        <f t="shared" si="609"/>
        <v>0</v>
      </c>
      <c r="BN411" s="19">
        <f t="shared" si="548"/>
        <v>0</v>
      </c>
      <c r="BO411" s="34" t="str">
        <f t="shared" si="582"/>
        <v>دون المستوى</v>
      </c>
      <c r="BP411" s="21"/>
      <c r="BQ411" s="21"/>
      <c r="BR411" s="21"/>
      <c r="BS411" s="21"/>
      <c r="BT411" s="19">
        <f t="shared" si="549"/>
        <v>0</v>
      </c>
      <c r="BU411" s="39" t="str">
        <f t="shared" si="583"/>
        <v>دون المستوى</v>
      </c>
      <c r="BV411" s="21"/>
      <c r="BW411" s="21"/>
      <c r="BX411" s="21"/>
      <c r="BY411" s="92"/>
      <c r="BZ411" s="19">
        <f t="shared" si="550"/>
        <v>0</v>
      </c>
      <c r="CA411" s="39" t="str">
        <f t="shared" si="584"/>
        <v>دون المستوى</v>
      </c>
      <c r="CB411" s="19">
        <f t="shared" si="551"/>
        <v>0</v>
      </c>
      <c r="CC411" s="19">
        <f t="shared" si="610"/>
        <v>0</v>
      </c>
      <c r="CD411" s="19">
        <f t="shared" si="553"/>
        <v>0</v>
      </c>
      <c r="CE411" s="60" t="str">
        <f t="shared" si="586"/>
        <v>دون المستوى</v>
      </c>
      <c r="CF411" s="61">
        <f t="shared" si="554"/>
        <v>0</v>
      </c>
      <c r="CG411" s="67" t="str">
        <f t="shared" si="587"/>
        <v>دون المستوى</v>
      </c>
      <c r="CH411" s="21"/>
      <c r="CI411" s="21"/>
      <c r="CJ411" s="19">
        <f t="shared" si="555"/>
        <v>0</v>
      </c>
      <c r="CK411" s="39" t="str">
        <f t="shared" si="588"/>
        <v>دون المستوى</v>
      </c>
      <c r="CL411" s="21"/>
      <c r="CM411" s="21"/>
      <c r="CN411" s="19">
        <f t="shared" si="556"/>
        <v>0</v>
      </c>
      <c r="CO411" s="39" t="str">
        <f t="shared" si="589"/>
        <v>دون المستوى</v>
      </c>
      <c r="CP411" s="21"/>
      <c r="CQ411" s="21"/>
      <c r="CR411" s="19">
        <f t="shared" si="557"/>
        <v>0</v>
      </c>
      <c r="CS411" s="39" t="str">
        <f t="shared" si="590"/>
        <v>دون المستوى</v>
      </c>
      <c r="CT411" s="21"/>
      <c r="CU411" s="21"/>
      <c r="CV411" s="19">
        <f t="shared" si="558"/>
        <v>0</v>
      </c>
      <c r="CW411" s="39" t="str">
        <f t="shared" si="591"/>
        <v>دون المستوى</v>
      </c>
      <c r="CX411" s="59">
        <f t="shared" si="559"/>
        <v>0</v>
      </c>
      <c r="CY411" s="34" t="str">
        <f t="shared" si="592"/>
        <v>دون المستوى</v>
      </c>
      <c r="CZ411" s="21"/>
      <c r="DA411" s="21"/>
      <c r="DB411" s="21"/>
      <c r="DC411" s="19">
        <f t="shared" si="560"/>
        <v>0</v>
      </c>
      <c r="DD411" s="39" t="str">
        <f t="shared" si="593"/>
        <v>دون المستوى</v>
      </c>
      <c r="DE411" s="21"/>
      <c r="DF411" s="21"/>
      <c r="DG411" s="92"/>
      <c r="DH411" s="19">
        <f t="shared" si="561"/>
        <v>0</v>
      </c>
      <c r="DI411" s="39" t="str">
        <f t="shared" si="594"/>
        <v>دون المستوى</v>
      </c>
      <c r="DJ411" s="19">
        <f t="shared" si="562"/>
        <v>0</v>
      </c>
      <c r="DK411" s="19">
        <f t="shared" si="611"/>
        <v>0</v>
      </c>
      <c r="DL411" s="19">
        <f t="shared" si="564"/>
        <v>0</v>
      </c>
      <c r="DM411" s="34" t="str">
        <f t="shared" si="596"/>
        <v>دون المستوى</v>
      </c>
      <c r="DN411" s="20" t="str">
        <f t="shared" si="597"/>
        <v>دور ثان</v>
      </c>
      <c r="DR411" s="28" t="str">
        <f t="shared" si="598"/>
        <v xml:space="preserve"> لغة عربية</v>
      </c>
      <c r="DS411" s="28" t="str">
        <f t="shared" si="599"/>
        <v xml:space="preserve"> رياضيات</v>
      </c>
      <c r="DT411" s="28" t="str">
        <f t="shared" si="600"/>
        <v xml:space="preserve"> دراسات</v>
      </c>
      <c r="DU411" s="28" t="str">
        <f t="shared" si="601"/>
        <v xml:space="preserve"> إنجليزى</v>
      </c>
      <c r="DV411" s="28" t="str">
        <f t="shared" si="602"/>
        <v xml:space="preserve"> علوم</v>
      </c>
      <c r="DW411" s="28" t="str">
        <f t="shared" si="603"/>
        <v xml:space="preserve"> تربية دينية</v>
      </c>
      <c r="DX411" s="87" t="str">
        <f t="shared" si="604"/>
        <v xml:space="preserve"> تربية فنية</v>
      </c>
      <c r="DY411" s="87" t="str">
        <f t="shared" si="605"/>
        <v xml:space="preserve"> تربية رياضية</v>
      </c>
      <c r="DZ411" s="88" t="str">
        <f t="shared" si="606"/>
        <v xml:space="preserve"> نشاط1</v>
      </c>
      <c r="EA411" s="88" t="str">
        <f t="shared" si="607"/>
        <v xml:space="preserve"> نشاط2</v>
      </c>
      <c r="EB411" s="32">
        <f t="shared" si="565"/>
        <v>0</v>
      </c>
      <c r="EC411" s="31" t="str">
        <f t="shared" si="608"/>
        <v xml:space="preserve"> لغة عربية رياضيات دراسات إنجليزى علوم تربية دينية تربية فنية تربية رياضية نشاط1 نشاط2</v>
      </c>
    </row>
    <row r="412" spans="1:133" ht="17.25" thickTop="1" thickBot="1">
      <c r="A412" s="16" t="str">
        <f t="shared" si="566"/>
        <v/>
      </c>
      <c r="B412" s="18"/>
      <c r="C412" s="17"/>
      <c r="D412" s="82"/>
      <c r="E412" s="83" t="str">
        <f t="shared" si="526"/>
        <v/>
      </c>
      <c r="F412" s="83" t="str">
        <f t="shared" si="527"/>
        <v/>
      </c>
      <c r="G412" s="83" t="str">
        <f t="shared" si="528"/>
        <v/>
      </c>
      <c r="H412" s="37"/>
      <c r="I412" s="42" t="str">
        <f t="shared" si="567"/>
        <v/>
      </c>
      <c r="J412" s="21"/>
      <c r="K412" s="21"/>
      <c r="L412" s="21"/>
      <c r="M412" s="21"/>
      <c r="N412" s="21"/>
      <c r="O412" s="19">
        <f t="shared" si="529"/>
        <v>0</v>
      </c>
      <c r="P412" s="39" t="str">
        <f t="shared" si="568"/>
        <v>دون المستوى</v>
      </c>
      <c r="Q412" s="21"/>
      <c r="R412" s="21"/>
      <c r="S412" s="92"/>
      <c r="T412" s="19">
        <f t="shared" si="530"/>
        <v>0</v>
      </c>
      <c r="U412" s="39" t="str">
        <f t="shared" si="569"/>
        <v>دون المستوى</v>
      </c>
      <c r="V412" s="19">
        <f t="shared" si="531"/>
        <v>0</v>
      </c>
      <c r="W412" s="19">
        <f t="shared" si="532"/>
        <v>0</v>
      </c>
      <c r="X412" s="19">
        <f t="shared" si="533"/>
        <v>0</v>
      </c>
      <c r="Y412" s="39" t="str">
        <f t="shared" si="570"/>
        <v>دون المستوى</v>
      </c>
      <c r="Z412" s="21"/>
      <c r="AA412" s="21"/>
      <c r="AB412" s="21"/>
      <c r="AC412" s="19">
        <f t="shared" si="534"/>
        <v>0</v>
      </c>
      <c r="AD412" s="39" t="str">
        <f t="shared" si="571"/>
        <v>دون المستوى</v>
      </c>
      <c r="AE412" s="21"/>
      <c r="AF412" s="21"/>
      <c r="AG412" s="92"/>
      <c r="AH412" s="19">
        <f t="shared" si="535"/>
        <v>0</v>
      </c>
      <c r="AI412" s="39" t="str">
        <f t="shared" si="572"/>
        <v>دون المستوى</v>
      </c>
      <c r="AJ412" s="19">
        <f t="shared" si="536"/>
        <v>0</v>
      </c>
      <c r="AK412" s="19">
        <f t="shared" si="612"/>
        <v>0</v>
      </c>
      <c r="AL412" s="19">
        <f t="shared" si="538"/>
        <v>0</v>
      </c>
      <c r="AM412" s="39" t="str">
        <f t="shared" si="574"/>
        <v>دون المستوى</v>
      </c>
      <c r="AN412" s="21"/>
      <c r="AO412" s="21"/>
      <c r="AP412" s="21"/>
      <c r="AQ412" s="19">
        <f t="shared" si="539"/>
        <v>0</v>
      </c>
      <c r="AR412" s="39" t="str">
        <f t="shared" si="575"/>
        <v>دون المستوى</v>
      </c>
      <c r="AS412" s="21"/>
      <c r="AT412" s="21"/>
      <c r="AU412" s="92"/>
      <c r="AV412" s="19">
        <f t="shared" si="540"/>
        <v>0</v>
      </c>
      <c r="AW412" s="39" t="str">
        <f t="shared" si="576"/>
        <v>دون المستوى</v>
      </c>
      <c r="AX412" s="19">
        <f t="shared" si="541"/>
        <v>0</v>
      </c>
      <c r="AY412" s="19">
        <f t="shared" si="577"/>
        <v>0</v>
      </c>
      <c r="AZ412" s="19">
        <f t="shared" si="543"/>
        <v>0</v>
      </c>
      <c r="BA412" s="34" t="str">
        <f t="shared" si="578"/>
        <v>دون المستوى</v>
      </c>
      <c r="BB412" s="21"/>
      <c r="BC412" s="21"/>
      <c r="BD412" s="21"/>
      <c r="BE412" s="19">
        <f t="shared" si="544"/>
        <v>0</v>
      </c>
      <c r="BF412" s="39" t="str">
        <f t="shared" si="579"/>
        <v>دون المستوى</v>
      </c>
      <c r="BG412" s="21"/>
      <c r="BH412" s="21"/>
      <c r="BI412" s="92"/>
      <c r="BJ412" s="19">
        <f t="shared" si="545"/>
        <v>0</v>
      </c>
      <c r="BK412" s="39" t="str">
        <f t="shared" si="580"/>
        <v>دون المستوى</v>
      </c>
      <c r="BL412" s="19">
        <f t="shared" si="546"/>
        <v>0</v>
      </c>
      <c r="BM412" s="19">
        <f t="shared" si="609"/>
        <v>0</v>
      </c>
      <c r="BN412" s="19">
        <f t="shared" si="548"/>
        <v>0</v>
      </c>
      <c r="BO412" s="34" t="str">
        <f t="shared" si="582"/>
        <v>دون المستوى</v>
      </c>
      <c r="BP412" s="21"/>
      <c r="BQ412" s="21"/>
      <c r="BR412" s="21"/>
      <c r="BS412" s="21"/>
      <c r="BT412" s="19">
        <f t="shared" si="549"/>
        <v>0</v>
      </c>
      <c r="BU412" s="39" t="str">
        <f t="shared" si="583"/>
        <v>دون المستوى</v>
      </c>
      <c r="BV412" s="21"/>
      <c r="BW412" s="21"/>
      <c r="BX412" s="21"/>
      <c r="BY412" s="92"/>
      <c r="BZ412" s="19">
        <f t="shared" si="550"/>
        <v>0</v>
      </c>
      <c r="CA412" s="39" t="str">
        <f t="shared" si="584"/>
        <v>دون المستوى</v>
      </c>
      <c r="CB412" s="19">
        <f t="shared" si="551"/>
        <v>0</v>
      </c>
      <c r="CC412" s="19">
        <f t="shared" si="610"/>
        <v>0</v>
      </c>
      <c r="CD412" s="19">
        <f t="shared" si="553"/>
        <v>0</v>
      </c>
      <c r="CE412" s="60" t="str">
        <f t="shared" si="586"/>
        <v>دون المستوى</v>
      </c>
      <c r="CF412" s="61">
        <f t="shared" si="554"/>
        <v>0</v>
      </c>
      <c r="CG412" s="67" t="str">
        <f t="shared" si="587"/>
        <v>دون المستوى</v>
      </c>
      <c r="CH412" s="21"/>
      <c r="CI412" s="21"/>
      <c r="CJ412" s="19">
        <f t="shared" si="555"/>
        <v>0</v>
      </c>
      <c r="CK412" s="39" t="str">
        <f t="shared" si="588"/>
        <v>دون المستوى</v>
      </c>
      <c r="CL412" s="21"/>
      <c r="CM412" s="21"/>
      <c r="CN412" s="19">
        <f t="shared" si="556"/>
        <v>0</v>
      </c>
      <c r="CO412" s="39" t="str">
        <f t="shared" si="589"/>
        <v>دون المستوى</v>
      </c>
      <c r="CP412" s="21"/>
      <c r="CQ412" s="21"/>
      <c r="CR412" s="19">
        <f t="shared" si="557"/>
        <v>0</v>
      </c>
      <c r="CS412" s="39" t="str">
        <f t="shared" si="590"/>
        <v>دون المستوى</v>
      </c>
      <c r="CT412" s="21"/>
      <c r="CU412" s="21"/>
      <c r="CV412" s="19">
        <f t="shared" si="558"/>
        <v>0</v>
      </c>
      <c r="CW412" s="39" t="str">
        <f t="shared" si="591"/>
        <v>دون المستوى</v>
      </c>
      <c r="CX412" s="59">
        <f t="shared" si="559"/>
        <v>0</v>
      </c>
      <c r="CY412" s="34" t="str">
        <f t="shared" si="592"/>
        <v>دون المستوى</v>
      </c>
      <c r="CZ412" s="21"/>
      <c r="DA412" s="21"/>
      <c r="DB412" s="21"/>
      <c r="DC412" s="19">
        <f t="shared" si="560"/>
        <v>0</v>
      </c>
      <c r="DD412" s="39" t="str">
        <f t="shared" si="593"/>
        <v>دون المستوى</v>
      </c>
      <c r="DE412" s="21"/>
      <c r="DF412" s="21"/>
      <c r="DG412" s="92"/>
      <c r="DH412" s="19">
        <f t="shared" si="561"/>
        <v>0</v>
      </c>
      <c r="DI412" s="39" t="str">
        <f t="shared" si="594"/>
        <v>دون المستوى</v>
      </c>
      <c r="DJ412" s="19">
        <f t="shared" si="562"/>
        <v>0</v>
      </c>
      <c r="DK412" s="19">
        <f t="shared" si="611"/>
        <v>0</v>
      </c>
      <c r="DL412" s="19">
        <f t="shared" si="564"/>
        <v>0</v>
      </c>
      <c r="DM412" s="34" t="str">
        <f t="shared" si="596"/>
        <v>دون المستوى</v>
      </c>
      <c r="DN412" s="20" t="str">
        <f t="shared" si="597"/>
        <v>دور ثان</v>
      </c>
      <c r="DR412" s="28" t="str">
        <f t="shared" si="598"/>
        <v xml:space="preserve"> لغة عربية</v>
      </c>
      <c r="DS412" s="28" t="str">
        <f t="shared" si="599"/>
        <v xml:space="preserve"> رياضيات</v>
      </c>
      <c r="DT412" s="28" t="str">
        <f t="shared" si="600"/>
        <v xml:space="preserve"> دراسات</v>
      </c>
      <c r="DU412" s="28" t="str">
        <f t="shared" si="601"/>
        <v xml:space="preserve"> إنجليزى</v>
      </c>
      <c r="DV412" s="28" t="str">
        <f t="shared" si="602"/>
        <v xml:space="preserve"> علوم</v>
      </c>
      <c r="DW412" s="28" t="str">
        <f t="shared" si="603"/>
        <v xml:space="preserve"> تربية دينية</v>
      </c>
      <c r="DX412" s="87" t="str">
        <f t="shared" si="604"/>
        <v xml:space="preserve"> تربية فنية</v>
      </c>
      <c r="DY412" s="87" t="str">
        <f t="shared" si="605"/>
        <v xml:space="preserve"> تربية رياضية</v>
      </c>
      <c r="DZ412" s="88" t="str">
        <f t="shared" si="606"/>
        <v xml:space="preserve"> نشاط1</v>
      </c>
      <c r="EA412" s="88" t="str">
        <f t="shared" si="607"/>
        <v xml:space="preserve"> نشاط2</v>
      </c>
      <c r="EB412" s="32">
        <f t="shared" si="565"/>
        <v>0</v>
      </c>
      <c r="EC412" s="31" t="str">
        <f t="shared" si="608"/>
        <v xml:space="preserve"> لغة عربية رياضيات دراسات إنجليزى علوم تربية دينية تربية فنية تربية رياضية نشاط1 نشاط2</v>
      </c>
    </row>
    <row r="413" spans="1:133" ht="17.25" thickTop="1" thickBot="1">
      <c r="A413" s="16" t="str">
        <f t="shared" si="566"/>
        <v/>
      </c>
      <c r="B413" s="18"/>
      <c r="C413" s="17"/>
      <c r="D413" s="82"/>
      <c r="E413" s="83" t="str">
        <f t="shared" si="526"/>
        <v/>
      </c>
      <c r="F413" s="83" t="str">
        <f t="shared" si="527"/>
        <v/>
      </c>
      <c r="G413" s="83" t="str">
        <f t="shared" si="528"/>
        <v/>
      </c>
      <c r="H413" s="37"/>
      <c r="I413" s="42" t="str">
        <f t="shared" si="567"/>
        <v/>
      </c>
      <c r="J413" s="21"/>
      <c r="K413" s="21"/>
      <c r="L413" s="21"/>
      <c r="M413" s="21"/>
      <c r="N413" s="21"/>
      <c r="O413" s="19">
        <f t="shared" si="529"/>
        <v>0</v>
      </c>
      <c r="P413" s="39" t="str">
        <f t="shared" si="568"/>
        <v>دون المستوى</v>
      </c>
      <c r="Q413" s="21"/>
      <c r="R413" s="21"/>
      <c r="S413" s="92"/>
      <c r="T413" s="19">
        <f t="shared" si="530"/>
        <v>0</v>
      </c>
      <c r="U413" s="39" t="str">
        <f t="shared" si="569"/>
        <v>دون المستوى</v>
      </c>
      <c r="V413" s="19">
        <f t="shared" si="531"/>
        <v>0</v>
      </c>
      <c r="W413" s="19">
        <f t="shared" si="532"/>
        <v>0</v>
      </c>
      <c r="X413" s="19">
        <f t="shared" si="533"/>
        <v>0</v>
      </c>
      <c r="Y413" s="39" t="str">
        <f t="shared" si="570"/>
        <v>دون المستوى</v>
      </c>
      <c r="Z413" s="21"/>
      <c r="AA413" s="21"/>
      <c r="AB413" s="21"/>
      <c r="AC413" s="19">
        <f t="shared" si="534"/>
        <v>0</v>
      </c>
      <c r="AD413" s="39" t="str">
        <f t="shared" si="571"/>
        <v>دون المستوى</v>
      </c>
      <c r="AE413" s="21"/>
      <c r="AF413" s="21"/>
      <c r="AG413" s="92"/>
      <c r="AH413" s="19">
        <f t="shared" si="535"/>
        <v>0</v>
      </c>
      <c r="AI413" s="39" t="str">
        <f t="shared" si="572"/>
        <v>دون المستوى</v>
      </c>
      <c r="AJ413" s="19">
        <f t="shared" si="536"/>
        <v>0</v>
      </c>
      <c r="AK413" s="19">
        <f t="shared" si="612"/>
        <v>0</v>
      </c>
      <c r="AL413" s="19">
        <f t="shared" si="538"/>
        <v>0</v>
      </c>
      <c r="AM413" s="39" t="str">
        <f t="shared" si="574"/>
        <v>دون المستوى</v>
      </c>
      <c r="AN413" s="21"/>
      <c r="AO413" s="21"/>
      <c r="AP413" s="21"/>
      <c r="AQ413" s="19">
        <f t="shared" si="539"/>
        <v>0</v>
      </c>
      <c r="AR413" s="39" t="str">
        <f t="shared" si="575"/>
        <v>دون المستوى</v>
      </c>
      <c r="AS413" s="21"/>
      <c r="AT413" s="21"/>
      <c r="AU413" s="92"/>
      <c r="AV413" s="19">
        <f t="shared" si="540"/>
        <v>0</v>
      </c>
      <c r="AW413" s="39" t="str">
        <f t="shared" si="576"/>
        <v>دون المستوى</v>
      </c>
      <c r="AX413" s="19">
        <f t="shared" si="541"/>
        <v>0</v>
      </c>
      <c r="AY413" s="19">
        <f t="shared" si="577"/>
        <v>0</v>
      </c>
      <c r="AZ413" s="19">
        <f t="shared" si="543"/>
        <v>0</v>
      </c>
      <c r="BA413" s="34" t="str">
        <f t="shared" si="578"/>
        <v>دون المستوى</v>
      </c>
      <c r="BB413" s="21"/>
      <c r="BC413" s="21"/>
      <c r="BD413" s="21"/>
      <c r="BE413" s="19">
        <f t="shared" si="544"/>
        <v>0</v>
      </c>
      <c r="BF413" s="39" t="str">
        <f t="shared" si="579"/>
        <v>دون المستوى</v>
      </c>
      <c r="BG413" s="21"/>
      <c r="BH413" s="21"/>
      <c r="BI413" s="92"/>
      <c r="BJ413" s="19">
        <f t="shared" si="545"/>
        <v>0</v>
      </c>
      <c r="BK413" s="39" t="str">
        <f t="shared" si="580"/>
        <v>دون المستوى</v>
      </c>
      <c r="BL413" s="19">
        <f t="shared" si="546"/>
        <v>0</v>
      </c>
      <c r="BM413" s="19">
        <f t="shared" si="609"/>
        <v>0</v>
      </c>
      <c r="BN413" s="19">
        <f t="shared" si="548"/>
        <v>0</v>
      </c>
      <c r="BO413" s="34" t="str">
        <f t="shared" si="582"/>
        <v>دون المستوى</v>
      </c>
      <c r="BP413" s="21"/>
      <c r="BQ413" s="21"/>
      <c r="BR413" s="21"/>
      <c r="BS413" s="21"/>
      <c r="BT413" s="19">
        <f t="shared" si="549"/>
        <v>0</v>
      </c>
      <c r="BU413" s="39" t="str">
        <f t="shared" si="583"/>
        <v>دون المستوى</v>
      </c>
      <c r="BV413" s="21"/>
      <c r="BW413" s="21"/>
      <c r="BX413" s="21"/>
      <c r="BY413" s="92"/>
      <c r="BZ413" s="19">
        <f t="shared" si="550"/>
        <v>0</v>
      </c>
      <c r="CA413" s="39" t="str">
        <f t="shared" si="584"/>
        <v>دون المستوى</v>
      </c>
      <c r="CB413" s="19">
        <f t="shared" si="551"/>
        <v>0</v>
      </c>
      <c r="CC413" s="19">
        <f t="shared" si="610"/>
        <v>0</v>
      </c>
      <c r="CD413" s="19">
        <f t="shared" si="553"/>
        <v>0</v>
      </c>
      <c r="CE413" s="60" t="str">
        <f t="shared" si="586"/>
        <v>دون المستوى</v>
      </c>
      <c r="CF413" s="61">
        <f t="shared" si="554"/>
        <v>0</v>
      </c>
      <c r="CG413" s="67" t="str">
        <f t="shared" si="587"/>
        <v>دون المستوى</v>
      </c>
      <c r="CH413" s="21"/>
      <c r="CI413" s="21"/>
      <c r="CJ413" s="19">
        <f t="shared" si="555"/>
        <v>0</v>
      </c>
      <c r="CK413" s="39" t="str">
        <f t="shared" si="588"/>
        <v>دون المستوى</v>
      </c>
      <c r="CL413" s="21"/>
      <c r="CM413" s="21"/>
      <c r="CN413" s="19">
        <f t="shared" si="556"/>
        <v>0</v>
      </c>
      <c r="CO413" s="39" t="str">
        <f t="shared" si="589"/>
        <v>دون المستوى</v>
      </c>
      <c r="CP413" s="21"/>
      <c r="CQ413" s="21"/>
      <c r="CR413" s="19">
        <f t="shared" si="557"/>
        <v>0</v>
      </c>
      <c r="CS413" s="39" t="str">
        <f t="shared" si="590"/>
        <v>دون المستوى</v>
      </c>
      <c r="CT413" s="21"/>
      <c r="CU413" s="21"/>
      <c r="CV413" s="19">
        <f t="shared" si="558"/>
        <v>0</v>
      </c>
      <c r="CW413" s="39" t="str">
        <f t="shared" si="591"/>
        <v>دون المستوى</v>
      </c>
      <c r="CX413" s="59">
        <f t="shared" si="559"/>
        <v>0</v>
      </c>
      <c r="CY413" s="34" t="str">
        <f t="shared" si="592"/>
        <v>دون المستوى</v>
      </c>
      <c r="CZ413" s="21"/>
      <c r="DA413" s="21"/>
      <c r="DB413" s="21"/>
      <c r="DC413" s="19">
        <f t="shared" si="560"/>
        <v>0</v>
      </c>
      <c r="DD413" s="39" t="str">
        <f t="shared" si="593"/>
        <v>دون المستوى</v>
      </c>
      <c r="DE413" s="21"/>
      <c r="DF413" s="21"/>
      <c r="DG413" s="92"/>
      <c r="DH413" s="19">
        <f t="shared" si="561"/>
        <v>0</v>
      </c>
      <c r="DI413" s="39" t="str">
        <f t="shared" si="594"/>
        <v>دون المستوى</v>
      </c>
      <c r="DJ413" s="19">
        <f t="shared" si="562"/>
        <v>0</v>
      </c>
      <c r="DK413" s="19">
        <f t="shared" si="611"/>
        <v>0</v>
      </c>
      <c r="DL413" s="19">
        <f t="shared" si="564"/>
        <v>0</v>
      </c>
      <c r="DM413" s="34" t="str">
        <f t="shared" si="596"/>
        <v>دون المستوى</v>
      </c>
      <c r="DN413" s="20" t="str">
        <f t="shared" si="597"/>
        <v>دور ثان</v>
      </c>
      <c r="DR413" s="28" t="str">
        <f t="shared" si="598"/>
        <v xml:space="preserve"> لغة عربية</v>
      </c>
      <c r="DS413" s="28" t="str">
        <f t="shared" si="599"/>
        <v xml:space="preserve"> رياضيات</v>
      </c>
      <c r="DT413" s="28" t="str">
        <f t="shared" si="600"/>
        <v xml:space="preserve"> دراسات</v>
      </c>
      <c r="DU413" s="28" t="str">
        <f t="shared" si="601"/>
        <v xml:space="preserve"> إنجليزى</v>
      </c>
      <c r="DV413" s="28" t="str">
        <f t="shared" si="602"/>
        <v xml:space="preserve"> علوم</v>
      </c>
      <c r="DW413" s="28" t="str">
        <f t="shared" si="603"/>
        <v xml:space="preserve"> تربية دينية</v>
      </c>
      <c r="DX413" s="87" t="str">
        <f t="shared" si="604"/>
        <v xml:space="preserve"> تربية فنية</v>
      </c>
      <c r="DY413" s="87" t="str">
        <f t="shared" si="605"/>
        <v xml:space="preserve"> تربية رياضية</v>
      </c>
      <c r="DZ413" s="88" t="str">
        <f t="shared" si="606"/>
        <v xml:space="preserve"> نشاط1</v>
      </c>
      <c r="EA413" s="88" t="str">
        <f t="shared" si="607"/>
        <v xml:space="preserve"> نشاط2</v>
      </c>
      <c r="EB413" s="32">
        <f t="shared" si="565"/>
        <v>0</v>
      </c>
      <c r="EC413" s="31" t="str">
        <f t="shared" si="608"/>
        <v xml:space="preserve"> لغة عربية رياضيات دراسات إنجليزى علوم تربية دينية تربية فنية تربية رياضية نشاط1 نشاط2</v>
      </c>
    </row>
    <row r="414" spans="1:133" ht="17.25" thickTop="1" thickBot="1">
      <c r="A414" s="16" t="str">
        <f t="shared" si="566"/>
        <v/>
      </c>
      <c r="B414" s="18"/>
      <c r="C414" s="17"/>
      <c r="D414" s="82"/>
      <c r="E414" s="83" t="str">
        <f t="shared" si="526"/>
        <v/>
      </c>
      <c r="F414" s="83" t="str">
        <f t="shared" si="527"/>
        <v/>
      </c>
      <c r="G414" s="83" t="str">
        <f t="shared" si="528"/>
        <v/>
      </c>
      <c r="H414" s="37"/>
      <c r="I414" s="42" t="str">
        <f t="shared" si="567"/>
        <v/>
      </c>
      <c r="J414" s="21"/>
      <c r="K414" s="21"/>
      <c r="L414" s="21"/>
      <c r="M414" s="21"/>
      <c r="N414" s="21"/>
      <c r="O414" s="19">
        <f t="shared" si="529"/>
        <v>0</v>
      </c>
      <c r="P414" s="39" t="str">
        <f t="shared" si="568"/>
        <v>دون المستوى</v>
      </c>
      <c r="Q414" s="21"/>
      <c r="R414" s="21"/>
      <c r="S414" s="92"/>
      <c r="T414" s="19">
        <f t="shared" si="530"/>
        <v>0</v>
      </c>
      <c r="U414" s="39" t="str">
        <f t="shared" si="569"/>
        <v>دون المستوى</v>
      </c>
      <c r="V414" s="19">
        <f t="shared" si="531"/>
        <v>0</v>
      </c>
      <c r="W414" s="19">
        <f t="shared" si="532"/>
        <v>0</v>
      </c>
      <c r="X414" s="19">
        <f t="shared" si="533"/>
        <v>0</v>
      </c>
      <c r="Y414" s="39" t="str">
        <f t="shared" si="570"/>
        <v>دون المستوى</v>
      </c>
      <c r="Z414" s="21"/>
      <c r="AA414" s="21"/>
      <c r="AB414" s="21"/>
      <c r="AC414" s="19">
        <f t="shared" si="534"/>
        <v>0</v>
      </c>
      <c r="AD414" s="39" t="str">
        <f t="shared" si="571"/>
        <v>دون المستوى</v>
      </c>
      <c r="AE414" s="21"/>
      <c r="AF414" s="21"/>
      <c r="AG414" s="92"/>
      <c r="AH414" s="19">
        <f t="shared" si="535"/>
        <v>0</v>
      </c>
      <c r="AI414" s="39" t="str">
        <f t="shared" si="572"/>
        <v>دون المستوى</v>
      </c>
      <c r="AJ414" s="19">
        <f t="shared" si="536"/>
        <v>0</v>
      </c>
      <c r="AK414" s="19">
        <f t="shared" si="612"/>
        <v>0</v>
      </c>
      <c r="AL414" s="19">
        <f t="shared" si="538"/>
        <v>0</v>
      </c>
      <c r="AM414" s="39" t="str">
        <f t="shared" si="574"/>
        <v>دون المستوى</v>
      </c>
      <c r="AN414" s="21"/>
      <c r="AO414" s="21"/>
      <c r="AP414" s="21"/>
      <c r="AQ414" s="19">
        <f t="shared" si="539"/>
        <v>0</v>
      </c>
      <c r="AR414" s="39" t="str">
        <f t="shared" si="575"/>
        <v>دون المستوى</v>
      </c>
      <c r="AS414" s="21"/>
      <c r="AT414" s="21"/>
      <c r="AU414" s="92"/>
      <c r="AV414" s="19">
        <f t="shared" si="540"/>
        <v>0</v>
      </c>
      <c r="AW414" s="39" t="str">
        <f t="shared" si="576"/>
        <v>دون المستوى</v>
      </c>
      <c r="AX414" s="19">
        <f t="shared" si="541"/>
        <v>0</v>
      </c>
      <c r="AY414" s="19">
        <f t="shared" si="577"/>
        <v>0</v>
      </c>
      <c r="AZ414" s="19">
        <f t="shared" si="543"/>
        <v>0</v>
      </c>
      <c r="BA414" s="34" t="str">
        <f t="shared" si="578"/>
        <v>دون المستوى</v>
      </c>
      <c r="BB414" s="21"/>
      <c r="BC414" s="21"/>
      <c r="BD414" s="21"/>
      <c r="BE414" s="19">
        <f t="shared" si="544"/>
        <v>0</v>
      </c>
      <c r="BF414" s="39" t="str">
        <f t="shared" si="579"/>
        <v>دون المستوى</v>
      </c>
      <c r="BG414" s="21"/>
      <c r="BH414" s="21"/>
      <c r="BI414" s="92"/>
      <c r="BJ414" s="19">
        <f t="shared" si="545"/>
        <v>0</v>
      </c>
      <c r="BK414" s="39" t="str">
        <f t="shared" si="580"/>
        <v>دون المستوى</v>
      </c>
      <c r="BL414" s="19">
        <f t="shared" si="546"/>
        <v>0</v>
      </c>
      <c r="BM414" s="19">
        <f t="shared" si="609"/>
        <v>0</v>
      </c>
      <c r="BN414" s="19">
        <f t="shared" si="548"/>
        <v>0</v>
      </c>
      <c r="BO414" s="34" t="str">
        <f t="shared" si="582"/>
        <v>دون المستوى</v>
      </c>
      <c r="BP414" s="21"/>
      <c r="BQ414" s="21"/>
      <c r="BR414" s="21"/>
      <c r="BS414" s="21"/>
      <c r="BT414" s="19">
        <f t="shared" si="549"/>
        <v>0</v>
      </c>
      <c r="BU414" s="39" t="str">
        <f t="shared" si="583"/>
        <v>دون المستوى</v>
      </c>
      <c r="BV414" s="21"/>
      <c r="BW414" s="21"/>
      <c r="BX414" s="21"/>
      <c r="BY414" s="92"/>
      <c r="BZ414" s="19">
        <f t="shared" si="550"/>
        <v>0</v>
      </c>
      <c r="CA414" s="39" t="str">
        <f t="shared" si="584"/>
        <v>دون المستوى</v>
      </c>
      <c r="CB414" s="19">
        <f t="shared" si="551"/>
        <v>0</v>
      </c>
      <c r="CC414" s="19">
        <f t="shared" si="610"/>
        <v>0</v>
      </c>
      <c r="CD414" s="19">
        <f t="shared" si="553"/>
        <v>0</v>
      </c>
      <c r="CE414" s="60" t="str">
        <f t="shared" si="586"/>
        <v>دون المستوى</v>
      </c>
      <c r="CF414" s="61">
        <f t="shared" si="554"/>
        <v>0</v>
      </c>
      <c r="CG414" s="67" t="str">
        <f t="shared" si="587"/>
        <v>دون المستوى</v>
      </c>
      <c r="CH414" s="21"/>
      <c r="CI414" s="21"/>
      <c r="CJ414" s="19">
        <f t="shared" si="555"/>
        <v>0</v>
      </c>
      <c r="CK414" s="39" t="str">
        <f t="shared" si="588"/>
        <v>دون المستوى</v>
      </c>
      <c r="CL414" s="21"/>
      <c r="CM414" s="21"/>
      <c r="CN414" s="19">
        <f t="shared" si="556"/>
        <v>0</v>
      </c>
      <c r="CO414" s="39" t="str">
        <f t="shared" si="589"/>
        <v>دون المستوى</v>
      </c>
      <c r="CP414" s="21"/>
      <c r="CQ414" s="21"/>
      <c r="CR414" s="19">
        <f t="shared" si="557"/>
        <v>0</v>
      </c>
      <c r="CS414" s="39" t="str">
        <f t="shared" si="590"/>
        <v>دون المستوى</v>
      </c>
      <c r="CT414" s="21"/>
      <c r="CU414" s="21"/>
      <c r="CV414" s="19">
        <f t="shared" si="558"/>
        <v>0</v>
      </c>
      <c r="CW414" s="39" t="str">
        <f t="shared" si="591"/>
        <v>دون المستوى</v>
      </c>
      <c r="CX414" s="59">
        <f t="shared" si="559"/>
        <v>0</v>
      </c>
      <c r="CY414" s="34" t="str">
        <f t="shared" si="592"/>
        <v>دون المستوى</v>
      </c>
      <c r="CZ414" s="21"/>
      <c r="DA414" s="21"/>
      <c r="DB414" s="21"/>
      <c r="DC414" s="19">
        <f t="shared" si="560"/>
        <v>0</v>
      </c>
      <c r="DD414" s="39" t="str">
        <f t="shared" si="593"/>
        <v>دون المستوى</v>
      </c>
      <c r="DE414" s="21"/>
      <c r="DF414" s="21"/>
      <c r="DG414" s="92"/>
      <c r="DH414" s="19">
        <f t="shared" si="561"/>
        <v>0</v>
      </c>
      <c r="DI414" s="39" t="str">
        <f t="shared" si="594"/>
        <v>دون المستوى</v>
      </c>
      <c r="DJ414" s="19">
        <f t="shared" si="562"/>
        <v>0</v>
      </c>
      <c r="DK414" s="19">
        <f t="shared" si="611"/>
        <v>0</v>
      </c>
      <c r="DL414" s="19">
        <f t="shared" si="564"/>
        <v>0</v>
      </c>
      <c r="DM414" s="34" t="str">
        <f t="shared" si="596"/>
        <v>دون المستوى</v>
      </c>
      <c r="DN414" s="20" t="str">
        <f t="shared" si="597"/>
        <v>دور ثان</v>
      </c>
      <c r="DR414" s="28" t="str">
        <f t="shared" si="598"/>
        <v xml:space="preserve"> لغة عربية</v>
      </c>
      <c r="DS414" s="28" t="str">
        <f t="shared" si="599"/>
        <v xml:space="preserve"> رياضيات</v>
      </c>
      <c r="DT414" s="28" t="str">
        <f t="shared" si="600"/>
        <v xml:space="preserve"> دراسات</v>
      </c>
      <c r="DU414" s="28" t="str">
        <f t="shared" si="601"/>
        <v xml:space="preserve"> إنجليزى</v>
      </c>
      <c r="DV414" s="28" t="str">
        <f t="shared" si="602"/>
        <v xml:space="preserve"> علوم</v>
      </c>
      <c r="DW414" s="28" t="str">
        <f t="shared" si="603"/>
        <v xml:space="preserve"> تربية دينية</v>
      </c>
      <c r="DX414" s="87" t="str">
        <f t="shared" si="604"/>
        <v xml:space="preserve"> تربية فنية</v>
      </c>
      <c r="DY414" s="87" t="str">
        <f t="shared" si="605"/>
        <v xml:space="preserve"> تربية رياضية</v>
      </c>
      <c r="DZ414" s="88" t="str">
        <f t="shared" si="606"/>
        <v xml:space="preserve"> نشاط1</v>
      </c>
      <c r="EA414" s="88" t="str">
        <f t="shared" si="607"/>
        <v xml:space="preserve"> نشاط2</v>
      </c>
      <c r="EB414" s="32">
        <f t="shared" si="565"/>
        <v>0</v>
      </c>
      <c r="EC414" s="31" t="str">
        <f t="shared" si="608"/>
        <v xml:space="preserve"> لغة عربية رياضيات دراسات إنجليزى علوم تربية دينية تربية فنية تربية رياضية نشاط1 نشاط2</v>
      </c>
    </row>
    <row r="415" spans="1:133" ht="17.25" thickTop="1" thickBot="1">
      <c r="A415" s="16" t="str">
        <f t="shared" si="566"/>
        <v/>
      </c>
      <c r="B415" s="18"/>
      <c r="C415" s="17"/>
      <c r="D415" s="82"/>
      <c r="E415" s="83" t="str">
        <f t="shared" si="526"/>
        <v/>
      </c>
      <c r="F415" s="83" t="str">
        <f t="shared" si="527"/>
        <v/>
      </c>
      <c r="G415" s="83" t="str">
        <f t="shared" si="528"/>
        <v/>
      </c>
      <c r="H415" s="37"/>
      <c r="I415" s="42" t="str">
        <f t="shared" si="567"/>
        <v/>
      </c>
      <c r="J415" s="21"/>
      <c r="K415" s="21"/>
      <c r="L415" s="21"/>
      <c r="M415" s="21"/>
      <c r="N415" s="21"/>
      <c r="O415" s="19">
        <f t="shared" si="529"/>
        <v>0</v>
      </c>
      <c r="P415" s="39" t="str">
        <f t="shared" si="568"/>
        <v>دون المستوى</v>
      </c>
      <c r="Q415" s="21"/>
      <c r="R415" s="21"/>
      <c r="S415" s="92"/>
      <c r="T415" s="19">
        <f t="shared" si="530"/>
        <v>0</v>
      </c>
      <c r="U415" s="39" t="str">
        <f t="shared" si="569"/>
        <v>دون المستوى</v>
      </c>
      <c r="V415" s="19">
        <f t="shared" si="531"/>
        <v>0</v>
      </c>
      <c r="W415" s="19">
        <f t="shared" si="532"/>
        <v>0</v>
      </c>
      <c r="X415" s="19">
        <f t="shared" si="533"/>
        <v>0</v>
      </c>
      <c r="Y415" s="39" t="str">
        <f t="shared" si="570"/>
        <v>دون المستوى</v>
      </c>
      <c r="Z415" s="21"/>
      <c r="AA415" s="21"/>
      <c r="AB415" s="21"/>
      <c r="AC415" s="19">
        <f t="shared" si="534"/>
        <v>0</v>
      </c>
      <c r="AD415" s="39" t="str">
        <f t="shared" si="571"/>
        <v>دون المستوى</v>
      </c>
      <c r="AE415" s="21"/>
      <c r="AF415" s="21"/>
      <c r="AG415" s="92"/>
      <c r="AH415" s="19">
        <f t="shared" si="535"/>
        <v>0</v>
      </c>
      <c r="AI415" s="39" t="str">
        <f t="shared" si="572"/>
        <v>دون المستوى</v>
      </c>
      <c r="AJ415" s="19">
        <f t="shared" si="536"/>
        <v>0</v>
      </c>
      <c r="AK415" s="19">
        <f t="shared" si="612"/>
        <v>0</v>
      </c>
      <c r="AL415" s="19">
        <f t="shared" si="538"/>
        <v>0</v>
      </c>
      <c r="AM415" s="39" t="str">
        <f t="shared" si="574"/>
        <v>دون المستوى</v>
      </c>
      <c r="AN415" s="21"/>
      <c r="AO415" s="21"/>
      <c r="AP415" s="21"/>
      <c r="AQ415" s="19">
        <f t="shared" si="539"/>
        <v>0</v>
      </c>
      <c r="AR415" s="39" t="str">
        <f t="shared" si="575"/>
        <v>دون المستوى</v>
      </c>
      <c r="AS415" s="21"/>
      <c r="AT415" s="21"/>
      <c r="AU415" s="92"/>
      <c r="AV415" s="19">
        <f t="shared" si="540"/>
        <v>0</v>
      </c>
      <c r="AW415" s="39" t="str">
        <f t="shared" si="576"/>
        <v>دون المستوى</v>
      </c>
      <c r="AX415" s="19">
        <f t="shared" si="541"/>
        <v>0</v>
      </c>
      <c r="AY415" s="19">
        <f t="shared" si="577"/>
        <v>0</v>
      </c>
      <c r="AZ415" s="19">
        <f t="shared" si="543"/>
        <v>0</v>
      </c>
      <c r="BA415" s="34" t="str">
        <f t="shared" si="578"/>
        <v>دون المستوى</v>
      </c>
      <c r="BB415" s="21"/>
      <c r="BC415" s="21"/>
      <c r="BD415" s="21"/>
      <c r="BE415" s="19">
        <f t="shared" si="544"/>
        <v>0</v>
      </c>
      <c r="BF415" s="39" t="str">
        <f t="shared" si="579"/>
        <v>دون المستوى</v>
      </c>
      <c r="BG415" s="21"/>
      <c r="BH415" s="21"/>
      <c r="BI415" s="92"/>
      <c r="BJ415" s="19">
        <f t="shared" si="545"/>
        <v>0</v>
      </c>
      <c r="BK415" s="39" t="str">
        <f t="shared" si="580"/>
        <v>دون المستوى</v>
      </c>
      <c r="BL415" s="19">
        <f t="shared" si="546"/>
        <v>0</v>
      </c>
      <c r="BM415" s="19">
        <f t="shared" si="609"/>
        <v>0</v>
      </c>
      <c r="BN415" s="19">
        <f t="shared" si="548"/>
        <v>0</v>
      </c>
      <c r="BO415" s="34" t="str">
        <f t="shared" si="582"/>
        <v>دون المستوى</v>
      </c>
      <c r="BP415" s="21"/>
      <c r="BQ415" s="21"/>
      <c r="BR415" s="21"/>
      <c r="BS415" s="21"/>
      <c r="BT415" s="19">
        <f t="shared" si="549"/>
        <v>0</v>
      </c>
      <c r="BU415" s="39" t="str">
        <f t="shared" si="583"/>
        <v>دون المستوى</v>
      </c>
      <c r="BV415" s="21"/>
      <c r="BW415" s="21"/>
      <c r="BX415" s="21"/>
      <c r="BY415" s="92"/>
      <c r="BZ415" s="19">
        <f t="shared" si="550"/>
        <v>0</v>
      </c>
      <c r="CA415" s="39" t="str">
        <f t="shared" si="584"/>
        <v>دون المستوى</v>
      </c>
      <c r="CB415" s="19">
        <f t="shared" si="551"/>
        <v>0</v>
      </c>
      <c r="CC415" s="19">
        <f t="shared" si="610"/>
        <v>0</v>
      </c>
      <c r="CD415" s="19">
        <f t="shared" si="553"/>
        <v>0</v>
      </c>
      <c r="CE415" s="60" t="str">
        <f t="shared" si="586"/>
        <v>دون المستوى</v>
      </c>
      <c r="CF415" s="61">
        <f t="shared" si="554"/>
        <v>0</v>
      </c>
      <c r="CG415" s="67" t="str">
        <f t="shared" si="587"/>
        <v>دون المستوى</v>
      </c>
      <c r="CH415" s="21"/>
      <c r="CI415" s="21"/>
      <c r="CJ415" s="19">
        <f t="shared" si="555"/>
        <v>0</v>
      </c>
      <c r="CK415" s="39" t="str">
        <f t="shared" si="588"/>
        <v>دون المستوى</v>
      </c>
      <c r="CL415" s="21"/>
      <c r="CM415" s="21"/>
      <c r="CN415" s="19">
        <f t="shared" si="556"/>
        <v>0</v>
      </c>
      <c r="CO415" s="39" t="str">
        <f t="shared" si="589"/>
        <v>دون المستوى</v>
      </c>
      <c r="CP415" s="21"/>
      <c r="CQ415" s="21"/>
      <c r="CR415" s="19">
        <f t="shared" si="557"/>
        <v>0</v>
      </c>
      <c r="CS415" s="39" t="str">
        <f t="shared" si="590"/>
        <v>دون المستوى</v>
      </c>
      <c r="CT415" s="21"/>
      <c r="CU415" s="21"/>
      <c r="CV415" s="19">
        <f t="shared" si="558"/>
        <v>0</v>
      </c>
      <c r="CW415" s="39" t="str">
        <f t="shared" si="591"/>
        <v>دون المستوى</v>
      </c>
      <c r="CX415" s="59">
        <f t="shared" si="559"/>
        <v>0</v>
      </c>
      <c r="CY415" s="34" t="str">
        <f t="shared" si="592"/>
        <v>دون المستوى</v>
      </c>
      <c r="CZ415" s="21"/>
      <c r="DA415" s="21"/>
      <c r="DB415" s="21"/>
      <c r="DC415" s="19">
        <f t="shared" si="560"/>
        <v>0</v>
      </c>
      <c r="DD415" s="39" t="str">
        <f t="shared" si="593"/>
        <v>دون المستوى</v>
      </c>
      <c r="DE415" s="21"/>
      <c r="DF415" s="21"/>
      <c r="DG415" s="92"/>
      <c r="DH415" s="19">
        <f t="shared" si="561"/>
        <v>0</v>
      </c>
      <c r="DI415" s="39" t="str">
        <f t="shared" si="594"/>
        <v>دون المستوى</v>
      </c>
      <c r="DJ415" s="19">
        <f t="shared" si="562"/>
        <v>0</v>
      </c>
      <c r="DK415" s="19">
        <f t="shared" si="611"/>
        <v>0</v>
      </c>
      <c r="DL415" s="19">
        <f t="shared" si="564"/>
        <v>0</v>
      </c>
      <c r="DM415" s="34" t="str">
        <f t="shared" si="596"/>
        <v>دون المستوى</v>
      </c>
      <c r="DN415" s="20" t="str">
        <f t="shared" si="597"/>
        <v>دور ثان</v>
      </c>
      <c r="DR415" s="28" t="str">
        <f t="shared" si="598"/>
        <v xml:space="preserve"> لغة عربية</v>
      </c>
      <c r="DS415" s="28" t="str">
        <f t="shared" si="599"/>
        <v xml:space="preserve"> رياضيات</v>
      </c>
      <c r="DT415" s="28" t="str">
        <f t="shared" si="600"/>
        <v xml:space="preserve"> دراسات</v>
      </c>
      <c r="DU415" s="28" t="str">
        <f t="shared" si="601"/>
        <v xml:space="preserve"> إنجليزى</v>
      </c>
      <c r="DV415" s="28" t="str">
        <f t="shared" si="602"/>
        <v xml:space="preserve"> علوم</v>
      </c>
      <c r="DW415" s="28" t="str">
        <f t="shared" si="603"/>
        <v xml:space="preserve"> تربية دينية</v>
      </c>
      <c r="DX415" s="87" t="str">
        <f t="shared" si="604"/>
        <v xml:space="preserve"> تربية فنية</v>
      </c>
      <c r="DY415" s="87" t="str">
        <f t="shared" si="605"/>
        <v xml:space="preserve"> تربية رياضية</v>
      </c>
      <c r="DZ415" s="88" t="str">
        <f t="shared" si="606"/>
        <v xml:space="preserve"> نشاط1</v>
      </c>
      <c r="EA415" s="88" t="str">
        <f t="shared" si="607"/>
        <v xml:space="preserve"> نشاط2</v>
      </c>
      <c r="EB415" s="32">
        <f t="shared" si="565"/>
        <v>0</v>
      </c>
      <c r="EC415" s="31" t="str">
        <f t="shared" si="608"/>
        <v xml:space="preserve"> لغة عربية رياضيات دراسات إنجليزى علوم تربية دينية تربية فنية تربية رياضية نشاط1 نشاط2</v>
      </c>
    </row>
    <row r="416" spans="1:133" ht="17.25" thickTop="1" thickBot="1">
      <c r="A416" s="16" t="str">
        <f t="shared" si="566"/>
        <v/>
      </c>
      <c r="B416" s="18"/>
      <c r="C416" s="17"/>
      <c r="D416" s="82"/>
      <c r="E416" s="83" t="str">
        <f t="shared" si="526"/>
        <v/>
      </c>
      <c r="F416" s="83" t="str">
        <f t="shared" si="527"/>
        <v/>
      </c>
      <c r="G416" s="83" t="str">
        <f t="shared" si="528"/>
        <v/>
      </c>
      <c r="H416" s="37"/>
      <c r="I416" s="42" t="str">
        <f t="shared" si="567"/>
        <v/>
      </c>
      <c r="J416" s="21"/>
      <c r="K416" s="21"/>
      <c r="L416" s="21"/>
      <c r="M416" s="21"/>
      <c r="N416" s="21"/>
      <c r="O416" s="19">
        <f t="shared" si="529"/>
        <v>0</v>
      </c>
      <c r="P416" s="39" t="str">
        <f t="shared" si="568"/>
        <v>دون المستوى</v>
      </c>
      <c r="Q416" s="21"/>
      <c r="R416" s="21"/>
      <c r="S416" s="92"/>
      <c r="T416" s="19">
        <f t="shared" si="530"/>
        <v>0</v>
      </c>
      <c r="U416" s="39" t="str">
        <f t="shared" si="569"/>
        <v>دون المستوى</v>
      </c>
      <c r="V416" s="19">
        <f t="shared" si="531"/>
        <v>0</v>
      </c>
      <c r="W416" s="19">
        <f t="shared" si="532"/>
        <v>0</v>
      </c>
      <c r="X416" s="19">
        <f t="shared" si="533"/>
        <v>0</v>
      </c>
      <c r="Y416" s="39" t="str">
        <f t="shared" si="570"/>
        <v>دون المستوى</v>
      </c>
      <c r="Z416" s="21"/>
      <c r="AA416" s="21"/>
      <c r="AB416" s="21"/>
      <c r="AC416" s="19">
        <f t="shared" si="534"/>
        <v>0</v>
      </c>
      <c r="AD416" s="39" t="str">
        <f t="shared" si="571"/>
        <v>دون المستوى</v>
      </c>
      <c r="AE416" s="21"/>
      <c r="AF416" s="21"/>
      <c r="AG416" s="92"/>
      <c r="AH416" s="19">
        <f t="shared" si="535"/>
        <v>0</v>
      </c>
      <c r="AI416" s="39" t="str">
        <f t="shared" si="572"/>
        <v>دون المستوى</v>
      </c>
      <c r="AJ416" s="19">
        <f t="shared" si="536"/>
        <v>0</v>
      </c>
      <c r="AK416" s="19">
        <f t="shared" si="612"/>
        <v>0</v>
      </c>
      <c r="AL416" s="19">
        <f t="shared" si="538"/>
        <v>0</v>
      </c>
      <c r="AM416" s="39" t="str">
        <f t="shared" si="574"/>
        <v>دون المستوى</v>
      </c>
      <c r="AN416" s="21"/>
      <c r="AO416" s="21"/>
      <c r="AP416" s="21"/>
      <c r="AQ416" s="19">
        <f t="shared" si="539"/>
        <v>0</v>
      </c>
      <c r="AR416" s="39" t="str">
        <f t="shared" si="575"/>
        <v>دون المستوى</v>
      </c>
      <c r="AS416" s="21"/>
      <c r="AT416" s="21"/>
      <c r="AU416" s="92"/>
      <c r="AV416" s="19">
        <f t="shared" si="540"/>
        <v>0</v>
      </c>
      <c r="AW416" s="39" t="str">
        <f t="shared" si="576"/>
        <v>دون المستوى</v>
      </c>
      <c r="AX416" s="19">
        <f t="shared" si="541"/>
        <v>0</v>
      </c>
      <c r="AY416" s="19">
        <f t="shared" si="577"/>
        <v>0</v>
      </c>
      <c r="AZ416" s="19">
        <f t="shared" si="543"/>
        <v>0</v>
      </c>
      <c r="BA416" s="34" t="str">
        <f t="shared" si="578"/>
        <v>دون المستوى</v>
      </c>
      <c r="BB416" s="21"/>
      <c r="BC416" s="21"/>
      <c r="BD416" s="21"/>
      <c r="BE416" s="19">
        <f t="shared" si="544"/>
        <v>0</v>
      </c>
      <c r="BF416" s="39" t="str">
        <f t="shared" si="579"/>
        <v>دون المستوى</v>
      </c>
      <c r="BG416" s="21"/>
      <c r="BH416" s="21"/>
      <c r="BI416" s="92"/>
      <c r="BJ416" s="19">
        <f t="shared" si="545"/>
        <v>0</v>
      </c>
      <c r="BK416" s="39" t="str">
        <f t="shared" si="580"/>
        <v>دون المستوى</v>
      </c>
      <c r="BL416" s="19">
        <f t="shared" si="546"/>
        <v>0</v>
      </c>
      <c r="BM416" s="19">
        <f t="shared" si="609"/>
        <v>0</v>
      </c>
      <c r="BN416" s="19">
        <f t="shared" si="548"/>
        <v>0</v>
      </c>
      <c r="BO416" s="34" t="str">
        <f t="shared" si="582"/>
        <v>دون المستوى</v>
      </c>
      <c r="BP416" s="21"/>
      <c r="BQ416" s="21"/>
      <c r="BR416" s="21"/>
      <c r="BS416" s="21"/>
      <c r="BT416" s="19">
        <f t="shared" si="549"/>
        <v>0</v>
      </c>
      <c r="BU416" s="39" t="str">
        <f t="shared" si="583"/>
        <v>دون المستوى</v>
      </c>
      <c r="BV416" s="21"/>
      <c r="BW416" s="21"/>
      <c r="BX416" s="21"/>
      <c r="BY416" s="92"/>
      <c r="BZ416" s="19">
        <f t="shared" si="550"/>
        <v>0</v>
      </c>
      <c r="CA416" s="39" t="str">
        <f t="shared" si="584"/>
        <v>دون المستوى</v>
      </c>
      <c r="CB416" s="19">
        <f t="shared" si="551"/>
        <v>0</v>
      </c>
      <c r="CC416" s="19">
        <f t="shared" si="610"/>
        <v>0</v>
      </c>
      <c r="CD416" s="19">
        <f t="shared" si="553"/>
        <v>0</v>
      </c>
      <c r="CE416" s="60" t="str">
        <f t="shared" si="586"/>
        <v>دون المستوى</v>
      </c>
      <c r="CF416" s="61">
        <f t="shared" si="554"/>
        <v>0</v>
      </c>
      <c r="CG416" s="67" t="str">
        <f t="shared" si="587"/>
        <v>دون المستوى</v>
      </c>
      <c r="CH416" s="21"/>
      <c r="CI416" s="21"/>
      <c r="CJ416" s="19">
        <f t="shared" si="555"/>
        <v>0</v>
      </c>
      <c r="CK416" s="39" t="str">
        <f t="shared" si="588"/>
        <v>دون المستوى</v>
      </c>
      <c r="CL416" s="21"/>
      <c r="CM416" s="21"/>
      <c r="CN416" s="19">
        <f t="shared" si="556"/>
        <v>0</v>
      </c>
      <c r="CO416" s="39" t="str">
        <f t="shared" si="589"/>
        <v>دون المستوى</v>
      </c>
      <c r="CP416" s="21"/>
      <c r="CQ416" s="21"/>
      <c r="CR416" s="19">
        <f t="shared" si="557"/>
        <v>0</v>
      </c>
      <c r="CS416" s="39" t="str">
        <f t="shared" si="590"/>
        <v>دون المستوى</v>
      </c>
      <c r="CT416" s="21"/>
      <c r="CU416" s="21"/>
      <c r="CV416" s="19">
        <f t="shared" si="558"/>
        <v>0</v>
      </c>
      <c r="CW416" s="39" t="str">
        <f t="shared" si="591"/>
        <v>دون المستوى</v>
      </c>
      <c r="CX416" s="59">
        <f t="shared" si="559"/>
        <v>0</v>
      </c>
      <c r="CY416" s="34" t="str">
        <f t="shared" si="592"/>
        <v>دون المستوى</v>
      </c>
      <c r="CZ416" s="21"/>
      <c r="DA416" s="21"/>
      <c r="DB416" s="21"/>
      <c r="DC416" s="19">
        <f t="shared" si="560"/>
        <v>0</v>
      </c>
      <c r="DD416" s="39" t="str">
        <f t="shared" si="593"/>
        <v>دون المستوى</v>
      </c>
      <c r="DE416" s="21"/>
      <c r="DF416" s="21"/>
      <c r="DG416" s="92"/>
      <c r="DH416" s="19">
        <f t="shared" si="561"/>
        <v>0</v>
      </c>
      <c r="DI416" s="39" t="str">
        <f t="shared" si="594"/>
        <v>دون المستوى</v>
      </c>
      <c r="DJ416" s="19">
        <f t="shared" si="562"/>
        <v>0</v>
      </c>
      <c r="DK416" s="19">
        <f t="shared" si="611"/>
        <v>0</v>
      </c>
      <c r="DL416" s="19">
        <f t="shared" si="564"/>
        <v>0</v>
      </c>
      <c r="DM416" s="34" t="str">
        <f t="shared" si="596"/>
        <v>دون المستوى</v>
      </c>
      <c r="DN416" s="20" t="str">
        <f t="shared" si="597"/>
        <v>دور ثان</v>
      </c>
      <c r="DR416" s="28" t="str">
        <f t="shared" si="598"/>
        <v xml:space="preserve"> لغة عربية</v>
      </c>
      <c r="DS416" s="28" t="str">
        <f t="shared" si="599"/>
        <v xml:space="preserve"> رياضيات</v>
      </c>
      <c r="DT416" s="28" t="str">
        <f t="shared" si="600"/>
        <v xml:space="preserve"> دراسات</v>
      </c>
      <c r="DU416" s="28" t="str">
        <f t="shared" si="601"/>
        <v xml:space="preserve"> إنجليزى</v>
      </c>
      <c r="DV416" s="28" t="str">
        <f t="shared" si="602"/>
        <v xml:space="preserve"> علوم</v>
      </c>
      <c r="DW416" s="28" t="str">
        <f t="shared" si="603"/>
        <v xml:space="preserve"> تربية دينية</v>
      </c>
      <c r="DX416" s="87" t="str">
        <f t="shared" si="604"/>
        <v xml:space="preserve"> تربية فنية</v>
      </c>
      <c r="DY416" s="87" t="str">
        <f t="shared" si="605"/>
        <v xml:space="preserve"> تربية رياضية</v>
      </c>
      <c r="DZ416" s="88" t="str">
        <f t="shared" si="606"/>
        <v xml:space="preserve"> نشاط1</v>
      </c>
      <c r="EA416" s="88" t="str">
        <f t="shared" si="607"/>
        <v xml:space="preserve"> نشاط2</v>
      </c>
      <c r="EB416" s="32">
        <f t="shared" si="565"/>
        <v>0</v>
      </c>
      <c r="EC416" s="31" t="str">
        <f t="shared" si="608"/>
        <v xml:space="preserve"> لغة عربية رياضيات دراسات إنجليزى علوم تربية دينية تربية فنية تربية رياضية نشاط1 نشاط2</v>
      </c>
    </row>
    <row r="417" spans="1:133" ht="17.25" thickTop="1" thickBot="1">
      <c r="A417" s="16" t="str">
        <f t="shared" si="566"/>
        <v/>
      </c>
      <c r="B417" s="18"/>
      <c r="C417" s="17"/>
      <c r="D417" s="82"/>
      <c r="E417" s="83" t="str">
        <f t="shared" si="526"/>
        <v/>
      </c>
      <c r="F417" s="83" t="str">
        <f t="shared" si="527"/>
        <v/>
      </c>
      <c r="G417" s="83" t="str">
        <f t="shared" si="528"/>
        <v/>
      </c>
      <c r="H417" s="37"/>
      <c r="I417" s="42" t="str">
        <f t="shared" si="567"/>
        <v/>
      </c>
      <c r="J417" s="21"/>
      <c r="K417" s="21"/>
      <c r="L417" s="21"/>
      <c r="M417" s="21"/>
      <c r="N417" s="21"/>
      <c r="O417" s="19">
        <f t="shared" si="529"/>
        <v>0</v>
      </c>
      <c r="P417" s="39" t="str">
        <f t="shared" si="568"/>
        <v>دون المستوى</v>
      </c>
      <c r="Q417" s="21"/>
      <c r="R417" s="21"/>
      <c r="S417" s="92"/>
      <c r="T417" s="19">
        <f t="shared" si="530"/>
        <v>0</v>
      </c>
      <c r="U417" s="39" t="str">
        <f t="shared" si="569"/>
        <v>دون المستوى</v>
      </c>
      <c r="V417" s="19">
        <f t="shared" si="531"/>
        <v>0</v>
      </c>
      <c r="W417" s="19">
        <f t="shared" si="532"/>
        <v>0</v>
      </c>
      <c r="X417" s="19">
        <f t="shared" si="533"/>
        <v>0</v>
      </c>
      <c r="Y417" s="39" t="str">
        <f t="shared" si="570"/>
        <v>دون المستوى</v>
      </c>
      <c r="Z417" s="21"/>
      <c r="AA417" s="21"/>
      <c r="AB417" s="21"/>
      <c r="AC417" s="19">
        <f t="shared" si="534"/>
        <v>0</v>
      </c>
      <c r="AD417" s="39" t="str">
        <f t="shared" si="571"/>
        <v>دون المستوى</v>
      </c>
      <c r="AE417" s="21"/>
      <c r="AF417" s="21"/>
      <c r="AG417" s="92"/>
      <c r="AH417" s="19">
        <f t="shared" si="535"/>
        <v>0</v>
      </c>
      <c r="AI417" s="39" t="str">
        <f t="shared" si="572"/>
        <v>دون المستوى</v>
      </c>
      <c r="AJ417" s="19">
        <f t="shared" si="536"/>
        <v>0</v>
      </c>
      <c r="AK417" s="19">
        <f t="shared" si="612"/>
        <v>0</v>
      </c>
      <c r="AL417" s="19">
        <f t="shared" si="538"/>
        <v>0</v>
      </c>
      <c r="AM417" s="39" t="str">
        <f t="shared" si="574"/>
        <v>دون المستوى</v>
      </c>
      <c r="AN417" s="21"/>
      <c r="AO417" s="21"/>
      <c r="AP417" s="21"/>
      <c r="AQ417" s="19">
        <f t="shared" si="539"/>
        <v>0</v>
      </c>
      <c r="AR417" s="39" t="str">
        <f t="shared" si="575"/>
        <v>دون المستوى</v>
      </c>
      <c r="AS417" s="21"/>
      <c r="AT417" s="21"/>
      <c r="AU417" s="92"/>
      <c r="AV417" s="19">
        <f t="shared" si="540"/>
        <v>0</v>
      </c>
      <c r="AW417" s="39" t="str">
        <f t="shared" si="576"/>
        <v>دون المستوى</v>
      </c>
      <c r="AX417" s="19">
        <f t="shared" si="541"/>
        <v>0</v>
      </c>
      <c r="AY417" s="19">
        <f t="shared" si="577"/>
        <v>0</v>
      </c>
      <c r="AZ417" s="19">
        <f t="shared" si="543"/>
        <v>0</v>
      </c>
      <c r="BA417" s="34" t="str">
        <f t="shared" si="578"/>
        <v>دون المستوى</v>
      </c>
      <c r="BB417" s="21"/>
      <c r="BC417" s="21"/>
      <c r="BD417" s="21"/>
      <c r="BE417" s="19">
        <f t="shared" si="544"/>
        <v>0</v>
      </c>
      <c r="BF417" s="39" t="str">
        <f t="shared" si="579"/>
        <v>دون المستوى</v>
      </c>
      <c r="BG417" s="21"/>
      <c r="BH417" s="21"/>
      <c r="BI417" s="92"/>
      <c r="BJ417" s="19">
        <f t="shared" si="545"/>
        <v>0</v>
      </c>
      <c r="BK417" s="39" t="str">
        <f t="shared" si="580"/>
        <v>دون المستوى</v>
      </c>
      <c r="BL417" s="19">
        <f t="shared" si="546"/>
        <v>0</v>
      </c>
      <c r="BM417" s="19">
        <f t="shared" si="609"/>
        <v>0</v>
      </c>
      <c r="BN417" s="19">
        <f t="shared" si="548"/>
        <v>0</v>
      </c>
      <c r="BO417" s="34" t="str">
        <f t="shared" si="582"/>
        <v>دون المستوى</v>
      </c>
      <c r="BP417" s="21"/>
      <c r="BQ417" s="21"/>
      <c r="BR417" s="21"/>
      <c r="BS417" s="21"/>
      <c r="BT417" s="19">
        <f t="shared" si="549"/>
        <v>0</v>
      </c>
      <c r="BU417" s="39" t="str">
        <f t="shared" si="583"/>
        <v>دون المستوى</v>
      </c>
      <c r="BV417" s="21"/>
      <c r="BW417" s="21"/>
      <c r="BX417" s="21"/>
      <c r="BY417" s="92"/>
      <c r="BZ417" s="19">
        <f t="shared" si="550"/>
        <v>0</v>
      </c>
      <c r="CA417" s="39" t="str">
        <f t="shared" si="584"/>
        <v>دون المستوى</v>
      </c>
      <c r="CB417" s="19">
        <f t="shared" si="551"/>
        <v>0</v>
      </c>
      <c r="CC417" s="19">
        <f t="shared" si="610"/>
        <v>0</v>
      </c>
      <c r="CD417" s="19">
        <f t="shared" si="553"/>
        <v>0</v>
      </c>
      <c r="CE417" s="60" t="str">
        <f t="shared" si="586"/>
        <v>دون المستوى</v>
      </c>
      <c r="CF417" s="61">
        <f t="shared" si="554"/>
        <v>0</v>
      </c>
      <c r="CG417" s="67" t="str">
        <f t="shared" si="587"/>
        <v>دون المستوى</v>
      </c>
      <c r="CH417" s="21"/>
      <c r="CI417" s="21"/>
      <c r="CJ417" s="19">
        <f t="shared" si="555"/>
        <v>0</v>
      </c>
      <c r="CK417" s="39" t="str">
        <f t="shared" si="588"/>
        <v>دون المستوى</v>
      </c>
      <c r="CL417" s="21"/>
      <c r="CM417" s="21"/>
      <c r="CN417" s="19">
        <f t="shared" si="556"/>
        <v>0</v>
      </c>
      <c r="CO417" s="39" t="str">
        <f t="shared" si="589"/>
        <v>دون المستوى</v>
      </c>
      <c r="CP417" s="21"/>
      <c r="CQ417" s="21"/>
      <c r="CR417" s="19">
        <f t="shared" si="557"/>
        <v>0</v>
      </c>
      <c r="CS417" s="39" t="str">
        <f t="shared" si="590"/>
        <v>دون المستوى</v>
      </c>
      <c r="CT417" s="21"/>
      <c r="CU417" s="21"/>
      <c r="CV417" s="19">
        <f t="shared" si="558"/>
        <v>0</v>
      </c>
      <c r="CW417" s="39" t="str">
        <f t="shared" si="591"/>
        <v>دون المستوى</v>
      </c>
      <c r="CX417" s="59">
        <f t="shared" si="559"/>
        <v>0</v>
      </c>
      <c r="CY417" s="34" t="str">
        <f t="shared" si="592"/>
        <v>دون المستوى</v>
      </c>
      <c r="CZ417" s="21"/>
      <c r="DA417" s="21"/>
      <c r="DB417" s="21"/>
      <c r="DC417" s="19">
        <f t="shared" si="560"/>
        <v>0</v>
      </c>
      <c r="DD417" s="39" t="str">
        <f t="shared" si="593"/>
        <v>دون المستوى</v>
      </c>
      <c r="DE417" s="21"/>
      <c r="DF417" s="21"/>
      <c r="DG417" s="92"/>
      <c r="DH417" s="19">
        <f t="shared" si="561"/>
        <v>0</v>
      </c>
      <c r="DI417" s="39" t="str">
        <f t="shared" si="594"/>
        <v>دون المستوى</v>
      </c>
      <c r="DJ417" s="19">
        <f t="shared" si="562"/>
        <v>0</v>
      </c>
      <c r="DK417" s="19">
        <f t="shared" si="611"/>
        <v>0</v>
      </c>
      <c r="DL417" s="19">
        <f t="shared" si="564"/>
        <v>0</v>
      </c>
      <c r="DM417" s="34" t="str">
        <f t="shared" si="596"/>
        <v>دون المستوى</v>
      </c>
      <c r="DN417" s="20" t="str">
        <f t="shared" si="597"/>
        <v>دور ثان</v>
      </c>
      <c r="DR417" s="28" t="str">
        <f t="shared" si="598"/>
        <v xml:space="preserve"> لغة عربية</v>
      </c>
      <c r="DS417" s="28" t="str">
        <f t="shared" si="599"/>
        <v xml:space="preserve"> رياضيات</v>
      </c>
      <c r="DT417" s="28" t="str">
        <f t="shared" si="600"/>
        <v xml:space="preserve"> دراسات</v>
      </c>
      <c r="DU417" s="28" t="str">
        <f t="shared" si="601"/>
        <v xml:space="preserve"> إنجليزى</v>
      </c>
      <c r="DV417" s="28" t="str">
        <f t="shared" si="602"/>
        <v xml:space="preserve"> علوم</v>
      </c>
      <c r="DW417" s="28" t="str">
        <f t="shared" si="603"/>
        <v xml:space="preserve"> تربية دينية</v>
      </c>
      <c r="DX417" s="87" t="str">
        <f t="shared" si="604"/>
        <v xml:space="preserve"> تربية فنية</v>
      </c>
      <c r="DY417" s="87" t="str">
        <f t="shared" si="605"/>
        <v xml:space="preserve"> تربية رياضية</v>
      </c>
      <c r="DZ417" s="88" t="str">
        <f t="shared" si="606"/>
        <v xml:space="preserve"> نشاط1</v>
      </c>
      <c r="EA417" s="88" t="str">
        <f t="shared" si="607"/>
        <v xml:space="preserve"> نشاط2</v>
      </c>
      <c r="EB417" s="32">
        <f t="shared" si="565"/>
        <v>0</v>
      </c>
      <c r="EC417" s="31" t="str">
        <f t="shared" si="608"/>
        <v xml:space="preserve"> لغة عربية رياضيات دراسات إنجليزى علوم تربية دينية تربية فنية تربية رياضية نشاط1 نشاط2</v>
      </c>
    </row>
    <row r="418" spans="1:133" ht="17.25" thickTop="1" thickBot="1">
      <c r="A418" s="16" t="str">
        <f t="shared" si="566"/>
        <v/>
      </c>
      <c r="B418" s="18"/>
      <c r="C418" s="17"/>
      <c r="D418" s="82"/>
      <c r="E418" s="83" t="str">
        <f t="shared" si="526"/>
        <v/>
      </c>
      <c r="F418" s="83" t="str">
        <f t="shared" si="527"/>
        <v/>
      </c>
      <c r="G418" s="83" t="str">
        <f t="shared" si="528"/>
        <v/>
      </c>
      <c r="H418" s="37"/>
      <c r="I418" s="42" t="str">
        <f t="shared" si="567"/>
        <v/>
      </c>
      <c r="J418" s="21"/>
      <c r="K418" s="21"/>
      <c r="L418" s="21"/>
      <c r="M418" s="21"/>
      <c r="N418" s="21"/>
      <c r="O418" s="19">
        <f t="shared" si="529"/>
        <v>0</v>
      </c>
      <c r="P418" s="39" t="str">
        <f t="shared" si="568"/>
        <v>دون المستوى</v>
      </c>
      <c r="Q418" s="21"/>
      <c r="R418" s="21"/>
      <c r="S418" s="92"/>
      <c r="T418" s="19">
        <f t="shared" si="530"/>
        <v>0</v>
      </c>
      <c r="U418" s="39" t="str">
        <f t="shared" si="569"/>
        <v>دون المستوى</v>
      </c>
      <c r="V418" s="19">
        <f t="shared" si="531"/>
        <v>0</v>
      </c>
      <c r="W418" s="19">
        <f t="shared" si="532"/>
        <v>0</v>
      </c>
      <c r="X418" s="19">
        <f t="shared" si="533"/>
        <v>0</v>
      </c>
      <c r="Y418" s="39" t="str">
        <f t="shared" si="570"/>
        <v>دون المستوى</v>
      </c>
      <c r="Z418" s="21"/>
      <c r="AA418" s="21"/>
      <c r="AB418" s="21"/>
      <c r="AC418" s="19">
        <f t="shared" si="534"/>
        <v>0</v>
      </c>
      <c r="AD418" s="39" t="str">
        <f t="shared" si="571"/>
        <v>دون المستوى</v>
      </c>
      <c r="AE418" s="21"/>
      <c r="AF418" s="21"/>
      <c r="AG418" s="92"/>
      <c r="AH418" s="19">
        <f t="shared" si="535"/>
        <v>0</v>
      </c>
      <c r="AI418" s="39" t="str">
        <f t="shared" si="572"/>
        <v>دون المستوى</v>
      </c>
      <c r="AJ418" s="19">
        <f t="shared" si="536"/>
        <v>0</v>
      </c>
      <c r="AK418" s="19">
        <f t="shared" si="612"/>
        <v>0</v>
      </c>
      <c r="AL418" s="19">
        <f t="shared" si="538"/>
        <v>0</v>
      </c>
      <c r="AM418" s="39" t="str">
        <f t="shared" si="574"/>
        <v>دون المستوى</v>
      </c>
      <c r="AN418" s="21"/>
      <c r="AO418" s="21"/>
      <c r="AP418" s="21"/>
      <c r="AQ418" s="19">
        <f t="shared" si="539"/>
        <v>0</v>
      </c>
      <c r="AR418" s="39" t="str">
        <f t="shared" si="575"/>
        <v>دون المستوى</v>
      </c>
      <c r="AS418" s="21"/>
      <c r="AT418" s="21"/>
      <c r="AU418" s="92"/>
      <c r="AV418" s="19">
        <f t="shared" si="540"/>
        <v>0</v>
      </c>
      <c r="AW418" s="39" t="str">
        <f t="shared" si="576"/>
        <v>دون المستوى</v>
      </c>
      <c r="AX418" s="19">
        <f t="shared" si="541"/>
        <v>0</v>
      </c>
      <c r="AY418" s="19">
        <f t="shared" si="577"/>
        <v>0</v>
      </c>
      <c r="AZ418" s="19">
        <f t="shared" si="543"/>
        <v>0</v>
      </c>
      <c r="BA418" s="34" t="str">
        <f t="shared" si="578"/>
        <v>دون المستوى</v>
      </c>
      <c r="BB418" s="21"/>
      <c r="BC418" s="21"/>
      <c r="BD418" s="21"/>
      <c r="BE418" s="19">
        <f t="shared" si="544"/>
        <v>0</v>
      </c>
      <c r="BF418" s="39" t="str">
        <f t="shared" si="579"/>
        <v>دون المستوى</v>
      </c>
      <c r="BG418" s="21"/>
      <c r="BH418" s="21"/>
      <c r="BI418" s="92"/>
      <c r="BJ418" s="19">
        <f t="shared" si="545"/>
        <v>0</v>
      </c>
      <c r="BK418" s="39" t="str">
        <f t="shared" si="580"/>
        <v>دون المستوى</v>
      </c>
      <c r="BL418" s="19">
        <f t="shared" si="546"/>
        <v>0</v>
      </c>
      <c r="BM418" s="19">
        <f t="shared" si="609"/>
        <v>0</v>
      </c>
      <c r="BN418" s="19">
        <f t="shared" si="548"/>
        <v>0</v>
      </c>
      <c r="BO418" s="34" t="str">
        <f t="shared" si="582"/>
        <v>دون المستوى</v>
      </c>
      <c r="BP418" s="21"/>
      <c r="BQ418" s="21"/>
      <c r="BR418" s="21"/>
      <c r="BS418" s="21"/>
      <c r="BT418" s="19">
        <f t="shared" si="549"/>
        <v>0</v>
      </c>
      <c r="BU418" s="39" t="str">
        <f t="shared" si="583"/>
        <v>دون المستوى</v>
      </c>
      <c r="BV418" s="21"/>
      <c r="BW418" s="21"/>
      <c r="BX418" s="21"/>
      <c r="BY418" s="92"/>
      <c r="BZ418" s="19">
        <f t="shared" si="550"/>
        <v>0</v>
      </c>
      <c r="CA418" s="39" t="str">
        <f t="shared" si="584"/>
        <v>دون المستوى</v>
      </c>
      <c r="CB418" s="19">
        <f t="shared" si="551"/>
        <v>0</v>
      </c>
      <c r="CC418" s="19">
        <f t="shared" si="610"/>
        <v>0</v>
      </c>
      <c r="CD418" s="19">
        <f t="shared" si="553"/>
        <v>0</v>
      </c>
      <c r="CE418" s="60" t="str">
        <f t="shared" si="586"/>
        <v>دون المستوى</v>
      </c>
      <c r="CF418" s="61">
        <f t="shared" si="554"/>
        <v>0</v>
      </c>
      <c r="CG418" s="67" t="str">
        <f t="shared" si="587"/>
        <v>دون المستوى</v>
      </c>
      <c r="CH418" s="21"/>
      <c r="CI418" s="21"/>
      <c r="CJ418" s="19">
        <f t="shared" si="555"/>
        <v>0</v>
      </c>
      <c r="CK418" s="39" t="str">
        <f t="shared" si="588"/>
        <v>دون المستوى</v>
      </c>
      <c r="CL418" s="21"/>
      <c r="CM418" s="21"/>
      <c r="CN418" s="19">
        <f t="shared" si="556"/>
        <v>0</v>
      </c>
      <c r="CO418" s="39" t="str">
        <f t="shared" si="589"/>
        <v>دون المستوى</v>
      </c>
      <c r="CP418" s="21"/>
      <c r="CQ418" s="21"/>
      <c r="CR418" s="19">
        <f t="shared" si="557"/>
        <v>0</v>
      </c>
      <c r="CS418" s="39" t="str">
        <f t="shared" si="590"/>
        <v>دون المستوى</v>
      </c>
      <c r="CT418" s="21"/>
      <c r="CU418" s="21"/>
      <c r="CV418" s="19">
        <f t="shared" si="558"/>
        <v>0</v>
      </c>
      <c r="CW418" s="39" t="str">
        <f t="shared" si="591"/>
        <v>دون المستوى</v>
      </c>
      <c r="CX418" s="59">
        <f t="shared" si="559"/>
        <v>0</v>
      </c>
      <c r="CY418" s="34" t="str">
        <f t="shared" si="592"/>
        <v>دون المستوى</v>
      </c>
      <c r="CZ418" s="21"/>
      <c r="DA418" s="21"/>
      <c r="DB418" s="21"/>
      <c r="DC418" s="19">
        <f t="shared" si="560"/>
        <v>0</v>
      </c>
      <c r="DD418" s="39" t="str">
        <f t="shared" si="593"/>
        <v>دون المستوى</v>
      </c>
      <c r="DE418" s="21"/>
      <c r="DF418" s="21"/>
      <c r="DG418" s="92"/>
      <c r="DH418" s="19">
        <f t="shared" si="561"/>
        <v>0</v>
      </c>
      <c r="DI418" s="39" t="str">
        <f t="shared" si="594"/>
        <v>دون المستوى</v>
      </c>
      <c r="DJ418" s="19">
        <f t="shared" si="562"/>
        <v>0</v>
      </c>
      <c r="DK418" s="19">
        <f t="shared" si="611"/>
        <v>0</v>
      </c>
      <c r="DL418" s="19">
        <f t="shared" si="564"/>
        <v>0</v>
      </c>
      <c r="DM418" s="34" t="str">
        <f t="shared" si="596"/>
        <v>دون المستوى</v>
      </c>
      <c r="DN418" s="20" t="str">
        <f t="shared" si="597"/>
        <v>دور ثان</v>
      </c>
      <c r="DR418" s="28" t="str">
        <f t="shared" si="598"/>
        <v xml:space="preserve"> لغة عربية</v>
      </c>
      <c r="DS418" s="28" t="str">
        <f t="shared" si="599"/>
        <v xml:space="preserve"> رياضيات</v>
      </c>
      <c r="DT418" s="28" t="str">
        <f t="shared" si="600"/>
        <v xml:space="preserve"> دراسات</v>
      </c>
      <c r="DU418" s="28" t="str">
        <f t="shared" si="601"/>
        <v xml:space="preserve"> إنجليزى</v>
      </c>
      <c r="DV418" s="28" t="str">
        <f t="shared" si="602"/>
        <v xml:space="preserve"> علوم</v>
      </c>
      <c r="DW418" s="28" t="str">
        <f t="shared" si="603"/>
        <v xml:space="preserve"> تربية دينية</v>
      </c>
      <c r="DX418" s="87" t="str">
        <f t="shared" si="604"/>
        <v xml:space="preserve"> تربية فنية</v>
      </c>
      <c r="DY418" s="87" t="str">
        <f t="shared" si="605"/>
        <v xml:space="preserve"> تربية رياضية</v>
      </c>
      <c r="DZ418" s="88" t="str">
        <f t="shared" si="606"/>
        <v xml:space="preserve"> نشاط1</v>
      </c>
      <c r="EA418" s="88" t="str">
        <f t="shared" si="607"/>
        <v xml:space="preserve"> نشاط2</v>
      </c>
      <c r="EB418" s="32">
        <f t="shared" si="565"/>
        <v>0</v>
      </c>
      <c r="EC418" s="31" t="str">
        <f t="shared" si="608"/>
        <v xml:space="preserve"> لغة عربية رياضيات دراسات إنجليزى علوم تربية دينية تربية فنية تربية رياضية نشاط1 نشاط2</v>
      </c>
    </row>
    <row r="419" spans="1:133" ht="17.25" thickTop="1" thickBot="1">
      <c r="A419" s="16" t="str">
        <f t="shared" si="566"/>
        <v/>
      </c>
      <c r="B419" s="18"/>
      <c r="C419" s="17"/>
      <c r="D419" s="82"/>
      <c r="E419" s="83" t="str">
        <f t="shared" si="526"/>
        <v/>
      </c>
      <c r="F419" s="83" t="str">
        <f t="shared" si="527"/>
        <v/>
      </c>
      <c r="G419" s="83" t="str">
        <f t="shared" si="528"/>
        <v/>
      </c>
      <c r="H419" s="37"/>
      <c r="I419" s="42" t="str">
        <f t="shared" si="567"/>
        <v/>
      </c>
      <c r="J419" s="21"/>
      <c r="K419" s="21"/>
      <c r="L419" s="21"/>
      <c r="M419" s="21"/>
      <c r="N419" s="21"/>
      <c r="O419" s="19">
        <f t="shared" si="529"/>
        <v>0</v>
      </c>
      <c r="P419" s="39" t="str">
        <f t="shared" si="568"/>
        <v>دون المستوى</v>
      </c>
      <c r="Q419" s="21"/>
      <c r="R419" s="21"/>
      <c r="S419" s="92"/>
      <c r="T419" s="19">
        <f t="shared" si="530"/>
        <v>0</v>
      </c>
      <c r="U419" s="39" t="str">
        <f t="shared" si="569"/>
        <v>دون المستوى</v>
      </c>
      <c r="V419" s="19">
        <f t="shared" si="531"/>
        <v>0</v>
      </c>
      <c r="W419" s="19">
        <f t="shared" si="532"/>
        <v>0</v>
      </c>
      <c r="X419" s="19">
        <f t="shared" si="533"/>
        <v>0</v>
      </c>
      <c r="Y419" s="39" t="str">
        <f t="shared" si="570"/>
        <v>دون المستوى</v>
      </c>
      <c r="Z419" s="21"/>
      <c r="AA419" s="21"/>
      <c r="AB419" s="21"/>
      <c r="AC419" s="19">
        <f t="shared" si="534"/>
        <v>0</v>
      </c>
      <c r="AD419" s="39" t="str">
        <f t="shared" si="571"/>
        <v>دون المستوى</v>
      </c>
      <c r="AE419" s="21"/>
      <c r="AF419" s="21"/>
      <c r="AG419" s="92"/>
      <c r="AH419" s="19">
        <f t="shared" si="535"/>
        <v>0</v>
      </c>
      <c r="AI419" s="39" t="str">
        <f t="shared" si="572"/>
        <v>دون المستوى</v>
      </c>
      <c r="AJ419" s="19">
        <f t="shared" si="536"/>
        <v>0</v>
      </c>
      <c r="AK419" s="19">
        <f t="shared" si="612"/>
        <v>0</v>
      </c>
      <c r="AL419" s="19">
        <f t="shared" si="538"/>
        <v>0</v>
      </c>
      <c r="AM419" s="39" t="str">
        <f t="shared" si="574"/>
        <v>دون المستوى</v>
      </c>
      <c r="AN419" s="21"/>
      <c r="AO419" s="21"/>
      <c r="AP419" s="21"/>
      <c r="AQ419" s="19">
        <f t="shared" si="539"/>
        <v>0</v>
      </c>
      <c r="AR419" s="39" t="str">
        <f t="shared" si="575"/>
        <v>دون المستوى</v>
      </c>
      <c r="AS419" s="21"/>
      <c r="AT419" s="21"/>
      <c r="AU419" s="92"/>
      <c r="AV419" s="19">
        <f t="shared" si="540"/>
        <v>0</v>
      </c>
      <c r="AW419" s="39" t="str">
        <f t="shared" si="576"/>
        <v>دون المستوى</v>
      </c>
      <c r="AX419" s="19">
        <f t="shared" si="541"/>
        <v>0</v>
      </c>
      <c r="AY419" s="19">
        <f t="shared" si="577"/>
        <v>0</v>
      </c>
      <c r="AZ419" s="19">
        <f t="shared" si="543"/>
        <v>0</v>
      </c>
      <c r="BA419" s="34" t="str">
        <f t="shared" si="578"/>
        <v>دون المستوى</v>
      </c>
      <c r="BB419" s="21"/>
      <c r="BC419" s="21"/>
      <c r="BD419" s="21"/>
      <c r="BE419" s="19">
        <f t="shared" si="544"/>
        <v>0</v>
      </c>
      <c r="BF419" s="39" t="str">
        <f t="shared" si="579"/>
        <v>دون المستوى</v>
      </c>
      <c r="BG419" s="21"/>
      <c r="BH419" s="21"/>
      <c r="BI419" s="92"/>
      <c r="BJ419" s="19">
        <f t="shared" si="545"/>
        <v>0</v>
      </c>
      <c r="BK419" s="39" t="str">
        <f t="shared" si="580"/>
        <v>دون المستوى</v>
      </c>
      <c r="BL419" s="19">
        <f t="shared" si="546"/>
        <v>0</v>
      </c>
      <c r="BM419" s="19">
        <f t="shared" si="609"/>
        <v>0</v>
      </c>
      <c r="BN419" s="19">
        <f t="shared" si="548"/>
        <v>0</v>
      </c>
      <c r="BO419" s="34" t="str">
        <f t="shared" si="582"/>
        <v>دون المستوى</v>
      </c>
      <c r="BP419" s="21"/>
      <c r="BQ419" s="21"/>
      <c r="BR419" s="21"/>
      <c r="BS419" s="21"/>
      <c r="BT419" s="19">
        <f t="shared" si="549"/>
        <v>0</v>
      </c>
      <c r="BU419" s="39" t="str">
        <f t="shared" si="583"/>
        <v>دون المستوى</v>
      </c>
      <c r="BV419" s="21"/>
      <c r="BW419" s="21"/>
      <c r="BX419" s="21"/>
      <c r="BY419" s="92"/>
      <c r="BZ419" s="19">
        <f t="shared" si="550"/>
        <v>0</v>
      </c>
      <c r="CA419" s="39" t="str">
        <f t="shared" si="584"/>
        <v>دون المستوى</v>
      </c>
      <c r="CB419" s="19">
        <f t="shared" si="551"/>
        <v>0</v>
      </c>
      <c r="CC419" s="19">
        <f t="shared" si="610"/>
        <v>0</v>
      </c>
      <c r="CD419" s="19">
        <f t="shared" si="553"/>
        <v>0</v>
      </c>
      <c r="CE419" s="60" t="str">
        <f t="shared" si="586"/>
        <v>دون المستوى</v>
      </c>
      <c r="CF419" s="61">
        <f t="shared" si="554"/>
        <v>0</v>
      </c>
      <c r="CG419" s="67" t="str">
        <f t="shared" si="587"/>
        <v>دون المستوى</v>
      </c>
      <c r="CH419" s="21"/>
      <c r="CI419" s="21"/>
      <c r="CJ419" s="19">
        <f t="shared" si="555"/>
        <v>0</v>
      </c>
      <c r="CK419" s="39" t="str">
        <f t="shared" si="588"/>
        <v>دون المستوى</v>
      </c>
      <c r="CL419" s="21"/>
      <c r="CM419" s="21"/>
      <c r="CN419" s="19">
        <f t="shared" si="556"/>
        <v>0</v>
      </c>
      <c r="CO419" s="39" t="str">
        <f t="shared" si="589"/>
        <v>دون المستوى</v>
      </c>
      <c r="CP419" s="21"/>
      <c r="CQ419" s="21"/>
      <c r="CR419" s="19">
        <f t="shared" si="557"/>
        <v>0</v>
      </c>
      <c r="CS419" s="39" t="str">
        <f t="shared" si="590"/>
        <v>دون المستوى</v>
      </c>
      <c r="CT419" s="21"/>
      <c r="CU419" s="21"/>
      <c r="CV419" s="19">
        <f t="shared" si="558"/>
        <v>0</v>
      </c>
      <c r="CW419" s="39" t="str">
        <f t="shared" si="591"/>
        <v>دون المستوى</v>
      </c>
      <c r="CX419" s="59">
        <f t="shared" si="559"/>
        <v>0</v>
      </c>
      <c r="CY419" s="34" t="str">
        <f t="shared" si="592"/>
        <v>دون المستوى</v>
      </c>
      <c r="CZ419" s="21"/>
      <c r="DA419" s="21"/>
      <c r="DB419" s="21"/>
      <c r="DC419" s="19">
        <f t="shared" si="560"/>
        <v>0</v>
      </c>
      <c r="DD419" s="39" t="str">
        <f t="shared" si="593"/>
        <v>دون المستوى</v>
      </c>
      <c r="DE419" s="21"/>
      <c r="DF419" s="21"/>
      <c r="DG419" s="92"/>
      <c r="DH419" s="19">
        <f t="shared" si="561"/>
        <v>0</v>
      </c>
      <c r="DI419" s="39" t="str">
        <f t="shared" si="594"/>
        <v>دون المستوى</v>
      </c>
      <c r="DJ419" s="19">
        <f t="shared" si="562"/>
        <v>0</v>
      </c>
      <c r="DK419" s="19">
        <f t="shared" si="611"/>
        <v>0</v>
      </c>
      <c r="DL419" s="19">
        <f t="shared" si="564"/>
        <v>0</v>
      </c>
      <c r="DM419" s="34" t="str">
        <f t="shared" si="596"/>
        <v>دون المستوى</v>
      </c>
      <c r="DN419" s="20" t="str">
        <f t="shared" si="597"/>
        <v>دور ثان</v>
      </c>
      <c r="DR419" s="28" t="str">
        <f t="shared" si="598"/>
        <v xml:space="preserve"> لغة عربية</v>
      </c>
      <c r="DS419" s="28" t="str">
        <f t="shared" si="599"/>
        <v xml:space="preserve"> رياضيات</v>
      </c>
      <c r="DT419" s="28" t="str">
        <f t="shared" si="600"/>
        <v xml:space="preserve"> دراسات</v>
      </c>
      <c r="DU419" s="28" t="str">
        <f t="shared" si="601"/>
        <v xml:space="preserve"> إنجليزى</v>
      </c>
      <c r="DV419" s="28" t="str">
        <f t="shared" si="602"/>
        <v xml:space="preserve"> علوم</v>
      </c>
      <c r="DW419" s="28" t="str">
        <f t="shared" si="603"/>
        <v xml:space="preserve"> تربية دينية</v>
      </c>
      <c r="DX419" s="87" t="str">
        <f t="shared" si="604"/>
        <v xml:space="preserve"> تربية فنية</v>
      </c>
      <c r="DY419" s="87" t="str">
        <f t="shared" si="605"/>
        <v xml:space="preserve"> تربية رياضية</v>
      </c>
      <c r="DZ419" s="88" t="str">
        <f t="shared" si="606"/>
        <v xml:space="preserve"> نشاط1</v>
      </c>
      <c r="EA419" s="88" t="str">
        <f t="shared" si="607"/>
        <v xml:space="preserve"> نشاط2</v>
      </c>
      <c r="EB419" s="32">
        <f t="shared" si="565"/>
        <v>0</v>
      </c>
      <c r="EC419" s="31" t="str">
        <f t="shared" si="608"/>
        <v xml:space="preserve"> لغة عربية رياضيات دراسات إنجليزى علوم تربية دينية تربية فنية تربية رياضية نشاط1 نشاط2</v>
      </c>
    </row>
    <row r="420" spans="1:133" ht="17.25" thickTop="1" thickBot="1">
      <c r="A420" s="16" t="str">
        <f t="shared" si="566"/>
        <v/>
      </c>
      <c r="B420" s="18"/>
      <c r="C420" s="17"/>
      <c r="D420" s="82"/>
      <c r="E420" s="83" t="str">
        <f t="shared" si="526"/>
        <v/>
      </c>
      <c r="F420" s="83" t="str">
        <f t="shared" si="527"/>
        <v/>
      </c>
      <c r="G420" s="83" t="str">
        <f t="shared" si="528"/>
        <v/>
      </c>
      <c r="H420" s="37"/>
      <c r="I420" s="42" t="str">
        <f t="shared" si="567"/>
        <v/>
      </c>
      <c r="J420" s="21"/>
      <c r="K420" s="21"/>
      <c r="L420" s="21"/>
      <c r="M420" s="21"/>
      <c r="N420" s="21"/>
      <c r="O420" s="19">
        <f t="shared" si="529"/>
        <v>0</v>
      </c>
      <c r="P420" s="39" t="str">
        <f t="shared" si="568"/>
        <v>دون المستوى</v>
      </c>
      <c r="Q420" s="21"/>
      <c r="R420" s="21"/>
      <c r="S420" s="92"/>
      <c r="T420" s="19">
        <f t="shared" si="530"/>
        <v>0</v>
      </c>
      <c r="U420" s="39" t="str">
        <f t="shared" si="569"/>
        <v>دون المستوى</v>
      </c>
      <c r="V420" s="19">
        <f t="shared" si="531"/>
        <v>0</v>
      </c>
      <c r="W420" s="19">
        <f t="shared" si="532"/>
        <v>0</v>
      </c>
      <c r="X420" s="19">
        <f t="shared" si="533"/>
        <v>0</v>
      </c>
      <c r="Y420" s="39" t="str">
        <f t="shared" si="570"/>
        <v>دون المستوى</v>
      </c>
      <c r="Z420" s="21"/>
      <c r="AA420" s="21"/>
      <c r="AB420" s="21"/>
      <c r="AC420" s="19">
        <f t="shared" si="534"/>
        <v>0</v>
      </c>
      <c r="AD420" s="39" t="str">
        <f t="shared" si="571"/>
        <v>دون المستوى</v>
      </c>
      <c r="AE420" s="21"/>
      <c r="AF420" s="21"/>
      <c r="AG420" s="92"/>
      <c r="AH420" s="19">
        <f t="shared" si="535"/>
        <v>0</v>
      </c>
      <c r="AI420" s="39" t="str">
        <f t="shared" si="572"/>
        <v>دون المستوى</v>
      </c>
      <c r="AJ420" s="19">
        <f t="shared" si="536"/>
        <v>0</v>
      </c>
      <c r="AK420" s="19">
        <f t="shared" si="612"/>
        <v>0</v>
      </c>
      <c r="AL420" s="19">
        <f t="shared" si="538"/>
        <v>0</v>
      </c>
      <c r="AM420" s="39" t="str">
        <f t="shared" si="574"/>
        <v>دون المستوى</v>
      </c>
      <c r="AN420" s="21"/>
      <c r="AO420" s="21"/>
      <c r="AP420" s="21"/>
      <c r="AQ420" s="19">
        <f t="shared" si="539"/>
        <v>0</v>
      </c>
      <c r="AR420" s="39" t="str">
        <f t="shared" si="575"/>
        <v>دون المستوى</v>
      </c>
      <c r="AS420" s="21"/>
      <c r="AT420" s="21"/>
      <c r="AU420" s="92"/>
      <c r="AV420" s="19">
        <f t="shared" si="540"/>
        <v>0</v>
      </c>
      <c r="AW420" s="39" t="str">
        <f t="shared" si="576"/>
        <v>دون المستوى</v>
      </c>
      <c r="AX420" s="19">
        <f t="shared" si="541"/>
        <v>0</v>
      </c>
      <c r="AY420" s="19">
        <f t="shared" si="577"/>
        <v>0</v>
      </c>
      <c r="AZ420" s="19">
        <f t="shared" si="543"/>
        <v>0</v>
      </c>
      <c r="BA420" s="34" t="str">
        <f t="shared" si="578"/>
        <v>دون المستوى</v>
      </c>
      <c r="BB420" s="21"/>
      <c r="BC420" s="21"/>
      <c r="BD420" s="21"/>
      <c r="BE420" s="19">
        <f t="shared" si="544"/>
        <v>0</v>
      </c>
      <c r="BF420" s="39" t="str">
        <f t="shared" si="579"/>
        <v>دون المستوى</v>
      </c>
      <c r="BG420" s="21"/>
      <c r="BH420" s="21"/>
      <c r="BI420" s="92"/>
      <c r="BJ420" s="19">
        <f t="shared" si="545"/>
        <v>0</v>
      </c>
      <c r="BK420" s="39" t="str">
        <f t="shared" si="580"/>
        <v>دون المستوى</v>
      </c>
      <c r="BL420" s="19">
        <f t="shared" si="546"/>
        <v>0</v>
      </c>
      <c r="BM420" s="19">
        <f t="shared" si="609"/>
        <v>0</v>
      </c>
      <c r="BN420" s="19">
        <f t="shared" si="548"/>
        <v>0</v>
      </c>
      <c r="BO420" s="34" t="str">
        <f t="shared" si="582"/>
        <v>دون المستوى</v>
      </c>
      <c r="BP420" s="21"/>
      <c r="BQ420" s="21"/>
      <c r="BR420" s="21"/>
      <c r="BS420" s="21"/>
      <c r="BT420" s="19">
        <f t="shared" si="549"/>
        <v>0</v>
      </c>
      <c r="BU420" s="39" t="str">
        <f t="shared" si="583"/>
        <v>دون المستوى</v>
      </c>
      <c r="BV420" s="21"/>
      <c r="BW420" s="21"/>
      <c r="BX420" s="21"/>
      <c r="BY420" s="92"/>
      <c r="BZ420" s="19">
        <f t="shared" si="550"/>
        <v>0</v>
      </c>
      <c r="CA420" s="39" t="str">
        <f t="shared" si="584"/>
        <v>دون المستوى</v>
      </c>
      <c r="CB420" s="19">
        <f t="shared" si="551"/>
        <v>0</v>
      </c>
      <c r="CC420" s="19">
        <f t="shared" si="610"/>
        <v>0</v>
      </c>
      <c r="CD420" s="19">
        <f t="shared" si="553"/>
        <v>0</v>
      </c>
      <c r="CE420" s="60" t="str">
        <f t="shared" si="586"/>
        <v>دون المستوى</v>
      </c>
      <c r="CF420" s="61">
        <f t="shared" si="554"/>
        <v>0</v>
      </c>
      <c r="CG420" s="67" t="str">
        <f t="shared" si="587"/>
        <v>دون المستوى</v>
      </c>
      <c r="CH420" s="21"/>
      <c r="CI420" s="21"/>
      <c r="CJ420" s="19">
        <f t="shared" si="555"/>
        <v>0</v>
      </c>
      <c r="CK420" s="39" t="str">
        <f t="shared" si="588"/>
        <v>دون المستوى</v>
      </c>
      <c r="CL420" s="21"/>
      <c r="CM420" s="21"/>
      <c r="CN420" s="19">
        <f t="shared" si="556"/>
        <v>0</v>
      </c>
      <c r="CO420" s="39" t="str">
        <f t="shared" si="589"/>
        <v>دون المستوى</v>
      </c>
      <c r="CP420" s="21"/>
      <c r="CQ420" s="21"/>
      <c r="CR420" s="19">
        <f t="shared" si="557"/>
        <v>0</v>
      </c>
      <c r="CS420" s="39" t="str">
        <f t="shared" si="590"/>
        <v>دون المستوى</v>
      </c>
      <c r="CT420" s="21"/>
      <c r="CU420" s="21"/>
      <c r="CV420" s="19">
        <f t="shared" si="558"/>
        <v>0</v>
      </c>
      <c r="CW420" s="39" t="str">
        <f t="shared" si="591"/>
        <v>دون المستوى</v>
      </c>
      <c r="CX420" s="59">
        <f t="shared" si="559"/>
        <v>0</v>
      </c>
      <c r="CY420" s="34" t="str">
        <f t="shared" si="592"/>
        <v>دون المستوى</v>
      </c>
      <c r="CZ420" s="21"/>
      <c r="DA420" s="21"/>
      <c r="DB420" s="21"/>
      <c r="DC420" s="19">
        <f t="shared" si="560"/>
        <v>0</v>
      </c>
      <c r="DD420" s="39" t="str">
        <f t="shared" si="593"/>
        <v>دون المستوى</v>
      </c>
      <c r="DE420" s="21"/>
      <c r="DF420" s="21"/>
      <c r="DG420" s="92"/>
      <c r="DH420" s="19">
        <f t="shared" si="561"/>
        <v>0</v>
      </c>
      <c r="DI420" s="39" t="str">
        <f t="shared" si="594"/>
        <v>دون المستوى</v>
      </c>
      <c r="DJ420" s="19">
        <f t="shared" si="562"/>
        <v>0</v>
      </c>
      <c r="DK420" s="19">
        <f t="shared" si="611"/>
        <v>0</v>
      </c>
      <c r="DL420" s="19">
        <f t="shared" si="564"/>
        <v>0</v>
      </c>
      <c r="DM420" s="34" t="str">
        <f t="shared" si="596"/>
        <v>دون المستوى</v>
      </c>
      <c r="DN420" s="20" t="str">
        <f t="shared" si="597"/>
        <v>دور ثان</v>
      </c>
      <c r="DR420" s="28" t="str">
        <f t="shared" si="598"/>
        <v xml:space="preserve"> لغة عربية</v>
      </c>
      <c r="DS420" s="28" t="str">
        <f t="shared" si="599"/>
        <v xml:space="preserve"> رياضيات</v>
      </c>
      <c r="DT420" s="28" t="str">
        <f t="shared" si="600"/>
        <v xml:space="preserve"> دراسات</v>
      </c>
      <c r="DU420" s="28" t="str">
        <f t="shared" si="601"/>
        <v xml:space="preserve"> إنجليزى</v>
      </c>
      <c r="DV420" s="28" t="str">
        <f t="shared" si="602"/>
        <v xml:space="preserve"> علوم</v>
      </c>
      <c r="DW420" s="28" t="str">
        <f t="shared" si="603"/>
        <v xml:space="preserve"> تربية دينية</v>
      </c>
      <c r="DX420" s="87" t="str">
        <f t="shared" si="604"/>
        <v xml:space="preserve"> تربية فنية</v>
      </c>
      <c r="DY420" s="87" t="str">
        <f t="shared" si="605"/>
        <v xml:space="preserve"> تربية رياضية</v>
      </c>
      <c r="DZ420" s="88" t="str">
        <f t="shared" si="606"/>
        <v xml:space="preserve"> نشاط1</v>
      </c>
      <c r="EA420" s="88" t="str">
        <f t="shared" si="607"/>
        <v xml:space="preserve"> نشاط2</v>
      </c>
      <c r="EB420" s="32">
        <f t="shared" si="565"/>
        <v>0</v>
      </c>
      <c r="EC420" s="31" t="str">
        <f t="shared" si="608"/>
        <v xml:space="preserve"> لغة عربية رياضيات دراسات إنجليزى علوم تربية دينية تربية فنية تربية رياضية نشاط1 نشاط2</v>
      </c>
    </row>
    <row r="421" spans="1:133" ht="17.25" thickTop="1" thickBot="1">
      <c r="A421" s="16" t="str">
        <f t="shared" si="566"/>
        <v/>
      </c>
      <c r="B421" s="18"/>
      <c r="C421" s="17"/>
      <c r="D421" s="82"/>
      <c r="E421" s="83" t="str">
        <f t="shared" si="526"/>
        <v/>
      </c>
      <c r="F421" s="83" t="str">
        <f t="shared" si="527"/>
        <v/>
      </c>
      <c r="G421" s="83" t="str">
        <f t="shared" si="528"/>
        <v/>
      </c>
      <c r="H421" s="37"/>
      <c r="I421" s="42" t="str">
        <f t="shared" si="567"/>
        <v/>
      </c>
      <c r="J421" s="21"/>
      <c r="K421" s="21"/>
      <c r="L421" s="21"/>
      <c r="M421" s="21"/>
      <c r="N421" s="21"/>
      <c r="O421" s="19">
        <f t="shared" si="529"/>
        <v>0</v>
      </c>
      <c r="P421" s="39" t="str">
        <f t="shared" si="568"/>
        <v>دون المستوى</v>
      </c>
      <c r="Q421" s="21"/>
      <c r="R421" s="21"/>
      <c r="S421" s="92"/>
      <c r="T421" s="19">
        <f t="shared" si="530"/>
        <v>0</v>
      </c>
      <c r="U421" s="39" t="str">
        <f t="shared" si="569"/>
        <v>دون المستوى</v>
      </c>
      <c r="V421" s="19">
        <f t="shared" si="531"/>
        <v>0</v>
      </c>
      <c r="W421" s="19">
        <f t="shared" si="532"/>
        <v>0</v>
      </c>
      <c r="X421" s="19">
        <f t="shared" si="533"/>
        <v>0</v>
      </c>
      <c r="Y421" s="39" t="str">
        <f t="shared" si="570"/>
        <v>دون المستوى</v>
      </c>
      <c r="Z421" s="21"/>
      <c r="AA421" s="21"/>
      <c r="AB421" s="21"/>
      <c r="AC421" s="19">
        <f t="shared" si="534"/>
        <v>0</v>
      </c>
      <c r="AD421" s="39" t="str">
        <f t="shared" si="571"/>
        <v>دون المستوى</v>
      </c>
      <c r="AE421" s="21"/>
      <c r="AF421" s="21"/>
      <c r="AG421" s="92"/>
      <c r="AH421" s="19">
        <f t="shared" si="535"/>
        <v>0</v>
      </c>
      <c r="AI421" s="39" t="str">
        <f t="shared" si="572"/>
        <v>دون المستوى</v>
      </c>
      <c r="AJ421" s="19">
        <f t="shared" si="536"/>
        <v>0</v>
      </c>
      <c r="AK421" s="19">
        <f t="shared" si="612"/>
        <v>0</v>
      </c>
      <c r="AL421" s="19">
        <f t="shared" si="538"/>
        <v>0</v>
      </c>
      <c r="AM421" s="39" t="str">
        <f t="shared" si="574"/>
        <v>دون المستوى</v>
      </c>
      <c r="AN421" s="21"/>
      <c r="AO421" s="21"/>
      <c r="AP421" s="21"/>
      <c r="AQ421" s="19">
        <f t="shared" si="539"/>
        <v>0</v>
      </c>
      <c r="AR421" s="39" t="str">
        <f t="shared" si="575"/>
        <v>دون المستوى</v>
      </c>
      <c r="AS421" s="21"/>
      <c r="AT421" s="21"/>
      <c r="AU421" s="92"/>
      <c r="AV421" s="19">
        <f t="shared" si="540"/>
        <v>0</v>
      </c>
      <c r="AW421" s="39" t="str">
        <f t="shared" si="576"/>
        <v>دون المستوى</v>
      </c>
      <c r="AX421" s="19">
        <f t="shared" si="541"/>
        <v>0</v>
      </c>
      <c r="AY421" s="19">
        <f t="shared" si="577"/>
        <v>0</v>
      </c>
      <c r="AZ421" s="19">
        <f t="shared" si="543"/>
        <v>0</v>
      </c>
      <c r="BA421" s="34" t="str">
        <f t="shared" si="578"/>
        <v>دون المستوى</v>
      </c>
      <c r="BB421" s="21"/>
      <c r="BC421" s="21"/>
      <c r="BD421" s="21"/>
      <c r="BE421" s="19">
        <f t="shared" si="544"/>
        <v>0</v>
      </c>
      <c r="BF421" s="39" t="str">
        <f t="shared" si="579"/>
        <v>دون المستوى</v>
      </c>
      <c r="BG421" s="21"/>
      <c r="BH421" s="21"/>
      <c r="BI421" s="92"/>
      <c r="BJ421" s="19">
        <f t="shared" si="545"/>
        <v>0</v>
      </c>
      <c r="BK421" s="39" t="str">
        <f t="shared" si="580"/>
        <v>دون المستوى</v>
      </c>
      <c r="BL421" s="19">
        <f t="shared" si="546"/>
        <v>0</v>
      </c>
      <c r="BM421" s="19">
        <f t="shared" si="609"/>
        <v>0</v>
      </c>
      <c r="BN421" s="19">
        <f t="shared" si="548"/>
        <v>0</v>
      </c>
      <c r="BO421" s="34" t="str">
        <f t="shared" si="582"/>
        <v>دون المستوى</v>
      </c>
      <c r="BP421" s="21"/>
      <c r="BQ421" s="21"/>
      <c r="BR421" s="21"/>
      <c r="BS421" s="21"/>
      <c r="BT421" s="19">
        <f t="shared" si="549"/>
        <v>0</v>
      </c>
      <c r="BU421" s="39" t="str">
        <f t="shared" si="583"/>
        <v>دون المستوى</v>
      </c>
      <c r="BV421" s="21"/>
      <c r="BW421" s="21"/>
      <c r="BX421" s="21"/>
      <c r="BY421" s="92"/>
      <c r="BZ421" s="19">
        <f t="shared" si="550"/>
        <v>0</v>
      </c>
      <c r="CA421" s="39" t="str">
        <f t="shared" si="584"/>
        <v>دون المستوى</v>
      </c>
      <c r="CB421" s="19">
        <f t="shared" si="551"/>
        <v>0</v>
      </c>
      <c r="CC421" s="19">
        <f t="shared" si="610"/>
        <v>0</v>
      </c>
      <c r="CD421" s="19">
        <f t="shared" si="553"/>
        <v>0</v>
      </c>
      <c r="CE421" s="60" t="str">
        <f t="shared" si="586"/>
        <v>دون المستوى</v>
      </c>
      <c r="CF421" s="61">
        <f t="shared" si="554"/>
        <v>0</v>
      </c>
      <c r="CG421" s="67" t="str">
        <f t="shared" si="587"/>
        <v>دون المستوى</v>
      </c>
      <c r="CH421" s="21"/>
      <c r="CI421" s="21"/>
      <c r="CJ421" s="19">
        <f t="shared" si="555"/>
        <v>0</v>
      </c>
      <c r="CK421" s="39" t="str">
        <f t="shared" si="588"/>
        <v>دون المستوى</v>
      </c>
      <c r="CL421" s="21"/>
      <c r="CM421" s="21"/>
      <c r="CN421" s="19">
        <f t="shared" si="556"/>
        <v>0</v>
      </c>
      <c r="CO421" s="39" t="str">
        <f t="shared" si="589"/>
        <v>دون المستوى</v>
      </c>
      <c r="CP421" s="21"/>
      <c r="CQ421" s="21"/>
      <c r="CR421" s="19">
        <f t="shared" si="557"/>
        <v>0</v>
      </c>
      <c r="CS421" s="39" t="str">
        <f t="shared" si="590"/>
        <v>دون المستوى</v>
      </c>
      <c r="CT421" s="21"/>
      <c r="CU421" s="21"/>
      <c r="CV421" s="19">
        <f t="shared" si="558"/>
        <v>0</v>
      </c>
      <c r="CW421" s="39" t="str">
        <f t="shared" si="591"/>
        <v>دون المستوى</v>
      </c>
      <c r="CX421" s="59">
        <f t="shared" si="559"/>
        <v>0</v>
      </c>
      <c r="CY421" s="34" t="str">
        <f t="shared" si="592"/>
        <v>دون المستوى</v>
      </c>
      <c r="CZ421" s="21"/>
      <c r="DA421" s="21"/>
      <c r="DB421" s="21"/>
      <c r="DC421" s="19">
        <f t="shared" si="560"/>
        <v>0</v>
      </c>
      <c r="DD421" s="39" t="str">
        <f t="shared" si="593"/>
        <v>دون المستوى</v>
      </c>
      <c r="DE421" s="21"/>
      <c r="DF421" s="21"/>
      <c r="DG421" s="92"/>
      <c r="DH421" s="19">
        <f t="shared" si="561"/>
        <v>0</v>
      </c>
      <c r="DI421" s="39" t="str">
        <f t="shared" si="594"/>
        <v>دون المستوى</v>
      </c>
      <c r="DJ421" s="19">
        <f t="shared" si="562"/>
        <v>0</v>
      </c>
      <c r="DK421" s="19">
        <f t="shared" si="611"/>
        <v>0</v>
      </c>
      <c r="DL421" s="19">
        <f t="shared" si="564"/>
        <v>0</v>
      </c>
      <c r="DM421" s="34" t="str">
        <f t="shared" si="596"/>
        <v>دون المستوى</v>
      </c>
      <c r="DN421" s="20" t="str">
        <f t="shared" si="597"/>
        <v>دور ثان</v>
      </c>
      <c r="DR421" s="28" t="str">
        <f t="shared" si="598"/>
        <v xml:space="preserve"> لغة عربية</v>
      </c>
      <c r="DS421" s="28" t="str">
        <f t="shared" si="599"/>
        <v xml:space="preserve"> رياضيات</v>
      </c>
      <c r="DT421" s="28" t="str">
        <f t="shared" si="600"/>
        <v xml:space="preserve"> دراسات</v>
      </c>
      <c r="DU421" s="28" t="str">
        <f t="shared" si="601"/>
        <v xml:space="preserve"> إنجليزى</v>
      </c>
      <c r="DV421" s="28" t="str">
        <f t="shared" si="602"/>
        <v xml:space="preserve"> علوم</v>
      </c>
      <c r="DW421" s="28" t="str">
        <f t="shared" si="603"/>
        <v xml:space="preserve"> تربية دينية</v>
      </c>
      <c r="DX421" s="87" t="str">
        <f t="shared" si="604"/>
        <v xml:space="preserve"> تربية فنية</v>
      </c>
      <c r="DY421" s="87" t="str">
        <f t="shared" si="605"/>
        <v xml:space="preserve"> تربية رياضية</v>
      </c>
      <c r="DZ421" s="88" t="str">
        <f t="shared" si="606"/>
        <v xml:space="preserve"> نشاط1</v>
      </c>
      <c r="EA421" s="88" t="str">
        <f t="shared" si="607"/>
        <v xml:space="preserve"> نشاط2</v>
      </c>
      <c r="EB421" s="32">
        <f t="shared" si="565"/>
        <v>0</v>
      </c>
      <c r="EC421" s="31" t="str">
        <f t="shared" si="608"/>
        <v xml:space="preserve"> لغة عربية رياضيات دراسات إنجليزى علوم تربية دينية تربية فنية تربية رياضية نشاط1 نشاط2</v>
      </c>
    </row>
    <row r="422" spans="1:133" ht="17.25" thickTop="1" thickBot="1">
      <c r="A422" s="16" t="str">
        <f t="shared" si="566"/>
        <v/>
      </c>
      <c r="B422" s="18"/>
      <c r="C422" s="17"/>
      <c r="D422" s="82"/>
      <c r="E422" s="83" t="str">
        <f t="shared" si="526"/>
        <v/>
      </c>
      <c r="F422" s="83" t="str">
        <f t="shared" si="527"/>
        <v/>
      </c>
      <c r="G422" s="83" t="str">
        <f t="shared" si="528"/>
        <v/>
      </c>
      <c r="H422" s="37"/>
      <c r="I422" s="42" t="str">
        <f t="shared" si="567"/>
        <v/>
      </c>
      <c r="J422" s="21"/>
      <c r="K422" s="21"/>
      <c r="L422" s="21"/>
      <c r="M422" s="21"/>
      <c r="N422" s="21"/>
      <c r="O422" s="19">
        <f t="shared" si="529"/>
        <v>0</v>
      </c>
      <c r="P422" s="39" t="str">
        <f t="shared" si="568"/>
        <v>دون المستوى</v>
      </c>
      <c r="Q422" s="21"/>
      <c r="R422" s="21"/>
      <c r="S422" s="92"/>
      <c r="T422" s="19">
        <f t="shared" si="530"/>
        <v>0</v>
      </c>
      <c r="U422" s="39" t="str">
        <f t="shared" si="569"/>
        <v>دون المستوى</v>
      </c>
      <c r="V422" s="19">
        <f t="shared" si="531"/>
        <v>0</v>
      </c>
      <c r="W422" s="19">
        <f t="shared" si="532"/>
        <v>0</v>
      </c>
      <c r="X422" s="19">
        <f t="shared" si="533"/>
        <v>0</v>
      </c>
      <c r="Y422" s="39" t="str">
        <f t="shared" si="570"/>
        <v>دون المستوى</v>
      </c>
      <c r="Z422" s="21"/>
      <c r="AA422" s="21"/>
      <c r="AB422" s="21"/>
      <c r="AC422" s="19">
        <f t="shared" si="534"/>
        <v>0</v>
      </c>
      <c r="AD422" s="39" t="str">
        <f t="shared" si="571"/>
        <v>دون المستوى</v>
      </c>
      <c r="AE422" s="21"/>
      <c r="AF422" s="21"/>
      <c r="AG422" s="92"/>
      <c r="AH422" s="19">
        <f t="shared" si="535"/>
        <v>0</v>
      </c>
      <c r="AI422" s="39" t="str">
        <f t="shared" si="572"/>
        <v>دون المستوى</v>
      </c>
      <c r="AJ422" s="19">
        <f t="shared" si="536"/>
        <v>0</v>
      </c>
      <c r="AK422" s="19">
        <f t="shared" si="612"/>
        <v>0</v>
      </c>
      <c r="AL422" s="19">
        <f t="shared" si="538"/>
        <v>0</v>
      </c>
      <c r="AM422" s="39" t="str">
        <f t="shared" si="574"/>
        <v>دون المستوى</v>
      </c>
      <c r="AN422" s="21"/>
      <c r="AO422" s="21"/>
      <c r="AP422" s="21"/>
      <c r="AQ422" s="19">
        <f t="shared" si="539"/>
        <v>0</v>
      </c>
      <c r="AR422" s="39" t="str">
        <f t="shared" si="575"/>
        <v>دون المستوى</v>
      </c>
      <c r="AS422" s="21"/>
      <c r="AT422" s="21"/>
      <c r="AU422" s="92"/>
      <c r="AV422" s="19">
        <f t="shared" si="540"/>
        <v>0</v>
      </c>
      <c r="AW422" s="39" t="str">
        <f t="shared" si="576"/>
        <v>دون المستوى</v>
      </c>
      <c r="AX422" s="19">
        <f t="shared" si="541"/>
        <v>0</v>
      </c>
      <c r="AY422" s="19">
        <f t="shared" si="577"/>
        <v>0</v>
      </c>
      <c r="AZ422" s="19">
        <f t="shared" si="543"/>
        <v>0</v>
      </c>
      <c r="BA422" s="34" t="str">
        <f t="shared" si="578"/>
        <v>دون المستوى</v>
      </c>
      <c r="BB422" s="21"/>
      <c r="BC422" s="21"/>
      <c r="BD422" s="21"/>
      <c r="BE422" s="19">
        <f t="shared" si="544"/>
        <v>0</v>
      </c>
      <c r="BF422" s="39" t="str">
        <f t="shared" si="579"/>
        <v>دون المستوى</v>
      </c>
      <c r="BG422" s="21"/>
      <c r="BH422" s="21"/>
      <c r="BI422" s="92"/>
      <c r="BJ422" s="19">
        <f t="shared" si="545"/>
        <v>0</v>
      </c>
      <c r="BK422" s="39" t="str">
        <f t="shared" si="580"/>
        <v>دون المستوى</v>
      </c>
      <c r="BL422" s="19">
        <f t="shared" si="546"/>
        <v>0</v>
      </c>
      <c r="BM422" s="19">
        <f t="shared" si="609"/>
        <v>0</v>
      </c>
      <c r="BN422" s="19">
        <f t="shared" si="548"/>
        <v>0</v>
      </c>
      <c r="BO422" s="34" t="str">
        <f t="shared" si="582"/>
        <v>دون المستوى</v>
      </c>
      <c r="BP422" s="21"/>
      <c r="BQ422" s="21"/>
      <c r="BR422" s="21"/>
      <c r="BS422" s="21"/>
      <c r="BT422" s="19">
        <f t="shared" si="549"/>
        <v>0</v>
      </c>
      <c r="BU422" s="39" t="str">
        <f t="shared" si="583"/>
        <v>دون المستوى</v>
      </c>
      <c r="BV422" s="21"/>
      <c r="BW422" s="21"/>
      <c r="BX422" s="21"/>
      <c r="BY422" s="92"/>
      <c r="BZ422" s="19">
        <f t="shared" si="550"/>
        <v>0</v>
      </c>
      <c r="CA422" s="39" t="str">
        <f t="shared" si="584"/>
        <v>دون المستوى</v>
      </c>
      <c r="CB422" s="19">
        <f t="shared" si="551"/>
        <v>0</v>
      </c>
      <c r="CC422" s="19">
        <f t="shared" si="610"/>
        <v>0</v>
      </c>
      <c r="CD422" s="19">
        <f t="shared" si="553"/>
        <v>0</v>
      </c>
      <c r="CE422" s="60" t="str">
        <f t="shared" si="586"/>
        <v>دون المستوى</v>
      </c>
      <c r="CF422" s="61">
        <f t="shared" si="554"/>
        <v>0</v>
      </c>
      <c r="CG422" s="67" t="str">
        <f t="shared" si="587"/>
        <v>دون المستوى</v>
      </c>
      <c r="CH422" s="21"/>
      <c r="CI422" s="21"/>
      <c r="CJ422" s="19">
        <f t="shared" si="555"/>
        <v>0</v>
      </c>
      <c r="CK422" s="39" t="str">
        <f t="shared" si="588"/>
        <v>دون المستوى</v>
      </c>
      <c r="CL422" s="21"/>
      <c r="CM422" s="21"/>
      <c r="CN422" s="19">
        <f t="shared" si="556"/>
        <v>0</v>
      </c>
      <c r="CO422" s="39" t="str">
        <f t="shared" si="589"/>
        <v>دون المستوى</v>
      </c>
      <c r="CP422" s="21"/>
      <c r="CQ422" s="21"/>
      <c r="CR422" s="19">
        <f t="shared" si="557"/>
        <v>0</v>
      </c>
      <c r="CS422" s="39" t="str">
        <f t="shared" si="590"/>
        <v>دون المستوى</v>
      </c>
      <c r="CT422" s="21"/>
      <c r="CU422" s="21"/>
      <c r="CV422" s="19">
        <f t="shared" si="558"/>
        <v>0</v>
      </c>
      <c r="CW422" s="39" t="str">
        <f t="shared" si="591"/>
        <v>دون المستوى</v>
      </c>
      <c r="CX422" s="59">
        <f t="shared" si="559"/>
        <v>0</v>
      </c>
      <c r="CY422" s="34" t="str">
        <f t="shared" si="592"/>
        <v>دون المستوى</v>
      </c>
      <c r="CZ422" s="21"/>
      <c r="DA422" s="21"/>
      <c r="DB422" s="21"/>
      <c r="DC422" s="19">
        <f t="shared" si="560"/>
        <v>0</v>
      </c>
      <c r="DD422" s="39" t="str">
        <f t="shared" si="593"/>
        <v>دون المستوى</v>
      </c>
      <c r="DE422" s="21"/>
      <c r="DF422" s="21"/>
      <c r="DG422" s="92"/>
      <c r="DH422" s="19">
        <f t="shared" si="561"/>
        <v>0</v>
      </c>
      <c r="DI422" s="39" t="str">
        <f t="shared" si="594"/>
        <v>دون المستوى</v>
      </c>
      <c r="DJ422" s="19">
        <f t="shared" si="562"/>
        <v>0</v>
      </c>
      <c r="DK422" s="19">
        <f t="shared" si="611"/>
        <v>0</v>
      </c>
      <c r="DL422" s="19">
        <f t="shared" si="564"/>
        <v>0</v>
      </c>
      <c r="DM422" s="34" t="str">
        <f t="shared" si="596"/>
        <v>دون المستوى</v>
      </c>
      <c r="DN422" s="20" t="str">
        <f t="shared" si="597"/>
        <v>دور ثان</v>
      </c>
      <c r="DR422" s="28" t="str">
        <f t="shared" si="598"/>
        <v xml:space="preserve"> لغة عربية</v>
      </c>
      <c r="DS422" s="28" t="str">
        <f t="shared" si="599"/>
        <v xml:space="preserve"> رياضيات</v>
      </c>
      <c r="DT422" s="28" t="str">
        <f t="shared" si="600"/>
        <v xml:space="preserve"> دراسات</v>
      </c>
      <c r="DU422" s="28" t="str">
        <f t="shared" si="601"/>
        <v xml:space="preserve"> إنجليزى</v>
      </c>
      <c r="DV422" s="28" t="str">
        <f t="shared" si="602"/>
        <v xml:space="preserve"> علوم</v>
      </c>
      <c r="DW422" s="28" t="str">
        <f t="shared" si="603"/>
        <v xml:space="preserve"> تربية دينية</v>
      </c>
      <c r="DX422" s="87" t="str">
        <f t="shared" si="604"/>
        <v xml:space="preserve"> تربية فنية</v>
      </c>
      <c r="DY422" s="87" t="str">
        <f t="shared" si="605"/>
        <v xml:space="preserve"> تربية رياضية</v>
      </c>
      <c r="DZ422" s="88" t="str">
        <f t="shared" si="606"/>
        <v xml:space="preserve"> نشاط1</v>
      </c>
      <c r="EA422" s="88" t="str">
        <f t="shared" si="607"/>
        <v xml:space="preserve"> نشاط2</v>
      </c>
      <c r="EB422" s="32">
        <f t="shared" si="565"/>
        <v>0</v>
      </c>
      <c r="EC422" s="31" t="str">
        <f t="shared" si="608"/>
        <v xml:space="preserve"> لغة عربية رياضيات دراسات إنجليزى علوم تربية دينية تربية فنية تربية رياضية نشاط1 نشاط2</v>
      </c>
    </row>
    <row r="423" spans="1:133" ht="17.25" thickTop="1" thickBot="1">
      <c r="A423" s="16" t="str">
        <f t="shared" si="566"/>
        <v/>
      </c>
      <c r="B423" s="18"/>
      <c r="C423" s="17"/>
      <c r="D423" s="82"/>
      <c r="E423" s="83" t="str">
        <f t="shared" si="526"/>
        <v/>
      </c>
      <c r="F423" s="83" t="str">
        <f t="shared" si="527"/>
        <v/>
      </c>
      <c r="G423" s="83" t="str">
        <f t="shared" si="528"/>
        <v/>
      </c>
      <c r="H423" s="37"/>
      <c r="I423" s="42" t="str">
        <f t="shared" si="567"/>
        <v/>
      </c>
      <c r="J423" s="21"/>
      <c r="K423" s="21"/>
      <c r="L423" s="21"/>
      <c r="M423" s="21"/>
      <c r="N423" s="21"/>
      <c r="O423" s="19">
        <f t="shared" si="529"/>
        <v>0</v>
      </c>
      <c r="P423" s="39" t="str">
        <f t="shared" si="568"/>
        <v>دون المستوى</v>
      </c>
      <c r="Q423" s="21"/>
      <c r="R423" s="21"/>
      <c r="S423" s="92"/>
      <c r="T423" s="19">
        <f t="shared" si="530"/>
        <v>0</v>
      </c>
      <c r="U423" s="39" t="str">
        <f t="shared" si="569"/>
        <v>دون المستوى</v>
      </c>
      <c r="V423" s="19">
        <f t="shared" si="531"/>
        <v>0</v>
      </c>
      <c r="W423" s="19">
        <f t="shared" si="532"/>
        <v>0</v>
      </c>
      <c r="X423" s="19">
        <f t="shared" si="533"/>
        <v>0</v>
      </c>
      <c r="Y423" s="39" t="str">
        <f t="shared" si="570"/>
        <v>دون المستوى</v>
      </c>
      <c r="Z423" s="21"/>
      <c r="AA423" s="21"/>
      <c r="AB423" s="21"/>
      <c r="AC423" s="19">
        <f t="shared" si="534"/>
        <v>0</v>
      </c>
      <c r="AD423" s="39" t="str">
        <f t="shared" si="571"/>
        <v>دون المستوى</v>
      </c>
      <c r="AE423" s="21"/>
      <c r="AF423" s="21"/>
      <c r="AG423" s="92"/>
      <c r="AH423" s="19">
        <f t="shared" si="535"/>
        <v>0</v>
      </c>
      <c r="AI423" s="39" t="str">
        <f t="shared" si="572"/>
        <v>دون المستوى</v>
      </c>
      <c r="AJ423" s="19">
        <f t="shared" si="536"/>
        <v>0</v>
      </c>
      <c r="AK423" s="19">
        <f t="shared" si="612"/>
        <v>0</v>
      </c>
      <c r="AL423" s="19">
        <f t="shared" si="538"/>
        <v>0</v>
      </c>
      <c r="AM423" s="39" t="str">
        <f t="shared" si="574"/>
        <v>دون المستوى</v>
      </c>
      <c r="AN423" s="21"/>
      <c r="AO423" s="21"/>
      <c r="AP423" s="21"/>
      <c r="AQ423" s="19">
        <f t="shared" si="539"/>
        <v>0</v>
      </c>
      <c r="AR423" s="39" t="str">
        <f t="shared" si="575"/>
        <v>دون المستوى</v>
      </c>
      <c r="AS423" s="21"/>
      <c r="AT423" s="21"/>
      <c r="AU423" s="92"/>
      <c r="AV423" s="19">
        <f t="shared" si="540"/>
        <v>0</v>
      </c>
      <c r="AW423" s="39" t="str">
        <f t="shared" si="576"/>
        <v>دون المستوى</v>
      </c>
      <c r="AX423" s="19">
        <f t="shared" si="541"/>
        <v>0</v>
      </c>
      <c r="AY423" s="19">
        <f t="shared" si="577"/>
        <v>0</v>
      </c>
      <c r="AZ423" s="19">
        <f t="shared" si="543"/>
        <v>0</v>
      </c>
      <c r="BA423" s="34" t="str">
        <f t="shared" si="578"/>
        <v>دون المستوى</v>
      </c>
      <c r="BB423" s="21"/>
      <c r="BC423" s="21"/>
      <c r="BD423" s="21"/>
      <c r="BE423" s="19">
        <f t="shared" si="544"/>
        <v>0</v>
      </c>
      <c r="BF423" s="39" t="str">
        <f t="shared" si="579"/>
        <v>دون المستوى</v>
      </c>
      <c r="BG423" s="21"/>
      <c r="BH423" s="21"/>
      <c r="BI423" s="92"/>
      <c r="BJ423" s="19">
        <f t="shared" si="545"/>
        <v>0</v>
      </c>
      <c r="BK423" s="39" t="str">
        <f t="shared" si="580"/>
        <v>دون المستوى</v>
      </c>
      <c r="BL423" s="19">
        <f t="shared" si="546"/>
        <v>0</v>
      </c>
      <c r="BM423" s="19">
        <f t="shared" si="609"/>
        <v>0</v>
      </c>
      <c r="BN423" s="19">
        <f t="shared" si="548"/>
        <v>0</v>
      </c>
      <c r="BO423" s="34" t="str">
        <f t="shared" si="582"/>
        <v>دون المستوى</v>
      </c>
      <c r="BP423" s="21"/>
      <c r="BQ423" s="21"/>
      <c r="BR423" s="21"/>
      <c r="BS423" s="21"/>
      <c r="BT423" s="19">
        <f t="shared" si="549"/>
        <v>0</v>
      </c>
      <c r="BU423" s="39" t="str">
        <f t="shared" si="583"/>
        <v>دون المستوى</v>
      </c>
      <c r="BV423" s="21"/>
      <c r="BW423" s="21"/>
      <c r="BX423" s="21"/>
      <c r="BY423" s="92"/>
      <c r="BZ423" s="19">
        <f t="shared" si="550"/>
        <v>0</v>
      </c>
      <c r="CA423" s="39" t="str">
        <f t="shared" si="584"/>
        <v>دون المستوى</v>
      </c>
      <c r="CB423" s="19">
        <f t="shared" si="551"/>
        <v>0</v>
      </c>
      <c r="CC423" s="19">
        <f t="shared" si="610"/>
        <v>0</v>
      </c>
      <c r="CD423" s="19">
        <f t="shared" si="553"/>
        <v>0</v>
      </c>
      <c r="CE423" s="60" t="str">
        <f t="shared" si="586"/>
        <v>دون المستوى</v>
      </c>
      <c r="CF423" s="61">
        <f t="shared" si="554"/>
        <v>0</v>
      </c>
      <c r="CG423" s="67" t="str">
        <f t="shared" si="587"/>
        <v>دون المستوى</v>
      </c>
      <c r="CH423" s="21"/>
      <c r="CI423" s="21"/>
      <c r="CJ423" s="19">
        <f t="shared" si="555"/>
        <v>0</v>
      </c>
      <c r="CK423" s="39" t="str">
        <f t="shared" si="588"/>
        <v>دون المستوى</v>
      </c>
      <c r="CL423" s="21"/>
      <c r="CM423" s="21"/>
      <c r="CN423" s="19">
        <f t="shared" si="556"/>
        <v>0</v>
      </c>
      <c r="CO423" s="39" t="str">
        <f t="shared" si="589"/>
        <v>دون المستوى</v>
      </c>
      <c r="CP423" s="21"/>
      <c r="CQ423" s="21"/>
      <c r="CR423" s="19">
        <f t="shared" si="557"/>
        <v>0</v>
      </c>
      <c r="CS423" s="39" t="str">
        <f t="shared" si="590"/>
        <v>دون المستوى</v>
      </c>
      <c r="CT423" s="21"/>
      <c r="CU423" s="21"/>
      <c r="CV423" s="19">
        <f t="shared" si="558"/>
        <v>0</v>
      </c>
      <c r="CW423" s="39" t="str">
        <f t="shared" si="591"/>
        <v>دون المستوى</v>
      </c>
      <c r="CX423" s="59">
        <f t="shared" si="559"/>
        <v>0</v>
      </c>
      <c r="CY423" s="34" t="str">
        <f t="shared" si="592"/>
        <v>دون المستوى</v>
      </c>
      <c r="CZ423" s="21"/>
      <c r="DA423" s="21"/>
      <c r="DB423" s="21"/>
      <c r="DC423" s="19">
        <f t="shared" si="560"/>
        <v>0</v>
      </c>
      <c r="DD423" s="39" t="str">
        <f t="shared" si="593"/>
        <v>دون المستوى</v>
      </c>
      <c r="DE423" s="21"/>
      <c r="DF423" s="21"/>
      <c r="DG423" s="92"/>
      <c r="DH423" s="19">
        <f t="shared" si="561"/>
        <v>0</v>
      </c>
      <c r="DI423" s="39" t="str">
        <f t="shared" si="594"/>
        <v>دون المستوى</v>
      </c>
      <c r="DJ423" s="19">
        <f t="shared" si="562"/>
        <v>0</v>
      </c>
      <c r="DK423" s="19">
        <f t="shared" si="611"/>
        <v>0</v>
      </c>
      <c r="DL423" s="19">
        <f t="shared" si="564"/>
        <v>0</v>
      </c>
      <c r="DM423" s="34" t="str">
        <f t="shared" si="596"/>
        <v>دون المستوى</v>
      </c>
      <c r="DN423" s="20" t="str">
        <f t="shared" si="597"/>
        <v>دور ثان</v>
      </c>
      <c r="DR423" s="28" t="str">
        <f t="shared" si="598"/>
        <v xml:space="preserve"> لغة عربية</v>
      </c>
      <c r="DS423" s="28" t="str">
        <f t="shared" si="599"/>
        <v xml:space="preserve"> رياضيات</v>
      </c>
      <c r="DT423" s="28" t="str">
        <f t="shared" si="600"/>
        <v xml:space="preserve"> دراسات</v>
      </c>
      <c r="DU423" s="28" t="str">
        <f t="shared" si="601"/>
        <v xml:space="preserve"> إنجليزى</v>
      </c>
      <c r="DV423" s="28" t="str">
        <f t="shared" si="602"/>
        <v xml:space="preserve"> علوم</v>
      </c>
      <c r="DW423" s="28" t="str">
        <f t="shared" si="603"/>
        <v xml:space="preserve"> تربية دينية</v>
      </c>
      <c r="DX423" s="87" t="str">
        <f t="shared" si="604"/>
        <v xml:space="preserve"> تربية فنية</v>
      </c>
      <c r="DY423" s="87" t="str">
        <f t="shared" si="605"/>
        <v xml:space="preserve"> تربية رياضية</v>
      </c>
      <c r="DZ423" s="88" t="str">
        <f t="shared" si="606"/>
        <v xml:space="preserve"> نشاط1</v>
      </c>
      <c r="EA423" s="88" t="str">
        <f t="shared" si="607"/>
        <v xml:space="preserve"> نشاط2</v>
      </c>
      <c r="EB423" s="32">
        <f t="shared" si="565"/>
        <v>0</v>
      </c>
      <c r="EC423" s="31" t="str">
        <f t="shared" si="608"/>
        <v xml:space="preserve"> لغة عربية رياضيات دراسات إنجليزى علوم تربية دينية تربية فنية تربية رياضية نشاط1 نشاط2</v>
      </c>
    </row>
    <row r="424" spans="1:133" ht="17.25" thickTop="1" thickBot="1">
      <c r="A424" s="16" t="str">
        <f t="shared" si="566"/>
        <v/>
      </c>
      <c r="B424" s="18"/>
      <c r="C424" s="17"/>
      <c r="D424" s="82"/>
      <c r="E424" s="83" t="str">
        <f t="shared" si="526"/>
        <v/>
      </c>
      <c r="F424" s="83" t="str">
        <f t="shared" si="527"/>
        <v/>
      </c>
      <c r="G424" s="83" t="str">
        <f t="shared" si="528"/>
        <v/>
      </c>
      <c r="H424" s="37"/>
      <c r="I424" s="42" t="str">
        <f t="shared" si="567"/>
        <v/>
      </c>
      <c r="J424" s="21"/>
      <c r="K424" s="21"/>
      <c r="L424" s="21"/>
      <c r="M424" s="21"/>
      <c r="N424" s="21"/>
      <c r="O424" s="19">
        <f t="shared" si="529"/>
        <v>0</v>
      </c>
      <c r="P424" s="39" t="str">
        <f t="shared" si="568"/>
        <v>دون المستوى</v>
      </c>
      <c r="Q424" s="21"/>
      <c r="R424" s="21"/>
      <c r="S424" s="92"/>
      <c r="T424" s="19">
        <f t="shared" si="530"/>
        <v>0</v>
      </c>
      <c r="U424" s="39" t="str">
        <f t="shared" si="569"/>
        <v>دون المستوى</v>
      </c>
      <c r="V424" s="19">
        <f t="shared" si="531"/>
        <v>0</v>
      </c>
      <c r="W424" s="19">
        <f t="shared" si="532"/>
        <v>0</v>
      </c>
      <c r="X424" s="19">
        <f t="shared" si="533"/>
        <v>0</v>
      </c>
      <c r="Y424" s="39" t="str">
        <f t="shared" si="570"/>
        <v>دون المستوى</v>
      </c>
      <c r="Z424" s="21"/>
      <c r="AA424" s="21"/>
      <c r="AB424" s="21"/>
      <c r="AC424" s="19">
        <f t="shared" si="534"/>
        <v>0</v>
      </c>
      <c r="AD424" s="39" t="str">
        <f t="shared" si="571"/>
        <v>دون المستوى</v>
      </c>
      <c r="AE424" s="21"/>
      <c r="AF424" s="21"/>
      <c r="AG424" s="92"/>
      <c r="AH424" s="19">
        <f t="shared" si="535"/>
        <v>0</v>
      </c>
      <c r="AI424" s="39" t="str">
        <f t="shared" si="572"/>
        <v>دون المستوى</v>
      </c>
      <c r="AJ424" s="19">
        <f t="shared" si="536"/>
        <v>0</v>
      </c>
      <c r="AK424" s="19">
        <f t="shared" si="612"/>
        <v>0</v>
      </c>
      <c r="AL424" s="19">
        <f t="shared" si="538"/>
        <v>0</v>
      </c>
      <c r="AM424" s="39" t="str">
        <f t="shared" si="574"/>
        <v>دون المستوى</v>
      </c>
      <c r="AN424" s="21"/>
      <c r="AO424" s="21"/>
      <c r="AP424" s="21"/>
      <c r="AQ424" s="19">
        <f t="shared" si="539"/>
        <v>0</v>
      </c>
      <c r="AR424" s="39" t="str">
        <f t="shared" si="575"/>
        <v>دون المستوى</v>
      </c>
      <c r="AS424" s="21"/>
      <c r="AT424" s="21"/>
      <c r="AU424" s="92"/>
      <c r="AV424" s="19">
        <f t="shared" si="540"/>
        <v>0</v>
      </c>
      <c r="AW424" s="39" t="str">
        <f t="shared" si="576"/>
        <v>دون المستوى</v>
      </c>
      <c r="AX424" s="19">
        <f t="shared" si="541"/>
        <v>0</v>
      </c>
      <c r="AY424" s="19">
        <f t="shared" si="577"/>
        <v>0</v>
      </c>
      <c r="AZ424" s="19">
        <f t="shared" si="543"/>
        <v>0</v>
      </c>
      <c r="BA424" s="34" t="str">
        <f t="shared" si="578"/>
        <v>دون المستوى</v>
      </c>
      <c r="BB424" s="21"/>
      <c r="BC424" s="21"/>
      <c r="BD424" s="21"/>
      <c r="BE424" s="19">
        <f t="shared" si="544"/>
        <v>0</v>
      </c>
      <c r="BF424" s="39" t="str">
        <f t="shared" si="579"/>
        <v>دون المستوى</v>
      </c>
      <c r="BG424" s="21"/>
      <c r="BH424" s="21"/>
      <c r="BI424" s="92"/>
      <c r="BJ424" s="19">
        <f t="shared" si="545"/>
        <v>0</v>
      </c>
      <c r="BK424" s="39" t="str">
        <f t="shared" si="580"/>
        <v>دون المستوى</v>
      </c>
      <c r="BL424" s="19">
        <f t="shared" si="546"/>
        <v>0</v>
      </c>
      <c r="BM424" s="19">
        <f t="shared" si="609"/>
        <v>0</v>
      </c>
      <c r="BN424" s="19">
        <f t="shared" si="548"/>
        <v>0</v>
      </c>
      <c r="BO424" s="34" t="str">
        <f t="shared" si="582"/>
        <v>دون المستوى</v>
      </c>
      <c r="BP424" s="21"/>
      <c r="BQ424" s="21"/>
      <c r="BR424" s="21"/>
      <c r="BS424" s="21"/>
      <c r="BT424" s="19">
        <f t="shared" si="549"/>
        <v>0</v>
      </c>
      <c r="BU424" s="39" t="str">
        <f t="shared" si="583"/>
        <v>دون المستوى</v>
      </c>
      <c r="BV424" s="21"/>
      <c r="BW424" s="21"/>
      <c r="BX424" s="21"/>
      <c r="BY424" s="92"/>
      <c r="BZ424" s="19">
        <f t="shared" si="550"/>
        <v>0</v>
      </c>
      <c r="CA424" s="39" t="str">
        <f t="shared" si="584"/>
        <v>دون المستوى</v>
      </c>
      <c r="CB424" s="19">
        <f t="shared" si="551"/>
        <v>0</v>
      </c>
      <c r="CC424" s="19">
        <f t="shared" si="610"/>
        <v>0</v>
      </c>
      <c r="CD424" s="19">
        <f t="shared" si="553"/>
        <v>0</v>
      </c>
      <c r="CE424" s="60" t="str">
        <f t="shared" si="586"/>
        <v>دون المستوى</v>
      </c>
      <c r="CF424" s="61">
        <f t="shared" si="554"/>
        <v>0</v>
      </c>
      <c r="CG424" s="67" t="str">
        <f t="shared" si="587"/>
        <v>دون المستوى</v>
      </c>
      <c r="CH424" s="21"/>
      <c r="CI424" s="21"/>
      <c r="CJ424" s="19">
        <f t="shared" si="555"/>
        <v>0</v>
      </c>
      <c r="CK424" s="39" t="str">
        <f t="shared" si="588"/>
        <v>دون المستوى</v>
      </c>
      <c r="CL424" s="21"/>
      <c r="CM424" s="21"/>
      <c r="CN424" s="19">
        <f t="shared" si="556"/>
        <v>0</v>
      </c>
      <c r="CO424" s="39" t="str">
        <f t="shared" si="589"/>
        <v>دون المستوى</v>
      </c>
      <c r="CP424" s="21"/>
      <c r="CQ424" s="21"/>
      <c r="CR424" s="19">
        <f t="shared" si="557"/>
        <v>0</v>
      </c>
      <c r="CS424" s="39" t="str">
        <f t="shared" si="590"/>
        <v>دون المستوى</v>
      </c>
      <c r="CT424" s="21"/>
      <c r="CU424" s="21"/>
      <c r="CV424" s="19">
        <f t="shared" si="558"/>
        <v>0</v>
      </c>
      <c r="CW424" s="39" t="str">
        <f t="shared" si="591"/>
        <v>دون المستوى</v>
      </c>
      <c r="CX424" s="59">
        <f t="shared" si="559"/>
        <v>0</v>
      </c>
      <c r="CY424" s="34" t="str">
        <f t="shared" si="592"/>
        <v>دون المستوى</v>
      </c>
      <c r="CZ424" s="21"/>
      <c r="DA424" s="21"/>
      <c r="DB424" s="21"/>
      <c r="DC424" s="19">
        <f t="shared" si="560"/>
        <v>0</v>
      </c>
      <c r="DD424" s="39" t="str">
        <f t="shared" si="593"/>
        <v>دون المستوى</v>
      </c>
      <c r="DE424" s="21"/>
      <c r="DF424" s="21"/>
      <c r="DG424" s="92"/>
      <c r="DH424" s="19">
        <f t="shared" si="561"/>
        <v>0</v>
      </c>
      <c r="DI424" s="39" t="str">
        <f t="shared" si="594"/>
        <v>دون المستوى</v>
      </c>
      <c r="DJ424" s="19">
        <f t="shared" si="562"/>
        <v>0</v>
      </c>
      <c r="DK424" s="19">
        <f t="shared" si="611"/>
        <v>0</v>
      </c>
      <c r="DL424" s="19">
        <f t="shared" si="564"/>
        <v>0</v>
      </c>
      <c r="DM424" s="34" t="str">
        <f t="shared" si="596"/>
        <v>دون المستوى</v>
      </c>
      <c r="DN424" s="20" t="str">
        <f t="shared" si="597"/>
        <v>دور ثان</v>
      </c>
      <c r="DR424" s="28" t="str">
        <f t="shared" si="598"/>
        <v xml:space="preserve"> لغة عربية</v>
      </c>
      <c r="DS424" s="28" t="str">
        <f t="shared" si="599"/>
        <v xml:space="preserve"> رياضيات</v>
      </c>
      <c r="DT424" s="28" t="str">
        <f t="shared" si="600"/>
        <v xml:space="preserve"> دراسات</v>
      </c>
      <c r="DU424" s="28" t="str">
        <f t="shared" si="601"/>
        <v xml:space="preserve"> إنجليزى</v>
      </c>
      <c r="DV424" s="28" t="str">
        <f t="shared" si="602"/>
        <v xml:space="preserve"> علوم</v>
      </c>
      <c r="DW424" s="28" t="str">
        <f t="shared" si="603"/>
        <v xml:space="preserve"> تربية دينية</v>
      </c>
      <c r="DX424" s="87" t="str">
        <f t="shared" si="604"/>
        <v xml:space="preserve"> تربية فنية</v>
      </c>
      <c r="DY424" s="87" t="str">
        <f t="shared" si="605"/>
        <v xml:space="preserve"> تربية رياضية</v>
      </c>
      <c r="DZ424" s="88" t="str">
        <f t="shared" si="606"/>
        <v xml:space="preserve"> نشاط1</v>
      </c>
      <c r="EA424" s="88" t="str">
        <f t="shared" si="607"/>
        <v xml:space="preserve"> نشاط2</v>
      </c>
      <c r="EB424" s="32">
        <f t="shared" si="565"/>
        <v>0</v>
      </c>
      <c r="EC424" s="31" t="str">
        <f t="shared" si="608"/>
        <v xml:space="preserve"> لغة عربية رياضيات دراسات إنجليزى علوم تربية دينية تربية فنية تربية رياضية نشاط1 نشاط2</v>
      </c>
    </row>
    <row r="425" spans="1:133" ht="17.25" thickTop="1" thickBot="1">
      <c r="A425" s="16" t="str">
        <f t="shared" si="566"/>
        <v/>
      </c>
      <c r="B425" s="18"/>
      <c r="C425" s="17"/>
      <c r="D425" s="82"/>
      <c r="E425" s="83" t="str">
        <f t="shared" si="526"/>
        <v/>
      </c>
      <c r="F425" s="83" t="str">
        <f t="shared" si="527"/>
        <v/>
      </c>
      <c r="G425" s="83" t="str">
        <f t="shared" si="528"/>
        <v/>
      </c>
      <c r="H425" s="37"/>
      <c r="I425" s="42" t="str">
        <f t="shared" si="567"/>
        <v/>
      </c>
      <c r="J425" s="21"/>
      <c r="K425" s="21"/>
      <c r="L425" s="21"/>
      <c r="M425" s="21"/>
      <c r="N425" s="21"/>
      <c r="O425" s="19">
        <f t="shared" si="529"/>
        <v>0</v>
      </c>
      <c r="P425" s="39" t="str">
        <f t="shared" si="568"/>
        <v>دون المستوى</v>
      </c>
      <c r="Q425" s="21"/>
      <c r="R425" s="21"/>
      <c r="S425" s="92"/>
      <c r="T425" s="19">
        <f t="shared" si="530"/>
        <v>0</v>
      </c>
      <c r="U425" s="39" t="str">
        <f t="shared" si="569"/>
        <v>دون المستوى</v>
      </c>
      <c r="V425" s="19">
        <f t="shared" si="531"/>
        <v>0</v>
      </c>
      <c r="W425" s="19">
        <f t="shared" si="532"/>
        <v>0</v>
      </c>
      <c r="X425" s="19">
        <f t="shared" si="533"/>
        <v>0</v>
      </c>
      <c r="Y425" s="39" t="str">
        <f t="shared" si="570"/>
        <v>دون المستوى</v>
      </c>
      <c r="Z425" s="21"/>
      <c r="AA425" s="21"/>
      <c r="AB425" s="21"/>
      <c r="AC425" s="19">
        <f t="shared" si="534"/>
        <v>0</v>
      </c>
      <c r="AD425" s="39" t="str">
        <f t="shared" si="571"/>
        <v>دون المستوى</v>
      </c>
      <c r="AE425" s="21"/>
      <c r="AF425" s="21"/>
      <c r="AG425" s="92"/>
      <c r="AH425" s="19">
        <f t="shared" si="535"/>
        <v>0</v>
      </c>
      <c r="AI425" s="39" t="str">
        <f t="shared" si="572"/>
        <v>دون المستوى</v>
      </c>
      <c r="AJ425" s="19">
        <f t="shared" si="536"/>
        <v>0</v>
      </c>
      <c r="AK425" s="19">
        <f t="shared" si="612"/>
        <v>0</v>
      </c>
      <c r="AL425" s="19">
        <f t="shared" si="538"/>
        <v>0</v>
      </c>
      <c r="AM425" s="39" t="str">
        <f t="shared" si="574"/>
        <v>دون المستوى</v>
      </c>
      <c r="AN425" s="21"/>
      <c r="AO425" s="21"/>
      <c r="AP425" s="21"/>
      <c r="AQ425" s="19">
        <f t="shared" si="539"/>
        <v>0</v>
      </c>
      <c r="AR425" s="39" t="str">
        <f t="shared" si="575"/>
        <v>دون المستوى</v>
      </c>
      <c r="AS425" s="21"/>
      <c r="AT425" s="21"/>
      <c r="AU425" s="92"/>
      <c r="AV425" s="19">
        <f t="shared" si="540"/>
        <v>0</v>
      </c>
      <c r="AW425" s="39" t="str">
        <f t="shared" si="576"/>
        <v>دون المستوى</v>
      </c>
      <c r="AX425" s="19">
        <f t="shared" si="541"/>
        <v>0</v>
      </c>
      <c r="AY425" s="19">
        <f t="shared" si="577"/>
        <v>0</v>
      </c>
      <c r="AZ425" s="19">
        <f t="shared" si="543"/>
        <v>0</v>
      </c>
      <c r="BA425" s="34" t="str">
        <f t="shared" si="578"/>
        <v>دون المستوى</v>
      </c>
      <c r="BB425" s="21"/>
      <c r="BC425" s="21"/>
      <c r="BD425" s="21"/>
      <c r="BE425" s="19">
        <f t="shared" si="544"/>
        <v>0</v>
      </c>
      <c r="BF425" s="39" t="str">
        <f t="shared" si="579"/>
        <v>دون المستوى</v>
      </c>
      <c r="BG425" s="21"/>
      <c r="BH425" s="21"/>
      <c r="BI425" s="92"/>
      <c r="BJ425" s="19">
        <f t="shared" si="545"/>
        <v>0</v>
      </c>
      <c r="BK425" s="39" t="str">
        <f t="shared" si="580"/>
        <v>دون المستوى</v>
      </c>
      <c r="BL425" s="19">
        <f t="shared" si="546"/>
        <v>0</v>
      </c>
      <c r="BM425" s="19">
        <f t="shared" si="609"/>
        <v>0</v>
      </c>
      <c r="BN425" s="19">
        <f t="shared" si="548"/>
        <v>0</v>
      </c>
      <c r="BO425" s="34" t="str">
        <f t="shared" si="582"/>
        <v>دون المستوى</v>
      </c>
      <c r="BP425" s="21"/>
      <c r="BQ425" s="21"/>
      <c r="BR425" s="21"/>
      <c r="BS425" s="21"/>
      <c r="BT425" s="19">
        <f t="shared" si="549"/>
        <v>0</v>
      </c>
      <c r="BU425" s="39" t="str">
        <f t="shared" si="583"/>
        <v>دون المستوى</v>
      </c>
      <c r="BV425" s="21"/>
      <c r="BW425" s="21"/>
      <c r="BX425" s="21"/>
      <c r="BY425" s="92"/>
      <c r="BZ425" s="19">
        <f t="shared" si="550"/>
        <v>0</v>
      </c>
      <c r="CA425" s="39" t="str">
        <f t="shared" si="584"/>
        <v>دون المستوى</v>
      </c>
      <c r="CB425" s="19">
        <f t="shared" si="551"/>
        <v>0</v>
      </c>
      <c r="CC425" s="19">
        <f t="shared" si="610"/>
        <v>0</v>
      </c>
      <c r="CD425" s="19">
        <f t="shared" si="553"/>
        <v>0</v>
      </c>
      <c r="CE425" s="60" t="str">
        <f t="shared" si="586"/>
        <v>دون المستوى</v>
      </c>
      <c r="CF425" s="61">
        <f t="shared" si="554"/>
        <v>0</v>
      </c>
      <c r="CG425" s="67" t="str">
        <f t="shared" si="587"/>
        <v>دون المستوى</v>
      </c>
      <c r="CH425" s="21"/>
      <c r="CI425" s="21"/>
      <c r="CJ425" s="19">
        <f t="shared" si="555"/>
        <v>0</v>
      </c>
      <c r="CK425" s="39" t="str">
        <f t="shared" si="588"/>
        <v>دون المستوى</v>
      </c>
      <c r="CL425" s="21"/>
      <c r="CM425" s="21"/>
      <c r="CN425" s="19">
        <f t="shared" si="556"/>
        <v>0</v>
      </c>
      <c r="CO425" s="39" t="str">
        <f t="shared" si="589"/>
        <v>دون المستوى</v>
      </c>
      <c r="CP425" s="21"/>
      <c r="CQ425" s="21"/>
      <c r="CR425" s="19">
        <f t="shared" si="557"/>
        <v>0</v>
      </c>
      <c r="CS425" s="39" t="str">
        <f t="shared" si="590"/>
        <v>دون المستوى</v>
      </c>
      <c r="CT425" s="21"/>
      <c r="CU425" s="21"/>
      <c r="CV425" s="19">
        <f t="shared" si="558"/>
        <v>0</v>
      </c>
      <c r="CW425" s="39" t="str">
        <f t="shared" si="591"/>
        <v>دون المستوى</v>
      </c>
      <c r="CX425" s="59">
        <f t="shared" si="559"/>
        <v>0</v>
      </c>
      <c r="CY425" s="34" t="str">
        <f t="shared" si="592"/>
        <v>دون المستوى</v>
      </c>
      <c r="CZ425" s="21"/>
      <c r="DA425" s="21"/>
      <c r="DB425" s="21"/>
      <c r="DC425" s="19">
        <f t="shared" si="560"/>
        <v>0</v>
      </c>
      <c r="DD425" s="39" t="str">
        <f t="shared" si="593"/>
        <v>دون المستوى</v>
      </c>
      <c r="DE425" s="21"/>
      <c r="DF425" s="21"/>
      <c r="DG425" s="92"/>
      <c r="DH425" s="19">
        <f t="shared" si="561"/>
        <v>0</v>
      </c>
      <c r="DI425" s="39" t="str">
        <f t="shared" si="594"/>
        <v>دون المستوى</v>
      </c>
      <c r="DJ425" s="19">
        <f t="shared" si="562"/>
        <v>0</v>
      </c>
      <c r="DK425" s="19">
        <f t="shared" si="611"/>
        <v>0</v>
      </c>
      <c r="DL425" s="19">
        <f t="shared" si="564"/>
        <v>0</v>
      </c>
      <c r="DM425" s="34" t="str">
        <f t="shared" si="596"/>
        <v>دون المستوى</v>
      </c>
      <c r="DN425" s="20" t="str">
        <f t="shared" si="597"/>
        <v>دور ثان</v>
      </c>
      <c r="DR425" s="28" t="str">
        <f t="shared" si="598"/>
        <v xml:space="preserve"> لغة عربية</v>
      </c>
      <c r="DS425" s="28" t="str">
        <f t="shared" si="599"/>
        <v xml:space="preserve"> رياضيات</v>
      </c>
      <c r="DT425" s="28" t="str">
        <f t="shared" si="600"/>
        <v xml:space="preserve"> دراسات</v>
      </c>
      <c r="DU425" s="28" t="str">
        <f t="shared" si="601"/>
        <v xml:space="preserve"> إنجليزى</v>
      </c>
      <c r="DV425" s="28" t="str">
        <f t="shared" si="602"/>
        <v xml:space="preserve"> علوم</v>
      </c>
      <c r="DW425" s="28" t="str">
        <f t="shared" si="603"/>
        <v xml:space="preserve"> تربية دينية</v>
      </c>
      <c r="DX425" s="87" t="str">
        <f t="shared" si="604"/>
        <v xml:space="preserve"> تربية فنية</v>
      </c>
      <c r="DY425" s="87" t="str">
        <f t="shared" si="605"/>
        <v xml:space="preserve"> تربية رياضية</v>
      </c>
      <c r="DZ425" s="88" t="str">
        <f t="shared" si="606"/>
        <v xml:space="preserve"> نشاط1</v>
      </c>
      <c r="EA425" s="88" t="str">
        <f t="shared" si="607"/>
        <v xml:space="preserve"> نشاط2</v>
      </c>
      <c r="EB425" s="32">
        <f t="shared" si="565"/>
        <v>0</v>
      </c>
      <c r="EC425" s="31" t="str">
        <f t="shared" si="608"/>
        <v xml:space="preserve"> لغة عربية رياضيات دراسات إنجليزى علوم تربية دينية تربية فنية تربية رياضية نشاط1 نشاط2</v>
      </c>
    </row>
    <row r="426" spans="1:133" ht="17.25" thickTop="1" thickBot="1">
      <c r="A426" s="16" t="str">
        <f t="shared" si="566"/>
        <v/>
      </c>
      <c r="B426" s="18"/>
      <c r="C426" s="17"/>
      <c r="D426" s="82"/>
      <c r="E426" s="83" t="str">
        <f t="shared" si="526"/>
        <v/>
      </c>
      <c r="F426" s="83" t="str">
        <f t="shared" si="527"/>
        <v/>
      </c>
      <c r="G426" s="83" t="str">
        <f t="shared" si="528"/>
        <v/>
      </c>
      <c r="H426" s="37"/>
      <c r="I426" s="42" t="str">
        <f t="shared" si="567"/>
        <v/>
      </c>
      <c r="J426" s="21"/>
      <c r="K426" s="21"/>
      <c r="L426" s="21"/>
      <c r="M426" s="21"/>
      <c r="N426" s="21"/>
      <c r="O426" s="19">
        <f t="shared" si="529"/>
        <v>0</v>
      </c>
      <c r="P426" s="39" t="str">
        <f t="shared" si="568"/>
        <v>دون المستوى</v>
      </c>
      <c r="Q426" s="21"/>
      <c r="R426" s="21"/>
      <c r="S426" s="92"/>
      <c r="T426" s="19">
        <f t="shared" si="530"/>
        <v>0</v>
      </c>
      <c r="U426" s="39" t="str">
        <f t="shared" si="569"/>
        <v>دون المستوى</v>
      </c>
      <c r="V426" s="19">
        <f t="shared" si="531"/>
        <v>0</v>
      </c>
      <c r="W426" s="19">
        <f t="shared" si="532"/>
        <v>0</v>
      </c>
      <c r="X426" s="19">
        <f t="shared" si="533"/>
        <v>0</v>
      </c>
      <c r="Y426" s="39" t="str">
        <f t="shared" si="570"/>
        <v>دون المستوى</v>
      </c>
      <c r="Z426" s="21"/>
      <c r="AA426" s="21"/>
      <c r="AB426" s="21"/>
      <c r="AC426" s="19">
        <f t="shared" si="534"/>
        <v>0</v>
      </c>
      <c r="AD426" s="39" t="str">
        <f t="shared" si="571"/>
        <v>دون المستوى</v>
      </c>
      <c r="AE426" s="21"/>
      <c r="AF426" s="21"/>
      <c r="AG426" s="92"/>
      <c r="AH426" s="19">
        <f t="shared" si="535"/>
        <v>0</v>
      </c>
      <c r="AI426" s="39" t="str">
        <f t="shared" si="572"/>
        <v>دون المستوى</v>
      </c>
      <c r="AJ426" s="19">
        <f t="shared" si="536"/>
        <v>0</v>
      </c>
      <c r="AK426" s="19">
        <f t="shared" si="612"/>
        <v>0</v>
      </c>
      <c r="AL426" s="19">
        <f t="shared" si="538"/>
        <v>0</v>
      </c>
      <c r="AM426" s="39" t="str">
        <f t="shared" si="574"/>
        <v>دون المستوى</v>
      </c>
      <c r="AN426" s="21"/>
      <c r="AO426" s="21"/>
      <c r="AP426" s="21"/>
      <c r="AQ426" s="19">
        <f t="shared" si="539"/>
        <v>0</v>
      </c>
      <c r="AR426" s="39" t="str">
        <f t="shared" si="575"/>
        <v>دون المستوى</v>
      </c>
      <c r="AS426" s="21"/>
      <c r="AT426" s="21"/>
      <c r="AU426" s="92"/>
      <c r="AV426" s="19">
        <f t="shared" si="540"/>
        <v>0</v>
      </c>
      <c r="AW426" s="39" t="str">
        <f t="shared" si="576"/>
        <v>دون المستوى</v>
      </c>
      <c r="AX426" s="19">
        <f t="shared" si="541"/>
        <v>0</v>
      </c>
      <c r="AY426" s="19">
        <f t="shared" si="577"/>
        <v>0</v>
      </c>
      <c r="AZ426" s="19">
        <f t="shared" si="543"/>
        <v>0</v>
      </c>
      <c r="BA426" s="34" t="str">
        <f t="shared" si="578"/>
        <v>دون المستوى</v>
      </c>
      <c r="BB426" s="21"/>
      <c r="BC426" s="21"/>
      <c r="BD426" s="21"/>
      <c r="BE426" s="19">
        <f t="shared" si="544"/>
        <v>0</v>
      </c>
      <c r="BF426" s="39" t="str">
        <f t="shared" si="579"/>
        <v>دون المستوى</v>
      </c>
      <c r="BG426" s="21"/>
      <c r="BH426" s="21"/>
      <c r="BI426" s="92"/>
      <c r="BJ426" s="19">
        <f t="shared" si="545"/>
        <v>0</v>
      </c>
      <c r="BK426" s="39" t="str">
        <f t="shared" si="580"/>
        <v>دون المستوى</v>
      </c>
      <c r="BL426" s="19">
        <f t="shared" si="546"/>
        <v>0</v>
      </c>
      <c r="BM426" s="19">
        <f t="shared" si="609"/>
        <v>0</v>
      </c>
      <c r="BN426" s="19">
        <f t="shared" si="548"/>
        <v>0</v>
      </c>
      <c r="BO426" s="34" t="str">
        <f t="shared" si="582"/>
        <v>دون المستوى</v>
      </c>
      <c r="BP426" s="21"/>
      <c r="BQ426" s="21"/>
      <c r="BR426" s="21"/>
      <c r="BS426" s="21"/>
      <c r="BT426" s="19">
        <f t="shared" si="549"/>
        <v>0</v>
      </c>
      <c r="BU426" s="39" t="str">
        <f t="shared" si="583"/>
        <v>دون المستوى</v>
      </c>
      <c r="BV426" s="21"/>
      <c r="BW426" s="21"/>
      <c r="BX426" s="21"/>
      <c r="BY426" s="92"/>
      <c r="BZ426" s="19">
        <f t="shared" si="550"/>
        <v>0</v>
      </c>
      <c r="CA426" s="39" t="str">
        <f t="shared" si="584"/>
        <v>دون المستوى</v>
      </c>
      <c r="CB426" s="19">
        <f t="shared" si="551"/>
        <v>0</v>
      </c>
      <c r="CC426" s="19">
        <f t="shared" si="610"/>
        <v>0</v>
      </c>
      <c r="CD426" s="19">
        <f t="shared" si="553"/>
        <v>0</v>
      </c>
      <c r="CE426" s="60" t="str">
        <f t="shared" si="586"/>
        <v>دون المستوى</v>
      </c>
      <c r="CF426" s="61">
        <f t="shared" si="554"/>
        <v>0</v>
      </c>
      <c r="CG426" s="67" t="str">
        <f t="shared" si="587"/>
        <v>دون المستوى</v>
      </c>
      <c r="CH426" s="21"/>
      <c r="CI426" s="21"/>
      <c r="CJ426" s="19">
        <f t="shared" si="555"/>
        <v>0</v>
      </c>
      <c r="CK426" s="39" t="str">
        <f t="shared" si="588"/>
        <v>دون المستوى</v>
      </c>
      <c r="CL426" s="21"/>
      <c r="CM426" s="21"/>
      <c r="CN426" s="19">
        <f t="shared" si="556"/>
        <v>0</v>
      </c>
      <c r="CO426" s="39" t="str">
        <f t="shared" si="589"/>
        <v>دون المستوى</v>
      </c>
      <c r="CP426" s="21"/>
      <c r="CQ426" s="21"/>
      <c r="CR426" s="19">
        <f t="shared" si="557"/>
        <v>0</v>
      </c>
      <c r="CS426" s="39" t="str">
        <f t="shared" si="590"/>
        <v>دون المستوى</v>
      </c>
      <c r="CT426" s="21"/>
      <c r="CU426" s="21"/>
      <c r="CV426" s="19">
        <f t="shared" si="558"/>
        <v>0</v>
      </c>
      <c r="CW426" s="39" t="str">
        <f t="shared" si="591"/>
        <v>دون المستوى</v>
      </c>
      <c r="CX426" s="59">
        <f t="shared" si="559"/>
        <v>0</v>
      </c>
      <c r="CY426" s="34" t="str">
        <f t="shared" si="592"/>
        <v>دون المستوى</v>
      </c>
      <c r="CZ426" s="21"/>
      <c r="DA426" s="21"/>
      <c r="DB426" s="21"/>
      <c r="DC426" s="19">
        <f t="shared" si="560"/>
        <v>0</v>
      </c>
      <c r="DD426" s="39" t="str">
        <f t="shared" si="593"/>
        <v>دون المستوى</v>
      </c>
      <c r="DE426" s="21"/>
      <c r="DF426" s="21"/>
      <c r="DG426" s="92"/>
      <c r="DH426" s="19">
        <f t="shared" si="561"/>
        <v>0</v>
      </c>
      <c r="DI426" s="39" t="str">
        <f t="shared" si="594"/>
        <v>دون المستوى</v>
      </c>
      <c r="DJ426" s="19">
        <f t="shared" si="562"/>
        <v>0</v>
      </c>
      <c r="DK426" s="19">
        <f t="shared" si="611"/>
        <v>0</v>
      </c>
      <c r="DL426" s="19">
        <f t="shared" si="564"/>
        <v>0</v>
      </c>
      <c r="DM426" s="34" t="str">
        <f t="shared" si="596"/>
        <v>دون المستوى</v>
      </c>
      <c r="DN426" s="20" t="str">
        <f t="shared" si="597"/>
        <v>دور ثان</v>
      </c>
      <c r="DR426" s="28" t="str">
        <f t="shared" si="598"/>
        <v xml:space="preserve"> لغة عربية</v>
      </c>
      <c r="DS426" s="28" t="str">
        <f t="shared" si="599"/>
        <v xml:space="preserve"> رياضيات</v>
      </c>
      <c r="DT426" s="28" t="str">
        <f t="shared" si="600"/>
        <v xml:space="preserve"> دراسات</v>
      </c>
      <c r="DU426" s="28" t="str">
        <f t="shared" si="601"/>
        <v xml:space="preserve"> إنجليزى</v>
      </c>
      <c r="DV426" s="28" t="str">
        <f t="shared" si="602"/>
        <v xml:space="preserve"> علوم</v>
      </c>
      <c r="DW426" s="28" t="str">
        <f t="shared" si="603"/>
        <v xml:space="preserve"> تربية دينية</v>
      </c>
      <c r="DX426" s="87" t="str">
        <f t="shared" si="604"/>
        <v xml:space="preserve"> تربية فنية</v>
      </c>
      <c r="DY426" s="87" t="str">
        <f t="shared" si="605"/>
        <v xml:space="preserve"> تربية رياضية</v>
      </c>
      <c r="DZ426" s="88" t="str">
        <f t="shared" si="606"/>
        <v xml:space="preserve"> نشاط1</v>
      </c>
      <c r="EA426" s="88" t="str">
        <f t="shared" si="607"/>
        <v xml:space="preserve"> نشاط2</v>
      </c>
      <c r="EB426" s="32">
        <f t="shared" si="565"/>
        <v>0</v>
      </c>
      <c r="EC426" s="31" t="str">
        <f t="shared" si="608"/>
        <v xml:space="preserve"> لغة عربية رياضيات دراسات إنجليزى علوم تربية دينية تربية فنية تربية رياضية نشاط1 نشاط2</v>
      </c>
    </row>
    <row r="427" spans="1:133" ht="17.25" thickTop="1" thickBot="1">
      <c r="A427" s="16" t="str">
        <f t="shared" si="566"/>
        <v/>
      </c>
      <c r="B427" s="18"/>
      <c r="C427" s="17"/>
      <c r="D427" s="82"/>
      <c r="E427" s="83" t="str">
        <f t="shared" si="526"/>
        <v/>
      </c>
      <c r="F427" s="83" t="str">
        <f t="shared" si="527"/>
        <v/>
      </c>
      <c r="G427" s="83" t="str">
        <f t="shared" si="528"/>
        <v/>
      </c>
      <c r="H427" s="37"/>
      <c r="I427" s="42" t="str">
        <f t="shared" si="567"/>
        <v/>
      </c>
      <c r="J427" s="21"/>
      <c r="K427" s="21"/>
      <c r="L427" s="21"/>
      <c r="M427" s="21"/>
      <c r="N427" s="21"/>
      <c r="O427" s="19">
        <f t="shared" si="529"/>
        <v>0</v>
      </c>
      <c r="P427" s="39" t="str">
        <f t="shared" si="568"/>
        <v>دون المستوى</v>
      </c>
      <c r="Q427" s="21"/>
      <c r="R427" s="21"/>
      <c r="S427" s="92"/>
      <c r="T427" s="19">
        <f t="shared" si="530"/>
        <v>0</v>
      </c>
      <c r="U427" s="39" t="str">
        <f t="shared" si="569"/>
        <v>دون المستوى</v>
      </c>
      <c r="V427" s="19">
        <f t="shared" si="531"/>
        <v>0</v>
      </c>
      <c r="W427" s="19">
        <f t="shared" si="532"/>
        <v>0</v>
      </c>
      <c r="X427" s="19">
        <f t="shared" si="533"/>
        <v>0</v>
      </c>
      <c r="Y427" s="39" t="str">
        <f t="shared" si="570"/>
        <v>دون المستوى</v>
      </c>
      <c r="Z427" s="21"/>
      <c r="AA427" s="21"/>
      <c r="AB427" s="21"/>
      <c r="AC427" s="19">
        <f t="shared" si="534"/>
        <v>0</v>
      </c>
      <c r="AD427" s="39" t="str">
        <f t="shared" si="571"/>
        <v>دون المستوى</v>
      </c>
      <c r="AE427" s="21"/>
      <c r="AF427" s="21"/>
      <c r="AG427" s="92"/>
      <c r="AH427" s="19">
        <f t="shared" si="535"/>
        <v>0</v>
      </c>
      <c r="AI427" s="39" t="str">
        <f t="shared" si="572"/>
        <v>دون المستوى</v>
      </c>
      <c r="AJ427" s="19">
        <f t="shared" si="536"/>
        <v>0</v>
      </c>
      <c r="AK427" s="19">
        <f t="shared" si="612"/>
        <v>0</v>
      </c>
      <c r="AL427" s="19">
        <f t="shared" si="538"/>
        <v>0</v>
      </c>
      <c r="AM427" s="39" t="str">
        <f t="shared" si="574"/>
        <v>دون المستوى</v>
      </c>
      <c r="AN427" s="21"/>
      <c r="AO427" s="21"/>
      <c r="AP427" s="21"/>
      <c r="AQ427" s="19">
        <f t="shared" si="539"/>
        <v>0</v>
      </c>
      <c r="AR427" s="39" t="str">
        <f t="shared" si="575"/>
        <v>دون المستوى</v>
      </c>
      <c r="AS427" s="21"/>
      <c r="AT427" s="21"/>
      <c r="AU427" s="92"/>
      <c r="AV427" s="19">
        <f t="shared" si="540"/>
        <v>0</v>
      </c>
      <c r="AW427" s="39" t="str">
        <f t="shared" si="576"/>
        <v>دون المستوى</v>
      </c>
      <c r="AX427" s="19">
        <f t="shared" si="541"/>
        <v>0</v>
      </c>
      <c r="AY427" s="19">
        <f t="shared" si="577"/>
        <v>0</v>
      </c>
      <c r="AZ427" s="19">
        <f t="shared" si="543"/>
        <v>0</v>
      </c>
      <c r="BA427" s="34" t="str">
        <f t="shared" si="578"/>
        <v>دون المستوى</v>
      </c>
      <c r="BB427" s="21"/>
      <c r="BC427" s="21"/>
      <c r="BD427" s="21"/>
      <c r="BE427" s="19">
        <f t="shared" si="544"/>
        <v>0</v>
      </c>
      <c r="BF427" s="39" t="str">
        <f t="shared" si="579"/>
        <v>دون المستوى</v>
      </c>
      <c r="BG427" s="21"/>
      <c r="BH427" s="21"/>
      <c r="BI427" s="92"/>
      <c r="BJ427" s="19">
        <f t="shared" si="545"/>
        <v>0</v>
      </c>
      <c r="BK427" s="39" t="str">
        <f t="shared" si="580"/>
        <v>دون المستوى</v>
      </c>
      <c r="BL427" s="19">
        <f t="shared" si="546"/>
        <v>0</v>
      </c>
      <c r="BM427" s="19">
        <f t="shared" si="609"/>
        <v>0</v>
      </c>
      <c r="BN427" s="19">
        <f t="shared" si="548"/>
        <v>0</v>
      </c>
      <c r="BO427" s="34" t="str">
        <f t="shared" si="582"/>
        <v>دون المستوى</v>
      </c>
      <c r="BP427" s="21"/>
      <c r="BQ427" s="21"/>
      <c r="BR427" s="21"/>
      <c r="BS427" s="21"/>
      <c r="BT427" s="19">
        <f t="shared" si="549"/>
        <v>0</v>
      </c>
      <c r="BU427" s="39" t="str">
        <f t="shared" si="583"/>
        <v>دون المستوى</v>
      </c>
      <c r="BV427" s="21"/>
      <c r="BW427" s="21"/>
      <c r="BX427" s="21"/>
      <c r="BY427" s="92"/>
      <c r="BZ427" s="19">
        <f t="shared" si="550"/>
        <v>0</v>
      </c>
      <c r="CA427" s="39" t="str">
        <f t="shared" si="584"/>
        <v>دون المستوى</v>
      </c>
      <c r="CB427" s="19">
        <f t="shared" si="551"/>
        <v>0</v>
      </c>
      <c r="CC427" s="19">
        <f t="shared" si="610"/>
        <v>0</v>
      </c>
      <c r="CD427" s="19">
        <f t="shared" si="553"/>
        <v>0</v>
      </c>
      <c r="CE427" s="60" t="str">
        <f t="shared" si="586"/>
        <v>دون المستوى</v>
      </c>
      <c r="CF427" s="61">
        <f t="shared" si="554"/>
        <v>0</v>
      </c>
      <c r="CG427" s="67" t="str">
        <f t="shared" si="587"/>
        <v>دون المستوى</v>
      </c>
      <c r="CH427" s="21"/>
      <c r="CI427" s="21"/>
      <c r="CJ427" s="19">
        <f t="shared" si="555"/>
        <v>0</v>
      </c>
      <c r="CK427" s="39" t="str">
        <f t="shared" si="588"/>
        <v>دون المستوى</v>
      </c>
      <c r="CL427" s="21"/>
      <c r="CM427" s="21"/>
      <c r="CN427" s="19">
        <f t="shared" si="556"/>
        <v>0</v>
      </c>
      <c r="CO427" s="39" t="str">
        <f t="shared" si="589"/>
        <v>دون المستوى</v>
      </c>
      <c r="CP427" s="21"/>
      <c r="CQ427" s="21"/>
      <c r="CR427" s="19">
        <f t="shared" si="557"/>
        <v>0</v>
      </c>
      <c r="CS427" s="39" t="str">
        <f t="shared" si="590"/>
        <v>دون المستوى</v>
      </c>
      <c r="CT427" s="21"/>
      <c r="CU427" s="21"/>
      <c r="CV427" s="19">
        <f t="shared" si="558"/>
        <v>0</v>
      </c>
      <c r="CW427" s="39" t="str">
        <f t="shared" si="591"/>
        <v>دون المستوى</v>
      </c>
      <c r="CX427" s="59">
        <f t="shared" si="559"/>
        <v>0</v>
      </c>
      <c r="CY427" s="34" t="str">
        <f t="shared" si="592"/>
        <v>دون المستوى</v>
      </c>
      <c r="CZ427" s="21"/>
      <c r="DA427" s="21"/>
      <c r="DB427" s="21"/>
      <c r="DC427" s="19">
        <f t="shared" si="560"/>
        <v>0</v>
      </c>
      <c r="DD427" s="39" t="str">
        <f t="shared" si="593"/>
        <v>دون المستوى</v>
      </c>
      <c r="DE427" s="21"/>
      <c r="DF427" s="21"/>
      <c r="DG427" s="92"/>
      <c r="DH427" s="19">
        <f t="shared" si="561"/>
        <v>0</v>
      </c>
      <c r="DI427" s="39" t="str">
        <f t="shared" si="594"/>
        <v>دون المستوى</v>
      </c>
      <c r="DJ427" s="19">
        <f t="shared" si="562"/>
        <v>0</v>
      </c>
      <c r="DK427" s="19">
        <f t="shared" si="611"/>
        <v>0</v>
      </c>
      <c r="DL427" s="19">
        <f t="shared" si="564"/>
        <v>0</v>
      </c>
      <c r="DM427" s="34" t="str">
        <f t="shared" si="596"/>
        <v>دون المستوى</v>
      </c>
      <c r="DN427" s="20" t="str">
        <f t="shared" si="597"/>
        <v>دور ثان</v>
      </c>
      <c r="DR427" s="28" t="str">
        <f t="shared" si="598"/>
        <v xml:space="preserve"> لغة عربية</v>
      </c>
      <c r="DS427" s="28" t="str">
        <f t="shared" si="599"/>
        <v xml:space="preserve"> رياضيات</v>
      </c>
      <c r="DT427" s="28" t="str">
        <f t="shared" si="600"/>
        <v xml:space="preserve"> دراسات</v>
      </c>
      <c r="DU427" s="28" t="str">
        <f t="shared" si="601"/>
        <v xml:space="preserve"> إنجليزى</v>
      </c>
      <c r="DV427" s="28" t="str">
        <f t="shared" si="602"/>
        <v xml:space="preserve"> علوم</v>
      </c>
      <c r="DW427" s="28" t="str">
        <f t="shared" si="603"/>
        <v xml:space="preserve"> تربية دينية</v>
      </c>
      <c r="DX427" s="87" t="str">
        <f t="shared" si="604"/>
        <v xml:space="preserve"> تربية فنية</v>
      </c>
      <c r="DY427" s="87" t="str">
        <f t="shared" si="605"/>
        <v xml:space="preserve"> تربية رياضية</v>
      </c>
      <c r="DZ427" s="88" t="str">
        <f t="shared" si="606"/>
        <v xml:space="preserve"> نشاط1</v>
      </c>
      <c r="EA427" s="88" t="str">
        <f t="shared" si="607"/>
        <v xml:space="preserve"> نشاط2</v>
      </c>
      <c r="EB427" s="32">
        <f t="shared" si="565"/>
        <v>0</v>
      </c>
      <c r="EC427" s="31" t="str">
        <f t="shared" si="608"/>
        <v xml:space="preserve"> لغة عربية رياضيات دراسات إنجليزى علوم تربية دينية تربية فنية تربية رياضية نشاط1 نشاط2</v>
      </c>
    </row>
    <row r="428" spans="1:133" ht="17.25" thickTop="1" thickBot="1">
      <c r="A428" s="16" t="str">
        <f t="shared" si="566"/>
        <v/>
      </c>
      <c r="B428" s="18"/>
      <c r="C428" s="17"/>
      <c r="D428" s="82"/>
      <c r="E428" s="83" t="str">
        <f t="shared" si="526"/>
        <v/>
      </c>
      <c r="F428" s="83" t="str">
        <f t="shared" si="527"/>
        <v/>
      </c>
      <c r="G428" s="83" t="str">
        <f t="shared" si="528"/>
        <v/>
      </c>
      <c r="H428" s="37"/>
      <c r="I428" s="42" t="str">
        <f t="shared" si="567"/>
        <v/>
      </c>
      <c r="J428" s="21"/>
      <c r="K428" s="21"/>
      <c r="L428" s="21"/>
      <c r="M428" s="21"/>
      <c r="N428" s="21"/>
      <c r="O428" s="19">
        <f t="shared" si="529"/>
        <v>0</v>
      </c>
      <c r="P428" s="39" t="str">
        <f t="shared" si="568"/>
        <v>دون المستوى</v>
      </c>
      <c r="Q428" s="21"/>
      <c r="R428" s="21"/>
      <c r="S428" s="92"/>
      <c r="T428" s="19">
        <f t="shared" si="530"/>
        <v>0</v>
      </c>
      <c r="U428" s="39" t="str">
        <f t="shared" si="569"/>
        <v>دون المستوى</v>
      </c>
      <c r="V428" s="19">
        <f t="shared" si="531"/>
        <v>0</v>
      </c>
      <c r="W428" s="19">
        <f t="shared" si="532"/>
        <v>0</v>
      </c>
      <c r="X428" s="19">
        <f t="shared" si="533"/>
        <v>0</v>
      </c>
      <c r="Y428" s="39" t="str">
        <f t="shared" si="570"/>
        <v>دون المستوى</v>
      </c>
      <c r="Z428" s="21"/>
      <c r="AA428" s="21"/>
      <c r="AB428" s="21"/>
      <c r="AC428" s="19">
        <f t="shared" si="534"/>
        <v>0</v>
      </c>
      <c r="AD428" s="39" t="str">
        <f t="shared" si="571"/>
        <v>دون المستوى</v>
      </c>
      <c r="AE428" s="21"/>
      <c r="AF428" s="21"/>
      <c r="AG428" s="92"/>
      <c r="AH428" s="19">
        <f t="shared" si="535"/>
        <v>0</v>
      </c>
      <c r="AI428" s="39" t="str">
        <f t="shared" si="572"/>
        <v>دون المستوى</v>
      </c>
      <c r="AJ428" s="19">
        <f t="shared" si="536"/>
        <v>0</v>
      </c>
      <c r="AK428" s="19">
        <f t="shared" si="612"/>
        <v>0</v>
      </c>
      <c r="AL428" s="19">
        <f t="shared" si="538"/>
        <v>0</v>
      </c>
      <c r="AM428" s="39" t="str">
        <f t="shared" si="574"/>
        <v>دون المستوى</v>
      </c>
      <c r="AN428" s="21"/>
      <c r="AO428" s="21"/>
      <c r="AP428" s="21"/>
      <c r="AQ428" s="19">
        <f t="shared" si="539"/>
        <v>0</v>
      </c>
      <c r="AR428" s="39" t="str">
        <f t="shared" si="575"/>
        <v>دون المستوى</v>
      </c>
      <c r="AS428" s="21"/>
      <c r="AT428" s="21"/>
      <c r="AU428" s="92"/>
      <c r="AV428" s="19">
        <f t="shared" si="540"/>
        <v>0</v>
      </c>
      <c r="AW428" s="39" t="str">
        <f t="shared" si="576"/>
        <v>دون المستوى</v>
      </c>
      <c r="AX428" s="19">
        <f t="shared" si="541"/>
        <v>0</v>
      </c>
      <c r="AY428" s="19">
        <f t="shared" si="577"/>
        <v>0</v>
      </c>
      <c r="AZ428" s="19">
        <f t="shared" si="543"/>
        <v>0</v>
      </c>
      <c r="BA428" s="34" t="str">
        <f t="shared" si="578"/>
        <v>دون المستوى</v>
      </c>
      <c r="BB428" s="21"/>
      <c r="BC428" s="21"/>
      <c r="BD428" s="21"/>
      <c r="BE428" s="19">
        <f t="shared" si="544"/>
        <v>0</v>
      </c>
      <c r="BF428" s="39" t="str">
        <f t="shared" si="579"/>
        <v>دون المستوى</v>
      </c>
      <c r="BG428" s="21"/>
      <c r="BH428" s="21"/>
      <c r="BI428" s="92"/>
      <c r="BJ428" s="19">
        <f t="shared" si="545"/>
        <v>0</v>
      </c>
      <c r="BK428" s="39" t="str">
        <f t="shared" si="580"/>
        <v>دون المستوى</v>
      </c>
      <c r="BL428" s="19">
        <f t="shared" si="546"/>
        <v>0</v>
      </c>
      <c r="BM428" s="19">
        <f t="shared" si="609"/>
        <v>0</v>
      </c>
      <c r="BN428" s="19">
        <f t="shared" si="548"/>
        <v>0</v>
      </c>
      <c r="BO428" s="34" t="str">
        <f t="shared" si="582"/>
        <v>دون المستوى</v>
      </c>
      <c r="BP428" s="21"/>
      <c r="BQ428" s="21"/>
      <c r="BR428" s="21"/>
      <c r="BS428" s="21"/>
      <c r="BT428" s="19">
        <f t="shared" si="549"/>
        <v>0</v>
      </c>
      <c r="BU428" s="39" t="str">
        <f t="shared" si="583"/>
        <v>دون المستوى</v>
      </c>
      <c r="BV428" s="21"/>
      <c r="BW428" s="21"/>
      <c r="BX428" s="21"/>
      <c r="BY428" s="92"/>
      <c r="BZ428" s="19">
        <f t="shared" si="550"/>
        <v>0</v>
      </c>
      <c r="CA428" s="39" t="str">
        <f t="shared" si="584"/>
        <v>دون المستوى</v>
      </c>
      <c r="CB428" s="19">
        <f t="shared" si="551"/>
        <v>0</v>
      </c>
      <c r="CC428" s="19">
        <f t="shared" si="610"/>
        <v>0</v>
      </c>
      <c r="CD428" s="19">
        <f t="shared" si="553"/>
        <v>0</v>
      </c>
      <c r="CE428" s="60" t="str">
        <f t="shared" si="586"/>
        <v>دون المستوى</v>
      </c>
      <c r="CF428" s="61">
        <f t="shared" si="554"/>
        <v>0</v>
      </c>
      <c r="CG428" s="67" t="str">
        <f t="shared" si="587"/>
        <v>دون المستوى</v>
      </c>
      <c r="CH428" s="21"/>
      <c r="CI428" s="21"/>
      <c r="CJ428" s="19">
        <f t="shared" si="555"/>
        <v>0</v>
      </c>
      <c r="CK428" s="39" t="str">
        <f t="shared" si="588"/>
        <v>دون المستوى</v>
      </c>
      <c r="CL428" s="21"/>
      <c r="CM428" s="21"/>
      <c r="CN428" s="19">
        <f t="shared" si="556"/>
        <v>0</v>
      </c>
      <c r="CO428" s="39" t="str">
        <f t="shared" si="589"/>
        <v>دون المستوى</v>
      </c>
      <c r="CP428" s="21"/>
      <c r="CQ428" s="21"/>
      <c r="CR428" s="19">
        <f t="shared" si="557"/>
        <v>0</v>
      </c>
      <c r="CS428" s="39" t="str">
        <f t="shared" si="590"/>
        <v>دون المستوى</v>
      </c>
      <c r="CT428" s="21"/>
      <c r="CU428" s="21"/>
      <c r="CV428" s="19">
        <f t="shared" si="558"/>
        <v>0</v>
      </c>
      <c r="CW428" s="39" t="str">
        <f t="shared" si="591"/>
        <v>دون المستوى</v>
      </c>
      <c r="CX428" s="59">
        <f t="shared" si="559"/>
        <v>0</v>
      </c>
      <c r="CY428" s="34" t="str">
        <f t="shared" si="592"/>
        <v>دون المستوى</v>
      </c>
      <c r="CZ428" s="21"/>
      <c r="DA428" s="21"/>
      <c r="DB428" s="21"/>
      <c r="DC428" s="19">
        <f t="shared" si="560"/>
        <v>0</v>
      </c>
      <c r="DD428" s="39" t="str">
        <f t="shared" si="593"/>
        <v>دون المستوى</v>
      </c>
      <c r="DE428" s="21"/>
      <c r="DF428" s="21"/>
      <c r="DG428" s="92"/>
      <c r="DH428" s="19">
        <f t="shared" si="561"/>
        <v>0</v>
      </c>
      <c r="DI428" s="39" t="str">
        <f t="shared" si="594"/>
        <v>دون المستوى</v>
      </c>
      <c r="DJ428" s="19">
        <f t="shared" si="562"/>
        <v>0</v>
      </c>
      <c r="DK428" s="19">
        <f t="shared" si="611"/>
        <v>0</v>
      </c>
      <c r="DL428" s="19">
        <f t="shared" si="564"/>
        <v>0</v>
      </c>
      <c r="DM428" s="34" t="str">
        <f t="shared" si="596"/>
        <v>دون المستوى</v>
      </c>
      <c r="DN428" s="20" t="str">
        <f t="shared" si="597"/>
        <v>دور ثان</v>
      </c>
      <c r="DR428" s="28" t="str">
        <f t="shared" si="598"/>
        <v xml:space="preserve"> لغة عربية</v>
      </c>
      <c r="DS428" s="28" t="str">
        <f t="shared" si="599"/>
        <v xml:space="preserve"> رياضيات</v>
      </c>
      <c r="DT428" s="28" t="str">
        <f t="shared" si="600"/>
        <v xml:space="preserve"> دراسات</v>
      </c>
      <c r="DU428" s="28" t="str">
        <f t="shared" si="601"/>
        <v xml:space="preserve"> إنجليزى</v>
      </c>
      <c r="DV428" s="28" t="str">
        <f t="shared" si="602"/>
        <v xml:space="preserve"> علوم</v>
      </c>
      <c r="DW428" s="28" t="str">
        <f t="shared" si="603"/>
        <v xml:space="preserve"> تربية دينية</v>
      </c>
      <c r="DX428" s="87" t="str">
        <f t="shared" si="604"/>
        <v xml:space="preserve"> تربية فنية</v>
      </c>
      <c r="DY428" s="87" t="str">
        <f t="shared" si="605"/>
        <v xml:space="preserve"> تربية رياضية</v>
      </c>
      <c r="DZ428" s="88" t="str">
        <f t="shared" si="606"/>
        <v xml:space="preserve"> نشاط1</v>
      </c>
      <c r="EA428" s="88" t="str">
        <f t="shared" si="607"/>
        <v xml:space="preserve"> نشاط2</v>
      </c>
      <c r="EB428" s="32">
        <f t="shared" si="565"/>
        <v>0</v>
      </c>
      <c r="EC428" s="31" t="str">
        <f t="shared" si="608"/>
        <v xml:space="preserve"> لغة عربية رياضيات دراسات إنجليزى علوم تربية دينية تربية فنية تربية رياضية نشاط1 نشاط2</v>
      </c>
    </row>
    <row r="429" spans="1:133" ht="17.25" thickTop="1" thickBot="1">
      <c r="A429" s="16" t="str">
        <f t="shared" si="566"/>
        <v/>
      </c>
      <c r="B429" s="18"/>
      <c r="C429" s="17"/>
      <c r="D429" s="82"/>
      <c r="E429" s="83" t="str">
        <f t="shared" si="526"/>
        <v/>
      </c>
      <c r="F429" s="83" t="str">
        <f t="shared" si="527"/>
        <v/>
      </c>
      <c r="G429" s="83" t="str">
        <f t="shared" si="528"/>
        <v/>
      </c>
      <c r="H429" s="37"/>
      <c r="I429" s="42" t="str">
        <f t="shared" si="567"/>
        <v/>
      </c>
      <c r="J429" s="21"/>
      <c r="K429" s="21"/>
      <c r="L429" s="21"/>
      <c r="M429" s="21"/>
      <c r="N429" s="21"/>
      <c r="O429" s="19">
        <f t="shared" si="529"/>
        <v>0</v>
      </c>
      <c r="P429" s="39" t="str">
        <f t="shared" si="568"/>
        <v>دون المستوى</v>
      </c>
      <c r="Q429" s="21"/>
      <c r="R429" s="21"/>
      <c r="S429" s="92"/>
      <c r="T429" s="19">
        <f t="shared" si="530"/>
        <v>0</v>
      </c>
      <c r="U429" s="39" t="str">
        <f t="shared" si="569"/>
        <v>دون المستوى</v>
      </c>
      <c r="V429" s="19">
        <f t="shared" si="531"/>
        <v>0</v>
      </c>
      <c r="W429" s="19">
        <f t="shared" si="532"/>
        <v>0</v>
      </c>
      <c r="X429" s="19">
        <f t="shared" si="533"/>
        <v>0</v>
      </c>
      <c r="Y429" s="39" t="str">
        <f t="shared" si="570"/>
        <v>دون المستوى</v>
      </c>
      <c r="Z429" s="21"/>
      <c r="AA429" s="21"/>
      <c r="AB429" s="21"/>
      <c r="AC429" s="19">
        <f t="shared" si="534"/>
        <v>0</v>
      </c>
      <c r="AD429" s="39" t="str">
        <f t="shared" si="571"/>
        <v>دون المستوى</v>
      </c>
      <c r="AE429" s="21"/>
      <c r="AF429" s="21"/>
      <c r="AG429" s="92"/>
      <c r="AH429" s="19">
        <f t="shared" si="535"/>
        <v>0</v>
      </c>
      <c r="AI429" s="39" t="str">
        <f t="shared" si="572"/>
        <v>دون المستوى</v>
      </c>
      <c r="AJ429" s="19">
        <f t="shared" si="536"/>
        <v>0</v>
      </c>
      <c r="AK429" s="19">
        <f t="shared" si="612"/>
        <v>0</v>
      </c>
      <c r="AL429" s="19">
        <f t="shared" si="538"/>
        <v>0</v>
      </c>
      <c r="AM429" s="39" t="str">
        <f t="shared" si="574"/>
        <v>دون المستوى</v>
      </c>
      <c r="AN429" s="21"/>
      <c r="AO429" s="21"/>
      <c r="AP429" s="21"/>
      <c r="AQ429" s="19">
        <f t="shared" si="539"/>
        <v>0</v>
      </c>
      <c r="AR429" s="39" t="str">
        <f t="shared" si="575"/>
        <v>دون المستوى</v>
      </c>
      <c r="AS429" s="21"/>
      <c r="AT429" s="21"/>
      <c r="AU429" s="92"/>
      <c r="AV429" s="19">
        <f t="shared" si="540"/>
        <v>0</v>
      </c>
      <c r="AW429" s="39" t="str">
        <f t="shared" si="576"/>
        <v>دون المستوى</v>
      </c>
      <c r="AX429" s="19">
        <f t="shared" si="541"/>
        <v>0</v>
      </c>
      <c r="AY429" s="19">
        <f t="shared" si="577"/>
        <v>0</v>
      </c>
      <c r="AZ429" s="19">
        <f t="shared" si="543"/>
        <v>0</v>
      </c>
      <c r="BA429" s="34" t="str">
        <f t="shared" si="578"/>
        <v>دون المستوى</v>
      </c>
      <c r="BB429" s="21"/>
      <c r="BC429" s="21"/>
      <c r="BD429" s="21"/>
      <c r="BE429" s="19">
        <f t="shared" si="544"/>
        <v>0</v>
      </c>
      <c r="BF429" s="39" t="str">
        <f t="shared" si="579"/>
        <v>دون المستوى</v>
      </c>
      <c r="BG429" s="21"/>
      <c r="BH429" s="21"/>
      <c r="BI429" s="92"/>
      <c r="BJ429" s="19">
        <f t="shared" si="545"/>
        <v>0</v>
      </c>
      <c r="BK429" s="39" t="str">
        <f t="shared" si="580"/>
        <v>دون المستوى</v>
      </c>
      <c r="BL429" s="19">
        <f t="shared" si="546"/>
        <v>0</v>
      </c>
      <c r="BM429" s="19">
        <f t="shared" si="609"/>
        <v>0</v>
      </c>
      <c r="BN429" s="19">
        <f t="shared" si="548"/>
        <v>0</v>
      </c>
      <c r="BO429" s="34" t="str">
        <f t="shared" si="582"/>
        <v>دون المستوى</v>
      </c>
      <c r="BP429" s="21"/>
      <c r="BQ429" s="21"/>
      <c r="BR429" s="21"/>
      <c r="BS429" s="21"/>
      <c r="BT429" s="19">
        <f t="shared" si="549"/>
        <v>0</v>
      </c>
      <c r="BU429" s="39" t="str">
        <f t="shared" si="583"/>
        <v>دون المستوى</v>
      </c>
      <c r="BV429" s="21"/>
      <c r="BW429" s="21"/>
      <c r="BX429" s="21"/>
      <c r="BY429" s="92"/>
      <c r="BZ429" s="19">
        <f t="shared" si="550"/>
        <v>0</v>
      </c>
      <c r="CA429" s="39" t="str">
        <f t="shared" si="584"/>
        <v>دون المستوى</v>
      </c>
      <c r="CB429" s="19">
        <f t="shared" si="551"/>
        <v>0</v>
      </c>
      <c r="CC429" s="19">
        <f t="shared" si="610"/>
        <v>0</v>
      </c>
      <c r="CD429" s="19">
        <f t="shared" si="553"/>
        <v>0</v>
      </c>
      <c r="CE429" s="60" t="str">
        <f t="shared" si="586"/>
        <v>دون المستوى</v>
      </c>
      <c r="CF429" s="61">
        <f t="shared" si="554"/>
        <v>0</v>
      </c>
      <c r="CG429" s="67" t="str">
        <f t="shared" si="587"/>
        <v>دون المستوى</v>
      </c>
      <c r="CH429" s="21"/>
      <c r="CI429" s="21"/>
      <c r="CJ429" s="19">
        <f t="shared" si="555"/>
        <v>0</v>
      </c>
      <c r="CK429" s="39" t="str">
        <f t="shared" si="588"/>
        <v>دون المستوى</v>
      </c>
      <c r="CL429" s="21"/>
      <c r="CM429" s="21"/>
      <c r="CN429" s="19">
        <f t="shared" si="556"/>
        <v>0</v>
      </c>
      <c r="CO429" s="39" t="str">
        <f t="shared" si="589"/>
        <v>دون المستوى</v>
      </c>
      <c r="CP429" s="21"/>
      <c r="CQ429" s="21"/>
      <c r="CR429" s="19">
        <f t="shared" si="557"/>
        <v>0</v>
      </c>
      <c r="CS429" s="39" t="str">
        <f t="shared" si="590"/>
        <v>دون المستوى</v>
      </c>
      <c r="CT429" s="21"/>
      <c r="CU429" s="21"/>
      <c r="CV429" s="19">
        <f t="shared" si="558"/>
        <v>0</v>
      </c>
      <c r="CW429" s="39" t="str">
        <f t="shared" si="591"/>
        <v>دون المستوى</v>
      </c>
      <c r="CX429" s="59">
        <f t="shared" si="559"/>
        <v>0</v>
      </c>
      <c r="CY429" s="34" t="str">
        <f t="shared" si="592"/>
        <v>دون المستوى</v>
      </c>
      <c r="CZ429" s="21"/>
      <c r="DA429" s="21"/>
      <c r="DB429" s="21"/>
      <c r="DC429" s="19">
        <f t="shared" si="560"/>
        <v>0</v>
      </c>
      <c r="DD429" s="39" t="str">
        <f t="shared" si="593"/>
        <v>دون المستوى</v>
      </c>
      <c r="DE429" s="21"/>
      <c r="DF429" s="21"/>
      <c r="DG429" s="92"/>
      <c r="DH429" s="19">
        <f t="shared" si="561"/>
        <v>0</v>
      </c>
      <c r="DI429" s="39" t="str">
        <f t="shared" si="594"/>
        <v>دون المستوى</v>
      </c>
      <c r="DJ429" s="19">
        <f t="shared" si="562"/>
        <v>0</v>
      </c>
      <c r="DK429" s="19">
        <f t="shared" si="611"/>
        <v>0</v>
      </c>
      <c r="DL429" s="19">
        <f t="shared" si="564"/>
        <v>0</v>
      </c>
      <c r="DM429" s="34" t="str">
        <f t="shared" si="596"/>
        <v>دون المستوى</v>
      </c>
      <c r="DN429" s="20" t="str">
        <f t="shared" si="597"/>
        <v>دور ثان</v>
      </c>
      <c r="DR429" s="28" t="str">
        <f t="shared" si="598"/>
        <v xml:space="preserve"> لغة عربية</v>
      </c>
      <c r="DS429" s="28" t="str">
        <f t="shared" si="599"/>
        <v xml:space="preserve"> رياضيات</v>
      </c>
      <c r="DT429" s="28" t="str">
        <f t="shared" si="600"/>
        <v xml:space="preserve"> دراسات</v>
      </c>
      <c r="DU429" s="28" t="str">
        <f t="shared" si="601"/>
        <v xml:space="preserve"> إنجليزى</v>
      </c>
      <c r="DV429" s="28" t="str">
        <f t="shared" si="602"/>
        <v xml:space="preserve"> علوم</v>
      </c>
      <c r="DW429" s="28" t="str">
        <f t="shared" si="603"/>
        <v xml:space="preserve"> تربية دينية</v>
      </c>
      <c r="DX429" s="87" t="str">
        <f t="shared" si="604"/>
        <v xml:space="preserve"> تربية فنية</v>
      </c>
      <c r="DY429" s="87" t="str">
        <f t="shared" si="605"/>
        <v xml:space="preserve"> تربية رياضية</v>
      </c>
      <c r="DZ429" s="88" t="str">
        <f t="shared" si="606"/>
        <v xml:space="preserve"> نشاط1</v>
      </c>
      <c r="EA429" s="88" t="str">
        <f t="shared" si="607"/>
        <v xml:space="preserve"> نشاط2</v>
      </c>
      <c r="EB429" s="32">
        <f t="shared" si="565"/>
        <v>0</v>
      </c>
      <c r="EC429" s="31" t="str">
        <f t="shared" si="608"/>
        <v xml:space="preserve"> لغة عربية رياضيات دراسات إنجليزى علوم تربية دينية تربية فنية تربية رياضية نشاط1 نشاط2</v>
      </c>
    </row>
    <row r="430" spans="1:133" ht="17.25" thickTop="1" thickBot="1">
      <c r="A430" s="16" t="str">
        <f t="shared" si="566"/>
        <v/>
      </c>
      <c r="B430" s="18"/>
      <c r="C430" s="17"/>
      <c r="D430" s="82"/>
      <c r="E430" s="83" t="str">
        <f t="shared" si="526"/>
        <v/>
      </c>
      <c r="F430" s="83" t="str">
        <f t="shared" si="527"/>
        <v/>
      </c>
      <c r="G430" s="83" t="str">
        <f t="shared" si="528"/>
        <v/>
      </c>
      <c r="H430" s="37"/>
      <c r="I430" s="42" t="str">
        <f t="shared" si="567"/>
        <v/>
      </c>
      <c r="J430" s="21"/>
      <c r="K430" s="21"/>
      <c r="L430" s="21"/>
      <c r="M430" s="21"/>
      <c r="N430" s="21"/>
      <c r="O430" s="19">
        <f t="shared" si="529"/>
        <v>0</v>
      </c>
      <c r="P430" s="39" t="str">
        <f t="shared" si="568"/>
        <v>دون المستوى</v>
      </c>
      <c r="Q430" s="21"/>
      <c r="R430" s="21"/>
      <c r="S430" s="92"/>
      <c r="T430" s="19">
        <f t="shared" si="530"/>
        <v>0</v>
      </c>
      <c r="U430" s="39" t="str">
        <f t="shared" si="569"/>
        <v>دون المستوى</v>
      </c>
      <c r="V430" s="19">
        <f t="shared" si="531"/>
        <v>0</v>
      </c>
      <c r="W430" s="19">
        <f t="shared" si="532"/>
        <v>0</v>
      </c>
      <c r="X430" s="19">
        <f t="shared" si="533"/>
        <v>0</v>
      </c>
      <c r="Y430" s="39" t="str">
        <f t="shared" si="570"/>
        <v>دون المستوى</v>
      </c>
      <c r="Z430" s="21"/>
      <c r="AA430" s="21"/>
      <c r="AB430" s="21"/>
      <c r="AC430" s="19">
        <f t="shared" si="534"/>
        <v>0</v>
      </c>
      <c r="AD430" s="39" t="str">
        <f t="shared" si="571"/>
        <v>دون المستوى</v>
      </c>
      <c r="AE430" s="21"/>
      <c r="AF430" s="21"/>
      <c r="AG430" s="92"/>
      <c r="AH430" s="19">
        <f t="shared" si="535"/>
        <v>0</v>
      </c>
      <c r="AI430" s="39" t="str">
        <f t="shared" si="572"/>
        <v>دون المستوى</v>
      </c>
      <c r="AJ430" s="19">
        <f t="shared" si="536"/>
        <v>0</v>
      </c>
      <c r="AK430" s="19">
        <f t="shared" si="612"/>
        <v>0</v>
      </c>
      <c r="AL430" s="19">
        <f t="shared" si="538"/>
        <v>0</v>
      </c>
      <c r="AM430" s="39" t="str">
        <f t="shared" si="574"/>
        <v>دون المستوى</v>
      </c>
      <c r="AN430" s="21"/>
      <c r="AO430" s="21"/>
      <c r="AP430" s="21"/>
      <c r="AQ430" s="19">
        <f t="shared" si="539"/>
        <v>0</v>
      </c>
      <c r="AR430" s="39" t="str">
        <f t="shared" si="575"/>
        <v>دون المستوى</v>
      </c>
      <c r="AS430" s="21"/>
      <c r="AT430" s="21"/>
      <c r="AU430" s="92"/>
      <c r="AV430" s="19">
        <f t="shared" si="540"/>
        <v>0</v>
      </c>
      <c r="AW430" s="39" t="str">
        <f t="shared" si="576"/>
        <v>دون المستوى</v>
      </c>
      <c r="AX430" s="19">
        <f t="shared" si="541"/>
        <v>0</v>
      </c>
      <c r="AY430" s="19">
        <f t="shared" si="577"/>
        <v>0</v>
      </c>
      <c r="AZ430" s="19">
        <f t="shared" si="543"/>
        <v>0</v>
      </c>
      <c r="BA430" s="34" t="str">
        <f t="shared" si="578"/>
        <v>دون المستوى</v>
      </c>
      <c r="BB430" s="21"/>
      <c r="BC430" s="21"/>
      <c r="BD430" s="21"/>
      <c r="BE430" s="19">
        <f t="shared" si="544"/>
        <v>0</v>
      </c>
      <c r="BF430" s="39" t="str">
        <f t="shared" si="579"/>
        <v>دون المستوى</v>
      </c>
      <c r="BG430" s="21"/>
      <c r="BH430" s="21"/>
      <c r="BI430" s="92"/>
      <c r="BJ430" s="19">
        <f t="shared" si="545"/>
        <v>0</v>
      </c>
      <c r="BK430" s="39" t="str">
        <f t="shared" si="580"/>
        <v>دون المستوى</v>
      </c>
      <c r="BL430" s="19">
        <f t="shared" si="546"/>
        <v>0</v>
      </c>
      <c r="BM430" s="19">
        <f t="shared" si="609"/>
        <v>0</v>
      </c>
      <c r="BN430" s="19">
        <f t="shared" si="548"/>
        <v>0</v>
      </c>
      <c r="BO430" s="34" t="str">
        <f t="shared" si="582"/>
        <v>دون المستوى</v>
      </c>
      <c r="BP430" s="21"/>
      <c r="BQ430" s="21"/>
      <c r="BR430" s="21"/>
      <c r="BS430" s="21"/>
      <c r="BT430" s="19">
        <f t="shared" si="549"/>
        <v>0</v>
      </c>
      <c r="BU430" s="39" t="str">
        <f t="shared" si="583"/>
        <v>دون المستوى</v>
      </c>
      <c r="BV430" s="21"/>
      <c r="BW430" s="21"/>
      <c r="BX430" s="21"/>
      <c r="BY430" s="92"/>
      <c r="BZ430" s="19">
        <f t="shared" si="550"/>
        <v>0</v>
      </c>
      <c r="CA430" s="39" t="str">
        <f t="shared" si="584"/>
        <v>دون المستوى</v>
      </c>
      <c r="CB430" s="19">
        <f t="shared" si="551"/>
        <v>0</v>
      </c>
      <c r="CC430" s="19">
        <f t="shared" si="610"/>
        <v>0</v>
      </c>
      <c r="CD430" s="19">
        <f t="shared" si="553"/>
        <v>0</v>
      </c>
      <c r="CE430" s="60" t="str">
        <f t="shared" si="586"/>
        <v>دون المستوى</v>
      </c>
      <c r="CF430" s="61">
        <f t="shared" si="554"/>
        <v>0</v>
      </c>
      <c r="CG430" s="67" t="str">
        <f t="shared" si="587"/>
        <v>دون المستوى</v>
      </c>
      <c r="CH430" s="21"/>
      <c r="CI430" s="21"/>
      <c r="CJ430" s="19">
        <f t="shared" si="555"/>
        <v>0</v>
      </c>
      <c r="CK430" s="39" t="str">
        <f t="shared" si="588"/>
        <v>دون المستوى</v>
      </c>
      <c r="CL430" s="21"/>
      <c r="CM430" s="21"/>
      <c r="CN430" s="19">
        <f t="shared" si="556"/>
        <v>0</v>
      </c>
      <c r="CO430" s="39" t="str">
        <f t="shared" si="589"/>
        <v>دون المستوى</v>
      </c>
      <c r="CP430" s="21"/>
      <c r="CQ430" s="21"/>
      <c r="CR430" s="19">
        <f t="shared" si="557"/>
        <v>0</v>
      </c>
      <c r="CS430" s="39" t="str">
        <f t="shared" si="590"/>
        <v>دون المستوى</v>
      </c>
      <c r="CT430" s="21"/>
      <c r="CU430" s="21"/>
      <c r="CV430" s="19">
        <f t="shared" si="558"/>
        <v>0</v>
      </c>
      <c r="CW430" s="39" t="str">
        <f t="shared" si="591"/>
        <v>دون المستوى</v>
      </c>
      <c r="CX430" s="59">
        <f t="shared" si="559"/>
        <v>0</v>
      </c>
      <c r="CY430" s="34" t="str">
        <f t="shared" si="592"/>
        <v>دون المستوى</v>
      </c>
      <c r="CZ430" s="21"/>
      <c r="DA430" s="21"/>
      <c r="DB430" s="21"/>
      <c r="DC430" s="19">
        <f t="shared" si="560"/>
        <v>0</v>
      </c>
      <c r="DD430" s="39" t="str">
        <f t="shared" si="593"/>
        <v>دون المستوى</v>
      </c>
      <c r="DE430" s="21"/>
      <c r="DF430" s="21"/>
      <c r="DG430" s="92"/>
      <c r="DH430" s="19">
        <f t="shared" si="561"/>
        <v>0</v>
      </c>
      <c r="DI430" s="39" t="str">
        <f t="shared" si="594"/>
        <v>دون المستوى</v>
      </c>
      <c r="DJ430" s="19">
        <f t="shared" si="562"/>
        <v>0</v>
      </c>
      <c r="DK430" s="19">
        <f t="shared" si="611"/>
        <v>0</v>
      </c>
      <c r="DL430" s="19">
        <f t="shared" si="564"/>
        <v>0</v>
      </c>
      <c r="DM430" s="34" t="str">
        <f t="shared" si="596"/>
        <v>دون المستوى</v>
      </c>
      <c r="DN430" s="20" t="str">
        <f t="shared" si="597"/>
        <v>دور ثان</v>
      </c>
      <c r="DR430" s="28" t="str">
        <f t="shared" si="598"/>
        <v xml:space="preserve"> لغة عربية</v>
      </c>
      <c r="DS430" s="28" t="str">
        <f t="shared" si="599"/>
        <v xml:space="preserve"> رياضيات</v>
      </c>
      <c r="DT430" s="28" t="str">
        <f t="shared" si="600"/>
        <v xml:space="preserve"> دراسات</v>
      </c>
      <c r="DU430" s="28" t="str">
        <f t="shared" si="601"/>
        <v xml:space="preserve"> إنجليزى</v>
      </c>
      <c r="DV430" s="28" t="str">
        <f t="shared" si="602"/>
        <v xml:space="preserve"> علوم</v>
      </c>
      <c r="DW430" s="28" t="str">
        <f t="shared" si="603"/>
        <v xml:space="preserve"> تربية دينية</v>
      </c>
      <c r="DX430" s="87" t="str">
        <f t="shared" si="604"/>
        <v xml:space="preserve"> تربية فنية</v>
      </c>
      <c r="DY430" s="87" t="str">
        <f t="shared" si="605"/>
        <v xml:space="preserve"> تربية رياضية</v>
      </c>
      <c r="DZ430" s="88" t="str">
        <f t="shared" si="606"/>
        <v xml:space="preserve"> نشاط1</v>
      </c>
      <c r="EA430" s="88" t="str">
        <f t="shared" si="607"/>
        <v xml:space="preserve"> نشاط2</v>
      </c>
      <c r="EB430" s="32">
        <f t="shared" si="565"/>
        <v>0</v>
      </c>
      <c r="EC430" s="31" t="str">
        <f t="shared" si="608"/>
        <v xml:space="preserve"> لغة عربية رياضيات دراسات إنجليزى علوم تربية دينية تربية فنية تربية رياضية نشاط1 نشاط2</v>
      </c>
    </row>
    <row r="431" spans="1:133" ht="17.25" thickTop="1" thickBot="1">
      <c r="A431" s="16" t="str">
        <f t="shared" si="566"/>
        <v/>
      </c>
      <c r="B431" s="18"/>
      <c r="C431" s="17"/>
      <c r="D431" s="82"/>
      <c r="E431" s="83" t="str">
        <f t="shared" si="526"/>
        <v/>
      </c>
      <c r="F431" s="83" t="str">
        <f t="shared" si="527"/>
        <v/>
      </c>
      <c r="G431" s="83" t="str">
        <f t="shared" si="528"/>
        <v/>
      </c>
      <c r="H431" s="37"/>
      <c r="I431" s="42" t="str">
        <f t="shared" si="567"/>
        <v/>
      </c>
      <c r="J431" s="21"/>
      <c r="K431" s="21"/>
      <c r="L431" s="21"/>
      <c r="M431" s="21"/>
      <c r="N431" s="21"/>
      <c r="O431" s="19">
        <f t="shared" si="529"/>
        <v>0</v>
      </c>
      <c r="P431" s="39" t="str">
        <f t="shared" si="568"/>
        <v>دون المستوى</v>
      </c>
      <c r="Q431" s="21"/>
      <c r="R431" s="21"/>
      <c r="S431" s="92"/>
      <c r="T431" s="19">
        <f t="shared" si="530"/>
        <v>0</v>
      </c>
      <c r="U431" s="39" t="str">
        <f t="shared" si="569"/>
        <v>دون المستوى</v>
      </c>
      <c r="V431" s="19">
        <f t="shared" si="531"/>
        <v>0</v>
      </c>
      <c r="W431" s="19">
        <f t="shared" si="532"/>
        <v>0</v>
      </c>
      <c r="X431" s="19">
        <f t="shared" si="533"/>
        <v>0</v>
      </c>
      <c r="Y431" s="39" t="str">
        <f t="shared" si="570"/>
        <v>دون المستوى</v>
      </c>
      <c r="Z431" s="21"/>
      <c r="AA431" s="21"/>
      <c r="AB431" s="21"/>
      <c r="AC431" s="19">
        <f t="shared" si="534"/>
        <v>0</v>
      </c>
      <c r="AD431" s="39" t="str">
        <f t="shared" si="571"/>
        <v>دون المستوى</v>
      </c>
      <c r="AE431" s="21"/>
      <c r="AF431" s="21"/>
      <c r="AG431" s="92"/>
      <c r="AH431" s="19">
        <f t="shared" si="535"/>
        <v>0</v>
      </c>
      <c r="AI431" s="39" t="str">
        <f t="shared" si="572"/>
        <v>دون المستوى</v>
      </c>
      <c r="AJ431" s="19">
        <f t="shared" si="536"/>
        <v>0</v>
      </c>
      <c r="AK431" s="19">
        <f t="shared" si="612"/>
        <v>0</v>
      </c>
      <c r="AL431" s="19">
        <f t="shared" si="538"/>
        <v>0</v>
      </c>
      <c r="AM431" s="39" t="str">
        <f t="shared" si="574"/>
        <v>دون المستوى</v>
      </c>
      <c r="AN431" s="21"/>
      <c r="AO431" s="21"/>
      <c r="AP431" s="21"/>
      <c r="AQ431" s="19">
        <f t="shared" si="539"/>
        <v>0</v>
      </c>
      <c r="AR431" s="39" t="str">
        <f t="shared" si="575"/>
        <v>دون المستوى</v>
      </c>
      <c r="AS431" s="21"/>
      <c r="AT431" s="21"/>
      <c r="AU431" s="92"/>
      <c r="AV431" s="19">
        <f t="shared" si="540"/>
        <v>0</v>
      </c>
      <c r="AW431" s="39" t="str">
        <f t="shared" si="576"/>
        <v>دون المستوى</v>
      </c>
      <c r="AX431" s="19">
        <f t="shared" si="541"/>
        <v>0</v>
      </c>
      <c r="AY431" s="19">
        <f t="shared" si="577"/>
        <v>0</v>
      </c>
      <c r="AZ431" s="19">
        <f t="shared" si="543"/>
        <v>0</v>
      </c>
      <c r="BA431" s="34" t="str">
        <f t="shared" si="578"/>
        <v>دون المستوى</v>
      </c>
      <c r="BB431" s="21"/>
      <c r="BC431" s="21"/>
      <c r="BD431" s="21"/>
      <c r="BE431" s="19">
        <f t="shared" si="544"/>
        <v>0</v>
      </c>
      <c r="BF431" s="39" t="str">
        <f t="shared" si="579"/>
        <v>دون المستوى</v>
      </c>
      <c r="BG431" s="21"/>
      <c r="BH431" s="21"/>
      <c r="BI431" s="92"/>
      <c r="BJ431" s="19">
        <f t="shared" si="545"/>
        <v>0</v>
      </c>
      <c r="BK431" s="39" t="str">
        <f t="shared" si="580"/>
        <v>دون المستوى</v>
      </c>
      <c r="BL431" s="19">
        <f t="shared" si="546"/>
        <v>0</v>
      </c>
      <c r="BM431" s="19">
        <f t="shared" si="609"/>
        <v>0</v>
      </c>
      <c r="BN431" s="19">
        <f t="shared" si="548"/>
        <v>0</v>
      </c>
      <c r="BO431" s="34" t="str">
        <f t="shared" si="582"/>
        <v>دون المستوى</v>
      </c>
      <c r="BP431" s="21"/>
      <c r="BQ431" s="21"/>
      <c r="BR431" s="21"/>
      <c r="BS431" s="21"/>
      <c r="BT431" s="19">
        <f t="shared" si="549"/>
        <v>0</v>
      </c>
      <c r="BU431" s="39" t="str">
        <f t="shared" si="583"/>
        <v>دون المستوى</v>
      </c>
      <c r="BV431" s="21"/>
      <c r="BW431" s="21"/>
      <c r="BX431" s="21"/>
      <c r="BY431" s="92"/>
      <c r="BZ431" s="19">
        <f t="shared" si="550"/>
        <v>0</v>
      </c>
      <c r="CA431" s="39" t="str">
        <f t="shared" si="584"/>
        <v>دون المستوى</v>
      </c>
      <c r="CB431" s="19">
        <f t="shared" si="551"/>
        <v>0</v>
      </c>
      <c r="CC431" s="19">
        <f t="shared" si="610"/>
        <v>0</v>
      </c>
      <c r="CD431" s="19">
        <f t="shared" si="553"/>
        <v>0</v>
      </c>
      <c r="CE431" s="60" t="str">
        <f t="shared" si="586"/>
        <v>دون المستوى</v>
      </c>
      <c r="CF431" s="61">
        <f t="shared" si="554"/>
        <v>0</v>
      </c>
      <c r="CG431" s="67" t="str">
        <f t="shared" si="587"/>
        <v>دون المستوى</v>
      </c>
      <c r="CH431" s="21"/>
      <c r="CI431" s="21"/>
      <c r="CJ431" s="19">
        <f t="shared" si="555"/>
        <v>0</v>
      </c>
      <c r="CK431" s="39" t="str">
        <f t="shared" si="588"/>
        <v>دون المستوى</v>
      </c>
      <c r="CL431" s="21"/>
      <c r="CM431" s="21"/>
      <c r="CN431" s="19">
        <f t="shared" si="556"/>
        <v>0</v>
      </c>
      <c r="CO431" s="39" t="str">
        <f t="shared" si="589"/>
        <v>دون المستوى</v>
      </c>
      <c r="CP431" s="21"/>
      <c r="CQ431" s="21"/>
      <c r="CR431" s="19">
        <f t="shared" si="557"/>
        <v>0</v>
      </c>
      <c r="CS431" s="39" t="str">
        <f t="shared" si="590"/>
        <v>دون المستوى</v>
      </c>
      <c r="CT431" s="21"/>
      <c r="CU431" s="21"/>
      <c r="CV431" s="19">
        <f t="shared" si="558"/>
        <v>0</v>
      </c>
      <c r="CW431" s="39" t="str">
        <f t="shared" si="591"/>
        <v>دون المستوى</v>
      </c>
      <c r="CX431" s="59">
        <f t="shared" si="559"/>
        <v>0</v>
      </c>
      <c r="CY431" s="34" t="str">
        <f t="shared" si="592"/>
        <v>دون المستوى</v>
      </c>
      <c r="CZ431" s="21"/>
      <c r="DA431" s="21"/>
      <c r="DB431" s="21"/>
      <c r="DC431" s="19">
        <f t="shared" si="560"/>
        <v>0</v>
      </c>
      <c r="DD431" s="39" t="str">
        <f t="shared" si="593"/>
        <v>دون المستوى</v>
      </c>
      <c r="DE431" s="21"/>
      <c r="DF431" s="21"/>
      <c r="DG431" s="92"/>
      <c r="DH431" s="19">
        <f t="shared" si="561"/>
        <v>0</v>
      </c>
      <c r="DI431" s="39" t="str">
        <f t="shared" si="594"/>
        <v>دون المستوى</v>
      </c>
      <c r="DJ431" s="19">
        <f t="shared" si="562"/>
        <v>0</v>
      </c>
      <c r="DK431" s="19">
        <f t="shared" si="611"/>
        <v>0</v>
      </c>
      <c r="DL431" s="19">
        <f t="shared" si="564"/>
        <v>0</v>
      </c>
      <c r="DM431" s="34" t="str">
        <f t="shared" si="596"/>
        <v>دون المستوى</v>
      </c>
      <c r="DN431" s="20" t="str">
        <f t="shared" si="597"/>
        <v>دور ثان</v>
      </c>
      <c r="DR431" s="28" t="str">
        <f t="shared" si="598"/>
        <v xml:space="preserve"> لغة عربية</v>
      </c>
      <c r="DS431" s="28" t="str">
        <f t="shared" si="599"/>
        <v xml:space="preserve"> رياضيات</v>
      </c>
      <c r="DT431" s="28" t="str">
        <f t="shared" si="600"/>
        <v xml:space="preserve"> دراسات</v>
      </c>
      <c r="DU431" s="28" t="str">
        <f t="shared" si="601"/>
        <v xml:space="preserve"> إنجليزى</v>
      </c>
      <c r="DV431" s="28" t="str">
        <f t="shared" si="602"/>
        <v xml:space="preserve"> علوم</v>
      </c>
      <c r="DW431" s="28" t="str">
        <f t="shared" si="603"/>
        <v xml:space="preserve"> تربية دينية</v>
      </c>
      <c r="DX431" s="87" t="str">
        <f t="shared" si="604"/>
        <v xml:space="preserve"> تربية فنية</v>
      </c>
      <c r="DY431" s="87" t="str">
        <f t="shared" si="605"/>
        <v xml:space="preserve"> تربية رياضية</v>
      </c>
      <c r="DZ431" s="88" t="str">
        <f t="shared" si="606"/>
        <v xml:space="preserve"> نشاط1</v>
      </c>
      <c r="EA431" s="88" t="str">
        <f t="shared" si="607"/>
        <v xml:space="preserve"> نشاط2</v>
      </c>
      <c r="EB431" s="32">
        <f t="shared" si="565"/>
        <v>0</v>
      </c>
      <c r="EC431" s="31" t="str">
        <f t="shared" si="608"/>
        <v xml:space="preserve"> لغة عربية رياضيات دراسات إنجليزى علوم تربية دينية تربية فنية تربية رياضية نشاط1 نشاط2</v>
      </c>
    </row>
    <row r="432" spans="1:133" ht="17.25" thickTop="1" thickBot="1">
      <c r="A432" s="16" t="str">
        <f t="shared" si="566"/>
        <v/>
      </c>
      <c r="B432" s="18"/>
      <c r="C432" s="17"/>
      <c r="D432" s="82"/>
      <c r="E432" s="83" t="str">
        <f t="shared" si="526"/>
        <v/>
      </c>
      <c r="F432" s="83" t="str">
        <f t="shared" si="527"/>
        <v/>
      </c>
      <c r="G432" s="83" t="str">
        <f t="shared" si="528"/>
        <v/>
      </c>
      <c r="H432" s="37"/>
      <c r="I432" s="42" t="str">
        <f t="shared" si="567"/>
        <v/>
      </c>
      <c r="J432" s="21"/>
      <c r="K432" s="21"/>
      <c r="L432" s="21"/>
      <c r="M432" s="21"/>
      <c r="N432" s="21"/>
      <c r="O432" s="19">
        <f t="shared" si="529"/>
        <v>0</v>
      </c>
      <c r="P432" s="39" t="str">
        <f t="shared" si="568"/>
        <v>دون المستوى</v>
      </c>
      <c r="Q432" s="21"/>
      <c r="R432" s="21"/>
      <c r="S432" s="92"/>
      <c r="T432" s="19">
        <f t="shared" si="530"/>
        <v>0</v>
      </c>
      <c r="U432" s="39" t="str">
        <f t="shared" si="569"/>
        <v>دون المستوى</v>
      </c>
      <c r="V432" s="19">
        <f t="shared" si="531"/>
        <v>0</v>
      </c>
      <c r="W432" s="19">
        <f t="shared" si="532"/>
        <v>0</v>
      </c>
      <c r="X432" s="19">
        <f t="shared" si="533"/>
        <v>0</v>
      </c>
      <c r="Y432" s="39" t="str">
        <f t="shared" si="570"/>
        <v>دون المستوى</v>
      </c>
      <c r="Z432" s="21"/>
      <c r="AA432" s="21"/>
      <c r="AB432" s="21"/>
      <c r="AC432" s="19">
        <f t="shared" si="534"/>
        <v>0</v>
      </c>
      <c r="AD432" s="39" t="str">
        <f t="shared" si="571"/>
        <v>دون المستوى</v>
      </c>
      <c r="AE432" s="21"/>
      <c r="AF432" s="21"/>
      <c r="AG432" s="92"/>
      <c r="AH432" s="19">
        <f t="shared" si="535"/>
        <v>0</v>
      </c>
      <c r="AI432" s="39" t="str">
        <f t="shared" si="572"/>
        <v>دون المستوى</v>
      </c>
      <c r="AJ432" s="19">
        <f t="shared" si="536"/>
        <v>0</v>
      </c>
      <c r="AK432" s="19">
        <f t="shared" si="612"/>
        <v>0</v>
      </c>
      <c r="AL432" s="19">
        <f t="shared" si="538"/>
        <v>0</v>
      </c>
      <c r="AM432" s="39" t="str">
        <f t="shared" si="574"/>
        <v>دون المستوى</v>
      </c>
      <c r="AN432" s="21"/>
      <c r="AO432" s="21"/>
      <c r="AP432" s="21"/>
      <c r="AQ432" s="19">
        <f t="shared" si="539"/>
        <v>0</v>
      </c>
      <c r="AR432" s="39" t="str">
        <f t="shared" si="575"/>
        <v>دون المستوى</v>
      </c>
      <c r="AS432" s="21"/>
      <c r="AT432" s="21"/>
      <c r="AU432" s="92"/>
      <c r="AV432" s="19">
        <f t="shared" si="540"/>
        <v>0</v>
      </c>
      <c r="AW432" s="39" t="str">
        <f t="shared" si="576"/>
        <v>دون المستوى</v>
      </c>
      <c r="AX432" s="19">
        <f t="shared" si="541"/>
        <v>0</v>
      </c>
      <c r="AY432" s="19">
        <f t="shared" si="577"/>
        <v>0</v>
      </c>
      <c r="AZ432" s="19">
        <f t="shared" si="543"/>
        <v>0</v>
      </c>
      <c r="BA432" s="34" t="str">
        <f t="shared" si="578"/>
        <v>دون المستوى</v>
      </c>
      <c r="BB432" s="21"/>
      <c r="BC432" s="21"/>
      <c r="BD432" s="21"/>
      <c r="BE432" s="19">
        <f t="shared" si="544"/>
        <v>0</v>
      </c>
      <c r="BF432" s="39" t="str">
        <f t="shared" si="579"/>
        <v>دون المستوى</v>
      </c>
      <c r="BG432" s="21"/>
      <c r="BH432" s="21"/>
      <c r="BI432" s="92"/>
      <c r="BJ432" s="19">
        <f t="shared" si="545"/>
        <v>0</v>
      </c>
      <c r="BK432" s="39" t="str">
        <f t="shared" si="580"/>
        <v>دون المستوى</v>
      </c>
      <c r="BL432" s="19">
        <f t="shared" si="546"/>
        <v>0</v>
      </c>
      <c r="BM432" s="19">
        <f t="shared" si="609"/>
        <v>0</v>
      </c>
      <c r="BN432" s="19">
        <f t="shared" si="548"/>
        <v>0</v>
      </c>
      <c r="BO432" s="34" t="str">
        <f t="shared" si="582"/>
        <v>دون المستوى</v>
      </c>
      <c r="BP432" s="21"/>
      <c r="BQ432" s="21"/>
      <c r="BR432" s="21"/>
      <c r="BS432" s="21"/>
      <c r="BT432" s="19">
        <f t="shared" si="549"/>
        <v>0</v>
      </c>
      <c r="BU432" s="39" t="str">
        <f t="shared" si="583"/>
        <v>دون المستوى</v>
      </c>
      <c r="BV432" s="21"/>
      <c r="BW432" s="21"/>
      <c r="BX432" s="21"/>
      <c r="BY432" s="92"/>
      <c r="BZ432" s="19">
        <f t="shared" si="550"/>
        <v>0</v>
      </c>
      <c r="CA432" s="39" t="str">
        <f t="shared" si="584"/>
        <v>دون المستوى</v>
      </c>
      <c r="CB432" s="19">
        <f t="shared" si="551"/>
        <v>0</v>
      </c>
      <c r="CC432" s="19">
        <f t="shared" si="610"/>
        <v>0</v>
      </c>
      <c r="CD432" s="19">
        <f t="shared" si="553"/>
        <v>0</v>
      </c>
      <c r="CE432" s="60" t="str">
        <f t="shared" si="586"/>
        <v>دون المستوى</v>
      </c>
      <c r="CF432" s="61">
        <f t="shared" si="554"/>
        <v>0</v>
      </c>
      <c r="CG432" s="67" t="str">
        <f t="shared" si="587"/>
        <v>دون المستوى</v>
      </c>
      <c r="CH432" s="21"/>
      <c r="CI432" s="21"/>
      <c r="CJ432" s="19">
        <f t="shared" si="555"/>
        <v>0</v>
      </c>
      <c r="CK432" s="39" t="str">
        <f t="shared" si="588"/>
        <v>دون المستوى</v>
      </c>
      <c r="CL432" s="21"/>
      <c r="CM432" s="21"/>
      <c r="CN432" s="19">
        <f t="shared" si="556"/>
        <v>0</v>
      </c>
      <c r="CO432" s="39" t="str">
        <f t="shared" si="589"/>
        <v>دون المستوى</v>
      </c>
      <c r="CP432" s="21"/>
      <c r="CQ432" s="21"/>
      <c r="CR432" s="19">
        <f t="shared" si="557"/>
        <v>0</v>
      </c>
      <c r="CS432" s="39" t="str">
        <f t="shared" si="590"/>
        <v>دون المستوى</v>
      </c>
      <c r="CT432" s="21"/>
      <c r="CU432" s="21"/>
      <c r="CV432" s="19">
        <f t="shared" si="558"/>
        <v>0</v>
      </c>
      <c r="CW432" s="39" t="str">
        <f t="shared" si="591"/>
        <v>دون المستوى</v>
      </c>
      <c r="CX432" s="59">
        <f t="shared" si="559"/>
        <v>0</v>
      </c>
      <c r="CY432" s="34" t="str">
        <f t="shared" si="592"/>
        <v>دون المستوى</v>
      </c>
      <c r="CZ432" s="21"/>
      <c r="DA432" s="21"/>
      <c r="DB432" s="21"/>
      <c r="DC432" s="19">
        <f t="shared" si="560"/>
        <v>0</v>
      </c>
      <c r="DD432" s="39" t="str">
        <f t="shared" si="593"/>
        <v>دون المستوى</v>
      </c>
      <c r="DE432" s="21"/>
      <c r="DF432" s="21"/>
      <c r="DG432" s="92"/>
      <c r="DH432" s="19">
        <f t="shared" si="561"/>
        <v>0</v>
      </c>
      <c r="DI432" s="39" t="str">
        <f t="shared" si="594"/>
        <v>دون المستوى</v>
      </c>
      <c r="DJ432" s="19">
        <f t="shared" si="562"/>
        <v>0</v>
      </c>
      <c r="DK432" s="19">
        <f t="shared" si="611"/>
        <v>0</v>
      </c>
      <c r="DL432" s="19">
        <f t="shared" si="564"/>
        <v>0</v>
      </c>
      <c r="DM432" s="34" t="str">
        <f t="shared" si="596"/>
        <v>دون المستوى</v>
      </c>
      <c r="DN432" s="20" t="str">
        <f t="shared" si="597"/>
        <v>دور ثان</v>
      </c>
      <c r="DR432" s="28" t="str">
        <f t="shared" si="598"/>
        <v xml:space="preserve"> لغة عربية</v>
      </c>
      <c r="DS432" s="28" t="str">
        <f t="shared" si="599"/>
        <v xml:space="preserve"> رياضيات</v>
      </c>
      <c r="DT432" s="28" t="str">
        <f t="shared" si="600"/>
        <v xml:space="preserve"> دراسات</v>
      </c>
      <c r="DU432" s="28" t="str">
        <f t="shared" si="601"/>
        <v xml:space="preserve"> إنجليزى</v>
      </c>
      <c r="DV432" s="28" t="str">
        <f t="shared" si="602"/>
        <v xml:space="preserve"> علوم</v>
      </c>
      <c r="DW432" s="28" t="str">
        <f t="shared" si="603"/>
        <v xml:space="preserve"> تربية دينية</v>
      </c>
      <c r="DX432" s="87" t="str">
        <f t="shared" si="604"/>
        <v xml:space="preserve"> تربية فنية</v>
      </c>
      <c r="DY432" s="87" t="str">
        <f t="shared" si="605"/>
        <v xml:space="preserve"> تربية رياضية</v>
      </c>
      <c r="DZ432" s="88" t="str">
        <f t="shared" si="606"/>
        <v xml:space="preserve"> نشاط1</v>
      </c>
      <c r="EA432" s="88" t="str">
        <f t="shared" si="607"/>
        <v xml:space="preserve"> نشاط2</v>
      </c>
      <c r="EB432" s="32">
        <f t="shared" si="565"/>
        <v>0</v>
      </c>
      <c r="EC432" s="31" t="str">
        <f t="shared" si="608"/>
        <v xml:space="preserve"> لغة عربية رياضيات دراسات إنجليزى علوم تربية دينية تربية فنية تربية رياضية نشاط1 نشاط2</v>
      </c>
    </row>
    <row r="433" spans="1:133" ht="17.25" thickTop="1" thickBot="1">
      <c r="A433" s="16" t="str">
        <f t="shared" si="566"/>
        <v/>
      </c>
      <c r="B433" s="18"/>
      <c r="C433" s="17"/>
      <c r="D433" s="82"/>
      <c r="E433" s="83" t="str">
        <f t="shared" si="526"/>
        <v/>
      </c>
      <c r="F433" s="83" t="str">
        <f t="shared" si="527"/>
        <v/>
      </c>
      <c r="G433" s="83" t="str">
        <f t="shared" si="528"/>
        <v/>
      </c>
      <c r="H433" s="37"/>
      <c r="I433" s="42" t="str">
        <f t="shared" si="567"/>
        <v/>
      </c>
      <c r="J433" s="21"/>
      <c r="K433" s="21"/>
      <c r="L433" s="21"/>
      <c r="M433" s="21"/>
      <c r="N433" s="21"/>
      <c r="O433" s="19">
        <f t="shared" si="529"/>
        <v>0</v>
      </c>
      <c r="P433" s="39" t="str">
        <f t="shared" si="568"/>
        <v>دون المستوى</v>
      </c>
      <c r="Q433" s="21"/>
      <c r="R433" s="21"/>
      <c r="S433" s="92"/>
      <c r="T433" s="19">
        <f t="shared" si="530"/>
        <v>0</v>
      </c>
      <c r="U433" s="39" t="str">
        <f t="shared" si="569"/>
        <v>دون المستوى</v>
      </c>
      <c r="V433" s="19">
        <f t="shared" si="531"/>
        <v>0</v>
      </c>
      <c r="W433" s="19">
        <f t="shared" si="532"/>
        <v>0</v>
      </c>
      <c r="X433" s="19">
        <f t="shared" si="533"/>
        <v>0</v>
      </c>
      <c r="Y433" s="39" t="str">
        <f t="shared" si="570"/>
        <v>دون المستوى</v>
      </c>
      <c r="Z433" s="21"/>
      <c r="AA433" s="21"/>
      <c r="AB433" s="21"/>
      <c r="AC433" s="19">
        <f t="shared" si="534"/>
        <v>0</v>
      </c>
      <c r="AD433" s="39" t="str">
        <f t="shared" si="571"/>
        <v>دون المستوى</v>
      </c>
      <c r="AE433" s="21"/>
      <c r="AF433" s="21"/>
      <c r="AG433" s="92"/>
      <c r="AH433" s="19">
        <f t="shared" si="535"/>
        <v>0</v>
      </c>
      <c r="AI433" s="39" t="str">
        <f t="shared" si="572"/>
        <v>دون المستوى</v>
      </c>
      <c r="AJ433" s="19">
        <f t="shared" si="536"/>
        <v>0</v>
      </c>
      <c r="AK433" s="19">
        <f t="shared" si="612"/>
        <v>0</v>
      </c>
      <c r="AL433" s="19">
        <f t="shared" si="538"/>
        <v>0</v>
      </c>
      <c r="AM433" s="39" t="str">
        <f t="shared" si="574"/>
        <v>دون المستوى</v>
      </c>
      <c r="AN433" s="21"/>
      <c r="AO433" s="21"/>
      <c r="AP433" s="21"/>
      <c r="AQ433" s="19">
        <f t="shared" si="539"/>
        <v>0</v>
      </c>
      <c r="AR433" s="39" t="str">
        <f t="shared" si="575"/>
        <v>دون المستوى</v>
      </c>
      <c r="AS433" s="21"/>
      <c r="AT433" s="21"/>
      <c r="AU433" s="92"/>
      <c r="AV433" s="19">
        <f t="shared" si="540"/>
        <v>0</v>
      </c>
      <c r="AW433" s="39" t="str">
        <f t="shared" si="576"/>
        <v>دون المستوى</v>
      </c>
      <c r="AX433" s="19">
        <f t="shared" si="541"/>
        <v>0</v>
      </c>
      <c r="AY433" s="19">
        <f t="shared" si="577"/>
        <v>0</v>
      </c>
      <c r="AZ433" s="19">
        <f t="shared" si="543"/>
        <v>0</v>
      </c>
      <c r="BA433" s="34" t="str">
        <f t="shared" si="578"/>
        <v>دون المستوى</v>
      </c>
      <c r="BB433" s="21"/>
      <c r="BC433" s="21"/>
      <c r="BD433" s="21"/>
      <c r="BE433" s="19">
        <f t="shared" si="544"/>
        <v>0</v>
      </c>
      <c r="BF433" s="39" t="str">
        <f t="shared" si="579"/>
        <v>دون المستوى</v>
      </c>
      <c r="BG433" s="21"/>
      <c r="BH433" s="21"/>
      <c r="BI433" s="92"/>
      <c r="BJ433" s="19">
        <f t="shared" si="545"/>
        <v>0</v>
      </c>
      <c r="BK433" s="39" t="str">
        <f t="shared" si="580"/>
        <v>دون المستوى</v>
      </c>
      <c r="BL433" s="19">
        <f t="shared" si="546"/>
        <v>0</v>
      </c>
      <c r="BM433" s="19">
        <f t="shared" si="609"/>
        <v>0</v>
      </c>
      <c r="BN433" s="19">
        <f t="shared" si="548"/>
        <v>0</v>
      </c>
      <c r="BO433" s="34" t="str">
        <f t="shared" si="582"/>
        <v>دون المستوى</v>
      </c>
      <c r="BP433" s="21"/>
      <c r="BQ433" s="21"/>
      <c r="BR433" s="21"/>
      <c r="BS433" s="21"/>
      <c r="BT433" s="19">
        <f t="shared" si="549"/>
        <v>0</v>
      </c>
      <c r="BU433" s="39" t="str">
        <f t="shared" si="583"/>
        <v>دون المستوى</v>
      </c>
      <c r="BV433" s="21"/>
      <c r="BW433" s="21"/>
      <c r="BX433" s="21"/>
      <c r="BY433" s="92"/>
      <c r="BZ433" s="19">
        <f t="shared" si="550"/>
        <v>0</v>
      </c>
      <c r="CA433" s="39" t="str">
        <f t="shared" si="584"/>
        <v>دون المستوى</v>
      </c>
      <c r="CB433" s="19">
        <f t="shared" si="551"/>
        <v>0</v>
      </c>
      <c r="CC433" s="19">
        <f t="shared" si="610"/>
        <v>0</v>
      </c>
      <c r="CD433" s="19">
        <f t="shared" si="553"/>
        <v>0</v>
      </c>
      <c r="CE433" s="60" t="str">
        <f t="shared" si="586"/>
        <v>دون المستوى</v>
      </c>
      <c r="CF433" s="61">
        <f t="shared" si="554"/>
        <v>0</v>
      </c>
      <c r="CG433" s="67" t="str">
        <f t="shared" si="587"/>
        <v>دون المستوى</v>
      </c>
      <c r="CH433" s="21"/>
      <c r="CI433" s="21"/>
      <c r="CJ433" s="19">
        <f t="shared" si="555"/>
        <v>0</v>
      </c>
      <c r="CK433" s="39" t="str">
        <f t="shared" si="588"/>
        <v>دون المستوى</v>
      </c>
      <c r="CL433" s="21"/>
      <c r="CM433" s="21"/>
      <c r="CN433" s="19">
        <f t="shared" si="556"/>
        <v>0</v>
      </c>
      <c r="CO433" s="39" t="str">
        <f t="shared" si="589"/>
        <v>دون المستوى</v>
      </c>
      <c r="CP433" s="21"/>
      <c r="CQ433" s="21"/>
      <c r="CR433" s="19">
        <f t="shared" si="557"/>
        <v>0</v>
      </c>
      <c r="CS433" s="39" t="str">
        <f t="shared" si="590"/>
        <v>دون المستوى</v>
      </c>
      <c r="CT433" s="21"/>
      <c r="CU433" s="21"/>
      <c r="CV433" s="19">
        <f t="shared" si="558"/>
        <v>0</v>
      </c>
      <c r="CW433" s="39" t="str">
        <f t="shared" si="591"/>
        <v>دون المستوى</v>
      </c>
      <c r="CX433" s="59">
        <f t="shared" si="559"/>
        <v>0</v>
      </c>
      <c r="CY433" s="34" t="str">
        <f t="shared" si="592"/>
        <v>دون المستوى</v>
      </c>
      <c r="CZ433" s="21"/>
      <c r="DA433" s="21"/>
      <c r="DB433" s="21"/>
      <c r="DC433" s="19">
        <f t="shared" si="560"/>
        <v>0</v>
      </c>
      <c r="DD433" s="39" t="str">
        <f t="shared" si="593"/>
        <v>دون المستوى</v>
      </c>
      <c r="DE433" s="21"/>
      <c r="DF433" s="21"/>
      <c r="DG433" s="92"/>
      <c r="DH433" s="19">
        <f t="shared" si="561"/>
        <v>0</v>
      </c>
      <c r="DI433" s="39" t="str">
        <f t="shared" si="594"/>
        <v>دون المستوى</v>
      </c>
      <c r="DJ433" s="19">
        <f t="shared" si="562"/>
        <v>0</v>
      </c>
      <c r="DK433" s="19">
        <f t="shared" si="611"/>
        <v>0</v>
      </c>
      <c r="DL433" s="19">
        <f t="shared" si="564"/>
        <v>0</v>
      </c>
      <c r="DM433" s="34" t="str">
        <f t="shared" si="596"/>
        <v>دون المستوى</v>
      </c>
      <c r="DN433" s="20" t="str">
        <f t="shared" si="597"/>
        <v>دور ثان</v>
      </c>
      <c r="DR433" s="28" t="str">
        <f t="shared" si="598"/>
        <v xml:space="preserve"> لغة عربية</v>
      </c>
      <c r="DS433" s="28" t="str">
        <f t="shared" si="599"/>
        <v xml:space="preserve"> رياضيات</v>
      </c>
      <c r="DT433" s="28" t="str">
        <f t="shared" si="600"/>
        <v xml:space="preserve"> دراسات</v>
      </c>
      <c r="DU433" s="28" t="str">
        <f t="shared" si="601"/>
        <v xml:space="preserve"> إنجليزى</v>
      </c>
      <c r="DV433" s="28" t="str">
        <f t="shared" si="602"/>
        <v xml:space="preserve"> علوم</v>
      </c>
      <c r="DW433" s="28" t="str">
        <f t="shared" si="603"/>
        <v xml:space="preserve"> تربية دينية</v>
      </c>
      <c r="DX433" s="87" t="str">
        <f t="shared" si="604"/>
        <v xml:space="preserve"> تربية فنية</v>
      </c>
      <c r="DY433" s="87" t="str">
        <f t="shared" si="605"/>
        <v xml:space="preserve"> تربية رياضية</v>
      </c>
      <c r="DZ433" s="88" t="str">
        <f t="shared" si="606"/>
        <v xml:space="preserve"> نشاط1</v>
      </c>
      <c r="EA433" s="88" t="str">
        <f t="shared" si="607"/>
        <v xml:space="preserve"> نشاط2</v>
      </c>
      <c r="EB433" s="32">
        <f t="shared" si="565"/>
        <v>0</v>
      </c>
      <c r="EC433" s="31" t="str">
        <f t="shared" si="608"/>
        <v xml:space="preserve"> لغة عربية رياضيات دراسات إنجليزى علوم تربية دينية تربية فنية تربية رياضية نشاط1 نشاط2</v>
      </c>
    </row>
    <row r="434" spans="1:133" ht="17.25" thickTop="1" thickBot="1">
      <c r="A434" s="16" t="str">
        <f t="shared" si="566"/>
        <v/>
      </c>
      <c r="B434" s="18"/>
      <c r="C434" s="17"/>
      <c r="D434" s="82"/>
      <c r="E434" s="83" t="str">
        <f t="shared" si="526"/>
        <v/>
      </c>
      <c r="F434" s="83" t="str">
        <f t="shared" si="527"/>
        <v/>
      </c>
      <c r="G434" s="83" t="str">
        <f t="shared" si="528"/>
        <v/>
      </c>
      <c r="H434" s="37"/>
      <c r="I434" s="42" t="str">
        <f t="shared" si="567"/>
        <v/>
      </c>
      <c r="J434" s="21"/>
      <c r="K434" s="21"/>
      <c r="L434" s="21"/>
      <c r="M434" s="21"/>
      <c r="N434" s="21"/>
      <c r="O434" s="19">
        <f t="shared" si="529"/>
        <v>0</v>
      </c>
      <c r="P434" s="39" t="str">
        <f t="shared" si="568"/>
        <v>دون المستوى</v>
      </c>
      <c r="Q434" s="21"/>
      <c r="R434" s="21"/>
      <c r="S434" s="92"/>
      <c r="T434" s="19">
        <f t="shared" si="530"/>
        <v>0</v>
      </c>
      <c r="U434" s="39" t="str">
        <f t="shared" si="569"/>
        <v>دون المستوى</v>
      </c>
      <c r="V434" s="19">
        <f t="shared" si="531"/>
        <v>0</v>
      </c>
      <c r="W434" s="19">
        <f t="shared" si="532"/>
        <v>0</v>
      </c>
      <c r="X434" s="19">
        <f t="shared" si="533"/>
        <v>0</v>
      </c>
      <c r="Y434" s="39" t="str">
        <f t="shared" si="570"/>
        <v>دون المستوى</v>
      </c>
      <c r="Z434" s="21"/>
      <c r="AA434" s="21"/>
      <c r="AB434" s="21"/>
      <c r="AC434" s="19">
        <f t="shared" si="534"/>
        <v>0</v>
      </c>
      <c r="AD434" s="39" t="str">
        <f t="shared" si="571"/>
        <v>دون المستوى</v>
      </c>
      <c r="AE434" s="21"/>
      <c r="AF434" s="21"/>
      <c r="AG434" s="92"/>
      <c r="AH434" s="19">
        <f t="shared" si="535"/>
        <v>0</v>
      </c>
      <c r="AI434" s="39" t="str">
        <f t="shared" si="572"/>
        <v>دون المستوى</v>
      </c>
      <c r="AJ434" s="19">
        <f t="shared" si="536"/>
        <v>0</v>
      </c>
      <c r="AK434" s="19">
        <f t="shared" si="612"/>
        <v>0</v>
      </c>
      <c r="AL434" s="19">
        <f t="shared" si="538"/>
        <v>0</v>
      </c>
      <c r="AM434" s="39" t="str">
        <f t="shared" si="574"/>
        <v>دون المستوى</v>
      </c>
      <c r="AN434" s="21"/>
      <c r="AO434" s="21"/>
      <c r="AP434" s="21"/>
      <c r="AQ434" s="19">
        <f t="shared" si="539"/>
        <v>0</v>
      </c>
      <c r="AR434" s="39" t="str">
        <f t="shared" si="575"/>
        <v>دون المستوى</v>
      </c>
      <c r="AS434" s="21"/>
      <c r="AT434" s="21"/>
      <c r="AU434" s="92"/>
      <c r="AV434" s="19">
        <f t="shared" si="540"/>
        <v>0</v>
      </c>
      <c r="AW434" s="39" t="str">
        <f t="shared" si="576"/>
        <v>دون المستوى</v>
      </c>
      <c r="AX434" s="19">
        <f t="shared" si="541"/>
        <v>0</v>
      </c>
      <c r="AY434" s="19">
        <f t="shared" si="577"/>
        <v>0</v>
      </c>
      <c r="AZ434" s="19">
        <f t="shared" si="543"/>
        <v>0</v>
      </c>
      <c r="BA434" s="34" t="str">
        <f t="shared" si="578"/>
        <v>دون المستوى</v>
      </c>
      <c r="BB434" s="21"/>
      <c r="BC434" s="21"/>
      <c r="BD434" s="21"/>
      <c r="BE434" s="19">
        <f t="shared" si="544"/>
        <v>0</v>
      </c>
      <c r="BF434" s="39" t="str">
        <f t="shared" si="579"/>
        <v>دون المستوى</v>
      </c>
      <c r="BG434" s="21"/>
      <c r="BH434" s="21"/>
      <c r="BI434" s="92"/>
      <c r="BJ434" s="19">
        <f t="shared" si="545"/>
        <v>0</v>
      </c>
      <c r="BK434" s="39" t="str">
        <f t="shared" si="580"/>
        <v>دون المستوى</v>
      </c>
      <c r="BL434" s="19">
        <f t="shared" si="546"/>
        <v>0</v>
      </c>
      <c r="BM434" s="19">
        <f t="shared" si="609"/>
        <v>0</v>
      </c>
      <c r="BN434" s="19">
        <f t="shared" si="548"/>
        <v>0</v>
      </c>
      <c r="BO434" s="34" t="str">
        <f t="shared" si="582"/>
        <v>دون المستوى</v>
      </c>
      <c r="BP434" s="21"/>
      <c r="BQ434" s="21"/>
      <c r="BR434" s="21"/>
      <c r="BS434" s="21"/>
      <c r="BT434" s="19">
        <f t="shared" si="549"/>
        <v>0</v>
      </c>
      <c r="BU434" s="39" t="str">
        <f t="shared" si="583"/>
        <v>دون المستوى</v>
      </c>
      <c r="BV434" s="21"/>
      <c r="BW434" s="21"/>
      <c r="BX434" s="21"/>
      <c r="BY434" s="92"/>
      <c r="BZ434" s="19">
        <f t="shared" si="550"/>
        <v>0</v>
      </c>
      <c r="CA434" s="39" t="str">
        <f t="shared" si="584"/>
        <v>دون المستوى</v>
      </c>
      <c r="CB434" s="19">
        <f t="shared" si="551"/>
        <v>0</v>
      </c>
      <c r="CC434" s="19">
        <f t="shared" si="610"/>
        <v>0</v>
      </c>
      <c r="CD434" s="19">
        <f t="shared" si="553"/>
        <v>0</v>
      </c>
      <c r="CE434" s="60" t="str">
        <f t="shared" si="586"/>
        <v>دون المستوى</v>
      </c>
      <c r="CF434" s="61">
        <f t="shared" si="554"/>
        <v>0</v>
      </c>
      <c r="CG434" s="67" t="str">
        <f t="shared" si="587"/>
        <v>دون المستوى</v>
      </c>
      <c r="CH434" s="21"/>
      <c r="CI434" s="21"/>
      <c r="CJ434" s="19">
        <f t="shared" si="555"/>
        <v>0</v>
      </c>
      <c r="CK434" s="39" t="str">
        <f t="shared" si="588"/>
        <v>دون المستوى</v>
      </c>
      <c r="CL434" s="21"/>
      <c r="CM434" s="21"/>
      <c r="CN434" s="19">
        <f t="shared" si="556"/>
        <v>0</v>
      </c>
      <c r="CO434" s="39" t="str">
        <f t="shared" si="589"/>
        <v>دون المستوى</v>
      </c>
      <c r="CP434" s="21"/>
      <c r="CQ434" s="21"/>
      <c r="CR434" s="19">
        <f t="shared" si="557"/>
        <v>0</v>
      </c>
      <c r="CS434" s="39" t="str">
        <f t="shared" si="590"/>
        <v>دون المستوى</v>
      </c>
      <c r="CT434" s="21"/>
      <c r="CU434" s="21"/>
      <c r="CV434" s="19">
        <f t="shared" si="558"/>
        <v>0</v>
      </c>
      <c r="CW434" s="39" t="str">
        <f t="shared" si="591"/>
        <v>دون المستوى</v>
      </c>
      <c r="CX434" s="59">
        <f t="shared" si="559"/>
        <v>0</v>
      </c>
      <c r="CY434" s="34" t="str">
        <f t="shared" si="592"/>
        <v>دون المستوى</v>
      </c>
      <c r="CZ434" s="21"/>
      <c r="DA434" s="21"/>
      <c r="DB434" s="21"/>
      <c r="DC434" s="19">
        <f t="shared" si="560"/>
        <v>0</v>
      </c>
      <c r="DD434" s="39" t="str">
        <f t="shared" si="593"/>
        <v>دون المستوى</v>
      </c>
      <c r="DE434" s="21"/>
      <c r="DF434" s="21"/>
      <c r="DG434" s="92"/>
      <c r="DH434" s="19">
        <f t="shared" si="561"/>
        <v>0</v>
      </c>
      <c r="DI434" s="39" t="str">
        <f t="shared" si="594"/>
        <v>دون المستوى</v>
      </c>
      <c r="DJ434" s="19">
        <f t="shared" si="562"/>
        <v>0</v>
      </c>
      <c r="DK434" s="19">
        <f t="shared" si="611"/>
        <v>0</v>
      </c>
      <c r="DL434" s="19">
        <f t="shared" si="564"/>
        <v>0</v>
      </c>
      <c r="DM434" s="34" t="str">
        <f t="shared" si="596"/>
        <v>دون المستوى</v>
      </c>
      <c r="DN434" s="20" t="str">
        <f t="shared" si="597"/>
        <v>دور ثان</v>
      </c>
      <c r="DR434" s="28" t="str">
        <f t="shared" si="598"/>
        <v xml:space="preserve"> لغة عربية</v>
      </c>
      <c r="DS434" s="28" t="str">
        <f t="shared" si="599"/>
        <v xml:space="preserve"> رياضيات</v>
      </c>
      <c r="DT434" s="28" t="str">
        <f t="shared" si="600"/>
        <v xml:space="preserve"> دراسات</v>
      </c>
      <c r="DU434" s="28" t="str">
        <f t="shared" si="601"/>
        <v xml:space="preserve"> إنجليزى</v>
      </c>
      <c r="DV434" s="28" t="str">
        <f t="shared" si="602"/>
        <v xml:space="preserve"> علوم</v>
      </c>
      <c r="DW434" s="28" t="str">
        <f t="shared" si="603"/>
        <v xml:space="preserve"> تربية دينية</v>
      </c>
      <c r="DX434" s="87" t="str">
        <f t="shared" si="604"/>
        <v xml:space="preserve"> تربية فنية</v>
      </c>
      <c r="DY434" s="87" t="str">
        <f t="shared" si="605"/>
        <v xml:space="preserve"> تربية رياضية</v>
      </c>
      <c r="DZ434" s="88" t="str">
        <f t="shared" si="606"/>
        <v xml:space="preserve"> نشاط1</v>
      </c>
      <c r="EA434" s="88" t="str">
        <f t="shared" si="607"/>
        <v xml:space="preserve"> نشاط2</v>
      </c>
      <c r="EB434" s="32">
        <f t="shared" si="565"/>
        <v>0</v>
      </c>
      <c r="EC434" s="31" t="str">
        <f t="shared" si="608"/>
        <v xml:space="preserve"> لغة عربية رياضيات دراسات إنجليزى علوم تربية دينية تربية فنية تربية رياضية نشاط1 نشاط2</v>
      </c>
    </row>
    <row r="435" spans="1:133" ht="17.25" thickTop="1" thickBot="1">
      <c r="A435" s="16" t="str">
        <f t="shared" si="566"/>
        <v/>
      </c>
      <c r="B435" s="18"/>
      <c r="C435" s="17"/>
      <c r="D435" s="82"/>
      <c r="E435" s="83" t="str">
        <f t="shared" si="526"/>
        <v/>
      </c>
      <c r="F435" s="83" t="str">
        <f t="shared" si="527"/>
        <v/>
      </c>
      <c r="G435" s="83" t="str">
        <f t="shared" si="528"/>
        <v/>
      </c>
      <c r="H435" s="37"/>
      <c r="I435" s="42" t="str">
        <f t="shared" si="567"/>
        <v/>
      </c>
      <c r="J435" s="21"/>
      <c r="K435" s="21"/>
      <c r="L435" s="21"/>
      <c r="M435" s="21"/>
      <c r="N435" s="21"/>
      <c r="O435" s="19">
        <f t="shared" si="529"/>
        <v>0</v>
      </c>
      <c r="P435" s="39" t="str">
        <f t="shared" si="568"/>
        <v>دون المستوى</v>
      </c>
      <c r="Q435" s="21"/>
      <c r="R435" s="21"/>
      <c r="S435" s="92"/>
      <c r="T435" s="19">
        <f t="shared" si="530"/>
        <v>0</v>
      </c>
      <c r="U435" s="39" t="str">
        <f t="shared" si="569"/>
        <v>دون المستوى</v>
      </c>
      <c r="V435" s="19">
        <f t="shared" si="531"/>
        <v>0</v>
      </c>
      <c r="W435" s="19">
        <f t="shared" si="532"/>
        <v>0</v>
      </c>
      <c r="X435" s="19">
        <f t="shared" si="533"/>
        <v>0</v>
      </c>
      <c r="Y435" s="39" t="str">
        <f t="shared" si="570"/>
        <v>دون المستوى</v>
      </c>
      <c r="Z435" s="21"/>
      <c r="AA435" s="21"/>
      <c r="AB435" s="21"/>
      <c r="AC435" s="19">
        <f t="shared" si="534"/>
        <v>0</v>
      </c>
      <c r="AD435" s="39" t="str">
        <f t="shared" si="571"/>
        <v>دون المستوى</v>
      </c>
      <c r="AE435" s="21"/>
      <c r="AF435" s="21"/>
      <c r="AG435" s="92"/>
      <c r="AH435" s="19">
        <f t="shared" si="535"/>
        <v>0</v>
      </c>
      <c r="AI435" s="39" t="str">
        <f t="shared" si="572"/>
        <v>دون المستوى</v>
      </c>
      <c r="AJ435" s="19">
        <f t="shared" si="536"/>
        <v>0</v>
      </c>
      <c r="AK435" s="19">
        <f t="shared" si="612"/>
        <v>0</v>
      </c>
      <c r="AL435" s="19">
        <f t="shared" si="538"/>
        <v>0</v>
      </c>
      <c r="AM435" s="39" t="str">
        <f t="shared" si="574"/>
        <v>دون المستوى</v>
      </c>
      <c r="AN435" s="21"/>
      <c r="AO435" s="21"/>
      <c r="AP435" s="21"/>
      <c r="AQ435" s="19">
        <f t="shared" si="539"/>
        <v>0</v>
      </c>
      <c r="AR435" s="39" t="str">
        <f t="shared" si="575"/>
        <v>دون المستوى</v>
      </c>
      <c r="AS435" s="21"/>
      <c r="AT435" s="21"/>
      <c r="AU435" s="92"/>
      <c r="AV435" s="19">
        <f t="shared" si="540"/>
        <v>0</v>
      </c>
      <c r="AW435" s="39" t="str">
        <f t="shared" si="576"/>
        <v>دون المستوى</v>
      </c>
      <c r="AX435" s="19">
        <f t="shared" si="541"/>
        <v>0</v>
      </c>
      <c r="AY435" s="19">
        <f t="shared" si="577"/>
        <v>0</v>
      </c>
      <c r="AZ435" s="19">
        <f t="shared" si="543"/>
        <v>0</v>
      </c>
      <c r="BA435" s="34" t="str">
        <f t="shared" si="578"/>
        <v>دون المستوى</v>
      </c>
      <c r="BB435" s="21"/>
      <c r="BC435" s="21"/>
      <c r="BD435" s="21"/>
      <c r="BE435" s="19">
        <f t="shared" si="544"/>
        <v>0</v>
      </c>
      <c r="BF435" s="39" t="str">
        <f t="shared" si="579"/>
        <v>دون المستوى</v>
      </c>
      <c r="BG435" s="21"/>
      <c r="BH435" s="21"/>
      <c r="BI435" s="92"/>
      <c r="BJ435" s="19">
        <f t="shared" si="545"/>
        <v>0</v>
      </c>
      <c r="BK435" s="39" t="str">
        <f t="shared" si="580"/>
        <v>دون المستوى</v>
      </c>
      <c r="BL435" s="19">
        <f t="shared" si="546"/>
        <v>0</v>
      </c>
      <c r="BM435" s="19">
        <f t="shared" si="609"/>
        <v>0</v>
      </c>
      <c r="BN435" s="19">
        <f t="shared" si="548"/>
        <v>0</v>
      </c>
      <c r="BO435" s="34" t="str">
        <f t="shared" si="582"/>
        <v>دون المستوى</v>
      </c>
      <c r="BP435" s="21"/>
      <c r="BQ435" s="21"/>
      <c r="BR435" s="21"/>
      <c r="BS435" s="21"/>
      <c r="BT435" s="19">
        <f t="shared" si="549"/>
        <v>0</v>
      </c>
      <c r="BU435" s="39" t="str">
        <f t="shared" si="583"/>
        <v>دون المستوى</v>
      </c>
      <c r="BV435" s="21"/>
      <c r="BW435" s="21"/>
      <c r="BX435" s="21"/>
      <c r="BY435" s="92"/>
      <c r="BZ435" s="19">
        <f t="shared" si="550"/>
        <v>0</v>
      </c>
      <c r="CA435" s="39" t="str">
        <f t="shared" si="584"/>
        <v>دون المستوى</v>
      </c>
      <c r="CB435" s="19">
        <f t="shared" si="551"/>
        <v>0</v>
      </c>
      <c r="CC435" s="19">
        <f t="shared" si="610"/>
        <v>0</v>
      </c>
      <c r="CD435" s="19">
        <f t="shared" si="553"/>
        <v>0</v>
      </c>
      <c r="CE435" s="60" t="str">
        <f t="shared" si="586"/>
        <v>دون المستوى</v>
      </c>
      <c r="CF435" s="61">
        <f t="shared" si="554"/>
        <v>0</v>
      </c>
      <c r="CG435" s="67" t="str">
        <f t="shared" si="587"/>
        <v>دون المستوى</v>
      </c>
      <c r="CH435" s="21"/>
      <c r="CI435" s="21"/>
      <c r="CJ435" s="19">
        <f t="shared" si="555"/>
        <v>0</v>
      </c>
      <c r="CK435" s="39" t="str">
        <f t="shared" si="588"/>
        <v>دون المستوى</v>
      </c>
      <c r="CL435" s="21"/>
      <c r="CM435" s="21"/>
      <c r="CN435" s="19">
        <f t="shared" si="556"/>
        <v>0</v>
      </c>
      <c r="CO435" s="39" t="str">
        <f t="shared" si="589"/>
        <v>دون المستوى</v>
      </c>
      <c r="CP435" s="21"/>
      <c r="CQ435" s="21"/>
      <c r="CR435" s="19">
        <f t="shared" si="557"/>
        <v>0</v>
      </c>
      <c r="CS435" s="39" t="str">
        <f t="shared" si="590"/>
        <v>دون المستوى</v>
      </c>
      <c r="CT435" s="21"/>
      <c r="CU435" s="21"/>
      <c r="CV435" s="19">
        <f t="shared" si="558"/>
        <v>0</v>
      </c>
      <c r="CW435" s="39" t="str">
        <f t="shared" si="591"/>
        <v>دون المستوى</v>
      </c>
      <c r="CX435" s="59">
        <f t="shared" si="559"/>
        <v>0</v>
      </c>
      <c r="CY435" s="34" t="str">
        <f t="shared" si="592"/>
        <v>دون المستوى</v>
      </c>
      <c r="CZ435" s="21"/>
      <c r="DA435" s="21"/>
      <c r="DB435" s="21"/>
      <c r="DC435" s="19">
        <f t="shared" si="560"/>
        <v>0</v>
      </c>
      <c r="DD435" s="39" t="str">
        <f t="shared" si="593"/>
        <v>دون المستوى</v>
      </c>
      <c r="DE435" s="21"/>
      <c r="DF435" s="21"/>
      <c r="DG435" s="92"/>
      <c r="DH435" s="19">
        <f t="shared" si="561"/>
        <v>0</v>
      </c>
      <c r="DI435" s="39" t="str">
        <f t="shared" si="594"/>
        <v>دون المستوى</v>
      </c>
      <c r="DJ435" s="19">
        <f t="shared" si="562"/>
        <v>0</v>
      </c>
      <c r="DK435" s="19">
        <f t="shared" si="611"/>
        <v>0</v>
      </c>
      <c r="DL435" s="19">
        <f t="shared" si="564"/>
        <v>0</v>
      </c>
      <c r="DM435" s="34" t="str">
        <f t="shared" si="596"/>
        <v>دون المستوى</v>
      </c>
      <c r="DN435" s="20" t="str">
        <f t="shared" si="597"/>
        <v>دور ثان</v>
      </c>
      <c r="DR435" s="28" t="str">
        <f t="shared" si="598"/>
        <v xml:space="preserve"> لغة عربية</v>
      </c>
      <c r="DS435" s="28" t="str">
        <f t="shared" si="599"/>
        <v xml:space="preserve"> رياضيات</v>
      </c>
      <c r="DT435" s="28" t="str">
        <f t="shared" si="600"/>
        <v xml:space="preserve"> دراسات</v>
      </c>
      <c r="DU435" s="28" t="str">
        <f t="shared" si="601"/>
        <v xml:space="preserve"> إنجليزى</v>
      </c>
      <c r="DV435" s="28" t="str">
        <f t="shared" si="602"/>
        <v xml:space="preserve"> علوم</v>
      </c>
      <c r="DW435" s="28" t="str">
        <f t="shared" si="603"/>
        <v xml:space="preserve"> تربية دينية</v>
      </c>
      <c r="DX435" s="87" t="str">
        <f t="shared" si="604"/>
        <v xml:space="preserve"> تربية فنية</v>
      </c>
      <c r="DY435" s="87" t="str">
        <f t="shared" si="605"/>
        <v xml:space="preserve"> تربية رياضية</v>
      </c>
      <c r="DZ435" s="88" t="str">
        <f t="shared" si="606"/>
        <v xml:space="preserve"> نشاط1</v>
      </c>
      <c r="EA435" s="88" t="str">
        <f t="shared" si="607"/>
        <v xml:space="preserve"> نشاط2</v>
      </c>
      <c r="EB435" s="32">
        <f t="shared" si="565"/>
        <v>0</v>
      </c>
      <c r="EC435" s="31" t="str">
        <f t="shared" si="608"/>
        <v xml:space="preserve"> لغة عربية رياضيات دراسات إنجليزى علوم تربية دينية تربية فنية تربية رياضية نشاط1 نشاط2</v>
      </c>
    </row>
    <row r="436" spans="1:133" ht="17.25" thickTop="1" thickBot="1">
      <c r="A436" s="16" t="str">
        <f t="shared" si="566"/>
        <v/>
      </c>
      <c r="B436" s="18"/>
      <c r="C436" s="17"/>
      <c r="D436" s="86"/>
      <c r="E436" s="83" t="str">
        <f t="shared" si="526"/>
        <v/>
      </c>
      <c r="F436" s="83" t="str">
        <f t="shared" si="527"/>
        <v/>
      </c>
      <c r="G436" s="83" t="str">
        <f t="shared" si="528"/>
        <v/>
      </c>
      <c r="H436" s="37"/>
      <c r="I436" s="42" t="str">
        <f t="shared" si="567"/>
        <v/>
      </c>
      <c r="J436" s="21"/>
      <c r="K436" s="21"/>
      <c r="L436" s="21"/>
      <c r="M436" s="21"/>
      <c r="N436" s="21"/>
      <c r="O436" s="19">
        <f t="shared" si="529"/>
        <v>0</v>
      </c>
      <c r="P436" s="39" t="str">
        <f t="shared" si="568"/>
        <v>دون المستوى</v>
      </c>
      <c r="Q436" s="21"/>
      <c r="R436" s="21"/>
      <c r="S436" s="92"/>
      <c r="T436" s="19">
        <f t="shared" si="530"/>
        <v>0</v>
      </c>
      <c r="U436" s="39" t="str">
        <f t="shared" si="569"/>
        <v>دون المستوى</v>
      </c>
      <c r="V436" s="19">
        <f t="shared" si="531"/>
        <v>0</v>
      </c>
      <c r="W436" s="19">
        <f t="shared" si="532"/>
        <v>0</v>
      </c>
      <c r="X436" s="19">
        <f t="shared" si="533"/>
        <v>0</v>
      </c>
      <c r="Y436" s="39" t="str">
        <f t="shared" si="570"/>
        <v>دون المستوى</v>
      </c>
      <c r="Z436" s="21"/>
      <c r="AA436" s="21"/>
      <c r="AB436" s="21"/>
      <c r="AC436" s="19">
        <f t="shared" si="534"/>
        <v>0</v>
      </c>
      <c r="AD436" s="39" t="str">
        <f t="shared" si="571"/>
        <v>دون المستوى</v>
      </c>
      <c r="AE436" s="21"/>
      <c r="AF436" s="21"/>
      <c r="AG436" s="92"/>
      <c r="AH436" s="19">
        <f t="shared" si="535"/>
        <v>0</v>
      </c>
      <c r="AI436" s="39" t="str">
        <f t="shared" si="572"/>
        <v>دون المستوى</v>
      </c>
      <c r="AJ436" s="19">
        <f t="shared" si="536"/>
        <v>0</v>
      </c>
      <c r="AK436" s="19">
        <f t="shared" si="612"/>
        <v>0</v>
      </c>
      <c r="AL436" s="19">
        <f t="shared" si="538"/>
        <v>0</v>
      </c>
      <c r="AM436" s="39" t="str">
        <f t="shared" si="574"/>
        <v>دون المستوى</v>
      </c>
      <c r="AN436" s="21"/>
      <c r="AO436" s="21"/>
      <c r="AP436" s="21"/>
      <c r="AQ436" s="19">
        <f t="shared" si="539"/>
        <v>0</v>
      </c>
      <c r="AR436" s="39" t="str">
        <f t="shared" si="575"/>
        <v>دون المستوى</v>
      </c>
      <c r="AS436" s="21"/>
      <c r="AT436" s="21"/>
      <c r="AU436" s="92"/>
      <c r="AV436" s="19">
        <f t="shared" si="540"/>
        <v>0</v>
      </c>
      <c r="AW436" s="39" t="str">
        <f t="shared" si="576"/>
        <v>دون المستوى</v>
      </c>
      <c r="AX436" s="19">
        <f t="shared" si="541"/>
        <v>0</v>
      </c>
      <c r="AY436" s="19">
        <f t="shared" si="577"/>
        <v>0</v>
      </c>
      <c r="AZ436" s="19">
        <f t="shared" si="543"/>
        <v>0</v>
      </c>
      <c r="BA436" s="34" t="str">
        <f t="shared" si="578"/>
        <v>دون المستوى</v>
      </c>
      <c r="BB436" s="21"/>
      <c r="BC436" s="21"/>
      <c r="BD436" s="21"/>
      <c r="BE436" s="19">
        <f t="shared" si="544"/>
        <v>0</v>
      </c>
      <c r="BF436" s="39" t="str">
        <f t="shared" si="579"/>
        <v>دون المستوى</v>
      </c>
      <c r="BG436" s="21"/>
      <c r="BH436" s="21"/>
      <c r="BI436" s="92"/>
      <c r="BJ436" s="19">
        <f t="shared" si="545"/>
        <v>0</v>
      </c>
      <c r="BK436" s="39" t="str">
        <f t="shared" si="580"/>
        <v>دون المستوى</v>
      </c>
      <c r="BL436" s="19">
        <f t="shared" si="546"/>
        <v>0</v>
      </c>
      <c r="BM436" s="19">
        <f t="shared" si="609"/>
        <v>0</v>
      </c>
      <c r="BN436" s="19">
        <f t="shared" si="548"/>
        <v>0</v>
      </c>
      <c r="BO436" s="34" t="str">
        <f t="shared" si="582"/>
        <v>دون المستوى</v>
      </c>
      <c r="BP436" s="21"/>
      <c r="BQ436" s="21"/>
      <c r="BR436" s="21"/>
      <c r="BS436" s="21"/>
      <c r="BT436" s="19">
        <f t="shared" si="549"/>
        <v>0</v>
      </c>
      <c r="BU436" s="39" t="str">
        <f t="shared" si="583"/>
        <v>دون المستوى</v>
      </c>
      <c r="BV436" s="21"/>
      <c r="BW436" s="21"/>
      <c r="BX436" s="21"/>
      <c r="BY436" s="92"/>
      <c r="BZ436" s="19">
        <f t="shared" si="550"/>
        <v>0</v>
      </c>
      <c r="CA436" s="39" t="str">
        <f t="shared" si="584"/>
        <v>دون المستوى</v>
      </c>
      <c r="CB436" s="19">
        <f t="shared" si="551"/>
        <v>0</v>
      </c>
      <c r="CC436" s="19">
        <f t="shared" si="610"/>
        <v>0</v>
      </c>
      <c r="CD436" s="19">
        <f t="shared" si="553"/>
        <v>0</v>
      </c>
      <c r="CE436" s="60" t="str">
        <f t="shared" si="586"/>
        <v>دون المستوى</v>
      </c>
      <c r="CF436" s="61">
        <f t="shared" si="554"/>
        <v>0</v>
      </c>
      <c r="CG436" s="67" t="str">
        <f t="shared" si="587"/>
        <v>دون المستوى</v>
      </c>
      <c r="CH436" s="21"/>
      <c r="CI436" s="21"/>
      <c r="CJ436" s="19">
        <f t="shared" si="555"/>
        <v>0</v>
      </c>
      <c r="CK436" s="39" t="str">
        <f t="shared" si="588"/>
        <v>دون المستوى</v>
      </c>
      <c r="CL436" s="21"/>
      <c r="CM436" s="21"/>
      <c r="CN436" s="19">
        <f t="shared" si="556"/>
        <v>0</v>
      </c>
      <c r="CO436" s="39" t="str">
        <f t="shared" si="589"/>
        <v>دون المستوى</v>
      </c>
      <c r="CP436" s="21"/>
      <c r="CQ436" s="21"/>
      <c r="CR436" s="19">
        <f t="shared" si="557"/>
        <v>0</v>
      </c>
      <c r="CS436" s="39" t="str">
        <f t="shared" si="590"/>
        <v>دون المستوى</v>
      </c>
      <c r="CT436" s="21"/>
      <c r="CU436" s="21"/>
      <c r="CV436" s="19">
        <f t="shared" si="558"/>
        <v>0</v>
      </c>
      <c r="CW436" s="39" t="str">
        <f t="shared" si="591"/>
        <v>دون المستوى</v>
      </c>
      <c r="CX436" s="59">
        <f t="shared" si="559"/>
        <v>0</v>
      </c>
      <c r="CY436" s="34" t="str">
        <f t="shared" si="592"/>
        <v>دون المستوى</v>
      </c>
      <c r="CZ436" s="21"/>
      <c r="DA436" s="21"/>
      <c r="DB436" s="21"/>
      <c r="DC436" s="19">
        <f t="shared" si="560"/>
        <v>0</v>
      </c>
      <c r="DD436" s="39" t="str">
        <f t="shared" si="593"/>
        <v>دون المستوى</v>
      </c>
      <c r="DE436" s="21"/>
      <c r="DF436" s="21"/>
      <c r="DG436" s="92"/>
      <c r="DH436" s="19">
        <f t="shared" si="561"/>
        <v>0</v>
      </c>
      <c r="DI436" s="39" t="str">
        <f t="shared" si="594"/>
        <v>دون المستوى</v>
      </c>
      <c r="DJ436" s="19">
        <f t="shared" si="562"/>
        <v>0</v>
      </c>
      <c r="DK436" s="19">
        <f t="shared" si="611"/>
        <v>0</v>
      </c>
      <c r="DL436" s="19">
        <f t="shared" si="564"/>
        <v>0</v>
      </c>
      <c r="DM436" s="34" t="str">
        <f t="shared" si="596"/>
        <v>دون المستوى</v>
      </c>
      <c r="DN436" s="20" t="str">
        <f t="shared" si="597"/>
        <v>دور ثان</v>
      </c>
      <c r="DR436" s="28" t="str">
        <f t="shared" si="598"/>
        <v xml:space="preserve"> لغة عربية</v>
      </c>
      <c r="DS436" s="28" t="str">
        <f t="shared" si="599"/>
        <v xml:space="preserve"> رياضيات</v>
      </c>
      <c r="DT436" s="28" t="str">
        <f t="shared" si="600"/>
        <v xml:space="preserve"> دراسات</v>
      </c>
      <c r="DU436" s="28" t="str">
        <f t="shared" si="601"/>
        <v xml:space="preserve"> إنجليزى</v>
      </c>
      <c r="DV436" s="28" t="str">
        <f t="shared" si="602"/>
        <v xml:space="preserve"> علوم</v>
      </c>
      <c r="DW436" s="28" t="str">
        <f t="shared" si="603"/>
        <v xml:space="preserve"> تربية دينية</v>
      </c>
      <c r="DX436" s="87" t="str">
        <f t="shared" si="604"/>
        <v xml:space="preserve"> تربية فنية</v>
      </c>
      <c r="DY436" s="87" t="str">
        <f t="shared" si="605"/>
        <v xml:space="preserve"> تربية رياضية</v>
      </c>
      <c r="DZ436" s="88" t="str">
        <f t="shared" si="606"/>
        <v xml:space="preserve"> نشاط1</v>
      </c>
      <c r="EA436" s="88" t="str">
        <f t="shared" si="607"/>
        <v xml:space="preserve"> نشاط2</v>
      </c>
      <c r="EB436" s="32">
        <f t="shared" si="565"/>
        <v>0</v>
      </c>
      <c r="EC436" s="31" t="str">
        <f t="shared" si="608"/>
        <v xml:space="preserve"> لغة عربية رياضيات دراسات إنجليزى علوم تربية دينية تربية فنية تربية رياضية نشاط1 نشاط2</v>
      </c>
    </row>
    <row r="437" spans="1:133" ht="17.25" thickTop="1" thickBot="1">
      <c r="A437" s="16" t="str">
        <f t="shared" si="566"/>
        <v/>
      </c>
      <c r="B437" s="18"/>
      <c r="C437" s="17"/>
      <c r="D437" s="86"/>
      <c r="E437" s="83" t="str">
        <f t="shared" si="526"/>
        <v/>
      </c>
      <c r="F437" s="83" t="str">
        <f t="shared" si="527"/>
        <v/>
      </c>
      <c r="G437" s="83" t="str">
        <f t="shared" si="528"/>
        <v/>
      </c>
      <c r="H437" s="37"/>
      <c r="I437" s="42" t="str">
        <f t="shared" si="567"/>
        <v/>
      </c>
      <c r="J437" s="21"/>
      <c r="K437" s="21"/>
      <c r="L437" s="21"/>
      <c r="M437" s="21"/>
      <c r="N437" s="21"/>
      <c r="O437" s="19">
        <f t="shared" si="529"/>
        <v>0</v>
      </c>
      <c r="P437" s="39" t="str">
        <f t="shared" si="568"/>
        <v>دون المستوى</v>
      </c>
      <c r="Q437" s="21"/>
      <c r="R437" s="21"/>
      <c r="S437" s="92"/>
      <c r="T437" s="19">
        <f t="shared" si="530"/>
        <v>0</v>
      </c>
      <c r="U437" s="39" t="str">
        <f t="shared" si="569"/>
        <v>دون المستوى</v>
      </c>
      <c r="V437" s="19">
        <f t="shared" si="531"/>
        <v>0</v>
      </c>
      <c r="W437" s="19">
        <f t="shared" si="532"/>
        <v>0</v>
      </c>
      <c r="X437" s="19">
        <f t="shared" si="533"/>
        <v>0</v>
      </c>
      <c r="Y437" s="39" t="str">
        <f t="shared" si="570"/>
        <v>دون المستوى</v>
      </c>
      <c r="Z437" s="21"/>
      <c r="AA437" s="21"/>
      <c r="AB437" s="21"/>
      <c r="AC437" s="19">
        <f t="shared" si="534"/>
        <v>0</v>
      </c>
      <c r="AD437" s="39" t="str">
        <f t="shared" si="571"/>
        <v>دون المستوى</v>
      </c>
      <c r="AE437" s="21"/>
      <c r="AF437" s="21"/>
      <c r="AG437" s="92"/>
      <c r="AH437" s="19">
        <f t="shared" si="535"/>
        <v>0</v>
      </c>
      <c r="AI437" s="39" t="str">
        <f t="shared" si="572"/>
        <v>دون المستوى</v>
      </c>
      <c r="AJ437" s="19">
        <f t="shared" si="536"/>
        <v>0</v>
      </c>
      <c r="AK437" s="19">
        <f t="shared" si="612"/>
        <v>0</v>
      </c>
      <c r="AL437" s="19">
        <f t="shared" si="538"/>
        <v>0</v>
      </c>
      <c r="AM437" s="39" t="str">
        <f t="shared" si="574"/>
        <v>دون المستوى</v>
      </c>
      <c r="AN437" s="21"/>
      <c r="AO437" s="21"/>
      <c r="AP437" s="21"/>
      <c r="AQ437" s="19">
        <f t="shared" si="539"/>
        <v>0</v>
      </c>
      <c r="AR437" s="39" t="str">
        <f t="shared" si="575"/>
        <v>دون المستوى</v>
      </c>
      <c r="AS437" s="21"/>
      <c r="AT437" s="21"/>
      <c r="AU437" s="92"/>
      <c r="AV437" s="19">
        <f t="shared" si="540"/>
        <v>0</v>
      </c>
      <c r="AW437" s="39" t="str">
        <f t="shared" si="576"/>
        <v>دون المستوى</v>
      </c>
      <c r="AX437" s="19">
        <f t="shared" si="541"/>
        <v>0</v>
      </c>
      <c r="AY437" s="19">
        <f t="shared" si="577"/>
        <v>0</v>
      </c>
      <c r="AZ437" s="19">
        <f t="shared" si="543"/>
        <v>0</v>
      </c>
      <c r="BA437" s="34" t="str">
        <f t="shared" si="578"/>
        <v>دون المستوى</v>
      </c>
      <c r="BB437" s="21"/>
      <c r="BC437" s="21"/>
      <c r="BD437" s="21"/>
      <c r="BE437" s="19">
        <f t="shared" si="544"/>
        <v>0</v>
      </c>
      <c r="BF437" s="39" t="str">
        <f t="shared" si="579"/>
        <v>دون المستوى</v>
      </c>
      <c r="BG437" s="21"/>
      <c r="BH437" s="21"/>
      <c r="BI437" s="92"/>
      <c r="BJ437" s="19">
        <f t="shared" si="545"/>
        <v>0</v>
      </c>
      <c r="BK437" s="39" t="str">
        <f t="shared" si="580"/>
        <v>دون المستوى</v>
      </c>
      <c r="BL437" s="19">
        <f t="shared" si="546"/>
        <v>0</v>
      </c>
      <c r="BM437" s="19">
        <f t="shared" si="609"/>
        <v>0</v>
      </c>
      <c r="BN437" s="19">
        <f t="shared" si="548"/>
        <v>0</v>
      </c>
      <c r="BO437" s="34" t="str">
        <f t="shared" si="582"/>
        <v>دون المستوى</v>
      </c>
      <c r="BP437" s="21"/>
      <c r="BQ437" s="21"/>
      <c r="BR437" s="21"/>
      <c r="BS437" s="21"/>
      <c r="BT437" s="19">
        <f t="shared" si="549"/>
        <v>0</v>
      </c>
      <c r="BU437" s="39" t="str">
        <f t="shared" si="583"/>
        <v>دون المستوى</v>
      </c>
      <c r="BV437" s="21"/>
      <c r="BW437" s="21"/>
      <c r="BX437" s="21"/>
      <c r="BY437" s="92"/>
      <c r="BZ437" s="19">
        <f t="shared" si="550"/>
        <v>0</v>
      </c>
      <c r="CA437" s="39" t="str">
        <f t="shared" si="584"/>
        <v>دون المستوى</v>
      </c>
      <c r="CB437" s="19">
        <f t="shared" si="551"/>
        <v>0</v>
      </c>
      <c r="CC437" s="19">
        <f t="shared" si="610"/>
        <v>0</v>
      </c>
      <c r="CD437" s="19">
        <f t="shared" si="553"/>
        <v>0</v>
      </c>
      <c r="CE437" s="60" t="str">
        <f t="shared" si="586"/>
        <v>دون المستوى</v>
      </c>
      <c r="CF437" s="61">
        <f t="shared" si="554"/>
        <v>0</v>
      </c>
      <c r="CG437" s="67" t="str">
        <f t="shared" si="587"/>
        <v>دون المستوى</v>
      </c>
      <c r="CH437" s="21"/>
      <c r="CI437" s="21"/>
      <c r="CJ437" s="19">
        <f t="shared" si="555"/>
        <v>0</v>
      </c>
      <c r="CK437" s="39" t="str">
        <f t="shared" si="588"/>
        <v>دون المستوى</v>
      </c>
      <c r="CL437" s="21"/>
      <c r="CM437" s="21"/>
      <c r="CN437" s="19">
        <f t="shared" si="556"/>
        <v>0</v>
      </c>
      <c r="CO437" s="39" t="str">
        <f t="shared" si="589"/>
        <v>دون المستوى</v>
      </c>
      <c r="CP437" s="21"/>
      <c r="CQ437" s="21"/>
      <c r="CR437" s="19">
        <f t="shared" si="557"/>
        <v>0</v>
      </c>
      <c r="CS437" s="39" t="str">
        <f t="shared" si="590"/>
        <v>دون المستوى</v>
      </c>
      <c r="CT437" s="21"/>
      <c r="CU437" s="21"/>
      <c r="CV437" s="19">
        <f t="shared" si="558"/>
        <v>0</v>
      </c>
      <c r="CW437" s="39" t="str">
        <f t="shared" si="591"/>
        <v>دون المستوى</v>
      </c>
      <c r="CX437" s="59">
        <f t="shared" si="559"/>
        <v>0</v>
      </c>
      <c r="CY437" s="34" t="str">
        <f t="shared" si="592"/>
        <v>دون المستوى</v>
      </c>
      <c r="CZ437" s="21"/>
      <c r="DA437" s="21"/>
      <c r="DB437" s="21"/>
      <c r="DC437" s="19">
        <f t="shared" si="560"/>
        <v>0</v>
      </c>
      <c r="DD437" s="39" t="str">
        <f t="shared" si="593"/>
        <v>دون المستوى</v>
      </c>
      <c r="DE437" s="21"/>
      <c r="DF437" s="21"/>
      <c r="DG437" s="92"/>
      <c r="DH437" s="19">
        <f t="shared" si="561"/>
        <v>0</v>
      </c>
      <c r="DI437" s="39" t="str">
        <f t="shared" si="594"/>
        <v>دون المستوى</v>
      </c>
      <c r="DJ437" s="19">
        <f t="shared" si="562"/>
        <v>0</v>
      </c>
      <c r="DK437" s="19">
        <f t="shared" si="611"/>
        <v>0</v>
      </c>
      <c r="DL437" s="19">
        <f t="shared" si="564"/>
        <v>0</v>
      </c>
      <c r="DM437" s="34" t="str">
        <f t="shared" si="596"/>
        <v>دون المستوى</v>
      </c>
      <c r="DN437" s="20" t="str">
        <f t="shared" si="597"/>
        <v>دور ثان</v>
      </c>
      <c r="DR437" s="28" t="str">
        <f t="shared" si="598"/>
        <v xml:space="preserve"> لغة عربية</v>
      </c>
      <c r="DS437" s="28" t="str">
        <f t="shared" si="599"/>
        <v xml:space="preserve"> رياضيات</v>
      </c>
      <c r="DT437" s="28" t="str">
        <f t="shared" si="600"/>
        <v xml:space="preserve"> دراسات</v>
      </c>
      <c r="DU437" s="28" t="str">
        <f t="shared" si="601"/>
        <v xml:space="preserve"> إنجليزى</v>
      </c>
      <c r="DV437" s="28" t="str">
        <f t="shared" si="602"/>
        <v xml:space="preserve"> علوم</v>
      </c>
      <c r="DW437" s="28" t="str">
        <f t="shared" si="603"/>
        <v xml:space="preserve"> تربية دينية</v>
      </c>
      <c r="DX437" s="87" t="str">
        <f t="shared" si="604"/>
        <v xml:space="preserve"> تربية فنية</v>
      </c>
      <c r="DY437" s="87" t="str">
        <f t="shared" si="605"/>
        <v xml:space="preserve"> تربية رياضية</v>
      </c>
      <c r="DZ437" s="88" t="str">
        <f t="shared" si="606"/>
        <v xml:space="preserve"> نشاط1</v>
      </c>
      <c r="EA437" s="88" t="str">
        <f t="shared" si="607"/>
        <v xml:space="preserve"> نشاط2</v>
      </c>
      <c r="EB437" s="32">
        <f t="shared" si="565"/>
        <v>0</v>
      </c>
      <c r="EC437" s="31" t="str">
        <f t="shared" si="608"/>
        <v xml:space="preserve"> لغة عربية رياضيات دراسات إنجليزى علوم تربية دينية تربية فنية تربية رياضية نشاط1 نشاط2</v>
      </c>
    </row>
    <row r="438" spans="1:133" ht="17.25" thickTop="1" thickBot="1">
      <c r="A438" s="16" t="str">
        <f t="shared" si="566"/>
        <v/>
      </c>
      <c r="B438" s="18"/>
      <c r="C438" s="17"/>
      <c r="D438" s="86"/>
      <c r="E438" s="83" t="str">
        <f t="shared" si="526"/>
        <v/>
      </c>
      <c r="F438" s="83" t="str">
        <f t="shared" si="527"/>
        <v/>
      </c>
      <c r="G438" s="83" t="str">
        <f t="shared" si="528"/>
        <v/>
      </c>
      <c r="H438" s="37"/>
      <c r="I438" s="42" t="str">
        <f t="shared" si="567"/>
        <v/>
      </c>
      <c r="J438" s="21"/>
      <c r="K438" s="21"/>
      <c r="L438" s="21"/>
      <c r="M438" s="21"/>
      <c r="N438" s="21"/>
      <c r="O438" s="19">
        <f t="shared" si="529"/>
        <v>0</v>
      </c>
      <c r="P438" s="39" t="str">
        <f t="shared" si="568"/>
        <v>دون المستوى</v>
      </c>
      <c r="Q438" s="21"/>
      <c r="R438" s="21"/>
      <c r="S438" s="92"/>
      <c r="T438" s="19">
        <f t="shared" si="530"/>
        <v>0</v>
      </c>
      <c r="U438" s="39" t="str">
        <f t="shared" si="569"/>
        <v>دون المستوى</v>
      </c>
      <c r="V438" s="19">
        <f t="shared" si="531"/>
        <v>0</v>
      </c>
      <c r="W438" s="19">
        <f t="shared" si="532"/>
        <v>0</v>
      </c>
      <c r="X438" s="19">
        <f t="shared" si="533"/>
        <v>0</v>
      </c>
      <c r="Y438" s="39" t="str">
        <f t="shared" si="570"/>
        <v>دون المستوى</v>
      </c>
      <c r="Z438" s="21"/>
      <c r="AA438" s="21"/>
      <c r="AB438" s="21"/>
      <c r="AC438" s="19">
        <f t="shared" si="534"/>
        <v>0</v>
      </c>
      <c r="AD438" s="39" t="str">
        <f t="shared" si="571"/>
        <v>دون المستوى</v>
      </c>
      <c r="AE438" s="21"/>
      <c r="AF438" s="21"/>
      <c r="AG438" s="92"/>
      <c r="AH438" s="19">
        <f t="shared" si="535"/>
        <v>0</v>
      </c>
      <c r="AI438" s="39" t="str">
        <f t="shared" si="572"/>
        <v>دون المستوى</v>
      </c>
      <c r="AJ438" s="19">
        <f t="shared" si="536"/>
        <v>0</v>
      </c>
      <c r="AK438" s="19">
        <f t="shared" si="612"/>
        <v>0</v>
      </c>
      <c r="AL438" s="19">
        <f t="shared" si="538"/>
        <v>0</v>
      </c>
      <c r="AM438" s="39" t="str">
        <f t="shared" si="574"/>
        <v>دون المستوى</v>
      </c>
      <c r="AN438" s="21"/>
      <c r="AO438" s="21"/>
      <c r="AP438" s="21"/>
      <c r="AQ438" s="19">
        <f t="shared" si="539"/>
        <v>0</v>
      </c>
      <c r="AR438" s="39" t="str">
        <f t="shared" si="575"/>
        <v>دون المستوى</v>
      </c>
      <c r="AS438" s="21"/>
      <c r="AT438" s="21"/>
      <c r="AU438" s="92"/>
      <c r="AV438" s="19">
        <f t="shared" si="540"/>
        <v>0</v>
      </c>
      <c r="AW438" s="39" t="str">
        <f t="shared" si="576"/>
        <v>دون المستوى</v>
      </c>
      <c r="AX438" s="19">
        <f t="shared" si="541"/>
        <v>0</v>
      </c>
      <c r="AY438" s="19">
        <f t="shared" si="577"/>
        <v>0</v>
      </c>
      <c r="AZ438" s="19">
        <f t="shared" si="543"/>
        <v>0</v>
      </c>
      <c r="BA438" s="34" t="str">
        <f t="shared" si="578"/>
        <v>دون المستوى</v>
      </c>
      <c r="BB438" s="21"/>
      <c r="BC438" s="21"/>
      <c r="BD438" s="21"/>
      <c r="BE438" s="19">
        <f t="shared" si="544"/>
        <v>0</v>
      </c>
      <c r="BF438" s="39" t="str">
        <f t="shared" si="579"/>
        <v>دون المستوى</v>
      </c>
      <c r="BG438" s="21"/>
      <c r="BH438" s="21"/>
      <c r="BI438" s="92"/>
      <c r="BJ438" s="19">
        <f t="shared" si="545"/>
        <v>0</v>
      </c>
      <c r="BK438" s="39" t="str">
        <f t="shared" si="580"/>
        <v>دون المستوى</v>
      </c>
      <c r="BL438" s="19">
        <f t="shared" si="546"/>
        <v>0</v>
      </c>
      <c r="BM438" s="19">
        <f t="shared" si="609"/>
        <v>0</v>
      </c>
      <c r="BN438" s="19">
        <f t="shared" si="548"/>
        <v>0</v>
      </c>
      <c r="BO438" s="34" t="str">
        <f t="shared" si="582"/>
        <v>دون المستوى</v>
      </c>
      <c r="BP438" s="21"/>
      <c r="BQ438" s="21"/>
      <c r="BR438" s="21"/>
      <c r="BS438" s="21"/>
      <c r="BT438" s="19">
        <f t="shared" si="549"/>
        <v>0</v>
      </c>
      <c r="BU438" s="39" t="str">
        <f t="shared" si="583"/>
        <v>دون المستوى</v>
      </c>
      <c r="BV438" s="21"/>
      <c r="BW438" s="21"/>
      <c r="BX438" s="21"/>
      <c r="BY438" s="92"/>
      <c r="BZ438" s="19">
        <f t="shared" si="550"/>
        <v>0</v>
      </c>
      <c r="CA438" s="39" t="str">
        <f t="shared" si="584"/>
        <v>دون المستوى</v>
      </c>
      <c r="CB438" s="19">
        <f t="shared" si="551"/>
        <v>0</v>
      </c>
      <c r="CC438" s="19">
        <f t="shared" si="610"/>
        <v>0</v>
      </c>
      <c r="CD438" s="19">
        <f t="shared" si="553"/>
        <v>0</v>
      </c>
      <c r="CE438" s="60" t="str">
        <f t="shared" si="586"/>
        <v>دون المستوى</v>
      </c>
      <c r="CF438" s="61">
        <f t="shared" si="554"/>
        <v>0</v>
      </c>
      <c r="CG438" s="67" t="str">
        <f t="shared" si="587"/>
        <v>دون المستوى</v>
      </c>
      <c r="CH438" s="21"/>
      <c r="CI438" s="21"/>
      <c r="CJ438" s="19">
        <f t="shared" si="555"/>
        <v>0</v>
      </c>
      <c r="CK438" s="39" t="str">
        <f t="shared" si="588"/>
        <v>دون المستوى</v>
      </c>
      <c r="CL438" s="21"/>
      <c r="CM438" s="21"/>
      <c r="CN438" s="19">
        <f t="shared" si="556"/>
        <v>0</v>
      </c>
      <c r="CO438" s="39" t="str">
        <f t="shared" si="589"/>
        <v>دون المستوى</v>
      </c>
      <c r="CP438" s="21"/>
      <c r="CQ438" s="21"/>
      <c r="CR438" s="19">
        <f t="shared" si="557"/>
        <v>0</v>
      </c>
      <c r="CS438" s="39" t="str">
        <f t="shared" si="590"/>
        <v>دون المستوى</v>
      </c>
      <c r="CT438" s="21"/>
      <c r="CU438" s="21"/>
      <c r="CV438" s="19">
        <f t="shared" si="558"/>
        <v>0</v>
      </c>
      <c r="CW438" s="39" t="str">
        <f t="shared" si="591"/>
        <v>دون المستوى</v>
      </c>
      <c r="CX438" s="59">
        <f t="shared" si="559"/>
        <v>0</v>
      </c>
      <c r="CY438" s="34" t="str">
        <f t="shared" si="592"/>
        <v>دون المستوى</v>
      </c>
      <c r="CZ438" s="21"/>
      <c r="DA438" s="21"/>
      <c r="DB438" s="21"/>
      <c r="DC438" s="19">
        <f t="shared" si="560"/>
        <v>0</v>
      </c>
      <c r="DD438" s="39" t="str">
        <f t="shared" si="593"/>
        <v>دون المستوى</v>
      </c>
      <c r="DE438" s="21"/>
      <c r="DF438" s="21"/>
      <c r="DG438" s="92"/>
      <c r="DH438" s="19">
        <f t="shared" si="561"/>
        <v>0</v>
      </c>
      <c r="DI438" s="39" t="str">
        <f t="shared" si="594"/>
        <v>دون المستوى</v>
      </c>
      <c r="DJ438" s="19">
        <f t="shared" si="562"/>
        <v>0</v>
      </c>
      <c r="DK438" s="19">
        <f t="shared" si="611"/>
        <v>0</v>
      </c>
      <c r="DL438" s="19">
        <f t="shared" si="564"/>
        <v>0</v>
      </c>
      <c r="DM438" s="34" t="str">
        <f t="shared" si="596"/>
        <v>دون المستوى</v>
      </c>
      <c r="DN438" s="20" t="str">
        <f t="shared" si="597"/>
        <v>دور ثان</v>
      </c>
      <c r="DR438" s="28" t="str">
        <f t="shared" si="598"/>
        <v xml:space="preserve"> لغة عربية</v>
      </c>
      <c r="DS438" s="28" t="str">
        <f t="shared" si="599"/>
        <v xml:space="preserve"> رياضيات</v>
      </c>
      <c r="DT438" s="28" t="str">
        <f t="shared" si="600"/>
        <v xml:space="preserve"> دراسات</v>
      </c>
      <c r="DU438" s="28" t="str">
        <f t="shared" si="601"/>
        <v xml:space="preserve"> إنجليزى</v>
      </c>
      <c r="DV438" s="28" t="str">
        <f t="shared" si="602"/>
        <v xml:space="preserve"> علوم</v>
      </c>
      <c r="DW438" s="28" t="str">
        <f t="shared" si="603"/>
        <v xml:space="preserve"> تربية دينية</v>
      </c>
      <c r="DX438" s="87" t="str">
        <f t="shared" si="604"/>
        <v xml:space="preserve"> تربية فنية</v>
      </c>
      <c r="DY438" s="87" t="str">
        <f t="shared" si="605"/>
        <v xml:space="preserve"> تربية رياضية</v>
      </c>
      <c r="DZ438" s="88" t="str">
        <f t="shared" si="606"/>
        <v xml:space="preserve"> نشاط1</v>
      </c>
      <c r="EA438" s="88" t="str">
        <f t="shared" si="607"/>
        <v xml:space="preserve"> نشاط2</v>
      </c>
      <c r="EB438" s="32">
        <f t="shared" si="565"/>
        <v>0</v>
      </c>
      <c r="EC438" s="31" t="str">
        <f t="shared" si="608"/>
        <v xml:space="preserve"> لغة عربية رياضيات دراسات إنجليزى علوم تربية دينية تربية فنية تربية رياضية نشاط1 نشاط2</v>
      </c>
    </row>
    <row r="439" spans="1:133" ht="17.25" thickTop="1" thickBot="1">
      <c r="A439" s="16" t="str">
        <f t="shared" si="566"/>
        <v/>
      </c>
      <c r="B439" s="18"/>
      <c r="C439" s="17"/>
      <c r="D439" s="86"/>
      <c r="E439" s="83" t="str">
        <f t="shared" si="526"/>
        <v/>
      </c>
      <c r="F439" s="83" t="str">
        <f t="shared" si="527"/>
        <v/>
      </c>
      <c r="G439" s="83" t="str">
        <f t="shared" si="528"/>
        <v/>
      </c>
      <c r="H439" s="37"/>
      <c r="I439" s="42" t="str">
        <f t="shared" si="567"/>
        <v/>
      </c>
      <c r="J439" s="21"/>
      <c r="K439" s="21"/>
      <c r="L439" s="21"/>
      <c r="M439" s="21"/>
      <c r="N439" s="21"/>
      <c r="O439" s="19">
        <f t="shared" si="529"/>
        <v>0</v>
      </c>
      <c r="P439" s="39" t="str">
        <f t="shared" si="568"/>
        <v>دون المستوى</v>
      </c>
      <c r="Q439" s="21"/>
      <c r="R439" s="21"/>
      <c r="S439" s="92"/>
      <c r="T439" s="19">
        <f t="shared" si="530"/>
        <v>0</v>
      </c>
      <c r="U439" s="39" t="str">
        <f t="shared" si="569"/>
        <v>دون المستوى</v>
      </c>
      <c r="V439" s="19">
        <f t="shared" si="531"/>
        <v>0</v>
      </c>
      <c r="W439" s="19">
        <f t="shared" si="532"/>
        <v>0</v>
      </c>
      <c r="X439" s="19">
        <f t="shared" si="533"/>
        <v>0</v>
      </c>
      <c r="Y439" s="39" t="str">
        <f t="shared" si="570"/>
        <v>دون المستوى</v>
      </c>
      <c r="Z439" s="21"/>
      <c r="AA439" s="21"/>
      <c r="AB439" s="21"/>
      <c r="AC439" s="19">
        <f t="shared" si="534"/>
        <v>0</v>
      </c>
      <c r="AD439" s="39" t="str">
        <f t="shared" si="571"/>
        <v>دون المستوى</v>
      </c>
      <c r="AE439" s="21"/>
      <c r="AF439" s="21"/>
      <c r="AG439" s="92"/>
      <c r="AH439" s="19">
        <f t="shared" si="535"/>
        <v>0</v>
      </c>
      <c r="AI439" s="39" t="str">
        <f t="shared" si="572"/>
        <v>دون المستوى</v>
      </c>
      <c r="AJ439" s="19">
        <f t="shared" si="536"/>
        <v>0</v>
      </c>
      <c r="AK439" s="19">
        <f t="shared" si="612"/>
        <v>0</v>
      </c>
      <c r="AL439" s="19">
        <f t="shared" si="538"/>
        <v>0</v>
      </c>
      <c r="AM439" s="39" t="str">
        <f t="shared" si="574"/>
        <v>دون المستوى</v>
      </c>
      <c r="AN439" s="21"/>
      <c r="AO439" s="21"/>
      <c r="AP439" s="21"/>
      <c r="AQ439" s="19">
        <f t="shared" si="539"/>
        <v>0</v>
      </c>
      <c r="AR439" s="39" t="str">
        <f t="shared" si="575"/>
        <v>دون المستوى</v>
      </c>
      <c r="AS439" s="21"/>
      <c r="AT439" s="21"/>
      <c r="AU439" s="92"/>
      <c r="AV439" s="19">
        <f t="shared" si="540"/>
        <v>0</v>
      </c>
      <c r="AW439" s="39" t="str">
        <f t="shared" si="576"/>
        <v>دون المستوى</v>
      </c>
      <c r="AX439" s="19">
        <f t="shared" si="541"/>
        <v>0</v>
      </c>
      <c r="AY439" s="19">
        <f t="shared" si="577"/>
        <v>0</v>
      </c>
      <c r="AZ439" s="19">
        <f t="shared" si="543"/>
        <v>0</v>
      </c>
      <c r="BA439" s="34" t="str">
        <f t="shared" si="578"/>
        <v>دون المستوى</v>
      </c>
      <c r="BB439" s="21"/>
      <c r="BC439" s="21"/>
      <c r="BD439" s="21"/>
      <c r="BE439" s="19">
        <f t="shared" si="544"/>
        <v>0</v>
      </c>
      <c r="BF439" s="39" t="str">
        <f t="shared" si="579"/>
        <v>دون المستوى</v>
      </c>
      <c r="BG439" s="21"/>
      <c r="BH439" s="21"/>
      <c r="BI439" s="92"/>
      <c r="BJ439" s="19">
        <f t="shared" si="545"/>
        <v>0</v>
      </c>
      <c r="BK439" s="39" t="str">
        <f t="shared" si="580"/>
        <v>دون المستوى</v>
      </c>
      <c r="BL439" s="19">
        <f t="shared" si="546"/>
        <v>0</v>
      </c>
      <c r="BM439" s="19">
        <f t="shared" si="609"/>
        <v>0</v>
      </c>
      <c r="BN439" s="19">
        <f t="shared" si="548"/>
        <v>0</v>
      </c>
      <c r="BO439" s="34" t="str">
        <f t="shared" si="582"/>
        <v>دون المستوى</v>
      </c>
      <c r="BP439" s="21"/>
      <c r="BQ439" s="21"/>
      <c r="BR439" s="21"/>
      <c r="BS439" s="21"/>
      <c r="BT439" s="19">
        <f t="shared" si="549"/>
        <v>0</v>
      </c>
      <c r="BU439" s="39" t="str">
        <f t="shared" si="583"/>
        <v>دون المستوى</v>
      </c>
      <c r="BV439" s="21"/>
      <c r="BW439" s="21"/>
      <c r="BX439" s="21"/>
      <c r="BY439" s="92"/>
      <c r="BZ439" s="19">
        <f t="shared" si="550"/>
        <v>0</v>
      </c>
      <c r="CA439" s="39" t="str">
        <f t="shared" si="584"/>
        <v>دون المستوى</v>
      </c>
      <c r="CB439" s="19">
        <f t="shared" si="551"/>
        <v>0</v>
      </c>
      <c r="CC439" s="19">
        <f t="shared" si="610"/>
        <v>0</v>
      </c>
      <c r="CD439" s="19">
        <f t="shared" si="553"/>
        <v>0</v>
      </c>
      <c r="CE439" s="60" t="str">
        <f t="shared" si="586"/>
        <v>دون المستوى</v>
      </c>
      <c r="CF439" s="61">
        <f t="shared" si="554"/>
        <v>0</v>
      </c>
      <c r="CG439" s="67" t="str">
        <f t="shared" si="587"/>
        <v>دون المستوى</v>
      </c>
      <c r="CH439" s="21"/>
      <c r="CI439" s="21"/>
      <c r="CJ439" s="19">
        <f t="shared" si="555"/>
        <v>0</v>
      </c>
      <c r="CK439" s="39" t="str">
        <f t="shared" si="588"/>
        <v>دون المستوى</v>
      </c>
      <c r="CL439" s="21"/>
      <c r="CM439" s="21"/>
      <c r="CN439" s="19">
        <f t="shared" si="556"/>
        <v>0</v>
      </c>
      <c r="CO439" s="39" t="str">
        <f t="shared" si="589"/>
        <v>دون المستوى</v>
      </c>
      <c r="CP439" s="21"/>
      <c r="CQ439" s="21"/>
      <c r="CR439" s="19">
        <f t="shared" si="557"/>
        <v>0</v>
      </c>
      <c r="CS439" s="39" t="str">
        <f t="shared" si="590"/>
        <v>دون المستوى</v>
      </c>
      <c r="CT439" s="21"/>
      <c r="CU439" s="21"/>
      <c r="CV439" s="19">
        <f t="shared" si="558"/>
        <v>0</v>
      </c>
      <c r="CW439" s="39" t="str">
        <f t="shared" si="591"/>
        <v>دون المستوى</v>
      </c>
      <c r="CX439" s="59">
        <f t="shared" si="559"/>
        <v>0</v>
      </c>
      <c r="CY439" s="34" t="str">
        <f t="shared" si="592"/>
        <v>دون المستوى</v>
      </c>
      <c r="CZ439" s="21"/>
      <c r="DA439" s="21"/>
      <c r="DB439" s="21"/>
      <c r="DC439" s="19">
        <f t="shared" si="560"/>
        <v>0</v>
      </c>
      <c r="DD439" s="39" t="str">
        <f t="shared" si="593"/>
        <v>دون المستوى</v>
      </c>
      <c r="DE439" s="21"/>
      <c r="DF439" s="21"/>
      <c r="DG439" s="92"/>
      <c r="DH439" s="19">
        <f t="shared" si="561"/>
        <v>0</v>
      </c>
      <c r="DI439" s="39" t="str">
        <f t="shared" si="594"/>
        <v>دون المستوى</v>
      </c>
      <c r="DJ439" s="19">
        <f t="shared" si="562"/>
        <v>0</v>
      </c>
      <c r="DK439" s="19">
        <f t="shared" si="611"/>
        <v>0</v>
      </c>
      <c r="DL439" s="19">
        <f t="shared" si="564"/>
        <v>0</v>
      </c>
      <c r="DM439" s="34" t="str">
        <f t="shared" si="596"/>
        <v>دون المستوى</v>
      </c>
      <c r="DN439" s="20" t="str">
        <f t="shared" si="597"/>
        <v>دور ثان</v>
      </c>
      <c r="DR439" s="28" t="str">
        <f t="shared" si="598"/>
        <v xml:space="preserve"> لغة عربية</v>
      </c>
      <c r="DS439" s="28" t="str">
        <f t="shared" si="599"/>
        <v xml:space="preserve"> رياضيات</v>
      </c>
      <c r="DT439" s="28" t="str">
        <f t="shared" si="600"/>
        <v xml:space="preserve"> دراسات</v>
      </c>
      <c r="DU439" s="28" t="str">
        <f t="shared" si="601"/>
        <v xml:space="preserve"> إنجليزى</v>
      </c>
      <c r="DV439" s="28" t="str">
        <f t="shared" si="602"/>
        <v xml:space="preserve"> علوم</v>
      </c>
      <c r="DW439" s="28" t="str">
        <f t="shared" si="603"/>
        <v xml:space="preserve"> تربية دينية</v>
      </c>
      <c r="DX439" s="87" t="str">
        <f t="shared" si="604"/>
        <v xml:space="preserve"> تربية فنية</v>
      </c>
      <c r="DY439" s="87" t="str">
        <f t="shared" si="605"/>
        <v xml:space="preserve"> تربية رياضية</v>
      </c>
      <c r="DZ439" s="88" t="str">
        <f t="shared" si="606"/>
        <v xml:space="preserve"> نشاط1</v>
      </c>
      <c r="EA439" s="88" t="str">
        <f t="shared" si="607"/>
        <v xml:space="preserve"> نشاط2</v>
      </c>
      <c r="EB439" s="32">
        <f t="shared" si="565"/>
        <v>0</v>
      </c>
      <c r="EC439" s="31" t="str">
        <f t="shared" si="608"/>
        <v xml:space="preserve"> لغة عربية رياضيات دراسات إنجليزى علوم تربية دينية تربية فنية تربية رياضية نشاط1 نشاط2</v>
      </c>
    </row>
    <row r="440" spans="1:133" ht="17.25" thickTop="1" thickBot="1">
      <c r="A440" s="16" t="str">
        <f t="shared" si="566"/>
        <v/>
      </c>
      <c r="B440" s="18"/>
      <c r="C440" s="17"/>
      <c r="D440" s="86"/>
      <c r="E440" s="83" t="str">
        <f t="shared" si="526"/>
        <v/>
      </c>
      <c r="F440" s="83" t="str">
        <f t="shared" si="527"/>
        <v/>
      </c>
      <c r="G440" s="83" t="str">
        <f t="shared" si="528"/>
        <v/>
      </c>
      <c r="H440" s="37"/>
      <c r="I440" s="42" t="str">
        <f t="shared" si="567"/>
        <v/>
      </c>
      <c r="J440" s="21"/>
      <c r="K440" s="21"/>
      <c r="L440" s="21"/>
      <c r="M440" s="21"/>
      <c r="N440" s="21"/>
      <c r="O440" s="19">
        <f t="shared" si="529"/>
        <v>0</v>
      </c>
      <c r="P440" s="39" t="str">
        <f t="shared" si="568"/>
        <v>دون المستوى</v>
      </c>
      <c r="Q440" s="21"/>
      <c r="R440" s="21"/>
      <c r="S440" s="92"/>
      <c r="T440" s="19">
        <f t="shared" si="530"/>
        <v>0</v>
      </c>
      <c r="U440" s="39" t="str">
        <f t="shared" si="569"/>
        <v>دون المستوى</v>
      </c>
      <c r="V440" s="19">
        <f t="shared" si="531"/>
        <v>0</v>
      </c>
      <c r="W440" s="19">
        <f t="shared" si="532"/>
        <v>0</v>
      </c>
      <c r="X440" s="19">
        <f t="shared" si="533"/>
        <v>0</v>
      </c>
      <c r="Y440" s="39" t="str">
        <f t="shared" si="570"/>
        <v>دون المستوى</v>
      </c>
      <c r="Z440" s="21"/>
      <c r="AA440" s="21"/>
      <c r="AB440" s="21"/>
      <c r="AC440" s="19">
        <f t="shared" si="534"/>
        <v>0</v>
      </c>
      <c r="AD440" s="39" t="str">
        <f t="shared" si="571"/>
        <v>دون المستوى</v>
      </c>
      <c r="AE440" s="21"/>
      <c r="AF440" s="21"/>
      <c r="AG440" s="92"/>
      <c r="AH440" s="19">
        <f t="shared" si="535"/>
        <v>0</v>
      </c>
      <c r="AI440" s="39" t="str">
        <f t="shared" si="572"/>
        <v>دون المستوى</v>
      </c>
      <c r="AJ440" s="19">
        <f t="shared" si="536"/>
        <v>0</v>
      </c>
      <c r="AK440" s="19">
        <f t="shared" si="612"/>
        <v>0</v>
      </c>
      <c r="AL440" s="19">
        <f t="shared" si="538"/>
        <v>0</v>
      </c>
      <c r="AM440" s="39" t="str">
        <f t="shared" si="574"/>
        <v>دون المستوى</v>
      </c>
      <c r="AN440" s="21"/>
      <c r="AO440" s="21"/>
      <c r="AP440" s="21"/>
      <c r="AQ440" s="19">
        <f t="shared" si="539"/>
        <v>0</v>
      </c>
      <c r="AR440" s="39" t="str">
        <f t="shared" si="575"/>
        <v>دون المستوى</v>
      </c>
      <c r="AS440" s="21"/>
      <c r="AT440" s="21"/>
      <c r="AU440" s="92"/>
      <c r="AV440" s="19">
        <f t="shared" si="540"/>
        <v>0</v>
      </c>
      <c r="AW440" s="39" t="str">
        <f t="shared" si="576"/>
        <v>دون المستوى</v>
      </c>
      <c r="AX440" s="19">
        <f t="shared" si="541"/>
        <v>0</v>
      </c>
      <c r="AY440" s="19">
        <f t="shared" si="577"/>
        <v>0</v>
      </c>
      <c r="AZ440" s="19">
        <f t="shared" si="543"/>
        <v>0</v>
      </c>
      <c r="BA440" s="34" t="str">
        <f t="shared" si="578"/>
        <v>دون المستوى</v>
      </c>
      <c r="BB440" s="21"/>
      <c r="BC440" s="21"/>
      <c r="BD440" s="21"/>
      <c r="BE440" s="19">
        <f t="shared" si="544"/>
        <v>0</v>
      </c>
      <c r="BF440" s="39" t="str">
        <f t="shared" si="579"/>
        <v>دون المستوى</v>
      </c>
      <c r="BG440" s="21"/>
      <c r="BH440" s="21"/>
      <c r="BI440" s="92"/>
      <c r="BJ440" s="19">
        <f t="shared" si="545"/>
        <v>0</v>
      </c>
      <c r="BK440" s="39" t="str">
        <f t="shared" si="580"/>
        <v>دون المستوى</v>
      </c>
      <c r="BL440" s="19">
        <f t="shared" si="546"/>
        <v>0</v>
      </c>
      <c r="BM440" s="19">
        <f t="shared" si="609"/>
        <v>0</v>
      </c>
      <c r="BN440" s="19">
        <f t="shared" si="548"/>
        <v>0</v>
      </c>
      <c r="BO440" s="34" t="str">
        <f t="shared" si="582"/>
        <v>دون المستوى</v>
      </c>
      <c r="BP440" s="21"/>
      <c r="BQ440" s="21"/>
      <c r="BR440" s="21"/>
      <c r="BS440" s="21"/>
      <c r="BT440" s="19">
        <f t="shared" si="549"/>
        <v>0</v>
      </c>
      <c r="BU440" s="39" t="str">
        <f t="shared" si="583"/>
        <v>دون المستوى</v>
      </c>
      <c r="BV440" s="21"/>
      <c r="BW440" s="21"/>
      <c r="BX440" s="21"/>
      <c r="BY440" s="92"/>
      <c r="BZ440" s="19">
        <f t="shared" si="550"/>
        <v>0</v>
      </c>
      <c r="CA440" s="39" t="str">
        <f t="shared" si="584"/>
        <v>دون المستوى</v>
      </c>
      <c r="CB440" s="19">
        <f t="shared" si="551"/>
        <v>0</v>
      </c>
      <c r="CC440" s="19">
        <f t="shared" si="610"/>
        <v>0</v>
      </c>
      <c r="CD440" s="19">
        <f t="shared" si="553"/>
        <v>0</v>
      </c>
      <c r="CE440" s="60" t="str">
        <f t="shared" si="586"/>
        <v>دون المستوى</v>
      </c>
      <c r="CF440" s="61">
        <f t="shared" si="554"/>
        <v>0</v>
      </c>
      <c r="CG440" s="67" t="str">
        <f t="shared" si="587"/>
        <v>دون المستوى</v>
      </c>
      <c r="CH440" s="21"/>
      <c r="CI440" s="21"/>
      <c r="CJ440" s="19">
        <f t="shared" si="555"/>
        <v>0</v>
      </c>
      <c r="CK440" s="39" t="str">
        <f t="shared" si="588"/>
        <v>دون المستوى</v>
      </c>
      <c r="CL440" s="21"/>
      <c r="CM440" s="21"/>
      <c r="CN440" s="19">
        <f t="shared" si="556"/>
        <v>0</v>
      </c>
      <c r="CO440" s="39" t="str">
        <f t="shared" si="589"/>
        <v>دون المستوى</v>
      </c>
      <c r="CP440" s="21"/>
      <c r="CQ440" s="21"/>
      <c r="CR440" s="19">
        <f t="shared" si="557"/>
        <v>0</v>
      </c>
      <c r="CS440" s="39" t="str">
        <f t="shared" si="590"/>
        <v>دون المستوى</v>
      </c>
      <c r="CT440" s="21"/>
      <c r="CU440" s="21"/>
      <c r="CV440" s="19">
        <f t="shared" si="558"/>
        <v>0</v>
      </c>
      <c r="CW440" s="39" t="str">
        <f t="shared" si="591"/>
        <v>دون المستوى</v>
      </c>
      <c r="CX440" s="59">
        <f t="shared" si="559"/>
        <v>0</v>
      </c>
      <c r="CY440" s="34" t="str">
        <f t="shared" si="592"/>
        <v>دون المستوى</v>
      </c>
      <c r="CZ440" s="21"/>
      <c r="DA440" s="21"/>
      <c r="DB440" s="21"/>
      <c r="DC440" s="19">
        <f t="shared" si="560"/>
        <v>0</v>
      </c>
      <c r="DD440" s="39" t="str">
        <f t="shared" si="593"/>
        <v>دون المستوى</v>
      </c>
      <c r="DE440" s="21"/>
      <c r="DF440" s="21"/>
      <c r="DG440" s="92"/>
      <c r="DH440" s="19">
        <f t="shared" si="561"/>
        <v>0</v>
      </c>
      <c r="DI440" s="39" t="str">
        <f t="shared" si="594"/>
        <v>دون المستوى</v>
      </c>
      <c r="DJ440" s="19">
        <f t="shared" si="562"/>
        <v>0</v>
      </c>
      <c r="DK440" s="19">
        <f t="shared" si="611"/>
        <v>0</v>
      </c>
      <c r="DL440" s="19">
        <f t="shared" si="564"/>
        <v>0</v>
      </c>
      <c r="DM440" s="34" t="str">
        <f t="shared" si="596"/>
        <v>دون المستوى</v>
      </c>
      <c r="DN440" s="20" t="str">
        <f t="shared" si="597"/>
        <v>دور ثان</v>
      </c>
      <c r="DR440" s="28" t="str">
        <f t="shared" si="598"/>
        <v xml:space="preserve"> لغة عربية</v>
      </c>
      <c r="DS440" s="28" t="str">
        <f t="shared" si="599"/>
        <v xml:space="preserve"> رياضيات</v>
      </c>
      <c r="DT440" s="28" t="str">
        <f t="shared" si="600"/>
        <v xml:space="preserve"> دراسات</v>
      </c>
      <c r="DU440" s="28" t="str">
        <f t="shared" si="601"/>
        <v xml:space="preserve"> إنجليزى</v>
      </c>
      <c r="DV440" s="28" t="str">
        <f t="shared" si="602"/>
        <v xml:space="preserve"> علوم</v>
      </c>
      <c r="DW440" s="28" t="str">
        <f t="shared" si="603"/>
        <v xml:space="preserve"> تربية دينية</v>
      </c>
      <c r="DX440" s="87" t="str">
        <f t="shared" si="604"/>
        <v xml:space="preserve"> تربية فنية</v>
      </c>
      <c r="DY440" s="87" t="str">
        <f t="shared" si="605"/>
        <v xml:space="preserve"> تربية رياضية</v>
      </c>
      <c r="DZ440" s="88" t="str">
        <f t="shared" si="606"/>
        <v xml:space="preserve"> نشاط1</v>
      </c>
      <c r="EA440" s="88" t="str">
        <f t="shared" si="607"/>
        <v xml:space="preserve"> نشاط2</v>
      </c>
      <c r="EB440" s="32">
        <f t="shared" si="565"/>
        <v>0</v>
      </c>
      <c r="EC440" s="31" t="str">
        <f t="shared" si="608"/>
        <v xml:space="preserve"> لغة عربية رياضيات دراسات إنجليزى علوم تربية دينية تربية فنية تربية رياضية نشاط1 نشاط2</v>
      </c>
    </row>
    <row r="441" spans="1:133" ht="17.25" thickTop="1" thickBot="1">
      <c r="A441" s="16" t="str">
        <f t="shared" si="566"/>
        <v/>
      </c>
      <c r="B441" s="18"/>
      <c r="C441" s="17"/>
      <c r="D441" s="86"/>
      <c r="E441" s="83" t="str">
        <f t="shared" si="526"/>
        <v/>
      </c>
      <c r="F441" s="83" t="str">
        <f t="shared" si="527"/>
        <v/>
      </c>
      <c r="G441" s="83" t="str">
        <f t="shared" si="528"/>
        <v/>
      </c>
      <c r="H441" s="37"/>
      <c r="I441" s="42" t="str">
        <f t="shared" si="567"/>
        <v/>
      </c>
      <c r="J441" s="21"/>
      <c r="K441" s="21"/>
      <c r="L441" s="21"/>
      <c r="M441" s="21"/>
      <c r="N441" s="21"/>
      <c r="O441" s="19">
        <f t="shared" si="529"/>
        <v>0</v>
      </c>
      <c r="P441" s="39" t="str">
        <f t="shared" si="568"/>
        <v>دون المستوى</v>
      </c>
      <c r="Q441" s="21"/>
      <c r="R441" s="21"/>
      <c r="S441" s="92"/>
      <c r="T441" s="19">
        <f t="shared" si="530"/>
        <v>0</v>
      </c>
      <c r="U441" s="39" t="str">
        <f t="shared" si="569"/>
        <v>دون المستوى</v>
      </c>
      <c r="V441" s="19">
        <f t="shared" si="531"/>
        <v>0</v>
      </c>
      <c r="W441" s="19">
        <f t="shared" si="532"/>
        <v>0</v>
      </c>
      <c r="X441" s="19">
        <f t="shared" si="533"/>
        <v>0</v>
      </c>
      <c r="Y441" s="39" t="str">
        <f t="shared" si="570"/>
        <v>دون المستوى</v>
      </c>
      <c r="Z441" s="21"/>
      <c r="AA441" s="21"/>
      <c r="AB441" s="21"/>
      <c r="AC441" s="19">
        <f t="shared" si="534"/>
        <v>0</v>
      </c>
      <c r="AD441" s="39" t="str">
        <f t="shared" si="571"/>
        <v>دون المستوى</v>
      </c>
      <c r="AE441" s="21"/>
      <c r="AF441" s="21"/>
      <c r="AG441" s="92"/>
      <c r="AH441" s="19">
        <f t="shared" si="535"/>
        <v>0</v>
      </c>
      <c r="AI441" s="39" t="str">
        <f t="shared" si="572"/>
        <v>دون المستوى</v>
      </c>
      <c r="AJ441" s="19">
        <f t="shared" si="536"/>
        <v>0</v>
      </c>
      <c r="AK441" s="19">
        <f t="shared" si="612"/>
        <v>0</v>
      </c>
      <c r="AL441" s="19">
        <f t="shared" si="538"/>
        <v>0</v>
      </c>
      <c r="AM441" s="39" t="str">
        <f t="shared" si="574"/>
        <v>دون المستوى</v>
      </c>
      <c r="AN441" s="21"/>
      <c r="AO441" s="21"/>
      <c r="AP441" s="21"/>
      <c r="AQ441" s="19">
        <f t="shared" si="539"/>
        <v>0</v>
      </c>
      <c r="AR441" s="39" t="str">
        <f t="shared" si="575"/>
        <v>دون المستوى</v>
      </c>
      <c r="AS441" s="21"/>
      <c r="AT441" s="21"/>
      <c r="AU441" s="92"/>
      <c r="AV441" s="19">
        <f t="shared" si="540"/>
        <v>0</v>
      </c>
      <c r="AW441" s="39" t="str">
        <f t="shared" si="576"/>
        <v>دون المستوى</v>
      </c>
      <c r="AX441" s="19">
        <f t="shared" si="541"/>
        <v>0</v>
      </c>
      <c r="AY441" s="19">
        <f t="shared" si="577"/>
        <v>0</v>
      </c>
      <c r="AZ441" s="19">
        <f t="shared" si="543"/>
        <v>0</v>
      </c>
      <c r="BA441" s="34" t="str">
        <f t="shared" si="578"/>
        <v>دون المستوى</v>
      </c>
      <c r="BB441" s="21"/>
      <c r="BC441" s="21"/>
      <c r="BD441" s="21"/>
      <c r="BE441" s="19">
        <f t="shared" si="544"/>
        <v>0</v>
      </c>
      <c r="BF441" s="39" t="str">
        <f t="shared" si="579"/>
        <v>دون المستوى</v>
      </c>
      <c r="BG441" s="21"/>
      <c r="BH441" s="21"/>
      <c r="BI441" s="92"/>
      <c r="BJ441" s="19">
        <f t="shared" si="545"/>
        <v>0</v>
      </c>
      <c r="BK441" s="39" t="str">
        <f t="shared" si="580"/>
        <v>دون المستوى</v>
      </c>
      <c r="BL441" s="19">
        <f t="shared" si="546"/>
        <v>0</v>
      </c>
      <c r="BM441" s="19">
        <f t="shared" si="609"/>
        <v>0</v>
      </c>
      <c r="BN441" s="19">
        <f t="shared" si="548"/>
        <v>0</v>
      </c>
      <c r="BO441" s="34" t="str">
        <f t="shared" si="582"/>
        <v>دون المستوى</v>
      </c>
      <c r="BP441" s="21"/>
      <c r="BQ441" s="21"/>
      <c r="BR441" s="21"/>
      <c r="BS441" s="21"/>
      <c r="BT441" s="19">
        <f t="shared" si="549"/>
        <v>0</v>
      </c>
      <c r="BU441" s="39" t="str">
        <f t="shared" si="583"/>
        <v>دون المستوى</v>
      </c>
      <c r="BV441" s="21"/>
      <c r="BW441" s="21"/>
      <c r="BX441" s="21"/>
      <c r="BY441" s="92"/>
      <c r="BZ441" s="19">
        <f t="shared" si="550"/>
        <v>0</v>
      </c>
      <c r="CA441" s="39" t="str">
        <f t="shared" si="584"/>
        <v>دون المستوى</v>
      </c>
      <c r="CB441" s="19">
        <f t="shared" si="551"/>
        <v>0</v>
      </c>
      <c r="CC441" s="19">
        <f t="shared" si="610"/>
        <v>0</v>
      </c>
      <c r="CD441" s="19">
        <f t="shared" si="553"/>
        <v>0</v>
      </c>
      <c r="CE441" s="60" t="str">
        <f t="shared" si="586"/>
        <v>دون المستوى</v>
      </c>
      <c r="CF441" s="61">
        <f t="shared" si="554"/>
        <v>0</v>
      </c>
      <c r="CG441" s="67" t="str">
        <f t="shared" si="587"/>
        <v>دون المستوى</v>
      </c>
      <c r="CH441" s="21"/>
      <c r="CI441" s="21"/>
      <c r="CJ441" s="19">
        <f t="shared" si="555"/>
        <v>0</v>
      </c>
      <c r="CK441" s="39" t="str">
        <f t="shared" si="588"/>
        <v>دون المستوى</v>
      </c>
      <c r="CL441" s="21"/>
      <c r="CM441" s="21"/>
      <c r="CN441" s="19">
        <f t="shared" si="556"/>
        <v>0</v>
      </c>
      <c r="CO441" s="39" t="str">
        <f t="shared" si="589"/>
        <v>دون المستوى</v>
      </c>
      <c r="CP441" s="21"/>
      <c r="CQ441" s="21"/>
      <c r="CR441" s="19">
        <f t="shared" si="557"/>
        <v>0</v>
      </c>
      <c r="CS441" s="39" t="str">
        <f t="shared" si="590"/>
        <v>دون المستوى</v>
      </c>
      <c r="CT441" s="21"/>
      <c r="CU441" s="21"/>
      <c r="CV441" s="19">
        <f t="shared" si="558"/>
        <v>0</v>
      </c>
      <c r="CW441" s="39" t="str">
        <f t="shared" si="591"/>
        <v>دون المستوى</v>
      </c>
      <c r="CX441" s="59">
        <f t="shared" si="559"/>
        <v>0</v>
      </c>
      <c r="CY441" s="34" t="str">
        <f t="shared" si="592"/>
        <v>دون المستوى</v>
      </c>
      <c r="CZ441" s="21"/>
      <c r="DA441" s="21"/>
      <c r="DB441" s="21"/>
      <c r="DC441" s="19">
        <f t="shared" si="560"/>
        <v>0</v>
      </c>
      <c r="DD441" s="39" t="str">
        <f t="shared" si="593"/>
        <v>دون المستوى</v>
      </c>
      <c r="DE441" s="21"/>
      <c r="DF441" s="21"/>
      <c r="DG441" s="92"/>
      <c r="DH441" s="19">
        <f t="shared" si="561"/>
        <v>0</v>
      </c>
      <c r="DI441" s="39" t="str">
        <f t="shared" si="594"/>
        <v>دون المستوى</v>
      </c>
      <c r="DJ441" s="19">
        <f t="shared" si="562"/>
        <v>0</v>
      </c>
      <c r="DK441" s="19">
        <f t="shared" si="611"/>
        <v>0</v>
      </c>
      <c r="DL441" s="19">
        <f t="shared" si="564"/>
        <v>0</v>
      </c>
      <c r="DM441" s="34" t="str">
        <f t="shared" si="596"/>
        <v>دون المستوى</v>
      </c>
      <c r="DN441" s="20" t="str">
        <f t="shared" si="597"/>
        <v>دور ثان</v>
      </c>
      <c r="DR441" s="28" t="str">
        <f t="shared" si="598"/>
        <v xml:space="preserve"> لغة عربية</v>
      </c>
      <c r="DS441" s="28" t="str">
        <f t="shared" si="599"/>
        <v xml:space="preserve"> رياضيات</v>
      </c>
      <c r="DT441" s="28" t="str">
        <f t="shared" si="600"/>
        <v xml:space="preserve"> دراسات</v>
      </c>
      <c r="DU441" s="28" t="str">
        <f t="shared" si="601"/>
        <v xml:space="preserve"> إنجليزى</v>
      </c>
      <c r="DV441" s="28" t="str">
        <f t="shared" si="602"/>
        <v xml:space="preserve"> علوم</v>
      </c>
      <c r="DW441" s="28" t="str">
        <f t="shared" si="603"/>
        <v xml:space="preserve"> تربية دينية</v>
      </c>
      <c r="DX441" s="87" t="str">
        <f t="shared" si="604"/>
        <v xml:space="preserve"> تربية فنية</v>
      </c>
      <c r="DY441" s="87" t="str">
        <f t="shared" si="605"/>
        <v xml:space="preserve"> تربية رياضية</v>
      </c>
      <c r="DZ441" s="88" t="str">
        <f t="shared" si="606"/>
        <v xml:space="preserve"> نشاط1</v>
      </c>
      <c r="EA441" s="88" t="str">
        <f t="shared" si="607"/>
        <v xml:space="preserve"> نشاط2</v>
      </c>
      <c r="EB441" s="32">
        <f t="shared" si="565"/>
        <v>0</v>
      </c>
      <c r="EC441" s="31" t="str">
        <f t="shared" si="608"/>
        <v xml:space="preserve"> لغة عربية رياضيات دراسات إنجليزى علوم تربية دينية تربية فنية تربية رياضية نشاط1 نشاط2</v>
      </c>
    </row>
    <row r="442" spans="1:133" ht="17.25" thickTop="1" thickBot="1">
      <c r="A442" s="16" t="str">
        <f t="shared" si="566"/>
        <v/>
      </c>
      <c r="B442" s="18"/>
      <c r="C442" s="17"/>
      <c r="D442" s="86"/>
      <c r="E442" s="83" t="str">
        <f t="shared" si="526"/>
        <v/>
      </c>
      <c r="F442" s="83" t="str">
        <f t="shared" si="527"/>
        <v/>
      </c>
      <c r="G442" s="83" t="str">
        <f t="shared" si="528"/>
        <v/>
      </c>
      <c r="H442" s="37"/>
      <c r="I442" s="42" t="str">
        <f t="shared" si="567"/>
        <v/>
      </c>
      <c r="J442" s="21"/>
      <c r="K442" s="21"/>
      <c r="L442" s="21"/>
      <c r="M442" s="21"/>
      <c r="N442" s="21"/>
      <c r="O442" s="19">
        <f t="shared" si="529"/>
        <v>0</v>
      </c>
      <c r="P442" s="39" t="str">
        <f t="shared" si="568"/>
        <v>دون المستوى</v>
      </c>
      <c r="Q442" s="21"/>
      <c r="R442" s="21"/>
      <c r="S442" s="92"/>
      <c r="T442" s="19">
        <f t="shared" si="530"/>
        <v>0</v>
      </c>
      <c r="U442" s="39" t="str">
        <f t="shared" si="569"/>
        <v>دون المستوى</v>
      </c>
      <c r="V442" s="19">
        <f t="shared" si="531"/>
        <v>0</v>
      </c>
      <c r="W442" s="19">
        <f t="shared" si="532"/>
        <v>0</v>
      </c>
      <c r="X442" s="19">
        <f t="shared" si="533"/>
        <v>0</v>
      </c>
      <c r="Y442" s="39" t="str">
        <f t="shared" si="570"/>
        <v>دون المستوى</v>
      </c>
      <c r="Z442" s="21"/>
      <c r="AA442" s="21"/>
      <c r="AB442" s="21"/>
      <c r="AC442" s="19">
        <f t="shared" si="534"/>
        <v>0</v>
      </c>
      <c r="AD442" s="39" t="str">
        <f t="shared" si="571"/>
        <v>دون المستوى</v>
      </c>
      <c r="AE442" s="21"/>
      <c r="AF442" s="21"/>
      <c r="AG442" s="92"/>
      <c r="AH442" s="19">
        <f t="shared" si="535"/>
        <v>0</v>
      </c>
      <c r="AI442" s="39" t="str">
        <f t="shared" si="572"/>
        <v>دون المستوى</v>
      </c>
      <c r="AJ442" s="19">
        <f t="shared" si="536"/>
        <v>0</v>
      </c>
      <c r="AK442" s="19">
        <f t="shared" si="612"/>
        <v>0</v>
      </c>
      <c r="AL442" s="19">
        <f t="shared" si="538"/>
        <v>0</v>
      </c>
      <c r="AM442" s="39" t="str">
        <f t="shared" si="574"/>
        <v>دون المستوى</v>
      </c>
      <c r="AN442" s="21"/>
      <c r="AO442" s="21"/>
      <c r="AP442" s="21"/>
      <c r="AQ442" s="19">
        <f t="shared" si="539"/>
        <v>0</v>
      </c>
      <c r="AR442" s="39" t="str">
        <f t="shared" si="575"/>
        <v>دون المستوى</v>
      </c>
      <c r="AS442" s="21"/>
      <c r="AT442" s="21"/>
      <c r="AU442" s="92"/>
      <c r="AV442" s="19">
        <f t="shared" si="540"/>
        <v>0</v>
      </c>
      <c r="AW442" s="39" t="str">
        <f t="shared" si="576"/>
        <v>دون المستوى</v>
      </c>
      <c r="AX442" s="19">
        <f t="shared" si="541"/>
        <v>0</v>
      </c>
      <c r="AY442" s="19">
        <f t="shared" si="577"/>
        <v>0</v>
      </c>
      <c r="AZ442" s="19">
        <f t="shared" si="543"/>
        <v>0</v>
      </c>
      <c r="BA442" s="34" t="str">
        <f t="shared" si="578"/>
        <v>دون المستوى</v>
      </c>
      <c r="BB442" s="21"/>
      <c r="BC442" s="21"/>
      <c r="BD442" s="21"/>
      <c r="BE442" s="19">
        <f t="shared" si="544"/>
        <v>0</v>
      </c>
      <c r="BF442" s="39" t="str">
        <f t="shared" si="579"/>
        <v>دون المستوى</v>
      </c>
      <c r="BG442" s="21"/>
      <c r="BH442" s="21"/>
      <c r="BI442" s="92"/>
      <c r="BJ442" s="19">
        <f t="shared" si="545"/>
        <v>0</v>
      </c>
      <c r="BK442" s="39" t="str">
        <f t="shared" si="580"/>
        <v>دون المستوى</v>
      </c>
      <c r="BL442" s="19">
        <f t="shared" si="546"/>
        <v>0</v>
      </c>
      <c r="BM442" s="19">
        <f t="shared" si="609"/>
        <v>0</v>
      </c>
      <c r="BN442" s="19">
        <f t="shared" si="548"/>
        <v>0</v>
      </c>
      <c r="BO442" s="34" t="str">
        <f t="shared" si="582"/>
        <v>دون المستوى</v>
      </c>
      <c r="BP442" s="21"/>
      <c r="BQ442" s="21"/>
      <c r="BR442" s="21"/>
      <c r="BS442" s="21"/>
      <c r="BT442" s="19">
        <f t="shared" si="549"/>
        <v>0</v>
      </c>
      <c r="BU442" s="39" t="str">
        <f t="shared" si="583"/>
        <v>دون المستوى</v>
      </c>
      <c r="BV442" s="21"/>
      <c r="BW442" s="21"/>
      <c r="BX442" s="21"/>
      <c r="BY442" s="92"/>
      <c r="BZ442" s="19">
        <f t="shared" si="550"/>
        <v>0</v>
      </c>
      <c r="CA442" s="39" t="str">
        <f t="shared" si="584"/>
        <v>دون المستوى</v>
      </c>
      <c r="CB442" s="19">
        <f t="shared" si="551"/>
        <v>0</v>
      </c>
      <c r="CC442" s="19">
        <f t="shared" si="610"/>
        <v>0</v>
      </c>
      <c r="CD442" s="19">
        <f t="shared" si="553"/>
        <v>0</v>
      </c>
      <c r="CE442" s="60" t="str">
        <f t="shared" si="586"/>
        <v>دون المستوى</v>
      </c>
      <c r="CF442" s="61">
        <f t="shared" si="554"/>
        <v>0</v>
      </c>
      <c r="CG442" s="67" t="str">
        <f t="shared" si="587"/>
        <v>دون المستوى</v>
      </c>
      <c r="CH442" s="21"/>
      <c r="CI442" s="21"/>
      <c r="CJ442" s="19">
        <f t="shared" si="555"/>
        <v>0</v>
      </c>
      <c r="CK442" s="39" t="str">
        <f t="shared" si="588"/>
        <v>دون المستوى</v>
      </c>
      <c r="CL442" s="21"/>
      <c r="CM442" s="21"/>
      <c r="CN442" s="19">
        <f t="shared" si="556"/>
        <v>0</v>
      </c>
      <c r="CO442" s="39" t="str">
        <f t="shared" si="589"/>
        <v>دون المستوى</v>
      </c>
      <c r="CP442" s="21"/>
      <c r="CQ442" s="21"/>
      <c r="CR442" s="19">
        <f t="shared" si="557"/>
        <v>0</v>
      </c>
      <c r="CS442" s="39" t="str">
        <f t="shared" si="590"/>
        <v>دون المستوى</v>
      </c>
      <c r="CT442" s="21"/>
      <c r="CU442" s="21"/>
      <c r="CV442" s="19">
        <f t="shared" si="558"/>
        <v>0</v>
      </c>
      <c r="CW442" s="39" t="str">
        <f t="shared" si="591"/>
        <v>دون المستوى</v>
      </c>
      <c r="CX442" s="59">
        <f t="shared" si="559"/>
        <v>0</v>
      </c>
      <c r="CY442" s="34" t="str">
        <f t="shared" si="592"/>
        <v>دون المستوى</v>
      </c>
      <c r="CZ442" s="21"/>
      <c r="DA442" s="21"/>
      <c r="DB442" s="21"/>
      <c r="DC442" s="19">
        <f t="shared" si="560"/>
        <v>0</v>
      </c>
      <c r="DD442" s="39" t="str">
        <f t="shared" si="593"/>
        <v>دون المستوى</v>
      </c>
      <c r="DE442" s="21"/>
      <c r="DF442" s="21"/>
      <c r="DG442" s="92"/>
      <c r="DH442" s="19">
        <f t="shared" si="561"/>
        <v>0</v>
      </c>
      <c r="DI442" s="39" t="str">
        <f t="shared" si="594"/>
        <v>دون المستوى</v>
      </c>
      <c r="DJ442" s="19">
        <f t="shared" si="562"/>
        <v>0</v>
      </c>
      <c r="DK442" s="19">
        <f t="shared" si="611"/>
        <v>0</v>
      </c>
      <c r="DL442" s="19">
        <f t="shared" si="564"/>
        <v>0</v>
      </c>
      <c r="DM442" s="34" t="str">
        <f t="shared" si="596"/>
        <v>دون المستوى</v>
      </c>
      <c r="DN442" s="20" t="str">
        <f t="shared" si="597"/>
        <v>دور ثان</v>
      </c>
      <c r="DR442" s="28" t="str">
        <f t="shared" si="598"/>
        <v xml:space="preserve"> لغة عربية</v>
      </c>
      <c r="DS442" s="28" t="str">
        <f t="shared" si="599"/>
        <v xml:space="preserve"> رياضيات</v>
      </c>
      <c r="DT442" s="28" t="str">
        <f t="shared" si="600"/>
        <v xml:space="preserve"> دراسات</v>
      </c>
      <c r="DU442" s="28" t="str">
        <f t="shared" si="601"/>
        <v xml:space="preserve"> إنجليزى</v>
      </c>
      <c r="DV442" s="28" t="str">
        <f t="shared" si="602"/>
        <v xml:space="preserve"> علوم</v>
      </c>
      <c r="DW442" s="28" t="str">
        <f t="shared" si="603"/>
        <v xml:space="preserve"> تربية دينية</v>
      </c>
      <c r="DX442" s="87" t="str">
        <f t="shared" si="604"/>
        <v xml:space="preserve"> تربية فنية</v>
      </c>
      <c r="DY442" s="87" t="str">
        <f t="shared" si="605"/>
        <v xml:space="preserve"> تربية رياضية</v>
      </c>
      <c r="DZ442" s="88" t="str">
        <f t="shared" si="606"/>
        <v xml:space="preserve"> نشاط1</v>
      </c>
      <c r="EA442" s="88" t="str">
        <f t="shared" si="607"/>
        <v xml:space="preserve"> نشاط2</v>
      </c>
      <c r="EB442" s="32">
        <f t="shared" si="565"/>
        <v>0</v>
      </c>
      <c r="EC442" s="31" t="str">
        <f t="shared" si="608"/>
        <v xml:space="preserve"> لغة عربية رياضيات دراسات إنجليزى علوم تربية دينية تربية فنية تربية رياضية نشاط1 نشاط2</v>
      </c>
    </row>
    <row r="443" spans="1:133" ht="17.25" thickTop="1" thickBot="1">
      <c r="A443" s="16" t="str">
        <f t="shared" si="566"/>
        <v/>
      </c>
      <c r="B443" s="18"/>
      <c r="C443" s="17"/>
      <c r="D443" s="86"/>
      <c r="E443" s="83" t="str">
        <f t="shared" si="526"/>
        <v/>
      </c>
      <c r="F443" s="83" t="str">
        <f t="shared" si="527"/>
        <v/>
      </c>
      <c r="G443" s="83" t="str">
        <f t="shared" si="528"/>
        <v/>
      </c>
      <c r="H443" s="37"/>
      <c r="I443" s="42" t="str">
        <f t="shared" si="567"/>
        <v/>
      </c>
      <c r="J443" s="21"/>
      <c r="K443" s="21"/>
      <c r="L443" s="21"/>
      <c r="M443" s="21"/>
      <c r="N443" s="21"/>
      <c r="O443" s="19">
        <f t="shared" si="529"/>
        <v>0</v>
      </c>
      <c r="P443" s="39" t="str">
        <f t="shared" si="568"/>
        <v>دون المستوى</v>
      </c>
      <c r="Q443" s="21"/>
      <c r="R443" s="21"/>
      <c r="S443" s="92"/>
      <c r="T443" s="19">
        <f t="shared" si="530"/>
        <v>0</v>
      </c>
      <c r="U443" s="39" t="str">
        <f t="shared" si="569"/>
        <v>دون المستوى</v>
      </c>
      <c r="V443" s="19">
        <f t="shared" si="531"/>
        <v>0</v>
      </c>
      <c r="W443" s="19">
        <f t="shared" si="532"/>
        <v>0</v>
      </c>
      <c r="X443" s="19">
        <f t="shared" si="533"/>
        <v>0</v>
      </c>
      <c r="Y443" s="39" t="str">
        <f t="shared" si="570"/>
        <v>دون المستوى</v>
      </c>
      <c r="Z443" s="21"/>
      <c r="AA443" s="21"/>
      <c r="AB443" s="21"/>
      <c r="AC443" s="19">
        <f t="shared" si="534"/>
        <v>0</v>
      </c>
      <c r="AD443" s="39" t="str">
        <f t="shared" si="571"/>
        <v>دون المستوى</v>
      </c>
      <c r="AE443" s="21"/>
      <c r="AF443" s="21"/>
      <c r="AG443" s="92"/>
      <c r="AH443" s="19">
        <f t="shared" si="535"/>
        <v>0</v>
      </c>
      <c r="AI443" s="39" t="str">
        <f t="shared" si="572"/>
        <v>دون المستوى</v>
      </c>
      <c r="AJ443" s="19">
        <f t="shared" si="536"/>
        <v>0</v>
      </c>
      <c r="AK443" s="19">
        <f t="shared" si="612"/>
        <v>0</v>
      </c>
      <c r="AL443" s="19">
        <f t="shared" si="538"/>
        <v>0</v>
      </c>
      <c r="AM443" s="39" t="str">
        <f t="shared" si="574"/>
        <v>دون المستوى</v>
      </c>
      <c r="AN443" s="21"/>
      <c r="AO443" s="21"/>
      <c r="AP443" s="21"/>
      <c r="AQ443" s="19">
        <f t="shared" si="539"/>
        <v>0</v>
      </c>
      <c r="AR443" s="39" t="str">
        <f t="shared" si="575"/>
        <v>دون المستوى</v>
      </c>
      <c r="AS443" s="21"/>
      <c r="AT443" s="21"/>
      <c r="AU443" s="92"/>
      <c r="AV443" s="19">
        <f t="shared" si="540"/>
        <v>0</v>
      </c>
      <c r="AW443" s="39" t="str">
        <f t="shared" si="576"/>
        <v>دون المستوى</v>
      </c>
      <c r="AX443" s="19">
        <f t="shared" si="541"/>
        <v>0</v>
      </c>
      <c r="AY443" s="19">
        <f t="shared" si="577"/>
        <v>0</v>
      </c>
      <c r="AZ443" s="19">
        <f t="shared" si="543"/>
        <v>0</v>
      </c>
      <c r="BA443" s="34" t="str">
        <f t="shared" si="578"/>
        <v>دون المستوى</v>
      </c>
      <c r="BB443" s="21"/>
      <c r="BC443" s="21"/>
      <c r="BD443" s="21"/>
      <c r="BE443" s="19">
        <f t="shared" si="544"/>
        <v>0</v>
      </c>
      <c r="BF443" s="39" t="str">
        <f t="shared" si="579"/>
        <v>دون المستوى</v>
      </c>
      <c r="BG443" s="21"/>
      <c r="BH443" s="21"/>
      <c r="BI443" s="92"/>
      <c r="BJ443" s="19">
        <f t="shared" si="545"/>
        <v>0</v>
      </c>
      <c r="BK443" s="39" t="str">
        <f t="shared" si="580"/>
        <v>دون المستوى</v>
      </c>
      <c r="BL443" s="19">
        <f t="shared" si="546"/>
        <v>0</v>
      </c>
      <c r="BM443" s="19">
        <f t="shared" si="609"/>
        <v>0</v>
      </c>
      <c r="BN443" s="19">
        <f t="shared" si="548"/>
        <v>0</v>
      </c>
      <c r="BO443" s="34" t="str">
        <f t="shared" si="582"/>
        <v>دون المستوى</v>
      </c>
      <c r="BP443" s="21"/>
      <c r="BQ443" s="21"/>
      <c r="BR443" s="21"/>
      <c r="BS443" s="21"/>
      <c r="BT443" s="19">
        <f t="shared" si="549"/>
        <v>0</v>
      </c>
      <c r="BU443" s="39" t="str">
        <f t="shared" si="583"/>
        <v>دون المستوى</v>
      </c>
      <c r="BV443" s="21"/>
      <c r="BW443" s="21"/>
      <c r="BX443" s="21"/>
      <c r="BY443" s="92"/>
      <c r="BZ443" s="19">
        <f t="shared" si="550"/>
        <v>0</v>
      </c>
      <c r="CA443" s="39" t="str">
        <f t="shared" si="584"/>
        <v>دون المستوى</v>
      </c>
      <c r="CB443" s="19">
        <f t="shared" si="551"/>
        <v>0</v>
      </c>
      <c r="CC443" s="19">
        <f t="shared" si="610"/>
        <v>0</v>
      </c>
      <c r="CD443" s="19">
        <f t="shared" si="553"/>
        <v>0</v>
      </c>
      <c r="CE443" s="60" t="str">
        <f t="shared" si="586"/>
        <v>دون المستوى</v>
      </c>
      <c r="CF443" s="61">
        <f t="shared" si="554"/>
        <v>0</v>
      </c>
      <c r="CG443" s="67" t="str">
        <f t="shared" si="587"/>
        <v>دون المستوى</v>
      </c>
      <c r="CH443" s="21"/>
      <c r="CI443" s="21"/>
      <c r="CJ443" s="19">
        <f t="shared" si="555"/>
        <v>0</v>
      </c>
      <c r="CK443" s="39" t="str">
        <f t="shared" si="588"/>
        <v>دون المستوى</v>
      </c>
      <c r="CL443" s="21"/>
      <c r="CM443" s="21"/>
      <c r="CN443" s="19">
        <f t="shared" si="556"/>
        <v>0</v>
      </c>
      <c r="CO443" s="39" t="str">
        <f t="shared" si="589"/>
        <v>دون المستوى</v>
      </c>
      <c r="CP443" s="21"/>
      <c r="CQ443" s="21"/>
      <c r="CR443" s="19">
        <f t="shared" si="557"/>
        <v>0</v>
      </c>
      <c r="CS443" s="39" t="str">
        <f t="shared" si="590"/>
        <v>دون المستوى</v>
      </c>
      <c r="CT443" s="21"/>
      <c r="CU443" s="21"/>
      <c r="CV443" s="19">
        <f t="shared" si="558"/>
        <v>0</v>
      </c>
      <c r="CW443" s="39" t="str">
        <f t="shared" si="591"/>
        <v>دون المستوى</v>
      </c>
      <c r="CX443" s="59">
        <f t="shared" si="559"/>
        <v>0</v>
      </c>
      <c r="CY443" s="34" t="str">
        <f t="shared" si="592"/>
        <v>دون المستوى</v>
      </c>
      <c r="CZ443" s="21"/>
      <c r="DA443" s="21"/>
      <c r="DB443" s="21"/>
      <c r="DC443" s="19">
        <f t="shared" si="560"/>
        <v>0</v>
      </c>
      <c r="DD443" s="39" t="str">
        <f t="shared" si="593"/>
        <v>دون المستوى</v>
      </c>
      <c r="DE443" s="21"/>
      <c r="DF443" s="21"/>
      <c r="DG443" s="92"/>
      <c r="DH443" s="19">
        <f t="shared" si="561"/>
        <v>0</v>
      </c>
      <c r="DI443" s="39" t="str">
        <f t="shared" si="594"/>
        <v>دون المستوى</v>
      </c>
      <c r="DJ443" s="19">
        <f t="shared" si="562"/>
        <v>0</v>
      </c>
      <c r="DK443" s="19">
        <f t="shared" si="611"/>
        <v>0</v>
      </c>
      <c r="DL443" s="19">
        <f t="shared" si="564"/>
        <v>0</v>
      </c>
      <c r="DM443" s="34" t="str">
        <f t="shared" si="596"/>
        <v>دون المستوى</v>
      </c>
      <c r="DN443" s="20" t="str">
        <f t="shared" si="597"/>
        <v>دور ثان</v>
      </c>
      <c r="DR443" s="28" t="str">
        <f t="shared" si="598"/>
        <v xml:space="preserve"> لغة عربية</v>
      </c>
      <c r="DS443" s="28" t="str">
        <f t="shared" si="599"/>
        <v xml:space="preserve"> رياضيات</v>
      </c>
      <c r="DT443" s="28" t="str">
        <f t="shared" si="600"/>
        <v xml:space="preserve"> دراسات</v>
      </c>
      <c r="DU443" s="28" t="str">
        <f t="shared" si="601"/>
        <v xml:space="preserve"> إنجليزى</v>
      </c>
      <c r="DV443" s="28" t="str">
        <f t="shared" si="602"/>
        <v xml:space="preserve"> علوم</v>
      </c>
      <c r="DW443" s="28" t="str">
        <f t="shared" si="603"/>
        <v xml:space="preserve"> تربية دينية</v>
      </c>
      <c r="DX443" s="87" t="str">
        <f t="shared" si="604"/>
        <v xml:space="preserve"> تربية فنية</v>
      </c>
      <c r="DY443" s="87" t="str">
        <f t="shared" si="605"/>
        <v xml:space="preserve"> تربية رياضية</v>
      </c>
      <c r="DZ443" s="88" t="str">
        <f t="shared" si="606"/>
        <v xml:space="preserve"> نشاط1</v>
      </c>
      <c r="EA443" s="88" t="str">
        <f t="shared" si="607"/>
        <v xml:space="preserve"> نشاط2</v>
      </c>
      <c r="EB443" s="32">
        <f t="shared" si="565"/>
        <v>0</v>
      </c>
      <c r="EC443" s="31" t="str">
        <f t="shared" si="608"/>
        <v xml:space="preserve"> لغة عربية رياضيات دراسات إنجليزى علوم تربية دينية تربية فنية تربية رياضية نشاط1 نشاط2</v>
      </c>
    </row>
    <row r="444" spans="1:133" ht="17.25" thickTop="1" thickBot="1">
      <c r="A444" s="16" t="str">
        <f t="shared" si="566"/>
        <v/>
      </c>
      <c r="B444" s="18"/>
      <c r="C444" s="17"/>
      <c r="D444" s="86"/>
      <c r="E444" s="83" t="str">
        <f t="shared" si="526"/>
        <v/>
      </c>
      <c r="F444" s="83" t="str">
        <f t="shared" si="527"/>
        <v/>
      </c>
      <c r="G444" s="83" t="str">
        <f t="shared" si="528"/>
        <v/>
      </c>
      <c r="H444" s="37"/>
      <c r="I444" s="42" t="str">
        <f t="shared" si="567"/>
        <v/>
      </c>
      <c r="J444" s="21"/>
      <c r="K444" s="21"/>
      <c r="L444" s="21"/>
      <c r="M444" s="21"/>
      <c r="N444" s="21"/>
      <c r="O444" s="19">
        <f t="shared" si="529"/>
        <v>0</v>
      </c>
      <c r="P444" s="39" t="str">
        <f t="shared" si="568"/>
        <v>دون المستوى</v>
      </c>
      <c r="Q444" s="21"/>
      <c r="R444" s="21"/>
      <c r="S444" s="92"/>
      <c r="T444" s="19">
        <f t="shared" si="530"/>
        <v>0</v>
      </c>
      <c r="U444" s="39" t="str">
        <f t="shared" si="569"/>
        <v>دون المستوى</v>
      </c>
      <c r="V444" s="19">
        <f t="shared" si="531"/>
        <v>0</v>
      </c>
      <c r="W444" s="19">
        <f t="shared" si="532"/>
        <v>0</v>
      </c>
      <c r="X444" s="19">
        <f t="shared" si="533"/>
        <v>0</v>
      </c>
      <c r="Y444" s="39" t="str">
        <f t="shared" si="570"/>
        <v>دون المستوى</v>
      </c>
      <c r="Z444" s="21"/>
      <c r="AA444" s="21"/>
      <c r="AB444" s="21"/>
      <c r="AC444" s="19">
        <f t="shared" si="534"/>
        <v>0</v>
      </c>
      <c r="AD444" s="39" t="str">
        <f t="shared" si="571"/>
        <v>دون المستوى</v>
      </c>
      <c r="AE444" s="21"/>
      <c r="AF444" s="21"/>
      <c r="AG444" s="92"/>
      <c r="AH444" s="19">
        <f t="shared" si="535"/>
        <v>0</v>
      </c>
      <c r="AI444" s="39" t="str">
        <f t="shared" si="572"/>
        <v>دون المستوى</v>
      </c>
      <c r="AJ444" s="19">
        <f t="shared" si="536"/>
        <v>0</v>
      </c>
      <c r="AK444" s="19">
        <f t="shared" si="612"/>
        <v>0</v>
      </c>
      <c r="AL444" s="19">
        <f t="shared" si="538"/>
        <v>0</v>
      </c>
      <c r="AM444" s="39" t="str">
        <f t="shared" si="574"/>
        <v>دون المستوى</v>
      </c>
      <c r="AN444" s="21"/>
      <c r="AO444" s="21"/>
      <c r="AP444" s="21"/>
      <c r="AQ444" s="19">
        <f t="shared" si="539"/>
        <v>0</v>
      </c>
      <c r="AR444" s="39" t="str">
        <f t="shared" si="575"/>
        <v>دون المستوى</v>
      </c>
      <c r="AS444" s="21"/>
      <c r="AT444" s="21"/>
      <c r="AU444" s="92"/>
      <c r="AV444" s="19">
        <f t="shared" si="540"/>
        <v>0</v>
      </c>
      <c r="AW444" s="39" t="str">
        <f t="shared" si="576"/>
        <v>دون المستوى</v>
      </c>
      <c r="AX444" s="19">
        <f t="shared" si="541"/>
        <v>0</v>
      </c>
      <c r="AY444" s="19">
        <f t="shared" si="577"/>
        <v>0</v>
      </c>
      <c r="AZ444" s="19">
        <f t="shared" si="543"/>
        <v>0</v>
      </c>
      <c r="BA444" s="34" t="str">
        <f t="shared" si="578"/>
        <v>دون المستوى</v>
      </c>
      <c r="BB444" s="21"/>
      <c r="BC444" s="21"/>
      <c r="BD444" s="21"/>
      <c r="BE444" s="19">
        <f t="shared" si="544"/>
        <v>0</v>
      </c>
      <c r="BF444" s="39" t="str">
        <f t="shared" si="579"/>
        <v>دون المستوى</v>
      </c>
      <c r="BG444" s="21"/>
      <c r="BH444" s="21"/>
      <c r="BI444" s="92"/>
      <c r="BJ444" s="19">
        <f t="shared" si="545"/>
        <v>0</v>
      </c>
      <c r="BK444" s="39" t="str">
        <f t="shared" si="580"/>
        <v>دون المستوى</v>
      </c>
      <c r="BL444" s="19">
        <f t="shared" si="546"/>
        <v>0</v>
      </c>
      <c r="BM444" s="19">
        <f t="shared" si="609"/>
        <v>0</v>
      </c>
      <c r="BN444" s="19">
        <f t="shared" si="548"/>
        <v>0</v>
      </c>
      <c r="BO444" s="34" t="str">
        <f t="shared" si="582"/>
        <v>دون المستوى</v>
      </c>
      <c r="BP444" s="21"/>
      <c r="BQ444" s="21"/>
      <c r="BR444" s="21"/>
      <c r="BS444" s="21"/>
      <c r="BT444" s="19">
        <f t="shared" si="549"/>
        <v>0</v>
      </c>
      <c r="BU444" s="39" t="str">
        <f t="shared" si="583"/>
        <v>دون المستوى</v>
      </c>
      <c r="BV444" s="21"/>
      <c r="BW444" s="21"/>
      <c r="BX444" s="21"/>
      <c r="BY444" s="92"/>
      <c r="BZ444" s="19">
        <f t="shared" si="550"/>
        <v>0</v>
      </c>
      <c r="CA444" s="39" t="str">
        <f t="shared" si="584"/>
        <v>دون المستوى</v>
      </c>
      <c r="CB444" s="19">
        <f t="shared" si="551"/>
        <v>0</v>
      </c>
      <c r="CC444" s="19">
        <f t="shared" si="610"/>
        <v>0</v>
      </c>
      <c r="CD444" s="19">
        <f t="shared" si="553"/>
        <v>0</v>
      </c>
      <c r="CE444" s="60" t="str">
        <f t="shared" si="586"/>
        <v>دون المستوى</v>
      </c>
      <c r="CF444" s="61">
        <f t="shared" si="554"/>
        <v>0</v>
      </c>
      <c r="CG444" s="67" t="str">
        <f t="shared" si="587"/>
        <v>دون المستوى</v>
      </c>
      <c r="CH444" s="21"/>
      <c r="CI444" s="21"/>
      <c r="CJ444" s="19">
        <f t="shared" si="555"/>
        <v>0</v>
      </c>
      <c r="CK444" s="39" t="str">
        <f t="shared" si="588"/>
        <v>دون المستوى</v>
      </c>
      <c r="CL444" s="21"/>
      <c r="CM444" s="21"/>
      <c r="CN444" s="19">
        <f t="shared" si="556"/>
        <v>0</v>
      </c>
      <c r="CO444" s="39" t="str">
        <f t="shared" si="589"/>
        <v>دون المستوى</v>
      </c>
      <c r="CP444" s="21"/>
      <c r="CQ444" s="21"/>
      <c r="CR444" s="19">
        <f t="shared" si="557"/>
        <v>0</v>
      </c>
      <c r="CS444" s="39" t="str">
        <f t="shared" si="590"/>
        <v>دون المستوى</v>
      </c>
      <c r="CT444" s="21"/>
      <c r="CU444" s="21"/>
      <c r="CV444" s="19">
        <f t="shared" si="558"/>
        <v>0</v>
      </c>
      <c r="CW444" s="39" t="str">
        <f t="shared" si="591"/>
        <v>دون المستوى</v>
      </c>
      <c r="CX444" s="59">
        <f t="shared" si="559"/>
        <v>0</v>
      </c>
      <c r="CY444" s="34" t="str">
        <f t="shared" si="592"/>
        <v>دون المستوى</v>
      </c>
      <c r="CZ444" s="21"/>
      <c r="DA444" s="21"/>
      <c r="DB444" s="21"/>
      <c r="DC444" s="19">
        <f t="shared" si="560"/>
        <v>0</v>
      </c>
      <c r="DD444" s="39" t="str">
        <f t="shared" si="593"/>
        <v>دون المستوى</v>
      </c>
      <c r="DE444" s="21"/>
      <c r="DF444" s="21"/>
      <c r="DG444" s="92"/>
      <c r="DH444" s="19">
        <f t="shared" si="561"/>
        <v>0</v>
      </c>
      <c r="DI444" s="39" t="str">
        <f t="shared" si="594"/>
        <v>دون المستوى</v>
      </c>
      <c r="DJ444" s="19">
        <f t="shared" si="562"/>
        <v>0</v>
      </c>
      <c r="DK444" s="19">
        <f t="shared" si="611"/>
        <v>0</v>
      </c>
      <c r="DL444" s="19">
        <f t="shared" si="564"/>
        <v>0</v>
      </c>
      <c r="DM444" s="34" t="str">
        <f t="shared" si="596"/>
        <v>دون المستوى</v>
      </c>
      <c r="DN444" s="20" t="str">
        <f t="shared" si="597"/>
        <v>دور ثان</v>
      </c>
      <c r="DR444" s="28" t="str">
        <f t="shared" si="598"/>
        <v xml:space="preserve"> لغة عربية</v>
      </c>
      <c r="DS444" s="28" t="str">
        <f t="shared" si="599"/>
        <v xml:space="preserve"> رياضيات</v>
      </c>
      <c r="DT444" s="28" t="str">
        <f t="shared" si="600"/>
        <v xml:space="preserve"> دراسات</v>
      </c>
      <c r="DU444" s="28" t="str">
        <f t="shared" si="601"/>
        <v xml:space="preserve"> إنجليزى</v>
      </c>
      <c r="DV444" s="28" t="str">
        <f t="shared" si="602"/>
        <v xml:space="preserve"> علوم</v>
      </c>
      <c r="DW444" s="28" t="str">
        <f t="shared" si="603"/>
        <v xml:space="preserve"> تربية دينية</v>
      </c>
      <c r="DX444" s="87" t="str">
        <f t="shared" si="604"/>
        <v xml:space="preserve"> تربية فنية</v>
      </c>
      <c r="DY444" s="87" t="str">
        <f t="shared" si="605"/>
        <v xml:space="preserve"> تربية رياضية</v>
      </c>
      <c r="DZ444" s="88" t="str">
        <f t="shared" si="606"/>
        <v xml:space="preserve"> نشاط1</v>
      </c>
      <c r="EA444" s="88" t="str">
        <f t="shared" si="607"/>
        <v xml:space="preserve"> نشاط2</v>
      </c>
      <c r="EB444" s="32">
        <f t="shared" si="565"/>
        <v>0</v>
      </c>
      <c r="EC444" s="31" t="str">
        <f t="shared" si="608"/>
        <v xml:space="preserve"> لغة عربية رياضيات دراسات إنجليزى علوم تربية دينية تربية فنية تربية رياضية نشاط1 نشاط2</v>
      </c>
    </row>
    <row r="445" spans="1:133" ht="17.25" thickTop="1" thickBot="1">
      <c r="A445" s="16" t="str">
        <f t="shared" si="566"/>
        <v/>
      </c>
      <c r="B445" s="18"/>
      <c r="C445" s="17"/>
      <c r="D445" s="86"/>
      <c r="E445" s="83" t="str">
        <f t="shared" si="526"/>
        <v/>
      </c>
      <c r="F445" s="83" t="str">
        <f t="shared" si="527"/>
        <v/>
      </c>
      <c r="G445" s="83" t="str">
        <f t="shared" si="528"/>
        <v/>
      </c>
      <c r="H445" s="37"/>
      <c r="I445" s="42" t="str">
        <f t="shared" si="567"/>
        <v/>
      </c>
      <c r="J445" s="21"/>
      <c r="K445" s="21"/>
      <c r="L445" s="21"/>
      <c r="M445" s="21"/>
      <c r="N445" s="21"/>
      <c r="O445" s="19">
        <f t="shared" si="529"/>
        <v>0</v>
      </c>
      <c r="P445" s="39" t="str">
        <f t="shared" si="568"/>
        <v>دون المستوى</v>
      </c>
      <c r="Q445" s="21"/>
      <c r="R445" s="21"/>
      <c r="S445" s="92"/>
      <c r="T445" s="19">
        <f t="shared" si="530"/>
        <v>0</v>
      </c>
      <c r="U445" s="39" t="str">
        <f t="shared" si="569"/>
        <v>دون المستوى</v>
      </c>
      <c r="V445" s="19">
        <f t="shared" si="531"/>
        <v>0</v>
      </c>
      <c r="W445" s="19">
        <f t="shared" si="532"/>
        <v>0</v>
      </c>
      <c r="X445" s="19">
        <f t="shared" si="533"/>
        <v>0</v>
      </c>
      <c r="Y445" s="39" t="str">
        <f t="shared" si="570"/>
        <v>دون المستوى</v>
      </c>
      <c r="Z445" s="21"/>
      <c r="AA445" s="21"/>
      <c r="AB445" s="21"/>
      <c r="AC445" s="19">
        <f t="shared" si="534"/>
        <v>0</v>
      </c>
      <c r="AD445" s="39" t="str">
        <f t="shared" si="571"/>
        <v>دون المستوى</v>
      </c>
      <c r="AE445" s="21"/>
      <c r="AF445" s="21"/>
      <c r="AG445" s="92"/>
      <c r="AH445" s="19">
        <f t="shared" si="535"/>
        <v>0</v>
      </c>
      <c r="AI445" s="39" t="str">
        <f t="shared" si="572"/>
        <v>دون المستوى</v>
      </c>
      <c r="AJ445" s="19">
        <f t="shared" si="536"/>
        <v>0</v>
      </c>
      <c r="AK445" s="19">
        <f t="shared" si="612"/>
        <v>0</v>
      </c>
      <c r="AL445" s="19">
        <f t="shared" si="538"/>
        <v>0</v>
      </c>
      <c r="AM445" s="39" t="str">
        <f t="shared" si="574"/>
        <v>دون المستوى</v>
      </c>
      <c r="AN445" s="21"/>
      <c r="AO445" s="21"/>
      <c r="AP445" s="21"/>
      <c r="AQ445" s="19">
        <f t="shared" si="539"/>
        <v>0</v>
      </c>
      <c r="AR445" s="39" t="str">
        <f t="shared" si="575"/>
        <v>دون المستوى</v>
      </c>
      <c r="AS445" s="21"/>
      <c r="AT445" s="21"/>
      <c r="AU445" s="92"/>
      <c r="AV445" s="19">
        <f t="shared" si="540"/>
        <v>0</v>
      </c>
      <c r="AW445" s="39" t="str">
        <f t="shared" si="576"/>
        <v>دون المستوى</v>
      </c>
      <c r="AX445" s="19">
        <f t="shared" si="541"/>
        <v>0</v>
      </c>
      <c r="AY445" s="19">
        <f t="shared" si="577"/>
        <v>0</v>
      </c>
      <c r="AZ445" s="19">
        <f t="shared" si="543"/>
        <v>0</v>
      </c>
      <c r="BA445" s="34" t="str">
        <f t="shared" si="578"/>
        <v>دون المستوى</v>
      </c>
      <c r="BB445" s="21"/>
      <c r="BC445" s="21"/>
      <c r="BD445" s="21"/>
      <c r="BE445" s="19">
        <f t="shared" si="544"/>
        <v>0</v>
      </c>
      <c r="BF445" s="39" t="str">
        <f t="shared" si="579"/>
        <v>دون المستوى</v>
      </c>
      <c r="BG445" s="21"/>
      <c r="BH445" s="21"/>
      <c r="BI445" s="92"/>
      <c r="BJ445" s="19">
        <f t="shared" si="545"/>
        <v>0</v>
      </c>
      <c r="BK445" s="39" t="str">
        <f t="shared" si="580"/>
        <v>دون المستوى</v>
      </c>
      <c r="BL445" s="19">
        <f t="shared" si="546"/>
        <v>0</v>
      </c>
      <c r="BM445" s="19">
        <f t="shared" si="609"/>
        <v>0</v>
      </c>
      <c r="BN445" s="19">
        <f t="shared" si="548"/>
        <v>0</v>
      </c>
      <c r="BO445" s="34" t="str">
        <f t="shared" si="582"/>
        <v>دون المستوى</v>
      </c>
      <c r="BP445" s="21"/>
      <c r="BQ445" s="21"/>
      <c r="BR445" s="21"/>
      <c r="BS445" s="21"/>
      <c r="BT445" s="19">
        <f t="shared" si="549"/>
        <v>0</v>
      </c>
      <c r="BU445" s="39" t="str">
        <f t="shared" si="583"/>
        <v>دون المستوى</v>
      </c>
      <c r="BV445" s="21"/>
      <c r="BW445" s="21"/>
      <c r="BX445" s="21"/>
      <c r="BY445" s="92"/>
      <c r="BZ445" s="19">
        <f t="shared" si="550"/>
        <v>0</v>
      </c>
      <c r="CA445" s="39" t="str">
        <f t="shared" si="584"/>
        <v>دون المستوى</v>
      </c>
      <c r="CB445" s="19">
        <f t="shared" si="551"/>
        <v>0</v>
      </c>
      <c r="CC445" s="19">
        <f t="shared" si="610"/>
        <v>0</v>
      </c>
      <c r="CD445" s="19">
        <f t="shared" si="553"/>
        <v>0</v>
      </c>
      <c r="CE445" s="60" t="str">
        <f t="shared" si="586"/>
        <v>دون المستوى</v>
      </c>
      <c r="CF445" s="61">
        <f t="shared" si="554"/>
        <v>0</v>
      </c>
      <c r="CG445" s="67" t="str">
        <f t="shared" si="587"/>
        <v>دون المستوى</v>
      </c>
      <c r="CH445" s="21"/>
      <c r="CI445" s="21"/>
      <c r="CJ445" s="19">
        <f t="shared" si="555"/>
        <v>0</v>
      </c>
      <c r="CK445" s="39" t="str">
        <f t="shared" si="588"/>
        <v>دون المستوى</v>
      </c>
      <c r="CL445" s="21"/>
      <c r="CM445" s="21"/>
      <c r="CN445" s="19">
        <f t="shared" si="556"/>
        <v>0</v>
      </c>
      <c r="CO445" s="39" t="str">
        <f t="shared" si="589"/>
        <v>دون المستوى</v>
      </c>
      <c r="CP445" s="21"/>
      <c r="CQ445" s="21"/>
      <c r="CR445" s="19">
        <f t="shared" si="557"/>
        <v>0</v>
      </c>
      <c r="CS445" s="39" t="str">
        <f t="shared" si="590"/>
        <v>دون المستوى</v>
      </c>
      <c r="CT445" s="21"/>
      <c r="CU445" s="21"/>
      <c r="CV445" s="19">
        <f t="shared" si="558"/>
        <v>0</v>
      </c>
      <c r="CW445" s="39" t="str">
        <f t="shared" si="591"/>
        <v>دون المستوى</v>
      </c>
      <c r="CX445" s="59">
        <f t="shared" si="559"/>
        <v>0</v>
      </c>
      <c r="CY445" s="34" t="str">
        <f t="shared" si="592"/>
        <v>دون المستوى</v>
      </c>
      <c r="CZ445" s="21"/>
      <c r="DA445" s="21"/>
      <c r="DB445" s="21"/>
      <c r="DC445" s="19">
        <f t="shared" si="560"/>
        <v>0</v>
      </c>
      <c r="DD445" s="39" t="str">
        <f t="shared" si="593"/>
        <v>دون المستوى</v>
      </c>
      <c r="DE445" s="21"/>
      <c r="DF445" s="21"/>
      <c r="DG445" s="92"/>
      <c r="DH445" s="19">
        <f t="shared" si="561"/>
        <v>0</v>
      </c>
      <c r="DI445" s="39" t="str">
        <f t="shared" si="594"/>
        <v>دون المستوى</v>
      </c>
      <c r="DJ445" s="19">
        <f t="shared" si="562"/>
        <v>0</v>
      </c>
      <c r="DK445" s="19">
        <f t="shared" si="611"/>
        <v>0</v>
      </c>
      <c r="DL445" s="19">
        <f t="shared" si="564"/>
        <v>0</v>
      </c>
      <c r="DM445" s="34" t="str">
        <f t="shared" si="596"/>
        <v>دون المستوى</v>
      </c>
      <c r="DN445" s="20" t="str">
        <f t="shared" si="597"/>
        <v>دور ثان</v>
      </c>
      <c r="DR445" s="28" t="str">
        <f t="shared" si="598"/>
        <v xml:space="preserve"> لغة عربية</v>
      </c>
      <c r="DS445" s="28" t="str">
        <f t="shared" si="599"/>
        <v xml:space="preserve"> رياضيات</v>
      </c>
      <c r="DT445" s="28" t="str">
        <f t="shared" si="600"/>
        <v xml:space="preserve"> دراسات</v>
      </c>
      <c r="DU445" s="28" t="str">
        <f t="shared" si="601"/>
        <v xml:space="preserve"> إنجليزى</v>
      </c>
      <c r="DV445" s="28" t="str">
        <f t="shared" si="602"/>
        <v xml:space="preserve"> علوم</v>
      </c>
      <c r="DW445" s="28" t="str">
        <f t="shared" si="603"/>
        <v xml:space="preserve"> تربية دينية</v>
      </c>
      <c r="DX445" s="87" t="str">
        <f t="shared" si="604"/>
        <v xml:space="preserve"> تربية فنية</v>
      </c>
      <c r="DY445" s="87" t="str">
        <f t="shared" si="605"/>
        <v xml:space="preserve"> تربية رياضية</v>
      </c>
      <c r="DZ445" s="88" t="str">
        <f t="shared" si="606"/>
        <v xml:space="preserve"> نشاط1</v>
      </c>
      <c r="EA445" s="88" t="str">
        <f t="shared" si="607"/>
        <v xml:space="preserve"> نشاط2</v>
      </c>
      <c r="EB445" s="32">
        <f t="shared" si="565"/>
        <v>0</v>
      </c>
      <c r="EC445" s="31" t="str">
        <f t="shared" si="608"/>
        <v xml:space="preserve"> لغة عربية رياضيات دراسات إنجليزى علوم تربية دينية تربية فنية تربية رياضية نشاط1 نشاط2</v>
      </c>
    </row>
    <row r="446" spans="1:133" ht="17.25" thickTop="1" thickBot="1">
      <c r="A446" s="16" t="str">
        <f t="shared" si="566"/>
        <v/>
      </c>
      <c r="B446" s="18"/>
      <c r="C446" s="17"/>
      <c r="D446" s="86"/>
      <c r="E446" s="83" t="str">
        <f t="shared" si="526"/>
        <v/>
      </c>
      <c r="F446" s="83" t="str">
        <f t="shared" si="527"/>
        <v/>
      </c>
      <c r="G446" s="83" t="str">
        <f t="shared" si="528"/>
        <v/>
      </c>
      <c r="H446" s="37"/>
      <c r="I446" s="42" t="str">
        <f t="shared" si="567"/>
        <v/>
      </c>
      <c r="J446" s="21"/>
      <c r="K446" s="21"/>
      <c r="L446" s="21"/>
      <c r="M446" s="21"/>
      <c r="N446" s="21"/>
      <c r="O446" s="19">
        <f t="shared" si="529"/>
        <v>0</v>
      </c>
      <c r="P446" s="39" t="str">
        <f t="shared" si="568"/>
        <v>دون المستوى</v>
      </c>
      <c r="Q446" s="21"/>
      <c r="R446" s="21"/>
      <c r="S446" s="92"/>
      <c r="T446" s="19">
        <f t="shared" si="530"/>
        <v>0</v>
      </c>
      <c r="U446" s="39" t="str">
        <f t="shared" si="569"/>
        <v>دون المستوى</v>
      </c>
      <c r="V446" s="19">
        <f t="shared" si="531"/>
        <v>0</v>
      </c>
      <c r="W446" s="19">
        <f t="shared" si="532"/>
        <v>0</v>
      </c>
      <c r="X446" s="19">
        <f t="shared" si="533"/>
        <v>0</v>
      </c>
      <c r="Y446" s="39" t="str">
        <f t="shared" si="570"/>
        <v>دون المستوى</v>
      </c>
      <c r="Z446" s="21"/>
      <c r="AA446" s="21"/>
      <c r="AB446" s="21"/>
      <c r="AC446" s="19">
        <f t="shared" si="534"/>
        <v>0</v>
      </c>
      <c r="AD446" s="39" t="str">
        <f t="shared" si="571"/>
        <v>دون المستوى</v>
      </c>
      <c r="AE446" s="21"/>
      <c r="AF446" s="21"/>
      <c r="AG446" s="92"/>
      <c r="AH446" s="19">
        <f t="shared" si="535"/>
        <v>0</v>
      </c>
      <c r="AI446" s="39" t="str">
        <f t="shared" si="572"/>
        <v>دون المستوى</v>
      </c>
      <c r="AJ446" s="19">
        <f t="shared" si="536"/>
        <v>0</v>
      </c>
      <c r="AK446" s="19">
        <f t="shared" si="612"/>
        <v>0</v>
      </c>
      <c r="AL446" s="19">
        <f t="shared" si="538"/>
        <v>0</v>
      </c>
      <c r="AM446" s="39" t="str">
        <f t="shared" si="574"/>
        <v>دون المستوى</v>
      </c>
      <c r="AN446" s="21"/>
      <c r="AO446" s="21"/>
      <c r="AP446" s="21"/>
      <c r="AQ446" s="19">
        <f t="shared" si="539"/>
        <v>0</v>
      </c>
      <c r="AR446" s="39" t="str">
        <f t="shared" si="575"/>
        <v>دون المستوى</v>
      </c>
      <c r="AS446" s="21"/>
      <c r="AT446" s="21"/>
      <c r="AU446" s="92"/>
      <c r="AV446" s="19">
        <f t="shared" si="540"/>
        <v>0</v>
      </c>
      <c r="AW446" s="39" t="str">
        <f t="shared" si="576"/>
        <v>دون المستوى</v>
      </c>
      <c r="AX446" s="19">
        <f t="shared" si="541"/>
        <v>0</v>
      </c>
      <c r="AY446" s="19">
        <f t="shared" si="577"/>
        <v>0</v>
      </c>
      <c r="AZ446" s="19">
        <f t="shared" si="543"/>
        <v>0</v>
      </c>
      <c r="BA446" s="34" t="str">
        <f t="shared" si="578"/>
        <v>دون المستوى</v>
      </c>
      <c r="BB446" s="21"/>
      <c r="BC446" s="21"/>
      <c r="BD446" s="21"/>
      <c r="BE446" s="19">
        <f t="shared" si="544"/>
        <v>0</v>
      </c>
      <c r="BF446" s="39" t="str">
        <f t="shared" si="579"/>
        <v>دون المستوى</v>
      </c>
      <c r="BG446" s="21"/>
      <c r="BH446" s="21"/>
      <c r="BI446" s="92"/>
      <c r="BJ446" s="19">
        <f t="shared" si="545"/>
        <v>0</v>
      </c>
      <c r="BK446" s="39" t="str">
        <f t="shared" si="580"/>
        <v>دون المستوى</v>
      </c>
      <c r="BL446" s="19">
        <f t="shared" si="546"/>
        <v>0</v>
      </c>
      <c r="BM446" s="19">
        <f t="shared" si="609"/>
        <v>0</v>
      </c>
      <c r="BN446" s="19">
        <f t="shared" si="548"/>
        <v>0</v>
      </c>
      <c r="BO446" s="34" t="str">
        <f t="shared" si="582"/>
        <v>دون المستوى</v>
      </c>
      <c r="BP446" s="21"/>
      <c r="BQ446" s="21"/>
      <c r="BR446" s="21"/>
      <c r="BS446" s="21"/>
      <c r="BT446" s="19">
        <f t="shared" si="549"/>
        <v>0</v>
      </c>
      <c r="BU446" s="39" t="str">
        <f t="shared" si="583"/>
        <v>دون المستوى</v>
      </c>
      <c r="BV446" s="21"/>
      <c r="BW446" s="21"/>
      <c r="BX446" s="21"/>
      <c r="BY446" s="92"/>
      <c r="BZ446" s="19">
        <f t="shared" si="550"/>
        <v>0</v>
      </c>
      <c r="CA446" s="39" t="str">
        <f t="shared" si="584"/>
        <v>دون المستوى</v>
      </c>
      <c r="CB446" s="19">
        <f t="shared" si="551"/>
        <v>0</v>
      </c>
      <c r="CC446" s="19">
        <f t="shared" si="610"/>
        <v>0</v>
      </c>
      <c r="CD446" s="19">
        <f t="shared" si="553"/>
        <v>0</v>
      </c>
      <c r="CE446" s="60" t="str">
        <f t="shared" si="586"/>
        <v>دون المستوى</v>
      </c>
      <c r="CF446" s="61">
        <f t="shared" si="554"/>
        <v>0</v>
      </c>
      <c r="CG446" s="67" t="str">
        <f t="shared" si="587"/>
        <v>دون المستوى</v>
      </c>
      <c r="CH446" s="21"/>
      <c r="CI446" s="21"/>
      <c r="CJ446" s="19">
        <f t="shared" si="555"/>
        <v>0</v>
      </c>
      <c r="CK446" s="39" t="str">
        <f t="shared" si="588"/>
        <v>دون المستوى</v>
      </c>
      <c r="CL446" s="21"/>
      <c r="CM446" s="21"/>
      <c r="CN446" s="19">
        <f t="shared" si="556"/>
        <v>0</v>
      </c>
      <c r="CO446" s="39" t="str">
        <f t="shared" si="589"/>
        <v>دون المستوى</v>
      </c>
      <c r="CP446" s="21"/>
      <c r="CQ446" s="21"/>
      <c r="CR446" s="19">
        <f t="shared" si="557"/>
        <v>0</v>
      </c>
      <c r="CS446" s="39" t="str">
        <f t="shared" si="590"/>
        <v>دون المستوى</v>
      </c>
      <c r="CT446" s="21"/>
      <c r="CU446" s="21"/>
      <c r="CV446" s="19">
        <f t="shared" si="558"/>
        <v>0</v>
      </c>
      <c r="CW446" s="39" t="str">
        <f t="shared" si="591"/>
        <v>دون المستوى</v>
      </c>
      <c r="CX446" s="59">
        <f t="shared" si="559"/>
        <v>0</v>
      </c>
      <c r="CY446" s="34" t="str">
        <f t="shared" si="592"/>
        <v>دون المستوى</v>
      </c>
      <c r="CZ446" s="21"/>
      <c r="DA446" s="21"/>
      <c r="DB446" s="21"/>
      <c r="DC446" s="19">
        <f t="shared" si="560"/>
        <v>0</v>
      </c>
      <c r="DD446" s="39" t="str">
        <f t="shared" si="593"/>
        <v>دون المستوى</v>
      </c>
      <c r="DE446" s="21"/>
      <c r="DF446" s="21"/>
      <c r="DG446" s="92"/>
      <c r="DH446" s="19">
        <f t="shared" si="561"/>
        <v>0</v>
      </c>
      <c r="DI446" s="39" t="str">
        <f t="shared" si="594"/>
        <v>دون المستوى</v>
      </c>
      <c r="DJ446" s="19">
        <f t="shared" si="562"/>
        <v>0</v>
      </c>
      <c r="DK446" s="19">
        <f t="shared" si="611"/>
        <v>0</v>
      </c>
      <c r="DL446" s="19">
        <f t="shared" si="564"/>
        <v>0</v>
      </c>
      <c r="DM446" s="34" t="str">
        <f t="shared" si="596"/>
        <v>دون المستوى</v>
      </c>
      <c r="DN446" s="20" t="str">
        <f t="shared" si="597"/>
        <v>دور ثان</v>
      </c>
      <c r="DR446" s="28" t="str">
        <f t="shared" si="598"/>
        <v xml:space="preserve"> لغة عربية</v>
      </c>
      <c r="DS446" s="28" t="str">
        <f t="shared" si="599"/>
        <v xml:space="preserve"> رياضيات</v>
      </c>
      <c r="DT446" s="28" t="str">
        <f t="shared" si="600"/>
        <v xml:space="preserve"> دراسات</v>
      </c>
      <c r="DU446" s="28" t="str">
        <f t="shared" si="601"/>
        <v xml:space="preserve"> إنجليزى</v>
      </c>
      <c r="DV446" s="28" t="str">
        <f t="shared" si="602"/>
        <v xml:space="preserve"> علوم</v>
      </c>
      <c r="DW446" s="28" t="str">
        <f t="shared" si="603"/>
        <v xml:space="preserve"> تربية دينية</v>
      </c>
      <c r="DX446" s="87" t="str">
        <f t="shared" si="604"/>
        <v xml:space="preserve"> تربية فنية</v>
      </c>
      <c r="DY446" s="87" t="str">
        <f t="shared" si="605"/>
        <v xml:space="preserve"> تربية رياضية</v>
      </c>
      <c r="DZ446" s="88" t="str">
        <f t="shared" si="606"/>
        <v xml:space="preserve"> نشاط1</v>
      </c>
      <c r="EA446" s="88" t="str">
        <f t="shared" si="607"/>
        <v xml:space="preserve"> نشاط2</v>
      </c>
      <c r="EB446" s="32">
        <f t="shared" si="565"/>
        <v>0</v>
      </c>
      <c r="EC446" s="31" t="str">
        <f t="shared" si="608"/>
        <v xml:space="preserve"> لغة عربية رياضيات دراسات إنجليزى علوم تربية دينية تربية فنية تربية رياضية نشاط1 نشاط2</v>
      </c>
    </row>
    <row r="447" spans="1:133" ht="17.25" thickTop="1" thickBot="1">
      <c r="A447" s="16" t="str">
        <f t="shared" si="566"/>
        <v/>
      </c>
      <c r="B447" s="18"/>
      <c r="C447" s="17"/>
      <c r="D447" s="86"/>
      <c r="E447" s="83" t="str">
        <f t="shared" si="526"/>
        <v/>
      </c>
      <c r="F447" s="83" t="str">
        <f t="shared" si="527"/>
        <v/>
      </c>
      <c r="G447" s="83" t="str">
        <f t="shared" si="528"/>
        <v/>
      </c>
      <c r="H447" s="37"/>
      <c r="I447" s="42" t="str">
        <f t="shared" si="567"/>
        <v/>
      </c>
      <c r="J447" s="21"/>
      <c r="K447" s="21"/>
      <c r="L447" s="21"/>
      <c r="M447" s="21"/>
      <c r="N447" s="21"/>
      <c r="O447" s="19">
        <f t="shared" si="529"/>
        <v>0</v>
      </c>
      <c r="P447" s="39" t="str">
        <f t="shared" si="568"/>
        <v>دون المستوى</v>
      </c>
      <c r="Q447" s="21"/>
      <c r="R447" s="21"/>
      <c r="S447" s="92"/>
      <c r="T447" s="19">
        <f t="shared" si="530"/>
        <v>0</v>
      </c>
      <c r="U447" s="39" t="str">
        <f t="shared" si="569"/>
        <v>دون المستوى</v>
      </c>
      <c r="V447" s="19">
        <f t="shared" si="531"/>
        <v>0</v>
      </c>
      <c r="W447" s="19">
        <f t="shared" si="532"/>
        <v>0</v>
      </c>
      <c r="X447" s="19">
        <f t="shared" si="533"/>
        <v>0</v>
      </c>
      <c r="Y447" s="39" t="str">
        <f t="shared" si="570"/>
        <v>دون المستوى</v>
      </c>
      <c r="Z447" s="21"/>
      <c r="AA447" s="21"/>
      <c r="AB447" s="21"/>
      <c r="AC447" s="19">
        <f t="shared" si="534"/>
        <v>0</v>
      </c>
      <c r="AD447" s="39" t="str">
        <f t="shared" si="571"/>
        <v>دون المستوى</v>
      </c>
      <c r="AE447" s="21"/>
      <c r="AF447" s="21"/>
      <c r="AG447" s="92"/>
      <c r="AH447" s="19">
        <f t="shared" si="535"/>
        <v>0</v>
      </c>
      <c r="AI447" s="39" t="str">
        <f t="shared" si="572"/>
        <v>دون المستوى</v>
      </c>
      <c r="AJ447" s="19">
        <f t="shared" si="536"/>
        <v>0</v>
      </c>
      <c r="AK447" s="19">
        <f t="shared" si="612"/>
        <v>0</v>
      </c>
      <c r="AL447" s="19">
        <f t="shared" si="538"/>
        <v>0</v>
      </c>
      <c r="AM447" s="39" t="str">
        <f t="shared" si="574"/>
        <v>دون المستوى</v>
      </c>
      <c r="AN447" s="21"/>
      <c r="AO447" s="21"/>
      <c r="AP447" s="21"/>
      <c r="AQ447" s="19">
        <f t="shared" si="539"/>
        <v>0</v>
      </c>
      <c r="AR447" s="39" t="str">
        <f t="shared" si="575"/>
        <v>دون المستوى</v>
      </c>
      <c r="AS447" s="21"/>
      <c r="AT447" s="21"/>
      <c r="AU447" s="92"/>
      <c r="AV447" s="19">
        <f t="shared" si="540"/>
        <v>0</v>
      </c>
      <c r="AW447" s="39" t="str">
        <f t="shared" si="576"/>
        <v>دون المستوى</v>
      </c>
      <c r="AX447" s="19">
        <f t="shared" si="541"/>
        <v>0</v>
      </c>
      <c r="AY447" s="19">
        <f t="shared" si="577"/>
        <v>0</v>
      </c>
      <c r="AZ447" s="19">
        <f t="shared" si="543"/>
        <v>0</v>
      </c>
      <c r="BA447" s="34" t="str">
        <f t="shared" si="578"/>
        <v>دون المستوى</v>
      </c>
      <c r="BB447" s="21"/>
      <c r="BC447" s="21"/>
      <c r="BD447" s="21"/>
      <c r="BE447" s="19">
        <f t="shared" si="544"/>
        <v>0</v>
      </c>
      <c r="BF447" s="39" t="str">
        <f t="shared" si="579"/>
        <v>دون المستوى</v>
      </c>
      <c r="BG447" s="21"/>
      <c r="BH447" s="21"/>
      <c r="BI447" s="92"/>
      <c r="BJ447" s="19">
        <f t="shared" si="545"/>
        <v>0</v>
      </c>
      <c r="BK447" s="39" t="str">
        <f t="shared" si="580"/>
        <v>دون المستوى</v>
      </c>
      <c r="BL447" s="19">
        <f t="shared" si="546"/>
        <v>0</v>
      </c>
      <c r="BM447" s="19">
        <f t="shared" si="609"/>
        <v>0</v>
      </c>
      <c r="BN447" s="19">
        <f t="shared" si="548"/>
        <v>0</v>
      </c>
      <c r="BO447" s="34" t="str">
        <f t="shared" si="582"/>
        <v>دون المستوى</v>
      </c>
      <c r="BP447" s="21"/>
      <c r="BQ447" s="21"/>
      <c r="BR447" s="21"/>
      <c r="BS447" s="21"/>
      <c r="BT447" s="19">
        <f t="shared" si="549"/>
        <v>0</v>
      </c>
      <c r="BU447" s="39" t="str">
        <f t="shared" si="583"/>
        <v>دون المستوى</v>
      </c>
      <c r="BV447" s="21"/>
      <c r="BW447" s="21"/>
      <c r="BX447" s="21"/>
      <c r="BY447" s="92"/>
      <c r="BZ447" s="19">
        <f t="shared" si="550"/>
        <v>0</v>
      </c>
      <c r="CA447" s="39" t="str">
        <f t="shared" si="584"/>
        <v>دون المستوى</v>
      </c>
      <c r="CB447" s="19">
        <f t="shared" si="551"/>
        <v>0</v>
      </c>
      <c r="CC447" s="19">
        <f t="shared" si="610"/>
        <v>0</v>
      </c>
      <c r="CD447" s="19">
        <f t="shared" si="553"/>
        <v>0</v>
      </c>
      <c r="CE447" s="60" t="str">
        <f t="shared" si="586"/>
        <v>دون المستوى</v>
      </c>
      <c r="CF447" s="61">
        <f t="shared" si="554"/>
        <v>0</v>
      </c>
      <c r="CG447" s="67" t="str">
        <f t="shared" si="587"/>
        <v>دون المستوى</v>
      </c>
      <c r="CH447" s="21"/>
      <c r="CI447" s="21"/>
      <c r="CJ447" s="19">
        <f t="shared" si="555"/>
        <v>0</v>
      </c>
      <c r="CK447" s="39" t="str">
        <f t="shared" si="588"/>
        <v>دون المستوى</v>
      </c>
      <c r="CL447" s="21"/>
      <c r="CM447" s="21"/>
      <c r="CN447" s="19">
        <f t="shared" si="556"/>
        <v>0</v>
      </c>
      <c r="CO447" s="39" t="str">
        <f t="shared" si="589"/>
        <v>دون المستوى</v>
      </c>
      <c r="CP447" s="21"/>
      <c r="CQ447" s="21"/>
      <c r="CR447" s="19">
        <f t="shared" si="557"/>
        <v>0</v>
      </c>
      <c r="CS447" s="39" t="str">
        <f t="shared" si="590"/>
        <v>دون المستوى</v>
      </c>
      <c r="CT447" s="21"/>
      <c r="CU447" s="21"/>
      <c r="CV447" s="19">
        <f t="shared" si="558"/>
        <v>0</v>
      </c>
      <c r="CW447" s="39" t="str">
        <f t="shared" si="591"/>
        <v>دون المستوى</v>
      </c>
      <c r="CX447" s="59">
        <f t="shared" si="559"/>
        <v>0</v>
      </c>
      <c r="CY447" s="34" t="str">
        <f t="shared" si="592"/>
        <v>دون المستوى</v>
      </c>
      <c r="CZ447" s="21"/>
      <c r="DA447" s="21"/>
      <c r="DB447" s="21"/>
      <c r="DC447" s="19">
        <f t="shared" si="560"/>
        <v>0</v>
      </c>
      <c r="DD447" s="39" t="str">
        <f t="shared" si="593"/>
        <v>دون المستوى</v>
      </c>
      <c r="DE447" s="21"/>
      <c r="DF447" s="21"/>
      <c r="DG447" s="92"/>
      <c r="DH447" s="19">
        <f t="shared" si="561"/>
        <v>0</v>
      </c>
      <c r="DI447" s="39" t="str">
        <f t="shared" si="594"/>
        <v>دون المستوى</v>
      </c>
      <c r="DJ447" s="19">
        <f t="shared" si="562"/>
        <v>0</v>
      </c>
      <c r="DK447" s="19">
        <f t="shared" si="611"/>
        <v>0</v>
      </c>
      <c r="DL447" s="19">
        <f t="shared" si="564"/>
        <v>0</v>
      </c>
      <c r="DM447" s="34" t="str">
        <f t="shared" si="596"/>
        <v>دون المستوى</v>
      </c>
      <c r="DN447" s="20" t="str">
        <f t="shared" si="597"/>
        <v>دور ثان</v>
      </c>
      <c r="DR447" s="28" t="str">
        <f t="shared" si="598"/>
        <v xml:space="preserve"> لغة عربية</v>
      </c>
      <c r="DS447" s="28" t="str">
        <f t="shared" si="599"/>
        <v xml:space="preserve"> رياضيات</v>
      </c>
      <c r="DT447" s="28" t="str">
        <f t="shared" si="600"/>
        <v xml:space="preserve"> دراسات</v>
      </c>
      <c r="DU447" s="28" t="str">
        <f t="shared" si="601"/>
        <v xml:space="preserve"> إنجليزى</v>
      </c>
      <c r="DV447" s="28" t="str">
        <f t="shared" si="602"/>
        <v xml:space="preserve"> علوم</v>
      </c>
      <c r="DW447" s="28" t="str">
        <f t="shared" si="603"/>
        <v xml:space="preserve"> تربية دينية</v>
      </c>
      <c r="DX447" s="87" t="str">
        <f t="shared" si="604"/>
        <v xml:space="preserve"> تربية فنية</v>
      </c>
      <c r="DY447" s="87" t="str">
        <f t="shared" si="605"/>
        <v xml:space="preserve"> تربية رياضية</v>
      </c>
      <c r="DZ447" s="88" t="str">
        <f t="shared" si="606"/>
        <v xml:space="preserve"> نشاط1</v>
      </c>
      <c r="EA447" s="88" t="str">
        <f t="shared" si="607"/>
        <v xml:space="preserve"> نشاط2</v>
      </c>
      <c r="EB447" s="32">
        <f t="shared" si="565"/>
        <v>0</v>
      </c>
      <c r="EC447" s="31" t="str">
        <f t="shared" si="608"/>
        <v xml:space="preserve"> لغة عربية رياضيات دراسات إنجليزى علوم تربية دينية تربية فنية تربية رياضية نشاط1 نشاط2</v>
      </c>
    </row>
    <row r="448" spans="1:133" ht="17.25" thickTop="1" thickBot="1">
      <c r="A448" s="16" t="str">
        <f t="shared" si="566"/>
        <v/>
      </c>
      <c r="B448" s="18"/>
      <c r="C448" s="17"/>
      <c r="D448" s="86"/>
      <c r="E448" s="83" t="str">
        <f t="shared" si="526"/>
        <v/>
      </c>
      <c r="F448" s="83" t="str">
        <f t="shared" si="527"/>
        <v/>
      </c>
      <c r="G448" s="83" t="str">
        <f t="shared" si="528"/>
        <v/>
      </c>
      <c r="H448" s="37"/>
      <c r="I448" s="42" t="str">
        <f t="shared" si="567"/>
        <v/>
      </c>
      <c r="J448" s="21"/>
      <c r="K448" s="21"/>
      <c r="L448" s="21"/>
      <c r="M448" s="21"/>
      <c r="N448" s="21"/>
      <c r="O448" s="19">
        <f t="shared" si="529"/>
        <v>0</v>
      </c>
      <c r="P448" s="39" t="str">
        <f t="shared" si="568"/>
        <v>دون المستوى</v>
      </c>
      <c r="Q448" s="21"/>
      <c r="R448" s="21"/>
      <c r="S448" s="92"/>
      <c r="T448" s="19">
        <f t="shared" si="530"/>
        <v>0</v>
      </c>
      <c r="U448" s="39" t="str">
        <f t="shared" si="569"/>
        <v>دون المستوى</v>
      </c>
      <c r="V448" s="19">
        <f t="shared" si="531"/>
        <v>0</v>
      </c>
      <c r="W448" s="19">
        <f t="shared" si="532"/>
        <v>0</v>
      </c>
      <c r="X448" s="19">
        <f t="shared" si="533"/>
        <v>0</v>
      </c>
      <c r="Y448" s="39" t="str">
        <f t="shared" si="570"/>
        <v>دون المستوى</v>
      </c>
      <c r="Z448" s="21"/>
      <c r="AA448" s="21"/>
      <c r="AB448" s="21"/>
      <c r="AC448" s="19">
        <f t="shared" si="534"/>
        <v>0</v>
      </c>
      <c r="AD448" s="39" t="str">
        <f t="shared" si="571"/>
        <v>دون المستوى</v>
      </c>
      <c r="AE448" s="21"/>
      <c r="AF448" s="21"/>
      <c r="AG448" s="92"/>
      <c r="AH448" s="19">
        <f t="shared" si="535"/>
        <v>0</v>
      </c>
      <c r="AI448" s="39" t="str">
        <f t="shared" si="572"/>
        <v>دون المستوى</v>
      </c>
      <c r="AJ448" s="19">
        <f t="shared" si="536"/>
        <v>0</v>
      </c>
      <c r="AK448" s="19">
        <f t="shared" si="612"/>
        <v>0</v>
      </c>
      <c r="AL448" s="19">
        <f t="shared" si="538"/>
        <v>0</v>
      </c>
      <c r="AM448" s="39" t="str">
        <f t="shared" si="574"/>
        <v>دون المستوى</v>
      </c>
      <c r="AN448" s="21"/>
      <c r="AO448" s="21"/>
      <c r="AP448" s="21"/>
      <c r="AQ448" s="19">
        <f t="shared" si="539"/>
        <v>0</v>
      </c>
      <c r="AR448" s="39" t="str">
        <f t="shared" si="575"/>
        <v>دون المستوى</v>
      </c>
      <c r="AS448" s="21"/>
      <c r="AT448" s="21"/>
      <c r="AU448" s="92"/>
      <c r="AV448" s="19">
        <f t="shared" si="540"/>
        <v>0</v>
      </c>
      <c r="AW448" s="39" t="str">
        <f t="shared" si="576"/>
        <v>دون المستوى</v>
      </c>
      <c r="AX448" s="19">
        <f t="shared" si="541"/>
        <v>0</v>
      </c>
      <c r="AY448" s="19">
        <f t="shared" si="577"/>
        <v>0</v>
      </c>
      <c r="AZ448" s="19">
        <f t="shared" si="543"/>
        <v>0</v>
      </c>
      <c r="BA448" s="34" t="str">
        <f t="shared" si="578"/>
        <v>دون المستوى</v>
      </c>
      <c r="BB448" s="21"/>
      <c r="BC448" s="21"/>
      <c r="BD448" s="21"/>
      <c r="BE448" s="19">
        <f t="shared" si="544"/>
        <v>0</v>
      </c>
      <c r="BF448" s="39" t="str">
        <f t="shared" si="579"/>
        <v>دون المستوى</v>
      </c>
      <c r="BG448" s="21"/>
      <c r="BH448" s="21"/>
      <c r="BI448" s="92"/>
      <c r="BJ448" s="19">
        <f t="shared" si="545"/>
        <v>0</v>
      </c>
      <c r="BK448" s="39" t="str">
        <f t="shared" si="580"/>
        <v>دون المستوى</v>
      </c>
      <c r="BL448" s="19">
        <f t="shared" si="546"/>
        <v>0</v>
      </c>
      <c r="BM448" s="19">
        <f t="shared" si="609"/>
        <v>0</v>
      </c>
      <c r="BN448" s="19">
        <f t="shared" si="548"/>
        <v>0</v>
      </c>
      <c r="BO448" s="34" t="str">
        <f t="shared" si="582"/>
        <v>دون المستوى</v>
      </c>
      <c r="BP448" s="21"/>
      <c r="BQ448" s="21"/>
      <c r="BR448" s="21"/>
      <c r="BS448" s="21"/>
      <c r="BT448" s="19">
        <f t="shared" si="549"/>
        <v>0</v>
      </c>
      <c r="BU448" s="39" t="str">
        <f t="shared" si="583"/>
        <v>دون المستوى</v>
      </c>
      <c r="BV448" s="21"/>
      <c r="BW448" s="21"/>
      <c r="BX448" s="21"/>
      <c r="BY448" s="92"/>
      <c r="BZ448" s="19">
        <f t="shared" si="550"/>
        <v>0</v>
      </c>
      <c r="CA448" s="39" t="str">
        <f t="shared" si="584"/>
        <v>دون المستوى</v>
      </c>
      <c r="CB448" s="19">
        <f t="shared" si="551"/>
        <v>0</v>
      </c>
      <c r="CC448" s="19">
        <f t="shared" si="610"/>
        <v>0</v>
      </c>
      <c r="CD448" s="19">
        <f t="shared" si="553"/>
        <v>0</v>
      </c>
      <c r="CE448" s="60" t="str">
        <f t="shared" si="586"/>
        <v>دون المستوى</v>
      </c>
      <c r="CF448" s="61">
        <f t="shared" si="554"/>
        <v>0</v>
      </c>
      <c r="CG448" s="67" t="str">
        <f t="shared" si="587"/>
        <v>دون المستوى</v>
      </c>
      <c r="CH448" s="21"/>
      <c r="CI448" s="21"/>
      <c r="CJ448" s="19">
        <f t="shared" si="555"/>
        <v>0</v>
      </c>
      <c r="CK448" s="39" t="str">
        <f t="shared" si="588"/>
        <v>دون المستوى</v>
      </c>
      <c r="CL448" s="21"/>
      <c r="CM448" s="21"/>
      <c r="CN448" s="19">
        <f t="shared" si="556"/>
        <v>0</v>
      </c>
      <c r="CO448" s="39" t="str">
        <f t="shared" si="589"/>
        <v>دون المستوى</v>
      </c>
      <c r="CP448" s="21"/>
      <c r="CQ448" s="21"/>
      <c r="CR448" s="19">
        <f t="shared" si="557"/>
        <v>0</v>
      </c>
      <c r="CS448" s="39" t="str">
        <f t="shared" si="590"/>
        <v>دون المستوى</v>
      </c>
      <c r="CT448" s="21"/>
      <c r="CU448" s="21"/>
      <c r="CV448" s="19">
        <f t="shared" si="558"/>
        <v>0</v>
      </c>
      <c r="CW448" s="39" t="str">
        <f t="shared" si="591"/>
        <v>دون المستوى</v>
      </c>
      <c r="CX448" s="59">
        <f t="shared" si="559"/>
        <v>0</v>
      </c>
      <c r="CY448" s="34" t="str">
        <f t="shared" si="592"/>
        <v>دون المستوى</v>
      </c>
      <c r="CZ448" s="21"/>
      <c r="DA448" s="21"/>
      <c r="DB448" s="21"/>
      <c r="DC448" s="19">
        <f t="shared" si="560"/>
        <v>0</v>
      </c>
      <c r="DD448" s="39" t="str">
        <f t="shared" si="593"/>
        <v>دون المستوى</v>
      </c>
      <c r="DE448" s="21"/>
      <c r="DF448" s="21"/>
      <c r="DG448" s="92"/>
      <c r="DH448" s="19">
        <f t="shared" si="561"/>
        <v>0</v>
      </c>
      <c r="DI448" s="39" t="str">
        <f t="shared" si="594"/>
        <v>دون المستوى</v>
      </c>
      <c r="DJ448" s="19">
        <f t="shared" si="562"/>
        <v>0</v>
      </c>
      <c r="DK448" s="19">
        <f t="shared" si="611"/>
        <v>0</v>
      </c>
      <c r="DL448" s="19">
        <f t="shared" si="564"/>
        <v>0</v>
      </c>
      <c r="DM448" s="34" t="str">
        <f t="shared" si="596"/>
        <v>دون المستوى</v>
      </c>
      <c r="DN448" s="20" t="str">
        <f t="shared" si="597"/>
        <v>دور ثان</v>
      </c>
      <c r="DR448" s="28" t="str">
        <f t="shared" si="598"/>
        <v xml:space="preserve"> لغة عربية</v>
      </c>
      <c r="DS448" s="28" t="str">
        <f t="shared" si="599"/>
        <v xml:space="preserve"> رياضيات</v>
      </c>
      <c r="DT448" s="28" t="str">
        <f t="shared" si="600"/>
        <v xml:space="preserve"> دراسات</v>
      </c>
      <c r="DU448" s="28" t="str">
        <f t="shared" si="601"/>
        <v xml:space="preserve"> إنجليزى</v>
      </c>
      <c r="DV448" s="28" t="str">
        <f t="shared" si="602"/>
        <v xml:space="preserve"> علوم</v>
      </c>
      <c r="DW448" s="28" t="str">
        <f t="shared" si="603"/>
        <v xml:space="preserve"> تربية دينية</v>
      </c>
      <c r="DX448" s="87" t="str">
        <f t="shared" si="604"/>
        <v xml:space="preserve"> تربية فنية</v>
      </c>
      <c r="DY448" s="87" t="str">
        <f t="shared" si="605"/>
        <v xml:space="preserve"> تربية رياضية</v>
      </c>
      <c r="DZ448" s="88" t="str">
        <f t="shared" si="606"/>
        <v xml:space="preserve"> نشاط1</v>
      </c>
      <c r="EA448" s="88" t="str">
        <f t="shared" si="607"/>
        <v xml:space="preserve"> نشاط2</v>
      </c>
      <c r="EB448" s="32">
        <f t="shared" si="565"/>
        <v>0</v>
      </c>
      <c r="EC448" s="31" t="str">
        <f t="shared" si="608"/>
        <v xml:space="preserve"> لغة عربية رياضيات دراسات إنجليزى علوم تربية دينية تربية فنية تربية رياضية نشاط1 نشاط2</v>
      </c>
    </row>
    <row r="449" spans="1:133" ht="17.25" thickTop="1" thickBot="1">
      <c r="A449" s="16" t="str">
        <f t="shared" si="566"/>
        <v/>
      </c>
      <c r="B449" s="18"/>
      <c r="C449" s="17"/>
      <c r="D449" s="86"/>
      <c r="E449" s="83" t="str">
        <f t="shared" si="526"/>
        <v/>
      </c>
      <c r="F449" s="83" t="str">
        <f t="shared" si="527"/>
        <v/>
      </c>
      <c r="G449" s="83" t="str">
        <f t="shared" si="528"/>
        <v/>
      </c>
      <c r="H449" s="37"/>
      <c r="I449" s="42" t="str">
        <f t="shared" si="567"/>
        <v/>
      </c>
      <c r="J449" s="21"/>
      <c r="K449" s="21"/>
      <c r="L449" s="21"/>
      <c r="M449" s="21"/>
      <c r="N449" s="21"/>
      <c r="O449" s="19">
        <f t="shared" si="529"/>
        <v>0</v>
      </c>
      <c r="P449" s="39" t="str">
        <f t="shared" si="568"/>
        <v>دون المستوى</v>
      </c>
      <c r="Q449" s="21"/>
      <c r="R449" s="21"/>
      <c r="S449" s="92"/>
      <c r="T449" s="19">
        <f t="shared" si="530"/>
        <v>0</v>
      </c>
      <c r="U449" s="39" t="str">
        <f t="shared" si="569"/>
        <v>دون المستوى</v>
      </c>
      <c r="V449" s="19">
        <f t="shared" si="531"/>
        <v>0</v>
      </c>
      <c r="W449" s="19">
        <f t="shared" si="532"/>
        <v>0</v>
      </c>
      <c r="X449" s="19">
        <f t="shared" si="533"/>
        <v>0</v>
      </c>
      <c r="Y449" s="39" t="str">
        <f t="shared" si="570"/>
        <v>دون المستوى</v>
      </c>
      <c r="Z449" s="21"/>
      <c r="AA449" s="21"/>
      <c r="AB449" s="21"/>
      <c r="AC449" s="19">
        <f t="shared" si="534"/>
        <v>0</v>
      </c>
      <c r="AD449" s="39" t="str">
        <f t="shared" si="571"/>
        <v>دون المستوى</v>
      </c>
      <c r="AE449" s="21"/>
      <c r="AF449" s="21"/>
      <c r="AG449" s="92"/>
      <c r="AH449" s="19">
        <f t="shared" si="535"/>
        <v>0</v>
      </c>
      <c r="AI449" s="39" t="str">
        <f t="shared" si="572"/>
        <v>دون المستوى</v>
      </c>
      <c r="AJ449" s="19">
        <f t="shared" si="536"/>
        <v>0</v>
      </c>
      <c r="AK449" s="19">
        <f t="shared" si="612"/>
        <v>0</v>
      </c>
      <c r="AL449" s="19">
        <f t="shared" si="538"/>
        <v>0</v>
      </c>
      <c r="AM449" s="39" t="str">
        <f t="shared" si="574"/>
        <v>دون المستوى</v>
      </c>
      <c r="AN449" s="21"/>
      <c r="AO449" s="21"/>
      <c r="AP449" s="21"/>
      <c r="AQ449" s="19">
        <f t="shared" si="539"/>
        <v>0</v>
      </c>
      <c r="AR449" s="39" t="str">
        <f t="shared" si="575"/>
        <v>دون المستوى</v>
      </c>
      <c r="AS449" s="21"/>
      <c r="AT449" s="21"/>
      <c r="AU449" s="92"/>
      <c r="AV449" s="19">
        <f t="shared" si="540"/>
        <v>0</v>
      </c>
      <c r="AW449" s="39" t="str">
        <f t="shared" si="576"/>
        <v>دون المستوى</v>
      </c>
      <c r="AX449" s="19">
        <f t="shared" si="541"/>
        <v>0</v>
      </c>
      <c r="AY449" s="19">
        <f t="shared" si="577"/>
        <v>0</v>
      </c>
      <c r="AZ449" s="19">
        <f t="shared" si="543"/>
        <v>0</v>
      </c>
      <c r="BA449" s="34" t="str">
        <f t="shared" si="578"/>
        <v>دون المستوى</v>
      </c>
      <c r="BB449" s="21"/>
      <c r="BC449" s="21"/>
      <c r="BD449" s="21"/>
      <c r="BE449" s="19">
        <f t="shared" si="544"/>
        <v>0</v>
      </c>
      <c r="BF449" s="39" t="str">
        <f t="shared" si="579"/>
        <v>دون المستوى</v>
      </c>
      <c r="BG449" s="21"/>
      <c r="BH449" s="21"/>
      <c r="BI449" s="92"/>
      <c r="BJ449" s="19">
        <f t="shared" si="545"/>
        <v>0</v>
      </c>
      <c r="BK449" s="39" t="str">
        <f t="shared" si="580"/>
        <v>دون المستوى</v>
      </c>
      <c r="BL449" s="19">
        <f t="shared" si="546"/>
        <v>0</v>
      </c>
      <c r="BM449" s="19">
        <f t="shared" si="609"/>
        <v>0</v>
      </c>
      <c r="BN449" s="19">
        <f t="shared" si="548"/>
        <v>0</v>
      </c>
      <c r="BO449" s="34" t="str">
        <f t="shared" si="582"/>
        <v>دون المستوى</v>
      </c>
      <c r="BP449" s="21"/>
      <c r="BQ449" s="21"/>
      <c r="BR449" s="21"/>
      <c r="BS449" s="21"/>
      <c r="BT449" s="19">
        <f t="shared" si="549"/>
        <v>0</v>
      </c>
      <c r="BU449" s="39" t="str">
        <f t="shared" si="583"/>
        <v>دون المستوى</v>
      </c>
      <c r="BV449" s="21"/>
      <c r="BW449" s="21"/>
      <c r="BX449" s="21"/>
      <c r="BY449" s="92"/>
      <c r="BZ449" s="19">
        <f t="shared" si="550"/>
        <v>0</v>
      </c>
      <c r="CA449" s="39" t="str">
        <f t="shared" si="584"/>
        <v>دون المستوى</v>
      </c>
      <c r="CB449" s="19">
        <f t="shared" si="551"/>
        <v>0</v>
      </c>
      <c r="CC449" s="19">
        <f t="shared" si="610"/>
        <v>0</v>
      </c>
      <c r="CD449" s="19">
        <f t="shared" si="553"/>
        <v>0</v>
      </c>
      <c r="CE449" s="60" t="str">
        <f t="shared" si="586"/>
        <v>دون المستوى</v>
      </c>
      <c r="CF449" s="61">
        <f t="shared" si="554"/>
        <v>0</v>
      </c>
      <c r="CG449" s="67" t="str">
        <f t="shared" si="587"/>
        <v>دون المستوى</v>
      </c>
      <c r="CH449" s="21"/>
      <c r="CI449" s="21"/>
      <c r="CJ449" s="19">
        <f t="shared" si="555"/>
        <v>0</v>
      </c>
      <c r="CK449" s="39" t="str">
        <f t="shared" si="588"/>
        <v>دون المستوى</v>
      </c>
      <c r="CL449" s="21"/>
      <c r="CM449" s="21"/>
      <c r="CN449" s="19">
        <f t="shared" si="556"/>
        <v>0</v>
      </c>
      <c r="CO449" s="39" t="str">
        <f t="shared" si="589"/>
        <v>دون المستوى</v>
      </c>
      <c r="CP449" s="21"/>
      <c r="CQ449" s="21"/>
      <c r="CR449" s="19">
        <f t="shared" si="557"/>
        <v>0</v>
      </c>
      <c r="CS449" s="39" t="str">
        <f t="shared" si="590"/>
        <v>دون المستوى</v>
      </c>
      <c r="CT449" s="21"/>
      <c r="CU449" s="21"/>
      <c r="CV449" s="19">
        <f t="shared" si="558"/>
        <v>0</v>
      </c>
      <c r="CW449" s="39" t="str">
        <f t="shared" si="591"/>
        <v>دون المستوى</v>
      </c>
      <c r="CX449" s="59">
        <f t="shared" si="559"/>
        <v>0</v>
      </c>
      <c r="CY449" s="34" t="str">
        <f t="shared" si="592"/>
        <v>دون المستوى</v>
      </c>
      <c r="CZ449" s="21"/>
      <c r="DA449" s="21"/>
      <c r="DB449" s="21"/>
      <c r="DC449" s="19">
        <f t="shared" si="560"/>
        <v>0</v>
      </c>
      <c r="DD449" s="39" t="str">
        <f t="shared" si="593"/>
        <v>دون المستوى</v>
      </c>
      <c r="DE449" s="21"/>
      <c r="DF449" s="21"/>
      <c r="DG449" s="92"/>
      <c r="DH449" s="19">
        <f t="shared" si="561"/>
        <v>0</v>
      </c>
      <c r="DI449" s="39" t="str">
        <f t="shared" si="594"/>
        <v>دون المستوى</v>
      </c>
      <c r="DJ449" s="19">
        <f t="shared" si="562"/>
        <v>0</v>
      </c>
      <c r="DK449" s="19">
        <f t="shared" si="611"/>
        <v>0</v>
      </c>
      <c r="DL449" s="19">
        <f t="shared" si="564"/>
        <v>0</v>
      </c>
      <c r="DM449" s="34" t="str">
        <f t="shared" si="596"/>
        <v>دون المستوى</v>
      </c>
      <c r="DN449" s="20" t="str">
        <f t="shared" si="597"/>
        <v>دور ثان</v>
      </c>
      <c r="DR449" s="28" t="str">
        <f t="shared" si="598"/>
        <v xml:space="preserve"> لغة عربية</v>
      </c>
      <c r="DS449" s="28" t="str">
        <f t="shared" si="599"/>
        <v xml:space="preserve"> رياضيات</v>
      </c>
      <c r="DT449" s="28" t="str">
        <f t="shared" si="600"/>
        <v xml:space="preserve"> دراسات</v>
      </c>
      <c r="DU449" s="28" t="str">
        <f t="shared" si="601"/>
        <v xml:space="preserve"> إنجليزى</v>
      </c>
      <c r="DV449" s="28" t="str">
        <f t="shared" si="602"/>
        <v xml:space="preserve"> علوم</v>
      </c>
      <c r="DW449" s="28" t="str">
        <f t="shared" si="603"/>
        <v xml:space="preserve"> تربية دينية</v>
      </c>
      <c r="DX449" s="87" t="str">
        <f t="shared" si="604"/>
        <v xml:space="preserve"> تربية فنية</v>
      </c>
      <c r="DY449" s="87" t="str">
        <f t="shared" si="605"/>
        <v xml:space="preserve"> تربية رياضية</v>
      </c>
      <c r="DZ449" s="88" t="str">
        <f t="shared" si="606"/>
        <v xml:space="preserve"> نشاط1</v>
      </c>
      <c r="EA449" s="88" t="str">
        <f t="shared" si="607"/>
        <v xml:space="preserve"> نشاط2</v>
      </c>
      <c r="EB449" s="32">
        <f t="shared" si="565"/>
        <v>0</v>
      </c>
      <c r="EC449" s="31" t="str">
        <f t="shared" si="608"/>
        <v xml:space="preserve"> لغة عربية رياضيات دراسات إنجليزى علوم تربية دينية تربية فنية تربية رياضية نشاط1 نشاط2</v>
      </c>
    </row>
    <row r="450" spans="1:133" ht="17.25" thickTop="1" thickBot="1">
      <c r="A450" s="16" t="str">
        <f t="shared" si="566"/>
        <v/>
      </c>
      <c r="B450" s="18"/>
      <c r="C450" s="17"/>
      <c r="D450" s="86"/>
      <c r="E450" s="83" t="str">
        <f t="shared" si="526"/>
        <v/>
      </c>
      <c r="F450" s="83" t="str">
        <f t="shared" si="527"/>
        <v/>
      </c>
      <c r="G450" s="83" t="str">
        <f t="shared" si="528"/>
        <v/>
      </c>
      <c r="H450" s="37"/>
      <c r="I450" s="42" t="str">
        <f t="shared" si="567"/>
        <v/>
      </c>
      <c r="J450" s="21"/>
      <c r="K450" s="21"/>
      <c r="L450" s="21"/>
      <c r="M450" s="21"/>
      <c r="N450" s="21"/>
      <c r="O450" s="19">
        <f t="shared" si="529"/>
        <v>0</v>
      </c>
      <c r="P450" s="39" t="str">
        <f t="shared" si="568"/>
        <v>دون المستوى</v>
      </c>
      <c r="Q450" s="21"/>
      <c r="R450" s="21"/>
      <c r="S450" s="92"/>
      <c r="T450" s="19">
        <f t="shared" si="530"/>
        <v>0</v>
      </c>
      <c r="U450" s="39" t="str">
        <f t="shared" si="569"/>
        <v>دون المستوى</v>
      </c>
      <c r="V450" s="19">
        <f t="shared" si="531"/>
        <v>0</v>
      </c>
      <c r="W450" s="19">
        <f t="shared" si="532"/>
        <v>0</v>
      </c>
      <c r="X450" s="19">
        <f t="shared" si="533"/>
        <v>0</v>
      </c>
      <c r="Y450" s="39" t="str">
        <f t="shared" si="570"/>
        <v>دون المستوى</v>
      </c>
      <c r="Z450" s="21"/>
      <c r="AA450" s="21"/>
      <c r="AB450" s="21"/>
      <c r="AC450" s="19">
        <f t="shared" si="534"/>
        <v>0</v>
      </c>
      <c r="AD450" s="39" t="str">
        <f t="shared" si="571"/>
        <v>دون المستوى</v>
      </c>
      <c r="AE450" s="21"/>
      <c r="AF450" s="21"/>
      <c r="AG450" s="92"/>
      <c r="AH450" s="19">
        <f t="shared" si="535"/>
        <v>0</v>
      </c>
      <c r="AI450" s="39" t="str">
        <f t="shared" si="572"/>
        <v>دون المستوى</v>
      </c>
      <c r="AJ450" s="19">
        <f t="shared" si="536"/>
        <v>0</v>
      </c>
      <c r="AK450" s="19">
        <f t="shared" si="612"/>
        <v>0</v>
      </c>
      <c r="AL450" s="19">
        <f t="shared" si="538"/>
        <v>0</v>
      </c>
      <c r="AM450" s="39" t="str">
        <f t="shared" si="574"/>
        <v>دون المستوى</v>
      </c>
      <c r="AN450" s="21"/>
      <c r="AO450" s="21"/>
      <c r="AP450" s="21"/>
      <c r="AQ450" s="19">
        <f t="shared" si="539"/>
        <v>0</v>
      </c>
      <c r="AR450" s="39" t="str">
        <f t="shared" si="575"/>
        <v>دون المستوى</v>
      </c>
      <c r="AS450" s="21"/>
      <c r="AT450" s="21"/>
      <c r="AU450" s="92"/>
      <c r="AV450" s="19">
        <f t="shared" si="540"/>
        <v>0</v>
      </c>
      <c r="AW450" s="39" t="str">
        <f t="shared" si="576"/>
        <v>دون المستوى</v>
      </c>
      <c r="AX450" s="19">
        <f t="shared" si="541"/>
        <v>0</v>
      </c>
      <c r="AY450" s="19">
        <f t="shared" si="577"/>
        <v>0</v>
      </c>
      <c r="AZ450" s="19">
        <f t="shared" si="543"/>
        <v>0</v>
      </c>
      <c r="BA450" s="34" t="str">
        <f t="shared" si="578"/>
        <v>دون المستوى</v>
      </c>
      <c r="BB450" s="21"/>
      <c r="BC450" s="21"/>
      <c r="BD450" s="21"/>
      <c r="BE450" s="19">
        <f t="shared" si="544"/>
        <v>0</v>
      </c>
      <c r="BF450" s="39" t="str">
        <f t="shared" si="579"/>
        <v>دون المستوى</v>
      </c>
      <c r="BG450" s="21"/>
      <c r="BH450" s="21"/>
      <c r="BI450" s="92"/>
      <c r="BJ450" s="19">
        <f t="shared" si="545"/>
        <v>0</v>
      </c>
      <c r="BK450" s="39" t="str">
        <f t="shared" si="580"/>
        <v>دون المستوى</v>
      </c>
      <c r="BL450" s="19">
        <f t="shared" si="546"/>
        <v>0</v>
      </c>
      <c r="BM450" s="19">
        <f t="shared" si="609"/>
        <v>0</v>
      </c>
      <c r="BN450" s="19">
        <f t="shared" si="548"/>
        <v>0</v>
      </c>
      <c r="BO450" s="34" t="str">
        <f t="shared" si="582"/>
        <v>دون المستوى</v>
      </c>
      <c r="BP450" s="21"/>
      <c r="BQ450" s="21"/>
      <c r="BR450" s="21"/>
      <c r="BS450" s="21"/>
      <c r="BT450" s="19">
        <f t="shared" si="549"/>
        <v>0</v>
      </c>
      <c r="BU450" s="39" t="str">
        <f t="shared" si="583"/>
        <v>دون المستوى</v>
      </c>
      <c r="BV450" s="21"/>
      <c r="BW450" s="21"/>
      <c r="BX450" s="21"/>
      <c r="BY450" s="92"/>
      <c r="BZ450" s="19">
        <f t="shared" si="550"/>
        <v>0</v>
      </c>
      <c r="CA450" s="39" t="str">
        <f t="shared" si="584"/>
        <v>دون المستوى</v>
      </c>
      <c r="CB450" s="19">
        <f t="shared" si="551"/>
        <v>0</v>
      </c>
      <c r="CC450" s="19">
        <f t="shared" si="610"/>
        <v>0</v>
      </c>
      <c r="CD450" s="19">
        <f t="shared" si="553"/>
        <v>0</v>
      </c>
      <c r="CE450" s="60" t="str">
        <f t="shared" si="586"/>
        <v>دون المستوى</v>
      </c>
      <c r="CF450" s="61">
        <f t="shared" si="554"/>
        <v>0</v>
      </c>
      <c r="CG450" s="67" t="str">
        <f t="shared" si="587"/>
        <v>دون المستوى</v>
      </c>
      <c r="CH450" s="21"/>
      <c r="CI450" s="21"/>
      <c r="CJ450" s="19">
        <f t="shared" si="555"/>
        <v>0</v>
      </c>
      <c r="CK450" s="39" t="str">
        <f t="shared" si="588"/>
        <v>دون المستوى</v>
      </c>
      <c r="CL450" s="21"/>
      <c r="CM450" s="21"/>
      <c r="CN450" s="19">
        <f t="shared" si="556"/>
        <v>0</v>
      </c>
      <c r="CO450" s="39" t="str">
        <f t="shared" si="589"/>
        <v>دون المستوى</v>
      </c>
      <c r="CP450" s="21"/>
      <c r="CQ450" s="21"/>
      <c r="CR450" s="19">
        <f t="shared" si="557"/>
        <v>0</v>
      </c>
      <c r="CS450" s="39" t="str">
        <f t="shared" si="590"/>
        <v>دون المستوى</v>
      </c>
      <c r="CT450" s="21"/>
      <c r="CU450" s="21"/>
      <c r="CV450" s="19">
        <f t="shared" si="558"/>
        <v>0</v>
      </c>
      <c r="CW450" s="39" t="str">
        <f t="shared" si="591"/>
        <v>دون المستوى</v>
      </c>
      <c r="CX450" s="59">
        <f t="shared" si="559"/>
        <v>0</v>
      </c>
      <c r="CY450" s="34" t="str">
        <f t="shared" si="592"/>
        <v>دون المستوى</v>
      </c>
      <c r="CZ450" s="21"/>
      <c r="DA450" s="21"/>
      <c r="DB450" s="21"/>
      <c r="DC450" s="19">
        <f t="shared" si="560"/>
        <v>0</v>
      </c>
      <c r="DD450" s="39" t="str">
        <f t="shared" si="593"/>
        <v>دون المستوى</v>
      </c>
      <c r="DE450" s="21"/>
      <c r="DF450" s="21"/>
      <c r="DG450" s="92"/>
      <c r="DH450" s="19">
        <f t="shared" si="561"/>
        <v>0</v>
      </c>
      <c r="DI450" s="39" t="str">
        <f t="shared" si="594"/>
        <v>دون المستوى</v>
      </c>
      <c r="DJ450" s="19">
        <f t="shared" si="562"/>
        <v>0</v>
      </c>
      <c r="DK450" s="19">
        <f t="shared" si="611"/>
        <v>0</v>
      </c>
      <c r="DL450" s="19">
        <f t="shared" si="564"/>
        <v>0</v>
      </c>
      <c r="DM450" s="34" t="str">
        <f t="shared" si="596"/>
        <v>دون المستوى</v>
      </c>
      <c r="DN450" s="20" t="str">
        <f t="shared" si="597"/>
        <v>دور ثان</v>
      </c>
      <c r="DR450" s="28" t="str">
        <f t="shared" si="598"/>
        <v xml:space="preserve"> لغة عربية</v>
      </c>
      <c r="DS450" s="28" t="str">
        <f t="shared" si="599"/>
        <v xml:space="preserve"> رياضيات</v>
      </c>
      <c r="DT450" s="28" t="str">
        <f t="shared" si="600"/>
        <v xml:space="preserve"> دراسات</v>
      </c>
      <c r="DU450" s="28" t="str">
        <f t="shared" si="601"/>
        <v xml:space="preserve"> إنجليزى</v>
      </c>
      <c r="DV450" s="28" t="str">
        <f t="shared" si="602"/>
        <v xml:space="preserve"> علوم</v>
      </c>
      <c r="DW450" s="28" t="str">
        <f t="shared" si="603"/>
        <v xml:space="preserve"> تربية دينية</v>
      </c>
      <c r="DX450" s="87" t="str">
        <f t="shared" si="604"/>
        <v xml:space="preserve"> تربية فنية</v>
      </c>
      <c r="DY450" s="87" t="str">
        <f t="shared" si="605"/>
        <v xml:space="preserve"> تربية رياضية</v>
      </c>
      <c r="DZ450" s="88" t="str">
        <f t="shared" si="606"/>
        <v xml:space="preserve"> نشاط1</v>
      </c>
      <c r="EA450" s="88" t="str">
        <f t="shared" si="607"/>
        <v xml:space="preserve"> نشاط2</v>
      </c>
      <c r="EB450" s="32">
        <f t="shared" si="565"/>
        <v>0</v>
      </c>
      <c r="EC450" s="31" t="str">
        <f t="shared" si="608"/>
        <v xml:space="preserve"> لغة عربية رياضيات دراسات إنجليزى علوم تربية دينية تربية فنية تربية رياضية نشاط1 نشاط2</v>
      </c>
    </row>
    <row r="451" spans="1:133" ht="17.25" thickTop="1" thickBot="1">
      <c r="A451" s="16" t="str">
        <f t="shared" si="566"/>
        <v/>
      </c>
      <c r="B451" s="18"/>
      <c r="C451" s="17"/>
      <c r="D451" s="86"/>
      <c r="E451" s="83" t="str">
        <f t="shared" si="526"/>
        <v/>
      </c>
      <c r="F451" s="83" t="str">
        <f t="shared" si="527"/>
        <v/>
      </c>
      <c r="G451" s="83" t="str">
        <f t="shared" si="528"/>
        <v/>
      </c>
      <c r="H451" s="37"/>
      <c r="I451" s="42" t="str">
        <f t="shared" si="567"/>
        <v/>
      </c>
      <c r="J451" s="21"/>
      <c r="K451" s="21"/>
      <c r="L451" s="21"/>
      <c r="M451" s="21"/>
      <c r="N451" s="21"/>
      <c r="O451" s="19">
        <f t="shared" si="529"/>
        <v>0</v>
      </c>
      <c r="P451" s="39" t="str">
        <f t="shared" si="568"/>
        <v>دون المستوى</v>
      </c>
      <c r="Q451" s="21"/>
      <c r="R451" s="21"/>
      <c r="S451" s="92"/>
      <c r="T451" s="19">
        <f t="shared" si="530"/>
        <v>0</v>
      </c>
      <c r="U451" s="39" t="str">
        <f t="shared" si="569"/>
        <v>دون المستوى</v>
      </c>
      <c r="V451" s="19">
        <f t="shared" si="531"/>
        <v>0</v>
      </c>
      <c r="W451" s="19">
        <f t="shared" si="532"/>
        <v>0</v>
      </c>
      <c r="X451" s="19">
        <f t="shared" si="533"/>
        <v>0</v>
      </c>
      <c r="Y451" s="39" t="str">
        <f t="shared" si="570"/>
        <v>دون المستوى</v>
      </c>
      <c r="Z451" s="21"/>
      <c r="AA451" s="21"/>
      <c r="AB451" s="21"/>
      <c r="AC451" s="19">
        <f t="shared" si="534"/>
        <v>0</v>
      </c>
      <c r="AD451" s="39" t="str">
        <f t="shared" si="571"/>
        <v>دون المستوى</v>
      </c>
      <c r="AE451" s="21"/>
      <c r="AF451" s="21"/>
      <c r="AG451" s="92"/>
      <c r="AH451" s="19">
        <f t="shared" si="535"/>
        <v>0</v>
      </c>
      <c r="AI451" s="39" t="str">
        <f t="shared" si="572"/>
        <v>دون المستوى</v>
      </c>
      <c r="AJ451" s="19">
        <f t="shared" si="536"/>
        <v>0</v>
      </c>
      <c r="AK451" s="19">
        <f t="shared" si="612"/>
        <v>0</v>
      </c>
      <c r="AL451" s="19">
        <f t="shared" si="538"/>
        <v>0</v>
      </c>
      <c r="AM451" s="39" t="str">
        <f t="shared" si="574"/>
        <v>دون المستوى</v>
      </c>
      <c r="AN451" s="21"/>
      <c r="AO451" s="21"/>
      <c r="AP451" s="21"/>
      <c r="AQ451" s="19">
        <f t="shared" si="539"/>
        <v>0</v>
      </c>
      <c r="AR451" s="39" t="str">
        <f t="shared" si="575"/>
        <v>دون المستوى</v>
      </c>
      <c r="AS451" s="21"/>
      <c r="AT451" s="21"/>
      <c r="AU451" s="92"/>
      <c r="AV451" s="19">
        <f t="shared" si="540"/>
        <v>0</v>
      </c>
      <c r="AW451" s="39" t="str">
        <f t="shared" si="576"/>
        <v>دون المستوى</v>
      </c>
      <c r="AX451" s="19">
        <f t="shared" si="541"/>
        <v>0</v>
      </c>
      <c r="AY451" s="19">
        <f t="shared" si="577"/>
        <v>0</v>
      </c>
      <c r="AZ451" s="19">
        <f t="shared" si="543"/>
        <v>0</v>
      </c>
      <c r="BA451" s="34" t="str">
        <f t="shared" si="578"/>
        <v>دون المستوى</v>
      </c>
      <c r="BB451" s="21"/>
      <c r="BC451" s="21"/>
      <c r="BD451" s="21"/>
      <c r="BE451" s="19">
        <f t="shared" si="544"/>
        <v>0</v>
      </c>
      <c r="BF451" s="39" t="str">
        <f t="shared" si="579"/>
        <v>دون المستوى</v>
      </c>
      <c r="BG451" s="21"/>
      <c r="BH451" s="21"/>
      <c r="BI451" s="92"/>
      <c r="BJ451" s="19">
        <f t="shared" si="545"/>
        <v>0</v>
      </c>
      <c r="BK451" s="39" t="str">
        <f t="shared" si="580"/>
        <v>دون المستوى</v>
      </c>
      <c r="BL451" s="19">
        <f t="shared" si="546"/>
        <v>0</v>
      </c>
      <c r="BM451" s="19">
        <f t="shared" si="609"/>
        <v>0</v>
      </c>
      <c r="BN451" s="19">
        <f t="shared" si="548"/>
        <v>0</v>
      </c>
      <c r="BO451" s="34" t="str">
        <f t="shared" si="582"/>
        <v>دون المستوى</v>
      </c>
      <c r="BP451" s="21"/>
      <c r="BQ451" s="21"/>
      <c r="BR451" s="21"/>
      <c r="BS451" s="21"/>
      <c r="BT451" s="19">
        <f t="shared" si="549"/>
        <v>0</v>
      </c>
      <c r="BU451" s="39" t="str">
        <f t="shared" si="583"/>
        <v>دون المستوى</v>
      </c>
      <c r="BV451" s="21"/>
      <c r="BW451" s="21"/>
      <c r="BX451" s="21"/>
      <c r="BY451" s="92"/>
      <c r="BZ451" s="19">
        <f t="shared" si="550"/>
        <v>0</v>
      </c>
      <c r="CA451" s="39" t="str">
        <f t="shared" si="584"/>
        <v>دون المستوى</v>
      </c>
      <c r="CB451" s="19">
        <f t="shared" si="551"/>
        <v>0</v>
      </c>
      <c r="CC451" s="19">
        <f t="shared" si="610"/>
        <v>0</v>
      </c>
      <c r="CD451" s="19">
        <f t="shared" si="553"/>
        <v>0</v>
      </c>
      <c r="CE451" s="60" t="str">
        <f t="shared" si="586"/>
        <v>دون المستوى</v>
      </c>
      <c r="CF451" s="61">
        <f t="shared" si="554"/>
        <v>0</v>
      </c>
      <c r="CG451" s="67" t="str">
        <f t="shared" si="587"/>
        <v>دون المستوى</v>
      </c>
      <c r="CH451" s="21"/>
      <c r="CI451" s="21"/>
      <c r="CJ451" s="19">
        <f t="shared" si="555"/>
        <v>0</v>
      </c>
      <c r="CK451" s="39" t="str">
        <f t="shared" si="588"/>
        <v>دون المستوى</v>
      </c>
      <c r="CL451" s="21"/>
      <c r="CM451" s="21"/>
      <c r="CN451" s="19">
        <f t="shared" si="556"/>
        <v>0</v>
      </c>
      <c r="CO451" s="39" t="str">
        <f t="shared" si="589"/>
        <v>دون المستوى</v>
      </c>
      <c r="CP451" s="21"/>
      <c r="CQ451" s="21"/>
      <c r="CR451" s="19">
        <f t="shared" si="557"/>
        <v>0</v>
      </c>
      <c r="CS451" s="39" t="str">
        <f t="shared" si="590"/>
        <v>دون المستوى</v>
      </c>
      <c r="CT451" s="21"/>
      <c r="CU451" s="21"/>
      <c r="CV451" s="19">
        <f t="shared" si="558"/>
        <v>0</v>
      </c>
      <c r="CW451" s="39" t="str">
        <f t="shared" si="591"/>
        <v>دون المستوى</v>
      </c>
      <c r="CX451" s="59">
        <f t="shared" si="559"/>
        <v>0</v>
      </c>
      <c r="CY451" s="34" t="str">
        <f t="shared" si="592"/>
        <v>دون المستوى</v>
      </c>
      <c r="CZ451" s="21"/>
      <c r="DA451" s="21"/>
      <c r="DB451" s="21"/>
      <c r="DC451" s="19">
        <f t="shared" si="560"/>
        <v>0</v>
      </c>
      <c r="DD451" s="39" t="str">
        <f t="shared" si="593"/>
        <v>دون المستوى</v>
      </c>
      <c r="DE451" s="21"/>
      <c r="DF451" s="21"/>
      <c r="DG451" s="92"/>
      <c r="DH451" s="19">
        <f t="shared" si="561"/>
        <v>0</v>
      </c>
      <c r="DI451" s="39" t="str">
        <f t="shared" si="594"/>
        <v>دون المستوى</v>
      </c>
      <c r="DJ451" s="19">
        <f t="shared" si="562"/>
        <v>0</v>
      </c>
      <c r="DK451" s="19">
        <f t="shared" si="611"/>
        <v>0</v>
      </c>
      <c r="DL451" s="19">
        <f t="shared" si="564"/>
        <v>0</v>
      </c>
      <c r="DM451" s="34" t="str">
        <f t="shared" si="596"/>
        <v>دون المستوى</v>
      </c>
      <c r="DN451" s="20" t="str">
        <f t="shared" si="597"/>
        <v>دور ثان</v>
      </c>
      <c r="DR451" s="28" t="str">
        <f t="shared" si="598"/>
        <v xml:space="preserve"> لغة عربية</v>
      </c>
      <c r="DS451" s="28" t="str">
        <f t="shared" si="599"/>
        <v xml:space="preserve"> رياضيات</v>
      </c>
      <c r="DT451" s="28" t="str">
        <f t="shared" si="600"/>
        <v xml:space="preserve"> دراسات</v>
      </c>
      <c r="DU451" s="28" t="str">
        <f t="shared" si="601"/>
        <v xml:space="preserve"> إنجليزى</v>
      </c>
      <c r="DV451" s="28" t="str">
        <f t="shared" si="602"/>
        <v xml:space="preserve"> علوم</v>
      </c>
      <c r="DW451" s="28" t="str">
        <f t="shared" si="603"/>
        <v xml:space="preserve"> تربية دينية</v>
      </c>
      <c r="DX451" s="87" t="str">
        <f t="shared" si="604"/>
        <v xml:space="preserve"> تربية فنية</v>
      </c>
      <c r="DY451" s="87" t="str">
        <f t="shared" si="605"/>
        <v xml:space="preserve"> تربية رياضية</v>
      </c>
      <c r="DZ451" s="88" t="str">
        <f t="shared" si="606"/>
        <v xml:space="preserve"> نشاط1</v>
      </c>
      <c r="EA451" s="88" t="str">
        <f t="shared" si="607"/>
        <v xml:space="preserve"> نشاط2</v>
      </c>
      <c r="EB451" s="32">
        <f t="shared" si="565"/>
        <v>0</v>
      </c>
      <c r="EC451" s="31" t="str">
        <f t="shared" si="608"/>
        <v xml:space="preserve"> لغة عربية رياضيات دراسات إنجليزى علوم تربية دينية تربية فنية تربية رياضية نشاط1 نشاط2</v>
      </c>
    </row>
    <row r="452" spans="1:133" ht="17.25" thickTop="1" thickBot="1">
      <c r="A452" s="16" t="str">
        <f t="shared" si="566"/>
        <v/>
      </c>
      <c r="B452" s="18"/>
      <c r="C452" s="17"/>
      <c r="D452" s="86"/>
      <c r="E452" s="83" t="str">
        <f t="shared" si="526"/>
        <v/>
      </c>
      <c r="F452" s="83" t="str">
        <f t="shared" si="527"/>
        <v/>
      </c>
      <c r="G452" s="83" t="str">
        <f t="shared" si="528"/>
        <v/>
      </c>
      <c r="H452" s="37"/>
      <c r="I452" s="42" t="str">
        <f t="shared" si="567"/>
        <v/>
      </c>
      <c r="J452" s="21"/>
      <c r="K452" s="21"/>
      <c r="L452" s="21"/>
      <c r="M452" s="21"/>
      <c r="N452" s="21"/>
      <c r="O452" s="19">
        <f t="shared" si="529"/>
        <v>0</v>
      </c>
      <c r="P452" s="39" t="str">
        <f t="shared" si="568"/>
        <v>دون المستوى</v>
      </c>
      <c r="Q452" s="21"/>
      <c r="R452" s="21"/>
      <c r="S452" s="92"/>
      <c r="T452" s="19">
        <f t="shared" si="530"/>
        <v>0</v>
      </c>
      <c r="U452" s="39" t="str">
        <f t="shared" si="569"/>
        <v>دون المستوى</v>
      </c>
      <c r="V452" s="19">
        <f t="shared" si="531"/>
        <v>0</v>
      </c>
      <c r="W452" s="19">
        <f t="shared" si="532"/>
        <v>0</v>
      </c>
      <c r="X452" s="19">
        <f t="shared" si="533"/>
        <v>0</v>
      </c>
      <c r="Y452" s="39" t="str">
        <f t="shared" si="570"/>
        <v>دون المستوى</v>
      </c>
      <c r="Z452" s="21"/>
      <c r="AA452" s="21"/>
      <c r="AB452" s="21"/>
      <c r="AC452" s="19">
        <f t="shared" si="534"/>
        <v>0</v>
      </c>
      <c r="AD452" s="39" t="str">
        <f t="shared" si="571"/>
        <v>دون المستوى</v>
      </c>
      <c r="AE452" s="21"/>
      <c r="AF452" s="21"/>
      <c r="AG452" s="92"/>
      <c r="AH452" s="19">
        <f t="shared" si="535"/>
        <v>0</v>
      </c>
      <c r="AI452" s="39" t="str">
        <f t="shared" si="572"/>
        <v>دون المستوى</v>
      </c>
      <c r="AJ452" s="19">
        <f t="shared" si="536"/>
        <v>0</v>
      </c>
      <c r="AK452" s="19">
        <f t="shared" si="612"/>
        <v>0</v>
      </c>
      <c r="AL452" s="19">
        <f t="shared" si="538"/>
        <v>0</v>
      </c>
      <c r="AM452" s="39" t="str">
        <f t="shared" si="574"/>
        <v>دون المستوى</v>
      </c>
      <c r="AN452" s="21"/>
      <c r="AO452" s="21"/>
      <c r="AP452" s="21"/>
      <c r="AQ452" s="19">
        <f t="shared" si="539"/>
        <v>0</v>
      </c>
      <c r="AR452" s="39" t="str">
        <f t="shared" si="575"/>
        <v>دون المستوى</v>
      </c>
      <c r="AS452" s="21"/>
      <c r="AT452" s="21"/>
      <c r="AU452" s="92"/>
      <c r="AV452" s="19">
        <f t="shared" si="540"/>
        <v>0</v>
      </c>
      <c r="AW452" s="39" t="str">
        <f t="shared" si="576"/>
        <v>دون المستوى</v>
      </c>
      <c r="AX452" s="19">
        <f t="shared" si="541"/>
        <v>0</v>
      </c>
      <c r="AY452" s="19">
        <f t="shared" si="577"/>
        <v>0</v>
      </c>
      <c r="AZ452" s="19">
        <f t="shared" si="543"/>
        <v>0</v>
      </c>
      <c r="BA452" s="34" t="str">
        <f t="shared" si="578"/>
        <v>دون المستوى</v>
      </c>
      <c r="BB452" s="21"/>
      <c r="BC452" s="21"/>
      <c r="BD452" s="21"/>
      <c r="BE452" s="19">
        <f t="shared" si="544"/>
        <v>0</v>
      </c>
      <c r="BF452" s="39" t="str">
        <f t="shared" si="579"/>
        <v>دون المستوى</v>
      </c>
      <c r="BG452" s="21"/>
      <c r="BH452" s="21"/>
      <c r="BI452" s="92"/>
      <c r="BJ452" s="19">
        <f t="shared" si="545"/>
        <v>0</v>
      </c>
      <c r="BK452" s="39" t="str">
        <f t="shared" si="580"/>
        <v>دون المستوى</v>
      </c>
      <c r="BL452" s="19">
        <f t="shared" si="546"/>
        <v>0</v>
      </c>
      <c r="BM452" s="19">
        <f t="shared" si="609"/>
        <v>0</v>
      </c>
      <c r="BN452" s="19">
        <f t="shared" si="548"/>
        <v>0</v>
      </c>
      <c r="BO452" s="34" t="str">
        <f t="shared" si="582"/>
        <v>دون المستوى</v>
      </c>
      <c r="BP452" s="21"/>
      <c r="BQ452" s="21"/>
      <c r="BR452" s="21"/>
      <c r="BS452" s="21"/>
      <c r="BT452" s="19">
        <f t="shared" si="549"/>
        <v>0</v>
      </c>
      <c r="BU452" s="39" t="str">
        <f t="shared" si="583"/>
        <v>دون المستوى</v>
      </c>
      <c r="BV452" s="21"/>
      <c r="BW452" s="21"/>
      <c r="BX452" s="21"/>
      <c r="BY452" s="92"/>
      <c r="BZ452" s="19">
        <f t="shared" si="550"/>
        <v>0</v>
      </c>
      <c r="CA452" s="39" t="str">
        <f t="shared" si="584"/>
        <v>دون المستوى</v>
      </c>
      <c r="CB452" s="19">
        <f t="shared" si="551"/>
        <v>0</v>
      </c>
      <c r="CC452" s="19">
        <f t="shared" si="610"/>
        <v>0</v>
      </c>
      <c r="CD452" s="19">
        <f t="shared" si="553"/>
        <v>0</v>
      </c>
      <c r="CE452" s="60" t="str">
        <f t="shared" si="586"/>
        <v>دون المستوى</v>
      </c>
      <c r="CF452" s="61">
        <f t="shared" si="554"/>
        <v>0</v>
      </c>
      <c r="CG452" s="67" t="str">
        <f t="shared" si="587"/>
        <v>دون المستوى</v>
      </c>
      <c r="CH452" s="21"/>
      <c r="CI452" s="21"/>
      <c r="CJ452" s="19">
        <f t="shared" si="555"/>
        <v>0</v>
      </c>
      <c r="CK452" s="39" t="str">
        <f t="shared" si="588"/>
        <v>دون المستوى</v>
      </c>
      <c r="CL452" s="21"/>
      <c r="CM452" s="21"/>
      <c r="CN452" s="19">
        <f t="shared" si="556"/>
        <v>0</v>
      </c>
      <c r="CO452" s="39" t="str">
        <f t="shared" si="589"/>
        <v>دون المستوى</v>
      </c>
      <c r="CP452" s="21"/>
      <c r="CQ452" s="21"/>
      <c r="CR452" s="19">
        <f t="shared" si="557"/>
        <v>0</v>
      </c>
      <c r="CS452" s="39" t="str">
        <f t="shared" si="590"/>
        <v>دون المستوى</v>
      </c>
      <c r="CT452" s="21"/>
      <c r="CU452" s="21"/>
      <c r="CV452" s="19">
        <f t="shared" si="558"/>
        <v>0</v>
      </c>
      <c r="CW452" s="39" t="str">
        <f t="shared" si="591"/>
        <v>دون المستوى</v>
      </c>
      <c r="CX452" s="59">
        <f t="shared" si="559"/>
        <v>0</v>
      </c>
      <c r="CY452" s="34" t="str">
        <f t="shared" si="592"/>
        <v>دون المستوى</v>
      </c>
      <c r="CZ452" s="21"/>
      <c r="DA452" s="21"/>
      <c r="DB452" s="21"/>
      <c r="DC452" s="19">
        <f t="shared" si="560"/>
        <v>0</v>
      </c>
      <c r="DD452" s="39" t="str">
        <f t="shared" si="593"/>
        <v>دون المستوى</v>
      </c>
      <c r="DE452" s="21"/>
      <c r="DF452" s="21"/>
      <c r="DG452" s="92"/>
      <c r="DH452" s="19">
        <f t="shared" si="561"/>
        <v>0</v>
      </c>
      <c r="DI452" s="39" t="str">
        <f t="shared" si="594"/>
        <v>دون المستوى</v>
      </c>
      <c r="DJ452" s="19">
        <f t="shared" si="562"/>
        <v>0</v>
      </c>
      <c r="DK452" s="19">
        <f t="shared" si="611"/>
        <v>0</v>
      </c>
      <c r="DL452" s="19">
        <f t="shared" si="564"/>
        <v>0</v>
      </c>
      <c r="DM452" s="34" t="str">
        <f t="shared" si="596"/>
        <v>دون المستوى</v>
      </c>
      <c r="DN452" s="20" t="str">
        <f t="shared" si="597"/>
        <v>دور ثان</v>
      </c>
      <c r="DR452" s="28" t="str">
        <f t="shared" si="598"/>
        <v xml:space="preserve"> لغة عربية</v>
      </c>
      <c r="DS452" s="28" t="str">
        <f t="shared" si="599"/>
        <v xml:space="preserve"> رياضيات</v>
      </c>
      <c r="DT452" s="28" t="str">
        <f t="shared" si="600"/>
        <v xml:space="preserve"> دراسات</v>
      </c>
      <c r="DU452" s="28" t="str">
        <f t="shared" si="601"/>
        <v xml:space="preserve"> إنجليزى</v>
      </c>
      <c r="DV452" s="28" t="str">
        <f t="shared" si="602"/>
        <v xml:space="preserve"> علوم</v>
      </c>
      <c r="DW452" s="28" t="str">
        <f t="shared" si="603"/>
        <v xml:space="preserve"> تربية دينية</v>
      </c>
      <c r="DX452" s="87" t="str">
        <f t="shared" si="604"/>
        <v xml:space="preserve"> تربية فنية</v>
      </c>
      <c r="DY452" s="87" t="str">
        <f t="shared" si="605"/>
        <v xml:space="preserve"> تربية رياضية</v>
      </c>
      <c r="DZ452" s="88" t="str">
        <f t="shared" si="606"/>
        <v xml:space="preserve"> نشاط1</v>
      </c>
      <c r="EA452" s="88" t="str">
        <f t="shared" si="607"/>
        <v xml:space="preserve"> نشاط2</v>
      </c>
      <c r="EB452" s="32">
        <f t="shared" si="565"/>
        <v>0</v>
      </c>
      <c r="EC452" s="31" t="str">
        <f t="shared" si="608"/>
        <v xml:space="preserve"> لغة عربية رياضيات دراسات إنجليزى علوم تربية دينية تربية فنية تربية رياضية نشاط1 نشاط2</v>
      </c>
    </row>
    <row r="453" spans="1:133" ht="17.25" thickTop="1" thickBot="1">
      <c r="A453" s="16" t="str">
        <f t="shared" si="566"/>
        <v/>
      </c>
      <c r="B453" s="18"/>
      <c r="C453" s="17"/>
      <c r="D453" s="86"/>
      <c r="E453" s="83" t="str">
        <f t="shared" si="526"/>
        <v/>
      </c>
      <c r="F453" s="83" t="str">
        <f t="shared" si="527"/>
        <v/>
      </c>
      <c r="G453" s="83" t="str">
        <f t="shared" si="528"/>
        <v/>
      </c>
      <c r="H453" s="37"/>
      <c r="I453" s="42" t="str">
        <f t="shared" si="567"/>
        <v/>
      </c>
      <c r="J453" s="21"/>
      <c r="K453" s="21"/>
      <c r="L453" s="21"/>
      <c r="M453" s="21"/>
      <c r="N453" s="21"/>
      <c r="O453" s="19">
        <f t="shared" si="529"/>
        <v>0</v>
      </c>
      <c r="P453" s="39" t="str">
        <f t="shared" si="568"/>
        <v>دون المستوى</v>
      </c>
      <c r="Q453" s="21"/>
      <c r="R453" s="21"/>
      <c r="S453" s="92"/>
      <c r="T453" s="19">
        <f t="shared" si="530"/>
        <v>0</v>
      </c>
      <c r="U453" s="39" t="str">
        <f t="shared" si="569"/>
        <v>دون المستوى</v>
      </c>
      <c r="V453" s="19">
        <f t="shared" si="531"/>
        <v>0</v>
      </c>
      <c r="W453" s="19">
        <f t="shared" si="532"/>
        <v>0</v>
      </c>
      <c r="X453" s="19">
        <f t="shared" si="533"/>
        <v>0</v>
      </c>
      <c r="Y453" s="39" t="str">
        <f t="shared" si="570"/>
        <v>دون المستوى</v>
      </c>
      <c r="Z453" s="21"/>
      <c r="AA453" s="21"/>
      <c r="AB453" s="21"/>
      <c r="AC453" s="19">
        <f t="shared" si="534"/>
        <v>0</v>
      </c>
      <c r="AD453" s="39" t="str">
        <f t="shared" si="571"/>
        <v>دون المستوى</v>
      </c>
      <c r="AE453" s="21"/>
      <c r="AF453" s="21"/>
      <c r="AG453" s="92"/>
      <c r="AH453" s="19">
        <f t="shared" si="535"/>
        <v>0</v>
      </c>
      <c r="AI453" s="39" t="str">
        <f t="shared" si="572"/>
        <v>دون المستوى</v>
      </c>
      <c r="AJ453" s="19">
        <f t="shared" si="536"/>
        <v>0</v>
      </c>
      <c r="AK453" s="19">
        <f t="shared" si="612"/>
        <v>0</v>
      </c>
      <c r="AL453" s="19">
        <f t="shared" si="538"/>
        <v>0</v>
      </c>
      <c r="AM453" s="39" t="str">
        <f t="shared" si="574"/>
        <v>دون المستوى</v>
      </c>
      <c r="AN453" s="21"/>
      <c r="AO453" s="21"/>
      <c r="AP453" s="21"/>
      <c r="AQ453" s="19">
        <f t="shared" si="539"/>
        <v>0</v>
      </c>
      <c r="AR453" s="39" t="str">
        <f t="shared" si="575"/>
        <v>دون المستوى</v>
      </c>
      <c r="AS453" s="21"/>
      <c r="AT453" s="21"/>
      <c r="AU453" s="92"/>
      <c r="AV453" s="19">
        <f t="shared" si="540"/>
        <v>0</v>
      </c>
      <c r="AW453" s="39" t="str">
        <f t="shared" si="576"/>
        <v>دون المستوى</v>
      </c>
      <c r="AX453" s="19">
        <f t="shared" si="541"/>
        <v>0</v>
      </c>
      <c r="AY453" s="19">
        <f t="shared" si="577"/>
        <v>0</v>
      </c>
      <c r="AZ453" s="19">
        <f t="shared" si="543"/>
        <v>0</v>
      </c>
      <c r="BA453" s="34" t="str">
        <f t="shared" si="578"/>
        <v>دون المستوى</v>
      </c>
      <c r="BB453" s="21"/>
      <c r="BC453" s="21"/>
      <c r="BD453" s="21"/>
      <c r="BE453" s="19">
        <f t="shared" si="544"/>
        <v>0</v>
      </c>
      <c r="BF453" s="39" t="str">
        <f t="shared" si="579"/>
        <v>دون المستوى</v>
      </c>
      <c r="BG453" s="21"/>
      <c r="BH453" s="21"/>
      <c r="BI453" s="92"/>
      <c r="BJ453" s="19">
        <f t="shared" si="545"/>
        <v>0</v>
      </c>
      <c r="BK453" s="39" t="str">
        <f t="shared" si="580"/>
        <v>دون المستوى</v>
      </c>
      <c r="BL453" s="19">
        <f t="shared" si="546"/>
        <v>0</v>
      </c>
      <c r="BM453" s="19">
        <f t="shared" si="609"/>
        <v>0</v>
      </c>
      <c r="BN453" s="19">
        <f t="shared" si="548"/>
        <v>0</v>
      </c>
      <c r="BO453" s="34" t="str">
        <f t="shared" si="582"/>
        <v>دون المستوى</v>
      </c>
      <c r="BP453" s="21"/>
      <c r="BQ453" s="21"/>
      <c r="BR453" s="21"/>
      <c r="BS453" s="21"/>
      <c r="BT453" s="19">
        <f t="shared" si="549"/>
        <v>0</v>
      </c>
      <c r="BU453" s="39" t="str">
        <f t="shared" si="583"/>
        <v>دون المستوى</v>
      </c>
      <c r="BV453" s="21"/>
      <c r="BW453" s="21"/>
      <c r="BX453" s="21"/>
      <c r="BY453" s="92"/>
      <c r="BZ453" s="19">
        <f t="shared" si="550"/>
        <v>0</v>
      </c>
      <c r="CA453" s="39" t="str">
        <f t="shared" si="584"/>
        <v>دون المستوى</v>
      </c>
      <c r="CB453" s="19">
        <f t="shared" si="551"/>
        <v>0</v>
      </c>
      <c r="CC453" s="19">
        <f t="shared" si="610"/>
        <v>0</v>
      </c>
      <c r="CD453" s="19">
        <f t="shared" si="553"/>
        <v>0</v>
      </c>
      <c r="CE453" s="60" t="str">
        <f t="shared" si="586"/>
        <v>دون المستوى</v>
      </c>
      <c r="CF453" s="61">
        <f t="shared" si="554"/>
        <v>0</v>
      </c>
      <c r="CG453" s="67" t="str">
        <f t="shared" si="587"/>
        <v>دون المستوى</v>
      </c>
      <c r="CH453" s="21"/>
      <c r="CI453" s="21"/>
      <c r="CJ453" s="19">
        <f t="shared" si="555"/>
        <v>0</v>
      </c>
      <c r="CK453" s="39" t="str">
        <f t="shared" si="588"/>
        <v>دون المستوى</v>
      </c>
      <c r="CL453" s="21"/>
      <c r="CM453" s="21"/>
      <c r="CN453" s="19">
        <f t="shared" si="556"/>
        <v>0</v>
      </c>
      <c r="CO453" s="39" t="str">
        <f t="shared" si="589"/>
        <v>دون المستوى</v>
      </c>
      <c r="CP453" s="21"/>
      <c r="CQ453" s="21"/>
      <c r="CR453" s="19">
        <f t="shared" si="557"/>
        <v>0</v>
      </c>
      <c r="CS453" s="39" t="str">
        <f t="shared" si="590"/>
        <v>دون المستوى</v>
      </c>
      <c r="CT453" s="21"/>
      <c r="CU453" s="21"/>
      <c r="CV453" s="19">
        <f t="shared" si="558"/>
        <v>0</v>
      </c>
      <c r="CW453" s="39" t="str">
        <f t="shared" si="591"/>
        <v>دون المستوى</v>
      </c>
      <c r="CX453" s="59">
        <f t="shared" si="559"/>
        <v>0</v>
      </c>
      <c r="CY453" s="34" t="str">
        <f t="shared" si="592"/>
        <v>دون المستوى</v>
      </c>
      <c r="CZ453" s="21"/>
      <c r="DA453" s="21"/>
      <c r="DB453" s="21"/>
      <c r="DC453" s="19">
        <f t="shared" si="560"/>
        <v>0</v>
      </c>
      <c r="DD453" s="39" t="str">
        <f t="shared" si="593"/>
        <v>دون المستوى</v>
      </c>
      <c r="DE453" s="21"/>
      <c r="DF453" s="21"/>
      <c r="DG453" s="92"/>
      <c r="DH453" s="19">
        <f t="shared" si="561"/>
        <v>0</v>
      </c>
      <c r="DI453" s="39" t="str">
        <f t="shared" si="594"/>
        <v>دون المستوى</v>
      </c>
      <c r="DJ453" s="19">
        <f t="shared" si="562"/>
        <v>0</v>
      </c>
      <c r="DK453" s="19">
        <f t="shared" si="611"/>
        <v>0</v>
      </c>
      <c r="DL453" s="19">
        <f t="shared" si="564"/>
        <v>0</v>
      </c>
      <c r="DM453" s="34" t="str">
        <f t="shared" si="596"/>
        <v>دون المستوى</v>
      </c>
      <c r="DN453" s="20" t="str">
        <f t="shared" si="597"/>
        <v>دور ثان</v>
      </c>
      <c r="DR453" s="28" t="str">
        <f t="shared" si="598"/>
        <v xml:space="preserve"> لغة عربية</v>
      </c>
      <c r="DS453" s="28" t="str">
        <f t="shared" si="599"/>
        <v xml:space="preserve"> رياضيات</v>
      </c>
      <c r="DT453" s="28" t="str">
        <f t="shared" si="600"/>
        <v xml:space="preserve"> دراسات</v>
      </c>
      <c r="DU453" s="28" t="str">
        <f t="shared" si="601"/>
        <v xml:space="preserve"> إنجليزى</v>
      </c>
      <c r="DV453" s="28" t="str">
        <f t="shared" si="602"/>
        <v xml:space="preserve"> علوم</v>
      </c>
      <c r="DW453" s="28" t="str">
        <f t="shared" si="603"/>
        <v xml:space="preserve"> تربية دينية</v>
      </c>
      <c r="DX453" s="87" t="str">
        <f t="shared" si="604"/>
        <v xml:space="preserve"> تربية فنية</v>
      </c>
      <c r="DY453" s="87" t="str">
        <f t="shared" si="605"/>
        <v xml:space="preserve"> تربية رياضية</v>
      </c>
      <c r="DZ453" s="88" t="str">
        <f t="shared" si="606"/>
        <v xml:space="preserve"> نشاط1</v>
      </c>
      <c r="EA453" s="88" t="str">
        <f t="shared" si="607"/>
        <v xml:space="preserve"> نشاط2</v>
      </c>
      <c r="EB453" s="32">
        <f t="shared" si="565"/>
        <v>0</v>
      </c>
      <c r="EC453" s="31" t="str">
        <f t="shared" si="608"/>
        <v xml:space="preserve"> لغة عربية رياضيات دراسات إنجليزى علوم تربية دينية تربية فنية تربية رياضية نشاط1 نشاط2</v>
      </c>
    </row>
    <row r="454" spans="1:133" ht="17.25" thickTop="1" thickBot="1">
      <c r="A454" s="16" t="str">
        <f t="shared" si="566"/>
        <v/>
      </c>
      <c r="B454" s="18"/>
      <c r="C454" s="17"/>
      <c r="D454" s="86"/>
      <c r="E454" s="83" t="str">
        <f t="shared" si="526"/>
        <v/>
      </c>
      <c r="F454" s="83" t="str">
        <f t="shared" si="527"/>
        <v/>
      </c>
      <c r="G454" s="83" t="str">
        <f t="shared" si="528"/>
        <v/>
      </c>
      <c r="H454" s="37"/>
      <c r="I454" s="42" t="str">
        <f t="shared" si="567"/>
        <v/>
      </c>
      <c r="J454" s="21"/>
      <c r="K454" s="21"/>
      <c r="L454" s="21"/>
      <c r="M454" s="21"/>
      <c r="N454" s="21"/>
      <c r="O454" s="19">
        <f t="shared" si="529"/>
        <v>0</v>
      </c>
      <c r="P454" s="39" t="str">
        <f t="shared" si="568"/>
        <v>دون المستوى</v>
      </c>
      <c r="Q454" s="21"/>
      <c r="R454" s="21"/>
      <c r="S454" s="92"/>
      <c r="T454" s="19">
        <f t="shared" si="530"/>
        <v>0</v>
      </c>
      <c r="U454" s="39" t="str">
        <f t="shared" si="569"/>
        <v>دون المستوى</v>
      </c>
      <c r="V454" s="19">
        <f t="shared" si="531"/>
        <v>0</v>
      </c>
      <c r="W454" s="19">
        <f t="shared" si="532"/>
        <v>0</v>
      </c>
      <c r="X454" s="19">
        <f t="shared" si="533"/>
        <v>0</v>
      </c>
      <c r="Y454" s="39" t="str">
        <f t="shared" si="570"/>
        <v>دون المستوى</v>
      </c>
      <c r="Z454" s="21"/>
      <c r="AA454" s="21"/>
      <c r="AB454" s="21"/>
      <c r="AC454" s="19">
        <f t="shared" si="534"/>
        <v>0</v>
      </c>
      <c r="AD454" s="39" t="str">
        <f t="shared" si="571"/>
        <v>دون المستوى</v>
      </c>
      <c r="AE454" s="21"/>
      <c r="AF454" s="21"/>
      <c r="AG454" s="92"/>
      <c r="AH454" s="19">
        <f t="shared" si="535"/>
        <v>0</v>
      </c>
      <c r="AI454" s="39" t="str">
        <f t="shared" si="572"/>
        <v>دون المستوى</v>
      </c>
      <c r="AJ454" s="19">
        <f t="shared" si="536"/>
        <v>0</v>
      </c>
      <c r="AK454" s="19">
        <f t="shared" si="612"/>
        <v>0</v>
      </c>
      <c r="AL454" s="19">
        <f t="shared" si="538"/>
        <v>0</v>
      </c>
      <c r="AM454" s="39" t="str">
        <f t="shared" si="574"/>
        <v>دون المستوى</v>
      </c>
      <c r="AN454" s="21"/>
      <c r="AO454" s="21"/>
      <c r="AP454" s="21"/>
      <c r="AQ454" s="19">
        <f t="shared" si="539"/>
        <v>0</v>
      </c>
      <c r="AR454" s="39" t="str">
        <f t="shared" si="575"/>
        <v>دون المستوى</v>
      </c>
      <c r="AS454" s="21"/>
      <c r="AT454" s="21"/>
      <c r="AU454" s="92"/>
      <c r="AV454" s="19">
        <f t="shared" si="540"/>
        <v>0</v>
      </c>
      <c r="AW454" s="39" t="str">
        <f t="shared" si="576"/>
        <v>دون المستوى</v>
      </c>
      <c r="AX454" s="19">
        <f t="shared" si="541"/>
        <v>0</v>
      </c>
      <c r="AY454" s="19">
        <f t="shared" si="577"/>
        <v>0</v>
      </c>
      <c r="AZ454" s="19">
        <f t="shared" si="543"/>
        <v>0</v>
      </c>
      <c r="BA454" s="34" t="str">
        <f t="shared" si="578"/>
        <v>دون المستوى</v>
      </c>
      <c r="BB454" s="21"/>
      <c r="BC454" s="21"/>
      <c r="BD454" s="21"/>
      <c r="BE454" s="19">
        <f t="shared" si="544"/>
        <v>0</v>
      </c>
      <c r="BF454" s="39" t="str">
        <f t="shared" si="579"/>
        <v>دون المستوى</v>
      </c>
      <c r="BG454" s="21"/>
      <c r="BH454" s="21"/>
      <c r="BI454" s="92"/>
      <c r="BJ454" s="19">
        <f t="shared" si="545"/>
        <v>0</v>
      </c>
      <c r="BK454" s="39" t="str">
        <f t="shared" si="580"/>
        <v>دون المستوى</v>
      </c>
      <c r="BL454" s="19">
        <f t="shared" si="546"/>
        <v>0</v>
      </c>
      <c r="BM454" s="19">
        <f t="shared" si="609"/>
        <v>0</v>
      </c>
      <c r="BN454" s="19">
        <f t="shared" si="548"/>
        <v>0</v>
      </c>
      <c r="BO454" s="34" t="str">
        <f t="shared" si="582"/>
        <v>دون المستوى</v>
      </c>
      <c r="BP454" s="21"/>
      <c r="BQ454" s="21"/>
      <c r="BR454" s="21"/>
      <c r="BS454" s="21"/>
      <c r="BT454" s="19">
        <f t="shared" si="549"/>
        <v>0</v>
      </c>
      <c r="BU454" s="39" t="str">
        <f t="shared" si="583"/>
        <v>دون المستوى</v>
      </c>
      <c r="BV454" s="21"/>
      <c r="BW454" s="21"/>
      <c r="BX454" s="21"/>
      <c r="BY454" s="92"/>
      <c r="BZ454" s="19">
        <f t="shared" si="550"/>
        <v>0</v>
      </c>
      <c r="CA454" s="39" t="str">
        <f t="shared" si="584"/>
        <v>دون المستوى</v>
      </c>
      <c r="CB454" s="19">
        <f t="shared" si="551"/>
        <v>0</v>
      </c>
      <c r="CC454" s="19">
        <f t="shared" si="610"/>
        <v>0</v>
      </c>
      <c r="CD454" s="19">
        <f t="shared" si="553"/>
        <v>0</v>
      </c>
      <c r="CE454" s="60" t="str">
        <f t="shared" si="586"/>
        <v>دون المستوى</v>
      </c>
      <c r="CF454" s="61">
        <f t="shared" si="554"/>
        <v>0</v>
      </c>
      <c r="CG454" s="67" t="str">
        <f t="shared" si="587"/>
        <v>دون المستوى</v>
      </c>
      <c r="CH454" s="21"/>
      <c r="CI454" s="21"/>
      <c r="CJ454" s="19">
        <f t="shared" si="555"/>
        <v>0</v>
      </c>
      <c r="CK454" s="39" t="str">
        <f t="shared" si="588"/>
        <v>دون المستوى</v>
      </c>
      <c r="CL454" s="21"/>
      <c r="CM454" s="21"/>
      <c r="CN454" s="19">
        <f t="shared" si="556"/>
        <v>0</v>
      </c>
      <c r="CO454" s="39" t="str">
        <f t="shared" si="589"/>
        <v>دون المستوى</v>
      </c>
      <c r="CP454" s="21"/>
      <c r="CQ454" s="21"/>
      <c r="CR454" s="19">
        <f t="shared" si="557"/>
        <v>0</v>
      </c>
      <c r="CS454" s="39" t="str">
        <f t="shared" si="590"/>
        <v>دون المستوى</v>
      </c>
      <c r="CT454" s="21"/>
      <c r="CU454" s="21"/>
      <c r="CV454" s="19">
        <f t="shared" si="558"/>
        <v>0</v>
      </c>
      <c r="CW454" s="39" t="str">
        <f t="shared" si="591"/>
        <v>دون المستوى</v>
      </c>
      <c r="CX454" s="59">
        <f t="shared" si="559"/>
        <v>0</v>
      </c>
      <c r="CY454" s="34" t="str">
        <f t="shared" si="592"/>
        <v>دون المستوى</v>
      </c>
      <c r="CZ454" s="21"/>
      <c r="DA454" s="21"/>
      <c r="DB454" s="21"/>
      <c r="DC454" s="19">
        <f t="shared" si="560"/>
        <v>0</v>
      </c>
      <c r="DD454" s="39" t="str">
        <f t="shared" si="593"/>
        <v>دون المستوى</v>
      </c>
      <c r="DE454" s="21"/>
      <c r="DF454" s="21"/>
      <c r="DG454" s="92"/>
      <c r="DH454" s="19">
        <f t="shared" si="561"/>
        <v>0</v>
      </c>
      <c r="DI454" s="39" t="str">
        <f t="shared" si="594"/>
        <v>دون المستوى</v>
      </c>
      <c r="DJ454" s="19">
        <f t="shared" si="562"/>
        <v>0</v>
      </c>
      <c r="DK454" s="19">
        <f t="shared" si="611"/>
        <v>0</v>
      </c>
      <c r="DL454" s="19">
        <f t="shared" si="564"/>
        <v>0</v>
      </c>
      <c r="DM454" s="34" t="str">
        <f t="shared" si="596"/>
        <v>دون المستوى</v>
      </c>
      <c r="DN454" s="20" t="str">
        <f t="shared" si="597"/>
        <v>دور ثان</v>
      </c>
      <c r="DR454" s="28" t="str">
        <f t="shared" si="598"/>
        <v xml:space="preserve"> لغة عربية</v>
      </c>
      <c r="DS454" s="28" t="str">
        <f t="shared" si="599"/>
        <v xml:space="preserve"> رياضيات</v>
      </c>
      <c r="DT454" s="28" t="str">
        <f t="shared" si="600"/>
        <v xml:space="preserve"> دراسات</v>
      </c>
      <c r="DU454" s="28" t="str">
        <f t="shared" si="601"/>
        <v xml:space="preserve"> إنجليزى</v>
      </c>
      <c r="DV454" s="28" t="str">
        <f t="shared" si="602"/>
        <v xml:space="preserve"> علوم</v>
      </c>
      <c r="DW454" s="28" t="str">
        <f t="shared" si="603"/>
        <v xml:space="preserve"> تربية دينية</v>
      </c>
      <c r="DX454" s="87" t="str">
        <f t="shared" si="604"/>
        <v xml:space="preserve"> تربية فنية</v>
      </c>
      <c r="DY454" s="87" t="str">
        <f t="shared" si="605"/>
        <v xml:space="preserve"> تربية رياضية</v>
      </c>
      <c r="DZ454" s="88" t="str">
        <f t="shared" si="606"/>
        <v xml:space="preserve"> نشاط1</v>
      </c>
      <c r="EA454" s="88" t="str">
        <f t="shared" si="607"/>
        <v xml:space="preserve"> نشاط2</v>
      </c>
      <c r="EB454" s="32">
        <f t="shared" si="565"/>
        <v>0</v>
      </c>
      <c r="EC454" s="31" t="str">
        <f t="shared" si="608"/>
        <v xml:space="preserve"> لغة عربية رياضيات دراسات إنجليزى علوم تربية دينية تربية فنية تربية رياضية نشاط1 نشاط2</v>
      </c>
    </row>
    <row r="455" spans="1:133" ht="17.25" thickTop="1" thickBot="1">
      <c r="A455" s="16" t="str">
        <f t="shared" si="566"/>
        <v/>
      </c>
      <c r="B455" s="18"/>
      <c r="C455" s="17"/>
      <c r="D455" s="86"/>
      <c r="E455" s="83" t="str">
        <f t="shared" si="526"/>
        <v/>
      </c>
      <c r="F455" s="83" t="str">
        <f t="shared" si="527"/>
        <v/>
      </c>
      <c r="G455" s="83" t="str">
        <f t="shared" si="528"/>
        <v/>
      </c>
      <c r="H455" s="37"/>
      <c r="I455" s="42" t="str">
        <f t="shared" si="567"/>
        <v/>
      </c>
      <c r="J455" s="21"/>
      <c r="K455" s="21"/>
      <c r="L455" s="21"/>
      <c r="M455" s="21"/>
      <c r="N455" s="21"/>
      <c r="O455" s="19">
        <f t="shared" si="529"/>
        <v>0</v>
      </c>
      <c r="P455" s="39" t="str">
        <f t="shared" si="568"/>
        <v>دون المستوى</v>
      </c>
      <c r="Q455" s="21"/>
      <c r="R455" s="21"/>
      <c r="S455" s="92"/>
      <c r="T455" s="19">
        <f t="shared" si="530"/>
        <v>0</v>
      </c>
      <c r="U455" s="39" t="str">
        <f t="shared" si="569"/>
        <v>دون المستوى</v>
      </c>
      <c r="V455" s="19">
        <f t="shared" si="531"/>
        <v>0</v>
      </c>
      <c r="W455" s="19">
        <f t="shared" si="532"/>
        <v>0</v>
      </c>
      <c r="X455" s="19">
        <f t="shared" si="533"/>
        <v>0</v>
      </c>
      <c r="Y455" s="39" t="str">
        <f t="shared" si="570"/>
        <v>دون المستوى</v>
      </c>
      <c r="Z455" s="21"/>
      <c r="AA455" s="21"/>
      <c r="AB455" s="21"/>
      <c r="AC455" s="19">
        <f t="shared" si="534"/>
        <v>0</v>
      </c>
      <c r="AD455" s="39" t="str">
        <f t="shared" si="571"/>
        <v>دون المستوى</v>
      </c>
      <c r="AE455" s="21"/>
      <c r="AF455" s="21"/>
      <c r="AG455" s="92"/>
      <c r="AH455" s="19">
        <f t="shared" si="535"/>
        <v>0</v>
      </c>
      <c r="AI455" s="39" t="str">
        <f t="shared" si="572"/>
        <v>دون المستوى</v>
      </c>
      <c r="AJ455" s="19">
        <f t="shared" si="536"/>
        <v>0</v>
      </c>
      <c r="AK455" s="19">
        <f t="shared" si="612"/>
        <v>0</v>
      </c>
      <c r="AL455" s="19">
        <f t="shared" si="538"/>
        <v>0</v>
      </c>
      <c r="AM455" s="39" t="str">
        <f t="shared" si="574"/>
        <v>دون المستوى</v>
      </c>
      <c r="AN455" s="21"/>
      <c r="AO455" s="21"/>
      <c r="AP455" s="21"/>
      <c r="AQ455" s="19">
        <f t="shared" si="539"/>
        <v>0</v>
      </c>
      <c r="AR455" s="39" t="str">
        <f t="shared" si="575"/>
        <v>دون المستوى</v>
      </c>
      <c r="AS455" s="21"/>
      <c r="AT455" s="21"/>
      <c r="AU455" s="92"/>
      <c r="AV455" s="19">
        <f t="shared" si="540"/>
        <v>0</v>
      </c>
      <c r="AW455" s="39" t="str">
        <f t="shared" si="576"/>
        <v>دون المستوى</v>
      </c>
      <c r="AX455" s="19">
        <f t="shared" si="541"/>
        <v>0</v>
      </c>
      <c r="AY455" s="19">
        <f t="shared" si="577"/>
        <v>0</v>
      </c>
      <c r="AZ455" s="19">
        <f t="shared" si="543"/>
        <v>0</v>
      </c>
      <c r="BA455" s="34" t="str">
        <f t="shared" si="578"/>
        <v>دون المستوى</v>
      </c>
      <c r="BB455" s="21"/>
      <c r="BC455" s="21"/>
      <c r="BD455" s="21"/>
      <c r="BE455" s="19">
        <f t="shared" si="544"/>
        <v>0</v>
      </c>
      <c r="BF455" s="39" t="str">
        <f t="shared" si="579"/>
        <v>دون المستوى</v>
      </c>
      <c r="BG455" s="21"/>
      <c r="BH455" s="21"/>
      <c r="BI455" s="92"/>
      <c r="BJ455" s="19">
        <f t="shared" si="545"/>
        <v>0</v>
      </c>
      <c r="BK455" s="39" t="str">
        <f t="shared" si="580"/>
        <v>دون المستوى</v>
      </c>
      <c r="BL455" s="19">
        <f t="shared" si="546"/>
        <v>0</v>
      </c>
      <c r="BM455" s="19">
        <f t="shared" si="609"/>
        <v>0</v>
      </c>
      <c r="BN455" s="19">
        <f t="shared" si="548"/>
        <v>0</v>
      </c>
      <c r="BO455" s="34" t="str">
        <f t="shared" si="582"/>
        <v>دون المستوى</v>
      </c>
      <c r="BP455" s="21"/>
      <c r="BQ455" s="21"/>
      <c r="BR455" s="21"/>
      <c r="BS455" s="21"/>
      <c r="BT455" s="19">
        <f t="shared" si="549"/>
        <v>0</v>
      </c>
      <c r="BU455" s="39" t="str">
        <f t="shared" si="583"/>
        <v>دون المستوى</v>
      </c>
      <c r="BV455" s="21"/>
      <c r="BW455" s="21"/>
      <c r="BX455" s="21"/>
      <c r="BY455" s="92"/>
      <c r="BZ455" s="19">
        <f t="shared" si="550"/>
        <v>0</v>
      </c>
      <c r="CA455" s="39" t="str">
        <f t="shared" si="584"/>
        <v>دون المستوى</v>
      </c>
      <c r="CB455" s="19">
        <f t="shared" si="551"/>
        <v>0</v>
      </c>
      <c r="CC455" s="19">
        <f t="shared" si="610"/>
        <v>0</v>
      </c>
      <c r="CD455" s="19">
        <f t="shared" si="553"/>
        <v>0</v>
      </c>
      <c r="CE455" s="60" t="str">
        <f t="shared" si="586"/>
        <v>دون المستوى</v>
      </c>
      <c r="CF455" s="61">
        <f t="shared" si="554"/>
        <v>0</v>
      </c>
      <c r="CG455" s="67" t="str">
        <f t="shared" si="587"/>
        <v>دون المستوى</v>
      </c>
      <c r="CH455" s="21"/>
      <c r="CI455" s="21"/>
      <c r="CJ455" s="19">
        <f t="shared" si="555"/>
        <v>0</v>
      </c>
      <c r="CK455" s="39" t="str">
        <f t="shared" si="588"/>
        <v>دون المستوى</v>
      </c>
      <c r="CL455" s="21"/>
      <c r="CM455" s="21"/>
      <c r="CN455" s="19">
        <f t="shared" si="556"/>
        <v>0</v>
      </c>
      <c r="CO455" s="39" t="str">
        <f t="shared" si="589"/>
        <v>دون المستوى</v>
      </c>
      <c r="CP455" s="21"/>
      <c r="CQ455" s="21"/>
      <c r="CR455" s="19">
        <f t="shared" si="557"/>
        <v>0</v>
      </c>
      <c r="CS455" s="39" t="str">
        <f t="shared" si="590"/>
        <v>دون المستوى</v>
      </c>
      <c r="CT455" s="21"/>
      <c r="CU455" s="21"/>
      <c r="CV455" s="19">
        <f t="shared" si="558"/>
        <v>0</v>
      </c>
      <c r="CW455" s="39" t="str">
        <f t="shared" si="591"/>
        <v>دون المستوى</v>
      </c>
      <c r="CX455" s="59">
        <f t="shared" si="559"/>
        <v>0</v>
      </c>
      <c r="CY455" s="34" t="str">
        <f t="shared" si="592"/>
        <v>دون المستوى</v>
      </c>
      <c r="CZ455" s="21"/>
      <c r="DA455" s="21"/>
      <c r="DB455" s="21"/>
      <c r="DC455" s="19">
        <f t="shared" si="560"/>
        <v>0</v>
      </c>
      <c r="DD455" s="39" t="str">
        <f t="shared" si="593"/>
        <v>دون المستوى</v>
      </c>
      <c r="DE455" s="21"/>
      <c r="DF455" s="21"/>
      <c r="DG455" s="92"/>
      <c r="DH455" s="19">
        <f t="shared" si="561"/>
        <v>0</v>
      </c>
      <c r="DI455" s="39" t="str">
        <f t="shared" si="594"/>
        <v>دون المستوى</v>
      </c>
      <c r="DJ455" s="19">
        <f t="shared" si="562"/>
        <v>0</v>
      </c>
      <c r="DK455" s="19">
        <f t="shared" si="611"/>
        <v>0</v>
      </c>
      <c r="DL455" s="19">
        <f t="shared" si="564"/>
        <v>0</v>
      </c>
      <c r="DM455" s="34" t="str">
        <f t="shared" si="596"/>
        <v>دون المستوى</v>
      </c>
      <c r="DN455" s="20" t="str">
        <f t="shared" si="597"/>
        <v>دور ثان</v>
      </c>
      <c r="DR455" s="28" t="str">
        <f t="shared" si="598"/>
        <v xml:space="preserve"> لغة عربية</v>
      </c>
      <c r="DS455" s="28" t="str">
        <f t="shared" si="599"/>
        <v xml:space="preserve"> رياضيات</v>
      </c>
      <c r="DT455" s="28" t="str">
        <f t="shared" si="600"/>
        <v xml:space="preserve"> دراسات</v>
      </c>
      <c r="DU455" s="28" t="str">
        <f t="shared" si="601"/>
        <v xml:space="preserve"> إنجليزى</v>
      </c>
      <c r="DV455" s="28" t="str">
        <f t="shared" si="602"/>
        <v xml:space="preserve"> علوم</v>
      </c>
      <c r="DW455" s="28" t="str">
        <f t="shared" si="603"/>
        <v xml:space="preserve"> تربية دينية</v>
      </c>
      <c r="DX455" s="87" t="str">
        <f t="shared" si="604"/>
        <v xml:space="preserve"> تربية فنية</v>
      </c>
      <c r="DY455" s="87" t="str">
        <f t="shared" si="605"/>
        <v xml:space="preserve"> تربية رياضية</v>
      </c>
      <c r="DZ455" s="88" t="str">
        <f t="shared" si="606"/>
        <v xml:space="preserve"> نشاط1</v>
      </c>
      <c r="EA455" s="88" t="str">
        <f t="shared" si="607"/>
        <v xml:space="preserve"> نشاط2</v>
      </c>
      <c r="EB455" s="32">
        <f t="shared" si="565"/>
        <v>0</v>
      </c>
      <c r="EC455" s="31" t="str">
        <f t="shared" si="608"/>
        <v xml:space="preserve"> لغة عربية رياضيات دراسات إنجليزى علوم تربية دينية تربية فنية تربية رياضية نشاط1 نشاط2</v>
      </c>
    </row>
    <row r="456" spans="1:133" ht="17.25" thickTop="1" thickBot="1">
      <c r="A456" s="16" t="str">
        <f t="shared" si="566"/>
        <v/>
      </c>
      <c r="B456" s="18"/>
      <c r="C456" s="17"/>
      <c r="D456" s="86"/>
      <c r="E456" s="83" t="str">
        <f t="shared" si="526"/>
        <v/>
      </c>
      <c r="F456" s="83" t="str">
        <f t="shared" si="527"/>
        <v/>
      </c>
      <c r="G456" s="83" t="str">
        <f t="shared" si="528"/>
        <v/>
      </c>
      <c r="H456" s="37"/>
      <c r="I456" s="42" t="str">
        <f t="shared" si="567"/>
        <v/>
      </c>
      <c r="J456" s="21"/>
      <c r="K456" s="21"/>
      <c r="L456" s="21"/>
      <c r="M456" s="21"/>
      <c r="N456" s="21"/>
      <c r="O456" s="19">
        <f t="shared" si="529"/>
        <v>0</v>
      </c>
      <c r="P456" s="39" t="str">
        <f t="shared" si="568"/>
        <v>دون المستوى</v>
      </c>
      <c r="Q456" s="21"/>
      <c r="R456" s="21"/>
      <c r="S456" s="92"/>
      <c r="T456" s="19">
        <f t="shared" si="530"/>
        <v>0</v>
      </c>
      <c r="U456" s="39" t="str">
        <f t="shared" si="569"/>
        <v>دون المستوى</v>
      </c>
      <c r="V456" s="19">
        <f t="shared" si="531"/>
        <v>0</v>
      </c>
      <c r="W456" s="19">
        <f t="shared" si="532"/>
        <v>0</v>
      </c>
      <c r="X456" s="19">
        <f t="shared" si="533"/>
        <v>0</v>
      </c>
      <c r="Y456" s="39" t="str">
        <f t="shared" si="570"/>
        <v>دون المستوى</v>
      </c>
      <c r="Z456" s="21"/>
      <c r="AA456" s="21"/>
      <c r="AB456" s="21"/>
      <c r="AC456" s="19">
        <f t="shared" si="534"/>
        <v>0</v>
      </c>
      <c r="AD456" s="39" t="str">
        <f t="shared" si="571"/>
        <v>دون المستوى</v>
      </c>
      <c r="AE456" s="21"/>
      <c r="AF456" s="21"/>
      <c r="AG456" s="92"/>
      <c r="AH456" s="19">
        <f t="shared" si="535"/>
        <v>0</v>
      </c>
      <c r="AI456" s="39" t="str">
        <f t="shared" si="572"/>
        <v>دون المستوى</v>
      </c>
      <c r="AJ456" s="19">
        <f t="shared" si="536"/>
        <v>0</v>
      </c>
      <c r="AK456" s="19">
        <f t="shared" si="612"/>
        <v>0</v>
      </c>
      <c r="AL456" s="19">
        <f t="shared" si="538"/>
        <v>0</v>
      </c>
      <c r="AM456" s="39" t="str">
        <f t="shared" si="574"/>
        <v>دون المستوى</v>
      </c>
      <c r="AN456" s="21"/>
      <c r="AO456" s="21"/>
      <c r="AP456" s="21"/>
      <c r="AQ456" s="19">
        <f t="shared" si="539"/>
        <v>0</v>
      </c>
      <c r="AR456" s="39" t="str">
        <f t="shared" si="575"/>
        <v>دون المستوى</v>
      </c>
      <c r="AS456" s="21"/>
      <c r="AT456" s="21"/>
      <c r="AU456" s="92"/>
      <c r="AV456" s="19">
        <f t="shared" si="540"/>
        <v>0</v>
      </c>
      <c r="AW456" s="39" t="str">
        <f t="shared" si="576"/>
        <v>دون المستوى</v>
      </c>
      <c r="AX456" s="19">
        <f t="shared" si="541"/>
        <v>0</v>
      </c>
      <c r="AY456" s="19">
        <f t="shared" si="577"/>
        <v>0</v>
      </c>
      <c r="AZ456" s="19">
        <f t="shared" si="543"/>
        <v>0</v>
      </c>
      <c r="BA456" s="34" t="str">
        <f t="shared" si="578"/>
        <v>دون المستوى</v>
      </c>
      <c r="BB456" s="21"/>
      <c r="BC456" s="21"/>
      <c r="BD456" s="21"/>
      <c r="BE456" s="19">
        <f t="shared" si="544"/>
        <v>0</v>
      </c>
      <c r="BF456" s="39" t="str">
        <f t="shared" si="579"/>
        <v>دون المستوى</v>
      </c>
      <c r="BG456" s="21"/>
      <c r="BH456" s="21"/>
      <c r="BI456" s="92"/>
      <c r="BJ456" s="19">
        <f t="shared" si="545"/>
        <v>0</v>
      </c>
      <c r="BK456" s="39" t="str">
        <f t="shared" si="580"/>
        <v>دون المستوى</v>
      </c>
      <c r="BL456" s="19">
        <f t="shared" si="546"/>
        <v>0</v>
      </c>
      <c r="BM456" s="19">
        <f t="shared" si="609"/>
        <v>0</v>
      </c>
      <c r="BN456" s="19">
        <f t="shared" si="548"/>
        <v>0</v>
      </c>
      <c r="BO456" s="34" t="str">
        <f t="shared" si="582"/>
        <v>دون المستوى</v>
      </c>
      <c r="BP456" s="21"/>
      <c r="BQ456" s="21"/>
      <c r="BR456" s="21"/>
      <c r="BS456" s="21"/>
      <c r="BT456" s="19">
        <f t="shared" si="549"/>
        <v>0</v>
      </c>
      <c r="BU456" s="39" t="str">
        <f t="shared" si="583"/>
        <v>دون المستوى</v>
      </c>
      <c r="BV456" s="21"/>
      <c r="BW456" s="21"/>
      <c r="BX456" s="21"/>
      <c r="BY456" s="92"/>
      <c r="BZ456" s="19">
        <f t="shared" si="550"/>
        <v>0</v>
      </c>
      <c r="CA456" s="39" t="str">
        <f t="shared" si="584"/>
        <v>دون المستوى</v>
      </c>
      <c r="CB456" s="19">
        <f t="shared" si="551"/>
        <v>0</v>
      </c>
      <c r="CC456" s="19">
        <f t="shared" si="610"/>
        <v>0</v>
      </c>
      <c r="CD456" s="19">
        <f t="shared" si="553"/>
        <v>0</v>
      </c>
      <c r="CE456" s="60" t="str">
        <f t="shared" si="586"/>
        <v>دون المستوى</v>
      </c>
      <c r="CF456" s="61">
        <f t="shared" si="554"/>
        <v>0</v>
      </c>
      <c r="CG456" s="67" t="str">
        <f t="shared" si="587"/>
        <v>دون المستوى</v>
      </c>
      <c r="CH456" s="21"/>
      <c r="CI456" s="21"/>
      <c r="CJ456" s="19">
        <f t="shared" si="555"/>
        <v>0</v>
      </c>
      <c r="CK456" s="39" t="str">
        <f t="shared" si="588"/>
        <v>دون المستوى</v>
      </c>
      <c r="CL456" s="21"/>
      <c r="CM456" s="21"/>
      <c r="CN456" s="19">
        <f t="shared" si="556"/>
        <v>0</v>
      </c>
      <c r="CO456" s="39" t="str">
        <f t="shared" si="589"/>
        <v>دون المستوى</v>
      </c>
      <c r="CP456" s="21"/>
      <c r="CQ456" s="21"/>
      <c r="CR456" s="19">
        <f t="shared" si="557"/>
        <v>0</v>
      </c>
      <c r="CS456" s="39" t="str">
        <f t="shared" si="590"/>
        <v>دون المستوى</v>
      </c>
      <c r="CT456" s="21"/>
      <c r="CU456" s="21"/>
      <c r="CV456" s="19">
        <f t="shared" si="558"/>
        <v>0</v>
      </c>
      <c r="CW456" s="39" t="str">
        <f t="shared" si="591"/>
        <v>دون المستوى</v>
      </c>
      <c r="CX456" s="59">
        <f t="shared" si="559"/>
        <v>0</v>
      </c>
      <c r="CY456" s="34" t="str">
        <f t="shared" si="592"/>
        <v>دون المستوى</v>
      </c>
      <c r="CZ456" s="21"/>
      <c r="DA456" s="21"/>
      <c r="DB456" s="21"/>
      <c r="DC456" s="19">
        <f t="shared" si="560"/>
        <v>0</v>
      </c>
      <c r="DD456" s="39" t="str">
        <f t="shared" si="593"/>
        <v>دون المستوى</v>
      </c>
      <c r="DE456" s="21"/>
      <c r="DF456" s="21"/>
      <c r="DG456" s="92"/>
      <c r="DH456" s="19">
        <f t="shared" si="561"/>
        <v>0</v>
      </c>
      <c r="DI456" s="39" t="str">
        <f t="shared" si="594"/>
        <v>دون المستوى</v>
      </c>
      <c r="DJ456" s="19">
        <f t="shared" si="562"/>
        <v>0</v>
      </c>
      <c r="DK456" s="19">
        <f t="shared" si="611"/>
        <v>0</v>
      </c>
      <c r="DL456" s="19">
        <f t="shared" si="564"/>
        <v>0</v>
      </c>
      <c r="DM456" s="34" t="str">
        <f t="shared" si="596"/>
        <v>دون المستوى</v>
      </c>
      <c r="DN456" s="20" t="str">
        <f t="shared" si="597"/>
        <v>دور ثان</v>
      </c>
      <c r="DR456" s="28" t="str">
        <f t="shared" si="598"/>
        <v xml:space="preserve"> لغة عربية</v>
      </c>
      <c r="DS456" s="28" t="str">
        <f t="shared" si="599"/>
        <v xml:space="preserve"> رياضيات</v>
      </c>
      <c r="DT456" s="28" t="str">
        <f t="shared" si="600"/>
        <v xml:space="preserve"> دراسات</v>
      </c>
      <c r="DU456" s="28" t="str">
        <f t="shared" si="601"/>
        <v xml:space="preserve"> إنجليزى</v>
      </c>
      <c r="DV456" s="28" t="str">
        <f t="shared" si="602"/>
        <v xml:space="preserve"> علوم</v>
      </c>
      <c r="DW456" s="28" t="str">
        <f t="shared" si="603"/>
        <v xml:space="preserve"> تربية دينية</v>
      </c>
      <c r="DX456" s="87" t="str">
        <f t="shared" si="604"/>
        <v xml:space="preserve"> تربية فنية</v>
      </c>
      <c r="DY456" s="87" t="str">
        <f t="shared" si="605"/>
        <v xml:space="preserve"> تربية رياضية</v>
      </c>
      <c r="DZ456" s="88" t="str">
        <f t="shared" si="606"/>
        <v xml:space="preserve"> نشاط1</v>
      </c>
      <c r="EA456" s="88" t="str">
        <f t="shared" si="607"/>
        <v xml:space="preserve"> نشاط2</v>
      </c>
      <c r="EB456" s="32">
        <f t="shared" si="565"/>
        <v>0</v>
      </c>
      <c r="EC456" s="31" t="str">
        <f t="shared" si="608"/>
        <v xml:space="preserve"> لغة عربية رياضيات دراسات إنجليزى علوم تربية دينية تربية فنية تربية رياضية نشاط1 نشاط2</v>
      </c>
    </row>
    <row r="457" spans="1:133" ht="17.25" thickTop="1" thickBot="1">
      <c r="A457" s="16" t="str">
        <f t="shared" si="566"/>
        <v/>
      </c>
      <c r="B457" s="18"/>
      <c r="C457" s="17"/>
      <c r="D457" s="86"/>
      <c r="E457" s="83" t="str">
        <f t="shared" si="526"/>
        <v/>
      </c>
      <c r="F457" s="83" t="str">
        <f t="shared" si="527"/>
        <v/>
      </c>
      <c r="G457" s="83" t="str">
        <f t="shared" si="528"/>
        <v/>
      </c>
      <c r="H457" s="37"/>
      <c r="I457" s="42" t="str">
        <f t="shared" si="567"/>
        <v/>
      </c>
      <c r="J457" s="21"/>
      <c r="K457" s="21"/>
      <c r="L457" s="21"/>
      <c r="M457" s="21"/>
      <c r="N457" s="21"/>
      <c r="O457" s="19">
        <f t="shared" si="529"/>
        <v>0</v>
      </c>
      <c r="P457" s="39" t="str">
        <f t="shared" si="568"/>
        <v>دون المستوى</v>
      </c>
      <c r="Q457" s="21"/>
      <c r="R457" s="21"/>
      <c r="S457" s="92"/>
      <c r="T457" s="19">
        <f t="shared" si="530"/>
        <v>0</v>
      </c>
      <c r="U457" s="39" t="str">
        <f t="shared" si="569"/>
        <v>دون المستوى</v>
      </c>
      <c r="V457" s="19">
        <f t="shared" si="531"/>
        <v>0</v>
      </c>
      <c r="W457" s="19">
        <f t="shared" si="532"/>
        <v>0</v>
      </c>
      <c r="X457" s="19">
        <f t="shared" si="533"/>
        <v>0</v>
      </c>
      <c r="Y457" s="39" t="str">
        <f t="shared" si="570"/>
        <v>دون المستوى</v>
      </c>
      <c r="Z457" s="21"/>
      <c r="AA457" s="21"/>
      <c r="AB457" s="21"/>
      <c r="AC457" s="19">
        <f t="shared" si="534"/>
        <v>0</v>
      </c>
      <c r="AD457" s="39" t="str">
        <f t="shared" si="571"/>
        <v>دون المستوى</v>
      </c>
      <c r="AE457" s="21"/>
      <c r="AF457" s="21"/>
      <c r="AG457" s="92"/>
      <c r="AH457" s="19">
        <f t="shared" si="535"/>
        <v>0</v>
      </c>
      <c r="AI457" s="39" t="str">
        <f t="shared" si="572"/>
        <v>دون المستوى</v>
      </c>
      <c r="AJ457" s="19">
        <f t="shared" si="536"/>
        <v>0</v>
      </c>
      <c r="AK457" s="19">
        <f t="shared" si="612"/>
        <v>0</v>
      </c>
      <c r="AL457" s="19">
        <f t="shared" si="538"/>
        <v>0</v>
      </c>
      <c r="AM457" s="39" t="str">
        <f t="shared" si="574"/>
        <v>دون المستوى</v>
      </c>
      <c r="AN457" s="21"/>
      <c r="AO457" s="21"/>
      <c r="AP457" s="21"/>
      <c r="AQ457" s="19">
        <f t="shared" si="539"/>
        <v>0</v>
      </c>
      <c r="AR457" s="39" t="str">
        <f t="shared" si="575"/>
        <v>دون المستوى</v>
      </c>
      <c r="AS457" s="21"/>
      <c r="AT457" s="21"/>
      <c r="AU457" s="92"/>
      <c r="AV457" s="19">
        <f t="shared" si="540"/>
        <v>0</v>
      </c>
      <c r="AW457" s="39" t="str">
        <f t="shared" si="576"/>
        <v>دون المستوى</v>
      </c>
      <c r="AX457" s="19">
        <f t="shared" si="541"/>
        <v>0</v>
      </c>
      <c r="AY457" s="19">
        <f t="shared" si="577"/>
        <v>0</v>
      </c>
      <c r="AZ457" s="19">
        <f t="shared" si="543"/>
        <v>0</v>
      </c>
      <c r="BA457" s="34" t="str">
        <f t="shared" si="578"/>
        <v>دون المستوى</v>
      </c>
      <c r="BB457" s="21"/>
      <c r="BC457" s="21"/>
      <c r="BD457" s="21"/>
      <c r="BE457" s="19">
        <f t="shared" si="544"/>
        <v>0</v>
      </c>
      <c r="BF457" s="39" t="str">
        <f t="shared" si="579"/>
        <v>دون المستوى</v>
      </c>
      <c r="BG457" s="21"/>
      <c r="BH457" s="21"/>
      <c r="BI457" s="92"/>
      <c r="BJ457" s="19">
        <f t="shared" si="545"/>
        <v>0</v>
      </c>
      <c r="BK457" s="39" t="str">
        <f t="shared" si="580"/>
        <v>دون المستوى</v>
      </c>
      <c r="BL457" s="19">
        <f t="shared" si="546"/>
        <v>0</v>
      </c>
      <c r="BM457" s="19">
        <f t="shared" si="609"/>
        <v>0</v>
      </c>
      <c r="BN457" s="19">
        <f t="shared" si="548"/>
        <v>0</v>
      </c>
      <c r="BO457" s="34" t="str">
        <f t="shared" si="582"/>
        <v>دون المستوى</v>
      </c>
      <c r="BP457" s="21"/>
      <c r="BQ457" s="21"/>
      <c r="BR457" s="21"/>
      <c r="BS457" s="21"/>
      <c r="BT457" s="19">
        <f t="shared" si="549"/>
        <v>0</v>
      </c>
      <c r="BU457" s="39" t="str">
        <f t="shared" si="583"/>
        <v>دون المستوى</v>
      </c>
      <c r="BV457" s="21"/>
      <c r="BW457" s="21"/>
      <c r="BX457" s="21"/>
      <c r="BY457" s="92"/>
      <c r="BZ457" s="19">
        <f t="shared" si="550"/>
        <v>0</v>
      </c>
      <c r="CA457" s="39" t="str">
        <f t="shared" si="584"/>
        <v>دون المستوى</v>
      </c>
      <c r="CB457" s="19">
        <f t="shared" si="551"/>
        <v>0</v>
      </c>
      <c r="CC457" s="19">
        <f t="shared" si="610"/>
        <v>0</v>
      </c>
      <c r="CD457" s="19">
        <f t="shared" si="553"/>
        <v>0</v>
      </c>
      <c r="CE457" s="60" t="str">
        <f t="shared" si="586"/>
        <v>دون المستوى</v>
      </c>
      <c r="CF457" s="61">
        <f t="shared" si="554"/>
        <v>0</v>
      </c>
      <c r="CG457" s="67" t="str">
        <f t="shared" si="587"/>
        <v>دون المستوى</v>
      </c>
      <c r="CH457" s="21"/>
      <c r="CI457" s="21"/>
      <c r="CJ457" s="19">
        <f t="shared" si="555"/>
        <v>0</v>
      </c>
      <c r="CK457" s="39" t="str">
        <f t="shared" si="588"/>
        <v>دون المستوى</v>
      </c>
      <c r="CL457" s="21"/>
      <c r="CM457" s="21"/>
      <c r="CN457" s="19">
        <f t="shared" si="556"/>
        <v>0</v>
      </c>
      <c r="CO457" s="39" t="str">
        <f t="shared" si="589"/>
        <v>دون المستوى</v>
      </c>
      <c r="CP457" s="21"/>
      <c r="CQ457" s="21"/>
      <c r="CR457" s="19">
        <f t="shared" si="557"/>
        <v>0</v>
      </c>
      <c r="CS457" s="39" t="str">
        <f t="shared" si="590"/>
        <v>دون المستوى</v>
      </c>
      <c r="CT457" s="21"/>
      <c r="CU457" s="21"/>
      <c r="CV457" s="19">
        <f t="shared" si="558"/>
        <v>0</v>
      </c>
      <c r="CW457" s="39" t="str">
        <f t="shared" si="591"/>
        <v>دون المستوى</v>
      </c>
      <c r="CX457" s="59">
        <f t="shared" si="559"/>
        <v>0</v>
      </c>
      <c r="CY457" s="34" t="str">
        <f t="shared" si="592"/>
        <v>دون المستوى</v>
      </c>
      <c r="CZ457" s="21"/>
      <c r="DA457" s="21"/>
      <c r="DB457" s="21"/>
      <c r="DC457" s="19">
        <f t="shared" si="560"/>
        <v>0</v>
      </c>
      <c r="DD457" s="39" t="str">
        <f t="shared" si="593"/>
        <v>دون المستوى</v>
      </c>
      <c r="DE457" s="21"/>
      <c r="DF457" s="21"/>
      <c r="DG457" s="92"/>
      <c r="DH457" s="19">
        <f t="shared" si="561"/>
        <v>0</v>
      </c>
      <c r="DI457" s="39" t="str">
        <f t="shared" si="594"/>
        <v>دون المستوى</v>
      </c>
      <c r="DJ457" s="19">
        <f t="shared" si="562"/>
        <v>0</v>
      </c>
      <c r="DK457" s="19">
        <f t="shared" si="611"/>
        <v>0</v>
      </c>
      <c r="DL457" s="19">
        <f t="shared" si="564"/>
        <v>0</v>
      </c>
      <c r="DM457" s="34" t="str">
        <f t="shared" si="596"/>
        <v>دون المستوى</v>
      </c>
      <c r="DN457" s="20" t="str">
        <f t="shared" si="597"/>
        <v>دور ثان</v>
      </c>
      <c r="DR457" s="28" t="str">
        <f t="shared" si="598"/>
        <v xml:space="preserve"> لغة عربية</v>
      </c>
      <c r="DS457" s="28" t="str">
        <f t="shared" si="599"/>
        <v xml:space="preserve"> رياضيات</v>
      </c>
      <c r="DT457" s="28" t="str">
        <f t="shared" si="600"/>
        <v xml:space="preserve"> دراسات</v>
      </c>
      <c r="DU457" s="28" t="str">
        <f t="shared" si="601"/>
        <v xml:space="preserve"> إنجليزى</v>
      </c>
      <c r="DV457" s="28" t="str">
        <f t="shared" si="602"/>
        <v xml:space="preserve"> علوم</v>
      </c>
      <c r="DW457" s="28" t="str">
        <f t="shared" si="603"/>
        <v xml:space="preserve"> تربية دينية</v>
      </c>
      <c r="DX457" s="87" t="str">
        <f t="shared" si="604"/>
        <v xml:space="preserve"> تربية فنية</v>
      </c>
      <c r="DY457" s="87" t="str">
        <f t="shared" si="605"/>
        <v xml:space="preserve"> تربية رياضية</v>
      </c>
      <c r="DZ457" s="88" t="str">
        <f t="shared" si="606"/>
        <v xml:space="preserve"> نشاط1</v>
      </c>
      <c r="EA457" s="88" t="str">
        <f t="shared" si="607"/>
        <v xml:space="preserve"> نشاط2</v>
      </c>
      <c r="EB457" s="32">
        <f t="shared" si="565"/>
        <v>0</v>
      </c>
      <c r="EC457" s="31" t="str">
        <f t="shared" si="608"/>
        <v xml:space="preserve"> لغة عربية رياضيات دراسات إنجليزى علوم تربية دينية تربية فنية تربية رياضية نشاط1 نشاط2</v>
      </c>
    </row>
    <row r="458" spans="1:133" ht="17.25" thickTop="1" thickBot="1">
      <c r="A458" s="16" t="str">
        <f t="shared" si="566"/>
        <v/>
      </c>
      <c r="B458" s="18"/>
      <c r="C458" s="17"/>
      <c r="D458" s="86"/>
      <c r="E458" s="83" t="str">
        <f t="shared" si="526"/>
        <v/>
      </c>
      <c r="F458" s="83" t="str">
        <f t="shared" si="527"/>
        <v/>
      </c>
      <c r="G458" s="83" t="str">
        <f t="shared" si="528"/>
        <v/>
      </c>
      <c r="H458" s="37"/>
      <c r="I458" s="42" t="str">
        <f t="shared" si="567"/>
        <v/>
      </c>
      <c r="J458" s="21"/>
      <c r="K458" s="21"/>
      <c r="L458" s="21"/>
      <c r="M458" s="21"/>
      <c r="N458" s="21"/>
      <c r="O458" s="19">
        <f t="shared" si="529"/>
        <v>0</v>
      </c>
      <c r="P458" s="39" t="str">
        <f t="shared" si="568"/>
        <v>دون المستوى</v>
      </c>
      <c r="Q458" s="21"/>
      <c r="R458" s="21"/>
      <c r="S458" s="92"/>
      <c r="T458" s="19">
        <f t="shared" si="530"/>
        <v>0</v>
      </c>
      <c r="U458" s="39" t="str">
        <f t="shared" si="569"/>
        <v>دون المستوى</v>
      </c>
      <c r="V458" s="19">
        <f t="shared" si="531"/>
        <v>0</v>
      </c>
      <c r="W458" s="19">
        <f t="shared" si="532"/>
        <v>0</v>
      </c>
      <c r="X458" s="19">
        <f t="shared" si="533"/>
        <v>0</v>
      </c>
      <c r="Y458" s="39" t="str">
        <f t="shared" si="570"/>
        <v>دون المستوى</v>
      </c>
      <c r="Z458" s="21"/>
      <c r="AA458" s="21"/>
      <c r="AB458" s="21"/>
      <c r="AC458" s="19">
        <f t="shared" si="534"/>
        <v>0</v>
      </c>
      <c r="AD458" s="39" t="str">
        <f t="shared" si="571"/>
        <v>دون المستوى</v>
      </c>
      <c r="AE458" s="21"/>
      <c r="AF458" s="21"/>
      <c r="AG458" s="92"/>
      <c r="AH458" s="19">
        <f t="shared" si="535"/>
        <v>0</v>
      </c>
      <c r="AI458" s="39" t="str">
        <f t="shared" si="572"/>
        <v>دون المستوى</v>
      </c>
      <c r="AJ458" s="19">
        <f t="shared" si="536"/>
        <v>0</v>
      </c>
      <c r="AK458" s="19">
        <f t="shared" si="612"/>
        <v>0</v>
      </c>
      <c r="AL458" s="19">
        <f t="shared" si="538"/>
        <v>0</v>
      </c>
      <c r="AM458" s="39" t="str">
        <f t="shared" si="574"/>
        <v>دون المستوى</v>
      </c>
      <c r="AN458" s="21"/>
      <c r="AO458" s="21"/>
      <c r="AP458" s="21"/>
      <c r="AQ458" s="19">
        <f t="shared" si="539"/>
        <v>0</v>
      </c>
      <c r="AR458" s="39" t="str">
        <f t="shared" si="575"/>
        <v>دون المستوى</v>
      </c>
      <c r="AS458" s="21"/>
      <c r="AT458" s="21"/>
      <c r="AU458" s="92"/>
      <c r="AV458" s="19">
        <f t="shared" si="540"/>
        <v>0</v>
      </c>
      <c r="AW458" s="39" t="str">
        <f t="shared" si="576"/>
        <v>دون المستوى</v>
      </c>
      <c r="AX458" s="19">
        <f t="shared" si="541"/>
        <v>0</v>
      </c>
      <c r="AY458" s="19">
        <f t="shared" si="577"/>
        <v>0</v>
      </c>
      <c r="AZ458" s="19">
        <f t="shared" si="543"/>
        <v>0</v>
      </c>
      <c r="BA458" s="34" t="str">
        <f t="shared" si="578"/>
        <v>دون المستوى</v>
      </c>
      <c r="BB458" s="21"/>
      <c r="BC458" s="21"/>
      <c r="BD458" s="21"/>
      <c r="BE458" s="19">
        <f t="shared" si="544"/>
        <v>0</v>
      </c>
      <c r="BF458" s="39" t="str">
        <f t="shared" si="579"/>
        <v>دون المستوى</v>
      </c>
      <c r="BG458" s="21"/>
      <c r="BH458" s="21"/>
      <c r="BI458" s="92"/>
      <c r="BJ458" s="19">
        <f t="shared" si="545"/>
        <v>0</v>
      </c>
      <c r="BK458" s="39" t="str">
        <f t="shared" si="580"/>
        <v>دون المستوى</v>
      </c>
      <c r="BL458" s="19">
        <f t="shared" si="546"/>
        <v>0</v>
      </c>
      <c r="BM458" s="19">
        <f t="shared" si="609"/>
        <v>0</v>
      </c>
      <c r="BN458" s="19">
        <f t="shared" si="548"/>
        <v>0</v>
      </c>
      <c r="BO458" s="34" t="str">
        <f t="shared" si="582"/>
        <v>دون المستوى</v>
      </c>
      <c r="BP458" s="21"/>
      <c r="BQ458" s="21"/>
      <c r="BR458" s="21"/>
      <c r="BS458" s="21"/>
      <c r="BT458" s="19">
        <f t="shared" si="549"/>
        <v>0</v>
      </c>
      <c r="BU458" s="39" t="str">
        <f t="shared" si="583"/>
        <v>دون المستوى</v>
      </c>
      <c r="BV458" s="21"/>
      <c r="BW458" s="21"/>
      <c r="BX458" s="21"/>
      <c r="BY458" s="92"/>
      <c r="BZ458" s="19">
        <f t="shared" si="550"/>
        <v>0</v>
      </c>
      <c r="CA458" s="39" t="str">
        <f t="shared" si="584"/>
        <v>دون المستوى</v>
      </c>
      <c r="CB458" s="19">
        <f t="shared" si="551"/>
        <v>0</v>
      </c>
      <c r="CC458" s="19">
        <f t="shared" si="610"/>
        <v>0</v>
      </c>
      <c r="CD458" s="19">
        <f t="shared" si="553"/>
        <v>0</v>
      </c>
      <c r="CE458" s="60" t="str">
        <f t="shared" si="586"/>
        <v>دون المستوى</v>
      </c>
      <c r="CF458" s="61">
        <f t="shared" si="554"/>
        <v>0</v>
      </c>
      <c r="CG458" s="67" t="str">
        <f t="shared" si="587"/>
        <v>دون المستوى</v>
      </c>
      <c r="CH458" s="21"/>
      <c r="CI458" s="21"/>
      <c r="CJ458" s="19">
        <f t="shared" si="555"/>
        <v>0</v>
      </c>
      <c r="CK458" s="39" t="str">
        <f t="shared" si="588"/>
        <v>دون المستوى</v>
      </c>
      <c r="CL458" s="21"/>
      <c r="CM458" s="21"/>
      <c r="CN458" s="19">
        <f t="shared" si="556"/>
        <v>0</v>
      </c>
      <c r="CO458" s="39" t="str">
        <f t="shared" si="589"/>
        <v>دون المستوى</v>
      </c>
      <c r="CP458" s="21"/>
      <c r="CQ458" s="21"/>
      <c r="CR458" s="19">
        <f t="shared" si="557"/>
        <v>0</v>
      </c>
      <c r="CS458" s="39" t="str">
        <f t="shared" si="590"/>
        <v>دون المستوى</v>
      </c>
      <c r="CT458" s="21"/>
      <c r="CU458" s="21"/>
      <c r="CV458" s="19">
        <f t="shared" si="558"/>
        <v>0</v>
      </c>
      <c r="CW458" s="39" t="str">
        <f t="shared" si="591"/>
        <v>دون المستوى</v>
      </c>
      <c r="CX458" s="59">
        <f t="shared" si="559"/>
        <v>0</v>
      </c>
      <c r="CY458" s="34" t="str">
        <f t="shared" si="592"/>
        <v>دون المستوى</v>
      </c>
      <c r="CZ458" s="21"/>
      <c r="DA458" s="21"/>
      <c r="DB458" s="21"/>
      <c r="DC458" s="19">
        <f t="shared" si="560"/>
        <v>0</v>
      </c>
      <c r="DD458" s="39" t="str">
        <f t="shared" si="593"/>
        <v>دون المستوى</v>
      </c>
      <c r="DE458" s="21"/>
      <c r="DF458" s="21"/>
      <c r="DG458" s="92"/>
      <c r="DH458" s="19">
        <f t="shared" si="561"/>
        <v>0</v>
      </c>
      <c r="DI458" s="39" t="str">
        <f t="shared" si="594"/>
        <v>دون المستوى</v>
      </c>
      <c r="DJ458" s="19">
        <f t="shared" si="562"/>
        <v>0</v>
      </c>
      <c r="DK458" s="19">
        <f t="shared" si="611"/>
        <v>0</v>
      </c>
      <c r="DL458" s="19">
        <f t="shared" si="564"/>
        <v>0</v>
      </c>
      <c r="DM458" s="34" t="str">
        <f t="shared" si="596"/>
        <v>دون المستوى</v>
      </c>
      <c r="DN458" s="20" t="str">
        <f t="shared" si="597"/>
        <v>دور ثان</v>
      </c>
      <c r="DR458" s="28" t="str">
        <f t="shared" si="598"/>
        <v xml:space="preserve"> لغة عربية</v>
      </c>
      <c r="DS458" s="28" t="str">
        <f t="shared" si="599"/>
        <v xml:space="preserve"> رياضيات</v>
      </c>
      <c r="DT458" s="28" t="str">
        <f t="shared" si="600"/>
        <v xml:space="preserve"> دراسات</v>
      </c>
      <c r="DU458" s="28" t="str">
        <f t="shared" si="601"/>
        <v xml:space="preserve"> إنجليزى</v>
      </c>
      <c r="DV458" s="28" t="str">
        <f t="shared" si="602"/>
        <v xml:space="preserve"> علوم</v>
      </c>
      <c r="DW458" s="28" t="str">
        <f t="shared" si="603"/>
        <v xml:space="preserve"> تربية دينية</v>
      </c>
      <c r="DX458" s="87" t="str">
        <f t="shared" si="604"/>
        <v xml:space="preserve"> تربية فنية</v>
      </c>
      <c r="DY458" s="87" t="str">
        <f t="shared" si="605"/>
        <v xml:space="preserve"> تربية رياضية</v>
      </c>
      <c r="DZ458" s="88" t="str">
        <f t="shared" si="606"/>
        <v xml:space="preserve"> نشاط1</v>
      </c>
      <c r="EA458" s="88" t="str">
        <f t="shared" si="607"/>
        <v xml:space="preserve"> نشاط2</v>
      </c>
      <c r="EB458" s="32">
        <f t="shared" si="565"/>
        <v>0</v>
      </c>
      <c r="EC458" s="31" t="str">
        <f t="shared" si="608"/>
        <v xml:space="preserve"> لغة عربية رياضيات دراسات إنجليزى علوم تربية دينية تربية فنية تربية رياضية نشاط1 نشاط2</v>
      </c>
    </row>
    <row r="459" spans="1:133" ht="17.25" thickTop="1" thickBot="1">
      <c r="A459" s="16" t="str">
        <f t="shared" si="566"/>
        <v/>
      </c>
      <c r="B459" s="18"/>
      <c r="C459" s="17"/>
      <c r="D459" s="86"/>
      <c r="E459" s="83" t="str">
        <f t="shared" ref="E459:E522" si="613">IF(D459&gt;1,DATEDIF(D459,$E$8,"md"),"")</f>
        <v/>
      </c>
      <c r="F459" s="83" t="str">
        <f t="shared" ref="F459:F522" si="614">IF(D459&gt;1,DATEDIF(D459,$E$8,"ym"),"")</f>
        <v/>
      </c>
      <c r="G459" s="83" t="str">
        <f t="shared" ref="G459:G522" si="615">IF(D459&gt;1,DATEDIF(D459,$E$8,"y"),"")</f>
        <v/>
      </c>
      <c r="H459" s="37"/>
      <c r="I459" s="42" t="str">
        <f t="shared" si="567"/>
        <v/>
      </c>
      <c r="J459" s="21"/>
      <c r="K459" s="21"/>
      <c r="L459" s="21"/>
      <c r="M459" s="21"/>
      <c r="N459" s="21"/>
      <c r="O459" s="19">
        <f t="shared" ref="O459:O522" si="616">SUM(L459:N459)</f>
        <v>0</v>
      </c>
      <c r="P459" s="39" t="str">
        <f t="shared" si="568"/>
        <v>دون المستوى</v>
      </c>
      <c r="Q459" s="21"/>
      <c r="R459" s="21"/>
      <c r="S459" s="92"/>
      <c r="T459" s="19">
        <f t="shared" ref="T459:T522" si="617">SUM(Q459:S459)</f>
        <v>0</v>
      </c>
      <c r="U459" s="39" t="str">
        <f t="shared" si="569"/>
        <v>دون المستوى</v>
      </c>
      <c r="V459" s="19">
        <f t="shared" ref="V459:V522" si="618">SUM(O459+T459)</f>
        <v>0</v>
      </c>
      <c r="W459" s="19">
        <f t="shared" ref="W459:W522" si="619">SUM(V459/2)</f>
        <v>0</v>
      </c>
      <c r="X459" s="19">
        <f t="shared" ref="X459:X522" si="620">SUM(V459/2)</f>
        <v>0</v>
      </c>
      <c r="Y459" s="39" t="str">
        <f t="shared" si="570"/>
        <v>دون المستوى</v>
      </c>
      <c r="Z459" s="21"/>
      <c r="AA459" s="21"/>
      <c r="AB459" s="21"/>
      <c r="AC459" s="19">
        <f t="shared" ref="AC459:AC522" si="621">SUM(Z459:AB459)</f>
        <v>0</v>
      </c>
      <c r="AD459" s="39" t="str">
        <f t="shared" si="571"/>
        <v>دون المستوى</v>
      </c>
      <c r="AE459" s="21"/>
      <c r="AF459" s="21"/>
      <c r="AG459" s="92"/>
      <c r="AH459" s="19">
        <f t="shared" ref="AH459:AH522" si="622">SUM(AE459:AG459)</f>
        <v>0</v>
      </c>
      <c r="AI459" s="39" t="str">
        <f t="shared" si="572"/>
        <v>دون المستوى</v>
      </c>
      <c r="AJ459" s="19">
        <f t="shared" ref="AJ459:AJ522" si="623">SUM(AC459+AH459)</f>
        <v>0</v>
      </c>
      <c r="AK459" s="19">
        <f t="shared" ref="AK459" si="624">SUM(AJ459/2)</f>
        <v>0</v>
      </c>
      <c r="AL459" s="19">
        <f t="shared" ref="AL459:AL522" si="625">SUM(AK459/1.25)</f>
        <v>0</v>
      </c>
      <c r="AM459" s="39" t="str">
        <f t="shared" si="574"/>
        <v>دون المستوى</v>
      </c>
      <c r="AN459" s="21"/>
      <c r="AO459" s="21"/>
      <c r="AP459" s="21"/>
      <c r="AQ459" s="19">
        <f t="shared" ref="AQ459:AQ522" si="626">SUM(AN459:AP459)</f>
        <v>0</v>
      </c>
      <c r="AR459" s="39" t="str">
        <f t="shared" si="575"/>
        <v>دون المستوى</v>
      </c>
      <c r="AS459" s="21"/>
      <c r="AT459" s="21"/>
      <c r="AU459" s="92"/>
      <c r="AV459" s="19">
        <f t="shared" ref="AV459:AV522" si="627">SUM(AS459:AU459)</f>
        <v>0</v>
      </c>
      <c r="AW459" s="39" t="str">
        <f t="shared" si="576"/>
        <v>دون المستوى</v>
      </c>
      <c r="AX459" s="19">
        <f t="shared" ref="AX459:AX522" si="628">SUM(AQ459+AV459)</f>
        <v>0</v>
      </c>
      <c r="AY459" s="19">
        <f t="shared" ref="AY459" si="629">SUM(AX459/2)</f>
        <v>0</v>
      </c>
      <c r="AZ459" s="19">
        <f t="shared" ref="AZ459:AZ522" si="630">SUM(AY459/2.5)</f>
        <v>0</v>
      </c>
      <c r="BA459" s="34" t="str">
        <f t="shared" si="578"/>
        <v>دون المستوى</v>
      </c>
      <c r="BB459" s="21"/>
      <c r="BC459" s="21"/>
      <c r="BD459" s="21"/>
      <c r="BE459" s="19">
        <f t="shared" ref="BE459:BE522" si="631">SUM(BB459:BD459)</f>
        <v>0</v>
      </c>
      <c r="BF459" s="39" t="str">
        <f t="shared" si="579"/>
        <v>دون المستوى</v>
      </c>
      <c r="BG459" s="21"/>
      <c r="BH459" s="21"/>
      <c r="BI459" s="92"/>
      <c r="BJ459" s="19">
        <f t="shared" ref="BJ459:BJ522" si="632">SUM(BG459:BI459)</f>
        <v>0</v>
      </c>
      <c r="BK459" s="39" t="str">
        <f t="shared" si="580"/>
        <v>دون المستوى</v>
      </c>
      <c r="BL459" s="19">
        <f t="shared" ref="BL459:BL522" si="633">SUM(BE459+BJ459)</f>
        <v>0</v>
      </c>
      <c r="BM459" s="19">
        <f t="shared" ref="BM459" si="634">SUM(BL459/2)</f>
        <v>0</v>
      </c>
      <c r="BN459" s="19">
        <f t="shared" ref="BN459:BN522" si="635">SUM(BM459/2.5)</f>
        <v>0</v>
      </c>
      <c r="BO459" s="34" t="str">
        <f t="shared" si="582"/>
        <v>دون المستوى</v>
      </c>
      <c r="BP459" s="21"/>
      <c r="BQ459" s="21"/>
      <c r="BR459" s="21"/>
      <c r="BS459" s="21"/>
      <c r="BT459" s="19">
        <f t="shared" ref="BT459:BT522" si="636">SUM(BP459:BS459)</f>
        <v>0</v>
      </c>
      <c r="BU459" s="39" t="str">
        <f t="shared" si="583"/>
        <v>دون المستوى</v>
      </c>
      <c r="BV459" s="21"/>
      <c r="BW459" s="21"/>
      <c r="BX459" s="21"/>
      <c r="BY459" s="92"/>
      <c r="BZ459" s="19">
        <f t="shared" ref="BZ459:BZ522" si="637">SUM(BV459:BY459)</f>
        <v>0</v>
      </c>
      <c r="CA459" s="39" t="str">
        <f t="shared" si="584"/>
        <v>دون المستوى</v>
      </c>
      <c r="CB459" s="19">
        <f t="shared" ref="CB459:CB522" si="638">SUM(BT459+BZ459)</f>
        <v>0</v>
      </c>
      <c r="CC459" s="19">
        <f t="shared" ref="CC459" si="639">SUM(CB459/2)</f>
        <v>0</v>
      </c>
      <c r="CD459" s="19">
        <f t="shared" ref="CD459:CD522" si="640">SUM(CC459/2.5)</f>
        <v>0</v>
      </c>
      <c r="CE459" s="60" t="str">
        <f t="shared" si="586"/>
        <v>دون المستوى</v>
      </c>
      <c r="CF459" s="61">
        <f t="shared" ref="CF459:CF522" si="641">SUM(X459+AL459+AZ459+BN459+CD459)</f>
        <v>0</v>
      </c>
      <c r="CG459" s="67" t="str">
        <f t="shared" si="587"/>
        <v>دون المستوى</v>
      </c>
      <c r="CH459" s="21"/>
      <c r="CI459" s="21"/>
      <c r="CJ459" s="19">
        <f t="shared" ref="CJ459:CJ522" si="642">SUM(CH459:CI459)</f>
        <v>0</v>
      </c>
      <c r="CK459" s="39" t="str">
        <f t="shared" si="588"/>
        <v>دون المستوى</v>
      </c>
      <c r="CL459" s="21"/>
      <c r="CM459" s="21"/>
      <c r="CN459" s="19">
        <f t="shared" ref="CN459:CN522" si="643">SUM(CL459:CM459)</f>
        <v>0</v>
      </c>
      <c r="CO459" s="39" t="str">
        <f t="shared" si="589"/>
        <v>دون المستوى</v>
      </c>
      <c r="CP459" s="21"/>
      <c r="CQ459" s="21"/>
      <c r="CR459" s="19">
        <f t="shared" ref="CR459:CR522" si="644">SUM(CP459:CQ459)</f>
        <v>0</v>
      </c>
      <c r="CS459" s="39" t="str">
        <f t="shared" si="590"/>
        <v>دون المستوى</v>
      </c>
      <c r="CT459" s="21"/>
      <c r="CU459" s="21"/>
      <c r="CV459" s="19">
        <f t="shared" ref="CV459:CV522" si="645">SUM(CT459:CU459)</f>
        <v>0</v>
      </c>
      <c r="CW459" s="39" t="str">
        <f t="shared" si="591"/>
        <v>دون المستوى</v>
      </c>
      <c r="CX459" s="59">
        <f t="shared" ref="CX459:CX522" si="646">SUM(CF459+CJ459+CN459+CR459+CV459)</f>
        <v>0</v>
      </c>
      <c r="CY459" s="34" t="str">
        <f t="shared" si="592"/>
        <v>دون المستوى</v>
      </c>
      <c r="CZ459" s="21"/>
      <c r="DA459" s="21"/>
      <c r="DB459" s="21"/>
      <c r="DC459" s="19">
        <f t="shared" ref="DC459:DC522" si="647">SUM(CZ459:DB459)</f>
        <v>0</v>
      </c>
      <c r="DD459" s="39" t="str">
        <f t="shared" si="593"/>
        <v>دون المستوى</v>
      </c>
      <c r="DE459" s="21"/>
      <c r="DF459" s="21"/>
      <c r="DG459" s="92"/>
      <c r="DH459" s="19">
        <f t="shared" ref="DH459:DH522" si="648">SUM(DE459:DG459)</f>
        <v>0</v>
      </c>
      <c r="DI459" s="39" t="str">
        <f t="shared" si="594"/>
        <v>دون المستوى</v>
      </c>
      <c r="DJ459" s="19">
        <f t="shared" ref="DJ459:DJ522" si="649">SUM(DC459+DH459)</f>
        <v>0</v>
      </c>
      <c r="DK459" s="19">
        <f t="shared" ref="DK459" si="650">SUM(DJ459/2)</f>
        <v>0</v>
      </c>
      <c r="DL459" s="19">
        <f t="shared" ref="DL459:DL522" si="651">SUM(DK459/2.5)</f>
        <v>0</v>
      </c>
      <c r="DM459" s="34" t="str">
        <f t="shared" si="596"/>
        <v>دون المستوى</v>
      </c>
      <c r="DN459" s="20" t="str">
        <f t="shared" si="597"/>
        <v>دور ثان</v>
      </c>
      <c r="DR459" s="28" t="str">
        <f t="shared" si="598"/>
        <v xml:space="preserve"> لغة عربية</v>
      </c>
      <c r="DS459" s="28" t="str">
        <f t="shared" si="599"/>
        <v xml:space="preserve"> رياضيات</v>
      </c>
      <c r="DT459" s="28" t="str">
        <f t="shared" si="600"/>
        <v xml:space="preserve"> دراسات</v>
      </c>
      <c r="DU459" s="28" t="str">
        <f t="shared" si="601"/>
        <v xml:space="preserve"> إنجليزى</v>
      </c>
      <c r="DV459" s="28" t="str">
        <f t="shared" si="602"/>
        <v xml:space="preserve"> علوم</v>
      </c>
      <c r="DW459" s="28" t="str">
        <f t="shared" si="603"/>
        <v xml:space="preserve"> تربية دينية</v>
      </c>
      <c r="DX459" s="87" t="str">
        <f t="shared" si="604"/>
        <v xml:space="preserve"> تربية فنية</v>
      </c>
      <c r="DY459" s="87" t="str">
        <f t="shared" si="605"/>
        <v xml:space="preserve"> تربية رياضية</v>
      </c>
      <c r="DZ459" s="88" t="str">
        <f t="shared" si="606"/>
        <v xml:space="preserve"> نشاط1</v>
      </c>
      <c r="EA459" s="88" t="str">
        <f t="shared" si="607"/>
        <v xml:space="preserve"> نشاط2</v>
      </c>
      <c r="EB459" s="32">
        <f t="shared" ref="EB459:EB522" si="652">COUNTBLANK(DR459:EA459)</f>
        <v>0</v>
      </c>
      <c r="EC459" s="31" t="str">
        <f t="shared" si="608"/>
        <v xml:space="preserve"> لغة عربية رياضيات دراسات إنجليزى علوم تربية دينية تربية فنية تربية رياضية نشاط1 نشاط2</v>
      </c>
    </row>
    <row r="460" spans="1:133" ht="17.25" thickTop="1" thickBot="1">
      <c r="A460" s="16" t="str">
        <f t="shared" ref="A460:A523" si="653">IF(B460="","",ROW()-10)</f>
        <v/>
      </c>
      <c r="B460" s="18"/>
      <c r="C460" s="17"/>
      <c r="D460" s="86"/>
      <c r="E460" s="83" t="str">
        <f t="shared" si="613"/>
        <v/>
      </c>
      <c r="F460" s="83" t="str">
        <f t="shared" si="614"/>
        <v/>
      </c>
      <c r="G460" s="83" t="str">
        <f t="shared" si="615"/>
        <v/>
      </c>
      <c r="H460" s="37"/>
      <c r="I460" s="42" t="str">
        <f t="shared" ref="I460:I523" si="654">IF(B460="","",I459+1)</f>
        <v/>
      </c>
      <c r="J460" s="21"/>
      <c r="K460" s="21"/>
      <c r="L460" s="21"/>
      <c r="M460" s="21"/>
      <c r="N460" s="21"/>
      <c r="O460" s="19">
        <f t="shared" si="616"/>
        <v>0</v>
      </c>
      <c r="P460" s="39" t="str">
        <f t="shared" ref="P460:P523" si="655">IF(O460&gt;="غ","غ",IF(O460&gt;=85,"ممتاز",IF(O460&gt;=75,"جيد جداً",IF(O460&gt;=65,"جيد",IF(O460&gt;=50,"مقبول",IF(O460&lt;50,"دون المستوى"))))))</f>
        <v>دون المستوى</v>
      </c>
      <c r="Q460" s="21"/>
      <c r="R460" s="21"/>
      <c r="S460" s="92"/>
      <c r="T460" s="19">
        <f t="shared" si="617"/>
        <v>0</v>
      </c>
      <c r="U460" s="39" t="str">
        <f t="shared" ref="U460:U523" si="656">IF(T460&gt;="غ","غ",IF(T460&gt;=85,"ممتاز",IF(T460&gt;=75,"جيد جداً",IF(T460&gt;=65,"جيد",IF(T460&gt;=50,"مقبول",IF(T460&lt;50,"دون المستوى"))))))</f>
        <v>دون المستوى</v>
      </c>
      <c r="V460" s="19">
        <f t="shared" si="618"/>
        <v>0</v>
      </c>
      <c r="W460" s="19">
        <f t="shared" si="619"/>
        <v>0</v>
      </c>
      <c r="X460" s="19">
        <f t="shared" si="620"/>
        <v>0</v>
      </c>
      <c r="Y460" s="39" t="str">
        <f t="shared" ref="Y460:Y523" si="657">IF(X460&gt;="غ","غ",IF(X460&gt;=85,"ممتاز",IF(X460&gt;=75,"جيد جداً",IF(X460&gt;=65,"جيد",IF(X460&gt;=50,"مقبول",IF(X460&lt;50,"دون المستوى"))))))</f>
        <v>دون المستوى</v>
      </c>
      <c r="Z460" s="21"/>
      <c r="AA460" s="21"/>
      <c r="AB460" s="21"/>
      <c r="AC460" s="19">
        <f t="shared" si="621"/>
        <v>0</v>
      </c>
      <c r="AD460" s="39" t="str">
        <f t="shared" ref="AD460:AD523" si="658">IF(AC460&gt;="غ","غ",IF(AC460&gt;=85,"ممتاز",IF(AC460&gt;=75,"جيد جداً",IF(AC460&gt;=65,"جيد",IF(AC460&gt;=50,"مقبول",IF(AC460&lt;50,"دون المستوى"))))))</f>
        <v>دون المستوى</v>
      </c>
      <c r="AE460" s="21"/>
      <c r="AF460" s="21"/>
      <c r="AG460" s="92"/>
      <c r="AH460" s="19">
        <f t="shared" si="622"/>
        <v>0</v>
      </c>
      <c r="AI460" s="39" t="str">
        <f t="shared" ref="AI460:AI523" si="659">IF(AH460&gt;="غ","غ",IF(AH460&gt;=85,"ممتاز",IF(AH460&gt;=75,"جيد جداً",IF(AH460&gt;=65,"جيد",IF(AH460&gt;=50,"مقبول",IF(AH460&lt;50,"دون المستوى"))))))</f>
        <v>دون المستوى</v>
      </c>
      <c r="AJ460" s="19">
        <f t="shared" si="623"/>
        <v>0</v>
      </c>
      <c r="AK460" s="19">
        <f t="shared" ref="AK460:AK461" si="660">SUM(AJ460/2)</f>
        <v>0</v>
      </c>
      <c r="AL460" s="19">
        <f t="shared" si="625"/>
        <v>0</v>
      </c>
      <c r="AM460" s="39" t="str">
        <f t="shared" ref="AM460:AM523" si="661">IF(AL460&gt;="غ","غ",IF(AL460&gt;=68,"ممتاز",IF(AL460&gt;=60,"جيد جداً",IF(AL460&gt;=52,"جيد",IF(AL460&gt;=40,"مقبول",IF(AL460&lt;40,"دون المستوى"))))))</f>
        <v>دون المستوى</v>
      </c>
      <c r="AN460" s="21"/>
      <c r="AO460" s="21"/>
      <c r="AP460" s="21"/>
      <c r="AQ460" s="19">
        <f t="shared" si="626"/>
        <v>0</v>
      </c>
      <c r="AR460" s="39" t="str">
        <f t="shared" ref="AR460:AR523" si="662">IF(AQ460&gt;="غ","غ",IF(AQ460&gt;=85,"ممتاز",IF(AQ460&gt;=75,"جيد جداً",IF(AQ460&gt;=65,"جيد",IF(AQ460&gt;=50,"مقبول",IF(AQ460&lt;50,"دون المستوى"))))))</f>
        <v>دون المستوى</v>
      </c>
      <c r="AS460" s="21"/>
      <c r="AT460" s="21"/>
      <c r="AU460" s="92"/>
      <c r="AV460" s="19">
        <f t="shared" si="627"/>
        <v>0</v>
      </c>
      <c r="AW460" s="39" t="str">
        <f t="shared" ref="AW460:AW523" si="663">IF(AV460&gt;="غ","غ",IF(AV460&gt;=85,"ممتاز",IF(AV460&gt;=75,"جيد جداً",IF(AV460&gt;=65,"جيد",IF(AV460&gt;=50,"مقبول",IF(AV460&lt;50,"دون المستوى"))))))</f>
        <v>دون المستوى</v>
      </c>
      <c r="AX460" s="19">
        <f t="shared" si="628"/>
        <v>0</v>
      </c>
      <c r="AY460" s="19">
        <f t="shared" ref="AY460:AY522" si="664">SUM(AX460/2)</f>
        <v>0</v>
      </c>
      <c r="AZ460" s="19">
        <f t="shared" si="630"/>
        <v>0</v>
      </c>
      <c r="BA460" s="34" t="str">
        <f t="shared" ref="BA460:BA523" si="665">IF(AZ460="غ","غ",IF(AZ460&gt;=35,"ممتاز",IF(AZ460&gt;=30,"جيد جداً",IF(AZ460&gt;=26,"جيد",IF(AZ460&gt;=20,"مقبول",IF(AZ460&lt;20,"دون المستوى"))))))</f>
        <v>دون المستوى</v>
      </c>
      <c r="BB460" s="21"/>
      <c r="BC460" s="21"/>
      <c r="BD460" s="21"/>
      <c r="BE460" s="19">
        <f t="shared" si="631"/>
        <v>0</v>
      </c>
      <c r="BF460" s="39" t="str">
        <f t="shared" ref="BF460:BF523" si="666">IF(BE460&gt;="غ","غ",IF(BE460&gt;=85,"ممتاز",IF(BE460&gt;=75,"جيد جداً",IF(BE460&gt;=65,"جيد",IF(BE460&gt;=50,"مقبول",IF(BE460&lt;50,"دون المستوى"))))))</f>
        <v>دون المستوى</v>
      </c>
      <c r="BG460" s="21"/>
      <c r="BH460" s="21"/>
      <c r="BI460" s="92"/>
      <c r="BJ460" s="19">
        <f t="shared" si="632"/>
        <v>0</v>
      </c>
      <c r="BK460" s="39" t="str">
        <f t="shared" ref="BK460:BK523" si="667">IF(BJ460&gt;="غ","غ",IF(BJ460&gt;=85,"ممتاز",IF(BJ460&gt;=75,"جيد جداً",IF(BJ460&gt;=65,"جيد",IF(BJ460&gt;=50,"مقبول",IF(BJ460&lt;50,"دون المستوى"))))))</f>
        <v>دون المستوى</v>
      </c>
      <c r="BL460" s="19">
        <f t="shared" si="633"/>
        <v>0</v>
      </c>
      <c r="BM460" s="19">
        <f t="shared" ref="BM460" si="668">SUM(BL460/2)</f>
        <v>0</v>
      </c>
      <c r="BN460" s="19">
        <f t="shared" si="635"/>
        <v>0</v>
      </c>
      <c r="BO460" s="34" t="str">
        <f t="shared" ref="BO460:BO523" si="669">IF(BN460="غ","غ",IF(BN460&gt;=35,"ممتاز",IF(BN460&gt;=30,"جيد جداً",IF(BN460&gt;=26,"جيد",IF(BN460&gt;=20,"مقبول",IF(BN460&lt;20,"دون المستوى"))))))</f>
        <v>دون المستوى</v>
      </c>
      <c r="BP460" s="21"/>
      <c r="BQ460" s="21"/>
      <c r="BR460" s="21"/>
      <c r="BS460" s="21"/>
      <c r="BT460" s="19">
        <f t="shared" si="636"/>
        <v>0</v>
      </c>
      <c r="BU460" s="39" t="str">
        <f t="shared" ref="BU460:BU523" si="670">IF(BT460&gt;="غ","غ",IF(BT460&gt;=85,"ممتاز",IF(BT460&gt;=75,"جيد جداً",IF(BT460&gt;=65,"جيد",IF(BT460&gt;=50,"مقبول",IF(BT460&lt;50,"دون المستوى"))))))</f>
        <v>دون المستوى</v>
      </c>
      <c r="BV460" s="21"/>
      <c r="BW460" s="21"/>
      <c r="BX460" s="21"/>
      <c r="BY460" s="92"/>
      <c r="BZ460" s="19">
        <f t="shared" si="637"/>
        <v>0</v>
      </c>
      <c r="CA460" s="39" t="str">
        <f t="shared" ref="CA460:CA523" si="671">IF(BZ460&gt;="غ","غ",IF(BZ460&gt;=85,"ممتاز",IF(BZ460&gt;=75,"جيد جداً",IF(BZ460&gt;=65,"جيد",IF(BZ460&gt;=50,"مقبول",IF(BZ460&lt;50,"دون المستوى"))))))</f>
        <v>دون المستوى</v>
      </c>
      <c r="CB460" s="19">
        <f t="shared" si="638"/>
        <v>0</v>
      </c>
      <c r="CC460" s="19">
        <f t="shared" ref="CC460" si="672">SUM(CB460/2)</f>
        <v>0</v>
      </c>
      <c r="CD460" s="19">
        <f t="shared" si="640"/>
        <v>0</v>
      </c>
      <c r="CE460" s="60" t="str">
        <f t="shared" ref="CE460:CE523" si="673">IF(CD460="غ","غ",IF(CD460&gt;=35,"ممتاز",IF(CD460&gt;=30,"جيد جداً",IF(CD460&gt;=26,"جيد",IF(CD460&gt;=20,"مقبول",IF(CD460&lt;20,"دون المستوى"))))))</f>
        <v>دون المستوى</v>
      </c>
      <c r="CF460" s="61">
        <f t="shared" si="641"/>
        <v>0</v>
      </c>
      <c r="CG460" s="67" t="str">
        <f t="shared" ref="CG460:CG523" si="674">IF(CF460&gt;=255,"ممتاز",IF(CF460&gt;=225,"جيد جداً",IF(CF460&gt;=195,"جيد",IF(CF460&gt;=150,"مقبول",IF(CF1297&lt;1,"دون المستوى")))))</f>
        <v>دون المستوى</v>
      </c>
      <c r="CH460" s="21"/>
      <c r="CI460" s="21"/>
      <c r="CJ460" s="19">
        <f t="shared" si="642"/>
        <v>0</v>
      </c>
      <c r="CK460" s="39" t="str">
        <f t="shared" ref="CK460:CK523" si="675">IF(CJ460="غ","غ",IF(CJ460&gt;=17,"ممتاز",IF(CJ460&gt;=13,"جيد جداً",IF(CJ460&gt;=11,"جيد",IF(CJ460&gt;=10,"مقبول",IF(CJ460&lt;10,"دون المستوى"))))))</f>
        <v>دون المستوى</v>
      </c>
      <c r="CL460" s="21"/>
      <c r="CM460" s="21"/>
      <c r="CN460" s="19">
        <f t="shared" si="643"/>
        <v>0</v>
      </c>
      <c r="CO460" s="39" t="str">
        <f t="shared" ref="CO460:CO523" si="676">IF(CN460="غ","غ",IF(CN460&gt;=17,"ممتاز",IF(CN460&gt;=13,"جيد جداً",IF(CN460&gt;=11,"جيد",IF(CN460&gt;=10,"مقبول",IF(CN460&lt;10,"دون المستوى"))))))</f>
        <v>دون المستوى</v>
      </c>
      <c r="CP460" s="21"/>
      <c r="CQ460" s="21"/>
      <c r="CR460" s="19">
        <f t="shared" si="644"/>
        <v>0</v>
      </c>
      <c r="CS460" s="39" t="str">
        <f t="shared" ref="CS460:CS523" si="677">IF(CR460="غ","غ",IF(CR460&gt;=17,"ممتاز",IF(CR460&gt;=13,"جيد جداً",IF(CR460&gt;=11,"جيد",IF(CR460&gt;=10,"مقبول",IF(CR460&lt;10,"دون المستوى"))))))</f>
        <v>دون المستوى</v>
      </c>
      <c r="CT460" s="21"/>
      <c r="CU460" s="21"/>
      <c r="CV460" s="19">
        <f t="shared" si="645"/>
        <v>0</v>
      </c>
      <c r="CW460" s="39" t="str">
        <f t="shared" ref="CW460:CW523" si="678">IF(CV460="غ","غ",IF(CV460&gt;=17,"ممتاز",IF(CV460&gt;=13,"جيد جداً",IF(CV460&gt;=11,"جيد",IF(CV460&gt;=10,"مقبول",IF(CV460&lt;10,"دون المستوى"))))))</f>
        <v>دون المستوى</v>
      </c>
      <c r="CX460" s="59">
        <f t="shared" si="646"/>
        <v>0</v>
      </c>
      <c r="CY460" s="34" t="str">
        <f t="shared" ref="CY460:CY523" si="679">IF(CX460="غ","غ",IF(CX460&gt;=324,"ممتاز",IF(CX460&gt;=284,"جيد جداً",IF(CX460&gt;=248,"جيد",IF(CX460&gt;=1900,"مقبول",IF(CX460&lt;190,"دون المستوى"))))))</f>
        <v>دون المستوى</v>
      </c>
      <c r="CZ460" s="21"/>
      <c r="DA460" s="21"/>
      <c r="DB460" s="21"/>
      <c r="DC460" s="19">
        <f t="shared" si="647"/>
        <v>0</v>
      </c>
      <c r="DD460" s="39" t="str">
        <f t="shared" ref="DD460:DD523" si="680">IF(DC460&gt;="غ","غ",IF(DC460&gt;=85,"ممتاز",IF(DC460&gt;=75,"جيد جداً",IF(DC460&gt;=65,"جيد",IF(DC460&gt;=50,"مقبول",IF(DC460&lt;50,"دون المستوى"))))))</f>
        <v>دون المستوى</v>
      </c>
      <c r="DE460" s="21"/>
      <c r="DF460" s="21"/>
      <c r="DG460" s="92"/>
      <c r="DH460" s="19">
        <f t="shared" si="648"/>
        <v>0</v>
      </c>
      <c r="DI460" s="39" t="str">
        <f t="shared" ref="DI460:DI523" si="681">IF(DH460&gt;="غ","غ",IF(DH460&gt;=85,"ممتاز",IF(DH460&gt;=75,"جيد جداً",IF(DH460&gt;=65,"جيد",IF(DH460&gt;=50,"مقبول",IF(DH460&lt;50,"دون المستوى"))))))</f>
        <v>دون المستوى</v>
      </c>
      <c r="DJ460" s="19">
        <f t="shared" si="649"/>
        <v>0</v>
      </c>
      <c r="DK460" s="19">
        <f t="shared" ref="DK460" si="682">SUM(DJ460/2)</f>
        <v>0</v>
      </c>
      <c r="DL460" s="19">
        <f t="shared" si="651"/>
        <v>0</v>
      </c>
      <c r="DM460" s="34" t="str">
        <f t="shared" ref="DM460:DM523" si="683">IF(DL460="غ","غ",IF(DL460&gt;=35,"ممتاز",IF(DL460&gt;=30,"جيد جداً",IF(DL460&gt;=26,"جيد",IF(DL460&gt;=20,"مقبول",IF(DL460&lt;20,"دون المستوى"))))))</f>
        <v>دون المستوى</v>
      </c>
      <c r="DN460" s="20" t="str">
        <f t="shared" ref="DN460:DN523" si="684">IF(EB460=10,"ناجح ومنقول للصف الأول الاعدادى","دور ثان")</f>
        <v>دور ثان</v>
      </c>
      <c r="DR460" s="28" t="str">
        <f t="shared" ref="DR460:DR523" si="685">IF(OR(T460&lt;50,S460&lt;12,S460="غ")," لغة عربية","")</f>
        <v xml:space="preserve"> لغة عربية</v>
      </c>
      <c r="DS460" s="28" t="str">
        <f t="shared" ref="DS460:DS523" si="686">IF(OR(AH460&lt;50,AG460&lt;12,AG460="غ")," رياضيات","")</f>
        <v xml:space="preserve"> رياضيات</v>
      </c>
      <c r="DT460" s="28" t="str">
        <f t="shared" ref="DT460:DT523" si="687">IF(OR(AV460&lt;50,AU460&lt;12,AU460="غ")," دراسات","")</f>
        <v xml:space="preserve"> دراسات</v>
      </c>
      <c r="DU460" s="28" t="str">
        <f t="shared" ref="DU460:DU523" si="688">IF(OR(BJ460&lt;20,BI460&lt;12,BI460="غ")," إنجليزى","")</f>
        <v xml:space="preserve"> إنجليزى</v>
      </c>
      <c r="DV460" s="28" t="str">
        <f t="shared" ref="DV460:DV523" si="689">IF(OR(BZ460&lt;50,BY460&lt;9.6,BY460="غ")," علوم","")</f>
        <v xml:space="preserve"> علوم</v>
      </c>
      <c r="DW460" s="28" t="str">
        <f t="shared" ref="DW460:DW523" si="690">IF(OR(DH460&lt;50,DG460&lt;12,DG460="غ")," تربية دينية","")</f>
        <v xml:space="preserve"> تربية دينية</v>
      </c>
      <c r="DX460" s="87" t="str">
        <f t="shared" ref="DX460:DX523" si="691">IF(OR(CJ460&lt;10,CJ460="غ")," تربية فنية","")</f>
        <v xml:space="preserve"> تربية فنية</v>
      </c>
      <c r="DY460" s="87" t="str">
        <f t="shared" ref="DY460:DY523" si="692">IF(OR(CN460&lt;10,CN460="غ")," تربية رياضية","")</f>
        <v xml:space="preserve"> تربية رياضية</v>
      </c>
      <c r="DZ460" s="88" t="str">
        <f t="shared" ref="DZ460:DZ523" si="693">IF(OR(CR460&lt;10,CR460="غ")," نشاط1","")</f>
        <v xml:space="preserve"> نشاط1</v>
      </c>
      <c r="EA460" s="88" t="str">
        <f t="shared" ref="EA460:EA523" si="694">IF(OR(CV460&lt;10,CV460="غ")," نشاط2","")</f>
        <v xml:space="preserve"> نشاط2</v>
      </c>
      <c r="EB460" s="32">
        <f t="shared" si="652"/>
        <v>0</v>
      </c>
      <c r="EC460" s="31" t="str">
        <f t="shared" ref="EC460:EC523" si="695">CONCATENATE(DR460,DS460,DT460,DU460,DV460,DW460,DX460,DY460,DZ460,EA460)</f>
        <v xml:space="preserve"> لغة عربية رياضيات دراسات إنجليزى علوم تربية دينية تربية فنية تربية رياضية نشاط1 نشاط2</v>
      </c>
    </row>
    <row r="461" spans="1:133" ht="17.25" thickTop="1" thickBot="1">
      <c r="A461" s="16" t="str">
        <f t="shared" si="653"/>
        <v/>
      </c>
      <c r="B461" s="18"/>
      <c r="C461" s="17"/>
      <c r="D461" s="86"/>
      <c r="E461" s="83" t="str">
        <f t="shared" si="613"/>
        <v/>
      </c>
      <c r="F461" s="83" t="str">
        <f t="shared" si="614"/>
        <v/>
      </c>
      <c r="G461" s="83" t="str">
        <f t="shared" si="615"/>
        <v/>
      </c>
      <c r="H461" s="37"/>
      <c r="I461" s="42" t="str">
        <f t="shared" si="654"/>
        <v/>
      </c>
      <c r="J461" s="21"/>
      <c r="K461" s="21"/>
      <c r="L461" s="21"/>
      <c r="M461" s="21"/>
      <c r="N461" s="21"/>
      <c r="O461" s="19">
        <f t="shared" si="616"/>
        <v>0</v>
      </c>
      <c r="P461" s="39" t="str">
        <f t="shared" si="655"/>
        <v>دون المستوى</v>
      </c>
      <c r="Q461" s="21"/>
      <c r="R461" s="21"/>
      <c r="S461" s="92"/>
      <c r="T461" s="19">
        <f t="shared" si="617"/>
        <v>0</v>
      </c>
      <c r="U461" s="39" t="str">
        <f t="shared" si="656"/>
        <v>دون المستوى</v>
      </c>
      <c r="V461" s="19">
        <f t="shared" si="618"/>
        <v>0</v>
      </c>
      <c r="W461" s="19">
        <f t="shared" si="619"/>
        <v>0</v>
      </c>
      <c r="X461" s="19">
        <f t="shared" si="620"/>
        <v>0</v>
      </c>
      <c r="Y461" s="39" t="str">
        <f t="shared" si="657"/>
        <v>دون المستوى</v>
      </c>
      <c r="Z461" s="21"/>
      <c r="AA461" s="21"/>
      <c r="AB461" s="21"/>
      <c r="AC461" s="19">
        <f t="shared" si="621"/>
        <v>0</v>
      </c>
      <c r="AD461" s="39" t="str">
        <f t="shared" si="658"/>
        <v>دون المستوى</v>
      </c>
      <c r="AE461" s="21"/>
      <c r="AF461" s="21"/>
      <c r="AG461" s="92"/>
      <c r="AH461" s="19">
        <f t="shared" si="622"/>
        <v>0</v>
      </c>
      <c r="AI461" s="39" t="str">
        <f t="shared" si="659"/>
        <v>دون المستوى</v>
      </c>
      <c r="AJ461" s="19">
        <f t="shared" si="623"/>
        <v>0</v>
      </c>
      <c r="AK461" s="19">
        <f t="shared" si="660"/>
        <v>0</v>
      </c>
      <c r="AL461" s="19">
        <f t="shared" si="625"/>
        <v>0</v>
      </c>
      <c r="AM461" s="39" t="str">
        <f t="shared" si="661"/>
        <v>دون المستوى</v>
      </c>
      <c r="AN461" s="21"/>
      <c r="AO461" s="21"/>
      <c r="AP461" s="21"/>
      <c r="AQ461" s="19">
        <f t="shared" si="626"/>
        <v>0</v>
      </c>
      <c r="AR461" s="39" t="str">
        <f t="shared" si="662"/>
        <v>دون المستوى</v>
      </c>
      <c r="AS461" s="21"/>
      <c r="AT461" s="21"/>
      <c r="AU461" s="92"/>
      <c r="AV461" s="19">
        <f t="shared" si="627"/>
        <v>0</v>
      </c>
      <c r="AW461" s="39" t="str">
        <f t="shared" si="663"/>
        <v>دون المستوى</v>
      </c>
      <c r="AX461" s="19">
        <f t="shared" si="628"/>
        <v>0</v>
      </c>
      <c r="AY461" s="19">
        <f t="shared" si="664"/>
        <v>0</v>
      </c>
      <c r="AZ461" s="19">
        <f t="shared" si="630"/>
        <v>0</v>
      </c>
      <c r="BA461" s="34" t="str">
        <f t="shared" si="665"/>
        <v>دون المستوى</v>
      </c>
      <c r="BB461" s="21"/>
      <c r="BC461" s="21"/>
      <c r="BD461" s="21"/>
      <c r="BE461" s="19">
        <f t="shared" si="631"/>
        <v>0</v>
      </c>
      <c r="BF461" s="39" t="str">
        <f t="shared" si="666"/>
        <v>دون المستوى</v>
      </c>
      <c r="BG461" s="21"/>
      <c r="BH461" s="21"/>
      <c r="BI461" s="92"/>
      <c r="BJ461" s="19">
        <f t="shared" si="632"/>
        <v>0</v>
      </c>
      <c r="BK461" s="39" t="str">
        <f t="shared" si="667"/>
        <v>دون المستوى</v>
      </c>
      <c r="BL461" s="19">
        <f t="shared" si="633"/>
        <v>0</v>
      </c>
      <c r="BM461" s="19">
        <f t="shared" ref="BM461:BM522" si="696">SUM(BL461/2)</f>
        <v>0</v>
      </c>
      <c r="BN461" s="19">
        <f t="shared" si="635"/>
        <v>0</v>
      </c>
      <c r="BO461" s="34" t="str">
        <f t="shared" si="669"/>
        <v>دون المستوى</v>
      </c>
      <c r="BP461" s="21"/>
      <c r="BQ461" s="21"/>
      <c r="BR461" s="21"/>
      <c r="BS461" s="21"/>
      <c r="BT461" s="19">
        <f t="shared" si="636"/>
        <v>0</v>
      </c>
      <c r="BU461" s="39" t="str">
        <f t="shared" si="670"/>
        <v>دون المستوى</v>
      </c>
      <c r="BV461" s="21"/>
      <c r="BW461" s="21"/>
      <c r="BX461" s="21"/>
      <c r="BY461" s="92"/>
      <c r="BZ461" s="19">
        <f t="shared" si="637"/>
        <v>0</v>
      </c>
      <c r="CA461" s="39" t="str">
        <f t="shared" si="671"/>
        <v>دون المستوى</v>
      </c>
      <c r="CB461" s="19">
        <f t="shared" si="638"/>
        <v>0</v>
      </c>
      <c r="CC461" s="19">
        <f t="shared" ref="CC461:CC522" si="697">SUM(CB461/2)</f>
        <v>0</v>
      </c>
      <c r="CD461" s="19">
        <f t="shared" si="640"/>
        <v>0</v>
      </c>
      <c r="CE461" s="60" t="str">
        <f t="shared" si="673"/>
        <v>دون المستوى</v>
      </c>
      <c r="CF461" s="61">
        <f t="shared" si="641"/>
        <v>0</v>
      </c>
      <c r="CG461" s="67" t="str">
        <f t="shared" si="674"/>
        <v>دون المستوى</v>
      </c>
      <c r="CH461" s="21"/>
      <c r="CI461" s="21"/>
      <c r="CJ461" s="19">
        <f t="shared" si="642"/>
        <v>0</v>
      </c>
      <c r="CK461" s="39" t="str">
        <f t="shared" si="675"/>
        <v>دون المستوى</v>
      </c>
      <c r="CL461" s="21"/>
      <c r="CM461" s="21"/>
      <c r="CN461" s="19">
        <f t="shared" si="643"/>
        <v>0</v>
      </c>
      <c r="CO461" s="39" t="str">
        <f t="shared" si="676"/>
        <v>دون المستوى</v>
      </c>
      <c r="CP461" s="21"/>
      <c r="CQ461" s="21"/>
      <c r="CR461" s="19">
        <f t="shared" si="644"/>
        <v>0</v>
      </c>
      <c r="CS461" s="39" t="str">
        <f t="shared" si="677"/>
        <v>دون المستوى</v>
      </c>
      <c r="CT461" s="21"/>
      <c r="CU461" s="21"/>
      <c r="CV461" s="19">
        <f t="shared" si="645"/>
        <v>0</v>
      </c>
      <c r="CW461" s="39" t="str">
        <f t="shared" si="678"/>
        <v>دون المستوى</v>
      </c>
      <c r="CX461" s="59">
        <f t="shared" si="646"/>
        <v>0</v>
      </c>
      <c r="CY461" s="34" t="str">
        <f t="shared" si="679"/>
        <v>دون المستوى</v>
      </c>
      <c r="CZ461" s="21"/>
      <c r="DA461" s="21"/>
      <c r="DB461" s="21"/>
      <c r="DC461" s="19">
        <f t="shared" si="647"/>
        <v>0</v>
      </c>
      <c r="DD461" s="39" t="str">
        <f t="shared" si="680"/>
        <v>دون المستوى</v>
      </c>
      <c r="DE461" s="21"/>
      <c r="DF461" s="21"/>
      <c r="DG461" s="92"/>
      <c r="DH461" s="19">
        <f t="shared" si="648"/>
        <v>0</v>
      </c>
      <c r="DI461" s="39" t="str">
        <f t="shared" si="681"/>
        <v>دون المستوى</v>
      </c>
      <c r="DJ461" s="19">
        <f t="shared" si="649"/>
        <v>0</v>
      </c>
      <c r="DK461" s="19">
        <f t="shared" ref="DK461:DK522" si="698">SUM(DJ461/2)</f>
        <v>0</v>
      </c>
      <c r="DL461" s="19">
        <f t="shared" si="651"/>
        <v>0</v>
      </c>
      <c r="DM461" s="34" t="str">
        <f t="shared" si="683"/>
        <v>دون المستوى</v>
      </c>
      <c r="DN461" s="20" t="str">
        <f t="shared" si="684"/>
        <v>دور ثان</v>
      </c>
      <c r="DR461" s="28" t="str">
        <f t="shared" si="685"/>
        <v xml:space="preserve"> لغة عربية</v>
      </c>
      <c r="DS461" s="28" t="str">
        <f t="shared" si="686"/>
        <v xml:space="preserve"> رياضيات</v>
      </c>
      <c r="DT461" s="28" t="str">
        <f t="shared" si="687"/>
        <v xml:space="preserve"> دراسات</v>
      </c>
      <c r="DU461" s="28" t="str">
        <f t="shared" si="688"/>
        <v xml:space="preserve"> إنجليزى</v>
      </c>
      <c r="DV461" s="28" t="str">
        <f t="shared" si="689"/>
        <v xml:space="preserve"> علوم</v>
      </c>
      <c r="DW461" s="28" t="str">
        <f t="shared" si="690"/>
        <v xml:space="preserve"> تربية دينية</v>
      </c>
      <c r="DX461" s="87" t="str">
        <f t="shared" si="691"/>
        <v xml:space="preserve"> تربية فنية</v>
      </c>
      <c r="DY461" s="87" t="str">
        <f t="shared" si="692"/>
        <v xml:space="preserve"> تربية رياضية</v>
      </c>
      <c r="DZ461" s="88" t="str">
        <f t="shared" si="693"/>
        <v xml:space="preserve"> نشاط1</v>
      </c>
      <c r="EA461" s="88" t="str">
        <f t="shared" si="694"/>
        <v xml:space="preserve"> نشاط2</v>
      </c>
      <c r="EB461" s="32">
        <f t="shared" si="652"/>
        <v>0</v>
      </c>
      <c r="EC461" s="31" t="str">
        <f t="shared" si="695"/>
        <v xml:space="preserve"> لغة عربية رياضيات دراسات إنجليزى علوم تربية دينية تربية فنية تربية رياضية نشاط1 نشاط2</v>
      </c>
    </row>
    <row r="462" spans="1:133" ht="17.25" thickTop="1" thickBot="1">
      <c r="A462" s="16" t="str">
        <f t="shared" si="653"/>
        <v/>
      </c>
      <c r="B462" s="18"/>
      <c r="C462" s="17"/>
      <c r="D462" s="86"/>
      <c r="E462" s="83" t="str">
        <f t="shared" si="613"/>
        <v/>
      </c>
      <c r="F462" s="83" t="str">
        <f t="shared" si="614"/>
        <v/>
      </c>
      <c r="G462" s="83" t="str">
        <f t="shared" si="615"/>
        <v/>
      </c>
      <c r="H462" s="37"/>
      <c r="I462" s="42" t="str">
        <f t="shared" si="654"/>
        <v/>
      </c>
      <c r="J462" s="21"/>
      <c r="K462" s="21"/>
      <c r="L462" s="21"/>
      <c r="M462" s="21"/>
      <c r="N462" s="21"/>
      <c r="O462" s="19">
        <f t="shared" si="616"/>
        <v>0</v>
      </c>
      <c r="P462" s="39" t="str">
        <f t="shared" si="655"/>
        <v>دون المستوى</v>
      </c>
      <c r="Q462" s="21"/>
      <c r="R462" s="21"/>
      <c r="S462" s="92"/>
      <c r="T462" s="19">
        <f t="shared" si="617"/>
        <v>0</v>
      </c>
      <c r="U462" s="39" t="str">
        <f t="shared" si="656"/>
        <v>دون المستوى</v>
      </c>
      <c r="V462" s="19">
        <f t="shared" si="618"/>
        <v>0</v>
      </c>
      <c r="W462" s="19">
        <f t="shared" si="619"/>
        <v>0</v>
      </c>
      <c r="X462" s="19">
        <f t="shared" si="620"/>
        <v>0</v>
      </c>
      <c r="Y462" s="39" t="str">
        <f t="shared" si="657"/>
        <v>دون المستوى</v>
      </c>
      <c r="Z462" s="21"/>
      <c r="AA462" s="21"/>
      <c r="AB462" s="21"/>
      <c r="AC462" s="19">
        <f t="shared" si="621"/>
        <v>0</v>
      </c>
      <c r="AD462" s="39" t="str">
        <f t="shared" si="658"/>
        <v>دون المستوى</v>
      </c>
      <c r="AE462" s="21"/>
      <c r="AF462" s="21"/>
      <c r="AG462" s="92"/>
      <c r="AH462" s="19">
        <f t="shared" si="622"/>
        <v>0</v>
      </c>
      <c r="AI462" s="39" t="str">
        <f t="shared" si="659"/>
        <v>دون المستوى</v>
      </c>
      <c r="AJ462" s="19">
        <f t="shared" si="623"/>
        <v>0</v>
      </c>
      <c r="AK462" s="19">
        <f t="shared" ref="AK462:AK522" si="699">SUM(AJ462/2)</f>
        <v>0</v>
      </c>
      <c r="AL462" s="19">
        <f t="shared" si="625"/>
        <v>0</v>
      </c>
      <c r="AM462" s="39" t="str">
        <f t="shared" si="661"/>
        <v>دون المستوى</v>
      </c>
      <c r="AN462" s="21"/>
      <c r="AO462" s="21"/>
      <c r="AP462" s="21"/>
      <c r="AQ462" s="19">
        <f t="shared" si="626"/>
        <v>0</v>
      </c>
      <c r="AR462" s="39" t="str">
        <f t="shared" si="662"/>
        <v>دون المستوى</v>
      </c>
      <c r="AS462" s="21"/>
      <c r="AT462" s="21"/>
      <c r="AU462" s="92"/>
      <c r="AV462" s="19">
        <f t="shared" si="627"/>
        <v>0</v>
      </c>
      <c r="AW462" s="39" t="str">
        <f t="shared" si="663"/>
        <v>دون المستوى</v>
      </c>
      <c r="AX462" s="19">
        <f t="shared" si="628"/>
        <v>0</v>
      </c>
      <c r="AY462" s="19">
        <f t="shared" si="664"/>
        <v>0</v>
      </c>
      <c r="AZ462" s="19">
        <f t="shared" si="630"/>
        <v>0</v>
      </c>
      <c r="BA462" s="34" t="str">
        <f t="shared" si="665"/>
        <v>دون المستوى</v>
      </c>
      <c r="BB462" s="21"/>
      <c r="BC462" s="21"/>
      <c r="BD462" s="21"/>
      <c r="BE462" s="19">
        <f t="shared" si="631"/>
        <v>0</v>
      </c>
      <c r="BF462" s="39" t="str">
        <f t="shared" si="666"/>
        <v>دون المستوى</v>
      </c>
      <c r="BG462" s="21"/>
      <c r="BH462" s="21"/>
      <c r="BI462" s="92"/>
      <c r="BJ462" s="19">
        <f t="shared" si="632"/>
        <v>0</v>
      </c>
      <c r="BK462" s="39" t="str">
        <f t="shared" si="667"/>
        <v>دون المستوى</v>
      </c>
      <c r="BL462" s="19">
        <f t="shared" si="633"/>
        <v>0</v>
      </c>
      <c r="BM462" s="19">
        <f t="shared" si="696"/>
        <v>0</v>
      </c>
      <c r="BN462" s="19">
        <f t="shared" si="635"/>
        <v>0</v>
      </c>
      <c r="BO462" s="34" t="str">
        <f t="shared" si="669"/>
        <v>دون المستوى</v>
      </c>
      <c r="BP462" s="21"/>
      <c r="BQ462" s="21"/>
      <c r="BR462" s="21"/>
      <c r="BS462" s="21"/>
      <c r="BT462" s="19">
        <f t="shared" si="636"/>
        <v>0</v>
      </c>
      <c r="BU462" s="39" t="str">
        <f t="shared" si="670"/>
        <v>دون المستوى</v>
      </c>
      <c r="BV462" s="21"/>
      <c r="BW462" s="21"/>
      <c r="BX462" s="21"/>
      <c r="BY462" s="92"/>
      <c r="BZ462" s="19">
        <f t="shared" si="637"/>
        <v>0</v>
      </c>
      <c r="CA462" s="39" t="str">
        <f t="shared" si="671"/>
        <v>دون المستوى</v>
      </c>
      <c r="CB462" s="19">
        <f t="shared" si="638"/>
        <v>0</v>
      </c>
      <c r="CC462" s="19">
        <f t="shared" si="697"/>
        <v>0</v>
      </c>
      <c r="CD462" s="19">
        <f t="shared" si="640"/>
        <v>0</v>
      </c>
      <c r="CE462" s="60" t="str">
        <f t="shared" si="673"/>
        <v>دون المستوى</v>
      </c>
      <c r="CF462" s="61">
        <f t="shared" si="641"/>
        <v>0</v>
      </c>
      <c r="CG462" s="67" t="str">
        <f t="shared" si="674"/>
        <v>دون المستوى</v>
      </c>
      <c r="CH462" s="21"/>
      <c r="CI462" s="21"/>
      <c r="CJ462" s="19">
        <f t="shared" si="642"/>
        <v>0</v>
      </c>
      <c r="CK462" s="39" t="str">
        <f t="shared" si="675"/>
        <v>دون المستوى</v>
      </c>
      <c r="CL462" s="21"/>
      <c r="CM462" s="21"/>
      <c r="CN462" s="19">
        <f t="shared" si="643"/>
        <v>0</v>
      </c>
      <c r="CO462" s="39" t="str">
        <f t="shared" si="676"/>
        <v>دون المستوى</v>
      </c>
      <c r="CP462" s="21"/>
      <c r="CQ462" s="21"/>
      <c r="CR462" s="19">
        <f t="shared" si="644"/>
        <v>0</v>
      </c>
      <c r="CS462" s="39" t="str">
        <f t="shared" si="677"/>
        <v>دون المستوى</v>
      </c>
      <c r="CT462" s="21"/>
      <c r="CU462" s="21"/>
      <c r="CV462" s="19">
        <f t="shared" si="645"/>
        <v>0</v>
      </c>
      <c r="CW462" s="39" t="str">
        <f t="shared" si="678"/>
        <v>دون المستوى</v>
      </c>
      <c r="CX462" s="59">
        <f t="shared" si="646"/>
        <v>0</v>
      </c>
      <c r="CY462" s="34" t="str">
        <f t="shared" si="679"/>
        <v>دون المستوى</v>
      </c>
      <c r="CZ462" s="21"/>
      <c r="DA462" s="21"/>
      <c r="DB462" s="21"/>
      <c r="DC462" s="19">
        <f t="shared" si="647"/>
        <v>0</v>
      </c>
      <c r="DD462" s="39" t="str">
        <f t="shared" si="680"/>
        <v>دون المستوى</v>
      </c>
      <c r="DE462" s="21"/>
      <c r="DF462" s="21"/>
      <c r="DG462" s="92"/>
      <c r="DH462" s="19">
        <f t="shared" si="648"/>
        <v>0</v>
      </c>
      <c r="DI462" s="39" t="str">
        <f t="shared" si="681"/>
        <v>دون المستوى</v>
      </c>
      <c r="DJ462" s="19">
        <f t="shared" si="649"/>
        <v>0</v>
      </c>
      <c r="DK462" s="19">
        <f t="shared" si="698"/>
        <v>0</v>
      </c>
      <c r="DL462" s="19">
        <f t="shared" si="651"/>
        <v>0</v>
      </c>
      <c r="DM462" s="34" t="str">
        <f t="shared" si="683"/>
        <v>دون المستوى</v>
      </c>
      <c r="DN462" s="20" t="str">
        <f t="shared" si="684"/>
        <v>دور ثان</v>
      </c>
      <c r="DR462" s="28" t="str">
        <f t="shared" si="685"/>
        <v xml:space="preserve"> لغة عربية</v>
      </c>
      <c r="DS462" s="28" t="str">
        <f t="shared" si="686"/>
        <v xml:space="preserve"> رياضيات</v>
      </c>
      <c r="DT462" s="28" t="str">
        <f t="shared" si="687"/>
        <v xml:space="preserve"> دراسات</v>
      </c>
      <c r="DU462" s="28" t="str">
        <f t="shared" si="688"/>
        <v xml:space="preserve"> إنجليزى</v>
      </c>
      <c r="DV462" s="28" t="str">
        <f t="shared" si="689"/>
        <v xml:space="preserve"> علوم</v>
      </c>
      <c r="DW462" s="28" t="str">
        <f t="shared" si="690"/>
        <v xml:space="preserve"> تربية دينية</v>
      </c>
      <c r="DX462" s="87" t="str">
        <f t="shared" si="691"/>
        <v xml:space="preserve"> تربية فنية</v>
      </c>
      <c r="DY462" s="87" t="str">
        <f t="shared" si="692"/>
        <v xml:space="preserve"> تربية رياضية</v>
      </c>
      <c r="DZ462" s="88" t="str">
        <f t="shared" si="693"/>
        <v xml:space="preserve"> نشاط1</v>
      </c>
      <c r="EA462" s="88" t="str">
        <f t="shared" si="694"/>
        <v xml:space="preserve"> نشاط2</v>
      </c>
      <c r="EB462" s="32">
        <f t="shared" si="652"/>
        <v>0</v>
      </c>
      <c r="EC462" s="31" t="str">
        <f t="shared" si="695"/>
        <v xml:space="preserve"> لغة عربية رياضيات دراسات إنجليزى علوم تربية دينية تربية فنية تربية رياضية نشاط1 نشاط2</v>
      </c>
    </row>
    <row r="463" spans="1:133" ht="17.25" thickTop="1" thickBot="1">
      <c r="A463" s="16" t="str">
        <f t="shared" si="653"/>
        <v/>
      </c>
      <c r="B463" s="18"/>
      <c r="C463" s="17"/>
      <c r="D463" s="86"/>
      <c r="E463" s="83" t="str">
        <f t="shared" si="613"/>
        <v/>
      </c>
      <c r="F463" s="83" t="str">
        <f t="shared" si="614"/>
        <v/>
      </c>
      <c r="G463" s="83" t="str">
        <f t="shared" si="615"/>
        <v/>
      </c>
      <c r="H463" s="37"/>
      <c r="I463" s="42" t="str">
        <f t="shared" si="654"/>
        <v/>
      </c>
      <c r="J463" s="21"/>
      <c r="K463" s="21"/>
      <c r="L463" s="21"/>
      <c r="M463" s="21"/>
      <c r="N463" s="21"/>
      <c r="O463" s="19">
        <f t="shared" si="616"/>
        <v>0</v>
      </c>
      <c r="P463" s="39" t="str">
        <f t="shared" si="655"/>
        <v>دون المستوى</v>
      </c>
      <c r="Q463" s="21"/>
      <c r="R463" s="21"/>
      <c r="S463" s="92"/>
      <c r="T463" s="19">
        <f t="shared" si="617"/>
        <v>0</v>
      </c>
      <c r="U463" s="39" t="str">
        <f t="shared" si="656"/>
        <v>دون المستوى</v>
      </c>
      <c r="V463" s="19">
        <f t="shared" si="618"/>
        <v>0</v>
      </c>
      <c r="W463" s="19">
        <f t="shared" si="619"/>
        <v>0</v>
      </c>
      <c r="X463" s="19">
        <f t="shared" si="620"/>
        <v>0</v>
      </c>
      <c r="Y463" s="39" t="str">
        <f t="shared" si="657"/>
        <v>دون المستوى</v>
      </c>
      <c r="Z463" s="21"/>
      <c r="AA463" s="21"/>
      <c r="AB463" s="21"/>
      <c r="AC463" s="19">
        <f t="shared" si="621"/>
        <v>0</v>
      </c>
      <c r="AD463" s="39" t="str">
        <f t="shared" si="658"/>
        <v>دون المستوى</v>
      </c>
      <c r="AE463" s="21"/>
      <c r="AF463" s="21"/>
      <c r="AG463" s="92"/>
      <c r="AH463" s="19">
        <f t="shared" si="622"/>
        <v>0</v>
      </c>
      <c r="AI463" s="39" t="str">
        <f t="shared" si="659"/>
        <v>دون المستوى</v>
      </c>
      <c r="AJ463" s="19">
        <f t="shared" si="623"/>
        <v>0</v>
      </c>
      <c r="AK463" s="19">
        <f t="shared" si="699"/>
        <v>0</v>
      </c>
      <c r="AL463" s="19">
        <f t="shared" si="625"/>
        <v>0</v>
      </c>
      <c r="AM463" s="39" t="str">
        <f t="shared" si="661"/>
        <v>دون المستوى</v>
      </c>
      <c r="AN463" s="21"/>
      <c r="AO463" s="21"/>
      <c r="AP463" s="21"/>
      <c r="AQ463" s="19">
        <f t="shared" si="626"/>
        <v>0</v>
      </c>
      <c r="AR463" s="39" t="str">
        <f t="shared" si="662"/>
        <v>دون المستوى</v>
      </c>
      <c r="AS463" s="21"/>
      <c r="AT463" s="21"/>
      <c r="AU463" s="92"/>
      <c r="AV463" s="19">
        <f t="shared" si="627"/>
        <v>0</v>
      </c>
      <c r="AW463" s="39" t="str">
        <f t="shared" si="663"/>
        <v>دون المستوى</v>
      </c>
      <c r="AX463" s="19">
        <f t="shared" si="628"/>
        <v>0</v>
      </c>
      <c r="AY463" s="19">
        <f t="shared" si="664"/>
        <v>0</v>
      </c>
      <c r="AZ463" s="19">
        <f t="shared" si="630"/>
        <v>0</v>
      </c>
      <c r="BA463" s="34" t="str">
        <f t="shared" si="665"/>
        <v>دون المستوى</v>
      </c>
      <c r="BB463" s="21"/>
      <c r="BC463" s="21"/>
      <c r="BD463" s="21"/>
      <c r="BE463" s="19">
        <f t="shared" si="631"/>
        <v>0</v>
      </c>
      <c r="BF463" s="39" t="str">
        <f t="shared" si="666"/>
        <v>دون المستوى</v>
      </c>
      <c r="BG463" s="21"/>
      <c r="BH463" s="21"/>
      <c r="BI463" s="92"/>
      <c r="BJ463" s="19">
        <f t="shared" si="632"/>
        <v>0</v>
      </c>
      <c r="BK463" s="39" t="str">
        <f t="shared" si="667"/>
        <v>دون المستوى</v>
      </c>
      <c r="BL463" s="19">
        <f t="shared" si="633"/>
        <v>0</v>
      </c>
      <c r="BM463" s="19">
        <f t="shared" si="696"/>
        <v>0</v>
      </c>
      <c r="BN463" s="19">
        <f t="shared" si="635"/>
        <v>0</v>
      </c>
      <c r="BO463" s="34" t="str">
        <f t="shared" si="669"/>
        <v>دون المستوى</v>
      </c>
      <c r="BP463" s="21"/>
      <c r="BQ463" s="21"/>
      <c r="BR463" s="21"/>
      <c r="BS463" s="21"/>
      <c r="BT463" s="19">
        <f t="shared" si="636"/>
        <v>0</v>
      </c>
      <c r="BU463" s="39" t="str">
        <f t="shared" si="670"/>
        <v>دون المستوى</v>
      </c>
      <c r="BV463" s="21"/>
      <c r="BW463" s="21"/>
      <c r="BX463" s="21"/>
      <c r="BY463" s="92"/>
      <c r="BZ463" s="19">
        <f t="shared" si="637"/>
        <v>0</v>
      </c>
      <c r="CA463" s="39" t="str">
        <f t="shared" si="671"/>
        <v>دون المستوى</v>
      </c>
      <c r="CB463" s="19">
        <f t="shared" si="638"/>
        <v>0</v>
      </c>
      <c r="CC463" s="19">
        <f t="shared" si="697"/>
        <v>0</v>
      </c>
      <c r="CD463" s="19">
        <f t="shared" si="640"/>
        <v>0</v>
      </c>
      <c r="CE463" s="60" t="str">
        <f t="shared" si="673"/>
        <v>دون المستوى</v>
      </c>
      <c r="CF463" s="61">
        <f t="shared" si="641"/>
        <v>0</v>
      </c>
      <c r="CG463" s="67" t="str">
        <f t="shared" si="674"/>
        <v>دون المستوى</v>
      </c>
      <c r="CH463" s="21"/>
      <c r="CI463" s="21"/>
      <c r="CJ463" s="19">
        <f t="shared" si="642"/>
        <v>0</v>
      </c>
      <c r="CK463" s="39" t="str">
        <f t="shared" si="675"/>
        <v>دون المستوى</v>
      </c>
      <c r="CL463" s="21"/>
      <c r="CM463" s="21"/>
      <c r="CN463" s="19">
        <f t="shared" si="643"/>
        <v>0</v>
      </c>
      <c r="CO463" s="39" t="str">
        <f t="shared" si="676"/>
        <v>دون المستوى</v>
      </c>
      <c r="CP463" s="21"/>
      <c r="CQ463" s="21"/>
      <c r="CR463" s="19">
        <f t="shared" si="644"/>
        <v>0</v>
      </c>
      <c r="CS463" s="39" t="str">
        <f t="shared" si="677"/>
        <v>دون المستوى</v>
      </c>
      <c r="CT463" s="21"/>
      <c r="CU463" s="21"/>
      <c r="CV463" s="19">
        <f t="shared" si="645"/>
        <v>0</v>
      </c>
      <c r="CW463" s="39" t="str">
        <f t="shared" si="678"/>
        <v>دون المستوى</v>
      </c>
      <c r="CX463" s="59">
        <f t="shared" si="646"/>
        <v>0</v>
      </c>
      <c r="CY463" s="34" t="str">
        <f t="shared" si="679"/>
        <v>دون المستوى</v>
      </c>
      <c r="CZ463" s="21"/>
      <c r="DA463" s="21"/>
      <c r="DB463" s="21"/>
      <c r="DC463" s="19">
        <f t="shared" si="647"/>
        <v>0</v>
      </c>
      <c r="DD463" s="39" t="str">
        <f t="shared" si="680"/>
        <v>دون المستوى</v>
      </c>
      <c r="DE463" s="21"/>
      <c r="DF463" s="21"/>
      <c r="DG463" s="92"/>
      <c r="DH463" s="19">
        <f t="shared" si="648"/>
        <v>0</v>
      </c>
      <c r="DI463" s="39" t="str">
        <f t="shared" si="681"/>
        <v>دون المستوى</v>
      </c>
      <c r="DJ463" s="19">
        <f t="shared" si="649"/>
        <v>0</v>
      </c>
      <c r="DK463" s="19">
        <f t="shared" si="698"/>
        <v>0</v>
      </c>
      <c r="DL463" s="19">
        <f t="shared" si="651"/>
        <v>0</v>
      </c>
      <c r="DM463" s="34" t="str">
        <f t="shared" si="683"/>
        <v>دون المستوى</v>
      </c>
      <c r="DN463" s="20" t="str">
        <f t="shared" si="684"/>
        <v>دور ثان</v>
      </c>
      <c r="DR463" s="28" t="str">
        <f t="shared" si="685"/>
        <v xml:space="preserve"> لغة عربية</v>
      </c>
      <c r="DS463" s="28" t="str">
        <f t="shared" si="686"/>
        <v xml:space="preserve"> رياضيات</v>
      </c>
      <c r="DT463" s="28" t="str">
        <f t="shared" si="687"/>
        <v xml:space="preserve"> دراسات</v>
      </c>
      <c r="DU463" s="28" t="str">
        <f t="shared" si="688"/>
        <v xml:space="preserve"> إنجليزى</v>
      </c>
      <c r="DV463" s="28" t="str">
        <f t="shared" si="689"/>
        <v xml:space="preserve"> علوم</v>
      </c>
      <c r="DW463" s="28" t="str">
        <f t="shared" si="690"/>
        <v xml:space="preserve"> تربية دينية</v>
      </c>
      <c r="DX463" s="87" t="str">
        <f t="shared" si="691"/>
        <v xml:space="preserve"> تربية فنية</v>
      </c>
      <c r="DY463" s="87" t="str">
        <f t="shared" si="692"/>
        <v xml:space="preserve"> تربية رياضية</v>
      </c>
      <c r="DZ463" s="88" t="str">
        <f t="shared" si="693"/>
        <v xml:space="preserve"> نشاط1</v>
      </c>
      <c r="EA463" s="88" t="str">
        <f t="shared" si="694"/>
        <v xml:space="preserve"> نشاط2</v>
      </c>
      <c r="EB463" s="32">
        <f t="shared" si="652"/>
        <v>0</v>
      </c>
      <c r="EC463" s="31" t="str">
        <f t="shared" si="695"/>
        <v xml:space="preserve"> لغة عربية رياضيات دراسات إنجليزى علوم تربية دينية تربية فنية تربية رياضية نشاط1 نشاط2</v>
      </c>
    </row>
    <row r="464" spans="1:133" ht="17.25" thickTop="1" thickBot="1">
      <c r="A464" s="16" t="str">
        <f t="shared" si="653"/>
        <v/>
      </c>
      <c r="B464" s="18"/>
      <c r="C464" s="17"/>
      <c r="D464" s="86"/>
      <c r="E464" s="83" t="str">
        <f t="shared" si="613"/>
        <v/>
      </c>
      <c r="F464" s="83" t="str">
        <f t="shared" si="614"/>
        <v/>
      </c>
      <c r="G464" s="83" t="str">
        <f t="shared" si="615"/>
        <v/>
      </c>
      <c r="H464" s="37"/>
      <c r="I464" s="42" t="str">
        <f t="shared" si="654"/>
        <v/>
      </c>
      <c r="J464" s="21"/>
      <c r="K464" s="21"/>
      <c r="L464" s="21"/>
      <c r="M464" s="21"/>
      <c r="N464" s="21"/>
      <c r="O464" s="19">
        <f t="shared" si="616"/>
        <v>0</v>
      </c>
      <c r="P464" s="39" t="str">
        <f t="shared" si="655"/>
        <v>دون المستوى</v>
      </c>
      <c r="Q464" s="21"/>
      <c r="R464" s="21"/>
      <c r="S464" s="92"/>
      <c r="T464" s="19">
        <f t="shared" si="617"/>
        <v>0</v>
      </c>
      <c r="U464" s="39" t="str">
        <f t="shared" si="656"/>
        <v>دون المستوى</v>
      </c>
      <c r="V464" s="19">
        <f t="shared" si="618"/>
        <v>0</v>
      </c>
      <c r="W464" s="19">
        <f t="shared" si="619"/>
        <v>0</v>
      </c>
      <c r="X464" s="19">
        <f t="shared" si="620"/>
        <v>0</v>
      </c>
      <c r="Y464" s="39" t="str">
        <f t="shared" si="657"/>
        <v>دون المستوى</v>
      </c>
      <c r="Z464" s="21"/>
      <c r="AA464" s="21"/>
      <c r="AB464" s="21"/>
      <c r="AC464" s="19">
        <f t="shared" si="621"/>
        <v>0</v>
      </c>
      <c r="AD464" s="39" t="str">
        <f t="shared" si="658"/>
        <v>دون المستوى</v>
      </c>
      <c r="AE464" s="21"/>
      <c r="AF464" s="21"/>
      <c r="AG464" s="92"/>
      <c r="AH464" s="19">
        <f t="shared" si="622"/>
        <v>0</v>
      </c>
      <c r="AI464" s="39" t="str">
        <f t="shared" si="659"/>
        <v>دون المستوى</v>
      </c>
      <c r="AJ464" s="19">
        <f t="shared" si="623"/>
        <v>0</v>
      </c>
      <c r="AK464" s="19">
        <f t="shared" si="699"/>
        <v>0</v>
      </c>
      <c r="AL464" s="19">
        <f t="shared" si="625"/>
        <v>0</v>
      </c>
      <c r="AM464" s="39" t="str">
        <f t="shared" si="661"/>
        <v>دون المستوى</v>
      </c>
      <c r="AN464" s="21"/>
      <c r="AO464" s="21"/>
      <c r="AP464" s="21"/>
      <c r="AQ464" s="19">
        <f t="shared" si="626"/>
        <v>0</v>
      </c>
      <c r="AR464" s="39" t="str">
        <f t="shared" si="662"/>
        <v>دون المستوى</v>
      </c>
      <c r="AS464" s="21"/>
      <c r="AT464" s="21"/>
      <c r="AU464" s="92"/>
      <c r="AV464" s="19">
        <f t="shared" si="627"/>
        <v>0</v>
      </c>
      <c r="AW464" s="39" t="str">
        <f t="shared" si="663"/>
        <v>دون المستوى</v>
      </c>
      <c r="AX464" s="19">
        <f t="shared" si="628"/>
        <v>0</v>
      </c>
      <c r="AY464" s="19">
        <f t="shared" si="664"/>
        <v>0</v>
      </c>
      <c r="AZ464" s="19">
        <f t="shared" si="630"/>
        <v>0</v>
      </c>
      <c r="BA464" s="34" t="str">
        <f t="shared" si="665"/>
        <v>دون المستوى</v>
      </c>
      <c r="BB464" s="21"/>
      <c r="BC464" s="21"/>
      <c r="BD464" s="21"/>
      <c r="BE464" s="19">
        <f t="shared" si="631"/>
        <v>0</v>
      </c>
      <c r="BF464" s="39" t="str">
        <f t="shared" si="666"/>
        <v>دون المستوى</v>
      </c>
      <c r="BG464" s="21"/>
      <c r="BH464" s="21"/>
      <c r="BI464" s="92"/>
      <c r="BJ464" s="19">
        <f t="shared" si="632"/>
        <v>0</v>
      </c>
      <c r="BK464" s="39" t="str">
        <f t="shared" si="667"/>
        <v>دون المستوى</v>
      </c>
      <c r="BL464" s="19">
        <f t="shared" si="633"/>
        <v>0</v>
      </c>
      <c r="BM464" s="19">
        <f t="shared" si="696"/>
        <v>0</v>
      </c>
      <c r="BN464" s="19">
        <f t="shared" si="635"/>
        <v>0</v>
      </c>
      <c r="BO464" s="34" t="str">
        <f t="shared" si="669"/>
        <v>دون المستوى</v>
      </c>
      <c r="BP464" s="21"/>
      <c r="BQ464" s="21"/>
      <c r="BR464" s="21"/>
      <c r="BS464" s="21"/>
      <c r="BT464" s="19">
        <f t="shared" si="636"/>
        <v>0</v>
      </c>
      <c r="BU464" s="39" t="str">
        <f t="shared" si="670"/>
        <v>دون المستوى</v>
      </c>
      <c r="BV464" s="21"/>
      <c r="BW464" s="21"/>
      <c r="BX464" s="21"/>
      <c r="BY464" s="92"/>
      <c r="BZ464" s="19">
        <f t="shared" si="637"/>
        <v>0</v>
      </c>
      <c r="CA464" s="39" t="str">
        <f t="shared" si="671"/>
        <v>دون المستوى</v>
      </c>
      <c r="CB464" s="19">
        <f t="shared" si="638"/>
        <v>0</v>
      </c>
      <c r="CC464" s="19">
        <f t="shared" si="697"/>
        <v>0</v>
      </c>
      <c r="CD464" s="19">
        <f t="shared" si="640"/>
        <v>0</v>
      </c>
      <c r="CE464" s="60" t="str">
        <f t="shared" si="673"/>
        <v>دون المستوى</v>
      </c>
      <c r="CF464" s="61">
        <f t="shared" si="641"/>
        <v>0</v>
      </c>
      <c r="CG464" s="67" t="str">
        <f t="shared" si="674"/>
        <v>دون المستوى</v>
      </c>
      <c r="CH464" s="21"/>
      <c r="CI464" s="21"/>
      <c r="CJ464" s="19">
        <f t="shared" si="642"/>
        <v>0</v>
      </c>
      <c r="CK464" s="39" t="str">
        <f t="shared" si="675"/>
        <v>دون المستوى</v>
      </c>
      <c r="CL464" s="21"/>
      <c r="CM464" s="21"/>
      <c r="CN464" s="19">
        <f t="shared" si="643"/>
        <v>0</v>
      </c>
      <c r="CO464" s="39" t="str">
        <f t="shared" si="676"/>
        <v>دون المستوى</v>
      </c>
      <c r="CP464" s="21"/>
      <c r="CQ464" s="21"/>
      <c r="CR464" s="19">
        <f t="shared" si="644"/>
        <v>0</v>
      </c>
      <c r="CS464" s="39" t="str">
        <f t="shared" si="677"/>
        <v>دون المستوى</v>
      </c>
      <c r="CT464" s="21"/>
      <c r="CU464" s="21"/>
      <c r="CV464" s="19">
        <f t="shared" si="645"/>
        <v>0</v>
      </c>
      <c r="CW464" s="39" t="str">
        <f t="shared" si="678"/>
        <v>دون المستوى</v>
      </c>
      <c r="CX464" s="59">
        <f t="shared" si="646"/>
        <v>0</v>
      </c>
      <c r="CY464" s="34" t="str">
        <f t="shared" si="679"/>
        <v>دون المستوى</v>
      </c>
      <c r="CZ464" s="21"/>
      <c r="DA464" s="21"/>
      <c r="DB464" s="21"/>
      <c r="DC464" s="19">
        <f t="shared" si="647"/>
        <v>0</v>
      </c>
      <c r="DD464" s="39" t="str">
        <f t="shared" si="680"/>
        <v>دون المستوى</v>
      </c>
      <c r="DE464" s="21"/>
      <c r="DF464" s="21"/>
      <c r="DG464" s="92"/>
      <c r="DH464" s="19">
        <f t="shared" si="648"/>
        <v>0</v>
      </c>
      <c r="DI464" s="39" t="str">
        <f t="shared" si="681"/>
        <v>دون المستوى</v>
      </c>
      <c r="DJ464" s="19">
        <f t="shared" si="649"/>
        <v>0</v>
      </c>
      <c r="DK464" s="19">
        <f t="shared" si="698"/>
        <v>0</v>
      </c>
      <c r="DL464" s="19">
        <f t="shared" si="651"/>
        <v>0</v>
      </c>
      <c r="DM464" s="34" t="str">
        <f t="shared" si="683"/>
        <v>دون المستوى</v>
      </c>
      <c r="DN464" s="20" t="str">
        <f t="shared" si="684"/>
        <v>دور ثان</v>
      </c>
      <c r="DR464" s="28" t="str">
        <f t="shared" si="685"/>
        <v xml:space="preserve"> لغة عربية</v>
      </c>
      <c r="DS464" s="28" t="str">
        <f t="shared" si="686"/>
        <v xml:space="preserve"> رياضيات</v>
      </c>
      <c r="DT464" s="28" t="str">
        <f t="shared" si="687"/>
        <v xml:space="preserve"> دراسات</v>
      </c>
      <c r="DU464" s="28" t="str">
        <f t="shared" si="688"/>
        <v xml:space="preserve"> إنجليزى</v>
      </c>
      <c r="DV464" s="28" t="str">
        <f t="shared" si="689"/>
        <v xml:space="preserve"> علوم</v>
      </c>
      <c r="DW464" s="28" t="str">
        <f t="shared" si="690"/>
        <v xml:space="preserve"> تربية دينية</v>
      </c>
      <c r="DX464" s="87" t="str">
        <f t="shared" si="691"/>
        <v xml:space="preserve"> تربية فنية</v>
      </c>
      <c r="DY464" s="87" t="str">
        <f t="shared" si="692"/>
        <v xml:space="preserve"> تربية رياضية</v>
      </c>
      <c r="DZ464" s="88" t="str">
        <f t="shared" si="693"/>
        <v xml:space="preserve"> نشاط1</v>
      </c>
      <c r="EA464" s="88" t="str">
        <f t="shared" si="694"/>
        <v xml:space="preserve"> نشاط2</v>
      </c>
      <c r="EB464" s="32">
        <f t="shared" si="652"/>
        <v>0</v>
      </c>
      <c r="EC464" s="31" t="str">
        <f t="shared" si="695"/>
        <v xml:space="preserve"> لغة عربية رياضيات دراسات إنجليزى علوم تربية دينية تربية فنية تربية رياضية نشاط1 نشاط2</v>
      </c>
    </row>
    <row r="465" spans="1:133" ht="17.25" thickTop="1" thickBot="1">
      <c r="A465" s="16" t="str">
        <f t="shared" si="653"/>
        <v/>
      </c>
      <c r="B465" s="18"/>
      <c r="C465" s="17"/>
      <c r="D465" s="86"/>
      <c r="E465" s="83" t="str">
        <f t="shared" si="613"/>
        <v/>
      </c>
      <c r="F465" s="83" t="str">
        <f t="shared" si="614"/>
        <v/>
      </c>
      <c r="G465" s="83" t="str">
        <f t="shared" si="615"/>
        <v/>
      </c>
      <c r="H465" s="37"/>
      <c r="I465" s="42" t="str">
        <f t="shared" si="654"/>
        <v/>
      </c>
      <c r="J465" s="21"/>
      <c r="K465" s="21"/>
      <c r="L465" s="21"/>
      <c r="M465" s="21"/>
      <c r="N465" s="21"/>
      <c r="O465" s="19">
        <f t="shared" si="616"/>
        <v>0</v>
      </c>
      <c r="P465" s="39" t="str">
        <f t="shared" si="655"/>
        <v>دون المستوى</v>
      </c>
      <c r="Q465" s="21"/>
      <c r="R465" s="21"/>
      <c r="S465" s="92"/>
      <c r="T465" s="19">
        <f t="shared" si="617"/>
        <v>0</v>
      </c>
      <c r="U465" s="39" t="str">
        <f t="shared" si="656"/>
        <v>دون المستوى</v>
      </c>
      <c r="V465" s="19">
        <f t="shared" si="618"/>
        <v>0</v>
      </c>
      <c r="W465" s="19">
        <f t="shared" si="619"/>
        <v>0</v>
      </c>
      <c r="X465" s="19">
        <f t="shared" si="620"/>
        <v>0</v>
      </c>
      <c r="Y465" s="39" t="str">
        <f t="shared" si="657"/>
        <v>دون المستوى</v>
      </c>
      <c r="Z465" s="21"/>
      <c r="AA465" s="21"/>
      <c r="AB465" s="21"/>
      <c r="AC465" s="19">
        <f t="shared" si="621"/>
        <v>0</v>
      </c>
      <c r="AD465" s="39" t="str">
        <f t="shared" si="658"/>
        <v>دون المستوى</v>
      </c>
      <c r="AE465" s="21"/>
      <c r="AF465" s="21"/>
      <c r="AG465" s="92"/>
      <c r="AH465" s="19">
        <f t="shared" si="622"/>
        <v>0</v>
      </c>
      <c r="AI465" s="39" t="str">
        <f t="shared" si="659"/>
        <v>دون المستوى</v>
      </c>
      <c r="AJ465" s="19">
        <f t="shared" si="623"/>
        <v>0</v>
      </c>
      <c r="AK465" s="19">
        <f t="shared" si="699"/>
        <v>0</v>
      </c>
      <c r="AL465" s="19">
        <f t="shared" si="625"/>
        <v>0</v>
      </c>
      <c r="AM465" s="39" t="str">
        <f t="shared" si="661"/>
        <v>دون المستوى</v>
      </c>
      <c r="AN465" s="21"/>
      <c r="AO465" s="21"/>
      <c r="AP465" s="21"/>
      <c r="AQ465" s="19">
        <f t="shared" si="626"/>
        <v>0</v>
      </c>
      <c r="AR465" s="39" t="str">
        <f t="shared" si="662"/>
        <v>دون المستوى</v>
      </c>
      <c r="AS465" s="21"/>
      <c r="AT465" s="21"/>
      <c r="AU465" s="92"/>
      <c r="AV465" s="19">
        <f t="shared" si="627"/>
        <v>0</v>
      </c>
      <c r="AW465" s="39" t="str">
        <f t="shared" si="663"/>
        <v>دون المستوى</v>
      </c>
      <c r="AX465" s="19">
        <f t="shared" si="628"/>
        <v>0</v>
      </c>
      <c r="AY465" s="19">
        <f t="shared" si="664"/>
        <v>0</v>
      </c>
      <c r="AZ465" s="19">
        <f t="shared" si="630"/>
        <v>0</v>
      </c>
      <c r="BA465" s="34" t="str">
        <f t="shared" si="665"/>
        <v>دون المستوى</v>
      </c>
      <c r="BB465" s="21"/>
      <c r="BC465" s="21"/>
      <c r="BD465" s="21"/>
      <c r="BE465" s="19">
        <f t="shared" si="631"/>
        <v>0</v>
      </c>
      <c r="BF465" s="39" t="str">
        <f t="shared" si="666"/>
        <v>دون المستوى</v>
      </c>
      <c r="BG465" s="21"/>
      <c r="BH465" s="21"/>
      <c r="BI465" s="92"/>
      <c r="BJ465" s="19">
        <f t="shared" si="632"/>
        <v>0</v>
      </c>
      <c r="BK465" s="39" t="str">
        <f t="shared" si="667"/>
        <v>دون المستوى</v>
      </c>
      <c r="BL465" s="19">
        <f t="shared" si="633"/>
        <v>0</v>
      </c>
      <c r="BM465" s="19">
        <f t="shared" si="696"/>
        <v>0</v>
      </c>
      <c r="BN465" s="19">
        <f t="shared" si="635"/>
        <v>0</v>
      </c>
      <c r="BO465" s="34" t="str">
        <f t="shared" si="669"/>
        <v>دون المستوى</v>
      </c>
      <c r="BP465" s="21"/>
      <c r="BQ465" s="21"/>
      <c r="BR465" s="21"/>
      <c r="BS465" s="21"/>
      <c r="BT465" s="19">
        <f t="shared" si="636"/>
        <v>0</v>
      </c>
      <c r="BU465" s="39" t="str">
        <f t="shared" si="670"/>
        <v>دون المستوى</v>
      </c>
      <c r="BV465" s="21"/>
      <c r="BW465" s="21"/>
      <c r="BX465" s="21"/>
      <c r="BY465" s="92"/>
      <c r="BZ465" s="19">
        <f t="shared" si="637"/>
        <v>0</v>
      </c>
      <c r="CA465" s="39" t="str">
        <f t="shared" si="671"/>
        <v>دون المستوى</v>
      </c>
      <c r="CB465" s="19">
        <f t="shared" si="638"/>
        <v>0</v>
      </c>
      <c r="CC465" s="19">
        <f t="shared" si="697"/>
        <v>0</v>
      </c>
      <c r="CD465" s="19">
        <f t="shared" si="640"/>
        <v>0</v>
      </c>
      <c r="CE465" s="60" t="str">
        <f t="shared" si="673"/>
        <v>دون المستوى</v>
      </c>
      <c r="CF465" s="61">
        <f t="shared" si="641"/>
        <v>0</v>
      </c>
      <c r="CG465" s="67" t="str">
        <f t="shared" si="674"/>
        <v>دون المستوى</v>
      </c>
      <c r="CH465" s="21"/>
      <c r="CI465" s="21"/>
      <c r="CJ465" s="19">
        <f t="shared" si="642"/>
        <v>0</v>
      </c>
      <c r="CK465" s="39" t="str">
        <f t="shared" si="675"/>
        <v>دون المستوى</v>
      </c>
      <c r="CL465" s="21"/>
      <c r="CM465" s="21"/>
      <c r="CN465" s="19">
        <f t="shared" si="643"/>
        <v>0</v>
      </c>
      <c r="CO465" s="39" t="str">
        <f t="shared" si="676"/>
        <v>دون المستوى</v>
      </c>
      <c r="CP465" s="21"/>
      <c r="CQ465" s="21"/>
      <c r="CR465" s="19">
        <f t="shared" si="644"/>
        <v>0</v>
      </c>
      <c r="CS465" s="39" t="str">
        <f t="shared" si="677"/>
        <v>دون المستوى</v>
      </c>
      <c r="CT465" s="21"/>
      <c r="CU465" s="21"/>
      <c r="CV465" s="19">
        <f t="shared" si="645"/>
        <v>0</v>
      </c>
      <c r="CW465" s="39" t="str">
        <f t="shared" si="678"/>
        <v>دون المستوى</v>
      </c>
      <c r="CX465" s="59">
        <f t="shared" si="646"/>
        <v>0</v>
      </c>
      <c r="CY465" s="34" t="str">
        <f t="shared" si="679"/>
        <v>دون المستوى</v>
      </c>
      <c r="CZ465" s="21"/>
      <c r="DA465" s="21"/>
      <c r="DB465" s="21"/>
      <c r="DC465" s="19">
        <f t="shared" si="647"/>
        <v>0</v>
      </c>
      <c r="DD465" s="39" t="str">
        <f t="shared" si="680"/>
        <v>دون المستوى</v>
      </c>
      <c r="DE465" s="21"/>
      <c r="DF465" s="21"/>
      <c r="DG465" s="92"/>
      <c r="DH465" s="19">
        <f t="shared" si="648"/>
        <v>0</v>
      </c>
      <c r="DI465" s="39" t="str">
        <f t="shared" si="681"/>
        <v>دون المستوى</v>
      </c>
      <c r="DJ465" s="19">
        <f t="shared" si="649"/>
        <v>0</v>
      </c>
      <c r="DK465" s="19">
        <f t="shared" si="698"/>
        <v>0</v>
      </c>
      <c r="DL465" s="19">
        <f t="shared" si="651"/>
        <v>0</v>
      </c>
      <c r="DM465" s="34" t="str">
        <f t="shared" si="683"/>
        <v>دون المستوى</v>
      </c>
      <c r="DN465" s="20" t="str">
        <f t="shared" si="684"/>
        <v>دور ثان</v>
      </c>
      <c r="DR465" s="28" t="str">
        <f t="shared" si="685"/>
        <v xml:space="preserve"> لغة عربية</v>
      </c>
      <c r="DS465" s="28" t="str">
        <f t="shared" si="686"/>
        <v xml:space="preserve"> رياضيات</v>
      </c>
      <c r="DT465" s="28" t="str">
        <f t="shared" si="687"/>
        <v xml:space="preserve"> دراسات</v>
      </c>
      <c r="DU465" s="28" t="str">
        <f t="shared" si="688"/>
        <v xml:space="preserve"> إنجليزى</v>
      </c>
      <c r="DV465" s="28" t="str">
        <f t="shared" si="689"/>
        <v xml:space="preserve"> علوم</v>
      </c>
      <c r="DW465" s="28" t="str">
        <f t="shared" si="690"/>
        <v xml:space="preserve"> تربية دينية</v>
      </c>
      <c r="DX465" s="87" t="str">
        <f t="shared" si="691"/>
        <v xml:space="preserve"> تربية فنية</v>
      </c>
      <c r="DY465" s="87" t="str">
        <f t="shared" si="692"/>
        <v xml:space="preserve"> تربية رياضية</v>
      </c>
      <c r="DZ465" s="88" t="str">
        <f t="shared" si="693"/>
        <v xml:space="preserve"> نشاط1</v>
      </c>
      <c r="EA465" s="88" t="str">
        <f t="shared" si="694"/>
        <v xml:space="preserve"> نشاط2</v>
      </c>
      <c r="EB465" s="32">
        <f t="shared" si="652"/>
        <v>0</v>
      </c>
      <c r="EC465" s="31" t="str">
        <f t="shared" si="695"/>
        <v xml:space="preserve"> لغة عربية رياضيات دراسات إنجليزى علوم تربية دينية تربية فنية تربية رياضية نشاط1 نشاط2</v>
      </c>
    </row>
    <row r="466" spans="1:133" ht="17.25" thickTop="1" thickBot="1">
      <c r="A466" s="16" t="str">
        <f t="shared" si="653"/>
        <v/>
      </c>
      <c r="B466" s="18"/>
      <c r="C466" s="17"/>
      <c r="D466" s="86"/>
      <c r="E466" s="83" t="str">
        <f t="shared" si="613"/>
        <v/>
      </c>
      <c r="F466" s="83" t="str">
        <f t="shared" si="614"/>
        <v/>
      </c>
      <c r="G466" s="83" t="str">
        <f t="shared" si="615"/>
        <v/>
      </c>
      <c r="H466" s="37"/>
      <c r="I466" s="42" t="str">
        <f t="shared" si="654"/>
        <v/>
      </c>
      <c r="J466" s="21"/>
      <c r="K466" s="21"/>
      <c r="L466" s="21"/>
      <c r="M466" s="21"/>
      <c r="N466" s="21"/>
      <c r="O466" s="19">
        <f t="shared" si="616"/>
        <v>0</v>
      </c>
      <c r="P466" s="39" t="str">
        <f t="shared" si="655"/>
        <v>دون المستوى</v>
      </c>
      <c r="Q466" s="21"/>
      <c r="R466" s="21"/>
      <c r="S466" s="92"/>
      <c r="T466" s="19">
        <f t="shared" si="617"/>
        <v>0</v>
      </c>
      <c r="U466" s="39" t="str">
        <f t="shared" si="656"/>
        <v>دون المستوى</v>
      </c>
      <c r="V466" s="19">
        <f t="shared" si="618"/>
        <v>0</v>
      </c>
      <c r="W466" s="19">
        <f t="shared" si="619"/>
        <v>0</v>
      </c>
      <c r="X466" s="19">
        <f t="shared" si="620"/>
        <v>0</v>
      </c>
      <c r="Y466" s="39" t="str">
        <f t="shared" si="657"/>
        <v>دون المستوى</v>
      </c>
      <c r="Z466" s="21"/>
      <c r="AA466" s="21"/>
      <c r="AB466" s="21"/>
      <c r="AC466" s="19">
        <f t="shared" si="621"/>
        <v>0</v>
      </c>
      <c r="AD466" s="39" t="str">
        <f t="shared" si="658"/>
        <v>دون المستوى</v>
      </c>
      <c r="AE466" s="21"/>
      <c r="AF466" s="21"/>
      <c r="AG466" s="92"/>
      <c r="AH466" s="19">
        <f t="shared" si="622"/>
        <v>0</v>
      </c>
      <c r="AI466" s="39" t="str">
        <f t="shared" si="659"/>
        <v>دون المستوى</v>
      </c>
      <c r="AJ466" s="19">
        <f t="shared" si="623"/>
        <v>0</v>
      </c>
      <c r="AK466" s="19">
        <f t="shared" si="699"/>
        <v>0</v>
      </c>
      <c r="AL466" s="19">
        <f t="shared" si="625"/>
        <v>0</v>
      </c>
      <c r="AM466" s="39" t="str">
        <f t="shared" si="661"/>
        <v>دون المستوى</v>
      </c>
      <c r="AN466" s="21"/>
      <c r="AO466" s="21"/>
      <c r="AP466" s="21"/>
      <c r="AQ466" s="19">
        <f t="shared" si="626"/>
        <v>0</v>
      </c>
      <c r="AR466" s="39" t="str">
        <f t="shared" si="662"/>
        <v>دون المستوى</v>
      </c>
      <c r="AS466" s="21"/>
      <c r="AT466" s="21"/>
      <c r="AU466" s="92"/>
      <c r="AV466" s="19">
        <f t="shared" si="627"/>
        <v>0</v>
      </c>
      <c r="AW466" s="39" t="str">
        <f t="shared" si="663"/>
        <v>دون المستوى</v>
      </c>
      <c r="AX466" s="19">
        <f t="shared" si="628"/>
        <v>0</v>
      </c>
      <c r="AY466" s="19">
        <f t="shared" si="664"/>
        <v>0</v>
      </c>
      <c r="AZ466" s="19">
        <f t="shared" si="630"/>
        <v>0</v>
      </c>
      <c r="BA466" s="34" t="str">
        <f t="shared" si="665"/>
        <v>دون المستوى</v>
      </c>
      <c r="BB466" s="21"/>
      <c r="BC466" s="21"/>
      <c r="BD466" s="21"/>
      <c r="BE466" s="19">
        <f t="shared" si="631"/>
        <v>0</v>
      </c>
      <c r="BF466" s="39" t="str">
        <f t="shared" si="666"/>
        <v>دون المستوى</v>
      </c>
      <c r="BG466" s="21"/>
      <c r="BH466" s="21"/>
      <c r="BI466" s="92"/>
      <c r="BJ466" s="19">
        <f t="shared" si="632"/>
        <v>0</v>
      </c>
      <c r="BK466" s="39" t="str">
        <f t="shared" si="667"/>
        <v>دون المستوى</v>
      </c>
      <c r="BL466" s="19">
        <f t="shared" si="633"/>
        <v>0</v>
      </c>
      <c r="BM466" s="19">
        <f t="shared" si="696"/>
        <v>0</v>
      </c>
      <c r="BN466" s="19">
        <f t="shared" si="635"/>
        <v>0</v>
      </c>
      <c r="BO466" s="34" t="str">
        <f t="shared" si="669"/>
        <v>دون المستوى</v>
      </c>
      <c r="BP466" s="21"/>
      <c r="BQ466" s="21"/>
      <c r="BR466" s="21"/>
      <c r="BS466" s="21"/>
      <c r="BT466" s="19">
        <f t="shared" si="636"/>
        <v>0</v>
      </c>
      <c r="BU466" s="39" t="str">
        <f t="shared" si="670"/>
        <v>دون المستوى</v>
      </c>
      <c r="BV466" s="21"/>
      <c r="BW466" s="21"/>
      <c r="BX466" s="21"/>
      <c r="BY466" s="92"/>
      <c r="BZ466" s="19">
        <f t="shared" si="637"/>
        <v>0</v>
      </c>
      <c r="CA466" s="39" t="str">
        <f t="shared" si="671"/>
        <v>دون المستوى</v>
      </c>
      <c r="CB466" s="19">
        <f t="shared" si="638"/>
        <v>0</v>
      </c>
      <c r="CC466" s="19">
        <f t="shared" si="697"/>
        <v>0</v>
      </c>
      <c r="CD466" s="19">
        <f t="shared" si="640"/>
        <v>0</v>
      </c>
      <c r="CE466" s="60" t="str">
        <f t="shared" si="673"/>
        <v>دون المستوى</v>
      </c>
      <c r="CF466" s="61">
        <f t="shared" si="641"/>
        <v>0</v>
      </c>
      <c r="CG466" s="67" t="str">
        <f t="shared" si="674"/>
        <v>دون المستوى</v>
      </c>
      <c r="CH466" s="21"/>
      <c r="CI466" s="21"/>
      <c r="CJ466" s="19">
        <f t="shared" si="642"/>
        <v>0</v>
      </c>
      <c r="CK466" s="39" t="str">
        <f t="shared" si="675"/>
        <v>دون المستوى</v>
      </c>
      <c r="CL466" s="21"/>
      <c r="CM466" s="21"/>
      <c r="CN466" s="19">
        <f t="shared" si="643"/>
        <v>0</v>
      </c>
      <c r="CO466" s="39" t="str">
        <f t="shared" si="676"/>
        <v>دون المستوى</v>
      </c>
      <c r="CP466" s="21"/>
      <c r="CQ466" s="21"/>
      <c r="CR466" s="19">
        <f t="shared" si="644"/>
        <v>0</v>
      </c>
      <c r="CS466" s="39" t="str">
        <f t="shared" si="677"/>
        <v>دون المستوى</v>
      </c>
      <c r="CT466" s="21"/>
      <c r="CU466" s="21"/>
      <c r="CV466" s="19">
        <f t="shared" si="645"/>
        <v>0</v>
      </c>
      <c r="CW466" s="39" t="str">
        <f t="shared" si="678"/>
        <v>دون المستوى</v>
      </c>
      <c r="CX466" s="59">
        <f t="shared" si="646"/>
        <v>0</v>
      </c>
      <c r="CY466" s="34" t="str">
        <f t="shared" si="679"/>
        <v>دون المستوى</v>
      </c>
      <c r="CZ466" s="21"/>
      <c r="DA466" s="21"/>
      <c r="DB466" s="21"/>
      <c r="DC466" s="19">
        <f t="shared" si="647"/>
        <v>0</v>
      </c>
      <c r="DD466" s="39" t="str">
        <f t="shared" si="680"/>
        <v>دون المستوى</v>
      </c>
      <c r="DE466" s="21"/>
      <c r="DF466" s="21"/>
      <c r="DG466" s="92"/>
      <c r="DH466" s="19">
        <f t="shared" si="648"/>
        <v>0</v>
      </c>
      <c r="DI466" s="39" t="str">
        <f t="shared" si="681"/>
        <v>دون المستوى</v>
      </c>
      <c r="DJ466" s="19">
        <f t="shared" si="649"/>
        <v>0</v>
      </c>
      <c r="DK466" s="19">
        <f t="shared" si="698"/>
        <v>0</v>
      </c>
      <c r="DL466" s="19">
        <f t="shared" si="651"/>
        <v>0</v>
      </c>
      <c r="DM466" s="34" t="str">
        <f t="shared" si="683"/>
        <v>دون المستوى</v>
      </c>
      <c r="DN466" s="20" t="str">
        <f t="shared" si="684"/>
        <v>دور ثان</v>
      </c>
      <c r="DR466" s="28" t="str">
        <f t="shared" si="685"/>
        <v xml:space="preserve"> لغة عربية</v>
      </c>
      <c r="DS466" s="28" t="str">
        <f t="shared" si="686"/>
        <v xml:space="preserve"> رياضيات</v>
      </c>
      <c r="DT466" s="28" t="str">
        <f t="shared" si="687"/>
        <v xml:space="preserve"> دراسات</v>
      </c>
      <c r="DU466" s="28" t="str">
        <f t="shared" si="688"/>
        <v xml:space="preserve"> إنجليزى</v>
      </c>
      <c r="DV466" s="28" t="str">
        <f t="shared" si="689"/>
        <v xml:space="preserve"> علوم</v>
      </c>
      <c r="DW466" s="28" t="str">
        <f t="shared" si="690"/>
        <v xml:space="preserve"> تربية دينية</v>
      </c>
      <c r="DX466" s="87" t="str">
        <f t="shared" si="691"/>
        <v xml:space="preserve"> تربية فنية</v>
      </c>
      <c r="DY466" s="87" t="str">
        <f t="shared" si="692"/>
        <v xml:space="preserve"> تربية رياضية</v>
      </c>
      <c r="DZ466" s="88" t="str">
        <f t="shared" si="693"/>
        <v xml:space="preserve"> نشاط1</v>
      </c>
      <c r="EA466" s="88" t="str">
        <f t="shared" si="694"/>
        <v xml:space="preserve"> نشاط2</v>
      </c>
      <c r="EB466" s="32">
        <f t="shared" si="652"/>
        <v>0</v>
      </c>
      <c r="EC466" s="31" t="str">
        <f t="shared" si="695"/>
        <v xml:space="preserve"> لغة عربية رياضيات دراسات إنجليزى علوم تربية دينية تربية فنية تربية رياضية نشاط1 نشاط2</v>
      </c>
    </row>
    <row r="467" spans="1:133" ht="17.25" thickTop="1" thickBot="1">
      <c r="A467" s="16" t="str">
        <f t="shared" si="653"/>
        <v/>
      </c>
      <c r="B467" s="18"/>
      <c r="C467" s="17"/>
      <c r="D467" s="86"/>
      <c r="E467" s="83" t="str">
        <f t="shared" si="613"/>
        <v/>
      </c>
      <c r="F467" s="83" t="str">
        <f t="shared" si="614"/>
        <v/>
      </c>
      <c r="G467" s="83" t="str">
        <f t="shared" si="615"/>
        <v/>
      </c>
      <c r="H467" s="36"/>
      <c r="I467" s="42" t="str">
        <f t="shared" si="654"/>
        <v/>
      </c>
      <c r="J467" s="21"/>
      <c r="K467" s="21"/>
      <c r="L467" s="21"/>
      <c r="M467" s="21"/>
      <c r="N467" s="21"/>
      <c r="O467" s="19">
        <f t="shared" si="616"/>
        <v>0</v>
      </c>
      <c r="P467" s="39" t="str">
        <f t="shared" si="655"/>
        <v>دون المستوى</v>
      </c>
      <c r="Q467" s="21"/>
      <c r="R467" s="21"/>
      <c r="S467" s="92"/>
      <c r="T467" s="19">
        <f t="shared" si="617"/>
        <v>0</v>
      </c>
      <c r="U467" s="39" t="str">
        <f t="shared" si="656"/>
        <v>دون المستوى</v>
      </c>
      <c r="V467" s="19">
        <f t="shared" si="618"/>
        <v>0</v>
      </c>
      <c r="W467" s="19">
        <f t="shared" si="619"/>
        <v>0</v>
      </c>
      <c r="X467" s="19">
        <f t="shared" si="620"/>
        <v>0</v>
      </c>
      <c r="Y467" s="39" t="str">
        <f t="shared" si="657"/>
        <v>دون المستوى</v>
      </c>
      <c r="Z467" s="21"/>
      <c r="AA467" s="21"/>
      <c r="AB467" s="21"/>
      <c r="AC467" s="19">
        <f t="shared" si="621"/>
        <v>0</v>
      </c>
      <c r="AD467" s="39" t="str">
        <f t="shared" si="658"/>
        <v>دون المستوى</v>
      </c>
      <c r="AE467" s="21"/>
      <c r="AF467" s="21"/>
      <c r="AG467" s="92"/>
      <c r="AH467" s="19">
        <f t="shared" si="622"/>
        <v>0</v>
      </c>
      <c r="AI467" s="39" t="str">
        <f t="shared" si="659"/>
        <v>دون المستوى</v>
      </c>
      <c r="AJ467" s="19">
        <f t="shared" si="623"/>
        <v>0</v>
      </c>
      <c r="AK467" s="19">
        <f t="shared" si="699"/>
        <v>0</v>
      </c>
      <c r="AL467" s="19">
        <f t="shared" si="625"/>
        <v>0</v>
      </c>
      <c r="AM467" s="39" t="str">
        <f t="shared" si="661"/>
        <v>دون المستوى</v>
      </c>
      <c r="AN467" s="21"/>
      <c r="AO467" s="21"/>
      <c r="AP467" s="21"/>
      <c r="AQ467" s="19">
        <f t="shared" si="626"/>
        <v>0</v>
      </c>
      <c r="AR467" s="39" t="str">
        <f t="shared" si="662"/>
        <v>دون المستوى</v>
      </c>
      <c r="AS467" s="21"/>
      <c r="AT467" s="21"/>
      <c r="AU467" s="92"/>
      <c r="AV467" s="19">
        <f t="shared" si="627"/>
        <v>0</v>
      </c>
      <c r="AW467" s="39" t="str">
        <f t="shared" si="663"/>
        <v>دون المستوى</v>
      </c>
      <c r="AX467" s="19">
        <f t="shared" si="628"/>
        <v>0</v>
      </c>
      <c r="AY467" s="19">
        <f t="shared" si="664"/>
        <v>0</v>
      </c>
      <c r="AZ467" s="19">
        <f t="shared" si="630"/>
        <v>0</v>
      </c>
      <c r="BA467" s="34" t="str">
        <f t="shared" si="665"/>
        <v>دون المستوى</v>
      </c>
      <c r="BB467" s="21"/>
      <c r="BC467" s="21"/>
      <c r="BD467" s="21"/>
      <c r="BE467" s="19">
        <f t="shared" si="631"/>
        <v>0</v>
      </c>
      <c r="BF467" s="39" t="str">
        <f t="shared" si="666"/>
        <v>دون المستوى</v>
      </c>
      <c r="BG467" s="21"/>
      <c r="BH467" s="21"/>
      <c r="BI467" s="92"/>
      <c r="BJ467" s="19">
        <f t="shared" si="632"/>
        <v>0</v>
      </c>
      <c r="BK467" s="39" t="str">
        <f t="shared" si="667"/>
        <v>دون المستوى</v>
      </c>
      <c r="BL467" s="19">
        <f t="shared" si="633"/>
        <v>0</v>
      </c>
      <c r="BM467" s="19">
        <f t="shared" si="696"/>
        <v>0</v>
      </c>
      <c r="BN467" s="19">
        <f t="shared" si="635"/>
        <v>0</v>
      </c>
      <c r="BO467" s="34" t="str">
        <f t="shared" si="669"/>
        <v>دون المستوى</v>
      </c>
      <c r="BP467" s="21"/>
      <c r="BQ467" s="21"/>
      <c r="BR467" s="21"/>
      <c r="BS467" s="21"/>
      <c r="BT467" s="19">
        <f t="shared" si="636"/>
        <v>0</v>
      </c>
      <c r="BU467" s="39" t="str">
        <f t="shared" si="670"/>
        <v>دون المستوى</v>
      </c>
      <c r="BV467" s="21"/>
      <c r="BW467" s="21"/>
      <c r="BX467" s="21"/>
      <c r="BY467" s="92"/>
      <c r="BZ467" s="19">
        <f t="shared" si="637"/>
        <v>0</v>
      </c>
      <c r="CA467" s="39" t="str">
        <f t="shared" si="671"/>
        <v>دون المستوى</v>
      </c>
      <c r="CB467" s="19">
        <f t="shared" si="638"/>
        <v>0</v>
      </c>
      <c r="CC467" s="19">
        <f t="shared" si="697"/>
        <v>0</v>
      </c>
      <c r="CD467" s="19">
        <f t="shared" si="640"/>
        <v>0</v>
      </c>
      <c r="CE467" s="60" t="str">
        <f t="shared" si="673"/>
        <v>دون المستوى</v>
      </c>
      <c r="CF467" s="61">
        <f t="shared" si="641"/>
        <v>0</v>
      </c>
      <c r="CG467" s="67" t="str">
        <f t="shared" si="674"/>
        <v>دون المستوى</v>
      </c>
      <c r="CH467" s="21"/>
      <c r="CI467" s="21"/>
      <c r="CJ467" s="19">
        <f t="shared" si="642"/>
        <v>0</v>
      </c>
      <c r="CK467" s="39" t="str">
        <f t="shared" si="675"/>
        <v>دون المستوى</v>
      </c>
      <c r="CL467" s="21"/>
      <c r="CM467" s="21"/>
      <c r="CN467" s="19">
        <f t="shared" si="643"/>
        <v>0</v>
      </c>
      <c r="CO467" s="39" t="str">
        <f t="shared" si="676"/>
        <v>دون المستوى</v>
      </c>
      <c r="CP467" s="21"/>
      <c r="CQ467" s="21"/>
      <c r="CR467" s="19">
        <f t="shared" si="644"/>
        <v>0</v>
      </c>
      <c r="CS467" s="39" t="str">
        <f t="shared" si="677"/>
        <v>دون المستوى</v>
      </c>
      <c r="CT467" s="21"/>
      <c r="CU467" s="21"/>
      <c r="CV467" s="19">
        <f t="shared" si="645"/>
        <v>0</v>
      </c>
      <c r="CW467" s="39" t="str">
        <f t="shared" si="678"/>
        <v>دون المستوى</v>
      </c>
      <c r="CX467" s="59">
        <f t="shared" si="646"/>
        <v>0</v>
      </c>
      <c r="CY467" s="34" t="str">
        <f t="shared" si="679"/>
        <v>دون المستوى</v>
      </c>
      <c r="CZ467" s="21"/>
      <c r="DA467" s="21"/>
      <c r="DB467" s="21"/>
      <c r="DC467" s="19">
        <f t="shared" si="647"/>
        <v>0</v>
      </c>
      <c r="DD467" s="39" t="str">
        <f t="shared" si="680"/>
        <v>دون المستوى</v>
      </c>
      <c r="DE467" s="21"/>
      <c r="DF467" s="21"/>
      <c r="DG467" s="92"/>
      <c r="DH467" s="19">
        <f t="shared" si="648"/>
        <v>0</v>
      </c>
      <c r="DI467" s="39" t="str">
        <f t="shared" si="681"/>
        <v>دون المستوى</v>
      </c>
      <c r="DJ467" s="19">
        <f t="shared" si="649"/>
        <v>0</v>
      </c>
      <c r="DK467" s="19">
        <f t="shared" si="698"/>
        <v>0</v>
      </c>
      <c r="DL467" s="19">
        <f t="shared" si="651"/>
        <v>0</v>
      </c>
      <c r="DM467" s="34" t="str">
        <f t="shared" si="683"/>
        <v>دون المستوى</v>
      </c>
      <c r="DN467" s="20" t="str">
        <f t="shared" si="684"/>
        <v>دور ثان</v>
      </c>
      <c r="DR467" s="28" t="str">
        <f t="shared" si="685"/>
        <v xml:space="preserve"> لغة عربية</v>
      </c>
      <c r="DS467" s="28" t="str">
        <f t="shared" si="686"/>
        <v xml:space="preserve"> رياضيات</v>
      </c>
      <c r="DT467" s="28" t="str">
        <f t="shared" si="687"/>
        <v xml:space="preserve"> دراسات</v>
      </c>
      <c r="DU467" s="28" t="str">
        <f t="shared" si="688"/>
        <v xml:space="preserve"> إنجليزى</v>
      </c>
      <c r="DV467" s="28" t="str">
        <f t="shared" si="689"/>
        <v xml:space="preserve"> علوم</v>
      </c>
      <c r="DW467" s="28" t="str">
        <f t="shared" si="690"/>
        <v xml:space="preserve"> تربية دينية</v>
      </c>
      <c r="DX467" s="87" t="str">
        <f t="shared" si="691"/>
        <v xml:space="preserve"> تربية فنية</v>
      </c>
      <c r="DY467" s="87" t="str">
        <f t="shared" si="692"/>
        <v xml:space="preserve"> تربية رياضية</v>
      </c>
      <c r="DZ467" s="88" t="str">
        <f t="shared" si="693"/>
        <v xml:space="preserve"> نشاط1</v>
      </c>
      <c r="EA467" s="88" t="str">
        <f t="shared" si="694"/>
        <v xml:space="preserve"> نشاط2</v>
      </c>
      <c r="EB467" s="32">
        <f t="shared" si="652"/>
        <v>0</v>
      </c>
      <c r="EC467" s="31" t="str">
        <f t="shared" si="695"/>
        <v xml:space="preserve"> لغة عربية رياضيات دراسات إنجليزى علوم تربية دينية تربية فنية تربية رياضية نشاط1 نشاط2</v>
      </c>
    </row>
    <row r="468" spans="1:133" ht="17.25" thickTop="1" thickBot="1">
      <c r="A468" s="16" t="str">
        <f t="shared" si="653"/>
        <v/>
      </c>
      <c r="B468" s="18"/>
      <c r="C468" s="17"/>
      <c r="D468" s="86"/>
      <c r="E468" s="83" t="str">
        <f t="shared" si="613"/>
        <v/>
      </c>
      <c r="F468" s="83" t="str">
        <f t="shared" si="614"/>
        <v/>
      </c>
      <c r="G468" s="83" t="str">
        <f t="shared" si="615"/>
        <v/>
      </c>
      <c r="H468" s="36"/>
      <c r="I468" s="42" t="str">
        <f t="shared" si="654"/>
        <v/>
      </c>
      <c r="J468" s="21"/>
      <c r="K468" s="21"/>
      <c r="L468" s="21"/>
      <c r="M468" s="21"/>
      <c r="N468" s="21"/>
      <c r="O468" s="19">
        <f t="shared" si="616"/>
        <v>0</v>
      </c>
      <c r="P468" s="39" t="str">
        <f t="shared" si="655"/>
        <v>دون المستوى</v>
      </c>
      <c r="Q468" s="21"/>
      <c r="R468" s="21"/>
      <c r="S468" s="92"/>
      <c r="T468" s="19">
        <f t="shared" si="617"/>
        <v>0</v>
      </c>
      <c r="U468" s="39" t="str">
        <f t="shared" si="656"/>
        <v>دون المستوى</v>
      </c>
      <c r="V468" s="19">
        <f t="shared" si="618"/>
        <v>0</v>
      </c>
      <c r="W468" s="19">
        <f t="shared" si="619"/>
        <v>0</v>
      </c>
      <c r="X468" s="19">
        <f t="shared" si="620"/>
        <v>0</v>
      </c>
      <c r="Y468" s="39" t="str">
        <f t="shared" si="657"/>
        <v>دون المستوى</v>
      </c>
      <c r="Z468" s="21"/>
      <c r="AA468" s="21"/>
      <c r="AB468" s="21"/>
      <c r="AC468" s="19">
        <f t="shared" si="621"/>
        <v>0</v>
      </c>
      <c r="AD468" s="39" t="str">
        <f t="shared" si="658"/>
        <v>دون المستوى</v>
      </c>
      <c r="AE468" s="21"/>
      <c r="AF468" s="21"/>
      <c r="AG468" s="92"/>
      <c r="AH468" s="19">
        <f t="shared" si="622"/>
        <v>0</v>
      </c>
      <c r="AI468" s="39" t="str">
        <f t="shared" si="659"/>
        <v>دون المستوى</v>
      </c>
      <c r="AJ468" s="19">
        <f t="shared" si="623"/>
        <v>0</v>
      </c>
      <c r="AK468" s="19">
        <f t="shared" si="699"/>
        <v>0</v>
      </c>
      <c r="AL468" s="19">
        <f t="shared" si="625"/>
        <v>0</v>
      </c>
      <c r="AM468" s="39" t="str">
        <f t="shared" si="661"/>
        <v>دون المستوى</v>
      </c>
      <c r="AN468" s="21"/>
      <c r="AO468" s="21"/>
      <c r="AP468" s="21"/>
      <c r="AQ468" s="19">
        <f t="shared" si="626"/>
        <v>0</v>
      </c>
      <c r="AR468" s="39" t="str">
        <f t="shared" si="662"/>
        <v>دون المستوى</v>
      </c>
      <c r="AS468" s="21"/>
      <c r="AT468" s="21"/>
      <c r="AU468" s="92"/>
      <c r="AV468" s="19">
        <f t="shared" si="627"/>
        <v>0</v>
      </c>
      <c r="AW468" s="39" t="str">
        <f t="shared" si="663"/>
        <v>دون المستوى</v>
      </c>
      <c r="AX468" s="19">
        <f t="shared" si="628"/>
        <v>0</v>
      </c>
      <c r="AY468" s="19">
        <f t="shared" si="664"/>
        <v>0</v>
      </c>
      <c r="AZ468" s="19">
        <f t="shared" si="630"/>
        <v>0</v>
      </c>
      <c r="BA468" s="34" t="str">
        <f t="shared" si="665"/>
        <v>دون المستوى</v>
      </c>
      <c r="BB468" s="21"/>
      <c r="BC468" s="21"/>
      <c r="BD468" s="21"/>
      <c r="BE468" s="19">
        <f t="shared" si="631"/>
        <v>0</v>
      </c>
      <c r="BF468" s="39" t="str">
        <f t="shared" si="666"/>
        <v>دون المستوى</v>
      </c>
      <c r="BG468" s="21"/>
      <c r="BH468" s="21"/>
      <c r="BI468" s="92"/>
      <c r="BJ468" s="19">
        <f t="shared" si="632"/>
        <v>0</v>
      </c>
      <c r="BK468" s="39" t="str">
        <f t="shared" si="667"/>
        <v>دون المستوى</v>
      </c>
      <c r="BL468" s="19">
        <f t="shared" si="633"/>
        <v>0</v>
      </c>
      <c r="BM468" s="19">
        <f t="shared" si="696"/>
        <v>0</v>
      </c>
      <c r="BN468" s="19">
        <f t="shared" si="635"/>
        <v>0</v>
      </c>
      <c r="BO468" s="34" t="str">
        <f t="shared" si="669"/>
        <v>دون المستوى</v>
      </c>
      <c r="BP468" s="21"/>
      <c r="BQ468" s="21"/>
      <c r="BR468" s="21"/>
      <c r="BS468" s="21"/>
      <c r="BT468" s="19">
        <f t="shared" si="636"/>
        <v>0</v>
      </c>
      <c r="BU468" s="39" t="str">
        <f t="shared" si="670"/>
        <v>دون المستوى</v>
      </c>
      <c r="BV468" s="21"/>
      <c r="BW468" s="21"/>
      <c r="BX468" s="21"/>
      <c r="BY468" s="92"/>
      <c r="BZ468" s="19">
        <f t="shared" si="637"/>
        <v>0</v>
      </c>
      <c r="CA468" s="39" t="str">
        <f t="shared" si="671"/>
        <v>دون المستوى</v>
      </c>
      <c r="CB468" s="19">
        <f t="shared" si="638"/>
        <v>0</v>
      </c>
      <c r="CC468" s="19">
        <f t="shared" si="697"/>
        <v>0</v>
      </c>
      <c r="CD468" s="19">
        <f t="shared" si="640"/>
        <v>0</v>
      </c>
      <c r="CE468" s="60" t="str">
        <f t="shared" si="673"/>
        <v>دون المستوى</v>
      </c>
      <c r="CF468" s="61">
        <f t="shared" si="641"/>
        <v>0</v>
      </c>
      <c r="CG468" s="67" t="str">
        <f t="shared" si="674"/>
        <v>دون المستوى</v>
      </c>
      <c r="CH468" s="21"/>
      <c r="CI468" s="21"/>
      <c r="CJ468" s="19">
        <f t="shared" si="642"/>
        <v>0</v>
      </c>
      <c r="CK468" s="39" t="str">
        <f t="shared" si="675"/>
        <v>دون المستوى</v>
      </c>
      <c r="CL468" s="21"/>
      <c r="CM468" s="21"/>
      <c r="CN468" s="19">
        <f t="shared" si="643"/>
        <v>0</v>
      </c>
      <c r="CO468" s="39" t="str">
        <f t="shared" si="676"/>
        <v>دون المستوى</v>
      </c>
      <c r="CP468" s="21"/>
      <c r="CQ468" s="21"/>
      <c r="CR468" s="19">
        <f t="shared" si="644"/>
        <v>0</v>
      </c>
      <c r="CS468" s="39" t="str">
        <f t="shared" si="677"/>
        <v>دون المستوى</v>
      </c>
      <c r="CT468" s="21"/>
      <c r="CU468" s="21"/>
      <c r="CV468" s="19">
        <f t="shared" si="645"/>
        <v>0</v>
      </c>
      <c r="CW468" s="39" t="str">
        <f t="shared" si="678"/>
        <v>دون المستوى</v>
      </c>
      <c r="CX468" s="59">
        <f t="shared" si="646"/>
        <v>0</v>
      </c>
      <c r="CY468" s="34" t="str">
        <f t="shared" si="679"/>
        <v>دون المستوى</v>
      </c>
      <c r="CZ468" s="21"/>
      <c r="DA468" s="21"/>
      <c r="DB468" s="21"/>
      <c r="DC468" s="19">
        <f t="shared" si="647"/>
        <v>0</v>
      </c>
      <c r="DD468" s="39" t="str">
        <f t="shared" si="680"/>
        <v>دون المستوى</v>
      </c>
      <c r="DE468" s="21"/>
      <c r="DF468" s="21"/>
      <c r="DG468" s="92"/>
      <c r="DH468" s="19">
        <f t="shared" si="648"/>
        <v>0</v>
      </c>
      <c r="DI468" s="39" t="str">
        <f t="shared" si="681"/>
        <v>دون المستوى</v>
      </c>
      <c r="DJ468" s="19">
        <f t="shared" si="649"/>
        <v>0</v>
      </c>
      <c r="DK468" s="19">
        <f t="shared" si="698"/>
        <v>0</v>
      </c>
      <c r="DL468" s="19">
        <f t="shared" si="651"/>
        <v>0</v>
      </c>
      <c r="DM468" s="34" t="str">
        <f t="shared" si="683"/>
        <v>دون المستوى</v>
      </c>
      <c r="DN468" s="20" t="str">
        <f t="shared" si="684"/>
        <v>دور ثان</v>
      </c>
      <c r="DR468" s="28" t="str">
        <f t="shared" si="685"/>
        <v xml:space="preserve"> لغة عربية</v>
      </c>
      <c r="DS468" s="28" t="str">
        <f t="shared" si="686"/>
        <v xml:space="preserve"> رياضيات</v>
      </c>
      <c r="DT468" s="28" t="str">
        <f t="shared" si="687"/>
        <v xml:space="preserve"> دراسات</v>
      </c>
      <c r="DU468" s="28" t="str">
        <f t="shared" si="688"/>
        <v xml:space="preserve"> إنجليزى</v>
      </c>
      <c r="DV468" s="28" t="str">
        <f t="shared" si="689"/>
        <v xml:space="preserve"> علوم</v>
      </c>
      <c r="DW468" s="28" t="str">
        <f t="shared" si="690"/>
        <v xml:space="preserve"> تربية دينية</v>
      </c>
      <c r="DX468" s="87" t="str">
        <f t="shared" si="691"/>
        <v xml:space="preserve"> تربية فنية</v>
      </c>
      <c r="DY468" s="87" t="str">
        <f t="shared" si="692"/>
        <v xml:space="preserve"> تربية رياضية</v>
      </c>
      <c r="DZ468" s="88" t="str">
        <f t="shared" si="693"/>
        <v xml:space="preserve"> نشاط1</v>
      </c>
      <c r="EA468" s="88" t="str">
        <f t="shared" si="694"/>
        <v xml:space="preserve"> نشاط2</v>
      </c>
      <c r="EB468" s="32">
        <f t="shared" si="652"/>
        <v>0</v>
      </c>
      <c r="EC468" s="31" t="str">
        <f t="shared" si="695"/>
        <v xml:space="preserve"> لغة عربية رياضيات دراسات إنجليزى علوم تربية دينية تربية فنية تربية رياضية نشاط1 نشاط2</v>
      </c>
    </row>
    <row r="469" spans="1:133" ht="17.25" thickTop="1" thickBot="1">
      <c r="A469" s="16" t="str">
        <f t="shared" si="653"/>
        <v/>
      </c>
      <c r="B469" s="18"/>
      <c r="C469" s="17"/>
      <c r="D469" s="86"/>
      <c r="E469" s="83" t="str">
        <f t="shared" si="613"/>
        <v/>
      </c>
      <c r="F469" s="83" t="str">
        <f t="shared" si="614"/>
        <v/>
      </c>
      <c r="G469" s="83" t="str">
        <f t="shared" si="615"/>
        <v/>
      </c>
      <c r="H469" s="36"/>
      <c r="I469" s="42" t="str">
        <f t="shared" si="654"/>
        <v/>
      </c>
      <c r="J469" s="21"/>
      <c r="K469" s="21"/>
      <c r="L469" s="21"/>
      <c r="M469" s="21"/>
      <c r="N469" s="21"/>
      <c r="O469" s="19">
        <f t="shared" si="616"/>
        <v>0</v>
      </c>
      <c r="P469" s="39" t="str">
        <f t="shared" si="655"/>
        <v>دون المستوى</v>
      </c>
      <c r="Q469" s="21"/>
      <c r="R469" s="21"/>
      <c r="S469" s="92"/>
      <c r="T469" s="19">
        <f t="shared" si="617"/>
        <v>0</v>
      </c>
      <c r="U469" s="39" t="str">
        <f t="shared" si="656"/>
        <v>دون المستوى</v>
      </c>
      <c r="V469" s="19">
        <f t="shared" si="618"/>
        <v>0</v>
      </c>
      <c r="W469" s="19">
        <f t="shared" si="619"/>
        <v>0</v>
      </c>
      <c r="X469" s="19">
        <f t="shared" si="620"/>
        <v>0</v>
      </c>
      <c r="Y469" s="39" t="str">
        <f t="shared" si="657"/>
        <v>دون المستوى</v>
      </c>
      <c r="Z469" s="21"/>
      <c r="AA469" s="21"/>
      <c r="AB469" s="21"/>
      <c r="AC469" s="19">
        <f t="shared" si="621"/>
        <v>0</v>
      </c>
      <c r="AD469" s="39" t="str">
        <f t="shared" si="658"/>
        <v>دون المستوى</v>
      </c>
      <c r="AE469" s="21"/>
      <c r="AF469" s="21"/>
      <c r="AG469" s="92"/>
      <c r="AH469" s="19">
        <f t="shared" si="622"/>
        <v>0</v>
      </c>
      <c r="AI469" s="39" t="str">
        <f t="shared" si="659"/>
        <v>دون المستوى</v>
      </c>
      <c r="AJ469" s="19">
        <f t="shared" si="623"/>
        <v>0</v>
      </c>
      <c r="AK469" s="19">
        <f t="shared" si="699"/>
        <v>0</v>
      </c>
      <c r="AL469" s="19">
        <f t="shared" si="625"/>
        <v>0</v>
      </c>
      <c r="AM469" s="39" t="str">
        <f t="shared" si="661"/>
        <v>دون المستوى</v>
      </c>
      <c r="AN469" s="21"/>
      <c r="AO469" s="21"/>
      <c r="AP469" s="21"/>
      <c r="AQ469" s="19">
        <f t="shared" si="626"/>
        <v>0</v>
      </c>
      <c r="AR469" s="39" t="str">
        <f t="shared" si="662"/>
        <v>دون المستوى</v>
      </c>
      <c r="AS469" s="21"/>
      <c r="AT469" s="21"/>
      <c r="AU469" s="92"/>
      <c r="AV469" s="19">
        <f t="shared" si="627"/>
        <v>0</v>
      </c>
      <c r="AW469" s="39" t="str">
        <f t="shared" si="663"/>
        <v>دون المستوى</v>
      </c>
      <c r="AX469" s="19">
        <f t="shared" si="628"/>
        <v>0</v>
      </c>
      <c r="AY469" s="19">
        <f t="shared" si="664"/>
        <v>0</v>
      </c>
      <c r="AZ469" s="19">
        <f t="shared" si="630"/>
        <v>0</v>
      </c>
      <c r="BA469" s="34" t="str">
        <f t="shared" si="665"/>
        <v>دون المستوى</v>
      </c>
      <c r="BB469" s="21"/>
      <c r="BC469" s="21"/>
      <c r="BD469" s="21"/>
      <c r="BE469" s="19">
        <f t="shared" si="631"/>
        <v>0</v>
      </c>
      <c r="BF469" s="39" t="str">
        <f t="shared" si="666"/>
        <v>دون المستوى</v>
      </c>
      <c r="BG469" s="21"/>
      <c r="BH469" s="21"/>
      <c r="BI469" s="92"/>
      <c r="BJ469" s="19">
        <f t="shared" si="632"/>
        <v>0</v>
      </c>
      <c r="BK469" s="39" t="str">
        <f t="shared" si="667"/>
        <v>دون المستوى</v>
      </c>
      <c r="BL469" s="19">
        <f t="shared" si="633"/>
        <v>0</v>
      </c>
      <c r="BM469" s="19">
        <f t="shared" si="696"/>
        <v>0</v>
      </c>
      <c r="BN469" s="19">
        <f t="shared" si="635"/>
        <v>0</v>
      </c>
      <c r="BO469" s="34" t="str">
        <f t="shared" si="669"/>
        <v>دون المستوى</v>
      </c>
      <c r="BP469" s="21"/>
      <c r="BQ469" s="21"/>
      <c r="BR469" s="21"/>
      <c r="BS469" s="21"/>
      <c r="BT469" s="19">
        <f t="shared" si="636"/>
        <v>0</v>
      </c>
      <c r="BU469" s="39" t="str">
        <f t="shared" si="670"/>
        <v>دون المستوى</v>
      </c>
      <c r="BV469" s="21"/>
      <c r="BW469" s="21"/>
      <c r="BX469" s="21"/>
      <c r="BY469" s="92"/>
      <c r="BZ469" s="19">
        <f t="shared" si="637"/>
        <v>0</v>
      </c>
      <c r="CA469" s="39" t="str">
        <f t="shared" si="671"/>
        <v>دون المستوى</v>
      </c>
      <c r="CB469" s="19">
        <f t="shared" si="638"/>
        <v>0</v>
      </c>
      <c r="CC469" s="19">
        <f t="shared" si="697"/>
        <v>0</v>
      </c>
      <c r="CD469" s="19">
        <f t="shared" si="640"/>
        <v>0</v>
      </c>
      <c r="CE469" s="60" t="str">
        <f t="shared" si="673"/>
        <v>دون المستوى</v>
      </c>
      <c r="CF469" s="61">
        <f t="shared" si="641"/>
        <v>0</v>
      </c>
      <c r="CG469" s="67" t="str">
        <f t="shared" si="674"/>
        <v>دون المستوى</v>
      </c>
      <c r="CH469" s="21"/>
      <c r="CI469" s="21"/>
      <c r="CJ469" s="19">
        <f t="shared" si="642"/>
        <v>0</v>
      </c>
      <c r="CK469" s="39" t="str">
        <f t="shared" si="675"/>
        <v>دون المستوى</v>
      </c>
      <c r="CL469" s="21"/>
      <c r="CM469" s="21"/>
      <c r="CN469" s="19">
        <f t="shared" si="643"/>
        <v>0</v>
      </c>
      <c r="CO469" s="39" t="str">
        <f t="shared" si="676"/>
        <v>دون المستوى</v>
      </c>
      <c r="CP469" s="21"/>
      <c r="CQ469" s="21"/>
      <c r="CR469" s="19">
        <f t="shared" si="644"/>
        <v>0</v>
      </c>
      <c r="CS469" s="39" t="str">
        <f t="shared" si="677"/>
        <v>دون المستوى</v>
      </c>
      <c r="CT469" s="21"/>
      <c r="CU469" s="21"/>
      <c r="CV469" s="19">
        <f t="shared" si="645"/>
        <v>0</v>
      </c>
      <c r="CW469" s="39" t="str">
        <f t="shared" si="678"/>
        <v>دون المستوى</v>
      </c>
      <c r="CX469" s="59">
        <f t="shared" si="646"/>
        <v>0</v>
      </c>
      <c r="CY469" s="34" t="str">
        <f t="shared" si="679"/>
        <v>دون المستوى</v>
      </c>
      <c r="CZ469" s="21"/>
      <c r="DA469" s="21"/>
      <c r="DB469" s="21"/>
      <c r="DC469" s="19">
        <f t="shared" si="647"/>
        <v>0</v>
      </c>
      <c r="DD469" s="39" t="str">
        <f t="shared" si="680"/>
        <v>دون المستوى</v>
      </c>
      <c r="DE469" s="21"/>
      <c r="DF469" s="21"/>
      <c r="DG469" s="92"/>
      <c r="DH469" s="19">
        <f t="shared" si="648"/>
        <v>0</v>
      </c>
      <c r="DI469" s="39" t="str">
        <f t="shared" si="681"/>
        <v>دون المستوى</v>
      </c>
      <c r="DJ469" s="19">
        <f t="shared" si="649"/>
        <v>0</v>
      </c>
      <c r="DK469" s="19">
        <f t="shared" si="698"/>
        <v>0</v>
      </c>
      <c r="DL469" s="19">
        <f t="shared" si="651"/>
        <v>0</v>
      </c>
      <c r="DM469" s="34" t="str">
        <f t="shared" si="683"/>
        <v>دون المستوى</v>
      </c>
      <c r="DN469" s="20" t="str">
        <f t="shared" si="684"/>
        <v>دور ثان</v>
      </c>
      <c r="DR469" s="28" t="str">
        <f t="shared" si="685"/>
        <v xml:space="preserve"> لغة عربية</v>
      </c>
      <c r="DS469" s="28" t="str">
        <f t="shared" si="686"/>
        <v xml:space="preserve"> رياضيات</v>
      </c>
      <c r="DT469" s="28" t="str">
        <f t="shared" si="687"/>
        <v xml:space="preserve"> دراسات</v>
      </c>
      <c r="DU469" s="28" t="str">
        <f t="shared" si="688"/>
        <v xml:space="preserve"> إنجليزى</v>
      </c>
      <c r="DV469" s="28" t="str">
        <f t="shared" si="689"/>
        <v xml:space="preserve"> علوم</v>
      </c>
      <c r="DW469" s="28" t="str">
        <f t="shared" si="690"/>
        <v xml:space="preserve"> تربية دينية</v>
      </c>
      <c r="DX469" s="87" t="str">
        <f t="shared" si="691"/>
        <v xml:space="preserve"> تربية فنية</v>
      </c>
      <c r="DY469" s="87" t="str">
        <f t="shared" si="692"/>
        <v xml:space="preserve"> تربية رياضية</v>
      </c>
      <c r="DZ469" s="88" t="str">
        <f t="shared" si="693"/>
        <v xml:space="preserve"> نشاط1</v>
      </c>
      <c r="EA469" s="88" t="str">
        <f t="shared" si="694"/>
        <v xml:space="preserve"> نشاط2</v>
      </c>
      <c r="EB469" s="32">
        <f t="shared" si="652"/>
        <v>0</v>
      </c>
      <c r="EC469" s="31" t="str">
        <f t="shared" si="695"/>
        <v xml:space="preserve"> لغة عربية رياضيات دراسات إنجليزى علوم تربية دينية تربية فنية تربية رياضية نشاط1 نشاط2</v>
      </c>
    </row>
    <row r="470" spans="1:133" ht="17.25" thickTop="1" thickBot="1">
      <c r="A470" s="16" t="str">
        <f t="shared" si="653"/>
        <v/>
      </c>
      <c r="B470" s="18"/>
      <c r="C470" s="17"/>
      <c r="D470" s="86"/>
      <c r="E470" s="83" t="str">
        <f t="shared" si="613"/>
        <v/>
      </c>
      <c r="F470" s="83" t="str">
        <f t="shared" si="614"/>
        <v/>
      </c>
      <c r="G470" s="83" t="str">
        <f t="shared" si="615"/>
        <v/>
      </c>
      <c r="H470" s="36"/>
      <c r="I470" s="42" t="str">
        <f t="shared" si="654"/>
        <v/>
      </c>
      <c r="J470" s="21"/>
      <c r="K470" s="21"/>
      <c r="L470" s="21"/>
      <c r="M470" s="21"/>
      <c r="N470" s="21"/>
      <c r="O470" s="19">
        <f t="shared" si="616"/>
        <v>0</v>
      </c>
      <c r="P470" s="39" t="str">
        <f t="shared" si="655"/>
        <v>دون المستوى</v>
      </c>
      <c r="Q470" s="21"/>
      <c r="R470" s="21"/>
      <c r="S470" s="92"/>
      <c r="T470" s="19">
        <f t="shared" si="617"/>
        <v>0</v>
      </c>
      <c r="U470" s="39" t="str">
        <f t="shared" si="656"/>
        <v>دون المستوى</v>
      </c>
      <c r="V470" s="19">
        <f t="shared" si="618"/>
        <v>0</v>
      </c>
      <c r="W470" s="19">
        <f t="shared" si="619"/>
        <v>0</v>
      </c>
      <c r="X470" s="19">
        <f t="shared" si="620"/>
        <v>0</v>
      </c>
      <c r="Y470" s="39" t="str">
        <f t="shared" si="657"/>
        <v>دون المستوى</v>
      </c>
      <c r="Z470" s="21"/>
      <c r="AA470" s="21"/>
      <c r="AB470" s="21"/>
      <c r="AC470" s="19">
        <f t="shared" si="621"/>
        <v>0</v>
      </c>
      <c r="AD470" s="39" t="str">
        <f t="shared" si="658"/>
        <v>دون المستوى</v>
      </c>
      <c r="AE470" s="21"/>
      <c r="AF470" s="21"/>
      <c r="AG470" s="92"/>
      <c r="AH470" s="19">
        <f t="shared" si="622"/>
        <v>0</v>
      </c>
      <c r="AI470" s="39" t="str">
        <f t="shared" si="659"/>
        <v>دون المستوى</v>
      </c>
      <c r="AJ470" s="19">
        <f t="shared" si="623"/>
        <v>0</v>
      </c>
      <c r="AK470" s="19">
        <f t="shared" si="699"/>
        <v>0</v>
      </c>
      <c r="AL470" s="19">
        <f t="shared" si="625"/>
        <v>0</v>
      </c>
      <c r="AM470" s="39" t="str">
        <f t="shared" si="661"/>
        <v>دون المستوى</v>
      </c>
      <c r="AN470" s="21"/>
      <c r="AO470" s="21"/>
      <c r="AP470" s="21"/>
      <c r="AQ470" s="19">
        <f t="shared" si="626"/>
        <v>0</v>
      </c>
      <c r="AR470" s="39" t="str">
        <f t="shared" si="662"/>
        <v>دون المستوى</v>
      </c>
      <c r="AS470" s="21"/>
      <c r="AT470" s="21"/>
      <c r="AU470" s="92"/>
      <c r="AV470" s="19">
        <f t="shared" si="627"/>
        <v>0</v>
      </c>
      <c r="AW470" s="39" t="str">
        <f t="shared" si="663"/>
        <v>دون المستوى</v>
      </c>
      <c r="AX470" s="19">
        <f t="shared" si="628"/>
        <v>0</v>
      </c>
      <c r="AY470" s="19">
        <f t="shared" si="664"/>
        <v>0</v>
      </c>
      <c r="AZ470" s="19">
        <f t="shared" si="630"/>
        <v>0</v>
      </c>
      <c r="BA470" s="34" t="str">
        <f t="shared" si="665"/>
        <v>دون المستوى</v>
      </c>
      <c r="BB470" s="21"/>
      <c r="BC470" s="21"/>
      <c r="BD470" s="21"/>
      <c r="BE470" s="19">
        <f t="shared" si="631"/>
        <v>0</v>
      </c>
      <c r="BF470" s="39" t="str">
        <f t="shared" si="666"/>
        <v>دون المستوى</v>
      </c>
      <c r="BG470" s="21"/>
      <c r="BH470" s="21"/>
      <c r="BI470" s="92"/>
      <c r="BJ470" s="19">
        <f t="shared" si="632"/>
        <v>0</v>
      </c>
      <c r="BK470" s="39" t="str">
        <f t="shared" si="667"/>
        <v>دون المستوى</v>
      </c>
      <c r="BL470" s="19">
        <f t="shared" si="633"/>
        <v>0</v>
      </c>
      <c r="BM470" s="19">
        <f t="shared" si="696"/>
        <v>0</v>
      </c>
      <c r="BN470" s="19">
        <f t="shared" si="635"/>
        <v>0</v>
      </c>
      <c r="BO470" s="34" t="str">
        <f t="shared" si="669"/>
        <v>دون المستوى</v>
      </c>
      <c r="BP470" s="21"/>
      <c r="BQ470" s="21"/>
      <c r="BR470" s="21"/>
      <c r="BS470" s="21"/>
      <c r="BT470" s="19">
        <f t="shared" si="636"/>
        <v>0</v>
      </c>
      <c r="BU470" s="39" t="str">
        <f t="shared" si="670"/>
        <v>دون المستوى</v>
      </c>
      <c r="BV470" s="21"/>
      <c r="BW470" s="21"/>
      <c r="BX470" s="21"/>
      <c r="BY470" s="92"/>
      <c r="BZ470" s="19">
        <f t="shared" si="637"/>
        <v>0</v>
      </c>
      <c r="CA470" s="39" t="str">
        <f t="shared" si="671"/>
        <v>دون المستوى</v>
      </c>
      <c r="CB470" s="19">
        <f t="shared" si="638"/>
        <v>0</v>
      </c>
      <c r="CC470" s="19">
        <f t="shared" si="697"/>
        <v>0</v>
      </c>
      <c r="CD470" s="19">
        <f t="shared" si="640"/>
        <v>0</v>
      </c>
      <c r="CE470" s="60" t="str">
        <f t="shared" si="673"/>
        <v>دون المستوى</v>
      </c>
      <c r="CF470" s="61">
        <f t="shared" si="641"/>
        <v>0</v>
      </c>
      <c r="CG470" s="67" t="str">
        <f t="shared" si="674"/>
        <v>دون المستوى</v>
      </c>
      <c r="CH470" s="21"/>
      <c r="CI470" s="21"/>
      <c r="CJ470" s="19">
        <f t="shared" si="642"/>
        <v>0</v>
      </c>
      <c r="CK470" s="39" t="str">
        <f t="shared" si="675"/>
        <v>دون المستوى</v>
      </c>
      <c r="CL470" s="21"/>
      <c r="CM470" s="21"/>
      <c r="CN470" s="19">
        <f t="shared" si="643"/>
        <v>0</v>
      </c>
      <c r="CO470" s="39" t="str">
        <f t="shared" si="676"/>
        <v>دون المستوى</v>
      </c>
      <c r="CP470" s="21"/>
      <c r="CQ470" s="21"/>
      <c r="CR470" s="19">
        <f t="shared" si="644"/>
        <v>0</v>
      </c>
      <c r="CS470" s="39" t="str">
        <f t="shared" si="677"/>
        <v>دون المستوى</v>
      </c>
      <c r="CT470" s="21"/>
      <c r="CU470" s="21"/>
      <c r="CV470" s="19">
        <f t="shared" si="645"/>
        <v>0</v>
      </c>
      <c r="CW470" s="39" t="str">
        <f t="shared" si="678"/>
        <v>دون المستوى</v>
      </c>
      <c r="CX470" s="59">
        <f t="shared" si="646"/>
        <v>0</v>
      </c>
      <c r="CY470" s="34" t="str">
        <f t="shared" si="679"/>
        <v>دون المستوى</v>
      </c>
      <c r="CZ470" s="21"/>
      <c r="DA470" s="21"/>
      <c r="DB470" s="21"/>
      <c r="DC470" s="19">
        <f t="shared" si="647"/>
        <v>0</v>
      </c>
      <c r="DD470" s="39" t="str">
        <f t="shared" si="680"/>
        <v>دون المستوى</v>
      </c>
      <c r="DE470" s="21"/>
      <c r="DF470" s="21"/>
      <c r="DG470" s="92"/>
      <c r="DH470" s="19">
        <f t="shared" si="648"/>
        <v>0</v>
      </c>
      <c r="DI470" s="39" t="str">
        <f t="shared" si="681"/>
        <v>دون المستوى</v>
      </c>
      <c r="DJ470" s="19">
        <f t="shared" si="649"/>
        <v>0</v>
      </c>
      <c r="DK470" s="19">
        <f t="shared" si="698"/>
        <v>0</v>
      </c>
      <c r="DL470" s="19">
        <f t="shared" si="651"/>
        <v>0</v>
      </c>
      <c r="DM470" s="34" t="str">
        <f t="shared" si="683"/>
        <v>دون المستوى</v>
      </c>
      <c r="DN470" s="20" t="str">
        <f t="shared" si="684"/>
        <v>دور ثان</v>
      </c>
      <c r="DR470" s="28" t="str">
        <f t="shared" si="685"/>
        <v xml:space="preserve"> لغة عربية</v>
      </c>
      <c r="DS470" s="28" t="str">
        <f t="shared" si="686"/>
        <v xml:space="preserve"> رياضيات</v>
      </c>
      <c r="DT470" s="28" t="str">
        <f t="shared" si="687"/>
        <v xml:space="preserve"> دراسات</v>
      </c>
      <c r="DU470" s="28" t="str">
        <f t="shared" si="688"/>
        <v xml:space="preserve"> إنجليزى</v>
      </c>
      <c r="DV470" s="28" t="str">
        <f t="shared" si="689"/>
        <v xml:space="preserve"> علوم</v>
      </c>
      <c r="DW470" s="28" t="str">
        <f t="shared" si="690"/>
        <v xml:space="preserve"> تربية دينية</v>
      </c>
      <c r="DX470" s="87" t="str">
        <f t="shared" si="691"/>
        <v xml:space="preserve"> تربية فنية</v>
      </c>
      <c r="DY470" s="87" t="str">
        <f t="shared" si="692"/>
        <v xml:space="preserve"> تربية رياضية</v>
      </c>
      <c r="DZ470" s="88" t="str">
        <f t="shared" si="693"/>
        <v xml:space="preserve"> نشاط1</v>
      </c>
      <c r="EA470" s="88" t="str">
        <f t="shared" si="694"/>
        <v xml:space="preserve"> نشاط2</v>
      </c>
      <c r="EB470" s="32">
        <f t="shared" si="652"/>
        <v>0</v>
      </c>
      <c r="EC470" s="31" t="str">
        <f t="shared" si="695"/>
        <v xml:space="preserve"> لغة عربية رياضيات دراسات إنجليزى علوم تربية دينية تربية فنية تربية رياضية نشاط1 نشاط2</v>
      </c>
    </row>
    <row r="471" spans="1:133" ht="17.25" thickTop="1" thickBot="1">
      <c r="A471" s="16" t="str">
        <f t="shared" si="653"/>
        <v/>
      </c>
      <c r="B471" s="18"/>
      <c r="C471" s="17"/>
      <c r="D471" s="86"/>
      <c r="E471" s="83" t="str">
        <f t="shared" si="613"/>
        <v/>
      </c>
      <c r="F471" s="83" t="str">
        <f t="shared" si="614"/>
        <v/>
      </c>
      <c r="G471" s="83" t="str">
        <f t="shared" si="615"/>
        <v/>
      </c>
      <c r="H471" s="36"/>
      <c r="I471" s="42" t="str">
        <f t="shared" si="654"/>
        <v/>
      </c>
      <c r="J471" s="21"/>
      <c r="K471" s="21"/>
      <c r="L471" s="21"/>
      <c r="M471" s="21"/>
      <c r="N471" s="21"/>
      <c r="O471" s="19">
        <f t="shared" si="616"/>
        <v>0</v>
      </c>
      <c r="P471" s="39" t="str">
        <f t="shared" si="655"/>
        <v>دون المستوى</v>
      </c>
      <c r="Q471" s="21"/>
      <c r="R471" s="21"/>
      <c r="S471" s="92"/>
      <c r="T471" s="19">
        <f t="shared" si="617"/>
        <v>0</v>
      </c>
      <c r="U471" s="39" t="str">
        <f t="shared" si="656"/>
        <v>دون المستوى</v>
      </c>
      <c r="V471" s="19">
        <f t="shared" si="618"/>
        <v>0</v>
      </c>
      <c r="W471" s="19">
        <f t="shared" si="619"/>
        <v>0</v>
      </c>
      <c r="X471" s="19">
        <f t="shared" si="620"/>
        <v>0</v>
      </c>
      <c r="Y471" s="39" t="str">
        <f t="shared" si="657"/>
        <v>دون المستوى</v>
      </c>
      <c r="Z471" s="21"/>
      <c r="AA471" s="21"/>
      <c r="AB471" s="21"/>
      <c r="AC471" s="19">
        <f t="shared" si="621"/>
        <v>0</v>
      </c>
      <c r="AD471" s="39" t="str">
        <f t="shared" si="658"/>
        <v>دون المستوى</v>
      </c>
      <c r="AE471" s="21"/>
      <c r="AF471" s="21"/>
      <c r="AG471" s="92"/>
      <c r="AH471" s="19">
        <f t="shared" si="622"/>
        <v>0</v>
      </c>
      <c r="AI471" s="39" t="str">
        <f t="shared" si="659"/>
        <v>دون المستوى</v>
      </c>
      <c r="AJ471" s="19">
        <f t="shared" si="623"/>
        <v>0</v>
      </c>
      <c r="AK471" s="19">
        <f t="shared" si="699"/>
        <v>0</v>
      </c>
      <c r="AL471" s="19">
        <f t="shared" si="625"/>
        <v>0</v>
      </c>
      <c r="AM471" s="39" t="str">
        <f t="shared" si="661"/>
        <v>دون المستوى</v>
      </c>
      <c r="AN471" s="21"/>
      <c r="AO471" s="21"/>
      <c r="AP471" s="21"/>
      <c r="AQ471" s="19">
        <f t="shared" si="626"/>
        <v>0</v>
      </c>
      <c r="AR471" s="39" t="str">
        <f t="shared" si="662"/>
        <v>دون المستوى</v>
      </c>
      <c r="AS471" s="21"/>
      <c r="AT471" s="21"/>
      <c r="AU471" s="92"/>
      <c r="AV471" s="19">
        <f t="shared" si="627"/>
        <v>0</v>
      </c>
      <c r="AW471" s="39" t="str">
        <f t="shared" si="663"/>
        <v>دون المستوى</v>
      </c>
      <c r="AX471" s="19">
        <f t="shared" si="628"/>
        <v>0</v>
      </c>
      <c r="AY471" s="19">
        <f t="shared" si="664"/>
        <v>0</v>
      </c>
      <c r="AZ471" s="19">
        <f t="shared" si="630"/>
        <v>0</v>
      </c>
      <c r="BA471" s="34" t="str">
        <f t="shared" si="665"/>
        <v>دون المستوى</v>
      </c>
      <c r="BB471" s="21"/>
      <c r="BC471" s="21"/>
      <c r="BD471" s="21"/>
      <c r="BE471" s="19">
        <f t="shared" si="631"/>
        <v>0</v>
      </c>
      <c r="BF471" s="39" t="str">
        <f t="shared" si="666"/>
        <v>دون المستوى</v>
      </c>
      <c r="BG471" s="21"/>
      <c r="BH471" s="21"/>
      <c r="BI471" s="92"/>
      <c r="BJ471" s="19">
        <f t="shared" si="632"/>
        <v>0</v>
      </c>
      <c r="BK471" s="39" t="str">
        <f t="shared" si="667"/>
        <v>دون المستوى</v>
      </c>
      <c r="BL471" s="19">
        <f t="shared" si="633"/>
        <v>0</v>
      </c>
      <c r="BM471" s="19">
        <f t="shared" si="696"/>
        <v>0</v>
      </c>
      <c r="BN471" s="19">
        <f t="shared" si="635"/>
        <v>0</v>
      </c>
      <c r="BO471" s="34" t="str">
        <f t="shared" si="669"/>
        <v>دون المستوى</v>
      </c>
      <c r="BP471" s="21"/>
      <c r="BQ471" s="21"/>
      <c r="BR471" s="21"/>
      <c r="BS471" s="21"/>
      <c r="BT471" s="19">
        <f t="shared" si="636"/>
        <v>0</v>
      </c>
      <c r="BU471" s="39" t="str">
        <f t="shared" si="670"/>
        <v>دون المستوى</v>
      </c>
      <c r="BV471" s="21"/>
      <c r="BW471" s="21"/>
      <c r="BX471" s="21"/>
      <c r="BY471" s="92"/>
      <c r="BZ471" s="19">
        <f t="shared" si="637"/>
        <v>0</v>
      </c>
      <c r="CA471" s="39" t="str">
        <f t="shared" si="671"/>
        <v>دون المستوى</v>
      </c>
      <c r="CB471" s="19">
        <f t="shared" si="638"/>
        <v>0</v>
      </c>
      <c r="CC471" s="19">
        <f t="shared" si="697"/>
        <v>0</v>
      </c>
      <c r="CD471" s="19">
        <f t="shared" si="640"/>
        <v>0</v>
      </c>
      <c r="CE471" s="60" t="str">
        <f t="shared" si="673"/>
        <v>دون المستوى</v>
      </c>
      <c r="CF471" s="61">
        <f t="shared" si="641"/>
        <v>0</v>
      </c>
      <c r="CG471" s="67" t="str">
        <f t="shared" si="674"/>
        <v>دون المستوى</v>
      </c>
      <c r="CH471" s="21"/>
      <c r="CI471" s="21"/>
      <c r="CJ471" s="19">
        <f t="shared" si="642"/>
        <v>0</v>
      </c>
      <c r="CK471" s="39" t="str">
        <f t="shared" si="675"/>
        <v>دون المستوى</v>
      </c>
      <c r="CL471" s="21"/>
      <c r="CM471" s="21"/>
      <c r="CN471" s="19">
        <f t="shared" si="643"/>
        <v>0</v>
      </c>
      <c r="CO471" s="39" t="str">
        <f t="shared" si="676"/>
        <v>دون المستوى</v>
      </c>
      <c r="CP471" s="21"/>
      <c r="CQ471" s="21"/>
      <c r="CR471" s="19">
        <f t="shared" si="644"/>
        <v>0</v>
      </c>
      <c r="CS471" s="39" t="str">
        <f t="shared" si="677"/>
        <v>دون المستوى</v>
      </c>
      <c r="CT471" s="21"/>
      <c r="CU471" s="21"/>
      <c r="CV471" s="19">
        <f t="shared" si="645"/>
        <v>0</v>
      </c>
      <c r="CW471" s="39" t="str">
        <f t="shared" si="678"/>
        <v>دون المستوى</v>
      </c>
      <c r="CX471" s="59">
        <f t="shared" si="646"/>
        <v>0</v>
      </c>
      <c r="CY471" s="34" t="str">
        <f t="shared" si="679"/>
        <v>دون المستوى</v>
      </c>
      <c r="CZ471" s="21"/>
      <c r="DA471" s="21"/>
      <c r="DB471" s="21"/>
      <c r="DC471" s="19">
        <f t="shared" si="647"/>
        <v>0</v>
      </c>
      <c r="DD471" s="39" t="str">
        <f t="shared" si="680"/>
        <v>دون المستوى</v>
      </c>
      <c r="DE471" s="21"/>
      <c r="DF471" s="21"/>
      <c r="DG471" s="92"/>
      <c r="DH471" s="19">
        <f t="shared" si="648"/>
        <v>0</v>
      </c>
      <c r="DI471" s="39" t="str">
        <f t="shared" si="681"/>
        <v>دون المستوى</v>
      </c>
      <c r="DJ471" s="19">
        <f t="shared" si="649"/>
        <v>0</v>
      </c>
      <c r="DK471" s="19">
        <f t="shared" si="698"/>
        <v>0</v>
      </c>
      <c r="DL471" s="19">
        <f t="shared" si="651"/>
        <v>0</v>
      </c>
      <c r="DM471" s="34" t="str">
        <f t="shared" si="683"/>
        <v>دون المستوى</v>
      </c>
      <c r="DN471" s="20" t="str">
        <f t="shared" si="684"/>
        <v>دور ثان</v>
      </c>
      <c r="DR471" s="28" t="str">
        <f t="shared" si="685"/>
        <v xml:space="preserve"> لغة عربية</v>
      </c>
      <c r="DS471" s="28" t="str">
        <f t="shared" si="686"/>
        <v xml:space="preserve"> رياضيات</v>
      </c>
      <c r="DT471" s="28" t="str">
        <f t="shared" si="687"/>
        <v xml:space="preserve"> دراسات</v>
      </c>
      <c r="DU471" s="28" t="str">
        <f t="shared" si="688"/>
        <v xml:space="preserve"> إنجليزى</v>
      </c>
      <c r="DV471" s="28" t="str">
        <f t="shared" si="689"/>
        <v xml:space="preserve"> علوم</v>
      </c>
      <c r="DW471" s="28" t="str">
        <f t="shared" si="690"/>
        <v xml:space="preserve"> تربية دينية</v>
      </c>
      <c r="DX471" s="87" t="str">
        <f t="shared" si="691"/>
        <v xml:space="preserve"> تربية فنية</v>
      </c>
      <c r="DY471" s="87" t="str">
        <f t="shared" si="692"/>
        <v xml:space="preserve"> تربية رياضية</v>
      </c>
      <c r="DZ471" s="88" t="str">
        <f t="shared" si="693"/>
        <v xml:space="preserve"> نشاط1</v>
      </c>
      <c r="EA471" s="88" t="str">
        <f t="shared" si="694"/>
        <v xml:space="preserve"> نشاط2</v>
      </c>
      <c r="EB471" s="32">
        <f t="shared" si="652"/>
        <v>0</v>
      </c>
      <c r="EC471" s="31" t="str">
        <f t="shared" si="695"/>
        <v xml:space="preserve"> لغة عربية رياضيات دراسات إنجليزى علوم تربية دينية تربية فنية تربية رياضية نشاط1 نشاط2</v>
      </c>
    </row>
    <row r="472" spans="1:133" ht="17.25" thickTop="1" thickBot="1">
      <c r="A472" s="16" t="str">
        <f t="shared" si="653"/>
        <v/>
      </c>
      <c r="B472" s="18"/>
      <c r="C472" s="17"/>
      <c r="D472" s="86"/>
      <c r="E472" s="83" t="str">
        <f t="shared" si="613"/>
        <v/>
      </c>
      <c r="F472" s="83" t="str">
        <f t="shared" si="614"/>
        <v/>
      </c>
      <c r="G472" s="83" t="str">
        <f t="shared" si="615"/>
        <v/>
      </c>
      <c r="H472" s="36"/>
      <c r="I472" s="42" t="str">
        <f t="shared" si="654"/>
        <v/>
      </c>
      <c r="J472" s="21"/>
      <c r="K472" s="21"/>
      <c r="L472" s="21"/>
      <c r="M472" s="21"/>
      <c r="N472" s="21"/>
      <c r="O472" s="19">
        <f t="shared" si="616"/>
        <v>0</v>
      </c>
      <c r="P472" s="39" t="str">
        <f t="shared" si="655"/>
        <v>دون المستوى</v>
      </c>
      <c r="Q472" s="21"/>
      <c r="R472" s="21"/>
      <c r="S472" s="92"/>
      <c r="T472" s="19">
        <f t="shared" si="617"/>
        <v>0</v>
      </c>
      <c r="U472" s="39" t="str">
        <f t="shared" si="656"/>
        <v>دون المستوى</v>
      </c>
      <c r="V472" s="19">
        <f t="shared" si="618"/>
        <v>0</v>
      </c>
      <c r="W472" s="19">
        <f t="shared" si="619"/>
        <v>0</v>
      </c>
      <c r="X472" s="19">
        <f t="shared" si="620"/>
        <v>0</v>
      </c>
      <c r="Y472" s="39" t="str">
        <f t="shared" si="657"/>
        <v>دون المستوى</v>
      </c>
      <c r="Z472" s="21"/>
      <c r="AA472" s="21"/>
      <c r="AB472" s="21"/>
      <c r="AC472" s="19">
        <f t="shared" si="621"/>
        <v>0</v>
      </c>
      <c r="AD472" s="39" t="str">
        <f t="shared" si="658"/>
        <v>دون المستوى</v>
      </c>
      <c r="AE472" s="21"/>
      <c r="AF472" s="21"/>
      <c r="AG472" s="92"/>
      <c r="AH472" s="19">
        <f t="shared" si="622"/>
        <v>0</v>
      </c>
      <c r="AI472" s="39" t="str">
        <f t="shared" si="659"/>
        <v>دون المستوى</v>
      </c>
      <c r="AJ472" s="19">
        <f t="shared" si="623"/>
        <v>0</v>
      </c>
      <c r="AK472" s="19">
        <f t="shared" si="699"/>
        <v>0</v>
      </c>
      <c r="AL472" s="19">
        <f t="shared" si="625"/>
        <v>0</v>
      </c>
      <c r="AM472" s="39" t="str">
        <f t="shared" si="661"/>
        <v>دون المستوى</v>
      </c>
      <c r="AN472" s="21"/>
      <c r="AO472" s="21"/>
      <c r="AP472" s="21"/>
      <c r="AQ472" s="19">
        <f t="shared" si="626"/>
        <v>0</v>
      </c>
      <c r="AR472" s="39" t="str">
        <f t="shared" si="662"/>
        <v>دون المستوى</v>
      </c>
      <c r="AS472" s="21"/>
      <c r="AT472" s="21"/>
      <c r="AU472" s="92"/>
      <c r="AV472" s="19">
        <f t="shared" si="627"/>
        <v>0</v>
      </c>
      <c r="AW472" s="39" t="str">
        <f t="shared" si="663"/>
        <v>دون المستوى</v>
      </c>
      <c r="AX472" s="19">
        <f t="shared" si="628"/>
        <v>0</v>
      </c>
      <c r="AY472" s="19">
        <f t="shared" si="664"/>
        <v>0</v>
      </c>
      <c r="AZ472" s="19">
        <f t="shared" si="630"/>
        <v>0</v>
      </c>
      <c r="BA472" s="34" t="str">
        <f t="shared" si="665"/>
        <v>دون المستوى</v>
      </c>
      <c r="BB472" s="21"/>
      <c r="BC472" s="21"/>
      <c r="BD472" s="21"/>
      <c r="BE472" s="19">
        <f t="shared" si="631"/>
        <v>0</v>
      </c>
      <c r="BF472" s="39" t="str">
        <f t="shared" si="666"/>
        <v>دون المستوى</v>
      </c>
      <c r="BG472" s="21"/>
      <c r="BH472" s="21"/>
      <c r="BI472" s="92"/>
      <c r="BJ472" s="19">
        <f t="shared" si="632"/>
        <v>0</v>
      </c>
      <c r="BK472" s="39" t="str">
        <f t="shared" si="667"/>
        <v>دون المستوى</v>
      </c>
      <c r="BL472" s="19">
        <f t="shared" si="633"/>
        <v>0</v>
      </c>
      <c r="BM472" s="19">
        <f t="shared" si="696"/>
        <v>0</v>
      </c>
      <c r="BN472" s="19">
        <f t="shared" si="635"/>
        <v>0</v>
      </c>
      <c r="BO472" s="34" t="str">
        <f t="shared" si="669"/>
        <v>دون المستوى</v>
      </c>
      <c r="BP472" s="21"/>
      <c r="BQ472" s="21"/>
      <c r="BR472" s="21"/>
      <c r="BS472" s="21"/>
      <c r="BT472" s="19">
        <f t="shared" si="636"/>
        <v>0</v>
      </c>
      <c r="BU472" s="39" t="str">
        <f t="shared" si="670"/>
        <v>دون المستوى</v>
      </c>
      <c r="BV472" s="21"/>
      <c r="BW472" s="21"/>
      <c r="BX472" s="21"/>
      <c r="BY472" s="92"/>
      <c r="BZ472" s="19">
        <f t="shared" si="637"/>
        <v>0</v>
      </c>
      <c r="CA472" s="39" t="str">
        <f t="shared" si="671"/>
        <v>دون المستوى</v>
      </c>
      <c r="CB472" s="19">
        <f t="shared" si="638"/>
        <v>0</v>
      </c>
      <c r="CC472" s="19">
        <f t="shared" si="697"/>
        <v>0</v>
      </c>
      <c r="CD472" s="19">
        <f t="shared" si="640"/>
        <v>0</v>
      </c>
      <c r="CE472" s="60" t="str">
        <f t="shared" si="673"/>
        <v>دون المستوى</v>
      </c>
      <c r="CF472" s="61">
        <f t="shared" si="641"/>
        <v>0</v>
      </c>
      <c r="CG472" s="67" t="str">
        <f t="shared" si="674"/>
        <v>دون المستوى</v>
      </c>
      <c r="CH472" s="21"/>
      <c r="CI472" s="21"/>
      <c r="CJ472" s="19">
        <f t="shared" si="642"/>
        <v>0</v>
      </c>
      <c r="CK472" s="39" t="str">
        <f t="shared" si="675"/>
        <v>دون المستوى</v>
      </c>
      <c r="CL472" s="21"/>
      <c r="CM472" s="21"/>
      <c r="CN472" s="19">
        <f t="shared" si="643"/>
        <v>0</v>
      </c>
      <c r="CO472" s="39" t="str">
        <f t="shared" si="676"/>
        <v>دون المستوى</v>
      </c>
      <c r="CP472" s="21"/>
      <c r="CQ472" s="21"/>
      <c r="CR472" s="19">
        <f t="shared" si="644"/>
        <v>0</v>
      </c>
      <c r="CS472" s="39" t="str">
        <f t="shared" si="677"/>
        <v>دون المستوى</v>
      </c>
      <c r="CT472" s="21"/>
      <c r="CU472" s="21"/>
      <c r="CV472" s="19">
        <f t="shared" si="645"/>
        <v>0</v>
      </c>
      <c r="CW472" s="39" t="str">
        <f t="shared" si="678"/>
        <v>دون المستوى</v>
      </c>
      <c r="CX472" s="59">
        <f t="shared" si="646"/>
        <v>0</v>
      </c>
      <c r="CY472" s="34" t="str">
        <f t="shared" si="679"/>
        <v>دون المستوى</v>
      </c>
      <c r="CZ472" s="21"/>
      <c r="DA472" s="21"/>
      <c r="DB472" s="21"/>
      <c r="DC472" s="19">
        <f t="shared" si="647"/>
        <v>0</v>
      </c>
      <c r="DD472" s="39" t="str">
        <f t="shared" si="680"/>
        <v>دون المستوى</v>
      </c>
      <c r="DE472" s="21"/>
      <c r="DF472" s="21"/>
      <c r="DG472" s="92"/>
      <c r="DH472" s="19">
        <f t="shared" si="648"/>
        <v>0</v>
      </c>
      <c r="DI472" s="39" t="str">
        <f t="shared" si="681"/>
        <v>دون المستوى</v>
      </c>
      <c r="DJ472" s="19">
        <f t="shared" si="649"/>
        <v>0</v>
      </c>
      <c r="DK472" s="19">
        <f t="shared" si="698"/>
        <v>0</v>
      </c>
      <c r="DL472" s="19">
        <f t="shared" si="651"/>
        <v>0</v>
      </c>
      <c r="DM472" s="34" t="str">
        <f t="shared" si="683"/>
        <v>دون المستوى</v>
      </c>
      <c r="DN472" s="20" t="str">
        <f t="shared" si="684"/>
        <v>دور ثان</v>
      </c>
      <c r="DR472" s="28" t="str">
        <f t="shared" si="685"/>
        <v xml:space="preserve"> لغة عربية</v>
      </c>
      <c r="DS472" s="28" t="str">
        <f t="shared" si="686"/>
        <v xml:space="preserve"> رياضيات</v>
      </c>
      <c r="DT472" s="28" t="str">
        <f t="shared" si="687"/>
        <v xml:space="preserve"> دراسات</v>
      </c>
      <c r="DU472" s="28" t="str">
        <f t="shared" si="688"/>
        <v xml:space="preserve"> إنجليزى</v>
      </c>
      <c r="DV472" s="28" t="str">
        <f t="shared" si="689"/>
        <v xml:space="preserve"> علوم</v>
      </c>
      <c r="DW472" s="28" t="str">
        <f t="shared" si="690"/>
        <v xml:space="preserve"> تربية دينية</v>
      </c>
      <c r="DX472" s="87" t="str">
        <f t="shared" si="691"/>
        <v xml:space="preserve"> تربية فنية</v>
      </c>
      <c r="DY472" s="87" t="str">
        <f t="shared" si="692"/>
        <v xml:space="preserve"> تربية رياضية</v>
      </c>
      <c r="DZ472" s="88" t="str">
        <f t="shared" si="693"/>
        <v xml:space="preserve"> نشاط1</v>
      </c>
      <c r="EA472" s="88" t="str">
        <f t="shared" si="694"/>
        <v xml:space="preserve"> نشاط2</v>
      </c>
      <c r="EB472" s="32">
        <f t="shared" si="652"/>
        <v>0</v>
      </c>
      <c r="EC472" s="31" t="str">
        <f t="shared" si="695"/>
        <v xml:space="preserve"> لغة عربية رياضيات دراسات إنجليزى علوم تربية دينية تربية فنية تربية رياضية نشاط1 نشاط2</v>
      </c>
    </row>
    <row r="473" spans="1:133" ht="17.25" thickTop="1" thickBot="1">
      <c r="A473" s="16" t="str">
        <f t="shared" si="653"/>
        <v/>
      </c>
      <c r="B473" s="18"/>
      <c r="C473" s="17"/>
      <c r="D473" s="86"/>
      <c r="E473" s="83" t="str">
        <f t="shared" si="613"/>
        <v/>
      </c>
      <c r="F473" s="83" t="str">
        <f t="shared" si="614"/>
        <v/>
      </c>
      <c r="G473" s="83" t="str">
        <f t="shared" si="615"/>
        <v/>
      </c>
      <c r="H473" s="36"/>
      <c r="I473" s="42" t="str">
        <f t="shared" si="654"/>
        <v/>
      </c>
      <c r="J473" s="21"/>
      <c r="K473" s="21"/>
      <c r="L473" s="21"/>
      <c r="M473" s="21"/>
      <c r="N473" s="21"/>
      <c r="O473" s="19">
        <f t="shared" si="616"/>
        <v>0</v>
      </c>
      <c r="P473" s="39" t="str">
        <f t="shared" si="655"/>
        <v>دون المستوى</v>
      </c>
      <c r="Q473" s="21"/>
      <c r="R473" s="21"/>
      <c r="S473" s="92"/>
      <c r="T473" s="19">
        <f t="shared" si="617"/>
        <v>0</v>
      </c>
      <c r="U473" s="39" t="str">
        <f t="shared" si="656"/>
        <v>دون المستوى</v>
      </c>
      <c r="V473" s="19">
        <f t="shared" si="618"/>
        <v>0</v>
      </c>
      <c r="W473" s="19">
        <f t="shared" si="619"/>
        <v>0</v>
      </c>
      <c r="X473" s="19">
        <f t="shared" si="620"/>
        <v>0</v>
      </c>
      <c r="Y473" s="39" t="str">
        <f t="shared" si="657"/>
        <v>دون المستوى</v>
      </c>
      <c r="Z473" s="21"/>
      <c r="AA473" s="21"/>
      <c r="AB473" s="21"/>
      <c r="AC473" s="19">
        <f t="shared" si="621"/>
        <v>0</v>
      </c>
      <c r="AD473" s="39" t="str">
        <f t="shared" si="658"/>
        <v>دون المستوى</v>
      </c>
      <c r="AE473" s="21"/>
      <c r="AF473" s="21"/>
      <c r="AG473" s="92"/>
      <c r="AH473" s="19">
        <f t="shared" si="622"/>
        <v>0</v>
      </c>
      <c r="AI473" s="39" t="str">
        <f t="shared" si="659"/>
        <v>دون المستوى</v>
      </c>
      <c r="AJ473" s="19">
        <f t="shared" si="623"/>
        <v>0</v>
      </c>
      <c r="AK473" s="19">
        <f t="shared" si="699"/>
        <v>0</v>
      </c>
      <c r="AL473" s="19">
        <f t="shared" si="625"/>
        <v>0</v>
      </c>
      <c r="AM473" s="39" t="str">
        <f t="shared" si="661"/>
        <v>دون المستوى</v>
      </c>
      <c r="AN473" s="21"/>
      <c r="AO473" s="21"/>
      <c r="AP473" s="21"/>
      <c r="AQ473" s="19">
        <f t="shared" si="626"/>
        <v>0</v>
      </c>
      <c r="AR473" s="39" t="str">
        <f t="shared" si="662"/>
        <v>دون المستوى</v>
      </c>
      <c r="AS473" s="21"/>
      <c r="AT473" s="21"/>
      <c r="AU473" s="92"/>
      <c r="AV473" s="19">
        <f t="shared" si="627"/>
        <v>0</v>
      </c>
      <c r="AW473" s="39" t="str">
        <f t="shared" si="663"/>
        <v>دون المستوى</v>
      </c>
      <c r="AX473" s="19">
        <f t="shared" si="628"/>
        <v>0</v>
      </c>
      <c r="AY473" s="19">
        <f t="shared" si="664"/>
        <v>0</v>
      </c>
      <c r="AZ473" s="19">
        <f t="shared" si="630"/>
        <v>0</v>
      </c>
      <c r="BA473" s="34" t="str">
        <f t="shared" si="665"/>
        <v>دون المستوى</v>
      </c>
      <c r="BB473" s="21"/>
      <c r="BC473" s="21"/>
      <c r="BD473" s="21"/>
      <c r="BE473" s="19">
        <f t="shared" si="631"/>
        <v>0</v>
      </c>
      <c r="BF473" s="39" t="str">
        <f t="shared" si="666"/>
        <v>دون المستوى</v>
      </c>
      <c r="BG473" s="21"/>
      <c r="BH473" s="21"/>
      <c r="BI473" s="92"/>
      <c r="BJ473" s="19">
        <f t="shared" si="632"/>
        <v>0</v>
      </c>
      <c r="BK473" s="39" t="str">
        <f t="shared" si="667"/>
        <v>دون المستوى</v>
      </c>
      <c r="BL473" s="19">
        <f t="shared" si="633"/>
        <v>0</v>
      </c>
      <c r="BM473" s="19">
        <f t="shared" si="696"/>
        <v>0</v>
      </c>
      <c r="BN473" s="19">
        <f t="shared" si="635"/>
        <v>0</v>
      </c>
      <c r="BO473" s="34" t="str">
        <f t="shared" si="669"/>
        <v>دون المستوى</v>
      </c>
      <c r="BP473" s="21"/>
      <c r="BQ473" s="21"/>
      <c r="BR473" s="21"/>
      <c r="BS473" s="21"/>
      <c r="BT473" s="19">
        <f t="shared" si="636"/>
        <v>0</v>
      </c>
      <c r="BU473" s="39" t="str">
        <f t="shared" si="670"/>
        <v>دون المستوى</v>
      </c>
      <c r="BV473" s="21"/>
      <c r="BW473" s="21"/>
      <c r="BX473" s="21"/>
      <c r="BY473" s="92"/>
      <c r="BZ473" s="19">
        <f t="shared" si="637"/>
        <v>0</v>
      </c>
      <c r="CA473" s="39" t="str">
        <f t="shared" si="671"/>
        <v>دون المستوى</v>
      </c>
      <c r="CB473" s="19">
        <f t="shared" si="638"/>
        <v>0</v>
      </c>
      <c r="CC473" s="19">
        <f t="shared" si="697"/>
        <v>0</v>
      </c>
      <c r="CD473" s="19">
        <f t="shared" si="640"/>
        <v>0</v>
      </c>
      <c r="CE473" s="60" t="str">
        <f t="shared" si="673"/>
        <v>دون المستوى</v>
      </c>
      <c r="CF473" s="61">
        <f t="shared" si="641"/>
        <v>0</v>
      </c>
      <c r="CG473" s="67" t="str">
        <f t="shared" si="674"/>
        <v>دون المستوى</v>
      </c>
      <c r="CH473" s="21"/>
      <c r="CI473" s="21"/>
      <c r="CJ473" s="19">
        <f t="shared" si="642"/>
        <v>0</v>
      </c>
      <c r="CK473" s="39" t="str">
        <f t="shared" si="675"/>
        <v>دون المستوى</v>
      </c>
      <c r="CL473" s="21"/>
      <c r="CM473" s="21"/>
      <c r="CN473" s="19">
        <f t="shared" si="643"/>
        <v>0</v>
      </c>
      <c r="CO473" s="39" t="str">
        <f t="shared" si="676"/>
        <v>دون المستوى</v>
      </c>
      <c r="CP473" s="21"/>
      <c r="CQ473" s="21"/>
      <c r="CR473" s="19">
        <f t="shared" si="644"/>
        <v>0</v>
      </c>
      <c r="CS473" s="39" t="str">
        <f t="shared" si="677"/>
        <v>دون المستوى</v>
      </c>
      <c r="CT473" s="21"/>
      <c r="CU473" s="21"/>
      <c r="CV473" s="19">
        <f t="shared" si="645"/>
        <v>0</v>
      </c>
      <c r="CW473" s="39" t="str">
        <f t="shared" si="678"/>
        <v>دون المستوى</v>
      </c>
      <c r="CX473" s="59">
        <f t="shared" si="646"/>
        <v>0</v>
      </c>
      <c r="CY473" s="34" t="str">
        <f t="shared" si="679"/>
        <v>دون المستوى</v>
      </c>
      <c r="CZ473" s="21"/>
      <c r="DA473" s="21"/>
      <c r="DB473" s="21"/>
      <c r="DC473" s="19">
        <f t="shared" si="647"/>
        <v>0</v>
      </c>
      <c r="DD473" s="39" t="str">
        <f t="shared" si="680"/>
        <v>دون المستوى</v>
      </c>
      <c r="DE473" s="21"/>
      <c r="DF473" s="21"/>
      <c r="DG473" s="92"/>
      <c r="DH473" s="19">
        <f t="shared" si="648"/>
        <v>0</v>
      </c>
      <c r="DI473" s="39" t="str">
        <f t="shared" si="681"/>
        <v>دون المستوى</v>
      </c>
      <c r="DJ473" s="19">
        <f t="shared" si="649"/>
        <v>0</v>
      </c>
      <c r="DK473" s="19">
        <f t="shared" si="698"/>
        <v>0</v>
      </c>
      <c r="DL473" s="19">
        <f t="shared" si="651"/>
        <v>0</v>
      </c>
      <c r="DM473" s="34" t="str">
        <f t="shared" si="683"/>
        <v>دون المستوى</v>
      </c>
      <c r="DN473" s="20" t="str">
        <f t="shared" si="684"/>
        <v>دور ثان</v>
      </c>
      <c r="DR473" s="28" t="str">
        <f t="shared" si="685"/>
        <v xml:space="preserve"> لغة عربية</v>
      </c>
      <c r="DS473" s="28" t="str">
        <f t="shared" si="686"/>
        <v xml:space="preserve"> رياضيات</v>
      </c>
      <c r="DT473" s="28" t="str">
        <f t="shared" si="687"/>
        <v xml:space="preserve"> دراسات</v>
      </c>
      <c r="DU473" s="28" t="str">
        <f t="shared" si="688"/>
        <v xml:space="preserve"> إنجليزى</v>
      </c>
      <c r="DV473" s="28" t="str">
        <f t="shared" si="689"/>
        <v xml:space="preserve"> علوم</v>
      </c>
      <c r="DW473" s="28" t="str">
        <f t="shared" si="690"/>
        <v xml:space="preserve"> تربية دينية</v>
      </c>
      <c r="DX473" s="87" t="str">
        <f t="shared" si="691"/>
        <v xml:space="preserve"> تربية فنية</v>
      </c>
      <c r="DY473" s="87" t="str">
        <f t="shared" si="692"/>
        <v xml:space="preserve"> تربية رياضية</v>
      </c>
      <c r="DZ473" s="88" t="str">
        <f t="shared" si="693"/>
        <v xml:space="preserve"> نشاط1</v>
      </c>
      <c r="EA473" s="88" t="str">
        <f t="shared" si="694"/>
        <v xml:space="preserve"> نشاط2</v>
      </c>
      <c r="EB473" s="32">
        <f t="shared" si="652"/>
        <v>0</v>
      </c>
      <c r="EC473" s="31" t="str">
        <f t="shared" si="695"/>
        <v xml:space="preserve"> لغة عربية رياضيات دراسات إنجليزى علوم تربية دينية تربية فنية تربية رياضية نشاط1 نشاط2</v>
      </c>
    </row>
    <row r="474" spans="1:133" ht="17.25" thickTop="1" thickBot="1">
      <c r="A474" s="16" t="str">
        <f t="shared" si="653"/>
        <v/>
      </c>
      <c r="B474" s="18"/>
      <c r="C474" s="17"/>
      <c r="D474" s="86"/>
      <c r="E474" s="83" t="str">
        <f t="shared" si="613"/>
        <v/>
      </c>
      <c r="F474" s="83" t="str">
        <f t="shared" si="614"/>
        <v/>
      </c>
      <c r="G474" s="83" t="str">
        <f t="shared" si="615"/>
        <v/>
      </c>
      <c r="H474" s="36"/>
      <c r="I474" s="42" t="str">
        <f t="shared" si="654"/>
        <v/>
      </c>
      <c r="J474" s="21"/>
      <c r="K474" s="21"/>
      <c r="L474" s="21"/>
      <c r="M474" s="21"/>
      <c r="N474" s="21"/>
      <c r="O474" s="19">
        <f t="shared" si="616"/>
        <v>0</v>
      </c>
      <c r="P474" s="39" t="str">
        <f t="shared" si="655"/>
        <v>دون المستوى</v>
      </c>
      <c r="Q474" s="21"/>
      <c r="R474" s="21"/>
      <c r="S474" s="92"/>
      <c r="T474" s="19">
        <f t="shared" si="617"/>
        <v>0</v>
      </c>
      <c r="U474" s="39" t="str">
        <f t="shared" si="656"/>
        <v>دون المستوى</v>
      </c>
      <c r="V474" s="19">
        <f t="shared" si="618"/>
        <v>0</v>
      </c>
      <c r="W474" s="19">
        <f t="shared" si="619"/>
        <v>0</v>
      </c>
      <c r="X474" s="19">
        <f t="shared" si="620"/>
        <v>0</v>
      </c>
      <c r="Y474" s="39" t="str">
        <f t="shared" si="657"/>
        <v>دون المستوى</v>
      </c>
      <c r="Z474" s="21"/>
      <c r="AA474" s="21"/>
      <c r="AB474" s="21"/>
      <c r="AC474" s="19">
        <f t="shared" si="621"/>
        <v>0</v>
      </c>
      <c r="AD474" s="39" t="str">
        <f t="shared" si="658"/>
        <v>دون المستوى</v>
      </c>
      <c r="AE474" s="21"/>
      <c r="AF474" s="21"/>
      <c r="AG474" s="92"/>
      <c r="AH474" s="19">
        <f t="shared" si="622"/>
        <v>0</v>
      </c>
      <c r="AI474" s="39" t="str">
        <f t="shared" si="659"/>
        <v>دون المستوى</v>
      </c>
      <c r="AJ474" s="19">
        <f t="shared" si="623"/>
        <v>0</v>
      </c>
      <c r="AK474" s="19">
        <f t="shared" si="699"/>
        <v>0</v>
      </c>
      <c r="AL474" s="19">
        <f t="shared" si="625"/>
        <v>0</v>
      </c>
      <c r="AM474" s="39" t="str">
        <f t="shared" si="661"/>
        <v>دون المستوى</v>
      </c>
      <c r="AN474" s="21"/>
      <c r="AO474" s="21"/>
      <c r="AP474" s="21"/>
      <c r="AQ474" s="19">
        <f t="shared" si="626"/>
        <v>0</v>
      </c>
      <c r="AR474" s="39" t="str">
        <f t="shared" si="662"/>
        <v>دون المستوى</v>
      </c>
      <c r="AS474" s="21"/>
      <c r="AT474" s="21"/>
      <c r="AU474" s="92"/>
      <c r="AV474" s="19">
        <f t="shared" si="627"/>
        <v>0</v>
      </c>
      <c r="AW474" s="39" t="str">
        <f t="shared" si="663"/>
        <v>دون المستوى</v>
      </c>
      <c r="AX474" s="19">
        <f t="shared" si="628"/>
        <v>0</v>
      </c>
      <c r="AY474" s="19">
        <f t="shared" si="664"/>
        <v>0</v>
      </c>
      <c r="AZ474" s="19">
        <f t="shared" si="630"/>
        <v>0</v>
      </c>
      <c r="BA474" s="34" t="str">
        <f t="shared" si="665"/>
        <v>دون المستوى</v>
      </c>
      <c r="BB474" s="21"/>
      <c r="BC474" s="21"/>
      <c r="BD474" s="21"/>
      <c r="BE474" s="19">
        <f t="shared" si="631"/>
        <v>0</v>
      </c>
      <c r="BF474" s="39" t="str">
        <f t="shared" si="666"/>
        <v>دون المستوى</v>
      </c>
      <c r="BG474" s="21"/>
      <c r="BH474" s="21"/>
      <c r="BI474" s="92"/>
      <c r="BJ474" s="19">
        <f t="shared" si="632"/>
        <v>0</v>
      </c>
      <c r="BK474" s="39" t="str">
        <f t="shared" si="667"/>
        <v>دون المستوى</v>
      </c>
      <c r="BL474" s="19">
        <f t="shared" si="633"/>
        <v>0</v>
      </c>
      <c r="BM474" s="19">
        <f t="shared" si="696"/>
        <v>0</v>
      </c>
      <c r="BN474" s="19">
        <f t="shared" si="635"/>
        <v>0</v>
      </c>
      <c r="BO474" s="34" t="str">
        <f t="shared" si="669"/>
        <v>دون المستوى</v>
      </c>
      <c r="BP474" s="21"/>
      <c r="BQ474" s="21"/>
      <c r="BR474" s="21"/>
      <c r="BS474" s="21"/>
      <c r="BT474" s="19">
        <f t="shared" si="636"/>
        <v>0</v>
      </c>
      <c r="BU474" s="39" t="str">
        <f t="shared" si="670"/>
        <v>دون المستوى</v>
      </c>
      <c r="BV474" s="21"/>
      <c r="BW474" s="21"/>
      <c r="BX474" s="21"/>
      <c r="BY474" s="92"/>
      <c r="BZ474" s="19">
        <f t="shared" si="637"/>
        <v>0</v>
      </c>
      <c r="CA474" s="39" t="str">
        <f t="shared" si="671"/>
        <v>دون المستوى</v>
      </c>
      <c r="CB474" s="19">
        <f t="shared" si="638"/>
        <v>0</v>
      </c>
      <c r="CC474" s="19">
        <f t="shared" si="697"/>
        <v>0</v>
      </c>
      <c r="CD474" s="19">
        <f t="shared" si="640"/>
        <v>0</v>
      </c>
      <c r="CE474" s="60" t="str">
        <f t="shared" si="673"/>
        <v>دون المستوى</v>
      </c>
      <c r="CF474" s="61">
        <f t="shared" si="641"/>
        <v>0</v>
      </c>
      <c r="CG474" s="67" t="str">
        <f t="shared" si="674"/>
        <v>دون المستوى</v>
      </c>
      <c r="CH474" s="21"/>
      <c r="CI474" s="21"/>
      <c r="CJ474" s="19">
        <f t="shared" si="642"/>
        <v>0</v>
      </c>
      <c r="CK474" s="39" t="str">
        <f t="shared" si="675"/>
        <v>دون المستوى</v>
      </c>
      <c r="CL474" s="21"/>
      <c r="CM474" s="21"/>
      <c r="CN474" s="19">
        <f t="shared" si="643"/>
        <v>0</v>
      </c>
      <c r="CO474" s="39" t="str">
        <f t="shared" si="676"/>
        <v>دون المستوى</v>
      </c>
      <c r="CP474" s="21"/>
      <c r="CQ474" s="21"/>
      <c r="CR474" s="19">
        <f t="shared" si="644"/>
        <v>0</v>
      </c>
      <c r="CS474" s="39" t="str">
        <f t="shared" si="677"/>
        <v>دون المستوى</v>
      </c>
      <c r="CT474" s="21"/>
      <c r="CU474" s="21"/>
      <c r="CV474" s="19">
        <f t="shared" si="645"/>
        <v>0</v>
      </c>
      <c r="CW474" s="39" t="str">
        <f t="shared" si="678"/>
        <v>دون المستوى</v>
      </c>
      <c r="CX474" s="59">
        <f t="shared" si="646"/>
        <v>0</v>
      </c>
      <c r="CY474" s="34" t="str">
        <f t="shared" si="679"/>
        <v>دون المستوى</v>
      </c>
      <c r="CZ474" s="21"/>
      <c r="DA474" s="21"/>
      <c r="DB474" s="21"/>
      <c r="DC474" s="19">
        <f t="shared" si="647"/>
        <v>0</v>
      </c>
      <c r="DD474" s="39" t="str">
        <f t="shared" si="680"/>
        <v>دون المستوى</v>
      </c>
      <c r="DE474" s="21"/>
      <c r="DF474" s="21"/>
      <c r="DG474" s="92"/>
      <c r="DH474" s="19">
        <f t="shared" si="648"/>
        <v>0</v>
      </c>
      <c r="DI474" s="39" t="str">
        <f t="shared" si="681"/>
        <v>دون المستوى</v>
      </c>
      <c r="DJ474" s="19">
        <f t="shared" si="649"/>
        <v>0</v>
      </c>
      <c r="DK474" s="19">
        <f t="shared" si="698"/>
        <v>0</v>
      </c>
      <c r="DL474" s="19">
        <f t="shared" si="651"/>
        <v>0</v>
      </c>
      <c r="DM474" s="34" t="str">
        <f t="shared" si="683"/>
        <v>دون المستوى</v>
      </c>
      <c r="DN474" s="20" t="str">
        <f t="shared" si="684"/>
        <v>دور ثان</v>
      </c>
      <c r="DR474" s="28" t="str">
        <f t="shared" si="685"/>
        <v xml:space="preserve"> لغة عربية</v>
      </c>
      <c r="DS474" s="28" t="str">
        <f t="shared" si="686"/>
        <v xml:space="preserve"> رياضيات</v>
      </c>
      <c r="DT474" s="28" t="str">
        <f t="shared" si="687"/>
        <v xml:space="preserve"> دراسات</v>
      </c>
      <c r="DU474" s="28" t="str">
        <f t="shared" si="688"/>
        <v xml:space="preserve"> إنجليزى</v>
      </c>
      <c r="DV474" s="28" t="str">
        <f t="shared" si="689"/>
        <v xml:space="preserve"> علوم</v>
      </c>
      <c r="DW474" s="28" t="str">
        <f t="shared" si="690"/>
        <v xml:space="preserve"> تربية دينية</v>
      </c>
      <c r="DX474" s="87" t="str">
        <f t="shared" si="691"/>
        <v xml:space="preserve"> تربية فنية</v>
      </c>
      <c r="DY474" s="87" t="str">
        <f t="shared" si="692"/>
        <v xml:space="preserve"> تربية رياضية</v>
      </c>
      <c r="DZ474" s="88" t="str">
        <f t="shared" si="693"/>
        <v xml:space="preserve"> نشاط1</v>
      </c>
      <c r="EA474" s="88" t="str">
        <f t="shared" si="694"/>
        <v xml:space="preserve"> نشاط2</v>
      </c>
      <c r="EB474" s="32">
        <f t="shared" si="652"/>
        <v>0</v>
      </c>
      <c r="EC474" s="31" t="str">
        <f t="shared" si="695"/>
        <v xml:space="preserve"> لغة عربية رياضيات دراسات إنجليزى علوم تربية دينية تربية فنية تربية رياضية نشاط1 نشاط2</v>
      </c>
    </row>
    <row r="475" spans="1:133" ht="17.25" thickTop="1" thickBot="1">
      <c r="A475" s="16" t="str">
        <f t="shared" si="653"/>
        <v/>
      </c>
      <c r="B475" s="18"/>
      <c r="C475" s="17"/>
      <c r="D475" s="86"/>
      <c r="E475" s="83" t="str">
        <f t="shared" si="613"/>
        <v/>
      </c>
      <c r="F475" s="83" t="str">
        <f t="shared" si="614"/>
        <v/>
      </c>
      <c r="G475" s="83" t="str">
        <f t="shared" si="615"/>
        <v/>
      </c>
      <c r="H475" s="36"/>
      <c r="I475" s="42" t="str">
        <f t="shared" si="654"/>
        <v/>
      </c>
      <c r="J475" s="21"/>
      <c r="K475" s="21"/>
      <c r="L475" s="21"/>
      <c r="M475" s="21"/>
      <c r="N475" s="21"/>
      <c r="O475" s="19">
        <f t="shared" si="616"/>
        <v>0</v>
      </c>
      <c r="P475" s="39" t="str">
        <f t="shared" si="655"/>
        <v>دون المستوى</v>
      </c>
      <c r="Q475" s="21"/>
      <c r="R475" s="21"/>
      <c r="S475" s="92"/>
      <c r="T475" s="19">
        <f t="shared" si="617"/>
        <v>0</v>
      </c>
      <c r="U475" s="39" t="str">
        <f t="shared" si="656"/>
        <v>دون المستوى</v>
      </c>
      <c r="V475" s="19">
        <f t="shared" si="618"/>
        <v>0</v>
      </c>
      <c r="W475" s="19">
        <f t="shared" si="619"/>
        <v>0</v>
      </c>
      <c r="X475" s="19">
        <f t="shared" si="620"/>
        <v>0</v>
      </c>
      <c r="Y475" s="39" t="str">
        <f t="shared" si="657"/>
        <v>دون المستوى</v>
      </c>
      <c r="Z475" s="21"/>
      <c r="AA475" s="21"/>
      <c r="AB475" s="21"/>
      <c r="AC475" s="19">
        <f t="shared" si="621"/>
        <v>0</v>
      </c>
      <c r="AD475" s="39" t="str">
        <f t="shared" si="658"/>
        <v>دون المستوى</v>
      </c>
      <c r="AE475" s="21"/>
      <c r="AF475" s="21"/>
      <c r="AG475" s="92"/>
      <c r="AH475" s="19">
        <f t="shared" si="622"/>
        <v>0</v>
      </c>
      <c r="AI475" s="39" t="str">
        <f t="shared" si="659"/>
        <v>دون المستوى</v>
      </c>
      <c r="AJ475" s="19">
        <f t="shared" si="623"/>
        <v>0</v>
      </c>
      <c r="AK475" s="19">
        <f t="shared" si="699"/>
        <v>0</v>
      </c>
      <c r="AL475" s="19">
        <f t="shared" si="625"/>
        <v>0</v>
      </c>
      <c r="AM475" s="39" t="str">
        <f t="shared" si="661"/>
        <v>دون المستوى</v>
      </c>
      <c r="AN475" s="21"/>
      <c r="AO475" s="21"/>
      <c r="AP475" s="21"/>
      <c r="AQ475" s="19">
        <f t="shared" si="626"/>
        <v>0</v>
      </c>
      <c r="AR475" s="39" t="str">
        <f t="shared" si="662"/>
        <v>دون المستوى</v>
      </c>
      <c r="AS475" s="21"/>
      <c r="AT475" s="21"/>
      <c r="AU475" s="92"/>
      <c r="AV475" s="19">
        <f t="shared" si="627"/>
        <v>0</v>
      </c>
      <c r="AW475" s="39" t="str">
        <f t="shared" si="663"/>
        <v>دون المستوى</v>
      </c>
      <c r="AX475" s="19">
        <f t="shared" si="628"/>
        <v>0</v>
      </c>
      <c r="AY475" s="19">
        <f t="shared" si="664"/>
        <v>0</v>
      </c>
      <c r="AZ475" s="19">
        <f t="shared" si="630"/>
        <v>0</v>
      </c>
      <c r="BA475" s="34" t="str">
        <f t="shared" si="665"/>
        <v>دون المستوى</v>
      </c>
      <c r="BB475" s="21"/>
      <c r="BC475" s="21"/>
      <c r="BD475" s="21"/>
      <c r="BE475" s="19">
        <f t="shared" si="631"/>
        <v>0</v>
      </c>
      <c r="BF475" s="39" t="str">
        <f t="shared" si="666"/>
        <v>دون المستوى</v>
      </c>
      <c r="BG475" s="21"/>
      <c r="BH475" s="21"/>
      <c r="BI475" s="92"/>
      <c r="BJ475" s="19">
        <f t="shared" si="632"/>
        <v>0</v>
      </c>
      <c r="BK475" s="39" t="str">
        <f t="shared" si="667"/>
        <v>دون المستوى</v>
      </c>
      <c r="BL475" s="19">
        <f t="shared" si="633"/>
        <v>0</v>
      </c>
      <c r="BM475" s="19">
        <f t="shared" si="696"/>
        <v>0</v>
      </c>
      <c r="BN475" s="19">
        <f t="shared" si="635"/>
        <v>0</v>
      </c>
      <c r="BO475" s="34" t="str">
        <f t="shared" si="669"/>
        <v>دون المستوى</v>
      </c>
      <c r="BP475" s="21"/>
      <c r="BQ475" s="21"/>
      <c r="BR475" s="21"/>
      <c r="BS475" s="21"/>
      <c r="BT475" s="19">
        <f t="shared" si="636"/>
        <v>0</v>
      </c>
      <c r="BU475" s="39" t="str">
        <f t="shared" si="670"/>
        <v>دون المستوى</v>
      </c>
      <c r="BV475" s="21"/>
      <c r="BW475" s="21"/>
      <c r="BX475" s="21"/>
      <c r="BY475" s="92"/>
      <c r="BZ475" s="19">
        <f t="shared" si="637"/>
        <v>0</v>
      </c>
      <c r="CA475" s="39" t="str">
        <f t="shared" si="671"/>
        <v>دون المستوى</v>
      </c>
      <c r="CB475" s="19">
        <f t="shared" si="638"/>
        <v>0</v>
      </c>
      <c r="CC475" s="19">
        <f t="shared" si="697"/>
        <v>0</v>
      </c>
      <c r="CD475" s="19">
        <f t="shared" si="640"/>
        <v>0</v>
      </c>
      <c r="CE475" s="60" t="str">
        <f t="shared" si="673"/>
        <v>دون المستوى</v>
      </c>
      <c r="CF475" s="61">
        <f t="shared" si="641"/>
        <v>0</v>
      </c>
      <c r="CG475" s="67" t="str">
        <f t="shared" si="674"/>
        <v>دون المستوى</v>
      </c>
      <c r="CH475" s="21"/>
      <c r="CI475" s="21"/>
      <c r="CJ475" s="19">
        <f t="shared" si="642"/>
        <v>0</v>
      </c>
      <c r="CK475" s="39" t="str">
        <f t="shared" si="675"/>
        <v>دون المستوى</v>
      </c>
      <c r="CL475" s="21"/>
      <c r="CM475" s="21"/>
      <c r="CN475" s="19">
        <f t="shared" si="643"/>
        <v>0</v>
      </c>
      <c r="CO475" s="39" t="str">
        <f t="shared" si="676"/>
        <v>دون المستوى</v>
      </c>
      <c r="CP475" s="21"/>
      <c r="CQ475" s="21"/>
      <c r="CR475" s="19">
        <f t="shared" si="644"/>
        <v>0</v>
      </c>
      <c r="CS475" s="39" t="str">
        <f t="shared" si="677"/>
        <v>دون المستوى</v>
      </c>
      <c r="CT475" s="21"/>
      <c r="CU475" s="21"/>
      <c r="CV475" s="19">
        <f t="shared" si="645"/>
        <v>0</v>
      </c>
      <c r="CW475" s="39" t="str">
        <f t="shared" si="678"/>
        <v>دون المستوى</v>
      </c>
      <c r="CX475" s="59">
        <f t="shared" si="646"/>
        <v>0</v>
      </c>
      <c r="CY475" s="34" t="str">
        <f t="shared" si="679"/>
        <v>دون المستوى</v>
      </c>
      <c r="CZ475" s="21"/>
      <c r="DA475" s="21"/>
      <c r="DB475" s="21"/>
      <c r="DC475" s="19">
        <f t="shared" si="647"/>
        <v>0</v>
      </c>
      <c r="DD475" s="39" t="str">
        <f t="shared" si="680"/>
        <v>دون المستوى</v>
      </c>
      <c r="DE475" s="21"/>
      <c r="DF475" s="21"/>
      <c r="DG475" s="92"/>
      <c r="DH475" s="19">
        <f t="shared" si="648"/>
        <v>0</v>
      </c>
      <c r="DI475" s="39" t="str">
        <f t="shared" si="681"/>
        <v>دون المستوى</v>
      </c>
      <c r="DJ475" s="19">
        <f t="shared" si="649"/>
        <v>0</v>
      </c>
      <c r="DK475" s="19">
        <f t="shared" si="698"/>
        <v>0</v>
      </c>
      <c r="DL475" s="19">
        <f t="shared" si="651"/>
        <v>0</v>
      </c>
      <c r="DM475" s="34" t="str">
        <f t="shared" si="683"/>
        <v>دون المستوى</v>
      </c>
      <c r="DN475" s="20" t="str">
        <f t="shared" si="684"/>
        <v>دور ثان</v>
      </c>
      <c r="DR475" s="28" t="str">
        <f t="shared" si="685"/>
        <v xml:space="preserve"> لغة عربية</v>
      </c>
      <c r="DS475" s="28" t="str">
        <f t="shared" si="686"/>
        <v xml:space="preserve"> رياضيات</v>
      </c>
      <c r="DT475" s="28" t="str">
        <f t="shared" si="687"/>
        <v xml:space="preserve"> دراسات</v>
      </c>
      <c r="DU475" s="28" t="str">
        <f t="shared" si="688"/>
        <v xml:space="preserve"> إنجليزى</v>
      </c>
      <c r="DV475" s="28" t="str">
        <f t="shared" si="689"/>
        <v xml:space="preserve"> علوم</v>
      </c>
      <c r="DW475" s="28" t="str">
        <f t="shared" si="690"/>
        <v xml:space="preserve"> تربية دينية</v>
      </c>
      <c r="DX475" s="87" t="str">
        <f t="shared" si="691"/>
        <v xml:space="preserve"> تربية فنية</v>
      </c>
      <c r="DY475" s="87" t="str">
        <f t="shared" si="692"/>
        <v xml:space="preserve"> تربية رياضية</v>
      </c>
      <c r="DZ475" s="88" t="str">
        <f t="shared" si="693"/>
        <v xml:space="preserve"> نشاط1</v>
      </c>
      <c r="EA475" s="88" t="str">
        <f t="shared" si="694"/>
        <v xml:space="preserve"> نشاط2</v>
      </c>
      <c r="EB475" s="32">
        <f t="shared" si="652"/>
        <v>0</v>
      </c>
      <c r="EC475" s="31" t="str">
        <f t="shared" si="695"/>
        <v xml:space="preserve"> لغة عربية رياضيات دراسات إنجليزى علوم تربية دينية تربية فنية تربية رياضية نشاط1 نشاط2</v>
      </c>
    </row>
    <row r="476" spans="1:133" ht="17.25" thickTop="1" thickBot="1">
      <c r="A476" s="16" t="str">
        <f t="shared" si="653"/>
        <v/>
      </c>
      <c r="B476" s="18"/>
      <c r="C476" s="17"/>
      <c r="D476" s="86"/>
      <c r="E476" s="83" t="str">
        <f t="shared" si="613"/>
        <v/>
      </c>
      <c r="F476" s="83" t="str">
        <f t="shared" si="614"/>
        <v/>
      </c>
      <c r="G476" s="83" t="str">
        <f t="shared" si="615"/>
        <v/>
      </c>
      <c r="H476" s="36"/>
      <c r="I476" s="42" t="str">
        <f t="shared" si="654"/>
        <v/>
      </c>
      <c r="J476" s="21"/>
      <c r="K476" s="21"/>
      <c r="L476" s="21"/>
      <c r="M476" s="21"/>
      <c r="N476" s="21"/>
      <c r="O476" s="19">
        <f t="shared" si="616"/>
        <v>0</v>
      </c>
      <c r="P476" s="39" t="str">
        <f t="shared" si="655"/>
        <v>دون المستوى</v>
      </c>
      <c r="Q476" s="21"/>
      <c r="R476" s="21"/>
      <c r="S476" s="92"/>
      <c r="T476" s="19">
        <f t="shared" si="617"/>
        <v>0</v>
      </c>
      <c r="U476" s="39" t="str">
        <f t="shared" si="656"/>
        <v>دون المستوى</v>
      </c>
      <c r="V476" s="19">
        <f t="shared" si="618"/>
        <v>0</v>
      </c>
      <c r="W476" s="19">
        <f t="shared" si="619"/>
        <v>0</v>
      </c>
      <c r="X476" s="19">
        <f t="shared" si="620"/>
        <v>0</v>
      </c>
      <c r="Y476" s="39" t="str">
        <f t="shared" si="657"/>
        <v>دون المستوى</v>
      </c>
      <c r="Z476" s="21"/>
      <c r="AA476" s="21"/>
      <c r="AB476" s="21"/>
      <c r="AC476" s="19">
        <f t="shared" si="621"/>
        <v>0</v>
      </c>
      <c r="AD476" s="39" t="str">
        <f t="shared" si="658"/>
        <v>دون المستوى</v>
      </c>
      <c r="AE476" s="21"/>
      <c r="AF476" s="21"/>
      <c r="AG476" s="92"/>
      <c r="AH476" s="19">
        <f t="shared" si="622"/>
        <v>0</v>
      </c>
      <c r="AI476" s="39" t="str">
        <f t="shared" si="659"/>
        <v>دون المستوى</v>
      </c>
      <c r="AJ476" s="19">
        <f t="shared" si="623"/>
        <v>0</v>
      </c>
      <c r="AK476" s="19">
        <f t="shared" si="699"/>
        <v>0</v>
      </c>
      <c r="AL476" s="19">
        <f t="shared" si="625"/>
        <v>0</v>
      </c>
      <c r="AM476" s="39" t="str">
        <f t="shared" si="661"/>
        <v>دون المستوى</v>
      </c>
      <c r="AN476" s="21"/>
      <c r="AO476" s="21"/>
      <c r="AP476" s="21"/>
      <c r="AQ476" s="19">
        <f t="shared" si="626"/>
        <v>0</v>
      </c>
      <c r="AR476" s="39" t="str">
        <f t="shared" si="662"/>
        <v>دون المستوى</v>
      </c>
      <c r="AS476" s="21"/>
      <c r="AT476" s="21"/>
      <c r="AU476" s="92"/>
      <c r="AV476" s="19">
        <f t="shared" si="627"/>
        <v>0</v>
      </c>
      <c r="AW476" s="39" t="str">
        <f t="shared" si="663"/>
        <v>دون المستوى</v>
      </c>
      <c r="AX476" s="19">
        <f t="shared" si="628"/>
        <v>0</v>
      </c>
      <c r="AY476" s="19">
        <f t="shared" si="664"/>
        <v>0</v>
      </c>
      <c r="AZ476" s="19">
        <f t="shared" si="630"/>
        <v>0</v>
      </c>
      <c r="BA476" s="34" t="str">
        <f t="shared" si="665"/>
        <v>دون المستوى</v>
      </c>
      <c r="BB476" s="21"/>
      <c r="BC476" s="21"/>
      <c r="BD476" s="21"/>
      <c r="BE476" s="19">
        <f t="shared" si="631"/>
        <v>0</v>
      </c>
      <c r="BF476" s="39" t="str">
        <f t="shared" si="666"/>
        <v>دون المستوى</v>
      </c>
      <c r="BG476" s="21"/>
      <c r="BH476" s="21"/>
      <c r="BI476" s="92"/>
      <c r="BJ476" s="19">
        <f t="shared" si="632"/>
        <v>0</v>
      </c>
      <c r="BK476" s="39" t="str">
        <f t="shared" si="667"/>
        <v>دون المستوى</v>
      </c>
      <c r="BL476" s="19">
        <f t="shared" si="633"/>
        <v>0</v>
      </c>
      <c r="BM476" s="19">
        <f t="shared" si="696"/>
        <v>0</v>
      </c>
      <c r="BN476" s="19">
        <f t="shared" si="635"/>
        <v>0</v>
      </c>
      <c r="BO476" s="34" t="str">
        <f t="shared" si="669"/>
        <v>دون المستوى</v>
      </c>
      <c r="BP476" s="21"/>
      <c r="BQ476" s="21"/>
      <c r="BR476" s="21"/>
      <c r="BS476" s="21"/>
      <c r="BT476" s="19">
        <f t="shared" si="636"/>
        <v>0</v>
      </c>
      <c r="BU476" s="39" t="str">
        <f t="shared" si="670"/>
        <v>دون المستوى</v>
      </c>
      <c r="BV476" s="21"/>
      <c r="BW476" s="21"/>
      <c r="BX476" s="21"/>
      <c r="BY476" s="92"/>
      <c r="BZ476" s="19">
        <f t="shared" si="637"/>
        <v>0</v>
      </c>
      <c r="CA476" s="39" t="str">
        <f t="shared" si="671"/>
        <v>دون المستوى</v>
      </c>
      <c r="CB476" s="19">
        <f t="shared" si="638"/>
        <v>0</v>
      </c>
      <c r="CC476" s="19">
        <f t="shared" si="697"/>
        <v>0</v>
      </c>
      <c r="CD476" s="19">
        <f t="shared" si="640"/>
        <v>0</v>
      </c>
      <c r="CE476" s="60" t="str">
        <f t="shared" si="673"/>
        <v>دون المستوى</v>
      </c>
      <c r="CF476" s="61">
        <f t="shared" si="641"/>
        <v>0</v>
      </c>
      <c r="CG476" s="67" t="str">
        <f t="shared" si="674"/>
        <v>دون المستوى</v>
      </c>
      <c r="CH476" s="21"/>
      <c r="CI476" s="21"/>
      <c r="CJ476" s="19">
        <f t="shared" si="642"/>
        <v>0</v>
      </c>
      <c r="CK476" s="39" t="str">
        <f t="shared" si="675"/>
        <v>دون المستوى</v>
      </c>
      <c r="CL476" s="21"/>
      <c r="CM476" s="21"/>
      <c r="CN476" s="19">
        <f t="shared" si="643"/>
        <v>0</v>
      </c>
      <c r="CO476" s="39" t="str">
        <f t="shared" si="676"/>
        <v>دون المستوى</v>
      </c>
      <c r="CP476" s="21"/>
      <c r="CQ476" s="21"/>
      <c r="CR476" s="19">
        <f t="shared" si="644"/>
        <v>0</v>
      </c>
      <c r="CS476" s="39" t="str">
        <f t="shared" si="677"/>
        <v>دون المستوى</v>
      </c>
      <c r="CT476" s="21"/>
      <c r="CU476" s="21"/>
      <c r="CV476" s="19">
        <f t="shared" si="645"/>
        <v>0</v>
      </c>
      <c r="CW476" s="39" t="str">
        <f t="shared" si="678"/>
        <v>دون المستوى</v>
      </c>
      <c r="CX476" s="59">
        <f t="shared" si="646"/>
        <v>0</v>
      </c>
      <c r="CY476" s="34" t="str">
        <f t="shared" si="679"/>
        <v>دون المستوى</v>
      </c>
      <c r="CZ476" s="21"/>
      <c r="DA476" s="21"/>
      <c r="DB476" s="21"/>
      <c r="DC476" s="19">
        <f t="shared" si="647"/>
        <v>0</v>
      </c>
      <c r="DD476" s="39" t="str">
        <f t="shared" si="680"/>
        <v>دون المستوى</v>
      </c>
      <c r="DE476" s="21"/>
      <c r="DF476" s="21"/>
      <c r="DG476" s="92"/>
      <c r="DH476" s="19">
        <f t="shared" si="648"/>
        <v>0</v>
      </c>
      <c r="DI476" s="39" t="str">
        <f t="shared" si="681"/>
        <v>دون المستوى</v>
      </c>
      <c r="DJ476" s="19">
        <f t="shared" si="649"/>
        <v>0</v>
      </c>
      <c r="DK476" s="19">
        <f t="shared" si="698"/>
        <v>0</v>
      </c>
      <c r="DL476" s="19">
        <f t="shared" si="651"/>
        <v>0</v>
      </c>
      <c r="DM476" s="34" t="str">
        <f t="shared" si="683"/>
        <v>دون المستوى</v>
      </c>
      <c r="DN476" s="20" t="str">
        <f t="shared" si="684"/>
        <v>دور ثان</v>
      </c>
      <c r="DR476" s="28" t="str">
        <f t="shared" si="685"/>
        <v xml:space="preserve"> لغة عربية</v>
      </c>
      <c r="DS476" s="28" t="str">
        <f t="shared" si="686"/>
        <v xml:space="preserve"> رياضيات</v>
      </c>
      <c r="DT476" s="28" t="str">
        <f t="shared" si="687"/>
        <v xml:space="preserve"> دراسات</v>
      </c>
      <c r="DU476" s="28" t="str">
        <f t="shared" si="688"/>
        <v xml:space="preserve"> إنجليزى</v>
      </c>
      <c r="DV476" s="28" t="str">
        <f t="shared" si="689"/>
        <v xml:space="preserve"> علوم</v>
      </c>
      <c r="DW476" s="28" t="str">
        <f t="shared" si="690"/>
        <v xml:space="preserve"> تربية دينية</v>
      </c>
      <c r="DX476" s="87" t="str">
        <f t="shared" si="691"/>
        <v xml:space="preserve"> تربية فنية</v>
      </c>
      <c r="DY476" s="87" t="str">
        <f t="shared" si="692"/>
        <v xml:space="preserve"> تربية رياضية</v>
      </c>
      <c r="DZ476" s="88" t="str">
        <f t="shared" si="693"/>
        <v xml:space="preserve"> نشاط1</v>
      </c>
      <c r="EA476" s="88" t="str">
        <f t="shared" si="694"/>
        <v xml:space="preserve"> نشاط2</v>
      </c>
      <c r="EB476" s="32">
        <f t="shared" si="652"/>
        <v>0</v>
      </c>
      <c r="EC476" s="31" t="str">
        <f t="shared" si="695"/>
        <v xml:space="preserve"> لغة عربية رياضيات دراسات إنجليزى علوم تربية دينية تربية فنية تربية رياضية نشاط1 نشاط2</v>
      </c>
    </row>
    <row r="477" spans="1:133" ht="17.25" thickTop="1" thickBot="1">
      <c r="A477" s="16" t="str">
        <f t="shared" si="653"/>
        <v/>
      </c>
      <c r="B477" s="18"/>
      <c r="C477" s="17"/>
      <c r="D477" s="86"/>
      <c r="E477" s="83" t="str">
        <f t="shared" si="613"/>
        <v/>
      </c>
      <c r="F477" s="83" t="str">
        <f t="shared" si="614"/>
        <v/>
      </c>
      <c r="G477" s="83" t="str">
        <f t="shared" si="615"/>
        <v/>
      </c>
      <c r="H477" s="37"/>
      <c r="I477" s="42" t="str">
        <f t="shared" si="654"/>
        <v/>
      </c>
      <c r="J477" s="21"/>
      <c r="K477" s="21"/>
      <c r="L477" s="21"/>
      <c r="M477" s="21"/>
      <c r="N477" s="21"/>
      <c r="O477" s="19">
        <f t="shared" si="616"/>
        <v>0</v>
      </c>
      <c r="P477" s="39" t="str">
        <f t="shared" si="655"/>
        <v>دون المستوى</v>
      </c>
      <c r="Q477" s="21"/>
      <c r="R477" s="21"/>
      <c r="S477" s="92"/>
      <c r="T477" s="19">
        <f t="shared" si="617"/>
        <v>0</v>
      </c>
      <c r="U477" s="39" t="str">
        <f t="shared" si="656"/>
        <v>دون المستوى</v>
      </c>
      <c r="V477" s="19">
        <f t="shared" si="618"/>
        <v>0</v>
      </c>
      <c r="W477" s="19">
        <f t="shared" si="619"/>
        <v>0</v>
      </c>
      <c r="X477" s="19">
        <f t="shared" si="620"/>
        <v>0</v>
      </c>
      <c r="Y477" s="39" t="str">
        <f t="shared" si="657"/>
        <v>دون المستوى</v>
      </c>
      <c r="Z477" s="21"/>
      <c r="AA477" s="21"/>
      <c r="AB477" s="21"/>
      <c r="AC477" s="19">
        <f t="shared" si="621"/>
        <v>0</v>
      </c>
      <c r="AD477" s="39" t="str">
        <f t="shared" si="658"/>
        <v>دون المستوى</v>
      </c>
      <c r="AE477" s="21"/>
      <c r="AF477" s="21"/>
      <c r="AG477" s="92"/>
      <c r="AH477" s="19">
        <f t="shared" si="622"/>
        <v>0</v>
      </c>
      <c r="AI477" s="39" t="str">
        <f t="shared" si="659"/>
        <v>دون المستوى</v>
      </c>
      <c r="AJ477" s="19">
        <f t="shared" si="623"/>
        <v>0</v>
      </c>
      <c r="AK477" s="19">
        <f t="shared" si="699"/>
        <v>0</v>
      </c>
      <c r="AL477" s="19">
        <f t="shared" si="625"/>
        <v>0</v>
      </c>
      <c r="AM477" s="39" t="str">
        <f t="shared" si="661"/>
        <v>دون المستوى</v>
      </c>
      <c r="AN477" s="21"/>
      <c r="AO477" s="21"/>
      <c r="AP477" s="21"/>
      <c r="AQ477" s="19">
        <f t="shared" si="626"/>
        <v>0</v>
      </c>
      <c r="AR477" s="39" t="str">
        <f t="shared" si="662"/>
        <v>دون المستوى</v>
      </c>
      <c r="AS477" s="21"/>
      <c r="AT477" s="21"/>
      <c r="AU477" s="92"/>
      <c r="AV477" s="19">
        <f t="shared" si="627"/>
        <v>0</v>
      </c>
      <c r="AW477" s="39" t="str">
        <f t="shared" si="663"/>
        <v>دون المستوى</v>
      </c>
      <c r="AX477" s="19">
        <f t="shared" si="628"/>
        <v>0</v>
      </c>
      <c r="AY477" s="19">
        <f t="shared" si="664"/>
        <v>0</v>
      </c>
      <c r="AZ477" s="19">
        <f t="shared" si="630"/>
        <v>0</v>
      </c>
      <c r="BA477" s="34" t="str">
        <f t="shared" si="665"/>
        <v>دون المستوى</v>
      </c>
      <c r="BB477" s="21"/>
      <c r="BC477" s="21"/>
      <c r="BD477" s="21"/>
      <c r="BE477" s="19">
        <f t="shared" si="631"/>
        <v>0</v>
      </c>
      <c r="BF477" s="39" t="str">
        <f t="shared" si="666"/>
        <v>دون المستوى</v>
      </c>
      <c r="BG477" s="21"/>
      <c r="BH477" s="21"/>
      <c r="BI477" s="92"/>
      <c r="BJ477" s="19">
        <f t="shared" si="632"/>
        <v>0</v>
      </c>
      <c r="BK477" s="39" t="str">
        <f t="shared" si="667"/>
        <v>دون المستوى</v>
      </c>
      <c r="BL477" s="19">
        <f t="shared" si="633"/>
        <v>0</v>
      </c>
      <c r="BM477" s="19">
        <f t="shared" si="696"/>
        <v>0</v>
      </c>
      <c r="BN477" s="19">
        <f t="shared" si="635"/>
        <v>0</v>
      </c>
      <c r="BO477" s="34" t="str">
        <f t="shared" si="669"/>
        <v>دون المستوى</v>
      </c>
      <c r="BP477" s="21"/>
      <c r="BQ477" s="21"/>
      <c r="BR477" s="21"/>
      <c r="BS477" s="21"/>
      <c r="BT477" s="19">
        <f t="shared" si="636"/>
        <v>0</v>
      </c>
      <c r="BU477" s="39" t="str">
        <f t="shared" si="670"/>
        <v>دون المستوى</v>
      </c>
      <c r="BV477" s="21"/>
      <c r="BW477" s="21"/>
      <c r="BX477" s="21"/>
      <c r="BY477" s="92"/>
      <c r="BZ477" s="19">
        <f t="shared" si="637"/>
        <v>0</v>
      </c>
      <c r="CA477" s="39" t="str">
        <f t="shared" si="671"/>
        <v>دون المستوى</v>
      </c>
      <c r="CB477" s="19">
        <f t="shared" si="638"/>
        <v>0</v>
      </c>
      <c r="CC477" s="19">
        <f t="shared" si="697"/>
        <v>0</v>
      </c>
      <c r="CD477" s="19">
        <f t="shared" si="640"/>
        <v>0</v>
      </c>
      <c r="CE477" s="60" t="str">
        <f t="shared" si="673"/>
        <v>دون المستوى</v>
      </c>
      <c r="CF477" s="61">
        <f t="shared" si="641"/>
        <v>0</v>
      </c>
      <c r="CG477" s="67" t="str">
        <f t="shared" si="674"/>
        <v>دون المستوى</v>
      </c>
      <c r="CH477" s="21"/>
      <c r="CI477" s="21"/>
      <c r="CJ477" s="19">
        <f t="shared" si="642"/>
        <v>0</v>
      </c>
      <c r="CK477" s="39" t="str">
        <f t="shared" si="675"/>
        <v>دون المستوى</v>
      </c>
      <c r="CL477" s="21"/>
      <c r="CM477" s="21"/>
      <c r="CN477" s="19">
        <f t="shared" si="643"/>
        <v>0</v>
      </c>
      <c r="CO477" s="39" t="str">
        <f t="shared" si="676"/>
        <v>دون المستوى</v>
      </c>
      <c r="CP477" s="21"/>
      <c r="CQ477" s="21"/>
      <c r="CR477" s="19">
        <f t="shared" si="644"/>
        <v>0</v>
      </c>
      <c r="CS477" s="39" t="str">
        <f t="shared" si="677"/>
        <v>دون المستوى</v>
      </c>
      <c r="CT477" s="21"/>
      <c r="CU477" s="21"/>
      <c r="CV477" s="19">
        <f t="shared" si="645"/>
        <v>0</v>
      </c>
      <c r="CW477" s="39" t="str">
        <f t="shared" si="678"/>
        <v>دون المستوى</v>
      </c>
      <c r="CX477" s="59">
        <f t="shared" si="646"/>
        <v>0</v>
      </c>
      <c r="CY477" s="34" t="str">
        <f t="shared" si="679"/>
        <v>دون المستوى</v>
      </c>
      <c r="CZ477" s="21"/>
      <c r="DA477" s="21"/>
      <c r="DB477" s="21"/>
      <c r="DC477" s="19">
        <f t="shared" si="647"/>
        <v>0</v>
      </c>
      <c r="DD477" s="39" t="str">
        <f t="shared" si="680"/>
        <v>دون المستوى</v>
      </c>
      <c r="DE477" s="21"/>
      <c r="DF477" s="21"/>
      <c r="DG477" s="92"/>
      <c r="DH477" s="19">
        <f t="shared" si="648"/>
        <v>0</v>
      </c>
      <c r="DI477" s="39" t="str">
        <f t="shared" si="681"/>
        <v>دون المستوى</v>
      </c>
      <c r="DJ477" s="19">
        <f t="shared" si="649"/>
        <v>0</v>
      </c>
      <c r="DK477" s="19">
        <f t="shared" si="698"/>
        <v>0</v>
      </c>
      <c r="DL477" s="19">
        <f t="shared" si="651"/>
        <v>0</v>
      </c>
      <c r="DM477" s="34" t="str">
        <f t="shared" si="683"/>
        <v>دون المستوى</v>
      </c>
      <c r="DN477" s="20" t="str">
        <f t="shared" si="684"/>
        <v>دور ثان</v>
      </c>
      <c r="DR477" s="28" t="str">
        <f t="shared" si="685"/>
        <v xml:space="preserve"> لغة عربية</v>
      </c>
      <c r="DS477" s="28" t="str">
        <f t="shared" si="686"/>
        <v xml:space="preserve"> رياضيات</v>
      </c>
      <c r="DT477" s="28" t="str">
        <f t="shared" si="687"/>
        <v xml:space="preserve"> دراسات</v>
      </c>
      <c r="DU477" s="28" t="str">
        <f t="shared" si="688"/>
        <v xml:space="preserve"> إنجليزى</v>
      </c>
      <c r="DV477" s="28" t="str">
        <f t="shared" si="689"/>
        <v xml:space="preserve"> علوم</v>
      </c>
      <c r="DW477" s="28" t="str">
        <f t="shared" si="690"/>
        <v xml:space="preserve"> تربية دينية</v>
      </c>
      <c r="DX477" s="87" t="str">
        <f t="shared" si="691"/>
        <v xml:space="preserve"> تربية فنية</v>
      </c>
      <c r="DY477" s="87" t="str">
        <f t="shared" si="692"/>
        <v xml:space="preserve"> تربية رياضية</v>
      </c>
      <c r="DZ477" s="88" t="str">
        <f t="shared" si="693"/>
        <v xml:space="preserve"> نشاط1</v>
      </c>
      <c r="EA477" s="88" t="str">
        <f t="shared" si="694"/>
        <v xml:space="preserve"> نشاط2</v>
      </c>
      <c r="EB477" s="32">
        <f t="shared" si="652"/>
        <v>0</v>
      </c>
      <c r="EC477" s="31" t="str">
        <f t="shared" si="695"/>
        <v xml:space="preserve"> لغة عربية رياضيات دراسات إنجليزى علوم تربية دينية تربية فنية تربية رياضية نشاط1 نشاط2</v>
      </c>
    </row>
    <row r="478" spans="1:133" ht="17.25" thickTop="1" thickBot="1">
      <c r="A478" s="16" t="str">
        <f t="shared" si="653"/>
        <v/>
      </c>
      <c r="B478" s="18"/>
      <c r="C478" s="17"/>
      <c r="D478" s="86"/>
      <c r="E478" s="83" t="str">
        <f t="shared" si="613"/>
        <v/>
      </c>
      <c r="F478" s="83" t="str">
        <f t="shared" si="614"/>
        <v/>
      </c>
      <c r="G478" s="83" t="str">
        <f t="shared" si="615"/>
        <v/>
      </c>
      <c r="H478" s="37"/>
      <c r="I478" s="42" t="str">
        <f t="shared" si="654"/>
        <v/>
      </c>
      <c r="J478" s="21"/>
      <c r="K478" s="21"/>
      <c r="L478" s="21"/>
      <c r="M478" s="21"/>
      <c r="N478" s="21"/>
      <c r="O478" s="19">
        <f t="shared" si="616"/>
        <v>0</v>
      </c>
      <c r="P478" s="39" t="str">
        <f t="shared" si="655"/>
        <v>دون المستوى</v>
      </c>
      <c r="Q478" s="21"/>
      <c r="R478" s="21"/>
      <c r="S478" s="92"/>
      <c r="T478" s="19">
        <f t="shared" si="617"/>
        <v>0</v>
      </c>
      <c r="U478" s="39" t="str">
        <f t="shared" si="656"/>
        <v>دون المستوى</v>
      </c>
      <c r="V478" s="19">
        <f t="shared" si="618"/>
        <v>0</v>
      </c>
      <c r="W478" s="19">
        <f t="shared" si="619"/>
        <v>0</v>
      </c>
      <c r="X478" s="19">
        <f t="shared" si="620"/>
        <v>0</v>
      </c>
      <c r="Y478" s="39" t="str">
        <f t="shared" si="657"/>
        <v>دون المستوى</v>
      </c>
      <c r="Z478" s="21"/>
      <c r="AA478" s="21"/>
      <c r="AB478" s="21"/>
      <c r="AC478" s="19">
        <f t="shared" si="621"/>
        <v>0</v>
      </c>
      <c r="AD478" s="39" t="str">
        <f t="shared" si="658"/>
        <v>دون المستوى</v>
      </c>
      <c r="AE478" s="21"/>
      <c r="AF478" s="21"/>
      <c r="AG478" s="92"/>
      <c r="AH478" s="19">
        <f t="shared" si="622"/>
        <v>0</v>
      </c>
      <c r="AI478" s="39" t="str">
        <f t="shared" si="659"/>
        <v>دون المستوى</v>
      </c>
      <c r="AJ478" s="19">
        <f t="shared" si="623"/>
        <v>0</v>
      </c>
      <c r="AK478" s="19">
        <f t="shared" si="699"/>
        <v>0</v>
      </c>
      <c r="AL478" s="19">
        <f t="shared" si="625"/>
        <v>0</v>
      </c>
      <c r="AM478" s="39" t="str">
        <f t="shared" si="661"/>
        <v>دون المستوى</v>
      </c>
      <c r="AN478" s="21"/>
      <c r="AO478" s="21"/>
      <c r="AP478" s="21"/>
      <c r="AQ478" s="19">
        <f t="shared" si="626"/>
        <v>0</v>
      </c>
      <c r="AR478" s="39" t="str">
        <f t="shared" si="662"/>
        <v>دون المستوى</v>
      </c>
      <c r="AS478" s="21"/>
      <c r="AT478" s="21"/>
      <c r="AU478" s="92"/>
      <c r="AV478" s="19">
        <f t="shared" si="627"/>
        <v>0</v>
      </c>
      <c r="AW478" s="39" t="str">
        <f t="shared" si="663"/>
        <v>دون المستوى</v>
      </c>
      <c r="AX478" s="19">
        <f t="shared" si="628"/>
        <v>0</v>
      </c>
      <c r="AY478" s="19">
        <f t="shared" si="664"/>
        <v>0</v>
      </c>
      <c r="AZ478" s="19">
        <f t="shared" si="630"/>
        <v>0</v>
      </c>
      <c r="BA478" s="34" t="str">
        <f t="shared" si="665"/>
        <v>دون المستوى</v>
      </c>
      <c r="BB478" s="21"/>
      <c r="BC478" s="21"/>
      <c r="BD478" s="21"/>
      <c r="BE478" s="19">
        <f t="shared" si="631"/>
        <v>0</v>
      </c>
      <c r="BF478" s="39" t="str">
        <f t="shared" si="666"/>
        <v>دون المستوى</v>
      </c>
      <c r="BG478" s="21"/>
      <c r="BH478" s="21"/>
      <c r="BI478" s="92"/>
      <c r="BJ478" s="19">
        <f t="shared" si="632"/>
        <v>0</v>
      </c>
      <c r="BK478" s="39" t="str">
        <f t="shared" si="667"/>
        <v>دون المستوى</v>
      </c>
      <c r="BL478" s="19">
        <f t="shared" si="633"/>
        <v>0</v>
      </c>
      <c r="BM478" s="19">
        <f t="shared" si="696"/>
        <v>0</v>
      </c>
      <c r="BN478" s="19">
        <f t="shared" si="635"/>
        <v>0</v>
      </c>
      <c r="BO478" s="34" t="str">
        <f t="shared" si="669"/>
        <v>دون المستوى</v>
      </c>
      <c r="BP478" s="21"/>
      <c r="BQ478" s="21"/>
      <c r="BR478" s="21"/>
      <c r="BS478" s="21"/>
      <c r="BT478" s="19">
        <f t="shared" si="636"/>
        <v>0</v>
      </c>
      <c r="BU478" s="39" t="str">
        <f t="shared" si="670"/>
        <v>دون المستوى</v>
      </c>
      <c r="BV478" s="21"/>
      <c r="BW478" s="21"/>
      <c r="BX478" s="21"/>
      <c r="BY478" s="92"/>
      <c r="BZ478" s="19">
        <f t="shared" si="637"/>
        <v>0</v>
      </c>
      <c r="CA478" s="39" t="str">
        <f t="shared" si="671"/>
        <v>دون المستوى</v>
      </c>
      <c r="CB478" s="19">
        <f t="shared" si="638"/>
        <v>0</v>
      </c>
      <c r="CC478" s="19">
        <f t="shared" si="697"/>
        <v>0</v>
      </c>
      <c r="CD478" s="19">
        <f t="shared" si="640"/>
        <v>0</v>
      </c>
      <c r="CE478" s="60" t="str">
        <f t="shared" si="673"/>
        <v>دون المستوى</v>
      </c>
      <c r="CF478" s="61">
        <f t="shared" si="641"/>
        <v>0</v>
      </c>
      <c r="CG478" s="67" t="str">
        <f t="shared" si="674"/>
        <v>دون المستوى</v>
      </c>
      <c r="CH478" s="21"/>
      <c r="CI478" s="21"/>
      <c r="CJ478" s="19">
        <f t="shared" si="642"/>
        <v>0</v>
      </c>
      <c r="CK478" s="39" t="str">
        <f t="shared" si="675"/>
        <v>دون المستوى</v>
      </c>
      <c r="CL478" s="21"/>
      <c r="CM478" s="21"/>
      <c r="CN478" s="19">
        <f t="shared" si="643"/>
        <v>0</v>
      </c>
      <c r="CO478" s="39" t="str">
        <f t="shared" si="676"/>
        <v>دون المستوى</v>
      </c>
      <c r="CP478" s="21"/>
      <c r="CQ478" s="21"/>
      <c r="CR478" s="19">
        <f t="shared" si="644"/>
        <v>0</v>
      </c>
      <c r="CS478" s="39" t="str">
        <f t="shared" si="677"/>
        <v>دون المستوى</v>
      </c>
      <c r="CT478" s="21"/>
      <c r="CU478" s="21"/>
      <c r="CV478" s="19">
        <f t="shared" si="645"/>
        <v>0</v>
      </c>
      <c r="CW478" s="39" t="str">
        <f t="shared" si="678"/>
        <v>دون المستوى</v>
      </c>
      <c r="CX478" s="59">
        <f t="shared" si="646"/>
        <v>0</v>
      </c>
      <c r="CY478" s="34" t="str">
        <f t="shared" si="679"/>
        <v>دون المستوى</v>
      </c>
      <c r="CZ478" s="21"/>
      <c r="DA478" s="21"/>
      <c r="DB478" s="21"/>
      <c r="DC478" s="19">
        <f t="shared" si="647"/>
        <v>0</v>
      </c>
      <c r="DD478" s="39" t="str">
        <f t="shared" si="680"/>
        <v>دون المستوى</v>
      </c>
      <c r="DE478" s="21"/>
      <c r="DF478" s="21"/>
      <c r="DG478" s="92"/>
      <c r="DH478" s="19">
        <f t="shared" si="648"/>
        <v>0</v>
      </c>
      <c r="DI478" s="39" t="str">
        <f t="shared" si="681"/>
        <v>دون المستوى</v>
      </c>
      <c r="DJ478" s="19">
        <f t="shared" si="649"/>
        <v>0</v>
      </c>
      <c r="DK478" s="19">
        <f t="shared" si="698"/>
        <v>0</v>
      </c>
      <c r="DL478" s="19">
        <f t="shared" si="651"/>
        <v>0</v>
      </c>
      <c r="DM478" s="34" t="str">
        <f t="shared" si="683"/>
        <v>دون المستوى</v>
      </c>
      <c r="DN478" s="20" t="str">
        <f t="shared" si="684"/>
        <v>دور ثان</v>
      </c>
      <c r="DR478" s="28" t="str">
        <f t="shared" si="685"/>
        <v xml:space="preserve"> لغة عربية</v>
      </c>
      <c r="DS478" s="28" t="str">
        <f t="shared" si="686"/>
        <v xml:space="preserve"> رياضيات</v>
      </c>
      <c r="DT478" s="28" t="str">
        <f t="shared" si="687"/>
        <v xml:space="preserve"> دراسات</v>
      </c>
      <c r="DU478" s="28" t="str">
        <f t="shared" si="688"/>
        <v xml:space="preserve"> إنجليزى</v>
      </c>
      <c r="DV478" s="28" t="str">
        <f t="shared" si="689"/>
        <v xml:space="preserve"> علوم</v>
      </c>
      <c r="DW478" s="28" t="str">
        <f t="shared" si="690"/>
        <v xml:space="preserve"> تربية دينية</v>
      </c>
      <c r="DX478" s="87" t="str">
        <f t="shared" si="691"/>
        <v xml:space="preserve"> تربية فنية</v>
      </c>
      <c r="DY478" s="87" t="str">
        <f t="shared" si="692"/>
        <v xml:space="preserve"> تربية رياضية</v>
      </c>
      <c r="DZ478" s="88" t="str">
        <f t="shared" si="693"/>
        <v xml:space="preserve"> نشاط1</v>
      </c>
      <c r="EA478" s="88" t="str">
        <f t="shared" si="694"/>
        <v xml:space="preserve"> نشاط2</v>
      </c>
      <c r="EB478" s="32">
        <f t="shared" si="652"/>
        <v>0</v>
      </c>
      <c r="EC478" s="31" t="str">
        <f t="shared" si="695"/>
        <v xml:space="preserve"> لغة عربية رياضيات دراسات إنجليزى علوم تربية دينية تربية فنية تربية رياضية نشاط1 نشاط2</v>
      </c>
    </row>
    <row r="479" spans="1:133" ht="17.25" thickTop="1" thickBot="1">
      <c r="A479" s="16" t="str">
        <f t="shared" si="653"/>
        <v/>
      </c>
      <c r="B479" s="18"/>
      <c r="C479" s="17"/>
      <c r="D479" s="86"/>
      <c r="E479" s="83" t="str">
        <f t="shared" si="613"/>
        <v/>
      </c>
      <c r="F479" s="83" t="str">
        <f t="shared" si="614"/>
        <v/>
      </c>
      <c r="G479" s="83" t="str">
        <f t="shared" si="615"/>
        <v/>
      </c>
      <c r="H479" s="37"/>
      <c r="I479" s="42" t="str">
        <f t="shared" si="654"/>
        <v/>
      </c>
      <c r="J479" s="21"/>
      <c r="K479" s="21"/>
      <c r="L479" s="21"/>
      <c r="M479" s="21"/>
      <c r="N479" s="21"/>
      <c r="O479" s="19">
        <f t="shared" si="616"/>
        <v>0</v>
      </c>
      <c r="P479" s="39" t="str">
        <f t="shared" si="655"/>
        <v>دون المستوى</v>
      </c>
      <c r="Q479" s="21"/>
      <c r="R479" s="21"/>
      <c r="S479" s="92"/>
      <c r="T479" s="19">
        <f t="shared" si="617"/>
        <v>0</v>
      </c>
      <c r="U479" s="39" t="str">
        <f t="shared" si="656"/>
        <v>دون المستوى</v>
      </c>
      <c r="V479" s="19">
        <f t="shared" si="618"/>
        <v>0</v>
      </c>
      <c r="W479" s="19">
        <f t="shared" si="619"/>
        <v>0</v>
      </c>
      <c r="X479" s="19">
        <f t="shared" si="620"/>
        <v>0</v>
      </c>
      <c r="Y479" s="39" t="str">
        <f t="shared" si="657"/>
        <v>دون المستوى</v>
      </c>
      <c r="Z479" s="21"/>
      <c r="AA479" s="21"/>
      <c r="AB479" s="21"/>
      <c r="AC479" s="19">
        <f t="shared" si="621"/>
        <v>0</v>
      </c>
      <c r="AD479" s="39" t="str">
        <f t="shared" si="658"/>
        <v>دون المستوى</v>
      </c>
      <c r="AE479" s="21"/>
      <c r="AF479" s="21"/>
      <c r="AG479" s="92"/>
      <c r="AH479" s="19">
        <f t="shared" si="622"/>
        <v>0</v>
      </c>
      <c r="AI479" s="39" t="str">
        <f t="shared" si="659"/>
        <v>دون المستوى</v>
      </c>
      <c r="AJ479" s="19">
        <f t="shared" si="623"/>
        <v>0</v>
      </c>
      <c r="AK479" s="19">
        <f t="shared" si="699"/>
        <v>0</v>
      </c>
      <c r="AL479" s="19">
        <f t="shared" si="625"/>
        <v>0</v>
      </c>
      <c r="AM479" s="39" t="str">
        <f t="shared" si="661"/>
        <v>دون المستوى</v>
      </c>
      <c r="AN479" s="21"/>
      <c r="AO479" s="21"/>
      <c r="AP479" s="21"/>
      <c r="AQ479" s="19">
        <f t="shared" si="626"/>
        <v>0</v>
      </c>
      <c r="AR479" s="39" t="str">
        <f t="shared" si="662"/>
        <v>دون المستوى</v>
      </c>
      <c r="AS479" s="21"/>
      <c r="AT479" s="21"/>
      <c r="AU479" s="92"/>
      <c r="AV479" s="19">
        <f t="shared" si="627"/>
        <v>0</v>
      </c>
      <c r="AW479" s="39" t="str">
        <f t="shared" si="663"/>
        <v>دون المستوى</v>
      </c>
      <c r="AX479" s="19">
        <f t="shared" si="628"/>
        <v>0</v>
      </c>
      <c r="AY479" s="19">
        <f t="shared" si="664"/>
        <v>0</v>
      </c>
      <c r="AZ479" s="19">
        <f t="shared" si="630"/>
        <v>0</v>
      </c>
      <c r="BA479" s="34" t="str">
        <f t="shared" si="665"/>
        <v>دون المستوى</v>
      </c>
      <c r="BB479" s="21"/>
      <c r="BC479" s="21"/>
      <c r="BD479" s="21"/>
      <c r="BE479" s="19">
        <f t="shared" si="631"/>
        <v>0</v>
      </c>
      <c r="BF479" s="39" t="str">
        <f t="shared" si="666"/>
        <v>دون المستوى</v>
      </c>
      <c r="BG479" s="21"/>
      <c r="BH479" s="21"/>
      <c r="BI479" s="92"/>
      <c r="BJ479" s="19">
        <f t="shared" si="632"/>
        <v>0</v>
      </c>
      <c r="BK479" s="39" t="str">
        <f t="shared" si="667"/>
        <v>دون المستوى</v>
      </c>
      <c r="BL479" s="19">
        <f t="shared" si="633"/>
        <v>0</v>
      </c>
      <c r="BM479" s="19">
        <f t="shared" si="696"/>
        <v>0</v>
      </c>
      <c r="BN479" s="19">
        <f t="shared" si="635"/>
        <v>0</v>
      </c>
      <c r="BO479" s="34" t="str">
        <f t="shared" si="669"/>
        <v>دون المستوى</v>
      </c>
      <c r="BP479" s="21"/>
      <c r="BQ479" s="21"/>
      <c r="BR479" s="21"/>
      <c r="BS479" s="21"/>
      <c r="BT479" s="19">
        <f t="shared" si="636"/>
        <v>0</v>
      </c>
      <c r="BU479" s="39" t="str">
        <f t="shared" si="670"/>
        <v>دون المستوى</v>
      </c>
      <c r="BV479" s="21"/>
      <c r="BW479" s="21"/>
      <c r="BX479" s="21"/>
      <c r="BY479" s="92"/>
      <c r="BZ479" s="19">
        <f t="shared" si="637"/>
        <v>0</v>
      </c>
      <c r="CA479" s="39" t="str">
        <f t="shared" si="671"/>
        <v>دون المستوى</v>
      </c>
      <c r="CB479" s="19">
        <f t="shared" si="638"/>
        <v>0</v>
      </c>
      <c r="CC479" s="19">
        <f t="shared" si="697"/>
        <v>0</v>
      </c>
      <c r="CD479" s="19">
        <f t="shared" si="640"/>
        <v>0</v>
      </c>
      <c r="CE479" s="60" t="str">
        <f t="shared" si="673"/>
        <v>دون المستوى</v>
      </c>
      <c r="CF479" s="61">
        <f t="shared" si="641"/>
        <v>0</v>
      </c>
      <c r="CG479" s="67" t="str">
        <f t="shared" si="674"/>
        <v>دون المستوى</v>
      </c>
      <c r="CH479" s="21"/>
      <c r="CI479" s="21"/>
      <c r="CJ479" s="19">
        <f t="shared" si="642"/>
        <v>0</v>
      </c>
      <c r="CK479" s="39" t="str">
        <f t="shared" si="675"/>
        <v>دون المستوى</v>
      </c>
      <c r="CL479" s="21"/>
      <c r="CM479" s="21"/>
      <c r="CN479" s="19">
        <f t="shared" si="643"/>
        <v>0</v>
      </c>
      <c r="CO479" s="39" t="str">
        <f t="shared" si="676"/>
        <v>دون المستوى</v>
      </c>
      <c r="CP479" s="21"/>
      <c r="CQ479" s="21"/>
      <c r="CR479" s="19">
        <f t="shared" si="644"/>
        <v>0</v>
      </c>
      <c r="CS479" s="39" t="str">
        <f t="shared" si="677"/>
        <v>دون المستوى</v>
      </c>
      <c r="CT479" s="21"/>
      <c r="CU479" s="21"/>
      <c r="CV479" s="19">
        <f t="shared" si="645"/>
        <v>0</v>
      </c>
      <c r="CW479" s="39" t="str">
        <f t="shared" si="678"/>
        <v>دون المستوى</v>
      </c>
      <c r="CX479" s="59">
        <f t="shared" si="646"/>
        <v>0</v>
      </c>
      <c r="CY479" s="34" t="str">
        <f t="shared" si="679"/>
        <v>دون المستوى</v>
      </c>
      <c r="CZ479" s="21"/>
      <c r="DA479" s="21"/>
      <c r="DB479" s="21"/>
      <c r="DC479" s="19">
        <f t="shared" si="647"/>
        <v>0</v>
      </c>
      <c r="DD479" s="39" t="str">
        <f t="shared" si="680"/>
        <v>دون المستوى</v>
      </c>
      <c r="DE479" s="21"/>
      <c r="DF479" s="21"/>
      <c r="DG479" s="92"/>
      <c r="DH479" s="19">
        <f t="shared" si="648"/>
        <v>0</v>
      </c>
      <c r="DI479" s="39" t="str">
        <f t="shared" si="681"/>
        <v>دون المستوى</v>
      </c>
      <c r="DJ479" s="19">
        <f t="shared" si="649"/>
        <v>0</v>
      </c>
      <c r="DK479" s="19">
        <f t="shared" si="698"/>
        <v>0</v>
      </c>
      <c r="DL479" s="19">
        <f t="shared" si="651"/>
        <v>0</v>
      </c>
      <c r="DM479" s="34" t="str">
        <f t="shared" si="683"/>
        <v>دون المستوى</v>
      </c>
      <c r="DN479" s="20" t="str">
        <f t="shared" si="684"/>
        <v>دور ثان</v>
      </c>
      <c r="DR479" s="28" t="str">
        <f t="shared" si="685"/>
        <v xml:space="preserve"> لغة عربية</v>
      </c>
      <c r="DS479" s="28" t="str">
        <f t="shared" si="686"/>
        <v xml:space="preserve"> رياضيات</v>
      </c>
      <c r="DT479" s="28" t="str">
        <f t="shared" si="687"/>
        <v xml:space="preserve"> دراسات</v>
      </c>
      <c r="DU479" s="28" t="str">
        <f t="shared" si="688"/>
        <v xml:space="preserve"> إنجليزى</v>
      </c>
      <c r="DV479" s="28" t="str">
        <f t="shared" si="689"/>
        <v xml:space="preserve"> علوم</v>
      </c>
      <c r="DW479" s="28" t="str">
        <f t="shared" si="690"/>
        <v xml:space="preserve"> تربية دينية</v>
      </c>
      <c r="DX479" s="87" t="str">
        <f t="shared" si="691"/>
        <v xml:space="preserve"> تربية فنية</v>
      </c>
      <c r="DY479" s="87" t="str">
        <f t="shared" si="692"/>
        <v xml:space="preserve"> تربية رياضية</v>
      </c>
      <c r="DZ479" s="88" t="str">
        <f t="shared" si="693"/>
        <v xml:space="preserve"> نشاط1</v>
      </c>
      <c r="EA479" s="88" t="str">
        <f t="shared" si="694"/>
        <v xml:space="preserve"> نشاط2</v>
      </c>
      <c r="EB479" s="32">
        <f t="shared" si="652"/>
        <v>0</v>
      </c>
      <c r="EC479" s="31" t="str">
        <f t="shared" si="695"/>
        <v xml:space="preserve"> لغة عربية رياضيات دراسات إنجليزى علوم تربية دينية تربية فنية تربية رياضية نشاط1 نشاط2</v>
      </c>
    </row>
    <row r="480" spans="1:133" ht="17.25" thickTop="1" thickBot="1">
      <c r="A480" s="16" t="str">
        <f t="shared" si="653"/>
        <v/>
      </c>
      <c r="B480" s="18"/>
      <c r="C480" s="17"/>
      <c r="D480" s="86"/>
      <c r="E480" s="83" t="str">
        <f t="shared" si="613"/>
        <v/>
      </c>
      <c r="F480" s="83" t="str">
        <f t="shared" si="614"/>
        <v/>
      </c>
      <c r="G480" s="83" t="str">
        <f t="shared" si="615"/>
        <v/>
      </c>
      <c r="H480" s="37"/>
      <c r="I480" s="42" t="str">
        <f t="shared" si="654"/>
        <v/>
      </c>
      <c r="J480" s="21"/>
      <c r="K480" s="21"/>
      <c r="L480" s="21"/>
      <c r="M480" s="21"/>
      <c r="N480" s="21"/>
      <c r="O480" s="19">
        <f t="shared" si="616"/>
        <v>0</v>
      </c>
      <c r="P480" s="39" t="str">
        <f t="shared" si="655"/>
        <v>دون المستوى</v>
      </c>
      <c r="Q480" s="21"/>
      <c r="R480" s="21"/>
      <c r="S480" s="92"/>
      <c r="T480" s="19">
        <f t="shared" si="617"/>
        <v>0</v>
      </c>
      <c r="U480" s="39" t="str">
        <f t="shared" si="656"/>
        <v>دون المستوى</v>
      </c>
      <c r="V480" s="19">
        <f t="shared" si="618"/>
        <v>0</v>
      </c>
      <c r="W480" s="19">
        <f t="shared" si="619"/>
        <v>0</v>
      </c>
      <c r="X480" s="19">
        <f t="shared" si="620"/>
        <v>0</v>
      </c>
      <c r="Y480" s="39" t="str">
        <f t="shared" si="657"/>
        <v>دون المستوى</v>
      </c>
      <c r="Z480" s="21"/>
      <c r="AA480" s="21"/>
      <c r="AB480" s="21"/>
      <c r="AC480" s="19">
        <f t="shared" si="621"/>
        <v>0</v>
      </c>
      <c r="AD480" s="39" t="str">
        <f t="shared" si="658"/>
        <v>دون المستوى</v>
      </c>
      <c r="AE480" s="21"/>
      <c r="AF480" s="21"/>
      <c r="AG480" s="92"/>
      <c r="AH480" s="19">
        <f t="shared" si="622"/>
        <v>0</v>
      </c>
      <c r="AI480" s="39" t="str">
        <f t="shared" si="659"/>
        <v>دون المستوى</v>
      </c>
      <c r="AJ480" s="19">
        <f t="shared" si="623"/>
        <v>0</v>
      </c>
      <c r="AK480" s="19">
        <f t="shared" si="699"/>
        <v>0</v>
      </c>
      <c r="AL480" s="19">
        <f t="shared" si="625"/>
        <v>0</v>
      </c>
      <c r="AM480" s="39" t="str">
        <f t="shared" si="661"/>
        <v>دون المستوى</v>
      </c>
      <c r="AN480" s="21"/>
      <c r="AO480" s="21"/>
      <c r="AP480" s="21"/>
      <c r="AQ480" s="19">
        <f t="shared" si="626"/>
        <v>0</v>
      </c>
      <c r="AR480" s="39" t="str">
        <f t="shared" si="662"/>
        <v>دون المستوى</v>
      </c>
      <c r="AS480" s="21"/>
      <c r="AT480" s="21"/>
      <c r="AU480" s="92"/>
      <c r="AV480" s="19">
        <f t="shared" si="627"/>
        <v>0</v>
      </c>
      <c r="AW480" s="39" t="str">
        <f t="shared" si="663"/>
        <v>دون المستوى</v>
      </c>
      <c r="AX480" s="19">
        <f t="shared" si="628"/>
        <v>0</v>
      </c>
      <c r="AY480" s="19">
        <f t="shared" si="664"/>
        <v>0</v>
      </c>
      <c r="AZ480" s="19">
        <f t="shared" si="630"/>
        <v>0</v>
      </c>
      <c r="BA480" s="34" t="str">
        <f t="shared" si="665"/>
        <v>دون المستوى</v>
      </c>
      <c r="BB480" s="21"/>
      <c r="BC480" s="21"/>
      <c r="BD480" s="21"/>
      <c r="BE480" s="19">
        <f t="shared" si="631"/>
        <v>0</v>
      </c>
      <c r="BF480" s="39" t="str">
        <f t="shared" si="666"/>
        <v>دون المستوى</v>
      </c>
      <c r="BG480" s="21"/>
      <c r="BH480" s="21"/>
      <c r="BI480" s="92"/>
      <c r="BJ480" s="19">
        <f t="shared" si="632"/>
        <v>0</v>
      </c>
      <c r="BK480" s="39" t="str">
        <f t="shared" si="667"/>
        <v>دون المستوى</v>
      </c>
      <c r="BL480" s="19">
        <f t="shared" si="633"/>
        <v>0</v>
      </c>
      <c r="BM480" s="19">
        <f t="shared" si="696"/>
        <v>0</v>
      </c>
      <c r="BN480" s="19">
        <f t="shared" si="635"/>
        <v>0</v>
      </c>
      <c r="BO480" s="34" t="str">
        <f t="shared" si="669"/>
        <v>دون المستوى</v>
      </c>
      <c r="BP480" s="21"/>
      <c r="BQ480" s="21"/>
      <c r="BR480" s="21"/>
      <c r="BS480" s="21"/>
      <c r="BT480" s="19">
        <f t="shared" si="636"/>
        <v>0</v>
      </c>
      <c r="BU480" s="39" t="str">
        <f t="shared" si="670"/>
        <v>دون المستوى</v>
      </c>
      <c r="BV480" s="21"/>
      <c r="BW480" s="21"/>
      <c r="BX480" s="21"/>
      <c r="BY480" s="92"/>
      <c r="BZ480" s="19">
        <f t="shared" si="637"/>
        <v>0</v>
      </c>
      <c r="CA480" s="39" t="str">
        <f t="shared" si="671"/>
        <v>دون المستوى</v>
      </c>
      <c r="CB480" s="19">
        <f t="shared" si="638"/>
        <v>0</v>
      </c>
      <c r="CC480" s="19">
        <f t="shared" si="697"/>
        <v>0</v>
      </c>
      <c r="CD480" s="19">
        <f t="shared" si="640"/>
        <v>0</v>
      </c>
      <c r="CE480" s="60" t="str">
        <f t="shared" si="673"/>
        <v>دون المستوى</v>
      </c>
      <c r="CF480" s="61">
        <f t="shared" si="641"/>
        <v>0</v>
      </c>
      <c r="CG480" s="67" t="str">
        <f t="shared" si="674"/>
        <v>دون المستوى</v>
      </c>
      <c r="CH480" s="21"/>
      <c r="CI480" s="21"/>
      <c r="CJ480" s="19">
        <f t="shared" si="642"/>
        <v>0</v>
      </c>
      <c r="CK480" s="39" t="str">
        <f t="shared" si="675"/>
        <v>دون المستوى</v>
      </c>
      <c r="CL480" s="21"/>
      <c r="CM480" s="21"/>
      <c r="CN480" s="19">
        <f t="shared" si="643"/>
        <v>0</v>
      </c>
      <c r="CO480" s="39" t="str">
        <f t="shared" si="676"/>
        <v>دون المستوى</v>
      </c>
      <c r="CP480" s="21"/>
      <c r="CQ480" s="21"/>
      <c r="CR480" s="19">
        <f t="shared" si="644"/>
        <v>0</v>
      </c>
      <c r="CS480" s="39" t="str">
        <f t="shared" si="677"/>
        <v>دون المستوى</v>
      </c>
      <c r="CT480" s="21"/>
      <c r="CU480" s="21"/>
      <c r="CV480" s="19">
        <f t="shared" si="645"/>
        <v>0</v>
      </c>
      <c r="CW480" s="39" t="str">
        <f t="shared" si="678"/>
        <v>دون المستوى</v>
      </c>
      <c r="CX480" s="59">
        <f t="shared" si="646"/>
        <v>0</v>
      </c>
      <c r="CY480" s="34" t="str">
        <f t="shared" si="679"/>
        <v>دون المستوى</v>
      </c>
      <c r="CZ480" s="21"/>
      <c r="DA480" s="21"/>
      <c r="DB480" s="21"/>
      <c r="DC480" s="19">
        <f t="shared" si="647"/>
        <v>0</v>
      </c>
      <c r="DD480" s="39" t="str">
        <f t="shared" si="680"/>
        <v>دون المستوى</v>
      </c>
      <c r="DE480" s="21"/>
      <c r="DF480" s="21"/>
      <c r="DG480" s="92"/>
      <c r="DH480" s="19">
        <f t="shared" si="648"/>
        <v>0</v>
      </c>
      <c r="DI480" s="39" t="str">
        <f t="shared" si="681"/>
        <v>دون المستوى</v>
      </c>
      <c r="DJ480" s="19">
        <f t="shared" si="649"/>
        <v>0</v>
      </c>
      <c r="DK480" s="19">
        <f t="shared" si="698"/>
        <v>0</v>
      </c>
      <c r="DL480" s="19">
        <f t="shared" si="651"/>
        <v>0</v>
      </c>
      <c r="DM480" s="34" t="str">
        <f t="shared" si="683"/>
        <v>دون المستوى</v>
      </c>
      <c r="DN480" s="20" t="str">
        <f t="shared" si="684"/>
        <v>دور ثان</v>
      </c>
      <c r="DR480" s="28" t="str">
        <f t="shared" si="685"/>
        <v xml:space="preserve"> لغة عربية</v>
      </c>
      <c r="DS480" s="28" t="str">
        <f t="shared" si="686"/>
        <v xml:space="preserve"> رياضيات</v>
      </c>
      <c r="DT480" s="28" t="str">
        <f t="shared" si="687"/>
        <v xml:space="preserve"> دراسات</v>
      </c>
      <c r="DU480" s="28" t="str">
        <f t="shared" si="688"/>
        <v xml:space="preserve"> إنجليزى</v>
      </c>
      <c r="DV480" s="28" t="str">
        <f t="shared" si="689"/>
        <v xml:space="preserve"> علوم</v>
      </c>
      <c r="DW480" s="28" t="str">
        <f t="shared" si="690"/>
        <v xml:space="preserve"> تربية دينية</v>
      </c>
      <c r="DX480" s="87" t="str">
        <f t="shared" si="691"/>
        <v xml:space="preserve"> تربية فنية</v>
      </c>
      <c r="DY480" s="87" t="str">
        <f t="shared" si="692"/>
        <v xml:space="preserve"> تربية رياضية</v>
      </c>
      <c r="DZ480" s="88" t="str">
        <f t="shared" si="693"/>
        <v xml:space="preserve"> نشاط1</v>
      </c>
      <c r="EA480" s="88" t="str">
        <f t="shared" si="694"/>
        <v xml:space="preserve"> نشاط2</v>
      </c>
      <c r="EB480" s="32">
        <f t="shared" si="652"/>
        <v>0</v>
      </c>
      <c r="EC480" s="31" t="str">
        <f t="shared" si="695"/>
        <v xml:space="preserve"> لغة عربية رياضيات دراسات إنجليزى علوم تربية دينية تربية فنية تربية رياضية نشاط1 نشاط2</v>
      </c>
    </row>
    <row r="481" spans="1:133" ht="17.25" thickTop="1" thickBot="1">
      <c r="A481" s="16" t="str">
        <f t="shared" si="653"/>
        <v/>
      </c>
      <c r="B481" s="18"/>
      <c r="C481" s="17"/>
      <c r="D481" s="86"/>
      <c r="E481" s="83" t="str">
        <f t="shared" si="613"/>
        <v/>
      </c>
      <c r="F481" s="83" t="str">
        <f t="shared" si="614"/>
        <v/>
      </c>
      <c r="G481" s="83" t="str">
        <f t="shared" si="615"/>
        <v/>
      </c>
      <c r="H481" s="37"/>
      <c r="I481" s="42" t="str">
        <f t="shared" si="654"/>
        <v/>
      </c>
      <c r="J481" s="21"/>
      <c r="K481" s="21"/>
      <c r="L481" s="21"/>
      <c r="M481" s="21"/>
      <c r="N481" s="21"/>
      <c r="O481" s="19">
        <f t="shared" si="616"/>
        <v>0</v>
      </c>
      <c r="P481" s="39" t="str">
        <f t="shared" si="655"/>
        <v>دون المستوى</v>
      </c>
      <c r="Q481" s="21"/>
      <c r="R481" s="21"/>
      <c r="S481" s="92"/>
      <c r="T481" s="19">
        <f t="shared" si="617"/>
        <v>0</v>
      </c>
      <c r="U481" s="39" t="str">
        <f t="shared" si="656"/>
        <v>دون المستوى</v>
      </c>
      <c r="V481" s="19">
        <f t="shared" si="618"/>
        <v>0</v>
      </c>
      <c r="W481" s="19">
        <f t="shared" si="619"/>
        <v>0</v>
      </c>
      <c r="X481" s="19">
        <f t="shared" si="620"/>
        <v>0</v>
      </c>
      <c r="Y481" s="39" t="str">
        <f t="shared" si="657"/>
        <v>دون المستوى</v>
      </c>
      <c r="Z481" s="21"/>
      <c r="AA481" s="21"/>
      <c r="AB481" s="21"/>
      <c r="AC481" s="19">
        <f t="shared" si="621"/>
        <v>0</v>
      </c>
      <c r="AD481" s="39" t="str">
        <f t="shared" si="658"/>
        <v>دون المستوى</v>
      </c>
      <c r="AE481" s="21"/>
      <c r="AF481" s="21"/>
      <c r="AG481" s="92"/>
      <c r="AH481" s="19">
        <f t="shared" si="622"/>
        <v>0</v>
      </c>
      <c r="AI481" s="39" t="str">
        <f t="shared" si="659"/>
        <v>دون المستوى</v>
      </c>
      <c r="AJ481" s="19">
        <f t="shared" si="623"/>
        <v>0</v>
      </c>
      <c r="AK481" s="19">
        <f t="shared" si="699"/>
        <v>0</v>
      </c>
      <c r="AL481" s="19">
        <f t="shared" si="625"/>
        <v>0</v>
      </c>
      <c r="AM481" s="39" t="str">
        <f t="shared" si="661"/>
        <v>دون المستوى</v>
      </c>
      <c r="AN481" s="21"/>
      <c r="AO481" s="21"/>
      <c r="AP481" s="21"/>
      <c r="AQ481" s="19">
        <f t="shared" si="626"/>
        <v>0</v>
      </c>
      <c r="AR481" s="39" t="str">
        <f t="shared" si="662"/>
        <v>دون المستوى</v>
      </c>
      <c r="AS481" s="21"/>
      <c r="AT481" s="21"/>
      <c r="AU481" s="92"/>
      <c r="AV481" s="19">
        <f t="shared" si="627"/>
        <v>0</v>
      </c>
      <c r="AW481" s="39" t="str">
        <f t="shared" si="663"/>
        <v>دون المستوى</v>
      </c>
      <c r="AX481" s="19">
        <f t="shared" si="628"/>
        <v>0</v>
      </c>
      <c r="AY481" s="19">
        <f t="shared" si="664"/>
        <v>0</v>
      </c>
      <c r="AZ481" s="19">
        <f t="shared" si="630"/>
        <v>0</v>
      </c>
      <c r="BA481" s="34" t="str">
        <f t="shared" si="665"/>
        <v>دون المستوى</v>
      </c>
      <c r="BB481" s="21"/>
      <c r="BC481" s="21"/>
      <c r="BD481" s="21"/>
      <c r="BE481" s="19">
        <f t="shared" si="631"/>
        <v>0</v>
      </c>
      <c r="BF481" s="39" t="str">
        <f t="shared" si="666"/>
        <v>دون المستوى</v>
      </c>
      <c r="BG481" s="21"/>
      <c r="BH481" s="21"/>
      <c r="BI481" s="92"/>
      <c r="BJ481" s="19">
        <f t="shared" si="632"/>
        <v>0</v>
      </c>
      <c r="BK481" s="39" t="str">
        <f t="shared" si="667"/>
        <v>دون المستوى</v>
      </c>
      <c r="BL481" s="19">
        <f t="shared" si="633"/>
        <v>0</v>
      </c>
      <c r="BM481" s="19">
        <f t="shared" si="696"/>
        <v>0</v>
      </c>
      <c r="BN481" s="19">
        <f t="shared" si="635"/>
        <v>0</v>
      </c>
      <c r="BO481" s="34" t="str">
        <f t="shared" si="669"/>
        <v>دون المستوى</v>
      </c>
      <c r="BP481" s="21"/>
      <c r="BQ481" s="21"/>
      <c r="BR481" s="21"/>
      <c r="BS481" s="21"/>
      <c r="BT481" s="19">
        <f t="shared" si="636"/>
        <v>0</v>
      </c>
      <c r="BU481" s="39" t="str">
        <f t="shared" si="670"/>
        <v>دون المستوى</v>
      </c>
      <c r="BV481" s="21"/>
      <c r="BW481" s="21"/>
      <c r="BX481" s="21"/>
      <c r="BY481" s="92"/>
      <c r="BZ481" s="19">
        <f t="shared" si="637"/>
        <v>0</v>
      </c>
      <c r="CA481" s="39" t="str">
        <f t="shared" si="671"/>
        <v>دون المستوى</v>
      </c>
      <c r="CB481" s="19">
        <f t="shared" si="638"/>
        <v>0</v>
      </c>
      <c r="CC481" s="19">
        <f t="shared" si="697"/>
        <v>0</v>
      </c>
      <c r="CD481" s="19">
        <f t="shared" si="640"/>
        <v>0</v>
      </c>
      <c r="CE481" s="60" t="str">
        <f t="shared" si="673"/>
        <v>دون المستوى</v>
      </c>
      <c r="CF481" s="61">
        <f t="shared" si="641"/>
        <v>0</v>
      </c>
      <c r="CG481" s="67" t="str">
        <f t="shared" si="674"/>
        <v>دون المستوى</v>
      </c>
      <c r="CH481" s="21"/>
      <c r="CI481" s="21"/>
      <c r="CJ481" s="19">
        <f t="shared" si="642"/>
        <v>0</v>
      </c>
      <c r="CK481" s="39" t="str">
        <f t="shared" si="675"/>
        <v>دون المستوى</v>
      </c>
      <c r="CL481" s="21"/>
      <c r="CM481" s="21"/>
      <c r="CN481" s="19">
        <f t="shared" si="643"/>
        <v>0</v>
      </c>
      <c r="CO481" s="39" t="str">
        <f t="shared" si="676"/>
        <v>دون المستوى</v>
      </c>
      <c r="CP481" s="21"/>
      <c r="CQ481" s="21"/>
      <c r="CR481" s="19">
        <f t="shared" si="644"/>
        <v>0</v>
      </c>
      <c r="CS481" s="39" t="str">
        <f t="shared" si="677"/>
        <v>دون المستوى</v>
      </c>
      <c r="CT481" s="21"/>
      <c r="CU481" s="21"/>
      <c r="CV481" s="19">
        <f t="shared" si="645"/>
        <v>0</v>
      </c>
      <c r="CW481" s="39" t="str">
        <f t="shared" si="678"/>
        <v>دون المستوى</v>
      </c>
      <c r="CX481" s="59">
        <f t="shared" si="646"/>
        <v>0</v>
      </c>
      <c r="CY481" s="34" t="str">
        <f t="shared" si="679"/>
        <v>دون المستوى</v>
      </c>
      <c r="CZ481" s="21"/>
      <c r="DA481" s="21"/>
      <c r="DB481" s="21"/>
      <c r="DC481" s="19">
        <f t="shared" si="647"/>
        <v>0</v>
      </c>
      <c r="DD481" s="39" t="str">
        <f t="shared" si="680"/>
        <v>دون المستوى</v>
      </c>
      <c r="DE481" s="21"/>
      <c r="DF481" s="21"/>
      <c r="DG481" s="92"/>
      <c r="DH481" s="19">
        <f t="shared" si="648"/>
        <v>0</v>
      </c>
      <c r="DI481" s="39" t="str">
        <f t="shared" si="681"/>
        <v>دون المستوى</v>
      </c>
      <c r="DJ481" s="19">
        <f t="shared" si="649"/>
        <v>0</v>
      </c>
      <c r="DK481" s="19">
        <f t="shared" si="698"/>
        <v>0</v>
      </c>
      <c r="DL481" s="19">
        <f t="shared" si="651"/>
        <v>0</v>
      </c>
      <c r="DM481" s="34" t="str">
        <f t="shared" si="683"/>
        <v>دون المستوى</v>
      </c>
      <c r="DN481" s="20" t="str">
        <f t="shared" si="684"/>
        <v>دور ثان</v>
      </c>
      <c r="DR481" s="28" t="str">
        <f t="shared" si="685"/>
        <v xml:space="preserve"> لغة عربية</v>
      </c>
      <c r="DS481" s="28" t="str">
        <f t="shared" si="686"/>
        <v xml:space="preserve"> رياضيات</v>
      </c>
      <c r="DT481" s="28" t="str">
        <f t="shared" si="687"/>
        <v xml:space="preserve"> دراسات</v>
      </c>
      <c r="DU481" s="28" t="str">
        <f t="shared" si="688"/>
        <v xml:space="preserve"> إنجليزى</v>
      </c>
      <c r="DV481" s="28" t="str">
        <f t="shared" si="689"/>
        <v xml:space="preserve"> علوم</v>
      </c>
      <c r="DW481" s="28" t="str">
        <f t="shared" si="690"/>
        <v xml:space="preserve"> تربية دينية</v>
      </c>
      <c r="DX481" s="87" t="str">
        <f t="shared" si="691"/>
        <v xml:space="preserve"> تربية فنية</v>
      </c>
      <c r="DY481" s="87" t="str">
        <f t="shared" si="692"/>
        <v xml:space="preserve"> تربية رياضية</v>
      </c>
      <c r="DZ481" s="88" t="str">
        <f t="shared" si="693"/>
        <v xml:space="preserve"> نشاط1</v>
      </c>
      <c r="EA481" s="88" t="str">
        <f t="shared" si="694"/>
        <v xml:space="preserve"> نشاط2</v>
      </c>
      <c r="EB481" s="32">
        <f t="shared" si="652"/>
        <v>0</v>
      </c>
      <c r="EC481" s="31" t="str">
        <f t="shared" si="695"/>
        <v xml:space="preserve"> لغة عربية رياضيات دراسات إنجليزى علوم تربية دينية تربية فنية تربية رياضية نشاط1 نشاط2</v>
      </c>
    </row>
    <row r="482" spans="1:133" ht="17.25" thickTop="1" thickBot="1">
      <c r="A482" s="16" t="str">
        <f t="shared" si="653"/>
        <v/>
      </c>
      <c r="B482" s="18"/>
      <c r="C482" s="17"/>
      <c r="D482" s="86"/>
      <c r="E482" s="83" t="str">
        <f t="shared" si="613"/>
        <v/>
      </c>
      <c r="F482" s="83" t="str">
        <f t="shared" si="614"/>
        <v/>
      </c>
      <c r="G482" s="83" t="str">
        <f t="shared" si="615"/>
        <v/>
      </c>
      <c r="H482" s="37"/>
      <c r="I482" s="42" t="str">
        <f t="shared" si="654"/>
        <v/>
      </c>
      <c r="J482" s="21"/>
      <c r="K482" s="21"/>
      <c r="L482" s="21"/>
      <c r="M482" s="21"/>
      <c r="N482" s="21"/>
      <c r="O482" s="19">
        <f t="shared" si="616"/>
        <v>0</v>
      </c>
      <c r="P482" s="39" t="str">
        <f t="shared" si="655"/>
        <v>دون المستوى</v>
      </c>
      <c r="Q482" s="21"/>
      <c r="R482" s="21"/>
      <c r="S482" s="92"/>
      <c r="T482" s="19">
        <f t="shared" si="617"/>
        <v>0</v>
      </c>
      <c r="U482" s="39" t="str">
        <f t="shared" si="656"/>
        <v>دون المستوى</v>
      </c>
      <c r="V482" s="19">
        <f t="shared" si="618"/>
        <v>0</v>
      </c>
      <c r="W482" s="19">
        <f t="shared" si="619"/>
        <v>0</v>
      </c>
      <c r="X482" s="19">
        <f t="shared" si="620"/>
        <v>0</v>
      </c>
      <c r="Y482" s="39" t="str">
        <f t="shared" si="657"/>
        <v>دون المستوى</v>
      </c>
      <c r="Z482" s="21"/>
      <c r="AA482" s="21"/>
      <c r="AB482" s="21"/>
      <c r="AC482" s="19">
        <f t="shared" si="621"/>
        <v>0</v>
      </c>
      <c r="AD482" s="39" t="str">
        <f t="shared" si="658"/>
        <v>دون المستوى</v>
      </c>
      <c r="AE482" s="21"/>
      <c r="AF482" s="21"/>
      <c r="AG482" s="92"/>
      <c r="AH482" s="19">
        <f t="shared" si="622"/>
        <v>0</v>
      </c>
      <c r="AI482" s="39" t="str">
        <f t="shared" si="659"/>
        <v>دون المستوى</v>
      </c>
      <c r="AJ482" s="19">
        <f t="shared" si="623"/>
        <v>0</v>
      </c>
      <c r="AK482" s="19">
        <f t="shared" si="699"/>
        <v>0</v>
      </c>
      <c r="AL482" s="19">
        <f t="shared" si="625"/>
        <v>0</v>
      </c>
      <c r="AM482" s="39" t="str">
        <f t="shared" si="661"/>
        <v>دون المستوى</v>
      </c>
      <c r="AN482" s="21"/>
      <c r="AO482" s="21"/>
      <c r="AP482" s="21"/>
      <c r="AQ482" s="19">
        <f t="shared" si="626"/>
        <v>0</v>
      </c>
      <c r="AR482" s="39" t="str">
        <f t="shared" si="662"/>
        <v>دون المستوى</v>
      </c>
      <c r="AS482" s="21"/>
      <c r="AT482" s="21"/>
      <c r="AU482" s="92"/>
      <c r="AV482" s="19">
        <f t="shared" si="627"/>
        <v>0</v>
      </c>
      <c r="AW482" s="39" t="str">
        <f t="shared" si="663"/>
        <v>دون المستوى</v>
      </c>
      <c r="AX482" s="19">
        <f t="shared" si="628"/>
        <v>0</v>
      </c>
      <c r="AY482" s="19">
        <f t="shared" si="664"/>
        <v>0</v>
      </c>
      <c r="AZ482" s="19">
        <f t="shared" si="630"/>
        <v>0</v>
      </c>
      <c r="BA482" s="34" t="str">
        <f t="shared" si="665"/>
        <v>دون المستوى</v>
      </c>
      <c r="BB482" s="21"/>
      <c r="BC482" s="21"/>
      <c r="BD482" s="21"/>
      <c r="BE482" s="19">
        <f t="shared" si="631"/>
        <v>0</v>
      </c>
      <c r="BF482" s="39" t="str">
        <f t="shared" si="666"/>
        <v>دون المستوى</v>
      </c>
      <c r="BG482" s="21"/>
      <c r="BH482" s="21"/>
      <c r="BI482" s="92"/>
      <c r="BJ482" s="19">
        <f t="shared" si="632"/>
        <v>0</v>
      </c>
      <c r="BK482" s="39" t="str">
        <f t="shared" si="667"/>
        <v>دون المستوى</v>
      </c>
      <c r="BL482" s="19">
        <f t="shared" si="633"/>
        <v>0</v>
      </c>
      <c r="BM482" s="19">
        <f t="shared" si="696"/>
        <v>0</v>
      </c>
      <c r="BN482" s="19">
        <f t="shared" si="635"/>
        <v>0</v>
      </c>
      <c r="BO482" s="34" t="str">
        <f t="shared" si="669"/>
        <v>دون المستوى</v>
      </c>
      <c r="BP482" s="21"/>
      <c r="BQ482" s="21"/>
      <c r="BR482" s="21"/>
      <c r="BS482" s="21"/>
      <c r="BT482" s="19">
        <f t="shared" si="636"/>
        <v>0</v>
      </c>
      <c r="BU482" s="39" t="str">
        <f t="shared" si="670"/>
        <v>دون المستوى</v>
      </c>
      <c r="BV482" s="21"/>
      <c r="BW482" s="21"/>
      <c r="BX482" s="21"/>
      <c r="BY482" s="92"/>
      <c r="BZ482" s="19">
        <f t="shared" si="637"/>
        <v>0</v>
      </c>
      <c r="CA482" s="39" t="str">
        <f t="shared" si="671"/>
        <v>دون المستوى</v>
      </c>
      <c r="CB482" s="19">
        <f t="shared" si="638"/>
        <v>0</v>
      </c>
      <c r="CC482" s="19">
        <f t="shared" si="697"/>
        <v>0</v>
      </c>
      <c r="CD482" s="19">
        <f t="shared" si="640"/>
        <v>0</v>
      </c>
      <c r="CE482" s="60" t="str">
        <f t="shared" si="673"/>
        <v>دون المستوى</v>
      </c>
      <c r="CF482" s="61">
        <f t="shared" si="641"/>
        <v>0</v>
      </c>
      <c r="CG482" s="67" t="str">
        <f t="shared" si="674"/>
        <v>دون المستوى</v>
      </c>
      <c r="CH482" s="21"/>
      <c r="CI482" s="21"/>
      <c r="CJ482" s="19">
        <f t="shared" si="642"/>
        <v>0</v>
      </c>
      <c r="CK482" s="39" t="str">
        <f t="shared" si="675"/>
        <v>دون المستوى</v>
      </c>
      <c r="CL482" s="21"/>
      <c r="CM482" s="21"/>
      <c r="CN482" s="19">
        <f t="shared" si="643"/>
        <v>0</v>
      </c>
      <c r="CO482" s="39" t="str">
        <f t="shared" si="676"/>
        <v>دون المستوى</v>
      </c>
      <c r="CP482" s="21"/>
      <c r="CQ482" s="21"/>
      <c r="CR482" s="19">
        <f t="shared" si="644"/>
        <v>0</v>
      </c>
      <c r="CS482" s="39" t="str">
        <f t="shared" si="677"/>
        <v>دون المستوى</v>
      </c>
      <c r="CT482" s="21"/>
      <c r="CU482" s="21"/>
      <c r="CV482" s="19">
        <f t="shared" si="645"/>
        <v>0</v>
      </c>
      <c r="CW482" s="39" t="str">
        <f t="shared" si="678"/>
        <v>دون المستوى</v>
      </c>
      <c r="CX482" s="59">
        <f t="shared" si="646"/>
        <v>0</v>
      </c>
      <c r="CY482" s="34" t="str">
        <f t="shared" si="679"/>
        <v>دون المستوى</v>
      </c>
      <c r="CZ482" s="21"/>
      <c r="DA482" s="21"/>
      <c r="DB482" s="21"/>
      <c r="DC482" s="19">
        <f t="shared" si="647"/>
        <v>0</v>
      </c>
      <c r="DD482" s="39" t="str">
        <f t="shared" si="680"/>
        <v>دون المستوى</v>
      </c>
      <c r="DE482" s="21"/>
      <c r="DF482" s="21"/>
      <c r="DG482" s="92"/>
      <c r="DH482" s="19">
        <f t="shared" si="648"/>
        <v>0</v>
      </c>
      <c r="DI482" s="39" t="str">
        <f t="shared" si="681"/>
        <v>دون المستوى</v>
      </c>
      <c r="DJ482" s="19">
        <f t="shared" si="649"/>
        <v>0</v>
      </c>
      <c r="DK482" s="19">
        <f t="shared" si="698"/>
        <v>0</v>
      </c>
      <c r="DL482" s="19">
        <f t="shared" si="651"/>
        <v>0</v>
      </c>
      <c r="DM482" s="34" t="str">
        <f t="shared" si="683"/>
        <v>دون المستوى</v>
      </c>
      <c r="DN482" s="20" t="str">
        <f t="shared" si="684"/>
        <v>دور ثان</v>
      </c>
      <c r="DR482" s="28" t="str">
        <f t="shared" si="685"/>
        <v xml:space="preserve"> لغة عربية</v>
      </c>
      <c r="DS482" s="28" t="str">
        <f t="shared" si="686"/>
        <v xml:space="preserve"> رياضيات</v>
      </c>
      <c r="DT482" s="28" t="str">
        <f t="shared" si="687"/>
        <v xml:space="preserve"> دراسات</v>
      </c>
      <c r="DU482" s="28" t="str">
        <f t="shared" si="688"/>
        <v xml:space="preserve"> إنجليزى</v>
      </c>
      <c r="DV482" s="28" t="str">
        <f t="shared" si="689"/>
        <v xml:space="preserve"> علوم</v>
      </c>
      <c r="DW482" s="28" t="str">
        <f t="shared" si="690"/>
        <v xml:space="preserve"> تربية دينية</v>
      </c>
      <c r="DX482" s="87" t="str">
        <f t="shared" si="691"/>
        <v xml:space="preserve"> تربية فنية</v>
      </c>
      <c r="DY482" s="87" t="str">
        <f t="shared" si="692"/>
        <v xml:space="preserve"> تربية رياضية</v>
      </c>
      <c r="DZ482" s="88" t="str">
        <f t="shared" si="693"/>
        <v xml:space="preserve"> نشاط1</v>
      </c>
      <c r="EA482" s="88" t="str">
        <f t="shared" si="694"/>
        <v xml:space="preserve"> نشاط2</v>
      </c>
      <c r="EB482" s="32">
        <f t="shared" si="652"/>
        <v>0</v>
      </c>
      <c r="EC482" s="31" t="str">
        <f t="shared" si="695"/>
        <v xml:space="preserve"> لغة عربية رياضيات دراسات إنجليزى علوم تربية دينية تربية فنية تربية رياضية نشاط1 نشاط2</v>
      </c>
    </row>
    <row r="483" spans="1:133" ht="17.25" thickTop="1" thickBot="1">
      <c r="A483" s="16" t="str">
        <f t="shared" si="653"/>
        <v/>
      </c>
      <c r="B483" s="18"/>
      <c r="C483" s="17"/>
      <c r="D483" s="86"/>
      <c r="E483" s="83" t="str">
        <f t="shared" si="613"/>
        <v/>
      </c>
      <c r="F483" s="83" t="str">
        <f t="shared" si="614"/>
        <v/>
      </c>
      <c r="G483" s="83" t="str">
        <f t="shared" si="615"/>
        <v/>
      </c>
      <c r="H483" s="37"/>
      <c r="I483" s="42" t="str">
        <f t="shared" si="654"/>
        <v/>
      </c>
      <c r="J483" s="21"/>
      <c r="K483" s="21"/>
      <c r="L483" s="21"/>
      <c r="M483" s="21"/>
      <c r="N483" s="21"/>
      <c r="O483" s="19">
        <f t="shared" si="616"/>
        <v>0</v>
      </c>
      <c r="P483" s="39" t="str">
        <f t="shared" si="655"/>
        <v>دون المستوى</v>
      </c>
      <c r="Q483" s="21"/>
      <c r="R483" s="21"/>
      <c r="S483" s="92"/>
      <c r="T483" s="19">
        <f t="shared" si="617"/>
        <v>0</v>
      </c>
      <c r="U483" s="39" t="str">
        <f t="shared" si="656"/>
        <v>دون المستوى</v>
      </c>
      <c r="V483" s="19">
        <f t="shared" si="618"/>
        <v>0</v>
      </c>
      <c r="W483" s="19">
        <f t="shared" si="619"/>
        <v>0</v>
      </c>
      <c r="X483" s="19">
        <f t="shared" si="620"/>
        <v>0</v>
      </c>
      <c r="Y483" s="39" t="str">
        <f t="shared" si="657"/>
        <v>دون المستوى</v>
      </c>
      <c r="Z483" s="21"/>
      <c r="AA483" s="21"/>
      <c r="AB483" s="21"/>
      <c r="AC483" s="19">
        <f t="shared" si="621"/>
        <v>0</v>
      </c>
      <c r="AD483" s="39" t="str">
        <f t="shared" si="658"/>
        <v>دون المستوى</v>
      </c>
      <c r="AE483" s="21"/>
      <c r="AF483" s="21"/>
      <c r="AG483" s="92"/>
      <c r="AH483" s="19">
        <f t="shared" si="622"/>
        <v>0</v>
      </c>
      <c r="AI483" s="39" t="str">
        <f t="shared" si="659"/>
        <v>دون المستوى</v>
      </c>
      <c r="AJ483" s="19">
        <f t="shared" si="623"/>
        <v>0</v>
      </c>
      <c r="AK483" s="19">
        <f t="shared" si="699"/>
        <v>0</v>
      </c>
      <c r="AL483" s="19">
        <f t="shared" si="625"/>
        <v>0</v>
      </c>
      <c r="AM483" s="39" t="str">
        <f t="shared" si="661"/>
        <v>دون المستوى</v>
      </c>
      <c r="AN483" s="21"/>
      <c r="AO483" s="21"/>
      <c r="AP483" s="21"/>
      <c r="AQ483" s="19">
        <f t="shared" si="626"/>
        <v>0</v>
      </c>
      <c r="AR483" s="39" t="str">
        <f t="shared" si="662"/>
        <v>دون المستوى</v>
      </c>
      <c r="AS483" s="21"/>
      <c r="AT483" s="21"/>
      <c r="AU483" s="92"/>
      <c r="AV483" s="19">
        <f t="shared" si="627"/>
        <v>0</v>
      </c>
      <c r="AW483" s="39" t="str">
        <f t="shared" si="663"/>
        <v>دون المستوى</v>
      </c>
      <c r="AX483" s="19">
        <f t="shared" si="628"/>
        <v>0</v>
      </c>
      <c r="AY483" s="19">
        <f t="shared" si="664"/>
        <v>0</v>
      </c>
      <c r="AZ483" s="19">
        <f t="shared" si="630"/>
        <v>0</v>
      </c>
      <c r="BA483" s="34" t="str">
        <f t="shared" si="665"/>
        <v>دون المستوى</v>
      </c>
      <c r="BB483" s="21"/>
      <c r="BC483" s="21"/>
      <c r="BD483" s="21"/>
      <c r="BE483" s="19">
        <f t="shared" si="631"/>
        <v>0</v>
      </c>
      <c r="BF483" s="39" t="str">
        <f t="shared" si="666"/>
        <v>دون المستوى</v>
      </c>
      <c r="BG483" s="21"/>
      <c r="BH483" s="21"/>
      <c r="BI483" s="92"/>
      <c r="BJ483" s="19">
        <f t="shared" si="632"/>
        <v>0</v>
      </c>
      <c r="BK483" s="39" t="str">
        <f t="shared" si="667"/>
        <v>دون المستوى</v>
      </c>
      <c r="BL483" s="19">
        <f t="shared" si="633"/>
        <v>0</v>
      </c>
      <c r="BM483" s="19">
        <f t="shared" si="696"/>
        <v>0</v>
      </c>
      <c r="BN483" s="19">
        <f t="shared" si="635"/>
        <v>0</v>
      </c>
      <c r="BO483" s="34" t="str">
        <f t="shared" si="669"/>
        <v>دون المستوى</v>
      </c>
      <c r="BP483" s="21"/>
      <c r="BQ483" s="21"/>
      <c r="BR483" s="21"/>
      <c r="BS483" s="21"/>
      <c r="BT483" s="19">
        <f t="shared" si="636"/>
        <v>0</v>
      </c>
      <c r="BU483" s="39" t="str">
        <f t="shared" si="670"/>
        <v>دون المستوى</v>
      </c>
      <c r="BV483" s="21"/>
      <c r="BW483" s="21"/>
      <c r="BX483" s="21"/>
      <c r="BY483" s="92"/>
      <c r="BZ483" s="19">
        <f t="shared" si="637"/>
        <v>0</v>
      </c>
      <c r="CA483" s="39" t="str">
        <f t="shared" si="671"/>
        <v>دون المستوى</v>
      </c>
      <c r="CB483" s="19">
        <f t="shared" si="638"/>
        <v>0</v>
      </c>
      <c r="CC483" s="19">
        <f t="shared" si="697"/>
        <v>0</v>
      </c>
      <c r="CD483" s="19">
        <f t="shared" si="640"/>
        <v>0</v>
      </c>
      <c r="CE483" s="60" t="str">
        <f t="shared" si="673"/>
        <v>دون المستوى</v>
      </c>
      <c r="CF483" s="61">
        <f t="shared" si="641"/>
        <v>0</v>
      </c>
      <c r="CG483" s="67" t="str">
        <f t="shared" si="674"/>
        <v>دون المستوى</v>
      </c>
      <c r="CH483" s="21"/>
      <c r="CI483" s="21"/>
      <c r="CJ483" s="19">
        <f t="shared" si="642"/>
        <v>0</v>
      </c>
      <c r="CK483" s="39" t="str">
        <f t="shared" si="675"/>
        <v>دون المستوى</v>
      </c>
      <c r="CL483" s="21"/>
      <c r="CM483" s="21"/>
      <c r="CN483" s="19">
        <f t="shared" si="643"/>
        <v>0</v>
      </c>
      <c r="CO483" s="39" t="str">
        <f t="shared" si="676"/>
        <v>دون المستوى</v>
      </c>
      <c r="CP483" s="21"/>
      <c r="CQ483" s="21"/>
      <c r="CR483" s="19">
        <f t="shared" si="644"/>
        <v>0</v>
      </c>
      <c r="CS483" s="39" t="str">
        <f t="shared" si="677"/>
        <v>دون المستوى</v>
      </c>
      <c r="CT483" s="21"/>
      <c r="CU483" s="21"/>
      <c r="CV483" s="19">
        <f t="shared" si="645"/>
        <v>0</v>
      </c>
      <c r="CW483" s="39" t="str">
        <f t="shared" si="678"/>
        <v>دون المستوى</v>
      </c>
      <c r="CX483" s="59">
        <f t="shared" si="646"/>
        <v>0</v>
      </c>
      <c r="CY483" s="34" t="str">
        <f t="shared" si="679"/>
        <v>دون المستوى</v>
      </c>
      <c r="CZ483" s="21"/>
      <c r="DA483" s="21"/>
      <c r="DB483" s="21"/>
      <c r="DC483" s="19">
        <f t="shared" si="647"/>
        <v>0</v>
      </c>
      <c r="DD483" s="39" t="str">
        <f t="shared" si="680"/>
        <v>دون المستوى</v>
      </c>
      <c r="DE483" s="21"/>
      <c r="DF483" s="21"/>
      <c r="DG483" s="92"/>
      <c r="DH483" s="19">
        <f t="shared" si="648"/>
        <v>0</v>
      </c>
      <c r="DI483" s="39" t="str">
        <f t="shared" si="681"/>
        <v>دون المستوى</v>
      </c>
      <c r="DJ483" s="19">
        <f t="shared" si="649"/>
        <v>0</v>
      </c>
      <c r="DK483" s="19">
        <f t="shared" si="698"/>
        <v>0</v>
      </c>
      <c r="DL483" s="19">
        <f t="shared" si="651"/>
        <v>0</v>
      </c>
      <c r="DM483" s="34" t="str">
        <f t="shared" si="683"/>
        <v>دون المستوى</v>
      </c>
      <c r="DN483" s="20" t="str">
        <f t="shared" si="684"/>
        <v>دور ثان</v>
      </c>
      <c r="DR483" s="28" t="str">
        <f t="shared" si="685"/>
        <v xml:space="preserve"> لغة عربية</v>
      </c>
      <c r="DS483" s="28" t="str">
        <f t="shared" si="686"/>
        <v xml:space="preserve"> رياضيات</v>
      </c>
      <c r="DT483" s="28" t="str">
        <f t="shared" si="687"/>
        <v xml:space="preserve"> دراسات</v>
      </c>
      <c r="DU483" s="28" t="str">
        <f t="shared" si="688"/>
        <v xml:space="preserve"> إنجليزى</v>
      </c>
      <c r="DV483" s="28" t="str">
        <f t="shared" si="689"/>
        <v xml:space="preserve"> علوم</v>
      </c>
      <c r="DW483" s="28" t="str">
        <f t="shared" si="690"/>
        <v xml:space="preserve"> تربية دينية</v>
      </c>
      <c r="DX483" s="87" t="str">
        <f t="shared" si="691"/>
        <v xml:space="preserve"> تربية فنية</v>
      </c>
      <c r="DY483" s="87" t="str">
        <f t="shared" si="692"/>
        <v xml:space="preserve"> تربية رياضية</v>
      </c>
      <c r="DZ483" s="88" t="str">
        <f t="shared" si="693"/>
        <v xml:space="preserve"> نشاط1</v>
      </c>
      <c r="EA483" s="88" t="str">
        <f t="shared" si="694"/>
        <v xml:space="preserve"> نشاط2</v>
      </c>
      <c r="EB483" s="32">
        <f t="shared" si="652"/>
        <v>0</v>
      </c>
      <c r="EC483" s="31" t="str">
        <f t="shared" si="695"/>
        <v xml:space="preserve"> لغة عربية رياضيات دراسات إنجليزى علوم تربية دينية تربية فنية تربية رياضية نشاط1 نشاط2</v>
      </c>
    </row>
    <row r="484" spans="1:133" ht="17.25" thickTop="1" thickBot="1">
      <c r="A484" s="16" t="str">
        <f t="shared" si="653"/>
        <v/>
      </c>
      <c r="B484" s="18"/>
      <c r="C484" s="17"/>
      <c r="D484" s="86"/>
      <c r="E484" s="83" t="str">
        <f t="shared" si="613"/>
        <v/>
      </c>
      <c r="F484" s="83" t="str">
        <f t="shared" si="614"/>
        <v/>
      </c>
      <c r="G484" s="83" t="str">
        <f t="shared" si="615"/>
        <v/>
      </c>
      <c r="H484" s="37"/>
      <c r="I484" s="42" t="str">
        <f t="shared" si="654"/>
        <v/>
      </c>
      <c r="J484" s="21"/>
      <c r="K484" s="21"/>
      <c r="L484" s="21"/>
      <c r="M484" s="21"/>
      <c r="N484" s="21"/>
      <c r="O484" s="19">
        <f t="shared" si="616"/>
        <v>0</v>
      </c>
      <c r="P484" s="39" t="str">
        <f t="shared" si="655"/>
        <v>دون المستوى</v>
      </c>
      <c r="Q484" s="21"/>
      <c r="R484" s="21"/>
      <c r="S484" s="92"/>
      <c r="T484" s="19">
        <f t="shared" si="617"/>
        <v>0</v>
      </c>
      <c r="U484" s="39" t="str">
        <f t="shared" si="656"/>
        <v>دون المستوى</v>
      </c>
      <c r="V484" s="19">
        <f t="shared" si="618"/>
        <v>0</v>
      </c>
      <c r="W484" s="19">
        <f t="shared" si="619"/>
        <v>0</v>
      </c>
      <c r="X484" s="19">
        <f t="shared" si="620"/>
        <v>0</v>
      </c>
      <c r="Y484" s="39" t="str">
        <f t="shared" si="657"/>
        <v>دون المستوى</v>
      </c>
      <c r="Z484" s="21"/>
      <c r="AA484" s="21"/>
      <c r="AB484" s="21"/>
      <c r="AC484" s="19">
        <f t="shared" si="621"/>
        <v>0</v>
      </c>
      <c r="AD484" s="39" t="str">
        <f t="shared" si="658"/>
        <v>دون المستوى</v>
      </c>
      <c r="AE484" s="21"/>
      <c r="AF484" s="21"/>
      <c r="AG484" s="92"/>
      <c r="AH484" s="19">
        <f t="shared" si="622"/>
        <v>0</v>
      </c>
      <c r="AI484" s="39" t="str">
        <f t="shared" si="659"/>
        <v>دون المستوى</v>
      </c>
      <c r="AJ484" s="19">
        <f t="shared" si="623"/>
        <v>0</v>
      </c>
      <c r="AK484" s="19">
        <f t="shared" si="699"/>
        <v>0</v>
      </c>
      <c r="AL484" s="19">
        <f t="shared" si="625"/>
        <v>0</v>
      </c>
      <c r="AM484" s="39" t="str">
        <f t="shared" si="661"/>
        <v>دون المستوى</v>
      </c>
      <c r="AN484" s="21"/>
      <c r="AO484" s="21"/>
      <c r="AP484" s="21"/>
      <c r="AQ484" s="19">
        <f t="shared" si="626"/>
        <v>0</v>
      </c>
      <c r="AR484" s="39" t="str">
        <f t="shared" si="662"/>
        <v>دون المستوى</v>
      </c>
      <c r="AS484" s="21"/>
      <c r="AT484" s="21"/>
      <c r="AU484" s="92"/>
      <c r="AV484" s="19">
        <f t="shared" si="627"/>
        <v>0</v>
      </c>
      <c r="AW484" s="39" t="str">
        <f t="shared" si="663"/>
        <v>دون المستوى</v>
      </c>
      <c r="AX484" s="19">
        <f t="shared" si="628"/>
        <v>0</v>
      </c>
      <c r="AY484" s="19">
        <f t="shared" si="664"/>
        <v>0</v>
      </c>
      <c r="AZ484" s="19">
        <f t="shared" si="630"/>
        <v>0</v>
      </c>
      <c r="BA484" s="34" t="str">
        <f t="shared" si="665"/>
        <v>دون المستوى</v>
      </c>
      <c r="BB484" s="21"/>
      <c r="BC484" s="21"/>
      <c r="BD484" s="21"/>
      <c r="BE484" s="19">
        <f t="shared" si="631"/>
        <v>0</v>
      </c>
      <c r="BF484" s="39" t="str">
        <f t="shared" si="666"/>
        <v>دون المستوى</v>
      </c>
      <c r="BG484" s="21"/>
      <c r="BH484" s="21"/>
      <c r="BI484" s="92"/>
      <c r="BJ484" s="19">
        <f t="shared" si="632"/>
        <v>0</v>
      </c>
      <c r="BK484" s="39" t="str">
        <f t="shared" si="667"/>
        <v>دون المستوى</v>
      </c>
      <c r="BL484" s="19">
        <f t="shared" si="633"/>
        <v>0</v>
      </c>
      <c r="BM484" s="19">
        <f t="shared" si="696"/>
        <v>0</v>
      </c>
      <c r="BN484" s="19">
        <f t="shared" si="635"/>
        <v>0</v>
      </c>
      <c r="BO484" s="34" t="str">
        <f t="shared" si="669"/>
        <v>دون المستوى</v>
      </c>
      <c r="BP484" s="21"/>
      <c r="BQ484" s="21"/>
      <c r="BR484" s="21"/>
      <c r="BS484" s="21"/>
      <c r="BT484" s="19">
        <f t="shared" si="636"/>
        <v>0</v>
      </c>
      <c r="BU484" s="39" t="str">
        <f t="shared" si="670"/>
        <v>دون المستوى</v>
      </c>
      <c r="BV484" s="21"/>
      <c r="BW484" s="21"/>
      <c r="BX484" s="21"/>
      <c r="BY484" s="92"/>
      <c r="BZ484" s="19">
        <f t="shared" si="637"/>
        <v>0</v>
      </c>
      <c r="CA484" s="39" t="str">
        <f t="shared" si="671"/>
        <v>دون المستوى</v>
      </c>
      <c r="CB484" s="19">
        <f t="shared" si="638"/>
        <v>0</v>
      </c>
      <c r="CC484" s="19">
        <f t="shared" si="697"/>
        <v>0</v>
      </c>
      <c r="CD484" s="19">
        <f t="shared" si="640"/>
        <v>0</v>
      </c>
      <c r="CE484" s="60" t="str">
        <f t="shared" si="673"/>
        <v>دون المستوى</v>
      </c>
      <c r="CF484" s="61">
        <f t="shared" si="641"/>
        <v>0</v>
      </c>
      <c r="CG484" s="67" t="str">
        <f t="shared" si="674"/>
        <v>دون المستوى</v>
      </c>
      <c r="CH484" s="21"/>
      <c r="CI484" s="21"/>
      <c r="CJ484" s="19">
        <f t="shared" si="642"/>
        <v>0</v>
      </c>
      <c r="CK484" s="39" t="str">
        <f t="shared" si="675"/>
        <v>دون المستوى</v>
      </c>
      <c r="CL484" s="21"/>
      <c r="CM484" s="21"/>
      <c r="CN484" s="19">
        <f t="shared" si="643"/>
        <v>0</v>
      </c>
      <c r="CO484" s="39" t="str">
        <f t="shared" si="676"/>
        <v>دون المستوى</v>
      </c>
      <c r="CP484" s="21"/>
      <c r="CQ484" s="21"/>
      <c r="CR484" s="19">
        <f t="shared" si="644"/>
        <v>0</v>
      </c>
      <c r="CS484" s="39" t="str">
        <f t="shared" si="677"/>
        <v>دون المستوى</v>
      </c>
      <c r="CT484" s="21"/>
      <c r="CU484" s="21"/>
      <c r="CV484" s="19">
        <f t="shared" si="645"/>
        <v>0</v>
      </c>
      <c r="CW484" s="39" t="str">
        <f t="shared" si="678"/>
        <v>دون المستوى</v>
      </c>
      <c r="CX484" s="59">
        <f t="shared" si="646"/>
        <v>0</v>
      </c>
      <c r="CY484" s="34" t="str">
        <f t="shared" si="679"/>
        <v>دون المستوى</v>
      </c>
      <c r="CZ484" s="21"/>
      <c r="DA484" s="21"/>
      <c r="DB484" s="21"/>
      <c r="DC484" s="19">
        <f t="shared" si="647"/>
        <v>0</v>
      </c>
      <c r="DD484" s="39" t="str">
        <f t="shared" si="680"/>
        <v>دون المستوى</v>
      </c>
      <c r="DE484" s="21"/>
      <c r="DF484" s="21"/>
      <c r="DG484" s="92"/>
      <c r="DH484" s="19">
        <f t="shared" si="648"/>
        <v>0</v>
      </c>
      <c r="DI484" s="39" t="str">
        <f t="shared" si="681"/>
        <v>دون المستوى</v>
      </c>
      <c r="DJ484" s="19">
        <f t="shared" si="649"/>
        <v>0</v>
      </c>
      <c r="DK484" s="19">
        <f t="shared" si="698"/>
        <v>0</v>
      </c>
      <c r="DL484" s="19">
        <f t="shared" si="651"/>
        <v>0</v>
      </c>
      <c r="DM484" s="34" t="str">
        <f t="shared" si="683"/>
        <v>دون المستوى</v>
      </c>
      <c r="DN484" s="20" t="str">
        <f t="shared" si="684"/>
        <v>دور ثان</v>
      </c>
      <c r="DR484" s="28" t="str">
        <f t="shared" si="685"/>
        <v xml:space="preserve"> لغة عربية</v>
      </c>
      <c r="DS484" s="28" t="str">
        <f t="shared" si="686"/>
        <v xml:space="preserve"> رياضيات</v>
      </c>
      <c r="DT484" s="28" t="str">
        <f t="shared" si="687"/>
        <v xml:space="preserve"> دراسات</v>
      </c>
      <c r="DU484" s="28" t="str">
        <f t="shared" si="688"/>
        <v xml:space="preserve"> إنجليزى</v>
      </c>
      <c r="DV484" s="28" t="str">
        <f t="shared" si="689"/>
        <v xml:space="preserve"> علوم</v>
      </c>
      <c r="DW484" s="28" t="str">
        <f t="shared" si="690"/>
        <v xml:space="preserve"> تربية دينية</v>
      </c>
      <c r="DX484" s="87" t="str">
        <f t="shared" si="691"/>
        <v xml:space="preserve"> تربية فنية</v>
      </c>
      <c r="DY484" s="87" t="str">
        <f t="shared" si="692"/>
        <v xml:space="preserve"> تربية رياضية</v>
      </c>
      <c r="DZ484" s="88" t="str">
        <f t="shared" si="693"/>
        <v xml:space="preserve"> نشاط1</v>
      </c>
      <c r="EA484" s="88" t="str">
        <f t="shared" si="694"/>
        <v xml:space="preserve"> نشاط2</v>
      </c>
      <c r="EB484" s="32">
        <f t="shared" si="652"/>
        <v>0</v>
      </c>
      <c r="EC484" s="31" t="str">
        <f t="shared" si="695"/>
        <v xml:space="preserve"> لغة عربية رياضيات دراسات إنجليزى علوم تربية دينية تربية فنية تربية رياضية نشاط1 نشاط2</v>
      </c>
    </row>
    <row r="485" spans="1:133" ht="17.25" thickTop="1" thickBot="1">
      <c r="A485" s="16" t="str">
        <f t="shared" si="653"/>
        <v/>
      </c>
      <c r="B485" s="18"/>
      <c r="C485" s="17"/>
      <c r="D485" s="86"/>
      <c r="E485" s="83" t="str">
        <f t="shared" si="613"/>
        <v/>
      </c>
      <c r="F485" s="83" t="str">
        <f t="shared" si="614"/>
        <v/>
      </c>
      <c r="G485" s="83" t="str">
        <f t="shared" si="615"/>
        <v/>
      </c>
      <c r="H485" s="37"/>
      <c r="I485" s="42" t="str">
        <f t="shared" si="654"/>
        <v/>
      </c>
      <c r="J485" s="21"/>
      <c r="K485" s="21"/>
      <c r="L485" s="21"/>
      <c r="M485" s="21"/>
      <c r="N485" s="21"/>
      <c r="O485" s="19">
        <f t="shared" si="616"/>
        <v>0</v>
      </c>
      <c r="P485" s="39" t="str">
        <f t="shared" si="655"/>
        <v>دون المستوى</v>
      </c>
      <c r="Q485" s="21"/>
      <c r="R485" s="21"/>
      <c r="S485" s="92"/>
      <c r="T485" s="19">
        <f t="shared" si="617"/>
        <v>0</v>
      </c>
      <c r="U485" s="39" t="str">
        <f t="shared" si="656"/>
        <v>دون المستوى</v>
      </c>
      <c r="V485" s="19">
        <f t="shared" si="618"/>
        <v>0</v>
      </c>
      <c r="W485" s="19">
        <f t="shared" si="619"/>
        <v>0</v>
      </c>
      <c r="X485" s="19">
        <f t="shared" si="620"/>
        <v>0</v>
      </c>
      <c r="Y485" s="39" t="str">
        <f t="shared" si="657"/>
        <v>دون المستوى</v>
      </c>
      <c r="Z485" s="21"/>
      <c r="AA485" s="21"/>
      <c r="AB485" s="21"/>
      <c r="AC485" s="19">
        <f t="shared" si="621"/>
        <v>0</v>
      </c>
      <c r="AD485" s="39" t="str">
        <f t="shared" si="658"/>
        <v>دون المستوى</v>
      </c>
      <c r="AE485" s="21"/>
      <c r="AF485" s="21"/>
      <c r="AG485" s="92"/>
      <c r="AH485" s="19">
        <f t="shared" si="622"/>
        <v>0</v>
      </c>
      <c r="AI485" s="39" t="str">
        <f t="shared" si="659"/>
        <v>دون المستوى</v>
      </c>
      <c r="AJ485" s="19">
        <f t="shared" si="623"/>
        <v>0</v>
      </c>
      <c r="AK485" s="19">
        <f t="shared" si="699"/>
        <v>0</v>
      </c>
      <c r="AL485" s="19">
        <f t="shared" si="625"/>
        <v>0</v>
      </c>
      <c r="AM485" s="39" t="str">
        <f t="shared" si="661"/>
        <v>دون المستوى</v>
      </c>
      <c r="AN485" s="21"/>
      <c r="AO485" s="21"/>
      <c r="AP485" s="21"/>
      <c r="AQ485" s="19">
        <f t="shared" si="626"/>
        <v>0</v>
      </c>
      <c r="AR485" s="39" t="str">
        <f t="shared" si="662"/>
        <v>دون المستوى</v>
      </c>
      <c r="AS485" s="21"/>
      <c r="AT485" s="21"/>
      <c r="AU485" s="92"/>
      <c r="AV485" s="19">
        <f t="shared" si="627"/>
        <v>0</v>
      </c>
      <c r="AW485" s="39" t="str">
        <f t="shared" si="663"/>
        <v>دون المستوى</v>
      </c>
      <c r="AX485" s="19">
        <f t="shared" si="628"/>
        <v>0</v>
      </c>
      <c r="AY485" s="19">
        <f t="shared" si="664"/>
        <v>0</v>
      </c>
      <c r="AZ485" s="19">
        <f t="shared" si="630"/>
        <v>0</v>
      </c>
      <c r="BA485" s="34" t="str">
        <f t="shared" si="665"/>
        <v>دون المستوى</v>
      </c>
      <c r="BB485" s="21"/>
      <c r="BC485" s="21"/>
      <c r="BD485" s="21"/>
      <c r="BE485" s="19">
        <f t="shared" si="631"/>
        <v>0</v>
      </c>
      <c r="BF485" s="39" t="str">
        <f t="shared" si="666"/>
        <v>دون المستوى</v>
      </c>
      <c r="BG485" s="21"/>
      <c r="BH485" s="21"/>
      <c r="BI485" s="92"/>
      <c r="BJ485" s="19">
        <f t="shared" si="632"/>
        <v>0</v>
      </c>
      <c r="BK485" s="39" t="str">
        <f t="shared" si="667"/>
        <v>دون المستوى</v>
      </c>
      <c r="BL485" s="19">
        <f t="shared" si="633"/>
        <v>0</v>
      </c>
      <c r="BM485" s="19">
        <f t="shared" si="696"/>
        <v>0</v>
      </c>
      <c r="BN485" s="19">
        <f t="shared" si="635"/>
        <v>0</v>
      </c>
      <c r="BO485" s="34" t="str">
        <f t="shared" si="669"/>
        <v>دون المستوى</v>
      </c>
      <c r="BP485" s="21"/>
      <c r="BQ485" s="21"/>
      <c r="BR485" s="21"/>
      <c r="BS485" s="21"/>
      <c r="BT485" s="19">
        <f t="shared" si="636"/>
        <v>0</v>
      </c>
      <c r="BU485" s="39" t="str">
        <f t="shared" si="670"/>
        <v>دون المستوى</v>
      </c>
      <c r="BV485" s="21"/>
      <c r="BW485" s="21"/>
      <c r="BX485" s="21"/>
      <c r="BY485" s="92"/>
      <c r="BZ485" s="19">
        <f t="shared" si="637"/>
        <v>0</v>
      </c>
      <c r="CA485" s="39" t="str">
        <f t="shared" si="671"/>
        <v>دون المستوى</v>
      </c>
      <c r="CB485" s="19">
        <f t="shared" si="638"/>
        <v>0</v>
      </c>
      <c r="CC485" s="19">
        <f t="shared" si="697"/>
        <v>0</v>
      </c>
      <c r="CD485" s="19">
        <f t="shared" si="640"/>
        <v>0</v>
      </c>
      <c r="CE485" s="60" t="str">
        <f t="shared" si="673"/>
        <v>دون المستوى</v>
      </c>
      <c r="CF485" s="61">
        <f t="shared" si="641"/>
        <v>0</v>
      </c>
      <c r="CG485" s="67" t="str">
        <f t="shared" si="674"/>
        <v>دون المستوى</v>
      </c>
      <c r="CH485" s="21"/>
      <c r="CI485" s="21"/>
      <c r="CJ485" s="19">
        <f t="shared" si="642"/>
        <v>0</v>
      </c>
      <c r="CK485" s="39" t="str">
        <f t="shared" si="675"/>
        <v>دون المستوى</v>
      </c>
      <c r="CL485" s="21"/>
      <c r="CM485" s="21"/>
      <c r="CN485" s="19">
        <f t="shared" si="643"/>
        <v>0</v>
      </c>
      <c r="CO485" s="39" t="str">
        <f t="shared" si="676"/>
        <v>دون المستوى</v>
      </c>
      <c r="CP485" s="21"/>
      <c r="CQ485" s="21"/>
      <c r="CR485" s="19">
        <f t="shared" si="644"/>
        <v>0</v>
      </c>
      <c r="CS485" s="39" t="str">
        <f t="shared" si="677"/>
        <v>دون المستوى</v>
      </c>
      <c r="CT485" s="21"/>
      <c r="CU485" s="21"/>
      <c r="CV485" s="19">
        <f t="shared" si="645"/>
        <v>0</v>
      </c>
      <c r="CW485" s="39" t="str">
        <f t="shared" si="678"/>
        <v>دون المستوى</v>
      </c>
      <c r="CX485" s="59">
        <f t="shared" si="646"/>
        <v>0</v>
      </c>
      <c r="CY485" s="34" t="str">
        <f t="shared" si="679"/>
        <v>دون المستوى</v>
      </c>
      <c r="CZ485" s="21"/>
      <c r="DA485" s="21"/>
      <c r="DB485" s="21"/>
      <c r="DC485" s="19">
        <f t="shared" si="647"/>
        <v>0</v>
      </c>
      <c r="DD485" s="39" t="str">
        <f t="shared" si="680"/>
        <v>دون المستوى</v>
      </c>
      <c r="DE485" s="21"/>
      <c r="DF485" s="21"/>
      <c r="DG485" s="92"/>
      <c r="DH485" s="19">
        <f t="shared" si="648"/>
        <v>0</v>
      </c>
      <c r="DI485" s="39" t="str">
        <f t="shared" si="681"/>
        <v>دون المستوى</v>
      </c>
      <c r="DJ485" s="19">
        <f t="shared" si="649"/>
        <v>0</v>
      </c>
      <c r="DK485" s="19">
        <f t="shared" si="698"/>
        <v>0</v>
      </c>
      <c r="DL485" s="19">
        <f t="shared" si="651"/>
        <v>0</v>
      </c>
      <c r="DM485" s="34" t="str">
        <f t="shared" si="683"/>
        <v>دون المستوى</v>
      </c>
      <c r="DN485" s="20" t="str">
        <f t="shared" si="684"/>
        <v>دور ثان</v>
      </c>
      <c r="DR485" s="28" t="str">
        <f t="shared" si="685"/>
        <v xml:space="preserve"> لغة عربية</v>
      </c>
      <c r="DS485" s="28" t="str">
        <f t="shared" si="686"/>
        <v xml:space="preserve"> رياضيات</v>
      </c>
      <c r="DT485" s="28" t="str">
        <f t="shared" si="687"/>
        <v xml:space="preserve"> دراسات</v>
      </c>
      <c r="DU485" s="28" t="str">
        <f t="shared" si="688"/>
        <v xml:space="preserve"> إنجليزى</v>
      </c>
      <c r="DV485" s="28" t="str">
        <f t="shared" si="689"/>
        <v xml:space="preserve"> علوم</v>
      </c>
      <c r="DW485" s="28" t="str">
        <f t="shared" si="690"/>
        <v xml:space="preserve"> تربية دينية</v>
      </c>
      <c r="DX485" s="87" t="str">
        <f t="shared" si="691"/>
        <v xml:space="preserve"> تربية فنية</v>
      </c>
      <c r="DY485" s="87" t="str">
        <f t="shared" si="692"/>
        <v xml:space="preserve"> تربية رياضية</v>
      </c>
      <c r="DZ485" s="88" t="str">
        <f t="shared" si="693"/>
        <v xml:space="preserve"> نشاط1</v>
      </c>
      <c r="EA485" s="88" t="str">
        <f t="shared" si="694"/>
        <v xml:space="preserve"> نشاط2</v>
      </c>
      <c r="EB485" s="32">
        <f t="shared" si="652"/>
        <v>0</v>
      </c>
      <c r="EC485" s="31" t="str">
        <f t="shared" si="695"/>
        <v xml:space="preserve"> لغة عربية رياضيات دراسات إنجليزى علوم تربية دينية تربية فنية تربية رياضية نشاط1 نشاط2</v>
      </c>
    </row>
    <row r="486" spans="1:133" ht="17.25" thickTop="1" thickBot="1">
      <c r="A486" s="16" t="str">
        <f t="shared" si="653"/>
        <v/>
      </c>
      <c r="B486" s="18"/>
      <c r="C486" s="17"/>
      <c r="D486" s="86"/>
      <c r="E486" s="83" t="str">
        <f t="shared" si="613"/>
        <v/>
      </c>
      <c r="F486" s="83" t="str">
        <f t="shared" si="614"/>
        <v/>
      </c>
      <c r="G486" s="83" t="str">
        <f t="shared" si="615"/>
        <v/>
      </c>
      <c r="H486" s="37"/>
      <c r="I486" s="42" t="str">
        <f t="shared" si="654"/>
        <v/>
      </c>
      <c r="J486" s="21"/>
      <c r="K486" s="21"/>
      <c r="L486" s="21"/>
      <c r="M486" s="21"/>
      <c r="N486" s="21"/>
      <c r="O486" s="19">
        <f t="shared" si="616"/>
        <v>0</v>
      </c>
      <c r="P486" s="39" t="str">
        <f t="shared" si="655"/>
        <v>دون المستوى</v>
      </c>
      <c r="Q486" s="21"/>
      <c r="R486" s="21"/>
      <c r="S486" s="92"/>
      <c r="T486" s="19">
        <f t="shared" si="617"/>
        <v>0</v>
      </c>
      <c r="U486" s="39" t="str">
        <f t="shared" si="656"/>
        <v>دون المستوى</v>
      </c>
      <c r="V486" s="19">
        <f t="shared" si="618"/>
        <v>0</v>
      </c>
      <c r="W486" s="19">
        <f t="shared" si="619"/>
        <v>0</v>
      </c>
      <c r="X486" s="19">
        <f t="shared" si="620"/>
        <v>0</v>
      </c>
      <c r="Y486" s="39" t="str">
        <f t="shared" si="657"/>
        <v>دون المستوى</v>
      </c>
      <c r="Z486" s="21"/>
      <c r="AA486" s="21"/>
      <c r="AB486" s="21"/>
      <c r="AC486" s="19">
        <f t="shared" si="621"/>
        <v>0</v>
      </c>
      <c r="AD486" s="39" t="str">
        <f t="shared" si="658"/>
        <v>دون المستوى</v>
      </c>
      <c r="AE486" s="21"/>
      <c r="AF486" s="21"/>
      <c r="AG486" s="92"/>
      <c r="AH486" s="19">
        <f t="shared" si="622"/>
        <v>0</v>
      </c>
      <c r="AI486" s="39" t="str">
        <f t="shared" si="659"/>
        <v>دون المستوى</v>
      </c>
      <c r="AJ486" s="19">
        <f t="shared" si="623"/>
        <v>0</v>
      </c>
      <c r="AK486" s="19">
        <f t="shared" si="699"/>
        <v>0</v>
      </c>
      <c r="AL486" s="19">
        <f t="shared" si="625"/>
        <v>0</v>
      </c>
      <c r="AM486" s="39" t="str">
        <f t="shared" si="661"/>
        <v>دون المستوى</v>
      </c>
      <c r="AN486" s="21"/>
      <c r="AO486" s="21"/>
      <c r="AP486" s="21"/>
      <c r="AQ486" s="19">
        <f t="shared" si="626"/>
        <v>0</v>
      </c>
      <c r="AR486" s="39" t="str">
        <f t="shared" si="662"/>
        <v>دون المستوى</v>
      </c>
      <c r="AS486" s="21"/>
      <c r="AT486" s="21"/>
      <c r="AU486" s="92"/>
      <c r="AV486" s="19">
        <f t="shared" si="627"/>
        <v>0</v>
      </c>
      <c r="AW486" s="39" t="str">
        <f t="shared" si="663"/>
        <v>دون المستوى</v>
      </c>
      <c r="AX486" s="19">
        <f t="shared" si="628"/>
        <v>0</v>
      </c>
      <c r="AY486" s="19">
        <f t="shared" si="664"/>
        <v>0</v>
      </c>
      <c r="AZ486" s="19">
        <f t="shared" si="630"/>
        <v>0</v>
      </c>
      <c r="BA486" s="34" t="str">
        <f t="shared" si="665"/>
        <v>دون المستوى</v>
      </c>
      <c r="BB486" s="21"/>
      <c r="BC486" s="21"/>
      <c r="BD486" s="21"/>
      <c r="BE486" s="19">
        <f t="shared" si="631"/>
        <v>0</v>
      </c>
      <c r="BF486" s="39" t="str">
        <f t="shared" si="666"/>
        <v>دون المستوى</v>
      </c>
      <c r="BG486" s="21"/>
      <c r="BH486" s="21"/>
      <c r="BI486" s="92"/>
      <c r="BJ486" s="19">
        <f t="shared" si="632"/>
        <v>0</v>
      </c>
      <c r="BK486" s="39" t="str">
        <f t="shared" si="667"/>
        <v>دون المستوى</v>
      </c>
      <c r="BL486" s="19">
        <f t="shared" si="633"/>
        <v>0</v>
      </c>
      <c r="BM486" s="19">
        <f t="shared" si="696"/>
        <v>0</v>
      </c>
      <c r="BN486" s="19">
        <f t="shared" si="635"/>
        <v>0</v>
      </c>
      <c r="BO486" s="34" t="str">
        <f t="shared" si="669"/>
        <v>دون المستوى</v>
      </c>
      <c r="BP486" s="21"/>
      <c r="BQ486" s="21"/>
      <c r="BR486" s="21"/>
      <c r="BS486" s="21"/>
      <c r="BT486" s="19">
        <f t="shared" si="636"/>
        <v>0</v>
      </c>
      <c r="BU486" s="39" t="str">
        <f t="shared" si="670"/>
        <v>دون المستوى</v>
      </c>
      <c r="BV486" s="21"/>
      <c r="BW486" s="21"/>
      <c r="BX486" s="21"/>
      <c r="BY486" s="92"/>
      <c r="BZ486" s="19">
        <f t="shared" si="637"/>
        <v>0</v>
      </c>
      <c r="CA486" s="39" t="str">
        <f t="shared" si="671"/>
        <v>دون المستوى</v>
      </c>
      <c r="CB486" s="19">
        <f t="shared" si="638"/>
        <v>0</v>
      </c>
      <c r="CC486" s="19">
        <f t="shared" si="697"/>
        <v>0</v>
      </c>
      <c r="CD486" s="19">
        <f t="shared" si="640"/>
        <v>0</v>
      </c>
      <c r="CE486" s="60" t="str">
        <f t="shared" si="673"/>
        <v>دون المستوى</v>
      </c>
      <c r="CF486" s="61">
        <f t="shared" si="641"/>
        <v>0</v>
      </c>
      <c r="CG486" s="67" t="str">
        <f t="shared" si="674"/>
        <v>دون المستوى</v>
      </c>
      <c r="CH486" s="21"/>
      <c r="CI486" s="21"/>
      <c r="CJ486" s="19">
        <f t="shared" si="642"/>
        <v>0</v>
      </c>
      <c r="CK486" s="39" t="str">
        <f t="shared" si="675"/>
        <v>دون المستوى</v>
      </c>
      <c r="CL486" s="21"/>
      <c r="CM486" s="21"/>
      <c r="CN486" s="19">
        <f t="shared" si="643"/>
        <v>0</v>
      </c>
      <c r="CO486" s="39" t="str">
        <f t="shared" si="676"/>
        <v>دون المستوى</v>
      </c>
      <c r="CP486" s="21"/>
      <c r="CQ486" s="21"/>
      <c r="CR486" s="19">
        <f t="shared" si="644"/>
        <v>0</v>
      </c>
      <c r="CS486" s="39" t="str">
        <f t="shared" si="677"/>
        <v>دون المستوى</v>
      </c>
      <c r="CT486" s="21"/>
      <c r="CU486" s="21"/>
      <c r="CV486" s="19">
        <f t="shared" si="645"/>
        <v>0</v>
      </c>
      <c r="CW486" s="39" t="str">
        <f t="shared" si="678"/>
        <v>دون المستوى</v>
      </c>
      <c r="CX486" s="59">
        <f t="shared" si="646"/>
        <v>0</v>
      </c>
      <c r="CY486" s="34" t="str">
        <f t="shared" si="679"/>
        <v>دون المستوى</v>
      </c>
      <c r="CZ486" s="21"/>
      <c r="DA486" s="21"/>
      <c r="DB486" s="21"/>
      <c r="DC486" s="19">
        <f t="shared" si="647"/>
        <v>0</v>
      </c>
      <c r="DD486" s="39" t="str">
        <f t="shared" si="680"/>
        <v>دون المستوى</v>
      </c>
      <c r="DE486" s="21"/>
      <c r="DF486" s="21"/>
      <c r="DG486" s="92"/>
      <c r="DH486" s="19">
        <f t="shared" si="648"/>
        <v>0</v>
      </c>
      <c r="DI486" s="39" t="str">
        <f t="shared" si="681"/>
        <v>دون المستوى</v>
      </c>
      <c r="DJ486" s="19">
        <f t="shared" si="649"/>
        <v>0</v>
      </c>
      <c r="DK486" s="19">
        <f t="shared" si="698"/>
        <v>0</v>
      </c>
      <c r="DL486" s="19">
        <f t="shared" si="651"/>
        <v>0</v>
      </c>
      <c r="DM486" s="34" t="str">
        <f t="shared" si="683"/>
        <v>دون المستوى</v>
      </c>
      <c r="DN486" s="20" t="str">
        <f t="shared" si="684"/>
        <v>دور ثان</v>
      </c>
      <c r="DR486" s="28" t="str">
        <f t="shared" si="685"/>
        <v xml:space="preserve"> لغة عربية</v>
      </c>
      <c r="DS486" s="28" t="str">
        <f t="shared" si="686"/>
        <v xml:space="preserve"> رياضيات</v>
      </c>
      <c r="DT486" s="28" t="str">
        <f t="shared" si="687"/>
        <v xml:space="preserve"> دراسات</v>
      </c>
      <c r="DU486" s="28" t="str">
        <f t="shared" si="688"/>
        <v xml:space="preserve"> إنجليزى</v>
      </c>
      <c r="DV486" s="28" t="str">
        <f t="shared" si="689"/>
        <v xml:space="preserve"> علوم</v>
      </c>
      <c r="DW486" s="28" t="str">
        <f t="shared" si="690"/>
        <v xml:space="preserve"> تربية دينية</v>
      </c>
      <c r="DX486" s="87" t="str">
        <f t="shared" si="691"/>
        <v xml:space="preserve"> تربية فنية</v>
      </c>
      <c r="DY486" s="87" t="str">
        <f t="shared" si="692"/>
        <v xml:space="preserve"> تربية رياضية</v>
      </c>
      <c r="DZ486" s="88" t="str">
        <f t="shared" si="693"/>
        <v xml:space="preserve"> نشاط1</v>
      </c>
      <c r="EA486" s="88" t="str">
        <f t="shared" si="694"/>
        <v xml:space="preserve"> نشاط2</v>
      </c>
      <c r="EB486" s="32">
        <f t="shared" si="652"/>
        <v>0</v>
      </c>
      <c r="EC486" s="31" t="str">
        <f t="shared" si="695"/>
        <v xml:space="preserve"> لغة عربية رياضيات دراسات إنجليزى علوم تربية دينية تربية فنية تربية رياضية نشاط1 نشاط2</v>
      </c>
    </row>
    <row r="487" spans="1:133" ht="17.25" thickTop="1" thickBot="1">
      <c r="A487" s="16" t="str">
        <f t="shared" si="653"/>
        <v/>
      </c>
      <c r="B487" s="18"/>
      <c r="C487" s="17"/>
      <c r="D487" s="86"/>
      <c r="E487" s="83" t="str">
        <f t="shared" si="613"/>
        <v/>
      </c>
      <c r="F487" s="83" t="str">
        <f t="shared" si="614"/>
        <v/>
      </c>
      <c r="G487" s="83" t="str">
        <f t="shared" si="615"/>
        <v/>
      </c>
      <c r="H487" s="37"/>
      <c r="I487" s="42" t="str">
        <f t="shared" si="654"/>
        <v/>
      </c>
      <c r="J487" s="21"/>
      <c r="K487" s="21"/>
      <c r="L487" s="21"/>
      <c r="M487" s="21"/>
      <c r="N487" s="21"/>
      <c r="O487" s="19">
        <f t="shared" si="616"/>
        <v>0</v>
      </c>
      <c r="P487" s="39" t="str">
        <f t="shared" si="655"/>
        <v>دون المستوى</v>
      </c>
      <c r="Q487" s="21"/>
      <c r="R487" s="21"/>
      <c r="S487" s="92"/>
      <c r="T487" s="19">
        <f t="shared" si="617"/>
        <v>0</v>
      </c>
      <c r="U487" s="39" t="str">
        <f t="shared" si="656"/>
        <v>دون المستوى</v>
      </c>
      <c r="V487" s="19">
        <f t="shared" si="618"/>
        <v>0</v>
      </c>
      <c r="W487" s="19">
        <f t="shared" si="619"/>
        <v>0</v>
      </c>
      <c r="X487" s="19">
        <f t="shared" si="620"/>
        <v>0</v>
      </c>
      <c r="Y487" s="39" t="str">
        <f t="shared" si="657"/>
        <v>دون المستوى</v>
      </c>
      <c r="Z487" s="21"/>
      <c r="AA487" s="21"/>
      <c r="AB487" s="21"/>
      <c r="AC487" s="19">
        <f t="shared" si="621"/>
        <v>0</v>
      </c>
      <c r="AD487" s="39" t="str">
        <f t="shared" si="658"/>
        <v>دون المستوى</v>
      </c>
      <c r="AE487" s="21"/>
      <c r="AF487" s="21"/>
      <c r="AG487" s="92"/>
      <c r="AH487" s="19">
        <f t="shared" si="622"/>
        <v>0</v>
      </c>
      <c r="AI487" s="39" t="str">
        <f t="shared" si="659"/>
        <v>دون المستوى</v>
      </c>
      <c r="AJ487" s="19">
        <f t="shared" si="623"/>
        <v>0</v>
      </c>
      <c r="AK487" s="19">
        <f t="shared" si="699"/>
        <v>0</v>
      </c>
      <c r="AL487" s="19">
        <f t="shared" si="625"/>
        <v>0</v>
      </c>
      <c r="AM487" s="39" t="str">
        <f t="shared" si="661"/>
        <v>دون المستوى</v>
      </c>
      <c r="AN487" s="21"/>
      <c r="AO487" s="21"/>
      <c r="AP487" s="21"/>
      <c r="AQ487" s="19">
        <f t="shared" si="626"/>
        <v>0</v>
      </c>
      <c r="AR487" s="39" t="str">
        <f t="shared" si="662"/>
        <v>دون المستوى</v>
      </c>
      <c r="AS487" s="21"/>
      <c r="AT487" s="21"/>
      <c r="AU487" s="92"/>
      <c r="AV487" s="19">
        <f t="shared" si="627"/>
        <v>0</v>
      </c>
      <c r="AW487" s="39" t="str">
        <f t="shared" si="663"/>
        <v>دون المستوى</v>
      </c>
      <c r="AX487" s="19">
        <f t="shared" si="628"/>
        <v>0</v>
      </c>
      <c r="AY487" s="19">
        <f t="shared" si="664"/>
        <v>0</v>
      </c>
      <c r="AZ487" s="19">
        <f t="shared" si="630"/>
        <v>0</v>
      </c>
      <c r="BA487" s="34" t="str">
        <f t="shared" si="665"/>
        <v>دون المستوى</v>
      </c>
      <c r="BB487" s="21"/>
      <c r="BC487" s="21"/>
      <c r="BD487" s="21"/>
      <c r="BE487" s="19">
        <f t="shared" si="631"/>
        <v>0</v>
      </c>
      <c r="BF487" s="39" t="str">
        <f t="shared" si="666"/>
        <v>دون المستوى</v>
      </c>
      <c r="BG487" s="21"/>
      <c r="BH487" s="21"/>
      <c r="BI487" s="92"/>
      <c r="BJ487" s="19">
        <f t="shared" si="632"/>
        <v>0</v>
      </c>
      <c r="BK487" s="39" t="str">
        <f t="shared" si="667"/>
        <v>دون المستوى</v>
      </c>
      <c r="BL487" s="19">
        <f t="shared" si="633"/>
        <v>0</v>
      </c>
      <c r="BM487" s="19">
        <f t="shared" si="696"/>
        <v>0</v>
      </c>
      <c r="BN487" s="19">
        <f t="shared" si="635"/>
        <v>0</v>
      </c>
      <c r="BO487" s="34" t="str">
        <f t="shared" si="669"/>
        <v>دون المستوى</v>
      </c>
      <c r="BP487" s="21"/>
      <c r="BQ487" s="21"/>
      <c r="BR487" s="21"/>
      <c r="BS487" s="21"/>
      <c r="BT487" s="19">
        <f t="shared" si="636"/>
        <v>0</v>
      </c>
      <c r="BU487" s="39" t="str">
        <f t="shared" si="670"/>
        <v>دون المستوى</v>
      </c>
      <c r="BV487" s="21"/>
      <c r="BW487" s="21"/>
      <c r="BX487" s="21"/>
      <c r="BY487" s="92"/>
      <c r="BZ487" s="19">
        <f t="shared" si="637"/>
        <v>0</v>
      </c>
      <c r="CA487" s="39" t="str">
        <f t="shared" si="671"/>
        <v>دون المستوى</v>
      </c>
      <c r="CB487" s="19">
        <f t="shared" si="638"/>
        <v>0</v>
      </c>
      <c r="CC487" s="19">
        <f t="shared" si="697"/>
        <v>0</v>
      </c>
      <c r="CD487" s="19">
        <f t="shared" si="640"/>
        <v>0</v>
      </c>
      <c r="CE487" s="60" t="str">
        <f t="shared" si="673"/>
        <v>دون المستوى</v>
      </c>
      <c r="CF487" s="61">
        <f t="shared" si="641"/>
        <v>0</v>
      </c>
      <c r="CG487" s="67" t="str">
        <f t="shared" si="674"/>
        <v>دون المستوى</v>
      </c>
      <c r="CH487" s="21"/>
      <c r="CI487" s="21"/>
      <c r="CJ487" s="19">
        <f t="shared" si="642"/>
        <v>0</v>
      </c>
      <c r="CK487" s="39" t="str">
        <f t="shared" si="675"/>
        <v>دون المستوى</v>
      </c>
      <c r="CL487" s="21"/>
      <c r="CM487" s="21"/>
      <c r="CN487" s="19">
        <f t="shared" si="643"/>
        <v>0</v>
      </c>
      <c r="CO487" s="39" t="str">
        <f t="shared" si="676"/>
        <v>دون المستوى</v>
      </c>
      <c r="CP487" s="21"/>
      <c r="CQ487" s="21"/>
      <c r="CR487" s="19">
        <f t="shared" si="644"/>
        <v>0</v>
      </c>
      <c r="CS487" s="39" t="str">
        <f t="shared" si="677"/>
        <v>دون المستوى</v>
      </c>
      <c r="CT487" s="21"/>
      <c r="CU487" s="21"/>
      <c r="CV487" s="19">
        <f t="shared" si="645"/>
        <v>0</v>
      </c>
      <c r="CW487" s="39" t="str">
        <f t="shared" si="678"/>
        <v>دون المستوى</v>
      </c>
      <c r="CX487" s="59">
        <f t="shared" si="646"/>
        <v>0</v>
      </c>
      <c r="CY487" s="34" t="str">
        <f t="shared" si="679"/>
        <v>دون المستوى</v>
      </c>
      <c r="CZ487" s="21"/>
      <c r="DA487" s="21"/>
      <c r="DB487" s="21"/>
      <c r="DC487" s="19">
        <f t="shared" si="647"/>
        <v>0</v>
      </c>
      <c r="DD487" s="39" t="str">
        <f t="shared" si="680"/>
        <v>دون المستوى</v>
      </c>
      <c r="DE487" s="21"/>
      <c r="DF487" s="21"/>
      <c r="DG487" s="92"/>
      <c r="DH487" s="19">
        <f t="shared" si="648"/>
        <v>0</v>
      </c>
      <c r="DI487" s="39" t="str">
        <f t="shared" si="681"/>
        <v>دون المستوى</v>
      </c>
      <c r="DJ487" s="19">
        <f t="shared" si="649"/>
        <v>0</v>
      </c>
      <c r="DK487" s="19">
        <f t="shared" si="698"/>
        <v>0</v>
      </c>
      <c r="DL487" s="19">
        <f t="shared" si="651"/>
        <v>0</v>
      </c>
      <c r="DM487" s="34" t="str">
        <f t="shared" si="683"/>
        <v>دون المستوى</v>
      </c>
      <c r="DN487" s="20" t="str">
        <f t="shared" si="684"/>
        <v>دور ثان</v>
      </c>
      <c r="DR487" s="28" t="str">
        <f t="shared" si="685"/>
        <v xml:space="preserve"> لغة عربية</v>
      </c>
      <c r="DS487" s="28" t="str">
        <f t="shared" si="686"/>
        <v xml:space="preserve"> رياضيات</v>
      </c>
      <c r="DT487" s="28" t="str">
        <f t="shared" si="687"/>
        <v xml:space="preserve"> دراسات</v>
      </c>
      <c r="DU487" s="28" t="str">
        <f t="shared" si="688"/>
        <v xml:space="preserve"> إنجليزى</v>
      </c>
      <c r="DV487" s="28" t="str">
        <f t="shared" si="689"/>
        <v xml:space="preserve"> علوم</v>
      </c>
      <c r="DW487" s="28" t="str">
        <f t="shared" si="690"/>
        <v xml:space="preserve"> تربية دينية</v>
      </c>
      <c r="DX487" s="87" t="str">
        <f t="shared" si="691"/>
        <v xml:space="preserve"> تربية فنية</v>
      </c>
      <c r="DY487" s="87" t="str">
        <f t="shared" si="692"/>
        <v xml:space="preserve"> تربية رياضية</v>
      </c>
      <c r="DZ487" s="88" t="str">
        <f t="shared" si="693"/>
        <v xml:space="preserve"> نشاط1</v>
      </c>
      <c r="EA487" s="88" t="str">
        <f t="shared" si="694"/>
        <v xml:space="preserve"> نشاط2</v>
      </c>
      <c r="EB487" s="32">
        <f t="shared" si="652"/>
        <v>0</v>
      </c>
      <c r="EC487" s="31" t="str">
        <f t="shared" si="695"/>
        <v xml:space="preserve"> لغة عربية رياضيات دراسات إنجليزى علوم تربية دينية تربية فنية تربية رياضية نشاط1 نشاط2</v>
      </c>
    </row>
    <row r="488" spans="1:133" ht="17.25" thickTop="1" thickBot="1">
      <c r="A488" s="16" t="str">
        <f t="shared" si="653"/>
        <v/>
      </c>
      <c r="B488" s="18"/>
      <c r="C488" s="17"/>
      <c r="D488" s="86"/>
      <c r="E488" s="83" t="str">
        <f t="shared" si="613"/>
        <v/>
      </c>
      <c r="F488" s="83" t="str">
        <f t="shared" si="614"/>
        <v/>
      </c>
      <c r="G488" s="83" t="str">
        <f t="shared" si="615"/>
        <v/>
      </c>
      <c r="H488" s="37"/>
      <c r="I488" s="42" t="str">
        <f t="shared" si="654"/>
        <v/>
      </c>
      <c r="J488" s="21"/>
      <c r="K488" s="21"/>
      <c r="L488" s="21"/>
      <c r="M488" s="21"/>
      <c r="N488" s="21"/>
      <c r="O488" s="19">
        <f t="shared" si="616"/>
        <v>0</v>
      </c>
      <c r="P488" s="39" t="str">
        <f t="shared" si="655"/>
        <v>دون المستوى</v>
      </c>
      <c r="Q488" s="21"/>
      <c r="R488" s="21"/>
      <c r="S488" s="92"/>
      <c r="T488" s="19">
        <f t="shared" si="617"/>
        <v>0</v>
      </c>
      <c r="U488" s="39" t="str">
        <f t="shared" si="656"/>
        <v>دون المستوى</v>
      </c>
      <c r="V488" s="19">
        <f t="shared" si="618"/>
        <v>0</v>
      </c>
      <c r="W488" s="19">
        <f t="shared" si="619"/>
        <v>0</v>
      </c>
      <c r="X488" s="19">
        <f t="shared" si="620"/>
        <v>0</v>
      </c>
      <c r="Y488" s="39" t="str">
        <f t="shared" si="657"/>
        <v>دون المستوى</v>
      </c>
      <c r="Z488" s="21"/>
      <c r="AA488" s="21"/>
      <c r="AB488" s="21"/>
      <c r="AC488" s="19">
        <f t="shared" si="621"/>
        <v>0</v>
      </c>
      <c r="AD488" s="39" t="str">
        <f t="shared" si="658"/>
        <v>دون المستوى</v>
      </c>
      <c r="AE488" s="21"/>
      <c r="AF488" s="21"/>
      <c r="AG488" s="92"/>
      <c r="AH488" s="19">
        <f t="shared" si="622"/>
        <v>0</v>
      </c>
      <c r="AI488" s="39" t="str">
        <f t="shared" si="659"/>
        <v>دون المستوى</v>
      </c>
      <c r="AJ488" s="19">
        <f t="shared" si="623"/>
        <v>0</v>
      </c>
      <c r="AK488" s="19">
        <f t="shared" si="699"/>
        <v>0</v>
      </c>
      <c r="AL488" s="19">
        <f t="shared" si="625"/>
        <v>0</v>
      </c>
      <c r="AM488" s="39" t="str">
        <f t="shared" si="661"/>
        <v>دون المستوى</v>
      </c>
      <c r="AN488" s="21"/>
      <c r="AO488" s="21"/>
      <c r="AP488" s="21"/>
      <c r="AQ488" s="19">
        <f t="shared" si="626"/>
        <v>0</v>
      </c>
      <c r="AR488" s="39" t="str">
        <f t="shared" si="662"/>
        <v>دون المستوى</v>
      </c>
      <c r="AS488" s="21"/>
      <c r="AT488" s="21"/>
      <c r="AU488" s="92"/>
      <c r="AV488" s="19">
        <f t="shared" si="627"/>
        <v>0</v>
      </c>
      <c r="AW488" s="39" t="str">
        <f t="shared" si="663"/>
        <v>دون المستوى</v>
      </c>
      <c r="AX488" s="19">
        <f t="shared" si="628"/>
        <v>0</v>
      </c>
      <c r="AY488" s="19">
        <f t="shared" si="664"/>
        <v>0</v>
      </c>
      <c r="AZ488" s="19">
        <f t="shared" si="630"/>
        <v>0</v>
      </c>
      <c r="BA488" s="34" t="str">
        <f t="shared" si="665"/>
        <v>دون المستوى</v>
      </c>
      <c r="BB488" s="21"/>
      <c r="BC488" s="21"/>
      <c r="BD488" s="21"/>
      <c r="BE488" s="19">
        <f t="shared" si="631"/>
        <v>0</v>
      </c>
      <c r="BF488" s="39" t="str">
        <f t="shared" si="666"/>
        <v>دون المستوى</v>
      </c>
      <c r="BG488" s="21"/>
      <c r="BH488" s="21"/>
      <c r="BI488" s="92"/>
      <c r="BJ488" s="19">
        <f t="shared" si="632"/>
        <v>0</v>
      </c>
      <c r="BK488" s="39" t="str">
        <f t="shared" si="667"/>
        <v>دون المستوى</v>
      </c>
      <c r="BL488" s="19">
        <f t="shared" si="633"/>
        <v>0</v>
      </c>
      <c r="BM488" s="19">
        <f t="shared" si="696"/>
        <v>0</v>
      </c>
      <c r="BN488" s="19">
        <f t="shared" si="635"/>
        <v>0</v>
      </c>
      <c r="BO488" s="34" t="str">
        <f t="shared" si="669"/>
        <v>دون المستوى</v>
      </c>
      <c r="BP488" s="21"/>
      <c r="BQ488" s="21"/>
      <c r="BR488" s="21"/>
      <c r="BS488" s="21"/>
      <c r="BT488" s="19">
        <f t="shared" si="636"/>
        <v>0</v>
      </c>
      <c r="BU488" s="39" t="str">
        <f t="shared" si="670"/>
        <v>دون المستوى</v>
      </c>
      <c r="BV488" s="21"/>
      <c r="BW488" s="21"/>
      <c r="BX488" s="21"/>
      <c r="BY488" s="92"/>
      <c r="BZ488" s="19">
        <f t="shared" si="637"/>
        <v>0</v>
      </c>
      <c r="CA488" s="39" t="str">
        <f t="shared" si="671"/>
        <v>دون المستوى</v>
      </c>
      <c r="CB488" s="19">
        <f t="shared" si="638"/>
        <v>0</v>
      </c>
      <c r="CC488" s="19">
        <f t="shared" si="697"/>
        <v>0</v>
      </c>
      <c r="CD488" s="19">
        <f t="shared" si="640"/>
        <v>0</v>
      </c>
      <c r="CE488" s="60" t="str">
        <f t="shared" si="673"/>
        <v>دون المستوى</v>
      </c>
      <c r="CF488" s="61">
        <f t="shared" si="641"/>
        <v>0</v>
      </c>
      <c r="CG488" s="67" t="str">
        <f t="shared" si="674"/>
        <v>دون المستوى</v>
      </c>
      <c r="CH488" s="21"/>
      <c r="CI488" s="21"/>
      <c r="CJ488" s="19">
        <f t="shared" si="642"/>
        <v>0</v>
      </c>
      <c r="CK488" s="39" t="str">
        <f t="shared" si="675"/>
        <v>دون المستوى</v>
      </c>
      <c r="CL488" s="21"/>
      <c r="CM488" s="21"/>
      <c r="CN488" s="19">
        <f t="shared" si="643"/>
        <v>0</v>
      </c>
      <c r="CO488" s="39" t="str">
        <f t="shared" si="676"/>
        <v>دون المستوى</v>
      </c>
      <c r="CP488" s="21"/>
      <c r="CQ488" s="21"/>
      <c r="CR488" s="19">
        <f t="shared" si="644"/>
        <v>0</v>
      </c>
      <c r="CS488" s="39" t="str">
        <f t="shared" si="677"/>
        <v>دون المستوى</v>
      </c>
      <c r="CT488" s="21"/>
      <c r="CU488" s="21"/>
      <c r="CV488" s="19">
        <f t="shared" si="645"/>
        <v>0</v>
      </c>
      <c r="CW488" s="39" t="str">
        <f t="shared" si="678"/>
        <v>دون المستوى</v>
      </c>
      <c r="CX488" s="59">
        <f t="shared" si="646"/>
        <v>0</v>
      </c>
      <c r="CY488" s="34" t="str">
        <f t="shared" si="679"/>
        <v>دون المستوى</v>
      </c>
      <c r="CZ488" s="21"/>
      <c r="DA488" s="21"/>
      <c r="DB488" s="21"/>
      <c r="DC488" s="19">
        <f t="shared" si="647"/>
        <v>0</v>
      </c>
      <c r="DD488" s="39" t="str">
        <f t="shared" si="680"/>
        <v>دون المستوى</v>
      </c>
      <c r="DE488" s="21"/>
      <c r="DF488" s="21"/>
      <c r="DG488" s="92"/>
      <c r="DH488" s="19">
        <f t="shared" si="648"/>
        <v>0</v>
      </c>
      <c r="DI488" s="39" t="str">
        <f t="shared" si="681"/>
        <v>دون المستوى</v>
      </c>
      <c r="DJ488" s="19">
        <f t="shared" si="649"/>
        <v>0</v>
      </c>
      <c r="DK488" s="19">
        <f t="shared" si="698"/>
        <v>0</v>
      </c>
      <c r="DL488" s="19">
        <f t="shared" si="651"/>
        <v>0</v>
      </c>
      <c r="DM488" s="34" t="str">
        <f t="shared" si="683"/>
        <v>دون المستوى</v>
      </c>
      <c r="DN488" s="20" t="str">
        <f t="shared" si="684"/>
        <v>دور ثان</v>
      </c>
      <c r="DR488" s="28" t="str">
        <f t="shared" si="685"/>
        <v xml:space="preserve"> لغة عربية</v>
      </c>
      <c r="DS488" s="28" t="str">
        <f t="shared" si="686"/>
        <v xml:space="preserve"> رياضيات</v>
      </c>
      <c r="DT488" s="28" t="str">
        <f t="shared" si="687"/>
        <v xml:space="preserve"> دراسات</v>
      </c>
      <c r="DU488" s="28" t="str">
        <f t="shared" si="688"/>
        <v xml:space="preserve"> إنجليزى</v>
      </c>
      <c r="DV488" s="28" t="str">
        <f t="shared" si="689"/>
        <v xml:space="preserve"> علوم</v>
      </c>
      <c r="DW488" s="28" t="str">
        <f t="shared" si="690"/>
        <v xml:space="preserve"> تربية دينية</v>
      </c>
      <c r="DX488" s="87" t="str">
        <f t="shared" si="691"/>
        <v xml:space="preserve"> تربية فنية</v>
      </c>
      <c r="DY488" s="87" t="str">
        <f t="shared" si="692"/>
        <v xml:space="preserve"> تربية رياضية</v>
      </c>
      <c r="DZ488" s="88" t="str">
        <f t="shared" si="693"/>
        <v xml:space="preserve"> نشاط1</v>
      </c>
      <c r="EA488" s="88" t="str">
        <f t="shared" si="694"/>
        <v xml:space="preserve"> نشاط2</v>
      </c>
      <c r="EB488" s="32">
        <f t="shared" si="652"/>
        <v>0</v>
      </c>
      <c r="EC488" s="31" t="str">
        <f t="shared" si="695"/>
        <v xml:space="preserve"> لغة عربية رياضيات دراسات إنجليزى علوم تربية دينية تربية فنية تربية رياضية نشاط1 نشاط2</v>
      </c>
    </row>
    <row r="489" spans="1:133" ht="17.25" thickTop="1" thickBot="1">
      <c r="A489" s="16" t="str">
        <f t="shared" si="653"/>
        <v/>
      </c>
      <c r="B489" s="18"/>
      <c r="C489" s="17"/>
      <c r="D489" s="86"/>
      <c r="E489" s="83" t="str">
        <f t="shared" si="613"/>
        <v/>
      </c>
      <c r="F489" s="83" t="str">
        <f t="shared" si="614"/>
        <v/>
      </c>
      <c r="G489" s="83" t="str">
        <f t="shared" si="615"/>
        <v/>
      </c>
      <c r="H489" s="37"/>
      <c r="I489" s="42" t="str">
        <f t="shared" si="654"/>
        <v/>
      </c>
      <c r="J489" s="21"/>
      <c r="K489" s="21"/>
      <c r="L489" s="21"/>
      <c r="M489" s="21"/>
      <c r="N489" s="21"/>
      <c r="O489" s="19">
        <f t="shared" si="616"/>
        <v>0</v>
      </c>
      <c r="P489" s="39" t="str">
        <f t="shared" si="655"/>
        <v>دون المستوى</v>
      </c>
      <c r="Q489" s="21"/>
      <c r="R489" s="21"/>
      <c r="S489" s="92"/>
      <c r="T489" s="19">
        <f t="shared" si="617"/>
        <v>0</v>
      </c>
      <c r="U489" s="39" t="str">
        <f t="shared" si="656"/>
        <v>دون المستوى</v>
      </c>
      <c r="V489" s="19">
        <f t="shared" si="618"/>
        <v>0</v>
      </c>
      <c r="W489" s="19">
        <f t="shared" si="619"/>
        <v>0</v>
      </c>
      <c r="X489" s="19">
        <f t="shared" si="620"/>
        <v>0</v>
      </c>
      <c r="Y489" s="39" t="str">
        <f t="shared" si="657"/>
        <v>دون المستوى</v>
      </c>
      <c r="Z489" s="21"/>
      <c r="AA489" s="21"/>
      <c r="AB489" s="21"/>
      <c r="AC489" s="19">
        <f t="shared" si="621"/>
        <v>0</v>
      </c>
      <c r="AD489" s="39" t="str">
        <f t="shared" si="658"/>
        <v>دون المستوى</v>
      </c>
      <c r="AE489" s="21"/>
      <c r="AF489" s="21"/>
      <c r="AG489" s="92"/>
      <c r="AH489" s="19">
        <f t="shared" si="622"/>
        <v>0</v>
      </c>
      <c r="AI489" s="39" t="str">
        <f t="shared" si="659"/>
        <v>دون المستوى</v>
      </c>
      <c r="AJ489" s="19">
        <f t="shared" si="623"/>
        <v>0</v>
      </c>
      <c r="AK489" s="19">
        <f t="shared" si="699"/>
        <v>0</v>
      </c>
      <c r="AL489" s="19">
        <f t="shared" si="625"/>
        <v>0</v>
      </c>
      <c r="AM489" s="39" t="str">
        <f t="shared" si="661"/>
        <v>دون المستوى</v>
      </c>
      <c r="AN489" s="21"/>
      <c r="AO489" s="21"/>
      <c r="AP489" s="21"/>
      <c r="AQ489" s="19">
        <f t="shared" si="626"/>
        <v>0</v>
      </c>
      <c r="AR489" s="39" t="str">
        <f t="shared" si="662"/>
        <v>دون المستوى</v>
      </c>
      <c r="AS489" s="21"/>
      <c r="AT489" s="21"/>
      <c r="AU489" s="92"/>
      <c r="AV489" s="19">
        <f t="shared" si="627"/>
        <v>0</v>
      </c>
      <c r="AW489" s="39" t="str">
        <f t="shared" si="663"/>
        <v>دون المستوى</v>
      </c>
      <c r="AX489" s="19">
        <f t="shared" si="628"/>
        <v>0</v>
      </c>
      <c r="AY489" s="19">
        <f t="shared" si="664"/>
        <v>0</v>
      </c>
      <c r="AZ489" s="19">
        <f t="shared" si="630"/>
        <v>0</v>
      </c>
      <c r="BA489" s="34" t="str">
        <f t="shared" si="665"/>
        <v>دون المستوى</v>
      </c>
      <c r="BB489" s="21"/>
      <c r="BC489" s="21"/>
      <c r="BD489" s="21"/>
      <c r="BE489" s="19">
        <f t="shared" si="631"/>
        <v>0</v>
      </c>
      <c r="BF489" s="39" t="str">
        <f t="shared" si="666"/>
        <v>دون المستوى</v>
      </c>
      <c r="BG489" s="21"/>
      <c r="BH489" s="21"/>
      <c r="BI489" s="92"/>
      <c r="BJ489" s="19">
        <f t="shared" si="632"/>
        <v>0</v>
      </c>
      <c r="BK489" s="39" t="str">
        <f t="shared" si="667"/>
        <v>دون المستوى</v>
      </c>
      <c r="BL489" s="19">
        <f t="shared" si="633"/>
        <v>0</v>
      </c>
      <c r="BM489" s="19">
        <f t="shared" si="696"/>
        <v>0</v>
      </c>
      <c r="BN489" s="19">
        <f t="shared" si="635"/>
        <v>0</v>
      </c>
      <c r="BO489" s="34" t="str">
        <f t="shared" si="669"/>
        <v>دون المستوى</v>
      </c>
      <c r="BP489" s="21"/>
      <c r="BQ489" s="21"/>
      <c r="BR489" s="21"/>
      <c r="BS489" s="21"/>
      <c r="BT489" s="19">
        <f t="shared" si="636"/>
        <v>0</v>
      </c>
      <c r="BU489" s="39" t="str">
        <f t="shared" si="670"/>
        <v>دون المستوى</v>
      </c>
      <c r="BV489" s="21"/>
      <c r="BW489" s="21"/>
      <c r="BX489" s="21"/>
      <c r="BY489" s="92"/>
      <c r="BZ489" s="19">
        <f t="shared" si="637"/>
        <v>0</v>
      </c>
      <c r="CA489" s="39" t="str">
        <f t="shared" si="671"/>
        <v>دون المستوى</v>
      </c>
      <c r="CB489" s="19">
        <f t="shared" si="638"/>
        <v>0</v>
      </c>
      <c r="CC489" s="19">
        <f t="shared" si="697"/>
        <v>0</v>
      </c>
      <c r="CD489" s="19">
        <f t="shared" si="640"/>
        <v>0</v>
      </c>
      <c r="CE489" s="60" t="str">
        <f t="shared" si="673"/>
        <v>دون المستوى</v>
      </c>
      <c r="CF489" s="61">
        <f t="shared" si="641"/>
        <v>0</v>
      </c>
      <c r="CG489" s="67" t="str">
        <f t="shared" si="674"/>
        <v>دون المستوى</v>
      </c>
      <c r="CH489" s="21"/>
      <c r="CI489" s="21"/>
      <c r="CJ489" s="19">
        <f t="shared" si="642"/>
        <v>0</v>
      </c>
      <c r="CK489" s="39" t="str">
        <f t="shared" si="675"/>
        <v>دون المستوى</v>
      </c>
      <c r="CL489" s="21"/>
      <c r="CM489" s="21"/>
      <c r="CN489" s="19">
        <f t="shared" si="643"/>
        <v>0</v>
      </c>
      <c r="CO489" s="39" t="str">
        <f t="shared" si="676"/>
        <v>دون المستوى</v>
      </c>
      <c r="CP489" s="21"/>
      <c r="CQ489" s="21"/>
      <c r="CR489" s="19">
        <f t="shared" si="644"/>
        <v>0</v>
      </c>
      <c r="CS489" s="39" t="str">
        <f t="shared" si="677"/>
        <v>دون المستوى</v>
      </c>
      <c r="CT489" s="21"/>
      <c r="CU489" s="21"/>
      <c r="CV489" s="19">
        <f t="shared" si="645"/>
        <v>0</v>
      </c>
      <c r="CW489" s="39" t="str">
        <f t="shared" si="678"/>
        <v>دون المستوى</v>
      </c>
      <c r="CX489" s="59">
        <f t="shared" si="646"/>
        <v>0</v>
      </c>
      <c r="CY489" s="34" t="str">
        <f t="shared" si="679"/>
        <v>دون المستوى</v>
      </c>
      <c r="CZ489" s="21"/>
      <c r="DA489" s="21"/>
      <c r="DB489" s="21"/>
      <c r="DC489" s="19">
        <f t="shared" si="647"/>
        <v>0</v>
      </c>
      <c r="DD489" s="39" t="str">
        <f t="shared" si="680"/>
        <v>دون المستوى</v>
      </c>
      <c r="DE489" s="21"/>
      <c r="DF489" s="21"/>
      <c r="DG489" s="92"/>
      <c r="DH489" s="19">
        <f t="shared" si="648"/>
        <v>0</v>
      </c>
      <c r="DI489" s="39" t="str">
        <f t="shared" si="681"/>
        <v>دون المستوى</v>
      </c>
      <c r="DJ489" s="19">
        <f t="shared" si="649"/>
        <v>0</v>
      </c>
      <c r="DK489" s="19">
        <f t="shared" si="698"/>
        <v>0</v>
      </c>
      <c r="DL489" s="19">
        <f t="shared" si="651"/>
        <v>0</v>
      </c>
      <c r="DM489" s="34" t="str">
        <f t="shared" si="683"/>
        <v>دون المستوى</v>
      </c>
      <c r="DN489" s="20" t="str">
        <f t="shared" si="684"/>
        <v>دور ثان</v>
      </c>
      <c r="DR489" s="28" t="str">
        <f t="shared" si="685"/>
        <v xml:space="preserve"> لغة عربية</v>
      </c>
      <c r="DS489" s="28" t="str">
        <f t="shared" si="686"/>
        <v xml:space="preserve"> رياضيات</v>
      </c>
      <c r="DT489" s="28" t="str">
        <f t="shared" si="687"/>
        <v xml:space="preserve"> دراسات</v>
      </c>
      <c r="DU489" s="28" t="str">
        <f t="shared" si="688"/>
        <v xml:space="preserve"> إنجليزى</v>
      </c>
      <c r="DV489" s="28" t="str">
        <f t="shared" si="689"/>
        <v xml:space="preserve"> علوم</v>
      </c>
      <c r="DW489" s="28" t="str">
        <f t="shared" si="690"/>
        <v xml:space="preserve"> تربية دينية</v>
      </c>
      <c r="DX489" s="87" t="str">
        <f t="shared" si="691"/>
        <v xml:space="preserve"> تربية فنية</v>
      </c>
      <c r="DY489" s="87" t="str">
        <f t="shared" si="692"/>
        <v xml:space="preserve"> تربية رياضية</v>
      </c>
      <c r="DZ489" s="88" t="str">
        <f t="shared" si="693"/>
        <v xml:space="preserve"> نشاط1</v>
      </c>
      <c r="EA489" s="88" t="str">
        <f t="shared" si="694"/>
        <v xml:space="preserve"> نشاط2</v>
      </c>
      <c r="EB489" s="32">
        <f t="shared" si="652"/>
        <v>0</v>
      </c>
      <c r="EC489" s="31" t="str">
        <f t="shared" si="695"/>
        <v xml:space="preserve"> لغة عربية رياضيات دراسات إنجليزى علوم تربية دينية تربية فنية تربية رياضية نشاط1 نشاط2</v>
      </c>
    </row>
    <row r="490" spans="1:133" ht="17.25" thickTop="1" thickBot="1">
      <c r="A490" s="16" t="str">
        <f t="shared" si="653"/>
        <v/>
      </c>
      <c r="B490" s="18"/>
      <c r="C490" s="17"/>
      <c r="D490" s="86"/>
      <c r="E490" s="83" t="str">
        <f t="shared" si="613"/>
        <v/>
      </c>
      <c r="F490" s="83" t="str">
        <f t="shared" si="614"/>
        <v/>
      </c>
      <c r="G490" s="83" t="str">
        <f t="shared" si="615"/>
        <v/>
      </c>
      <c r="H490" s="37"/>
      <c r="I490" s="42" t="str">
        <f t="shared" si="654"/>
        <v/>
      </c>
      <c r="J490" s="21"/>
      <c r="K490" s="21"/>
      <c r="L490" s="21"/>
      <c r="M490" s="21"/>
      <c r="N490" s="21"/>
      <c r="O490" s="19">
        <f t="shared" si="616"/>
        <v>0</v>
      </c>
      <c r="P490" s="39" t="str">
        <f t="shared" si="655"/>
        <v>دون المستوى</v>
      </c>
      <c r="Q490" s="21"/>
      <c r="R490" s="21"/>
      <c r="S490" s="92"/>
      <c r="T490" s="19">
        <f t="shared" si="617"/>
        <v>0</v>
      </c>
      <c r="U490" s="39" t="str">
        <f t="shared" si="656"/>
        <v>دون المستوى</v>
      </c>
      <c r="V490" s="19">
        <f t="shared" si="618"/>
        <v>0</v>
      </c>
      <c r="W490" s="19">
        <f t="shared" si="619"/>
        <v>0</v>
      </c>
      <c r="X490" s="19">
        <f t="shared" si="620"/>
        <v>0</v>
      </c>
      <c r="Y490" s="39" t="str">
        <f t="shared" si="657"/>
        <v>دون المستوى</v>
      </c>
      <c r="Z490" s="21"/>
      <c r="AA490" s="21"/>
      <c r="AB490" s="21"/>
      <c r="AC490" s="19">
        <f t="shared" si="621"/>
        <v>0</v>
      </c>
      <c r="AD490" s="39" t="str">
        <f t="shared" si="658"/>
        <v>دون المستوى</v>
      </c>
      <c r="AE490" s="21"/>
      <c r="AF490" s="21"/>
      <c r="AG490" s="92"/>
      <c r="AH490" s="19">
        <f t="shared" si="622"/>
        <v>0</v>
      </c>
      <c r="AI490" s="39" t="str">
        <f t="shared" si="659"/>
        <v>دون المستوى</v>
      </c>
      <c r="AJ490" s="19">
        <f t="shared" si="623"/>
        <v>0</v>
      </c>
      <c r="AK490" s="19">
        <f t="shared" si="699"/>
        <v>0</v>
      </c>
      <c r="AL490" s="19">
        <f t="shared" si="625"/>
        <v>0</v>
      </c>
      <c r="AM490" s="39" t="str">
        <f t="shared" si="661"/>
        <v>دون المستوى</v>
      </c>
      <c r="AN490" s="21"/>
      <c r="AO490" s="21"/>
      <c r="AP490" s="21"/>
      <c r="AQ490" s="19">
        <f t="shared" si="626"/>
        <v>0</v>
      </c>
      <c r="AR490" s="39" t="str">
        <f t="shared" si="662"/>
        <v>دون المستوى</v>
      </c>
      <c r="AS490" s="21"/>
      <c r="AT490" s="21"/>
      <c r="AU490" s="92"/>
      <c r="AV490" s="19">
        <f t="shared" si="627"/>
        <v>0</v>
      </c>
      <c r="AW490" s="39" t="str">
        <f t="shared" si="663"/>
        <v>دون المستوى</v>
      </c>
      <c r="AX490" s="19">
        <f t="shared" si="628"/>
        <v>0</v>
      </c>
      <c r="AY490" s="19">
        <f t="shared" si="664"/>
        <v>0</v>
      </c>
      <c r="AZ490" s="19">
        <f t="shared" si="630"/>
        <v>0</v>
      </c>
      <c r="BA490" s="34" t="str">
        <f t="shared" si="665"/>
        <v>دون المستوى</v>
      </c>
      <c r="BB490" s="21"/>
      <c r="BC490" s="21"/>
      <c r="BD490" s="21"/>
      <c r="BE490" s="19">
        <f t="shared" si="631"/>
        <v>0</v>
      </c>
      <c r="BF490" s="39" t="str">
        <f t="shared" si="666"/>
        <v>دون المستوى</v>
      </c>
      <c r="BG490" s="21"/>
      <c r="BH490" s="21"/>
      <c r="BI490" s="92"/>
      <c r="BJ490" s="19">
        <f t="shared" si="632"/>
        <v>0</v>
      </c>
      <c r="BK490" s="39" t="str">
        <f t="shared" si="667"/>
        <v>دون المستوى</v>
      </c>
      <c r="BL490" s="19">
        <f t="shared" si="633"/>
        <v>0</v>
      </c>
      <c r="BM490" s="19">
        <f t="shared" si="696"/>
        <v>0</v>
      </c>
      <c r="BN490" s="19">
        <f t="shared" si="635"/>
        <v>0</v>
      </c>
      <c r="BO490" s="34" t="str">
        <f t="shared" si="669"/>
        <v>دون المستوى</v>
      </c>
      <c r="BP490" s="21"/>
      <c r="BQ490" s="21"/>
      <c r="BR490" s="21"/>
      <c r="BS490" s="21"/>
      <c r="BT490" s="19">
        <f t="shared" si="636"/>
        <v>0</v>
      </c>
      <c r="BU490" s="39" t="str">
        <f t="shared" si="670"/>
        <v>دون المستوى</v>
      </c>
      <c r="BV490" s="21"/>
      <c r="BW490" s="21"/>
      <c r="BX490" s="21"/>
      <c r="BY490" s="92"/>
      <c r="BZ490" s="19">
        <f t="shared" si="637"/>
        <v>0</v>
      </c>
      <c r="CA490" s="39" t="str">
        <f t="shared" si="671"/>
        <v>دون المستوى</v>
      </c>
      <c r="CB490" s="19">
        <f t="shared" si="638"/>
        <v>0</v>
      </c>
      <c r="CC490" s="19">
        <f t="shared" si="697"/>
        <v>0</v>
      </c>
      <c r="CD490" s="19">
        <f t="shared" si="640"/>
        <v>0</v>
      </c>
      <c r="CE490" s="60" t="str">
        <f t="shared" si="673"/>
        <v>دون المستوى</v>
      </c>
      <c r="CF490" s="61">
        <f t="shared" si="641"/>
        <v>0</v>
      </c>
      <c r="CG490" s="67" t="str">
        <f t="shared" si="674"/>
        <v>دون المستوى</v>
      </c>
      <c r="CH490" s="21"/>
      <c r="CI490" s="21"/>
      <c r="CJ490" s="19">
        <f t="shared" si="642"/>
        <v>0</v>
      </c>
      <c r="CK490" s="39" t="str">
        <f t="shared" si="675"/>
        <v>دون المستوى</v>
      </c>
      <c r="CL490" s="21"/>
      <c r="CM490" s="21"/>
      <c r="CN490" s="19">
        <f t="shared" si="643"/>
        <v>0</v>
      </c>
      <c r="CO490" s="39" t="str">
        <f t="shared" si="676"/>
        <v>دون المستوى</v>
      </c>
      <c r="CP490" s="21"/>
      <c r="CQ490" s="21"/>
      <c r="CR490" s="19">
        <f t="shared" si="644"/>
        <v>0</v>
      </c>
      <c r="CS490" s="39" t="str">
        <f t="shared" si="677"/>
        <v>دون المستوى</v>
      </c>
      <c r="CT490" s="21"/>
      <c r="CU490" s="21"/>
      <c r="CV490" s="19">
        <f t="shared" si="645"/>
        <v>0</v>
      </c>
      <c r="CW490" s="39" t="str">
        <f t="shared" si="678"/>
        <v>دون المستوى</v>
      </c>
      <c r="CX490" s="59">
        <f t="shared" si="646"/>
        <v>0</v>
      </c>
      <c r="CY490" s="34" t="str">
        <f t="shared" si="679"/>
        <v>دون المستوى</v>
      </c>
      <c r="CZ490" s="21"/>
      <c r="DA490" s="21"/>
      <c r="DB490" s="21"/>
      <c r="DC490" s="19">
        <f t="shared" si="647"/>
        <v>0</v>
      </c>
      <c r="DD490" s="39" t="str">
        <f t="shared" si="680"/>
        <v>دون المستوى</v>
      </c>
      <c r="DE490" s="21"/>
      <c r="DF490" s="21"/>
      <c r="DG490" s="92"/>
      <c r="DH490" s="19">
        <f t="shared" si="648"/>
        <v>0</v>
      </c>
      <c r="DI490" s="39" t="str">
        <f t="shared" si="681"/>
        <v>دون المستوى</v>
      </c>
      <c r="DJ490" s="19">
        <f t="shared" si="649"/>
        <v>0</v>
      </c>
      <c r="DK490" s="19">
        <f t="shared" si="698"/>
        <v>0</v>
      </c>
      <c r="DL490" s="19">
        <f t="shared" si="651"/>
        <v>0</v>
      </c>
      <c r="DM490" s="34" t="str">
        <f t="shared" si="683"/>
        <v>دون المستوى</v>
      </c>
      <c r="DN490" s="20" t="str">
        <f t="shared" si="684"/>
        <v>دور ثان</v>
      </c>
      <c r="DR490" s="28" t="str">
        <f t="shared" si="685"/>
        <v xml:space="preserve"> لغة عربية</v>
      </c>
      <c r="DS490" s="28" t="str">
        <f t="shared" si="686"/>
        <v xml:space="preserve"> رياضيات</v>
      </c>
      <c r="DT490" s="28" t="str">
        <f t="shared" si="687"/>
        <v xml:space="preserve"> دراسات</v>
      </c>
      <c r="DU490" s="28" t="str">
        <f t="shared" si="688"/>
        <v xml:space="preserve"> إنجليزى</v>
      </c>
      <c r="DV490" s="28" t="str">
        <f t="shared" si="689"/>
        <v xml:space="preserve"> علوم</v>
      </c>
      <c r="DW490" s="28" t="str">
        <f t="shared" si="690"/>
        <v xml:space="preserve"> تربية دينية</v>
      </c>
      <c r="DX490" s="87" t="str">
        <f t="shared" si="691"/>
        <v xml:space="preserve"> تربية فنية</v>
      </c>
      <c r="DY490" s="87" t="str">
        <f t="shared" si="692"/>
        <v xml:space="preserve"> تربية رياضية</v>
      </c>
      <c r="DZ490" s="88" t="str">
        <f t="shared" si="693"/>
        <v xml:space="preserve"> نشاط1</v>
      </c>
      <c r="EA490" s="88" t="str">
        <f t="shared" si="694"/>
        <v xml:space="preserve"> نشاط2</v>
      </c>
      <c r="EB490" s="32">
        <f t="shared" si="652"/>
        <v>0</v>
      </c>
      <c r="EC490" s="31" t="str">
        <f t="shared" si="695"/>
        <v xml:space="preserve"> لغة عربية رياضيات دراسات إنجليزى علوم تربية دينية تربية فنية تربية رياضية نشاط1 نشاط2</v>
      </c>
    </row>
    <row r="491" spans="1:133" ht="17.25" thickTop="1" thickBot="1">
      <c r="A491" s="16" t="str">
        <f t="shared" si="653"/>
        <v/>
      </c>
      <c r="B491" s="18"/>
      <c r="C491" s="17"/>
      <c r="D491" s="86"/>
      <c r="E491" s="83" t="str">
        <f t="shared" si="613"/>
        <v/>
      </c>
      <c r="F491" s="83" t="str">
        <f t="shared" si="614"/>
        <v/>
      </c>
      <c r="G491" s="83" t="str">
        <f t="shared" si="615"/>
        <v/>
      </c>
      <c r="H491" s="37"/>
      <c r="I491" s="42" t="str">
        <f t="shared" si="654"/>
        <v/>
      </c>
      <c r="J491" s="21"/>
      <c r="K491" s="21"/>
      <c r="L491" s="21"/>
      <c r="M491" s="21"/>
      <c r="N491" s="21"/>
      <c r="O491" s="19">
        <f t="shared" si="616"/>
        <v>0</v>
      </c>
      <c r="P491" s="39" t="str">
        <f t="shared" si="655"/>
        <v>دون المستوى</v>
      </c>
      <c r="Q491" s="21"/>
      <c r="R491" s="21"/>
      <c r="S491" s="92"/>
      <c r="T491" s="19">
        <f t="shared" si="617"/>
        <v>0</v>
      </c>
      <c r="U491" s="39" t="str">
        <f t="shared" si="656"/>
        <v>دون المستوى</v>
      </c>
      <c r="V491" s="19">
        <f t="shared" si="618"/>
        <v>0</v>
      </c>
      <c r="W491" s="19">
        <f t="shared" si="619"/>
        <v>0</v>
      </c>
      <c r="X491" s="19">
        <f t="shared" si="620"/>
        <v>0</v>
      </c>
      <c r="Y491" s="39" t="str">
        <f t="shared" si="657"/>
        <v>دون المستوى</v>
      </c>
      <c r="Z491" s="21"/>
      <c r="AA491" s="21"/>
      <c r="AB491" s="21"/>
      <c r="AC491" s="19">
        <f t="shared" si="621"/>
        <v>0</v>
      </c>
      <c r="AD491" s="39" t="str">
        <f t="shared" si="658"/>
        <v>دون المستوى</v>
      </c>
      <c r="AE491" s="21"/>
      <c r="AF491" s="21"/>
      <c r="AG491" s="92"/>
      <c r="AH491" s="19">
        <f t="shared" si="622"/>
        <v>0</v>
      </c>
      <c r="AI491" s="39" t="str">
        <f t="shared" si="659"/>
        <v>دون المستوى</v>
      </c>
      <c r="AJ491" s="19">
        <f t="shared" si="623"/>
        <v>0</v>
      </c>
      <c r="AK491" s="19">
        <f t="shared" si="699"/>
        <v>0</v>
      </c>
      <c r="AL491" s="19">
        <f t="shared" si="625"/>
        <v>0</v>
      </c>
      <c r="AM491" s="39" t="str">
        <f t="shared" si="661"/>
        <v>دون المستوى</v>
      </c>
      <c r="AN491" s="21"/>
      <c r="AO491" s="21"/>
      <c r="AP491" s="21"/>
      <c r="AQ491" s="19">
        <f t="shared" si="626"/>
        <v>0</v>
      </c>
      <c r="AR491" s="39" t="str">
        <f t="shared" si="662"/>
        <v>دون المستوى</v>
      </c>
      <c r="AS491" s="21"/>
      <c r="AT491" s="21"/>
      <c r="AU491" s="92"/>
      <c r="AV491" s="19">
        <f t="shared" si="627"/>
        <v>0</v>
      </c>
      <c r="AW491" s="39" t="str">
        <f t="shared" si="663"/>
        <v>دون المستوى</v>
      </c>
      <c r="AX491" s="19">
        <f t="shared" si="628"/>
        <v>0</v>
      </c>
      <c r="AY491" s="19">
        <f t="shared" si="664"/>
        <v>0</v>
      </c>
      <c r="AZ491" s="19">
        <f t="shared" si="630"/>
        <v>0</v>
      </c>
      <c r="BA491" s="34" t="str">
        <f t="shared" si="665"/>
        <v>دون المستوى</v>
      </c>
      <c r="BB491" s="21"/>
      <c r="BC491" s="21"/>
      <c r="BD491" s="21"/>
      <c r="BE491" s="19">
        <f t="shared" si="631"/>
        <v>0</v>
      </c>
      <c r="BF491" s="39" t="str">
        <f t="shared" si="666"/>
        <v>دون المستوى</v>
      </c>
      <c r="BG491" s="21"/>
      <c r="BH491" s="21"/>
      <c r="BI491" s="92"/>
      <c r="BJ491" s="19">
        <f t="shared" si="632"/>
        <v>0</v>
      </c>
      <c r="BK491" s="39" t="str">
        <f t="shared" si="667"/>
        <v>دون المستوى</v>
      </c>
      <c r="BL491" s="19">
        <f t="shared" si="633"/>
        <v>0</v>
      </c>
      <c r="BM491" s="19">
        <f t="shared" si="696"/>
        <v>0</v>
      </c>
      <c r="BN491" s="19">
        <f t="shared" si="635"/>
        <v>0</v>
      </c>
      <c r="BO491" s="34" t="str">
        <f t="shared" si="669"/>
        <v>دون المستوى</v>
      </c>
      <c r="BP491" s="21"/>
      <c r="BQ491" s="21"/>
      <c r="BR491" s="21"/>
      <c r="BS491" s="21"/>
      <c r="BT491" s="19">
        <f t="shared" si="636"/>
        <v>0</v>
      </c>
      <c r="BU491" s="39" t="str">
        <f t="shared" si="670"/>
        <v>دون المستوى</v>
      </c>
      <c r="BV491" s="21"/>
      <c r="BW491" s="21"/>
      <c r="BX491" s="21"/>
      <c r="BY491" s="92"/>
      <c r="BZ491" s="19">
        <f t="shared" si="637"/>
        <v>0</v>
      </c>
      <c r="CA491" s="39" t="str">
        <f t="shared" si="671"/>
        <v>دون المستوى</v>
      </c>
      <c r="CB491" s="19">
        <f t="shared" si="638"/>
        <v>0</v>
      </c>
      <c r="CC491" s="19">
        <f t="shared" si="697"/>
        <v>0</v>
      </c>
      <c r="CD491" s="19">
        <f t="shared" si="640"/>
        <v>0</v>
      </c>
      <c r="CE491" s="60" t="str">
        <f t="shared" si="673"/>
        <v>دون المستوى</v>
      </c>
      <c r="CF491" s="61">
        <f t="shared" si="641"/>
        <v>0</v>
      </c>
      <c r="CG491" s="67" t="str">
        <f t="shared" si="674"/>
        <v>دون المستوى</v>
      </c>
      <c r="CH491" s="21"/>
      <c r="CI491" s="21"/>
      <c r="CJ491" s="19">
        <f t="shared" si="642"/>
        <v>0</v>
      </c>
      <c r="CK491" s="39" t="str">
        <f t="shared" si="675"/>
        <v>دون المستوى</v>
      </c>
      <c r="CL491" s="21"/>
      <c r="CM491" s="21"/>
      <c r="CN491" s="19">
        <f t="shared" si="643"/>
        <v>0</v>
      </c>
      <c r="CO491" s="39" t="str">
        <f t="shared" si="676"/>
        <v>دون المستوى</v>
      </c>
      <c r="CP491" s="21"/>
      <c r="CQ491" s="21"/>
      <c r="CR491" s="19">
        <f t="shared" si="644"/>
        <v>0</v>
      </c>
      <c r="CS491" s="39" t="str">
        <f t="shared" si="677"/>
        <v>دون المستوى</v>
      </c>
      <c r="CT491" s="21"/>
      <c r="CU491" s="21"/>
      <c r="CV491" s="19">
        <f t="shared" si="645"/>
        <v>0</v>
      </c>
      <c r="CW491" s="39" t="str">
        <f t="shared" si="678"/>
        <v>دون المستوى</v>
      </c>
      <c r="CX491" s="59">
        <f t="shared" si="646"/>
        <v>0</v>
      </c>
      <c r="CY491" s="34" t="str">
        <f t="shared" si="679"/>
        <v>دون المستوى</v>
      </c>
      <c r="CZ491" s="21"/>
      <c r="DA491" s="21"/>
      <c r="DB491" s="21"/>
      <c r="DC491" s="19">
        <f t="shared" si="647"/>
        <v>0</v>
      </c>
      <c r="DD491" s="39" t="str">
        <f t="shared" si="680"/>
        <v>دون المستوى</v>
      </c>
      <c r="DE491" s="21"/>
      <c r="DF491" s="21"/>
      <c r="DG491" s="92"/>
      <c r="DH491" s="19">
        <f t="shared" si="648"/>
        <v>0</v>
      </c>
      <c r="DI491" s="39" t="str">
        <f t="shared" si="681"/>
        <v>دون المستوى</v>
      </c>
      <c r="DJ491" s="19">
        <f t="shared" si="649"/>
        <v>0</v>
      </c>
      <c r="DK491" s="19">
        <f t="shared" si="698"/>
        <v>0</v>
      </c>
      <c r="DL491" s="19">
        <f t="shared" si="651"/>
        <v>0</v>
      </c>
      <c r="DM491" s="34" t="str">
        <f t="shared" si="683"/>
        <v>دون المستوى</v>
      </c>
      <c r="DN491" s="20" t="str">
        <f t="shared" si="684"/>
        <v>دور ثان</v>
      </c>
      <c r="DR491" s="28" t="str">
        <f t="shared" si="685"/>
        <v xml:space="preserve"> لغة عربية</v>
      </c>
      <c r="DS491" s="28" t="str">
        <f t="shared" si="686"/>
        <v xml:space="preserve"> رياضيات</v>
      </c>
      <c r="DT491" s="28" t="str">
        <f t="shared" si="687"/>
        <v xml:space="preserve"> دراسات</v>
      </c>
      <c r="DU491" s="28" t="str">
        <f t="shared" si="688"/>
        <v xml:space="preserve"> إنجليزى</v>
      </c>
      <c r="DV491" s="28" t="str">
        <f t="shared" si="689"/>
        <v xml:space="preserve"> علوم</v>
      </c>
      <c r="DW491" s="28" t="str">
        <f t="shared" si="690"/>
        <v xml:space="preserve"> تربية دينية</v>
      </c>
      <c r="DX491" s="87" t="str">
        <f t="shared" si="691"/>
        <v xml:space="preserve"> تربية فنية</v>
      </c>
      <c r="DY491" s="87" t="str">
        <f t="shared" si="692"/>
        <v xml:space="preserve"> تربية رياضية</v>
      </c>
      <c r="DZ491" s="88" t="str">
        <f t="shared" si="693"/>
        <v xml:space="preserve"> نشاط1</v>
      </c>
      <c r="EA491" s="88" t="str">
        <f t="shared" si="694"/>
        <v xml:space="preserve"> نشاط2</v>
      </c>
      <c r="EB491" s="32">
        <f t="shared" si="652"/>
        <v>0</v>
      </c>
      <c r="EC491" s="31" t="str">
        <f t="shared" si="695"/>
        <v xml:space="preserve"> لغة عربية رياضيات دراسات إنجليزى علوم تربية دينية تربية فنية تربية رياضية نشاط1 نشاط2</v>
      </c>
    </row>
    <row r="492" spans="1:133" ht="17.25" thickTop="1" thickBot="1">
      <c r="A492" s="16" t="str">
        <f t="shared" si="653"/>
        <v/>
      </c>
      <c r="B492" s="18"/>
      <c r="C492" s="17"/>
      <c r="D492" s="86"/>
      <c r="E492" s="83" t="str">
        <f t="shared" si="613"/>
        <v/>
      </c>
      <c r="F492" s="83" t="str">
        <f t="shared" si="614"/>
        <v/>
      </c>
      <c r="G492" s="83" t="str">
        <f t="shared" si="615"/>
        <v/>
      </c>
      <c r="H492" s="37"/>
      <c r="I492" s="42" t="str">
        <f t="shared" si="654"/>
        <v/>
      </c>
      <c r="J492" s="21"/>
      <c r="K492" s="21"/>
      <c r="L492" s="21"/>
      <c r="M492" s="21"/>
      <c r="N492" s="21"/>
      <c r="O492" s="19">
        <f t="shared" si="616"/>
        <v>0</v>
      </c>
      <c r="P492" s="39" t="str">
        <f t="shared" si="655"/>
        <v>دون المستوى</v>
      </c>
      <c r="Q492" s="21"/>
      <c r="R492" s="21"/>
      <c r="S492" s="92"/>
      <c r="T492" s="19">
        <f t="shared" si="617"/>
        <v>0</v>
      </c>
      <c r="U492" s="39" t="str">
        <f t="shared" si="656"/>
        <v>دون المستوى</v>
      </c>
      <c r="V492" s="19">
        <f t="shared" si="618"/>
        <v>0</v>
      </c>
      <c r="W492" s="19">
        <f t="shared" si="619"/>
        <v>0</v>
      </c>
      <c r="X492" s="19">
        <f t="shared" si="620"/>
        <v>0</v>
      </c>
      <c r="Y492" s="39" t="str">
        <f t="shared" si="657"/>
        <v>دون المستوى</v>
      </c>
      <c r="Z492" s="21"/>
      <c r="AA492" s="21"/>
      <c r="AB492" s="21"/>
      <c r="AC492" s="19">
        <f t="shared" si="621"/>
        <v>0</v>
      </c>
      <c r="AD492" s="39" t="str">
        <f t="shared" si="658"/>
        <v>دون المستوى</v>
      </c>
      <c r="AE492" s="21"/>
      <c r="AF492" s="21"/>
      <c r="AG492" s="92"/>
      <c r="AH492" s="19">
        <f t="shared" si="622"/>
        <v>0</v>
      </c>
      <c r="AI492" s="39" t="str">
        <f t="shared" si="659"/>
        <v>دون المستوى</v>
      </c>
      <c r="AJ492" s="19">
        <f t="shared" si="623"/>
        <v>0</v>
      </c>
      <c r="AK492" s="19">
        <f t="shared" si="699"/>
        <v>0</v>
      </c>
      <c r="AL492" s="19">
        <f t="shared" si="625"/>
        <v>0</v>
      </c>
      <c r="AM492" s="39" t="str">
        <f t="shared" si="661"/>
        <v>دون المستوى</v>
      </c>
      <c r="AN492" s="21"/>
      <c r="AO492" s="21"/>
      <c r="AP492" s="21"/>
      <c r="AQ492" s="19">
        <f t="shared" si="626"/>
        <v>0</v>
      </c>
      <c r="AR492" s="39" t="str">
        <f t="shared" si="662"/>
        <v>دون المستوى</v>
      </c>
      <c r="AS492" s="21"/>
      <c r="AT492" s="21"/>
      <c r="AU492" s="92"/>
      <c r="AV492" s="19">
        <f t="shared" si="627"/>
        <v>0</v>
      </c>
      <c r="AW492" s="39" t="str">
        <f t="shared" si="663"/>
        <v>دون المستوى</v>
      </c>
      <c r="AX492" s="19">
        <f t="shared" si="628"/>
        <v>0</v>
      </c>
      <c r="AY492" s="19">
        <f t="shared" si="664"/>
        <v>0</v>
      </c>
      <c r="AZ492" s="19">
        <f t="shared" si="630"/>
        <v>0</v>
      </c>
      <c r="BA492" s="34" t="str">
        <f t="shared" si="665"/>
        <v>دون المستوى</v>
      </c>
      <c r="BB492" s="21"/>
      <c r="BC492" s="21"/>
      <c r="BD492" s="21"/>
      <c r="BE492" s="19">
        <f t="shared" si="631"/>
        <v>0</v>
      </c>
      <c r="BF492" s="39" t="str">
        <f t="shared" si="666"/>
        <v>دون المستوى</v>
      </c>
      <c r="BG492" s="21"/>
      <c r="BH492" s="21"/>
      <c r="BI492" s="92"/>
      <c r="BJ492" s="19">
        <f t="shared" si="632"/>
        <v>0</v>
      </c>
      <c r="BK492" s="39" t="str">
        <f t="shared" si="667"/>
        <v>دون المستوى</v>
      </c>
      <c r="BL492" s="19">
        <f t="shared" si="633"/>
        <v>0</v>
      </c>
      <c r="BM492" s="19">
        <f t="shared" si="696"/>
        <v>0</v>
      </c>
      <c r="BN492" s="19">
        <f t="shared" si="635"/>
        <v>0</v>
      </c>
      <c r="BO492" s="34" t="str">
        <f t="shared" si="669"/>
        <v>دون المستوى</v>
      </c>
      <c r="BP492" s="21"/>
      <c r="BQ492" s="21"/>
      <c r="BR492" s="21"/>
      <c r="BS492" s="21"/>
      <c r="BT492" s="19">
        <f t="shared" si="636"/>
        <v>0</v>
      </c>
      <c r="BU492" s="39" t="str">
        <f t="shared" si="670"/>
        <v>دون المستوى</v>
      </c>
      <c r="BV492" s="21"/>
      <c r="BW492" s="21"/>
      <c r="BX492" s="21"/>
      <c r="BY492" s="92"/>
      <c r="BZ492" s="19">
        <f t="shared" si="637"/>
        <v>0</v>
      </c>
      <c r="CA492" s="39" t="str">
        <f t="shared" si="671"/>
        <v>دون المستوى</v>
      </c>
      <c r="CB492" s="19">
        <f t="shared" si="638"/>
        <v>0</v>
      </c>
      <c r="CC492" s="19">
        <f t="shared" si="697"/>
        <v>0</v>
      </c>
      <c r="CD492" s="19">
        <f t="shared" si="640"/>
        <v>0</v>
      </c>
      <c r="CE492" s="60" t="str">
        <f t="shared" si="673"/>
        <v>دون المستوى</v>
      </c>
      <c r="CF492" s="61">
        <f t="shared" si="641"/>
        <v>0</v>
      </c>
      <c r="CG492" s="67" t="str">
        <f t="shared" si="674"/>
        <v>دون المستوى</v>
      </c>
      <c r="CH492" s="21"/>
      <c r="CI492" s="21"/>
      <c r="CJ492" s="19">
        <f t="shared" si="642"/>
        <v>0</v>
      </c>
      <c r="CK492" s="39" t="str">
        <f t="shared" si="675"/>
        <v>دون المستوى</v>
      </c>
      <c r="CL492" s="21"/>
      <c r="CM492" s="21"/>
      <c r="CN492" s="19">
        <f t="shared" si="643"/>
        <v>0</v>
      </c>
      <c r="CO492" s="39" t="str">
        <f t="shared" si="676"/>
        <v>دون المستوى</v>
      </c>
      <c r="CP492" s="21"/>
      <c r="CQ492" s="21"/>
      <c r="CR492" s="19">
        <f t="shared" si="644"/>
        <v>0</v>
      </c>
      <c r="CS492" s="39" t="str">
        <f t="shared" si="677"/>
        <v>دون المستوى</v>
      </c>
      <c r="CT492" s="21"/>
      <c r="CU492" s="21"/>
      <c r="CV492" s="19">
        <f t="shared" si="645"/>
        <v>0</v>
      </c>
      <c r="CW492" s="39" t="str">
        <f t="shared" si="678"/>
        <v>دون المستوى</v>
      </c>
      <c r="CX492" s="59">
        <f t="shared" si="646"/>
        <v>0</v>
      </c>
      <c r="CY492" s="34" t="str">
        <f t="shared" si="679"/>
        <v>دون المستوى</v>
      </c>
      <c r="CZ492" s="21"/>
      <c r="DA492" s="21"/>
      <c r="DB492" s="21"/>
      <c r="DC492" s="19">
        <f t="shared" si="647"/>
        <v>0</v>
      </c>
      <c r="DD492" s="39" t="str">
        <f t="shared" si="680"/>
        <v>دون المستوى</v>
      </c>
      <c r="DE492" s="21"/>
      <c r="DF492" s="21"/>
      <c r="DG492" s="92"/>
      <c r="DH492" s="19">
        <f t="shared" si="648"/>
        <v>0</v>
      </c>
      <c r="DI492" s="39" t="str">
        <f t="shared" si="681"/>
        <v>دون المستوى</v>
      </c>
      <c r="DJ492" s="19">
        <f t="shared" si="649"/>
        <v>0</v>
      </c>
      <c r="DK492" s="19">
        <f t="shared" si="698"/>
        <v>0</v>
      </c>
      <c r="DL492" s="19">
        <f t="shared" si="651"/>
        <v>0</v>
      </c>
      <c r="DM492" s="34" t="str">
        <f t="shared" si="683"/>
        <v>دون المستوى</v>
      </c>
      <c r="DN492" s="20" t="str">
        <f t="shared" si="684"/>
        <v>دور ثان</v>
      </c>
      <c r="DR492" s="28" t="str">
        <f t="shared" si="685"/>
        <v xml:space="preserve"> لغة عربية</v>
      </c>
      <c r="DS492" s="28" t="str">
        <f t="shared" si="686"/>
        <v xml:space="preserve"> رياضيات</v>
      </c>
      <c r="DT492" s="28" t="str">
        <f t="shared" si="687"/>
        <v xml:space="preserve"> دراسات</v>
      </c>
      <c r="DU492" s="28" t="str">
        <f t="shared" si="688"/>
        <v xml:space="preserve"> إنجليزى</v>
      </c>
      <c r="DV492" s="28" t="str">
        <f t="shared" si="689"/>
        <v xml:space="preserve"> علوم</v>
      </c>
      <c r="DW492" s="28" t="str">
        <f t="shared" si="690"/>
        <v xml:space="preserve"> تربية دينية</v>
      </c>
      <c r="DX492" s="87" t="str">
        <f t="shared" si="691"/>
        <v xml:space="preserve"> تربية فنية</v>
      </c>
      <c r="DY492" s="87" t="str">
        <f t="shared" si="692"/>
        <v xml:space="preserve"> تربية رياضية</v>
      </c>
      <c r="DZ492" s="88" t="str">
        <f t="shared" si="693"/>
        <v xml:space="preserve"> نشاط1</v>
      </c>
      <c r="EA492" s="88" t="str">
        <f t="shared" si="694"/>
        <v xml:space="preserve"> نشاط2</v>
      </c>
      <c r="EB492" s="32">
        <f t="shared" si="652"/>
        <v>0</v>
      </c>
      <c r="EC492" s="31" t="str">
        <f t="shared" si="695"/>
        <v xml:space="preserve"> لغة عربية رياضيات دراسات إنجليزى علوم تربية دينية تربية فنية تربية رياضية نشاط1 نشاط2</v>
      </c>
    </row>
    <row r="493" spans="1:133" ht="17.25" thickTop="1" thickBot="1">
      <c r="A493" s="16" t="str">
        <f t="shared" si="653"/>
        <v/>
      </c>
      <c r="B493" s="18"/>
      <c r="C493" s="17"/>
      <c r="D493" s="86"/>
      <c r="E493" s="83" t="str">
        <f t="shared" si="613"/>
        <v/>
      </c>
      <c r="F493" s="83" t="str">
        <f t="shared" si="614"/>
        <v/>
      </c>
      <c r="G493" s="83" t="str">
        <f t="shared" si="615"/>
        <v/>
      </c>
      <c r="H493" s="37"/>
      <c r="I493" s="42" t="str">
        <f t="shared" si="654"/>
        <v/>
      </c>
      <c r="J493" s="21"/>
      <c r="K493" s="21"/>
      <c r="L493" s="21"/>
      <c r="M493" s="21"/>
      <c r="N493" s="21"/>
      <c r="O493" s="19">
        <f t="shared" si="616"/>
        <v>0</v>
      </c>
      <c r="P493" s="39" t="str">
        <f t="shared" si="655"/>
        <v>دون المستوى</v>
      </c>
      <c r="Q493" s="21"/>
      <c r="R493" s="21"/>
      <c r="S493" s="92"/>
      <c r="T493" s="19">
        <f t="shared" si="617"/>
        <v>0</v>
      </c>
      <c r="U493" s="39" t="str">
        <f t="shared" si="656"/>
        <v>دون المستوى</v>
      </c>
      <c r="V493" s="19">
        <f t="shared" si="618"/>
        <v>0</v>
      </c>
      <c r="W493" s="19">
        <f t="shared" si="619"/>
        <v>0</v>
      </c>
      <c r="X493" s="19">
        <f t="shared" si="620"/>
        <v>0</v>
      </c>
      <c r="Y493" s="39" t="str">
        <f t="shared" si="657"/>
        <v>دون المستوى</v>
      </c>
      <c r="Z493" s="21"/>
      <c r="AA493" s="21"/>
      <c r="AB493" s="21"/>
      <c r="AC493" s="19">
        <f t="shared" si="621"/>
        <v>0</v>
      </c>
      <c r="AD493" s="39" t="str">
        <f t="shared" si="658"/>
        <v>دون المستوى</v>
      </c>
      <c r="AE493" s="21"/>
      <c r="AF493" s="21"/>
      <c r="AG493" s="92"/>
      <c r="AH493" s="19">
        <f t="shared" si="622"/>
        <v>0</v>
      </c>
      <c r="AI493" s="39" t="str">
        <f t="shared" si="659"/>
        <v>دون المستوى</v>
      </c>
      <c r="AJ493" s="19">
        <f t="shared" si="623"/>
        <v>0</v>
      </c>
      <c r="AK493" s="19">
        <f t="shared" si="699"/>
        <v>0</v>
      </c>
      <c r="AL493" s="19">
        <f t="shared" si="625"/>
        <v>0</v>
      </c>
      <c r="AM493" s="39" t="str">
        <f t="shared" si="661"/>
        <v>دون المستوى</v>
      </c>
      <c r="AN493" s="21"/>
      <c r="AO493" s="21"/>
      <c r="AP493" s="21"/>
      <c r="AQ493" s="19">
        <f t="shared" si="626"/>
        <v>0</v>
      </c>
      <c r="AR493" s="39" t="str">
        <f t="shared" si="662"/>
        <v>دون المستوى</v>
      </c>
      <c r="AS493" s="21"/>
      <c r="AT493" s="21"/>
      <c r="AU493" s="92"/>
      <c r="AV493" s="19">
        <f t="shared" si="627"/>
        <v>0</v>
      </c>
      <c r="AW493" s="39" t="str">
        <f t="shared" si="663"/>
        <v>دون المستوى</v>
      </c>
      <c r="AX493" s="19">
        <f t="shared" si="628"/>
        <v>0</v>
      </c>
      <c r="AY493" s="19">
        <f t="shared" si="664"/>
        <v>0</v>
      </c>
      <c r="AZ493" s="19">
        <f t="shared" si="630"/>
        <v>0</v>
      </c>
      <c r="BA493" s="34" t="str">
        <f t="shared" si="665"/>
        <v>دون المستوى</v>
      </c>
      <c r="BB493" s="21"/>
      <c r="BC493" s="21"/>
      <c r="BD493" s="21"/>
      <c r="BE493" s="19">
        <f t="shared" si="631"/>
        <v>0</v>
      </c>
      <c r="BF493" s="39" t="str">
        <f t="shared" si="666"/>
        <v>دون المستوى</v>
      </c>
      <c r="BG493" s="21"/>
      <c r="BH493" s="21"/>
      <c r="BI493" s="92"/>
      <c r="BJ493" s="19">
        <f t="shared" si="632"/>
        <v>0</v>
      </c>
      <c r="BK493" s="39" t="str">
        <f t="shared" si="667"/>
        <v>دون المستوى</v>
      </c>
      <c r="BL493" s="19">
        <f t="shared" si="633"/>
        <v>0</v>
      </c>
      <c r="BM493" s="19">
        <f t="shared" si="696"/>
        <v>0</v>
      </c>
      <c r="BN493" s="19">
        <f t="shared" si="635"/>
        <v>0</v>
      </c>
      <c r="BO493" s="34" t="str">
        <f t="shared" si="669"/>
        <v>دون المستوى</v>
      </c>
      <c r="BP493" s="21"/>
      <c r="BQ493" s="21"/>
      <c r="BR493" s="21"/>
      <c r="BS493" s="21"/>
      <c r="BT493" s="19">
        <f t="shared" si="636"/>
        <v>0</v>
      </c>
      <c r="BU493" s="39" t="str">
        <f t="shared" si="670"/>
        <v>دون المستوى</v>
      </c>
      <c r="BV493" s="21"/>
      <c r="BW493" s="21"/>
      <c r="BX493" s="21"/>
      <c r="BY493" s="92"/>
      <c r="BZ493" s="19">
        <f t="shared" si="637"/>
        <v>0</v>
      </c>
      <c r="CA493" s="39" t="str">
        <f t="shared" si="671"/>
        <v>دون المستوى</v>
      </c>
      <c r="CB493" s="19">
        <f t="shared" si="638"/>
        <v>0</v>
      </c>
      <c r="CC493" s="19">
        <f t="shared" si="697"/>
        <v>0</v>
      </c>
      <c r="CD493" s="19">
        <f t="shared" si="640"/>
        <v>0</v>
      </c>
      <c r="CE493" s="60" t="str">
        <f t="shared" si="673"/>
        <v>دون المستوى</v>
      </c>
      <c r="CF493" s="61">
        <f t="shared" si="641"/>
        <v>0</v>
      </c>
      <c r="CG493" s="67" t="str">
        <f t="shared" si="674"/>
        <v>دون المستوى</v>
      </c>
      <c r="CH493" s="21"/>
      <c r="CI493" s="21"/>
      <c r="CJ493" s="19">
        <f t="shared" si="642"/>
        <v>0</v>
      </c>
      <c r="CK493" s="39" t="str">
        <f t="shared" si="675"/>
        <v>دون المستوى</v>
      </c>
      <c r="CL493" s="21"/>
      <c r="CM493" s="21"/>
      <c r="CN493" s="19">
        <f t="shared" si="643"/>
        <v>0</v>
      </c>
      <c r="CO493" s="39" t="str">
        <f t="shared" si="676"/>
        <v>دون المستوى</v>
      </c>
      <c r="CP493" s="21"/>
      <c r="CQ493" s="21"/>
      <c r="CR493" s="19">
        <f t="shared" si="644"/>
        <v>0</v>
      </c>
      <c r="CS493" s="39" t="str">
        <f t="shared" si="677"/>
        <v>دون المستوى</v>
      </c>
      <c r="CT493" s="21"/>
      <c r="CU493" s="21"/>
      <c r="CV493" s="19">
        <f t="shared" si="645"/>
        <v>0</v>
      </c>
      <c r="CW493" s="39" t="str">
        <f t="shared" si="678"/>
        <v>دون المستوى</v>
      </c>
      <c r="CX493" s="59">
        <f t="shared" si="646"/>
        <v>0</v>
      </c>
      <c r="CY493" s="34" t="str">
        <f t="shared" si="679"/>
        <v>دون المستوى</v>
      </c>
      <c r="CZ493" s="21"/>
      <c r="DA493" s="21"/>
      <c r="DB493" s="21"/>
      <c r="DC493" s="19">
        <f t="shared" si="647"/>
        <v>0</v>
      </c>
      <c r="DD493" s="39" t="str">
        <f t="shared" si="680"/>
        <v>دون المستوى</v>
      </c>
      <c r="DE493" s="21"/>
      <c r="DF493" s="21"/>
      <c r="DG493" s="92"/>
      <c r="DH493" s="19">
        <f t="shared" si="648"/>
        <v>0</v>
      </c>
      <c r="DI493" s="39" t="str">
        <f t="shared" si="681"/>
        <v>دون المستوى</v>
      </c>
      <c r="DJ493" s="19">
        <f t="shared" si="649"/>
        <v>0</v>
      </c>
      <c r="DK493" s="19">
        <f t="shared" si="698"/>
        <v>0</v>
      </c>
      <c r="DL493" s="19">
        <f t="shared" si="651"/>
        <v>0</v>
      </c>
      <c r="DM493" s="34" t="str">
        <f t="shared" si="683"/>
        <v>دون المستوى</v>
      </c>
      <c r="DN493" s="20" t="str">
        <f t="shared" si="684"/>
        <v>دور ثان</v>
      </c>
      <c r="DR493" s="28" t="str">
        <f t="shared" si="685"/>
        <v xml:space="preserve"> لغة عربية</v>
      </c>
      <c r="DS493" s="28" t="str">
        <f t="shared" si="686"/>
        <v xml:space="preserve"> رياضيات</v>
      </c>
      <c r="DT493" s="28" t="str">
        <f t="shared" si="687"/>
        <v xml:space="preserve"> دراسات</v>
      </c>
      <c r="DU493" s="28" t="str">
        <f t="shared" si="688"/>
        <v xml:space="preserve"> إنجليزى</v>
      </c>
      <c r="DV493" s="28" t="str">
        <f t="shared" si="689"/>
        <v xml:space="preserve"> علوم</v>
      </c>
      <c r="DW493" s="28" t="str">
        <f t="shared" si="690"/>
        <v xml:space="preserve"> تربية دينية</v>
      </c>
      <c r="DX493" s="87" t="str">
        <f t="shared" si="691"/>
        <v xml:space="preserve"> تربية فنية</v>
      </c>
      <c r="DY493" s="87" t="str">
        <f t="shared" si="692"/>
        <v xml:space="preserve"> تربية رياضية</v>
      </c>
      <c r="DZ493" s="88" t="str">
        <f t="shared" si="693"/>
        <v xml:space="preserve"> نشاط1</v>
      </c>
      <c r="EA493" s="88" t="str">
        <f t="shared" si="694"/>
        <v xml:space="preserve"> نشاط2</v>
      </c>
      <c r="EB493" s="32">
        <f t="shared" si="652"/>
        <v>0</v>
      </c>
      <c r="EC493" s="31" t="str">
        <f t="shared" si="695"/>
        <v xml:space="preserve"> لغة عربية رياضيات دراسات إنجليزى علوم تربية دينية تربية فنية تربية رياضية نشاط1 نشاط2</v>
      </c>
    </row>
    <row r="494" spans="1:133" ht="17.25" thickTop="1" thickBot="1">
      <c r="A494" s="16" t="str">
        <f t="shared" si="653"/>
        <v/>
      </c>
      <c r="B494" s="18"/>
      <c r="C494" s="17"/>
      <c r="D494" s="86"/>
      <c r="E494" s="83" t="str">
        <f t="shared" si="613"/>
        <v/>
      </c>
      <c r="F494" s="83" t="str">
        <f t="shared" si="614"/>
        <v/>
      </c>
      <c r="G494" s="83" t="str">
        <f t="shared" si="615"/>
        <v/>
      </c>
      <c r="H494" s="37"/>
      <c r="I494" s="42" t="str">
        <f t="shared" si="654"/>
        <v/>
      </c>
      <c r="J494" s="21"/>
      <c r="K494" s="21"/>
      <c r="L494" s="21"/>
      <c r="M494" s="21"/>
      <c r="N494" s="21"/>
      <c r="O494" s="19">
        <f t="shared" si="616"/>
        <v>0</v>
      </c>
      <c r="P494" s="39" t="str">
        <f t="shared" si="655"/>
        <v>دون المستوى</v>
      </c>
      <c r="Q494" s="21"/>
      <c r="R494" s="21"/>
      <c r="S494" s="92"/>
      <c r="T494" s="19">
        <f t="shared" si="617"/>
        <v>0</v>
      </c>
      <c r="U494" s="39" t="str">
        <f t="shared" si="656"/>
        <v>دون المستوى</v>
      </c>
      <c r="V494" s="19">
        <f t="shared" si="618"/>
        <v>0</v>
      </c>
      <c r="W494" s="19">
        <f t="shared" si="619"/>
        <v>0</v>
      </c>
      <c r="X494" s="19">
        <f t="shared" si="620"/>
        <v>0</v>
      </c>
      <c r="Y494" s="39" t="str">
        <f t="shared" si="657"/>
        <v>دون المستوى</v>
      </c>
      <c r="Z494" s="21"/>
      <c r="AA494" s="21"/>
      <c r="AB494" s="21"/>
      <c r="AC494" s="19">
        <f t="shared" si="621"/>
        <v>0</v>
      </c>
      <c r="AD494" s="39" t="str">
        <f t="shared" si="658"/>
        <v>دون المستوى</v>
      </c>
      <c r="AE494" s="21"/>
      <c r="AF494" s="21"/>
      <c r="AG494" s="92"/>
      <c r="AH494" s="19">
        <f t="shared" si="622"/>
        <v>0</v>
      </c>
      <c r="AI494" s="39" t="str">
        <f t="shared" si="659"/>
        <v>دون المستوى</v>
      </c>
      <c r="AJ494" s="19">
        <f t="shared" si="623"/>
        <v>0</v>
      </c>
      <c r="AK494" s="19">
        <f t="shared" si="699"/>
        <v>0</v>
      </c>
      <c r="AL494" s="19">
        <f t="shared" si="625"/>
        <v>0</v>
      </c>
      <c r="AM494" s="39" t="str">
        <f t="shared" si="661"/>
        <v>دون المستوى</v>
      </c>
      <c r="AN494" s="21"/>
      <c r="AO494" s="21"/>
      <c r="AP494" s="21"/>
      <c r="AQ494" s="19">
        <f t="shared" si="626"/>
        <v>0</v>
      </c>
      <c r="AR494" s="39" t="str">
        <f t="shared" si="662"/>
        <v>دون المستوى</v>
      </c>
      <c r="AS494" s="21"/>
      <c r="AT494" s="21"/>
      <c r="AU494" s="92"/>
      <c r="AV494" s="19">
        <f t="shared" si="627"/>
        <v>0</v>
      </c>
      <c r="AW494" s="39" t="str">
        <f t="shared" si="663"/>
        <v>دون المستوى</v>
      </c>
      <c r="AX494" s="19">
        <f t="shared" si="628"/>
        <v>0</v>
      </c>
      <c r="AY494" s="19">
        <f t="shared" si="664"/>
        <v>0</v>
      </c>
      <c r="AZ494" s="19">
        <f t="shared" si="630"/>
        <v>0</v>
      </c>
      <c r="BA494" s="34" t="str">
        <f t="shared" si="665"/>
        <v>دون المستوى</v>
      </c>
      <c r="BB494" s="21"/>
      <c r="BC494" s="21"/>
      <c r="BD494" s="21"/>
      <c r="BE494" s="19">
        <f t="shared" si="631"/>
        <v>0</v>
      </c>
      <c r="BF494" s="39" t="str">
        <f t="shared" si="666"/>
        <v>دون المستوى</v>
      </c>
      <c r="BG494" s="21"/>
      <c r="BH494" s="21"/>
      <c r="BI494" s="92"/>
      <c r="BJ494" s="19">
        <f t="shared" si="632"/>
        <v>0</v>
      </c>
      <c r="BK494" s="39" t="str">
        <f t="shared" si="667"/>
        <v>دون المستوى</v>
      </c>
      <c r="BL494" s="19">
        <f t="shared" si="633"/>
        <v>0</v>
      </c>
      <c r="BM494" s="19">
        <f t="shared" si="696"/>
        <v>0</v>
      </c>
      <c r="BN494" s="19">
        <f t="shared" si="635"/>
        <v>0</v>
      </c>
      <c r="BO494" s="34" t="str">
        <f t="shared" si="669"/>
        <v>دون المستوى</v>
      </c>
      <c r="BP494" s="21"/>
      <c r="BQ494" s="21"/>
      <c r="BR494" s="21"/>
      <c r="BS494" s="21"/>
      <c r="BT494" s="19">
        <f t="shared" si="636"/>
        <v>0</v>
      </c>
      <c r="BU494" s="39" t="str">
        <f t="shared" si="670"/>
        <v>دون المستوى</v>
      </c>
      <c r="BV494" s="21"/>
      <c r="BW494" s="21"/>
      <c r="BX494" s="21"/>
      <c r="BY494" s="92"/>
      <c r="BZ494" s="19">
        <f t="shared" si="637"/>
        <v>0</v>
      </c>
      <c r="CA494" s="39" t="str">
        <f t="shared" si="671"/>
        <v>دون المستوى</v>
      </c>
      <c r="CB494" s="19">
        <f t="shared" si="638"/>
        <v>0</v>
      </c>
      <c r="CC494" s="19">
        <f t="shared" si="697"/>
        <v>0</v>
      </c>
      <c r="CD494" s="19">
        <f t="shared" si="640"/>
        <v>0</v>
      </c>
      <c r="CE494" s="60" t="str">
        <f t="shared" si="673"/>
        <v>دون المستوى</v>
      </c>
      <c r="CF494" s="61">
        <f t="shared" si="641"/>
        <v>0</v>
      </c>
      <c r="CG494" s="67" t="str">
        <f t="shared" si="674"/>
        <v>دون المستوى</v>
      </c>
      <c r="CH494" s="21"/>
      <c r="CI494" s="21"/>
      <c r="CJ494" s="19">
        <f t="shared" si="642"/>
        <v>0</v>
      </c>
      <c r="CK494" s="39" t="str">
        <f t="shared" si="675"/>
        <v>دون المستوى</v>
      </c>
      <c r="CL494" s="21"/>
      <c r="CM494" s="21"/>
      <c r="CN494" s="19">
        <f t="shared" si="643"/>
        <v>0</v>
      </c>
      <c r="CO494" s="39" t="str">
        <f t="shared" si="676"/>
        <v>دون المستوى</v>
      </c>
      <c r="CP494" s="21"/>
      <c r="CQ494" s="21"/>
      <c r="CR494" s="19">
        <f t="shared" si="644"/>
        <v>0</v>
      </c>
      <c r="CS494" s="39" t="str">
        <f t="shared" si="677"/>
        <v>دون المستوى</v>
      </c>
      <c r="CT494" s="21"/>
      <c r="CU494" s="21"/>
      <c r="CV494" s="19">
        <f t="shared" si="645"/>
        <v>0</v>
      </c>
      <c r="CW494" s="39" t="str">
        <f t="shared" si="678"/>
        <v>دون المستوى</v>
      </c>
      <c r="CX494" s="59">
        <f t="shared" si="646"/>
        <v>0</v>
      </c>
      <c r="CY494" s="34" t="str">
        <f t="shared" si="679"/>
        <v>دون المستوى</v>
      </c>
      <c r="CZ494" s="21"/>
      <c r="DA494" s="21"/>
      <c r="DB494" s="21"/>
      <c r="DC494" s="19">
        <f t="shared" si="647"/>
        <v>0</v>
      </c>
      <c r="DD494" s="39" t="str">
        <f t="shared" si="680"/>
        <v>دون المستوى</v>
      </c>
      <c r="DE494" s="21"/>
      <c r="DF494" s="21"/>
      <c r="DG494" s="92"/>
      <c r="DH494" s="19">
        <f t="shared" si="648"/>
        <v>0</v>
      </c>
      <c r="DI494" s="39" t="str">
        <f t="shared" si="681"/>
        <v>دون المستوى</v>
      </c>
      <c r="DJ494" s="19">
        <f t="shared" si="649"/>
        <v>0</v>
      </c>
      <c r="DK494" s="19">
        <f t="shared" si="698"/>
        <v>0</v>
      </c>
      <c r="DL494" s="19">
        <f t="shared" si="651"/>
        <v>0</v>
      </c>
      <c r="DM494" s="34" t="str">
        <f t="shared" si="683"/>
        <v>دون المستوى</v>
      </c>
      <c r="DN494" s="20" t="str">
        <f t="shared" si="684"/>
        <v>دور ثان</v>
      </c>
      <c r="DR494" s="28" t="str">
        <f t="shared" si="685"/>
        <v xml:space="preserve"> لغة عربية</v>
      </c>
      <c r="DS494" s="28" t="str">
        <f t="shared" si="686"/>
        <v xml:space="preserve"> رياضيات</v>
      </c>
      <c r="DT494" s="28" t="str">
        <f t="shared" si="687"/>
        <v xml:space="preserve"> دراسات</v>
      </c>
      <c r="DU494" s="28" t="str">
        <f t="shared" si="688"/>
        <v xml:space="preserve"> إنجليزى</v>
      </c>
      <c r="DV494" s="28" t="str">
        <f t="shared" si="689"/>
        <v xml:space="preserve"> علوم</v>
      </c>
      <c r="DW494" s="28" t="str">
        <f t="shared" si="690"/>
        <v xml:space="preserve"> تربية دينية</v>
      </c>
      <c r="DX494" s="87" t="str">
        <f t="shared" si="691"/>
        <v xml:space="preserve"> تربية فنية</v>
      </c>
      <c r="DY494" s="87" t="str">
        <f t="shared" si="692"/>
        <v xml:space="preserve"> تربية رياضية</v>
      </c>
      <c r="DZ494" s="88" t="str">
        <f t="shared" si="693"/>
        <v xml:space="preserve"> نشاط1</v>
      </c>
      <c r="EA494" s="88" t="str">
        <f t="shared" si="694"/>
        <v xml:space="preserve"> نشاط2</v>
      </c>
      <c r="EB494" s="32">
        <f t="shared" si="652"/>
        <v>0</v>
      </c>
      <c r="EC494" s="31" t="str">
        <f t="shared" si="695"/>
        <v xml:space="preserve"> لغة عربية رياضيات دراسات إنجليزى علوم تربية دينية تربية فنية تربية رياضية نشاط1 نشاط2</v>
      </c>
    </row>
    <row r="495" spans="1:133" ht="17.25" thickTop="1" thickBot="1">
      <c r="A495" s="16" t="str">
        <f t="shared" si="653"/>
        <v/>
      </c>
      <c r="B495" s="18"/>
      <c r="C495" s="17"/>
      <c r="D495" s="86"/>
      <c r="E495" s="83" t="str">
        <f t="shared" si="613"/>
        <v/>
      </c>
      <c r="F495" s="83" t="str">
        <f t="shared" si="614"/>
        <v/>
      </c>
      <c r="G495" s="83" t="str">
        <f t="shared" si="615"/>
        <v/>
      </c>
      <c r="H495" s="37"/>
      <c r="I495" s="42" t="str">
        <f t="shared" si="654"/>
        <v/>
      </c>
      <c r="J495" s="21"/>
      <c r="K495" s="21"/>
      <c r="L495" s="21"/>
      <c r="M495" s="21"/>
      <c r="N495" s="21"/>
      <c r="O495" s="19">
        <f t="shared" si="616"/>
        <v>0</v>
      </c>
      <c r="P495" s="39" t="str">
        <f t="shared" si="655"/>
        <v>دون المستوى</v>
      </c>
      <c r="Q495" s="21"/>
      <c r="R495" s="21"/>
      <c r="S495" s="92"/>
      <c r="T495" s="19">
        <f t="shared" si="617"/>
        <v>0</v>
      </c>
      <c r="U495" s="39" t="str">
        <f t="shared" si="656"/>
        <v>دون المستوى</v>
      </c>
      <c r="V495" s="19">
        <f t="shared" si="618"/>
        <v>0</v>
      </c>
      <c r="W495" s="19">
        <f t="shared" si="619"/>
        <v>0</v>
      </c>
      <c r="X495" s="19">
        <f t="shared" si="620"/>
        <v>0</v>
      </c>
      <c r="Y495" s="39" t="str">
        <f t="shared" si="657"/>
        <v>دون المستوى</v>
      </c>
      <c r="Z495" s="21"/>
      <c r="AA495" s="21"/>
      <c r="AB495" s="21"/>
      <c r="AC495" s="19">
        <f t="shared" si="621"/>
        <v>0</v>
      </c>
      <c r="AD495" s="39" t="str">
        <f t="shared" si="658"/>
        <v>دون المستوى</v>
      </c>
      <c r="AE495" s="21"/>
      <c r="AF495" s="21"/>
      <c r="AG495" s="92"/>
      <c r="AH495" s="19">
        <f t="shared" si="622"/>
        <v>0</v>
      </c>
      <c r="AI495" s="39" t="str">
        <f t="shared" si="659"/>
        <v>دون المستوى</v>
      </c>
      <c r="AJ495" s="19">
        <f t="shared" si="623"/>
        <v>0</v>
      </c>
      <c r="AK495" s="19">
        <f t="shared" si="699"/>
        <v>0</v>
      </c>
      <c r="AL495" s="19">
        <f t="shared" si="625"/>
        <v>0</v>
      </c>
      <c r="AM495" s="39" t="str">
        <f t="shared" si="661"/>
        <v>دون المستوى</v>
      </c>
      <c r="AN495" s="21"/>
      <c r="AO495" s="21"/>
      <c r="AP495" s="21"/>
      <c r="AQ495" s="19">
        <f t="shared" si="626"/>
        <v>0</v>
      </c>
      <c r="AR495" s="39" t="str">
        <f t="shared" si="662"/>
        <v>دون المستوى</v>
      </c>
      <c r="AS495" s="21"/>
      <c r="AT495" s="21"/>
      <c r="AU495" s="92"/>
      <c r="AV495" s="19">
        <f t="shared" si="627"/>
        <v>0</v>
      </c>
      <c r="AW495" s="39" t="str">
        <f t="shared" si="663"/>
        <v>دون المستوى</v>
      </c>
      <c r="AX495" s="19">
        <f t="shared" si="628"/>
        <v>0</v>
      </c>
      <c r="AY495" s="19">
        <f t="shared" si="664"/>
        <v>0</v>
      </c>
      <c r="AZ495" s="19">
        <f t="shared" si="630"/>
        <v>0</v>
      </c>
      <c r="BA495" s="34" t="str">
        <f t="shared" si="665"/>
        <v>دون المستوى</v>
      </c>
      <c r="BB495" s="21"/>
      <c r="BC495" s="21"/>
      <c r="BD495" s="21"/>
      <c r="BE495" s="19">
        <f t="shared" si="631"/>
        <v>0</v>
      </c>
      <c r="BF495" s="39" t="str">
        <f t="shared" si="666"/>
        <v>دون المستوى</v>
      </c>
      <c r="BG495" s="21"/>
      <c r="BH495" s="21"/>
      <c r="BI495" s="92"/>
      <c r="BJ495" s="19">
        <f t="shared" si="632"/>
        <v>0</v>
      </c>
      <c r="BK495" s="39" t="str">
        <f t="shared" si="667"/>
        <v>دون المستوى</v>
      </c>
      <c r="BL495" s="19">
        <f t="shared" si="633"/>
        <v>0</v>
      </c>
      <c r="BM495" s="19">
        <f t="shared" si="696"/>
        <v>0</v>
      </c>
      <c r="BN495" s="19">
        <f t="shared" si="635"/>
        <v>0</v>
      </c>
      <c r="BO495" s="34" t="str">
        <f t="shared" si="669"/>
        <v>دون المستوى</v>
      </c>
      <c r="BP495" s="21"/>
      <c r="BQ495" s="21"/>
      <c r="BR495" s="21"/>
      <c r="BS495" s="21"/>
      <c r="BT495" s="19">
        <f t="shared" si="636"/>
        <v>0</v>
      </c>
      <c r="BU495" s="39" t="str">
        <f t="shared" si="670"/>
        <v>دون المستوى</v>
      </c>
      <c r="BV495" s="21"/>
      <c r="BW495" s="21"/>
      <c r="BX495" s="21"/>
      <c r="BY495" s="92"/>
      <c r="BZ495" s="19">
        <f t="shared" si="637"/>
        <v>0</v>
      </c>
      <c r="CA495" s="39" t="str">
        <f t="shared" si="671"/>
        <v>دون المستوى</v>
      </c>
      <c r="CB495" s="19">
        <f t="shared" si="638"/>
        <v>0</v>
      </c>
      <c r="CC495" s="19">
        <f t="shared" si="697"/>
        <v>0</v>
      </c>
      <c r="CD495" s="19">
        <f t="shared" si="640"/>
        <v>0</v>
      </c>
      <c r="CE495" s="60" t="str">
        <f t="shared" si="673"/>
        <v>دون المستوى</v>
      </c>
      <c r="CF495" s="61">
        <f t="shared" si="641"/>
        <v>0</v>
      </c>
      <c r="CG495" s="67" t="str">
        <f t="shared" si="674"/>
        <v>دون المستوى</v>
      </c>
      <c r="CH495" s="21"/>
      <c r="CI495" s="21"/>
      <c r="CJ495" s="19">
        <f t="shared" si="642"/>
        <v>0</v>
      </c>
      <c r="CK495" s="39" t="str">
        <f t="shared" si="675"/>
        <v>دون المستوى</v>
      </c>
      <c r="CL495" s="21"/>
      <c r="CM495" s="21"/>
      <c r="CN495" s="19">
        <f t="shared" si="643"/>
        <v>0</v>
      </c>
      <c r="CO495" s="39" t="str">
        <f t="shared" si="676"/>
        <v>دون المستوى</v>
      </c>
      <c r="CP495" s="21"/>
      <c r="CQ495" s="21"/>
      <c r="CR495" s="19">
        <f t="shared" si="644"/>
        <v>0</v>
      </c>
      <c r="CS495" s="39" t="str">
        <f t="shared" si="677"/>
        <v>دون المستوى</v>
      </c>
      <c r="CT495" s="21"/>
      <c r="CU495" s="21"/>
      <c r="CV495" s="19">
        <f t="shared" si="645"/>
        <v>0</v>
      </c>
      <c r="CW495" s="39" t="str">
        <f t="shared" si="678"/>
        <v>دون المستوى</v>
      </c>
      <c r="CX495" s="59">
        <f t="shared" si="646"/>
        <v>0</v>
      </c>
      <c r="CY495" s="34" t="str">
        <f t="shared" si="679"/>
        <v>دون المستوى</v>
      </c>
      <c r="CZ495" s="21"/>
      <c r="DA495" s="21"/>
      <c r="DB495" s="21"/>
      <c r="DC495" s="19">
        <f t="shared" si="647"/>
        <v>0</v>
      </c>
      <c r="DD495" s="39" t="str">
        <f t="shared" si="680"/>
        <v>دون المستوى</v>
      </c>
      <c r="DE495" s="21"/>
      <c r="DF495" s="21"/>
      <c r="DG495" s="92"/>
      <c r="DH495" s="19">
        <f t="shared" si="648"/>
        <v>0</v>
      </c>
      <c r="DI495" s="39" t="str">
        <f t="shared" si="681"/>
        <v>دون المستوى</v>
      </c>
      <c r="DJ495" s="19">
        <f t="shared" si="649"/>
        <v>0</v>
      </c>
      <c r="DK495" s="19">
        <f t="shared" si="698"/>
        <v>0</v>
      </c>
      <c r="DL495" s="19">
        <f t="shared" si="651"/>
        <v>0</v>
      </c>
      <c r="DM495" s="34" t="str">
        <f t="shared" si="683"/>
        <v>دون المستوى</v>
      </c>
      <c r="DN495" s="20" t="str">
        <f t="shared" si="684"/>
        <v>دور ثان</v>
      </c>
      <c r="DR495" s="28" t="str">
        <f t="shared" si="685"/>
        <v xml:space="preserve"> لغة عربية</v>
      </c>
      <c r="DS495" s="28" t="str">
        <f t="shared" si="686"/>
        <v xml:space="preserve"> رياضيات</v>
      </c>
      <c r="DT495" s="28" t="str">
        <f t="shared" si="687"/>
        <v xml:space="preserve"> دراسات</v>
      </c>
      <c r="DU495" s="28" t="str">
        <f t="shared" si="688"/>
        <v xml:space="preserve"> إنجليزى</v>
      </c>
      <c r="DV495" s="28" t="str">
        <f t="shared" si="689"/>
        <v xml:space="preserve"> علوم</v>
      </c>
      <c r="DW495" s="28" t="str">
        <f t="shared" si="690"/>
        <v xml:space="preserve"> تربية دينية</v>
      </c>
      <c r="DX495" s="87" t="str">
        <f t="shared" si="691"/>
        <v xml:space="preserve"> تربية فنية</v>
      </c>
      <c r="DY495" s="87" t="str">
        <f t="shared" si="692"/>
        <v xml:space="preserve"> تربية رياضية</v>
      </c>
      <c r="DZ495" s="88" t="str">
        <f t="shared" si="693"/>
        <v xml:space="preserve"> نشاط1</v>
      </c>
      <c r="EA495" s="88" t="str">
        <f t="shared" si="694"/>
        <v xml:space="preserve"> نشاط2</v>
      </c>
      <c r="EB495" s="32">
        <f t="shared" si="652"/>
        <v>0</v>
      </c>
      <c r="EC495" s="31" t="str">
        <f t="shared" si="695"/>
        <v xml:space="preserve"> لغة عربية رياضيات دراسات إنجليزى علوم تربية دينية تربية فنية تربية رياضية نشاط1 نشاط2</v>
      </c>
    </row>
    <row r="496" spans="1:133" ht="17.25" thickTop="1" thickBot="1">
      <c r="A496" s="16" t="str">
        <f t="shared" si="653"/>
        <v/>
      </c>
      <c r="B496" s="18"/>
      <c r="C496" s="17"/>
      <c r="D496" s="86"/>
      <c r="E496" s="83" t="str">
        <f t="shared" si="613"/>
        <v/>
      </c>
      <c r="F496" s="83" t="str">
        <f t="shared" si="614"/>
        <v/>
      </c>
      <c r="G496" s="83" t="str">
        <f t="shared" si="615"/>
        <v/>
      </c>
      <c r="H496" s="37"/>
      <c r="I496" s="42" t="str">
        <f t="shared" si="654"/>
        <v/>
      </c>
      <c r="J496" s="21"/>
      <c r="K496" s="21"/>
      <c r="L496" s="21"/>
      <c r="M496" s="21"/>
      <c r="N496" s="21"/>
      <c r="O496" s="19">
        <f t="shared" si="616"/>
        <v>0</v>
      </c>
      <c r="P496" s="39" t="str">
        <f t="shared" si="655"/>
        <v>دون المستوى</v>
      </c>
      <c r="Q496" s="21"/>
      <c r="R496" s="21"/>
      <c r="S496" s="92"/>
      <c r="T496" s="19">
        <f t="shared" si="617"/>
        <v>0</v>
      </c>
      <c r="U496" s="39" t="str">
        <f t="shared" si="656"/>
        <v>دون المستوى</v>
      </c>
      <c r="V496" s="19">
        <f t="shared" si="618"/>
        <v>0</v>
      </c>
      <c r="W496" s="19">
        <f t="shared" si="619"/>
        <v>0</v>
      </c>
      <c r="X496" s="19">
        <f t="shared" si="620"/>
        <v>0</v>
      </c>
      <c r="Y496" s="39" t="str">
        <f t="shared" si="657"/>
        <v>دون المستوى</v>
      </c>
      <c r="Z496" s="21"/>
      <c r="AA496" s="21"/>
      <c r="AB496" s="21"/>
      <c r="AC496" s="19">
        <f t="shared" si="621"/>
        <v>0</v>
      </c>
      <c r="AD496" s="39" t="str">
        <f t="shared" si="658"/>
        <v>دون المستوى</v>
      </c>
      <c r="AE496" s="21"/>
      <c r="AF496" s="21"/>
      <c r="AG496" s="92"/>
      <c r="AH496" s="19">
        <f t="shared" si="622"/>
        <v>0</v>
      </c>
      <c r="AI496" s="39" t="str">
        <f t="shared" si="659"/>
        <v>دون المستوى</v>
      </c>
      <c r="AJ496" s="19">
        <f t="shared" si="623"/>
        <v>0</v>
      </c>
      <c r="AK496" s="19">
        <f t="shared" si="699"/>
        <v>0</v>
      </c>
      <c r="AL496" s="19">
        <f t="shared" si="625"/>
        <v>0</v>
      </c>
      <c r="AM496" s="39" t="str">
        <f t="shared" si="661"/>
        <v>دون المستوى</v>
      </c>
      <c r="AN496" s="21"/>
      <c r="AO496" s="21"/>
      <c r="AP496" s="21"/>
      <c r="AQ496" s="19">
        <f t="shared" si="626"/>
        <v>0</v>
      </c>
      <c r="AR496" s="39" t="str">
        <f t="shared" si="662"/>
        <v>دون المستوى</v>
      </c>
      <c r="AS496" s="21"/>
      <c r="AT496" s="21"/>
      <c r="AU496" s="92"/>
      <c r="AV496" s="19">
        <f t="shared" si="627"/>
        <v>0</v>
      </c>
      <c r="AW496" s="39" t="str">
        <f t="shared" si="663"/>
        <v>دون المستوى</v>
      </c>
      <c r="AX496" s="19">
        <f t="shared" si="628"/>
        <v>0</v>
      </c>
      <c r="AY496" s="19">
        <f t="shared" si="664"/>
        <v>0</v>
      </c>
      <c r="AZ496" s="19">
        <f t="shared" si="630"/>
        <v>0</v>
      </c>
      <c r="BA496" s="34" t="str">
        <f t="shared" si="665"/>
        <v>دون المستوى</v>
      </c>
      <c r="BB496" s="21"/>
      <c r="BC496" s="21"/>
      <c r="BD496" s="21"/>
      <c r="BE496" s="19">
        <f t="shared" si="631"/>
        <v>0</v>
      </c>
      <c r="BF496" s="39" t="str">
        <f t="shared" si="666"/>
        <v>دون المستوى</v>
      </c>
      <c r="BG496" s="21"/>
      <c r="BH496" s="21"/>
      <c r="BI496" s="92"/>
      <c r="BJ496" s="19">
        <f t="shared" si="632"/>
        <v>0</v>
      </c>
      <c r="BK496" s="39" t="str">
        <f t="shared" si="667"/>
        <v>دون المستوى</v>
      </c>
      <c r="BL496" s="19">
        <f t="shared" si="633"/>
        <v>0</v>
      </c>
      <c r="BM496" s="19">
        <f t="shared" si="696"/>
        <v>0</v>
      </c>
      <c r="BN496" s="19">
        <f t="shared" si="635"/>
        <v>0</v>
      </c>
      <c r="BO496" s="34" t="str">
        <f t="shared" si="669"/>
        <v>دون المستوى</v>
      </c>
      <c r="BP496" s="21"/>
      <c r="BQ496" s="21"/>
      <c r="BR496" s="21"/>
      <c r="BS496" s="21"/>
      <c r="BT496" s="19">
        <f t="shared" si="636"/>
        <v>0</v>
      </c>
      <c r="BU496" s="39" t="str">
        <f t="shared" si="670"/>
        <v>دون المستوى</v>
      </c>
      <c r="BV496" s="21"/>
      <c r="BW496" s="21"/>
      <c r="BX496" s="21"/>
      <c r="BY496" s="92"/>
      <c r="BZ496" s="19">
        <f t="shared" si="637"/>
        <v>0</v>
      </c>
      <c r="CA496" s="39" t="str">
        <f t="shared" si="671"/>
        <v>دون المستوى</v>
      </c>
      <c r="CB496" s="19">
        <f t="shared" si="638"/>
        <v>0</v>
      </c>
      <c r="CC496" s="19">
        <f t="shared" si="697"/>
        <v>0</v>
      </c>
      <c r="CD496" s="19">
        <f t="shared" si="640"/>
        <v>0</v>
      </c>
      <c r="CE496" s="60" t="str">
        <f t="shared" si="673"/>
        <v>دون المستوى</v>
      </c>
      <c r="CF496" s="61">
        <f t="shared" si="641"/>
        <v>0</v>
      </c>
      <c r="CG496" s="67" t="str">
        <f t="shared" si="674"/>
        <v>دون المستوى</v>
      </c>
      <c r="CH496" s="21"/>
      <c r="CI496" s="21"/>
      <c r="CJ496" s="19">
        <f t="shared" si="642"/>
        <v>0</v>
      </c>
      <c r="CK496" s="39" t="str">
        <f t="shared" si="675"/>
        <v>دون المستوى</v>
      </c>
      <c r="CL496" s="21"/>
      <c r="CM496" s="21"/>
      <c r="CN496" s="19">
        <f t="shared" si="643"/>
        <v>0</v>
      </c>
      <c r="CO496" s="39" t="str">
        <f t="shared" si="676"/>
        <v>دون المستوى</v>
      </c>
      <c r="CP496" s="21"/>
      <c r="CQ496" s="21"/>
      <c r="CR496" s="19">
        <f t="shared" si="644"/>
        <v>0</v>
      </c>
      <c r="CS496" s="39" t="str">
        <f t="shared" si="677"/>
        <v>دون المستوى</v>
      </c>
      <c r="CT496" s="21"/>
      <c r="CU496" s="21"/>
      <c r="CV496" s="19">
        <f t="shared" si="645"/>
        <v>0</v>
      </c>
      <c r="CW496" s="39" t="str">
        <f t="shared" si="678"/>
        <v>دون المستوى</v>
      </c>
      <c r="CX496" s="59">
        <f t="shared" si="646"/>
        <v>0</v>
      </c>
      <c r="CY496" s="34" t="str">
        <f t="shared" si="679"/>
        <v>دون المستوى</v>
      </c>
      <c r="CZ496" s="21"/>
      <c r="DA496" s="21"/>
      <c r="DB496" s="21"/>
      <c r="DC496" s="19">
        <f t="shared" si="647"/>
        <v>0</v>
      </c>
      <c r="DD496" s="39" t="str">
        <f t="shared" si="680"/>
        <v>دون المستوى</v>
      </c>
      <c r="DE496" s="21"/>
      <c r="DF496" s="21"/>
      <c r="DG496" s="92"/>
      <c r="DH496" s="19">
        <f t="shared" si="648"/>
        <v>0</v>
      </c>
      <c r="DI496" s="39" t="str">
        <f t="shared" si="681"/>
        <v>دون المستوى</v>
      </c>
      <c r="DJ496" s="19">
        <f t="shared" si="649"/>
        <v>0</v>
      </c>
      <c r="DK496" s="19">
        <f t="shared" si="698"/>
        <v>0</v>
      </c>
      <c r="DL496" s="19">
        <f t="shared" si="651"/>
        <v>0</v>
      </c>
      <c r="DM496" s="34" t="str">
        <f t="shared" si="683"/>
        <v>دون المستوى</v>
      </c>
      <c r="DN496" s="20" t="str">
        <f t="shared" si="684"/>
        <v>دور ثان</v>
      </c>
      <c r="DR496" s="28" t="str">
        <f t="shared" si="685"/>
        <v xml:space="preserve"> لغة عربية</v>
      </c>
      <c r="DS496" s="28" t="str">
        <f t="shared" si="686"/>
        <v xml:space="preserve"> رياضيات</v>
      </c>
      <c r="DT496" s="28" t="str">
        <f t="shared" si="687"/>
        <v xml:space="preserve"> دراسات</v>
      </c>
      <c r="DU496" s="28" t="str">
        <f t="shared" si="688"/>
        <v xml:space="preserve"> إنجليزى</v>
      </c>
      <c r="DV496" s="28" t="str">
        <f t="shared" si="689"/>
        <v xml:space="preserve"> علوم</v>
      </c>
      <c r="DW496" s="28" t="str">
        <f t="shared" si="690"/>
        <v xml:space="preserve"> تربية دينية</v>
      </c>
      <c r="DX496" s="87" t="str">
        <f t="shared" si="691"/>
        <v xml:space="preserve"> تربية فنية</v>
      </c>
      <c r="DY496" s="87" t="str">
        <f t="shared" si="692"/>
        <v xml:space="preserve"> تربية رياضية</v>
      </c>
      <c r="DZ496" s="88" t="str">
        <f t="shared" si="693"/>
        <v xml:space="preserve"> نشاط1</v>
      </c>
      <c r="EA496" s="88" t="str">
        <f t="shared" si="694"/>
        <v xml:space="preserve"> نشاط2</v>
      </c>
      <c r="EB496" s="32">
        <f t="shared" si="652"/>
        <v>0</v>
      </c>
      <c r="EC496" s="31" t="str">
        <f t="shared" si="695"/>
        <v xml:space="preserve"> لغة عربية رياضيات دراسات إنجليزى علوم تربية دينية تربية فنية تربية رياضية نشاط1 نشاط2</v>
      </c>
    </row>
    <row r="497" spans="1:133" ht="17.25" thickTop="1" thickBot="1">
      <c r="A497" s="16" t="str">
        <f t="shared" si="653"/>
        <v/>
      </c>
      <c r="B497" s="18"/>
      <c r="C497" s="17"/>
      <c r="D497" s="86"/>
      <c r="E497" s="83" t="str">
        <f t="shared" si="613"/>
        <v/>
      </c>
      <c r="F497" s="83" t="str">
        <f t="shared" si="614"/>
        <v/>
      </c>
      <c r="G497" s="83" t="str">
        <f t="shared" si="615"/>
        <v/>
      </c>
      <c r="H497" s="37"/>
      <c r="I497" s="42" t="str">
        <f t="shared" si="654"/>
        <v/>
      </c>
      <c r="J497" s="21"/>
      <c r="K497" s="21"/>
      <c r="L497" s="21"/>
      <c r="M497" s="21"/>
      <c r="N497" s="21"/>
      <c r="O497" s="19">
        <f t="shared" si="616"/>
        <v>0</v>
      </c>
      <c r="P497" s="39" t="str">
        <f t="shared" si="655"/>
        <v>دون المستوى</v>
      </c>
      <c r="Q497" s="21"/>
      <c r="R497" s="21"/>
      <c r="S497" s="92"/>
      <c r="T497" s="19">
        <f t="shared" si="617"/>
        <v>0</v>
      </c>
      <c r="U497" s="39" t="str">
        <f t="shared" si="656"/>
        <v>دون المستوى</v>
      </c>
      <c r="V497" s="19">
        <f t="shared" si="618"/>
        <v>0</v>
      </c>
      <c r="W497" s="19">
        <f t="shared" si="619"/>
        <v>0</v>
      </c>
      <c r="X497" s="19">
        <f t="shared" si="620"/>
        <v>0</v>
      </c>
      <c r="Y497" s="39" t="str">
        <f t="shared" si="657"/>
        <v>دون المستوى</v>
      </c>
      <c r="Z497" s="21"/>
      <c r="AA497" s="21"/>
      <c r="AB497" s="21"/>
      <c r="AC497" s="19">
        <f t="shared" si="621"/>
        <v>0</v>
      </c>
      <c r="AD497" s="39" t="str">
        <f t="shared" si="658"/>
        <v>دون المستوى</v>
      </c>
      <c r="AE497" s="21"/>
      <c r="AF497" s="21"/>
      <c r="AG497" s="92"/>
      <c r="AH497" s="19">
        <f t="shared" si="622"/>
        <v>0</v>
      </c>
      <c r="AI497" s="39" t="str">
        <f t="shared" si="659"/>
        <v>دون المستوى</v>
      </c>
      <c r="AJ497" s="19">
        <f t="shared" si="623"/>
        <v>0</v>
      </c>
      <c r="AK497" s="19">
        <f t="shared" si="699"/>
        <v>0</v>
      </c>
      <c r="AL497" s="19">
        <f t="shared" si="625"/>
        <v>0</v>
      </c>
      <c r="AM497" s="39" t="str">
        <f t="shared" si="661"/>
        <v>دون المستوى</v>
      </c>
      <c r="AN497" s="21"/>
      <c r="AO497" s="21"/>
      <c r="AP497" s="21"/>
      <c r="AQ497" s="19">
        <f t="shared" si="626"/>
        <v>0</v>
      </c>
      <c r="AR497" s="39" t="str">
        <f t="shared" si="662"/>
        <v>دون المستوى</v>
      </c>
      <c r="AS497" s="21"/>
      <c r="AT497" s="21"/>
      <c r="AU497" s="92"/>
      <c r="AV497" s="19">
        <f t="shared" si="627"/>
        <v>0</v>
      </c>
      <c r="AW497" s="39" t="str">
        <f t="shared" si="663"/>
        <v>دون المستوى</v>
      </c>
      <c r="AX497" s="19">
        <f t="shared" si="628"/>
        <v>0</v>
      </c>
      <c r="AY497" s="19">
        <f t="shared" si="664"/>
        <v>0</v>
      </c>
      <c r="AZ497" s="19">
        <f t="shared" si="630"/>
        <v>0</v>
      </c>
      <c r="BA497" s="34" t="str">
        <f t="shared" si="665"/>
        <v>دون المستوى</v>
      </c>
      <c r="BB497" s="21"/>
      <c r="BC497" s="21"/>
      <c r="BD497" s="21"/>
      <c r="BE497" s="19">
        <f t="shared" si="631"/>
        <v>0</v>
      </c>
      <c r="BF497" s="39" t="str">
        <f t="shared" si="666"/>
        <v>دون المستوى</v>
      </c>
      <c r="BG497" s="21"/>
      <c r="BH497" s="21"/>
      <c r="BI497" s="92"/>
      <c r="BJ497" s="19">
        <f t="shared" si="632"/>
        <v>0</v>
      </c>
      <c r="BK497" s="39" t="str">
        <f t="shared" si="667"/>
        <v>دون المستوى</v>
      </c>
      <c r="BL497" s="19">
        <f t="shared" si="633"/>
        <v>0</v>
      </c>
      <c r="BM497" s="19">
        <f t="shared" si="696"/>
        <v>0</v>
      </c>
      <c r="BN497" s="19">
        <f t="shared" si="635"/>
        <v>0</v>
      </c>
      <c r="BO497" s="34" t="str">
        <f t="shared" si="669"/>
        <v>دون المستوى</v>
      </c>
      <c r="BP497" s="21"/>
      <c r="BQ497" s="21"/>
      <c r="BR497" s="21"/>
      <c r="BS497" s="21"/>
      <c r="BT497" s="19">
        <f t="shared" si="636"/>
        <v>0</v>
      </c>
      <c r="BU497" s="39" t="str">
        <f t="shared" si="670"/>
        <v>دون المستوى</v>
      </c>
      <c r="BV497" s="21"/>
      <c r="BW497" s="21"/>
      <c r="BX497" s="21"/>
      <c r="BY497" s="92"/>
      <c r="BZ497" s="19">
        <f t="shared" si="637"/>
        <v>0</v>
      </c>
      <c r="CA497" s="39" t="str">
        <f t="shared" si="671"/>
        <v>دون المستوى</v>
      </c>
      <c r="CB497" s="19">
        <f t="shared" si="638"/>
        <v>0</v>
      </c>
      <c r="CC497" s="19">
        <f t="shared" si="697"/>
        <v>0</v>
      </c>
      <c r="CD497" s="19">
        <f t="shared" si="640"/>
        <v>0</v>
      </c>
      <c r="CE497" s="60" t="str">
        <f t="shared" si="673"/>
        <v>دون المستوى</v>
      </c>
      <c r="CF497" s="61">
        <f t="shared" si="641"/>
        <v>0</v>
      </c>
      <c r="CG497" s="67" t="str">
        <f t="shared" si="674"/>
        <v>دون المستوى</v>
      </c>
      <c r="CH497" s="21"/>
      <c r="CI497" s="21"/>
      <c r="CJ497" s="19">
        <f t="shared" si="642"/>
        <v>0</v>
      </c>
      <c r="CK497" s="39" t="str">
        <f t="shared" si="675"/>
        <v>دون المستوى</v>
      </c>
      <c r="CL497" s="21"/>
      <c r="CM497" s="21"/>
      <c r="CN497" s="19">
        <f t="shared" si="643"/>
        <v>0</v>
      </c>
      <c r="CO497" s="39" t="str">
        <f t="shared" si="676"/>
        <v>دون المستوى</v>
      </c>
      <c r="CP497" s="21"/>
      <c r="CQ497" s="21"/>
      <c r="CR497" s="19">
        <f t="shared" si="644"/>
        <v>0</v>
      </c>
      <c r="CS497" s="39" t="str">
        <f t="shared" si="677"/>
        <v>دون المستوى</v>
      </c>
      <c r="CT497" s="21"/>
      <c r="CU497" s="21"/>
      <c r="CV497" s="19">
        <f t="shared" si="645"/>
        <v>0</v>
      </c>
      <c r="CW497" s="39" t="str">
        <f t="shared" si="678"/>
        <v>دون المستوى</v>
      </c>
      <c r="CX497" s="59">
        <f t="shared" si="646"/>
        <v>0</v>
      </c>
      <c r="CY497" s="34" t="str">
        <f t="shared" si="679"/>
        <v>دون المستوى</v>
      </c>
      <c r="CZ497" s="21"/>
      <c r="DA497" s="21"/>
      <c r="DB497" s="21"/>
      <c r="DC497" s="19">
        <f t="shared" si="647"/>
        <v>0</v>
      </c>
      <c r="DD497" s="39" t="str">
        <f t="shared" si="680"/>
        <v>دون المستوى</v>
      </c>
      <c r="DE497" s="21"/>
      <c r="DF497" s="21"/>
      <c r="DG497" s="92"/>
      <c r="DH497" s="19">
        <f t="shared" si="648"/>
        <v>0</v>
      </c>
      <c r="DI497" s="39" t="str">
        <f t="shared" si="681"/>
        <v>دون المستوى</v>
      </c>
      <c r="DJ497" s="19">
        <f t="shared" si="649"/>
        <v>0</v>
      </c>
      <c r="DK497" s="19">
        <f t="shared" si="698"/>
        <v>0</v>
      </c>
      <c r="DL497" s="19">
        <f t="shared" si="651"/>
        <v>0</v>
      </c>
      <c r="DM497" s="34" t="str">
        <f t="shared" si="683"/>
        <v>دون المستوى</v>
      </c>
      <c r="DN497" s="20" t="str">
        <f t="shared" si="684"/>
        <v>دور ثان</v>
      </c>
      <c r="DR497" s="28" t="str">
        <f t="shared" si="685"/>
        <v xml:space="preserve"> لغة عربية</v>
      </c>
      <c r="DS497" s="28" t="str">
        <f t="shared" si="686"/>
        <v xml:space="preserve"> رياضيات</v>
      </c>
      <c r="DT497" s="28" t="str">
        <f t="shared" si="687"/>
        <v xml:space="preserve"> دراسات</v>
      </c>
      <c r="DU497" s="28" t="str">
        <f t="shared" si="688"/>
        <v xml:space="preserve"> إنجليزى</v>
      </c>
      <c r="DV497" s="28" t="str">
        <f t="shared" si="689"/>
        <v xml:space="preserve"> علوم</v>
      </c>
      <c r="DW497" s="28" t="str">
        <f t="shared" si="690"/>
        <v xml:space="preserve"> تربية دينية</v>
      </c>
      <c r="DX497" s="87" t="str">
        <f t="shared" si="691"/>
        <v xml:space="preserve"> تربية فنية</v>
      </c>
      <c r="DY497" s="87" t="str">
        <f t="shared" si="692"/>
        <v xml:space="preserve"> تربية رياضية</v>
      </c>
      <c r="DZ497" s="88" t="str">
        <f t="shared" si="693"/>
        <v xml:space="preserve"> نشاط1</v>
      </c>
      <c r="EA497" s="88" t="str">
        <f t="shared" si="694"/>
        <v xml:space="preserve"> نشاط2</v>
      </c>
      <c r="EB497" s="32">
        <f t="shared" si="652"/>
        <v>0</v>
      </c>
      <c r="EC497" s="31" t="str">
        <f t="shared" si="695"/>
        <v xml:space="preserve"> لغة عربية رياضيات دراسات إنجليزى علوم تربية دينية تربية فنية تربية رياضية نشاط1 نشاط2</v>
      </c>
    </row>
    <row r="498" spans="1:133" ht="17.25" thickTop="1" thickBot="1">
      <c r="A498" s="16" t="str">
        <f t="shared" si="653"/>
        <v/>
      </c>
      <c r="B498" s="18"/>
      <c r="C498" s="17"/>
      <c r="D498" s="86"/>
      <c r="E498" s="83" t="str">
        <f t="shared" si="613"/>
        <v/>
      </c>
      <c r="F498" s="83" t="str">
        <f t="shared" si="614"/>
        <v/>
      </c>
      <c r="G498" s="83" t="str">
        <f t="shared" si="615"/>
        <v/>
      </c>
      <c r="H498" s="37"/>
      <c r="I498" s="42" t="str">
        <f t="shared" si="654"/>
        <v/>
      </c>
      <c r="J498" s="21"/>
      <c r="K498" s="21"/>
      <c r="L498" s="21"/>
      <c r="M498" s="21"/>
      <c r="N498" s="21"/>
      <c r="O498" s="19">
        <f t="shared" si="616"/>
        <v>0</v>
      </c>
      <c r="P498" s="39" t="str">
        <f t="shared" si="655"/>
        <v>دون المستوى</v>
      </c>
      <c r="Q498" s="21"/>
      <c r="R498" s="21"/>
      <c r="S498" s="92"/>
      <c r="T498" s="19">
        <f t="shared" si="617"/>
        <v>0</v>
      </c>
      <c r="U498" s="39" t="str">
        <f t="shared" si="656"/>
        <v>دون المستوى</v>
      </c>
      <c r="V498" s="19">
        <f t="shared" si="618"/>
        <v>0</v>
      </c>
      <c r="W498" s="19">
        <f t="shared" si="619"/>
        <v>0</v>
      </c>
      <c r="X498" s="19">
        <f t="shared" si="620"/>
        <v>0</v>
      </c>
      <c r="Y498" s="39" t="str">
        <f t="shared" si="657"/>
        <v>دون المستوى</v>
      </c>
      <c r="Z498" s="21"/>
      <c r="AA498" s="21"/>
      <c r="AB498" s="21"/>
      <c r="AC498" s="19">
        <f t="shared" si="621"/>
        <v>0</v>
      </c>
      <c r="AD498" s="39" t="str">
        <f t="shared" si="658"/>
        <v>دون المستوى</v>
      </c>
      <c r="AE498" s="21"/>
      <c r="AF498" s="21"/>
      <c r="AG498" s="92"/>
      <c r="AH498" s="19">
        <f t="shared" si="622"/>
        <v>0</v>
      </c>
      <c r="AI498" s="39" t="str">
        <f t="shared" si="659"/>
        <v>دون المستوى</v>
      </c>
      <c r="AJ498" s="19">
        <f t="shared" si="623"/>
        <v>0</v>
      </c>
      <c r="AK498" s="19">
        <f t="shared" si="699"/>
        <v>0</v>
      </c>
      <c r="AL498" s="19">
        <f t="shared" si="625"/>
        <v>0</v>
      </c>
      <c r="AM498" s="39" t="str">
        <f t="shared" si="661"/>
        <v>دون المستوى</v>
      </c>
      <c r="AN498" s="21"/>
      <c r="AO498" s="21"/>
      <c r="AP498" s="21"/>
      <c r="AQ498" s="19">
        <f t="shared" si="626"/>
        <v>0</v>
      </c>
      <c r="AR498" s="39" t="str">
        <f t="shared" si="662"/>
        <v>دون المستوى</v>
      </c>
      <c r="AS498" s="21"/>
      <c r="AT498" s="21"/>
      <c r="AU498" s="92"/>
      <c r="AV498" s="19">
        <f t="shared" si="627"/>
        <v>0</v>
      </c>
      <c r="AW498" s="39" t="str">
        <f t="shared" si="663"/>
        <v>دون المستوى</v>
      </c>
      <c r="AX498" s="19">
        <f t="shared" si="628"/>
        <v>0</v>
      </c>
      <c r="AY498" s="19">
        <f t="shared" si="664"/>
        <v>0</v>
      </c>
      <c r="AZ498" s="19">
        <f t="shared" si="630"/>
        <v>0</v>
      </c>
      <c r="BA498" s="34" t="str">
        <f t="shared" si="665"/>
        <v>دون المستوى</v>
      </c>
      <c r="BB498" s="21"/>
      <c r="BC498" s="21"/>
      <c r="BD498" s="21"/>
      <c r="BE498" s="19">
        <f t="shared" si="631"/>
        <v>0</v>
      </c>
      <c r="BF498" s="39" t="str">
        <f t="shared" si="666"/>
        <v>دون المستوى</v>
      </c>
      <c r="BG498" s="21"/>
      <c r="BH498" s="21"/>
      <c r="BI498" s="92"/>
      <c r="BJ498" s="19">
        <f t="shared" si="632"/>
        <v>0</v>
      </c>
      <c r="BK498" s="39" t="str">
        <f t="shared" si="667"/>
        <v>دون المستوى</v>
      </c>
      <c r="BL498" s="19">
        <f t="shared" si="633"/>
        <v>0</v>
      </c>
      <c r="BM498" s="19">
        <f t="shared" si="696"/>
        <v>0</v>
      </c>
      <c r="BN498" s="19">
        <f t="shared" si="635"/>
        <v>0</v>
      </c>
      <c r="BO498" s="34" t="str">
        <f t="shared" si="669"/>
        <v>دون المستوى</v>
      </c>
      <c r="BP498" s="21"/>
      <c r="BQ498" s="21"/>
      <c r="BR498" s="21"/>
      <c r="BS498" s="21"/>
      <c r="BT498" s="19">
        <f t="shared" si="636"/>
        <v>0</v>
      </c>
      <c r="BU498" s="39" t="str">
        <f t="shared" si="670"/>
        <v>دون المستوى</v>
      </c>
      <c r="BV498" s="21"/>
      <c r="BW498" s="21"/>
      <c r="BX498" s="21"/>
      <c r="BY498" s="92"/>
      <c r="BZ498" s="19">
        <f t="shared" si="637"/>
        <v>0</v>
      </c>
      <c r="CA498" s="39" t="str">
        <f t="shared" si="671"/>
        <v>دون المستوى</v>
      </c>
      <c r="CB498" s="19">
        <f t="shared" si="638"/>
        <v>0</v>
      </c>
      <c r="CC498" s="19">
        <f t="shared" si="697"/>
        <v>0</v>
      </c>
      <c r="CD498" s="19">
        <f t="shared" si="640"/>
        <v>0</v>
      </c>
      <c r="CE498" s="60" t="str">
        <f t="shared" si="673"/>
        <v>دون المستوى</v>
      </c>
      <c r="CF498" s="61">
        <f t="shared" si="641"/>
        <v>0</v>
      </c>
      <c r="CG498" s="67" t="str">
        <f t="shared" si="674"/>
        <v>دون المستوى</v>
      </c>
      <c r="CH498" s="21"/>
      <c r="CI498" s="21"/>
      <c r="CJ498" s="19">
        <f t="shared" si="642"/>
        <v>0</v>
      </c>
      <c r="CK498" s="39" t="str">
        <f t="shared" si="675"/>
        <v>دون المستوى</v>
      </c>
      <c r="CL498" s="21"/>
      <c r="CM498" s="21"/>
      <c r="CN498" s="19">
        <f t="shared" si="643"/>
        <v>0</v>
      </c>
      <c r="CO498" s="39" t="str">
        <f t="shared" si="676"/>
        <v>دون المستوى</v>
      </c>
      <c r="CP498" s="21"/>
      <c r="CQ498" s="21"/>
      <c r="CR498" s="19">
        <f t="shared" si="644"/>
        <v>0</v>
      </c>
      <c r="CS498" s="39" t="str">
        <f t="shared" si="677"/>
        <v>دون المستوى</v>
      </c>
      <c r="CT498" s="21"/>
      <c r="CU498" s="21"/>
      <c r="CV498" s="19">
        <f t="shared" si="645"/>
        <v>0</v>
      </c>
      <c r="CW498" s="39" t="str">
        <f t="shared" si="678"/>
        <v>دون المستوى</v>
      </c>
      <c r="CX498" s="59">
        <f t="shared" si="646"/>
        <v>0</v>
      </c>
      <c r="CY498" s="34" t="str">
        <f t="shared" si="679"/>
        <v>دون المستوى</v>
      </c>
      <c r="CZ498" s="21"/>
      <c r="DA498" s="21"/>
      <c r="DB498" s="21"/>
      <c r="DC498" s="19">
        <f t="shared" si="647"/>
        <v>0</v>
      </c>
      <c r="DD498" s="39" t="str">
        <f t="shared" si="680"/>
        <v>دون المستوى</v>
      </c>
      <c r="DE498" s="21"/>
      <c r="DF498" s="21"/>
      <c r="DG498" s="92"/>
      <c r="DH498" s="19">
        <f t="shared" si="648"/>
        <v>0</v>
      </c>
      <c r="DI498" s="39" t="str">
        <f t="shared" si="681"/>
        <v>دون المستوى</v>
      </c>
      <c r="DJ498" s="19">
        <f t="shared" si="649"/>
        <v>0</v>
      </c>
      <c r="DK498" s="19">
        <f t="shared" si="698"/>
        <v>0</v>
      </c>
      <c r="DL498" s="19">
        <f t="shared" si="651"/>
        <v>0</v>
      </c>
      <c r="DM498" s="34" t="str">
        <f t="shared" si="683"/>
        <v>دون المستوى</v>
      </c>
      <c r="DN498" s="20" t="str">
        <f t="shared" si="684"/>
        <v>دور ثان</v>
      </c>
      <c r="DR498" s="28" t="str">
        <f t="shared" si="685"/>
        <v xml:space="preserve"> لغة عربية</v>
      </c>
      <c r="DS498" s="28" t="str">
        <f t="shared" si="686"/>
        <v xml:space="preserve"> رياضيات</v>
      </c>
      <c r="DT498" s="28" t="str">
        <f t="shared" si="687"/>
        <v xml:space="preserve"> دراسات</v>
      </c>
      <c r="DU498" s="28" t="str">
        <f t="shared" si="688"/>
        <v xml:space="preserve"> إنجليزى</v>
      </c>
      <c r="DV498" s="28" t="str">
        <f t="shared" si="689"/>
        <v xml:space="preserve"> علوم</v>
      </c>
      <c r="DW498" s="28" t="str">
        <f t="shared" si="690"/>
        <v xml:space="preserve"> تربية دينية</v>
      </c>
      <c r="DX498" s="87" t="str">
        <f t="shared" si="691"/>
        <v xml:space="preserve"> تربية فنية</v>
      </c>
      <c r="DY498" s="87" t="str">
        <f t="shared" si="692"/>
        <v xml:space="preserve"> تربية رياضية</v>
      </c>
      <c r="DZ498" s="88" t="str">
        <f t="shared" si="693"/>
        <v xml:space="preserve"> نشاط1</v>
      </c>
      <c r="EA498" s="88" t="str">
        <f t="shared" si="694"/>
        <v xml:space="preserve"> نشاط2</v>
      </c>
      <c r="EB498" s="32">
        <f t="shared" si="652"/>
        <v>0</v>
      </c>
      <c r="EC498" s="31" t="str">
        <f t="shared" si="695"/>
        <v xml:space="preserve"> لغة عربية رياضيات دراسات إنجليزى علوم تربية دينية تربية فنية تربية رياضية نشاط1 نشاط2</v>
      </c>
    </row>
    <row r="499" spans="1:133" ht="17.25" thickTop="1" thickBot="1">
      <c r="A499" s="16" t="str">
        <f t="shared" si="653"/>
        <v/>
      </c>
      <c r="B499" s="18"/>
      <c r="C499" s="17"/>
      <c r="D499" s="86"/>
      <c r="E499" s="83" t="str">
        <f t="shared" si="613"/>
        <v/>
      </c>
      <c r="F499" s="83" t="str">
        <f t="shared" si="614"/>
        <v/>
      </c>
      <c r="G499" s="83" t="str">
        <f t="shared" si="615"/>
        <v/>
      </c>
      <c r="H499" s="37"/>
      <c r="I499" s="42" t="str">
        <f t="shared" si="654"/>
        <v/>
      </c>
      <c r="J499" s="21"/>
      <c r="K499" s="21"/>
      <c r="L499" s="21"/>
      <c r="M499" s="21"/>
      <c r="N499" s="21"/>
      <c r="O499" s="19">
        <f t="shared" si="616"/>
        <v>0</v>
      </c>
      <c r="P499" s="39" t="str">
        <f t="shared" si="655"/>
        <v>دون المستوى</v>
      </c>
      <c r="Q499" s="21"/>
      <c r="R499" s="21"/>
      <c r="S499" s="92"/>
      <c r="T499" s="19">
        <f t="shared" si="617"/>
        <v>0</v>
      </c>
      <c r="U499" s="39" t="str">
        <f t="shared" si="656"/>
        <v>دون المستوى</v>
      </c>
      <c r="V499" s="19">
        <f t="shared" si="618"/>
        <v>0</v>
      </c>
      <c r="W499" s="19">
        <f t="shared" si="619"/>
        <v>0</v>
      </c>
      <c r="X499" s="19">
        <f t="shared" si="620"/>
        <v>0</v>
      </c>
      <c r="Y499" s="39" t="str">
        <f t="shared" si="657"/>
        <v>دون المستوى</v>
      </c>
      <c r="Z499" s="21"/>
      <c r="AA499" s="21"/>
      <c r="AB499" s="21"/>
      <c r="AC499" s="19">
        <f t="shared" si="621"/>
        <v>0</v>
      </c>
      <c r="AD499" s="39" t="str">
        <f t="shared" si="658"/>
        <v>دون المستوى</v>
      </c>
      <c r="AE499" s="21"/>
      <c r="AF499" s="21"/>
      <c r="AG499" s="92"/>
      <c r="AH499" s="19">
        <f t="shared" si="622"/>
        <v>0</v>
      </c>
      <c r="AI499" s="39" t="str">
        <f t="shared" si="659"/>
        <v>دون المستوى</v>
      </c>
      <c r="AJ499" s="19">
        <f t="shared" si="623"/>
        <v>0</v>
      </c>
      <c r="AK499" s="19">
        <f t="shared" si="699"/>
        <v>0</v>
      </c>
      <c r="AL499" s="19">
        <f t="shared" si="625"/>
        <v>0</v>
      </c>
      <c r="AM499" s="39" t="str">
        <f t="shared" si="661"/>
        <v>دون المستوى</v>
      </c>
      <c r="AN499" s="21"/>
      <c r="AO499" s="21"/>
      <c r="AP499" s="21"/>
      <c r="AQ499" s="19">
        <f t="shared" si="626"/>
        <v>0</v>
      </c>
      <c r="AR499" s="39" t="str">
        <f t="shared" si="662"/>
        <v>دون المستوى</v>
      </c>
      <c r="AS499" s="21"/>
      <c r="AT499" s="21"/>
      <c r="AU499" s="92"/>
      <c r="AV499" s="19">
        <f t="shared" si="627"/>
        <v>0</v>
      </c>
      <c r="AW499" s="39" t="str">
        <f t="shared" si="663"/>
        <v>دون المستوى</v>
      </c>
      <c r="AX499" s="19">
        <f t="shared" si="628"/>
        <v>0</v>
      </c>
      <c r="AY499" s="19">
        <f t="shared" si="664"/>
        <v>0</v>
      </c>
      <c r="AZ499" s="19">
        <f t="shared" si="630"/>
        <v>0</v>
      </c>
      <c r="BA499" s="34" t="str">
        <f t="shared" si="665"/>
        <v>دون المستوى</v>
      </c>
      <c r="BB499" s="21"/>
      <c r="BC499" s="21"/>
      <c r="BD499" s="21"/>
      <c r="BE499" s="19">
        <f t="shared" si="631"/>
        <v>0</v>
      </c>
      <c r="BF499" s="39" t="str">
        <f t="shared" si="666"/>
        <v>دون المستوى</v>
      </c>
      <c r="BG499" s="21"/>
      <c r="BH499" s="21"/>
      <c r="BI499" s="92"/>
      <c r="BJ499" s="19">
        <f t="shared" si="632"/>
        <v>0</v>
      </c>
      <c r="BK499" s="39" t="str">
        <f t="shared" si="667"/>
        <v>دون المستوى</v>
      </c>
      <c r="BL499" s="19">
        <f t="shared" si="633"/>
        <v>0</v>
      </c>
      <c r="BM499" s="19">
        <f t="shared" si="696"/>
        <v>0</v>
      </c>
      <c r="BN499" s="19">
        <f t="shared" si="635"/>
        <v>0</v>
      </c>
      <c r="BO499" s="34" t="str">
        <f t="shared" si="669"/>
        <v>دون المستوى</v>
      </c>
      <c r="BP499" s="21"/>
      <c r="BQ499" s="21"/>
      <c r="BR499" s="21"/>
      <c r="BS499" s="21"/>
      <c r="BT499" s="19">
        <f t="shared" si="636"/>
        <v>0</v>
      </c>
      <c r="BU499" s="39" t="str">
        <f t="shared" si="670"/>
        <v>دون المستوى</v>
      </c>
      <c r="BV499" s="21"/>
      <c r="BW499" s="21"/>
      <c r="BX499" s="21"/>
      <c r="BY499" s="92"/>
      <c r="BZ499" s="19">
        <f t="shared" si="637"/>
        <v>0</v>
      </c>
      <c r="CA499" s="39" t="str">
        <f t="shared" si="671"/>
        <v>دون المستوى</v>
      </c>
      <c r="CB499" s="19">
        <f t="shared" si="638"/>
        <v>0</v>
      </c>
      <c r="CC499" s="19">
        <f t="shared" si="697"/>
        <v>0</v>
      </c>
      <c r="CD499" s="19">
        <f t="shared" si="640"/>
        <v>0</v>
      </c>
      <c r="CE499" s="60" t="str">
        <f t="shared" si="673"/>
        <v>دون المستوى</v>
      </c>
      <c r="CF499" s="61">
        <f t="shared" si="641"/>
        <v>0</v>
      </c>
      <c r="CG499" s="67" t="str">
        <f t="shared" si="674"/>
        <v>دون المستوى</v>
      </c>
      <c r="CH499" s="21"/>
      <c r="CI499" s="21"/>
      <c r="CJ499" s="19">
        <f t="shared" si="642"/>
        <v>0</v>
      </c>
      <c r="CK499" s="39" t="str">
        <f t="shared" si="675"/>
        <v>دون المستوى</v>
      </c>
      <c r="CL499" s="21"/>
      <c r="CM499" s="21"/>
      <c r="CN499" s="19">
        <f t="shared" si="643"/>
        <v>0</v>
      </c>
      <c r="CO499" s="39" t="str">
        <f t="shared" si="676"/>
        <v>دون المستوى</v>
      </c>
      <c r="CP499" s="21"/>
      <c r="CQ499" s="21"/>
      <c r="CR499" s="19">
        <f t="shared" si="644"/>
        <v>0</v>
      </c>
      <c r="CS499" s="39" t="str">
        <f t="shared" si="677"/>
        <v>دون المستوى</v>
      </c>
      <c r="CT499" s="21"/>
      <c r="CU499" s="21"/>
      <c r="CV499" s="19">
        <f t="shared" si="645"/>
        <v>0</v>
      </c>
      <c r="CW499" s="39" t="str">
        <f t="shared" si="678"/>
        <v>دون المستوى</v>
      </c>
      <c r="CX499" s="59">
        <f t="shared" si="646"/>
        <v>0</v>
      </c>
      <c r="CY499" s="34" t="str">
        <f t="shared" si="679"/>
        <v>دون المستوى</v>
      </c>
      <c r="CZ499" s="21"/>
      <c r="DA499" s="21"/>
      <c r="DB499" s="21"/>
      <c r="DC499" s="19">
        <f t="shared" si="647"/>
        <v>0</v>
      </c>
      <c r="DD499" s="39" t="str">
        <f t="shared" si="680"/>
        <v>دون المستوى</v>
      </c>
      <c r="DE499" s="21"/>
      <c r="DF499" s="21"/>
      <c r="DG499" s="92"/>
      <c r="DH499" s="19">
        <f t="shared" si="648"/>
        <v>0</v>
      </c>
      <c r="DI499" s="39" t="str">
        <f t="shared" si="681"/>
        <v>دون المستوى</v>
      </c>
      <c r="DJ499" s="19">
        <f t="shared" si="649"/>
        <v>0</v>
      </c>
      <c r="DK499" s="19">
        <f t="shared" si="698"/>
        <v>0</v>
      </c>
      <c r="DL499" s="19">
        <f t="shared" si="651"/>
        <v>0</v>
      </c>
      <c r="DM499" s="34" t="str">
        <f t="shared" si="683"/>
        <v>دون المستوى</v>
      </c>
      <c r="DN499" s="20" t="str">
        <f t="shared" si="684"/>
        <v>دور ثان</v>
      </c>
      <c r="DR499" s="28" t="str">
        <f t="shared" si="685"/>
        <v xml:space="preserve"> لغة عربية</v>
      </c>
      <c r="DS499" s="28" t="str">
        <f t="shared" si="686"/>
        <v xml:space="preserve"> رياضيات</v>
      </c>
      <c r="DT499" s="28" t="str">
        <f t="shared" si="687"/>
        <v xml:space="preserve"> دراسات</v>
      </c>
      <c r="DU499" s="28" t="str">
        <f t="shared" si="688"/>
        <v xml:space="preserve"> إنجليزى</v>
      </c>
      <c r="DV499" s="28" t="str">
        <f t="shared" si="689"/>
        <v xml:space="preserve"> علوم</v>
      </c>
      <c r="DW499" s="28" t="str">
        <f t="shared" si="690"/>
        <v xml:space="preserve"> تربية دينية</v>
      </c>
      <c r="DX499" s="87" t="str">
        <f t="shared" si="691"/>
        <v xml:space="preserve"> تربية فنية</v>
      </c>
      <c r="DY499" s="87" t="str">
        <f t="shared" si="692"/>
        <v xml:space="preserve"> تربية رياضية</v>
      </c>
      <c r="DZ499" s="88" t="str">
        <f t="shared" si="693"/>
        <v xml:space="preserve"> نشاط1</v>
      </c>
      <c r="EA499" s="88" t="str">
        <f t="shared" si="694"/>
        <v xml:space="preserve"> نشاط2</v>
      </c>
      <c r="EB499" s="32">
        <f t="shared" si="652"/>
        <v>0</v>
      </c>
      <c r="EC499" s="31" t="str">
        <f t="shared" si="695"/>
        <v xml:space="preserve"> لغة عربية رياضيات دراسات إنجليزى علوم تربية دينية تربية فنية تربية رياضية نشاط1 نشاط2</v>
      </c>
    </row>
    <row r="500" spans="1:133" ht="17.25" thickTop="1" thickBot="1">
      <c r="A500" s="16" t="str">
        <f t="shared" si="653"/>
        <v/>
      </c>
      <c r="B500" s="18"/>
      <c r="C500" s="17"/>
      <c r="D500" s="86"/>
      <c r="E500" s="83" t="str">
        <f t="shared" si="613"/>
        <v/>
      </c>
      <c r="F500" s="83" t="str">
        <f t="shared" si="614"/>
        <v/>
      </c>
      <c r="G500" s="83" t="str">
        <f t="shared" si="615"/>
        <v/>
      </c>
      <c r="H500" s="37"/>
      <c r="I500" s="42" t="str">
        <f t="shared" si="654"/>
        <v/>
      </c>
      <c r="J500" s="21"/>
      <c r="K500" s="21"/>
      <c r="L500" s="21"/>
      <c r="M500" s="21"/>
      <c r="N500" s="21"/>
      <c r="O500" s="19">
        <f t="shared" si="616"/>
        <v>0</v>
      </c>
      <c r="P500" s="39" t="str">
        <f t="shared" si="655"/>
        <v>دون المستوى</v>
      </c>
      <c r="Q500" s="21"/>
      <c r="R500" s="21"/>
      <c r="S500" s="92"/>
      <c r="T500" s="19">
        <f t="shared" si="617"/>
        <v>0</v>
      </c>
      <c r="U500" s="39" t="str">
        <f t="shared" si="656"/>
        <v>دون المستوى</v>
      </c>
      <c r="V500" s="19">
        <f t="shared" si="618"/>
        <v>0</v>
      </c>
      <c r="W500" s="19">
        <f t="shared" si="619"/>
        <v>0</v>
      </c>
      <c r="X500" s="19">
        <f t="shared" si="620"/>
        <v>0</v>
      </c>
      <c r="Y500" s="39" t="str">
        <f t="shared" si="657"/>
        <v>دون المستوى</v>
      </c>
      <c r="Z500" s="21"/>
      <c r="AA500" s="21"/>
      <c r="AB500" s="21"/>
      <c r="AC500" s="19">
        <f t="shared" si="621"/>
        <v>0</v>
      </c>
      <c r="AD500" s="39" t="str">
        <f t="shared" si="658"/>
        <v>دون المستوى</v>
      </c>
      <c r="AE500" s="21"/>
      <c r="AF500" s="21"/>
      <c r="AG500" s="92"/>
      <c r="AH500" s="19">
        <f t="shared" si="622"/>
        <v>0</v>
      </c>
      <c r="AI500" s="39" t="str">
        <f t="shared" si="659"/>
        <v>دون المستوى</v>
      </c>
      <c r="AJ500" s="19">
        <f t="shared" si="623"/>
        <v>0</v>
      </c>
      <c r="AK500" s="19">
        <f t="shared" si="699"/>
        <v>0</v>
      </c>
      <c r="AL500" s="19">
        <f t="shared" si="625"/>
        <v>0</v>
      </c>
      <c r="AM500" s="39" t="str">
        <f t="shared" si="661"/>
        <v>دون المستوى</v>
      </c>
      <c r="AN500" s="21"/>
      <c r="AO500" s="21"/>
      <c r="AP500" s="21"/>
      <c r="AQ500" s="19">
        <f t="shared" si="626"/>
        <v>0</v>
      </c>
      <c r="AR500" s="39" t="str">
        <f t="shared" si="662"/>
        <v>دون المستوى</v>
      </c>
      <c r="AS500" s="21"/>
      <c r="AT500" s="21"/>
      <c r="AU500" s="92"/>
      <c r="AV500" s="19">
        <f t="shared" si="627"/>
        <v>0</v>
      </c>
      <c r="AW500" s="39" t="str">
        <f t="shared" si="663"/>
        <v>دون المستوى</v>
      </c>
      <c r="AX500" s="19">
        <f t="shared" si="628"/>
        <v>0</v>
      </c>
      <c r="AY500" s="19">
        <f t="shared" si="664"/>
        <v>0</v>
      </c>
      <c r="AZ500" s="19">
        <f t="shared" si="630"/>
        <v>0</v>
      </c>
      <c r="BA500" s="34" t="str">
        <f t="shared" si="665"/>
        <v>دون المستوى</v>
      </c>
      <c r="BB500" s="21"/>
      <c r="BC500" s="21"/>
      <c r="BD500" s="21"/>
      <c r="BE500" s="19">
        <f t="shared" si="631"/>
        <v>0</v>
      </c>
      <c r="BF500" s="39" t="str">
        <f t="shared" si="666"/>
        <v>دون المستوى</v>
      </c>
      <c r="BG500" s="21"/>
      <c r="BH500" s="21"/>
      <c r="BI500" s="92"/>
      <c r="BJ500" s="19">
        <f t="shared" si="632"/>
        <v>0</v>
      </c>
      <c r="BK500" s="39" t="str">
        <f t="shared" si="667"/>
        <v>دون المستوى</v>
      </c>
      <c r="BL500" s="19">
        <f t="shared" si="633"/>
        <v>0</v>
      </c>
      <c r="BM500" s="19">
        <f t="shared" si="696"/>
        <v>0</v>
      </c>
      <c r="BN500" s="19">
        <f t="shared" si="635"/>
        <v>0</v>
      </c>
      <c r="BO500" s="34" t="str">
        <f t="shared" si="669"/>
        <v>دون المستوى</v>
      </c>
      <c r="BP500" s="21"/>
      <c r="BQ500" s="21"/>
      <c r="BR500" s="21"/>
      <c r="BS500" s="21"/>
      <c r="BT500" s="19">
        <f t="shared" si="636"/>
        <v>0</v>
      </c>
      <c r="BU500" s="39" t="str">
        <f t="shared" si="670"/>
        <v>دون المستوى</v>
      </c>
      <c r="BV500" s="21"/>
      <c r="BW500" s="21"/>
      <c r="BX500" s="21"/>
      <c r="BY500" s="92"/>
      <c r="BZ500" s="19">
        <f t="shared" si="637"/>
        <v>0</v>
      </c>
      <c r="CA500" s="39" t="str">
        <f t="shared" si="671"/>
        <v>دون المستوى</v>
      </c>
      <c r="CB500" s="19">
        <f t="shared" si="638"/>
        <v>0</v>
      </c>
      <c r="CC500" s="19">
        <f t="shared" si="697"/>
        <v>0</v>
      </c>
      <c r="CD500" s="19">
        <f t="shared" si="640"/>
        <v>0</v>
      </c>
      <c r="CE500" s="60" t="str">
        <f t="shared" si="673"/>
        <v>دون المستوى</v>
      </c>
      <c r="CF500" s="61">
        <f t="shared" si="641"/>
        <v>0</v>
      </c>
      <c r="CG500" s="67" t="str">
        <f t="shared" si="674"/>
        <v>دون المستوى</v>
      </c>
      <c r="CH500" s="21"/>
      <c r="CI500" s="21"/>
      <c r="CJ500" s="19">
        <f t="shared" si="642"/>
        <v>0</v>
      </c>
      <c r="CK500" s="39" t="str">
        <f t="shared" si="675"/>
        <v>دون المستوى</v>
      </c>
      <c r="CL500" s="21"/>
      <c r="CM500" s="21"/>
      <c r="CN500" s="19">
        <f t="shared" si="643"/>
        <v>0</v>
      </c>
      <c r="CO500" s="39" t="str">
        <f t="shared" si="676"/>
        <v>دون المستوى</v>
      </c>
      <c r="CP500" s="21"/>
      <c r="CQ500" s="21"/>
      <c r="CR500" s="19">
        <f t="shared" si="644"/>
        <v>0</v>
      </c>
      <c r="CS500" s="39" t="str">
        <f t="shared" si="677"/>
        <v>دون المستوى</v>
      </c>
      <c r="CT500" s="21"/>
      <c r="CU500" s="21"/>
      <c r="CV500" s="19">
        <f t="shared" si="645"/>
        <v>0</v>
      </c>
      <c r="CW500" s="39" t="str">
        <f t="shared" si="678"/>
        <v>دون المستوى</v>
      </c>
      <c r="CX500" s="59">
        <f t="shared" si="646"/>
        <v>0</v>
      </c>
      <c r="CY500" s="34" t="str">
        <f t="shared" si="679"/>
        <v>دون المستوى</v>
      </c>
      <c r="CZ500" s="21"/>
      <c r="DA500" s="21"/>
      <c r="DB500" s="21"/>
      <c r="DC500" s="19">
        <f t="shared" si="647"/>
        <v>0</v>
      </c>
      <c r="DD500" s="39" t="str">
        <f t="shared" si="680"/>
        <v>دون المستوى</v>
      </c>
      <c r="DE500" s="21"/>
      <c r="DF500" s="21"/>
      <c r="DG500" s="92"/>
      <c r="DH500" s="19">
        <f t="shared" si="648"/>
        <v>0</v>
      </c>
      <c r="DI500" s="39" t="str">
        <f t="shared" si="681"/>
        <v>دون المستوى</v>
      </c>
      <c r="DJ500" s="19">
        <f t="shared" si="649"/>
        <v>0</v>
      </c>
      <c r="DK500" s="19">
        <f t="shared" si="698"/>
        <v>0</v>
      </c>
      <c r="DL500" s="19">
        <f t="shared" si="651"/>
        <v>0</v>
      </c>
      <c r="DM500" s="34" t="str">
        <f t="shared" si="683"/>
        <v>دون المستوى</v>
      </c>
      <c r="DN500" s="20" t="str">
        <f t="shared" si="684"/>
        <v>دور ثان</v>
      </c>
      <c r="DR500" s="28" t="str">
        <f t="shared" si="685"/>
        <v xml:space="preserve"> لغة عربية</v>
      </c>
      <c r="DS500" s="28" t="str">
        <f t="shared" si="686"/>
        <v xml:space="preserve"> رياضيات</v>
      </c>
      <c r="DT500" s="28" t="str">
        <f t="shared" si="687"/>
        <v xml:space="preserve"> دراسات</v>
      </c>
      <c r="DU500" s="28" t="str">
        <f t="shared" si="688"/>
        <v xml:space="preserve"> إنجليزى</v>
      </c>
      <c r="DV500" s="28" t="str">
        <f t="shared" si="689"/>
        <v xml:space="preserve"> علوم</v>
      </c>
      <c r="DW500" s="28" t="str">
        <f t="shared" si="690"/>
        <v xml:space="preserve"> تربية دينية</v>
      </c>
      <c r="DX500" s="87" t="str">
        <f t="shared" si="691"/>
        <v xml:space="preserve"> تربية فنية</v>
      </c>
      <c r="DY500" s="87" t="str">
        <f t="shared" si="692"/>
        <v xml:space="preserve"> تربية رياضية</v>
      </c>
      <c r="DZ500" s="88" t="str">
        <f t="shared" si="693"/>
        <v xml:space="preserve"> نشاط1</v>
      </c>
      <c r="EA500" s="88" t="str">
        <f t="shared" si="694"/>
        <v xml:space="preserve"> نشاط2</v>
      </c>
      <c r="EB500" s="32">
        <f t="shared" si="652"/>
        <v>0</v>
      </c>
      <c r="EC500" s="31" t="str">
        <f t="shared" si="695"/>
        <v xml:space="preserve"> لغة عربية رياضيات دراسات إنجليزى علوم تربية دينية تربية فنية تربية رياضية نشاط1 نشاط2</v>
      </c>
    </row>
    <row r="501" spans="1:133" ht="17.25" thickTop="1" thickBot="1">
      <c r="A501" s="16" t="str">
        <f t="shared" si="653"/>
        <v/>
      </c>
      <c r="B501" s="18"/>
      <c r="C501" s="17"/>
      <c r="D501" s="86"/>
      <c r="E501" s="83" t="str">
        <f t="shared" si="613"/>
        <v/>
      </c>
      <c r="F501" s="83" t="str">
        <f t="shared" si="614"/>
        <v/>
      </c>
      <c r="G501" s="83" t="str">
        <f t="shared" si="615"/>
        <v/>
      </c>
      <c r="H501" s="37"/>
      <c r="I501" s="42" t="str">
        <f t="shared" si="654"/>
        <v/>
      </c>
      <c r="J501" s="21"/>
      <c r="K501" s="21"/>
      <c r="L501" s="21"/>
      <c r="M501" s="21"/>
      <c r="N501" s="21"/>
      <c r="O501" s="19">
        <f t="shared" si="616"/>
        <v>0</v>
      </c>
      <c r="P501" s="39" t="str">
        <f t="shared" si="655"/>
        <v>دون المستوى</v>
      </c>
      <c r="Q501" s="21"/>
      <c r="R501" s="21"/>
      <c r="S501" s="92"/>
      <c r="T501" s="19">
        <f t="shared" si="617"/>
        <v>0</v>
      </c>
      <c r="U501" s="39" t="str">
        <f t="shared" si="656"/>
        <v>دون المستوى</v>
      </c>
      <c r="V501" s="19">
        <f t="shared" si="618"/>
        <v>0</v>
      </c>
      <c r="W501" s="19">
        <f t="shared" si="619"/>
        <v>0</v>
      </c>
      <c r="X501" s="19">
        <f t="shared" si="620"/>
        <v>0</v>
      </c>
      <c r="Y501" s="39" t="str">
        <f t="shared" si="657"/>
        <v>دون المستوى</v>
      </c>
      <c r="Z501" s="21"/>
      <c r="AA501" s="21"/>
      <c r="AB501" s="21"/>
      <c r="AC501" s="19">
        <f t="shared" si="621"/>
        <v>0</v>
      </c>
      <c r="AD501" s="39" t="str">
        <f t="shared" si="658"/>
        <v>دون المستوى</v>
      </c>
      <c r="AE501" s="21"/>
      <c r="AF501" s="21"/>
      <c r="AG501" s="92"/>
      <c r="AH501" s="19">
        <f t="shared" si="622"/>
        <v>0</v>
      </c>
      <c r="AI501" s="39" t="str">
        <f t="shared" si="659"/>
        <v>دون المستوى</v>
      </c>
      <c r="AJ501" s="19">
        <f t="shared" si="623"/>
        <v>0</v>
      </c>
      <c r="AK501" s="19">
        <f t="shared" si="699"/>
        <v>0</v>
      </c>
      <c r="AL501" s="19">
        <f t="shared" si="625"/>
        <v>0</v>
      </c>
      <c r="AM501" s="39" t="str">
        <f t="shared" si="661"/>
        <v>دون المستوى</v>
      </c>
      <c r="AN501" s="21"/>
      <c r="AO501" s="21"/>
      <c r="AP501" s="21"/>
      <c r="AQ501" s="19">
        <f t="shared" si="626"/>
        <v>0</v>
      </c>
      <c r="AR501" s="39" t="str">
        <f t="shared" si="662"/>
        <v>دون المستوى</v>
      </c>
      <c r="AS501" s="21"/>
      <c r="AT501" s="21"/>
      <c r="AU501" s="92"/>
      <c r="AV501" s="19">
        <f t="shared" si="627"/>
        <v>0</v>
      </c>
      <c r="AW501" s="39" t="str">
        <f t="shared" si="663"/>
        <v>دون المستوى</v>
      </c>
      <c r="AX501" s="19">
        <f t="shared" si="628"/>
        <v>0</v>
      </c>
      <c r="AY501" s="19">
        <f t="shared" si="664"/>
        <v>0</v>
      </c>
      <c r="AZ501" s="19">
        <f t="shared" si="630"/>
        <v>0</v>
      </c>
      <c r="BA501" s="34" t="str">
        <f t="shared" si="665"/>
        <v>دون المستوى</v>
      </c>
      <c r="BB501" s="21"/>
      <c r="BC501" s="21"/>
      <c r="BD501" s="21"/>
      <c r="BE501" s="19">
        <f t="shared" si="631"/>
        <v>0</v>
      </c>
      <c r="BF501" s="39" t="str">
        <f t="shared" si="666"/>
        <v>دون المستوى</v>
      </c>
      <c r="BG501" s="21"/>
      <c r="BH501" s="21"/>
      <c r="BI501" s="92"/>
      <c r="BJ501" s="19">
        <f t="shared" si="632"/>
        <v>0</v>
      </c>
      <c r="BK501" s="39" t="str">
        <f t="shared" si="667"/>
        <v>دون المستوى</v>
      </c>
      <c r="BL501" s="19">
        <f t="shared" si="633"/>
        <v>0</v>
      </c>
      <c r="BM501" s="19">
        <f t="shared" si="696"/>
        <v>0</v>
      </c>
      <c r="BN501" s="19">
        <f t="shared" si="635"/>
        <v>0</v>
      </c>
      <c r="BO501" s="34" t="str">
        <f t="shared" si="669"/>
        <v>دون المستوى</v>
      </c>
      <c r="BP501" s="21"/>
      <c r="BQ501" s="21"/>
      <c r="BR501" s="21"/>
      <c r="BS501" s="21"/>
      <c r="BT501" s="19">
        <f t="shared" si="636"/>
        <v>0</v>
      </c>
      <c r="BU501" s="39" t="str">
        <f t="shared" si="670"/>
        <v>دون المستوى</v>
      </c>
      <c r="BV501" s="21"/>
      <c r="BW501" s="21"/>
      <c r="BX501" s="21"/>
      <c r="BY501" s="92"/>
      <c r="BZ501" s="19">
        <f t="shared" si="637"/>
        <v>0</v>
      </c>
      <c r="CA501" s="39" t="str">
        <f t="shared" si="671"/>
        <v>دون المستوى</v>
      </c>
      <c r="CB501" s="19">
        <f t="shared" si="638"/>
        <v>0</v>
      </c>
      <c r="CC501" s="19">
        <f t="shared" si="697"/>
        <v>0</v>
      </c>
      <c r="CD501" s="19">
        <f t="shared" si="640"/>
        <v>0</v>
      </c>
      <c r="CE501" s="60" t="str">
        <f t="shared" si="673"/>
        <v>دون المستوى</v>
      </c>
      <c r="CF501" s="61">
        <f t="shared" si="641"/>
        <v>0</v>
      </c>
      <c r="CG501" s="67" t="str">
        <f t="shared" si="674"/>
        <v>دون المستوى</v>
      </c>
      <c r="CH501" s="21"/>
      <c r="CI501" s="21"/>
      <c r="CJ501" s="19">
        <f t="shared" si="642"/>
        <v>0</v>
      </c>
      <c r="CK501" s="39" t="str">
        <f t="shared" si="675"/>
        <v>دون المستوى</v>
      </c>
      <c r="CL501" s="21"/>
      <c r="CM501" s="21"/>
      <c r="CN501" s="19">
        <f t="shared" si="643"/>
        <v>0</v>
      </c>
      <c r="CO501" s="39" t="str">
        <f t="shared" si="676"/>
        <v>دون المستوى</v>
      </c>
      <c r="CP501" s="21"/>
      <c r="CQ501" s="21"/>
      <c r="CR501" s="19">
        <f t="shared" si="644"/>
        <v>0</v>
      </c>
      <c r="CS501" s="39" t="str">
        <f t="shared" si="677"/>
        <v>دون المستوى</v>
      </c>
      <c r="CT501" s="21"/>
      <c r="CU501" s="21"/>
      <c r="CV501" s="19">
        <f t="shared" si="645"/>
        <v>0</v>
      </c>
      <c r="CW501" s="39" t="str">
        <f t="shared" si="678"/>
        <v>دون المستوى</v>
      </c>
      <c r="CX501" s="59">
        <f t="shared" si="646"/>
        <v>0</v>
      </c>
      <c r="CY501" s="34" t="str">
        <f t="shared" si="679"/>
        <v>دون المستوى</v>
      </c>
      <c r="CZ501" s="21"/>
      <c r="DA501" s="21"/>
      <c r="DB501" s="21"/>
      <c r="DC501" s="19">
        <f t="shared" si="647"/>
        <v>0</v>
      </c>
      <c r="DD501" s="39" t="str">
        <f t="shared" si="680"/>
        <v>دون المستوى</v>
      </c>
      <c r="DE501" s="21"/>
      <c r="DF501" s="21"/>
      <c r="DG501" s="92"/>
      <c r="DH501" s="19">
        <f t="shared" si="648"/>
        <v>0</v>
      </c>
      <c r="DI501" s="39" t="str">
        <f t="shared" si="681"/>
        <v>دون المستوى</v>
      </c>
      <c r="DJ501" s="19">
        <f t="shared" si="649"/>
        <v>0</v>
      </c>
      <c r="DK501" s="19">
        <f t="shared" si="698"/>
        <v>0</v>
      </c>
      <c r="DL501" s="19">
        <f t="shared" si="651"/>
        <v>0</v>
      </c>
      <c r="DM501" s="34" t="str">
        <f t="shared" si="683"/>
        <v>دون المستوى</v>
      </c>
      <c r="DN501" s="20" t="str">
        <f t="shared" si="684"/>
        <v>دور ثان</v>
      </c>
      <c r="DR501" s="28" t="str">
        <f t="shared" si="685"/>
        <v xml:space="preserve"> لغة عربية</v>
      </c>
      <c r="DS501" s="28" t="str">
        <f t="shared" si="686"/>
        <v xml:space="preserve"> رياضيات</v>
      </c>
      <c r="DT501" s="28" t="str">
        <f t="shared" si="687"/>
        <v xml:space="preserve"> دراسات</v>
      </c>
      <c r="DU501" s="28" t="str">
        <f t="shared" si="688"/>
        <v xml:space="preserve"> إنجليزى</v>
      </c>
      <c r="DV501" s="28" t="str">
        <f t="shared" si="689"/>
        <v xml:space="preserve"> علوم</v>
      </c>
      <c r="DW501" s="28" t="str">
        <f t="shared" si="690"/>
        <v xml:space="preserve"> تربية دينية</v>
      </c>
      <c r="DX501" s="87" t="str">
        <f t="shared" si="691"/>
        <v xml:space="preserve"> تربية فنية</v>
      </c>
      <c r="DY501" s="87" t="str">
        <f t="shared" si="692"/>
        <v xml:space="preserve"> تربية رياضية</v>
      </c>
      <c r="DZ501" s="88" t="str">
        <f t="shared" si="693"/>
        <v xml:space="preserve"> نشاط1</v>
      </c>
      <c r="EA501" s="88" t="str">
        <f t="shared" si="694"/>
        <v xml:space="preserve"> نشاط2</v>
      </c>
      <c r="EB501" s="32">
        <f t="shared" si="652"/>
        <v>0</v>
      </c>
      <c r="EC501" s="31" t="str">
        <f t="shared" si="695"/>
        <v xml:space="preserve"> لغة عربية رياضيات دراسات إنجليزى علوم تربية دينية تربية فنية تربية رياضية نشاط1 نشاط2</v>
      </c>
    </row>
    <row r="502" spans="1:133" ht="17.25" thickTop="1" thickBot="1">
      <c r="A502" s="16" t="str">
        <f t="shared" si="653"/>
        <v/>
      </c>
      <c r="B502" s="18"/>
      <c r="C502" s="17"/>
      <c r="D502" s="86"/>
      <c r="E502" s="83" t="str">
        <f t="shared" si="613"/>
        <v/>
      </c>
      <c r="F502" s="83" t="str">
        <f t="shared" si="614"/>
        <v/>
      </c>
      <c r="G502" s="83" t="str">
        <f t="shared" si="615"/>
        <v/>
      </c>
      <c r="H502" s="37"/>
      <c r="I502" s="42" t="str">
        <f t="shared" si="654"/>
        <v/>
      </c>
      <c r="J502" s="21"/>
      <c r="K502" s="21"/>
      <c r="L502" s="21"/>
      <c r="M502" s="21"/>
      <c r="N502" s="21"/>
      <c r="O502" s="19">
        <f t="shared" si="616"/>
        <v>0</v>
      </c>
      <c r="P502" s="39" t="str">
        <f t="shared" si="655"/>
        <v>دون المستوى</v>
      </c>
      <c r="Q502" s="21"/>
      <c r="R502" s="21"/>
      <c r="S502" s="92"/>
      <c r="T502" s="19">
        <f t="shared" si="617"/>
        <v>0</v>
      </c>
      <c r="U502" s="39" t="str">
        <f t="shared" si="656"/>
        <v>دون المستوى</v>
      </c>
      <c r="V502" s="19">
        <f t="shared" si="618"/>
        <v>0</v>
      </c>
      <c r="W502" s="19">
        <f t="shared" si="619"/>
        <v>0</v>
      </c>
      <c r="X502" s="19">
        <f t="shared" si="620"/>
        <v>0</v>
      </c>
      <c r="Y502" s="39" t="str">
        <f t="shared" si="657"/>
        <v>دون المستوى</v>
      </c>
      <c r="Z502" s="21"/>
      <c r="AA502" s="21"/>
      <c r="AB502" s="21"/>
      <c r="AC502" s="19">
        <f t="shared" si="621"/>
        <v>0</v>
      </c>
      <c r="AD502" s="39" t="str">
        <f t="shared" si="658"/>
        <v>دون المستوى</v>
      </c>
      <c r="AE502" s="21"/>
      <c r="AF502" s="21"/>
      <c r="AG502" s="92"/>
      <c r="AH502" s="19">
        <f t="shared" si="622"/>
        <v>0</v>
      </c>
      <c r="AI502" s="39" t="str">
        <f t="shared" si="659"/>
        <v>دون المستوى</v>
      </c>
      <c r="AJ502" s="19">
        <f t="shared" si="623"/>
        <v>0</v>
      </c>
      <c r="AK502" s="19">
        <f t="shared" si="699"/>
        <v>0</v>
      </c>
      <c r="AL502" s="19">
        <f t="shared" si="625"/>
        <v>0</v>
      </c>
      <c r="AM502" s="39" t="str">
        <f t="shared" si="661"/>
        <v>دون المستوى</v>
      </c>
      <c r="AN502" s="21"/>
      <c r="AO502" s="21"/>
      <c r="AP502" s="21"/>
      <c r="AQ502" s="19">
        <f t="shared" si="626"/>
        <v>0</v>
      </c>
      <c r="AR502" s="39" t="str">
        <f t="shared" si="662"/>
        <v>دون المستوى</v>
      </c>
      <c r="AS502" s="21"/>
      <c r="AT502" s="21"/>
      <c r="AU502" s="92"/>
      <c r="AV502" s="19">
        <f t="shared" si="627"/>
        <v>0</v>
      </c>
      <c r="AW502" s="39" t="str">
        <f t="shared" si="663"/>
        <v>دون المستوى</v>
      </c>
      <c r="AX502" s="19">
        <f t="shared" si="628"/>
        <v>0</v>
      </c>
      <c r="AY502" s="19">
        <f t="shared" si="664"/>
        <v>0</v>
      </c>
      <c r="AZ502" s="19">
        <f t="shared" si="630"/>
        <v>0</v>
      </c>
      <c r="BA502" s="34" t="str">
        <f t="shared" si="665"/>
        <v>دون المستوى</v>
      </c>
      <c r="BB502" s="21"/>
      <c r="BC502" s="21"/>
      <c r="BD502" s="21"/>
      <c r="BE502" s="19">
        <f t="shared" si="631"/>
        <v>0</v>
      </c>
      <c r="BF502" s="39" t="str">
        <f t="shared" si="666"/>
        <v>دون المستوى</v>
      </c>
      <c r="BG502" s="21"/>
      <c r="BH502" s="21"/>
      <c r="BI502" s="92"/>
      <c r="BJ502" s="19">
        <f t="shared" si="632"/>
        <v>0</v>
      </c>
      <c r="BK502" s="39" t="str">
        <f t="shared" si="667"/>
        <v>دون المستوى</v>
      </c>
      <c r="BL502" s="19">
        <f t="shared" si="633"/>
        <v>0</v>
      </c>
      <c r="BM502" s="19">
        <f t="shared" si="696"/>
        <v>0</v>
      </c>
      <c r="BN502" s="19">
        <f t="shared" si="635"/>
        <v>0</v>
      </c>
      <c r="BO502" s="34" t="str">
        <f t="shared" si="669"/>
        <v>دون المستوى</v>
      </c>
      <c r="BP502" s="21"/>
      <c r="BQ502" s="21"/>
      <c r="BR502" s="21"/>
      <c r="BS502" s="21"/>
      <c r="BT502" s="19">
        <f t="shared" si="636"/>
        <v>0</v>
      </c>
      <c r="BU502" s="39" t="str">
        <f t="shared" si="670"/>
        <v>دون المستوى</v>
      </c>
      <c r="BV502" s="21"/>
      <c r="BW502" s="21"/>
      <c r="BX502" s="21"/>
      <c r="BY502" s="92"/>
      <c r="BZ502" s="19">
        <f t="shared" si="637"/>
        <v>0</v>
      </c>
      <c r="CA502" s="39" t="str">
        <f t="shared" si="671"/>
        <v>دون المستوى</v>
      </c>
      <c r="CB502" s="19">
        <f t="shared" si="638"/>
        <v>0</v>
      </c>
      <c r="CC502" s="19">
        <f t="shared" si="697"/>
        <v>0</v>
      </c>
      <c r="CD502" s="19">
        <f t="shared" si="640"/>
        <v>0</v>
      </c>
      <c r="CE502" s="60" t="str">
        <f t="shared" si="673"/>
        <v>دون المستوى</v>
      </c>
      <c r="CF502" s="61">
        <f t="shared" si="641"/>
        <v>0</v>
      </c>
      <c r="CG502" s="67" t="str">
        <f t="shared" si="674"/>
        <v>دون المستوى</v>
      </c>
      <c r="CH502" s="21"/>
      <c r="CI502" s="21"/>
      <c r="CJ502" s="19">
        <f t="shared" si="642"/>
        <v>0</v>
      </c>
      <c r="CK502" s="39" t="str">
        <f t="shared" si="675"/>
        <v>دون المستوى</v>
      </c>
      <c r="CL502" s="21"/>
      <c r="CM502" s="21"/>
      <c r="CN502" s="19">
        <f t="shared" si="643"/>
        <v>0</v>
      </c>
      <c r="CO502" s="39" t="str">
        <f t="shared" si="676"/>
        <v>دون المستوى</v>
      </c>
      <c r="CP502" s="21"/>
      <c r="CQ502" s="21"/>
      <c r="CR502" s="19">
        <f t="shared" si="644"/>
        <v>0</v>
      </c>
      <c r="CS502" s="39" t="str">
        <f t="shared" si="677"/>
        <v>دون المستوى</v>
      </c>
      <c r="CT502" s="21"/>
      <c r="CU502" s="21"/>
      <c r="CV502" s="19">
        <f t="shared" si="645"/>
        <v>0</v>
      </c>
      <c r="CW502" s="39" t="str">
        <f t="shared" si="678"/>
        <v>دون المستوى</v>
      </c>
      <c r="CX502" s="59">
        <f t="shared" si="646"/>
        <v>0</v>
      </c>
      <c r="CY502" s="34" t="str">
        <f t="shared" si="679"/>
        <v>دون المستوى</v>
      </c>
      <c r="CZ502" s="21"/>
      <c r="DA502" s="21"/>
      <c r="DB502" s="21"/>
      <c r="DC502" s="19">
        <f t="shared" si="647"/>
        <v>0</v>
      </c>
      <c r="DD502" s="39" t="str">
        <f t="shared" si="680"/>
        <v>دون المستوى</v>
      </c>
      <c r="DE502" s="21"/>
      <c r="DF502" s="21"/>
      <c r="DG502" s="92"/>
      <c r="DH502" s="19">
        <f t="shared" si="648"/>
        <v>0</v>
      </c>
      <c r="DI502" s="39" t="str">
        <f t="shared" si="681"/>
        <v>دون المستوى</v>
      </c>
      <c r="DJ502" s="19">
        <f t="shared" si="649"/>
        <v>0</v>
      </c>
      <c r="DK502" s="19">
        <f t="shared" si="698"/>
        <v>0</v>
      </c>
      <c r="DL502" s="19">
        <f t="shared" si="651"/>
        <v>0</v>
      </c>
      <c r="DM502" s="34" t="str">
        <f t="shared" si="683"/>
        <v>دون المستوى</v>
      </c>
      <c r="DN502" s="20" t="str">
        <f t="shared" si="684"/>
        <v>دور ثان</v>
      </c>
      <c r="DR502" s="28" t="str">
        <f t="shared" si="685"/>
        <v xml:space="preserve"> لغة عربية</v>
      </c>
      <c r="DS502" s="28" t="str">
        <f t="shared" si="686"/>
        <v xml:space="preserve"> رياضيات</v>
      </c>
      <c r="DT502" s="28" t="str">
        <f t="shared" si="687"/>
        <v xml:space="preserve"> دراسات</v>
      </c>
      <c r="DU502" s="28" t="str">
        <f t="shared" si="688"/>
        <v xml:space="preserve"> إنجليزى</v>
      </c>
      <c r="DV502" s="28" t="str">
        <f t="shared" si="689"/>
        <v xml:space="preserve"> علوم</v>
      </c>
      <c r="DW502" s="28" t="str">
        <f t="shared" si="690"/>
        <v xml:space="preserve"> تربية دينية</v>
      </c>
      <c r="DX502" s="87" t="str">
        <f t="shared" si="691"/>
        <v xml:space="preserve"> تربية فنية</v>
      </c>
      <c r="DY502" s="87" t="str">
        <f t="shared" si="692"/>
        <v xml:space="preserve"> تربية رياضية</v>
      </c>
      <c r="DZ502" s="88" t="str">
        <f t="shared" si="693"/>
        <v xml:space="preserve"> نشاط1</v>
      </c>
      <c r="EA502" s="88" t="str">
        <f t="shared" si="694"/>
        <v xml:space="preserve"> نشاط2</v>
      </c>
      <c r="EB502" s="32">
        <f t="shared" si="652"/>
        <v>0</v>
      </c>
      <c r="EC502" s="31" t="str">
        <f t="shared" si="695"/>
        <v xml:space="preserve"> لغة عربية رياضيات دراسات إنجليزى علوم تربية دينية تربية فنية تربية رياضية نشاط1 نشاط2</v>
      </c>
    </row>
    <row r="503" spans="1:133" ht="17.25" thickTop="1" thickBot="1">
      <c r="A503" s="16" t="str">
        <f t="shared" si="653"/>
        <v/>
      </c>
      <c r="B503" s="18"/>
      <c r="C503" s="17"/>
      <c r="D503" s="86"/>
      <c r="E503" s="83" t="str">
        <f t="shared" si="613"/>
        <v/>
      </c>
      <c r="F503" s="83" t="str">
        <f t="shared" si="614"/>
        <v/>
      </c>
      <c r="G503" s="83" t="str">
        <f t="shared" si="615"/>
        <v/>
      </c>
      <c r="H503" s="37"/>
      <c r="I503" s="42" t="str">
        <f t="shared" si="654"/>
        <v/>
      </c>
      <c r="J503" s="21"/>
      <c r="K503" s="21"/>
      <c r="L503" s="21"/>
      <c r="M503" s="21"/>
      <c r="N503" s="21"/>
      <c r="O503" s="19">
        <f t="shared" si="616"/>
        <v>0</v>
      </c>
      <c r="P503" s="39" t="str">
        <f t="shared" si="655"/>
        <v>دون المستوى</v>
      </c>
      <c r="Q503" s="21"/>
      <c r="R503" s="21"/>
      <c r="S503" s="92"/>
      <c r="T503" s="19">
        <f t="shared" si="617"/>
        <v>0</v>
      </c>
      <c r="U503" s="39" t="str">
        <f t="shared" si="656"/>
        <v>دون المستوى</v>
      </c>
      <c r="V503" s="19">
        <f t="shared" si="618"/>
        <v>0</v>
      </c>
      <c r="W503" s="19">
        <f t="shared" si="619"/>
        <v>0</v>
      </c>
      <c r="X503" s="19">
        <f t="shared" si="620"/>
        <v>0</v>
      </c>
      <c r="Y503" s="39" t="str">
        <f t="shared" si="657"/>
        <v>دون المستوى</v>
      </c>
      <c r="Z503" s="21"/>
      <c r="AA503" s="21"/>
      <c r="AB503" s="21"/>
      <c r="AC503" s="19">
        <f t="shared" si="621"/>
        <v>0</v>
      </c>
      <c r="AD503" s="39" t="str">
        <f t="shared" si="658"/>
        <v>دون المستوى</v>
      </c>
      <c r="AE503" s="21"/>
      <c r="AF503" s="21"/>
      <c r="AG503" s="92"/>
      <c r="AH503" s="19">
        <f t="shared" si="622"/>
        <v>0</v>
      </c>
      <c r="AI503" s="39" t="str">
        <f t="shared" si="659"/>
        <v>دون المستوى</v>
      </c>
      <c r="AJ503" s="19">
        <f t="shared" si="623"/>
        <v>0</v>
      </c>
      <c r="AK503" s="19">
        <f t="shared" si="699"/>
        <v>0</v>
      </c>
      <c r="AL503" s="19">
        <f t="shared" si="625"/>
        <v>0</v>
      </c>
      <c r="AM503" s="39" t="str">
        <f t="shared" si="661"/>
        <v>دون المستوى</v>
      </c>
      <c r="AN503" s="21"/>
      <c r="AO503" s="21"/>
      <c r="AP503" s="21"/>
      <c r="AQ503" s="19">
        <f t="shared" si="626"/>
        <v>0</v>
      </c>
      <c r="AR503" s="39" t="str">
        <f t="shared" si="662"/>
        <v>دون المستوى</v>
      </c>
      <c r="AS503" s="21"/>
      <c r="AT503" s="21"/>
      <c r="AU503" s="92"/>
      <c r="AV503" s="19">
        <f t="shared" si="627"/>
        <v>0</v>
      </c>
      <c r="AW503" s="39" t="str">
        <f t="shared" si="663"/>
        <v>دون المستوى</v>
      </c>
      <c r="AX503" s="19">
        <f t="shared" si="628"/>
        <v>0</v>
      </c>
      <c r="AY503" s="19">
        <f t="shared" si="664"/>
        <v>0</v>
      </c>
      <c r="AZ503" s="19">
        <f t="shared" si="630"/>
        <v>0</v>
      </c>
      <c r="BA503" s="34" t="str">
        <f t="shared" si="665"/>
        <v>دون المستوى</v>
      </c>
      <c r="BB503" s="21"/>
      <c r="BC503" s="21"/>
      <c r="BD503" s="21"/>
      <c r="BE503" s="19">
        <f t="shared" si="631"/>
        <v>0</v>
      </c>
      <c r="BF503" s="39" t="str">
        <f t="shared" si="666"/>
        <v>دون المستوى</v>
      </c>
      <c r="BG503" s="21"/>
      <c r="BH503" s="21"/>
      <c r="BI503" s="92"/>
      <c r="BJ503" s="19">
        <f t="shared" si="632"/>
        <v>0</v>
      </c>
      <c r="BK503" s="39" t="str">
        <f t="shared" si="667"/>
        <v>دون المستوى</v>
      </c>
      <c r="BL503" s="19">
        <f t="shared" si="633"/>
        <v>0</v>
      </c>
      <c r="BM503" s="19">
        <f t="shared" si="696"/>
        <v>0</v>
      </c>
      <c r="BN503" s="19">
        <f t="shared" si="635"/>
        <v>0</v>
      </c>
      <c r="BO503" s="34" t="str">
        <f t="shared" si="669"/>
        <v>دون المستوى</v>
      </c>
      <c r="BP503" s="21"/>
      <c r="BQ503" s="21"/>
      <c r="BR503" s="21"/>
      <c r="BS503" s="21"/>
      <c r="BT503" s="19">
        <f t="shared" si="636"/>
        <v>0</v>
      </c>
      <c r="BU503" s="39" t="str">
        <f t="shared" si="670"/>
        <v>دون المستوى</v>
      </c>
      <c r="BV503" s="21"/>
      <c r="BW503" s="21"/>
      <c r="BX503" s="21"/>
      <c r="BY503" s="92"/>
      <c r="BZ503" s="19">
        <f t="shared" si="637"/>
        <v>0</v>
      </c>
      <c r="CA503" s="39" t="str">
        <f t="shared" si="671"/>
        <v>دون المستوى</v>
      </c>
      <c r="CB503" s="19">
        <f t="shared" si="638"/>
        <v>0</v>
      </c>
      <c r="CC503" s="19">
        <f t="shared" si="697"/>
        <v>0</v>
      </c>
      <c r="CD503" s="19">
        <f t="shared" si="640"/>
        <v>0</v>
      </c>
      <c r="CE503" s="60" t="str">
        <f t="shared" si="673"/>
        <v>دون المستوى</v>
      </c>
      <c r="CF503" s="61">
        <f t="shared" si="641"/>
        <v>0</v>
      </c>
      <c r="CG503" s="67" t="str">
        <f t="shared" si="674"/>
        <v>دون المستوى</v>
      </c>
      <c r="CH503" s="21"/>
      <c r="CI503" s="21"/>
      <c r="CJ503" s="19">
        <f t="shared" si="642"/>
        <v>0</v>
      </c>
      <c r="CK503" s="39" t="str">
        <f t="shared" si="675"/>
        <v>دون المستوى</v>
      </c>
      <c r="CL503" s="21"/>
      <c r="CM503" s="21"/>
      <c r="CN503" s="19">
        <f t="shared" si="643"/>
        <v>0</v>
      </c>
      <c r="CO503" s="39" t="str">
        <f t="shared" si="676"/>
        <v>دون المستوى</v>
      </c>
      <c r="CP503" s="21"/>
      <c r="CQ503" s="21"/>
      <c r="CR503" s="19">
        <f t="shared" si="644"/>
        <v>0</v>
      </c>
      <c r="CS503" s="39" t="str">
        <f t="shared" si="677"/>
        <v>دون المستوى</v>
      </c>
      <c r="CT503" s="21"/>
      <c r="CU503" s="21"/>
      <c r="CV503" s="19">
        <f t="shared" si="645"/>
        <v>0</v>
      </c>
      <c r="CW503" s="39" t="str">
        <f t="shared" si="678"/>
        <v>دون المستوى</v>
      </c>
      <c r="CX503" s="59">
        <f t="shared" si="646"/>
        <v>0</v>
      </c>
      <c r="CY503" s="34" t="str">
        <f t="shared" si="679"/>
        <v>دون المستوى</v>
      </c>
      <c r="CZ503" s="21"/>
      <c r="DA503" s="21"/>
      <c r="DB503" s="21"/>
      <c r="DC503" s="19">
        <f t="shared" si="647"/>
        <v>0</v>
      </c>
      <c r="DD503" s="39" t="str">
        <f t="shared" si="680"/>
        <v>دون المستوى</v>
      </c>
      <c r="DE503" s="21"/>
      <c r="DF503" s="21"/>
      <c r="DG503" s="92"/>
      <c r="DH503" s="19">
        <f t="shared" si="648"/>
        <v>0</v>
      </c>
      <c r="DI503" s="39" t="str">
        <f t="shared" si="681"/>
        <v>دون المستوى</v>
      </c>
      <c r="DJ503" s="19">
        <f t="shared" si="649"/>
        <v>0</v>
      </c>
      <c r="DK503" s="19">
        <f t="shared" si="698"/>
        <v>0</v>
      </c>
      <c r="DL503" s="19">
        <f t="shared" si="651"/>
        <v>0</v>
      </c>
      <c r="DM503" s="34" t="str">
        <f t="shared" si="683"/>
        <v>دون المستوى</v>
      </c>
      <c r="DN503" s="20" t="str">
        <f t="shared" si="684"/>
        <v>دور ثان</v>
      </c>
      <c r="DR503" s="28" t="str">
        <f t="shared" si="685"/>
        <v xml:space="preserve"> لغة عربية</v>
      </c>
      <c r="DS503" s="28" t="str">
        <f t="shared" si="686"/>
        <v xml:space="preserve"> رياضيات</v>
      </c>
      <c r="DT503" s="28" t="str">
        <f t="shared" si="687"/>
        <v xml:space="preserve"> دراسات</v>
      </c>
      <c r="DU503" s="28" t="str">
        <f t="shared" si="688"/>
        <v xml:space="preserve"> إنجليزى</v>
      </c>
      <c r="DV503" s="28" t="str">
        <f t="shared" si="689"/>
        <v xml:space="preserve"> علوم</v>
      </c>
      <c r="DW503" s="28" t="str">
        <f t="shared" si="690"/>
        <v xml:space="preserve"> تربية دينية</v>
      </c>
      <c r="DX503" s="87" t="str">
        <f t="shared" si="691"/>
        <v xml:space="preserve"> تربية فنية</v>
      </c>
      <c r="DY503" s="87" t="str">
        <f t="shared" si="692"/>
        <v xml:space="preserve"> تربية رياضية</v>
      </c>
      <c r="DZ503" s="88" t="str">
        <f t="shared" si="693"/>
        <v xml:space="preserve"> نشاط1</v>
      </c>
      <c r="EA503" s="88" t="str">
        <f t="shared" si="694"/>
        <v xml:space="preserve"> نشاط2</v>
      </c>
      <c r="EB503" s="32">
        <f t="shared" si="652"/>
        <v>0</v>
      </c>
      <c r="EC503" s="31" t="str">
        <f t="shared" si="695"/>
        <v xml:space="preserve"> لغة عربية رياضيات دراسات إنجليزى علوم تربية دينية تربية فنية تربية رياضية نشاط1 نشاط2</v>
      </c>
    </row>
    <row r="504" spans="1:133" ht="17.25" thickTop="1" thickBot="1">
      <c r="A504" s="16" t="str">
        <f t="shared" si="653"/>
        <v/>
      </c>
      <c r="B504" s="18"/>
      <c r="C504" s="17"/>
      <c r="D504" s="86"/>
      <c r="E504" s="83" t="str">
        <f t="shared" si="613"/>
        <v/>
      </c>
      <c r="F504" s="83" t="str">
        <f t="shared" si="614"/>
        <v/>
      </c>
      <c r="G504" s="83" t="str">
        <f t="shared" si="615"/>
        <v/>
      </c>
      <c r="H504" s="37"/>
      <c r="I504" s="42" t="str">
        <f t="shared" si="654"/>
        <v/>
      </c>
      <c r="J504" s="21"/>
      <c r="K504" s="21"/>
      <c r="L504" s="21"/>
      <c r="M504" s="21"/>
      <c r="N504" s="21"/>
      <c r="O504" s="19">
        <f t="shared" si="616"/>
        <v>0</v>
      </c>
      <c r="P504" s="39" t="str">
        <f t="shared" si="655"/>
        <v>دون المستوى</v>
      </c>
      <c r="Q504" s="21"/>
      <c r="R504" s="21"/>
      <c r="S504" s="92"/>
      <c r="T504" s="19">
        <f t="shared" si="617"/>
        <v>0</v>
      </c>
      <c r="U504" s="39" t="str">
        <f t="shared" si="656"/>
        <v>دون المستوى</v>
      </c>
      <c r="V504" s="19">
        <f t="shared" si="618"/>
        <v>0</v>
      </c>
      <c r="W504" s="19">
        <f t="shared" si="619"/>
        <v>0</v>
      </c>
      <c r="X504" s="19">
        <f t="shared" si="620"/>
        <v>0</v>
      </c>
      <c r="Y504" s="39" t="str">
        <f t="shared" si="657"/>
        <v>دون المستوى</v>
      </c>
      <c r="Z504" s="21"/>
      <c r="AA504" s="21"/>
      <c r="AB504" s="21"/>
      <c r="AC504" s="19">
        <f t="shared" si="621"/>
        <v>0</v>
      </c>
      <c r="AD504" s="39" t="str">
        <f t="shared" si="658"/>
        <v>دون المستوى</v>
      </c>
      <c r="AE504" s="21"/>
      <c r="AF504" s="21"/>
      <c r="AG504" s="92"/>
      <c r="AH504" s="19">
        <f t="shared" si="622"/>
        <v>0</v>
      </c>
      <c r="AI504" s="39" t="str">
        <f t="shared" si="659"/>
        <v>دون المستوى</v>
      </c>
      <c r="AJ504" s="19">
        <f t="shared" si="623"/>
        <v>0</v>
      </c>
      <c r="AK504" s="19">
        <f t="shared" si="699"/>
        <v>0</v>
      </c>
      <c r="AL504" s="19">
        <f t="shared" si="625"/>
        <v>0</v>
      </c>
      <c r="AM504" s="39" t="str">
        <f t="shared" si="661"/>
        <v>دون المستوى</v>
      </c>
      <c r="AN504" s="21"/>
      <c r="AO504" s="21"/>
      <c r="AP504" s="21"/>
      <c r="AQ504" s="19">
        <f t="shared" si="626"/>
        <v>0</v>
      </c>
      <c r="AR504" s="39" t="str">
        <f t="shared" si="662"/>
        <v>دون المستوى</v>
      </c>
      <c r="AS504" s="21"/>
      <c r="AT504" s="21"/>
      <c r="AU504" s="92"/>
      <c r="AV504" s="19">
        <f t="shared" si="627"/>
        <v>0</v>
      </c>
      <c r="AW504" s="39" t="str">
        <f t="shared" si="663"/>
        <v>دون المستوى</v>
      </c>
      <c r="AX504" s="19">
        <f t="shared" si="628"/>
        <v>0</v>
      </c>
      <c r="AY504" s="19">
        <f t="shared" si="664"/>
        <v>0</v>
      </c>
      <c r="AZ504" s="19">
        <f t="shared" si="630"/>
        <v>0</v>
      </c>
      <c r="BA504" s="34" t="str">
        <f t="shared" si="665"/>
        <v>دون المستوى</v>
      </c>
      <c r="BB504" s="21"/>
      <c r="BC504" s="21"/>
      <c r="BD504" s="21"/>
      <c r="BE504" s="19">
        <f t="shared" si="631"/>
        <v>0</v>
      </c>
      <c r="BF504" s="39" t="str">
        <f t="shared" si="666"/>
        <v>دون المستوى</v>
      </c>
      <c r="BG504" s="21"/>
      <c r="BH504" s="21"/>
      <c r="BI504" s="92"/>
      <c r="BJ504" s="19">
        <f t="shared" si="632"/>
        <v>0</v>
      </c>
      <c r="BK504" s="39" t="str">
        <f t="shared" si="667"/>
        <v>دون المستوى</v>
      </c>
      <c r="BL504" s="19">
        <f t="shared" si="633"/>
        <v>0</v>
      </c>
      <c r="BM504" s="19">
        <f t="shared" si="696"/>
        <v>0</v>
      </c>
      <c r="BN504" s="19">
        <f t="shared" si="635"/>
        <v>0</v>
      </c>
      <c r="BO504" s="34" t="str">
        <f t="shared" si="669"/>
        <v>دون المستوى</v>
      </c>
      <c r="BP504" s="21"/>
      <c r="BQ504" s="21"/>
      <c r="BR504" s="21"/>
      <c r="BS504" s="21"/>
      <c r="BT504" s="19">
        <f t="shared" si="636"/>
        <v>0</v>
      </c>
      <c r="BU504" s="39" t="str">
        <f t="shared" si="670"/>
        <v>دون المستوى</v>
      </c>
      <c r="BV504" s="21"/>
      <c r="BW504" s="21"/>
      <c r="BX504" s="21"/>
      <c r="BY504" s="92"/>
      <c r="BZ504" s="19">
        <f t="shared" si="637"/>
        <v>0</v>
      </c>
      <c r="CA504" s="39" t="str">
        <f t="shared" si="671"/>
        <v>دون المستوى</v>
      </c>
      <c r="CB504" s="19">
        <f t="shared" si="638"/>
        <v>0</v>
      </c>
      <c r="CC504" s="19">
        <f t="shared" si="697"/>
        <v>0</v>
      </c>
      <c r="CD504" s="19">
        <f t="shared" si="640"/>
        <v>0</v>
      </c>
      <c r="CE504" s="60" t="str">
        <f t="shared" si="673"/>
        <v>دون المستوى</v>
      </c>
      <c r="CF504" s="61">
        <f t="shared" si="641"/>
        <v>0</v>
      </c>
      <c r="CG504" s="67" t="str">
        <f t="shared" si="674"/>
        <v>دون المستوى</v>
      </c>
      <c r="CH504" s="21"/>
      <c r="CI504" s="21"/>
      <c r="CJ504" s="19">
        <f t="shared" si="642"/>
        <v>0</v>
      </c>
      <c r="CK504" s="39" t="str">
        <f t="shared" si="675"/>
        <v>دون المستوى</v>
      </c>
      <c r="CL504" s="21"/>
      <c r="CM504" s="21"/>
      <c r="CN504" s="19">
        <f t="shared" si="643"/>
        <v>0</v>
      </c>
      <c r="CO504" s="39" t="str">
        <f t="shared" si="676"/>
        <v>دون المستوى</v>
      </c>
      <c r="CP504" s="21"/>
      <c r="CQ504" s="21"/>
      <c r="CR504" s="19">
        <f t="shared" si="644"/>
        <v>0</v>
      </c>
      <c r="CS504" s="39" t="str">
        <f t="shared" si="677"/>
        <v>دون المستوى</v>
      </c>
      <c r="CT504" s="21"/>
      <c r="CU504" s="21"/>
      <c r="CV504" s="19">
        <f t="shared" si="645"/>
        <v>0</v>
      </c>
      <c r="CW504" s="39" t="str">
        <f t="shared" si="678"/>
        <v>دون المستوى</v>
      </c>
      <c r="CX504" s="59">
        <f t="shared" si="646"/>
        <v>0</v>
      </c>
      <c r="CY504" s="34" t="str">
        <f t="shared" si="679"/>
        <v>دون المستوى</v>
      </c>
      <c r="CZ504" s="21"/>
      <c r="DA504" s="21"/>
      <c r="DB504" s="21"/>
      <c r="DC504" s="19">
        <f t="shared" si="647"/>
        <v>0</v>
      </c>
      <c r="DD504" s="39" t="str">
        <f t="shared" si="680"/>
        <v>دون المستوى</v>
      </c>
      <c r="DE504" s="21"/>
      <c r="DF504" s="21"/>
      <c r="DG504" s="92"/>
      <c r="DH504" s="19">
        <f t="shared" si="648"/>
        <v>0</v>
      </c>
      <c r="DI504" s="39" t="str">
        <f t="shared" si="681"/>
        <v>دون المستوى</v>
      </c>
      <c r="DJ504" s="19">
        <f t="shared" si="649"/>
        <v>0</v>
      </c>
      <c r="DK504" s="19">
        <f t="shared" si="698"/>
        <v>0</v>
      </c>
      <c r="DL504" s="19">
        <f t="shared" si="651"/>
        <v>0</v>
      </c>
      <c r="DM504" s="34" t="str">
        <f t="shared" si="683"/>
        <v>دون المستوى</v>
      </c>
      <c r="DN504" s="20" t="str">
        <f t="shared" si="684"/>
        <v>دور ثان</v>
      </c>
      <c r="DR504" s="28" t="str">
        <f t="shared" si="685"/>
        <v xml:space="preserve"> لغة عربية</v>
      </c>
      <c r="DS504" s="28" t="str">
        <f t="shared" si="686"/>
        <v xml:space="preserve"> رياضيات</v>
      </c>
      <c r="DT504" s="28" t="str">
        <f t="shared" si="687"/>
        <v xml:space="preserve"> دراسات</v>
      </c>
      <c r="DU504" s="28" t="str">
        <f t="shared" si="688"/>
        <v xml:space="preserve"> إنجليزى</v>
      </c>
      <c r="DV504" s="28" t="str">
        <f t="shared" si="689"/>
        <v xml:space="preserve"> علوم</v>
      </c>
      <c r="DW504" s="28" t="str">
        <f t="shared" si="690"/>
        <v xml:space="preserve"> تربية دينية</v>
      </c>
      <c r="DX504" s="87" t="str">
        <f t="shared" si="691"/>
        <v xml:space="preserve"> تربية فنية</v>
      </c>
      <c r="DY504" s="87" t="str">
        <f t="shared" si="692"/>
        <v xml:space="preserve"> تربية رياضية</v>
      </c>
      <c r="DZ504" s="88" t="str">
        <f t="shared" si="693"/>
        <v xml:space="preserve"> نشاط1</v>
      </c>
      <c r="EA504" s="88" t="str">
        <f t="shared" si="694"/>
        <v xml:space="preserve"> نشاط2</v>
      </c>
      <c r="EB504" s="32">
        <f t="shared" si="652"/>
        <v>0</v>
      </c>
      <c r="EC504" s="31" t="str">
        <f t="shared" si="695"/>
        <v xml:space="preserve"> لغة عربية رياضيات دراسات إنجليزى علوم تربية دينية تربية فنية تربية رياضية نشاط1 نشاط2</v>
      </c>
    </row>
    <row r="505" spans="1:133" ht="17.25" thickTop="1" thickBot="1">
      <c r="A505" s="16" t="str">
        <f t="shared" si="653"/>
        <v/>
      </c>
      <c r="B505" s="18"/>
      <c r="C505" s="17"/>
      <c r="D505" s="86"/>
      <c r="E505" s="83" t="str">
        <f t="shared" si="613"/>
        <v/>
      </c>
      <c r="F505" s="83" t="str">
        <f t="shared" si="614"/>
        <v/>
      </c>
      <c r="G505" s="83" t="str">
        <f t="shared" si="615"/>
        <v/>
      </c>
      <c r="H505" s="37"/>
      <c r="I505" s="42" t="str">
        <f t="shared" si="654"/>
        <v/>
      </c>
      <c r="J505" s="21"/>
      <c r="K505" s="21"/>
      <c r="L505" s="21"/>
      <c r="M505" s="21"/>
      <c r="N505" s="21"/>
      <c r="O505" s="19">
        <f t="shared" si="616"/>
        <v>0</v>
      </c>
      <c r="P505" s="39" t="str">
        <f t="shared" si="655"/>
        <v>دون المستوى</v>
      </c>
      <c r="Q505" s="21"/>
      <c r="R505" s="21"/>
      <c r="S505" s="92"/>
      <c r="T505" s="19">
        <f t="shared" si="617"/>
        <v>0</v>
      </c>
      <c r="U505" s="39" t="str">
        <f t="shared" si="656"/>
        <v>دون المستوى</v>
      </c>
      <c r="V505" s="19">
        <f t="shared" si="618"/>
        <v>0</v>
      </c>
      <c r="W505" s="19">
        <f t="shared" si="619"/>
        <v>0</v>
      </c>
      <c r="X505" s="19">
        <f t="shared" si="620"/>
        <v>0</v>
      </c>
      <c r="Y505" s="39" t="str">
        <f t="shared" si="657"/>
        <v>دون المستوى</v>
      </c>
      <c r="Z505" s="21"/>
      <c r="AA505" s="21"/>
      <c r="AB505" s="21"/>
      <c r="AC505" s="19">
        <f t="shared" si="621"/>
        <v>0</v>
      </c>
      <c r="AD505" s="39" t="str">
        <f t="shared" si="658"/>
        <v>دون المستوى</v>
      </c>
      <c r="AE505" s="21"/>
      <c r="AF505" s="21"/>
      <c r="AG505" s="92"/>
      <c r="AH505" s="19">
        <f t="shared" si="622"/>
        <v>0</v>
      </c>
      <c r="AI505" s="39" t="str">
        <f t="shared" si="659"/>
        <v>دون المستوى</v>
      </c>
      <c r="AJ505" s="19">
        <f t="shared" si="623"/>
        <v>0</v>
      </c>
      <c r="AK505" s="19">
        <f t="shared" si="699"/>
        <v>0</v>
      </c>
      <c r="AL505" s="19">
        <f t="shared" si="625"/>
        <v>0</v>
      </c>
      <c r="AM505" s="39" t="str">
        <f t="shared" si="661"/>
        <v>دون المستوى</v>
      </c>
      <c r="AN505" s="21"/>
      <c r="AO505" s="21"/>
      <c r="AP505" s="21"/>
      <c r="AQ505" s="19">
        <f t="shared" si="626"/>
        <v>0</v>
      </c>
      <c r="AR505" s="39" t="str">
        <f t="shared" si="662"/>
        <v>دون المستوى</v>
      </c>
      <c r="AS505" s="21"/>
      <c r="AT505" s="21"/>
      <c r="AU505" s="92"/>
      <c r="AV505" s="19">
        <f t="shared" si="627"/>
        <v>0</v>
      </c>
      <c r="AW505" s="39" t="str">
        <f t="shared" si="663"/>
        <v>دون المستوى</v>
      </c>
      <c r="AX505" s="19">
        <f t="shared" si="628"/>
        <v>0</v>
      </c>
      <c r="AY505" s="19">
        <f t="shared" si="664"/>
        <v>0</v>
      </c>
      <c r="AZ505" s="19">
        <f t="shared" si="630"/>
        <v>0</v>
      </c>
      <c r="BA505" s="34" t="str">
        <f t="shared" si="665"/>
        <v>دون المستوى</v>
      </c>
      <c r="BB505" s="21"/>
      <c r="BC505" s="21"/>
      <c r="BD505" s="21"/>
      <c r="BE505" s="19">
        <f t="shared" si="631"/>
        <v>0</v>
      </c>
      <c r="BF505" s="39" t="str">
        <f t="shared" si="666"/>
        <v>دون المستوى</v>
      </c>
      <c r="BG505" s="21"/>
      <c r="BH505" s="21"/>
      <c r="BI505" s="92"/>
      <c r="BJ505" s="19">
        <f t="shared" si="632"/>
        <v>0</v>
      </c>
      <c r="BK505" s="39" t="str">
        <f t="shared" si="667"/>
        <v>دون المستوى</v>
      </c>
      <c r="BL505" s="19">
        <f t="shared" si="633"/>
        <v>0</v>
      </c>
      <c r="BM505" s="19">
        <f t="shared" si="696"/>
        <v>0</v>
      </c>
      <c r="BN505" s="19">
        <f t="shared" si="635"/>
        <v>0</v>
      </c>
      <c r="BO505" s="34" t="str">
        <f t="shared" si="669"/>
        <v>دون المستوى</v>
      </c>
      <c r="BP505" s="21"/>
      <c r="BQ505" s="21"/>
      <c r="BR505" s="21"/>
      <c r="BS505" s="21"/>
      <c r="BT505" s="19">
        <f t="shared" si="636"/>
        <v>0</v>
      </c>
      <c r="BU505" s="39" t="str">
        <f t="shared" si="670"/>
        <v>دون المستوى</v>
      </c>
      <c r="BV505" s="21"/>
      <c r="BW505" s="21"/>
      <c r="BX505" s="21"/>
      <c r="BY505" s="92"/>
      <c r="BZ505" s="19">
        <f t="shared" si="637"/>
        <v>0</v>
      </c>
      <c r="CA505" s="39" t="str">
        <f t="shared" si="671"/>
        <v>دون المستوى</v>
      </c>
      <c r="CB505" s="19">
        <f t="shared" si="638"/>
        <v>0</v>
      </c>
      <c r="CC505" s="19">
        <f t="shared" si="697"/>
        <v>0</v>
      </c>
      <c r="CD505" s="19">
        <f t="shared" si="640"/>
        <v>0</v>
      </c>
      <c r="CE505" s="60" t="str">
        <f t="shared" si="673"/>
        <v>دون المستوى</v>
      </c>
      <c r="CF505" s="61">
        <f t="shared" si="641"/>
        <v>0</v>
      </c>
      <c r="CG505" s="67" t="str">
        <f t="shared" si="674"/>
        <v>دون المستوى</v>
      </c>
      <c r="CH505" s="21"/>
      <c r="CI505" s="21"/>
      <c r="CJ505" s="19">
        <f t="shared" si="642"/>
        <v>0</v>
      </c>
      <c r="CK505" s="39" t="str">
        <f t="shared" si="675"/>
        <v>دون المستوى</v>
      </c>
      <c r="CL505" s="21"/>
      <c r="CM505" s="21"/>
      <c r="CN505" s="19">
        <f t="shared" si="643"/>
        <v>0</v>
      </c>
      <c r="CO505" s="39" t="str">
        <f t="shared" si="676"/>
        <v>دون المستوى</v>
      </c>
      <c r="CP505" s="21"/>
      <c r="CQ505" s="21"/>
      <c r="CR505" s="19">
        <f t="shared" si="644"/>
        <v>0</v>
      </c>
      <c r="CS505" s="39" t="str">
        <f t="shared" si="677"/>
        <v>دون المستوى</v>
      </c>
      <c r="CT505" s="21"/>
      <c r="CU505" s="21"/>
      <c r="CV505" s="19">
        <f t="shared" si="645"/>
        <v>0</v>
      </c>
      <c r="CW505" s="39" t="str">
        <f t="shared" si="678"/>
        <v>دون المستوى</v>
      </c>
      <c r="CX505" s="59">
        <f t="shared" si="646"/>
        <v>0</v>
      </c>
      <c r="CY505" s="34" t="str">
        <f t="shared" si="679"/>
        <v>دون المستوى</v>
      </c>
      <c r="CZ505" s="21"/>
      <c r="DA505" s="21"/>
      <c r="DB505" s="21"/>
      <c r="DC505" s="19">
        <f t="shared" si="647"/>
        <v>0</v>
      </c>
      <c r="DD505" s="39" t="str">
        <f t="shared" si="680"/>
        <v>دون المستوى</v>
      </c>
      <c r="DE505" s="21"/>
      <c r="DF505" s="21"/>
      <c r="DG505" s="92"/>
      <c r="DH505" s="19">
        <f t="shared" si="648"/>
        <v>0</v>
      </c>
      <c r="DI505" s="39" t="str">
        <f t="shared" si="681"/>
        <v>دون المستوى</v>
      </c>
      <c r="DJ505" s="19">
        <f t="shared" si="649"/>
        <v>0</v>
      </c>
      <c r="DK505" s="19">
        <f t="shared" si="698"/>
        <v>0</v>
      </c>
      <c r="DL505" s="19">
        <f t="shared" si="651"/>
        <v>0</v>
      </c>
      <c r="DM505" s="34" t="str">
        <f t="shared" si="683"/>
        <v>دون المستوى</v>
      </c>
      <c r="DN505" s="20" t="str">
        <f t="shared" si="684"/>
        <v>دور ثان</v>
      </c>
      <c r="DR505" s="28" t="str">
        <f t="shared" si="685"/>
        <v xml:space="preserve"> لغة عربية</v>
      </c>
      <c r="DS505" s="28" t="str">
        <f t="shared" si="686"/>
        <v xml:space="preserve"> رياضيات</v>
      </c>
      <c r="DT505" s="28" t="str">
        <f t="shared" si="687"/>
        <v xml:space="preserve"> دراسات</v>
      </c>
      <c r="DU505" s="28" t="str">
        <f t="shared" si="688"/>
        <v xml:space="preserve"> إنجليزى</v>
      </c>
      <c r="DV505" s="28" t="str">
        <f t="shared" si="689"/>
        <v xml:space="preserve"> علوم</v>
      </c>
      <c r="DW505" s="28" t="str">
        <f t="shared" si="690"/>
        <v xml:space="preserve"> تربية دينية</v>
      </c>
      <c r="DX505" s="87" t="str">
        <f t="shared" si="691"/>
        <v xml:space="preserve"> تربية فنية</v>
      </c>
      <c r="DY505" s="87" t="str">
        <f t="shared" si="692"/>
        <v xml:space="preserve"> تربية رياضية</v>
      </c>
      <c r="DZ505" s="88" t="str">
        <f t="shared" si="693"/>
        <v xml:space="preserve"> نشاط1</v>
      </c>
      <c r="EA505" s="88" t="str">
        <f t="shared" si="694"/>
        <v xml:space="preserve"> نشاط2</v>
      </c>
      <c r="EB505" s="32">
        <f t="shared" si="652"/>
        <v>0</v>
      </c>
      <c r="EC505" s="31" t="str">
        <f t="shared" si="695"/>
        <v xml:space="preserve"> لغة عربية رياضيات دراسات إنجليزى علوم تربية دينية تربية فنية تربية رياضية نشاط1 نشاط2</v>
      </c>
    </row>
    <row r="506" spans="1:133" ht="17.25" thickTop="1" thickBot="1">
      <c r="A506" s="16" t="str">
        <f t="shared" si="653"/>
        <v/>
      </c>
      <c r="B506" s="18"/>
      <c r="C506" s="17"/>
      <c r="D506" s="86"/>
      <c r="E506" s="83" t="str">
        <f t="shared" si="613"/>
        <v/>
      </c>
      <c r="F506" s="83" t="str">
        <f t="shared" si="614"/>
        <v/>
      </c>
      <c r="G506" s="83" t="str">
        <f t="shared" si="615"/>
        <v/>
      </c>
      <c r="H506" s="37"/>
      <c r="I506" s="42" t="str">
        <f t="shared" si="654"/>
        <v/>
      </c>
      <c r="J506" s="21"/>
      <c r="K506" s="21"/>
      <c r="L506" s="21"/>
      <c r="M506" s="21"/>
      <c r="N506" s="21"/>
      <c r="O506" s="19">
        <f t="shared" si="616"/>
        <v>0</v>
      </c>
      <c r="P506" s="39" t="str">
        <f t="shared" si="655"/>
        <v>دون المستوى</v>
      </c>
      <c r="Q506" s="21"/>
      <c r="R506" s="21"/>
      <c r="S506" s="92"/>
      <c r="T506" s="19">
        <f t="shared" si="617"/>
        <v>0</v>
      </c>
      <c r="U506" s="39" t="str">
        <f t="shared" si="656"/>
        <v>دون المستوى</v>
      </c>
      <c r="V506" s="19">
        <f t="shared" si="618"/>
        <v>0</v>
      </c>
      <c r="W506" s="19">
        <f t="shared" si="619"/>
        <v>0</v>
      </c>
      <c r="X506" s="19">
        <f t="shared" si="620"/>
        <v>0</v>
      </c>
      <c r="Y506" s="39" t="str">
        <f t="shared" si="657"/>
        <v>دون المستوى</v>
      </c>
      <c r="Z506" s="21"/>
      <c r="AA506" s="21"/>
      <c r="AB506" s="21"/>
      <c r="AC506" s="19">
        <f t="shared" si="621"/>
        <v>0</v>
      </c>
      <c r="AD506" s="39" t="str">
        <f t="shared" si="658"/>
        <v>دون المستوى</v>
      </c>
      <c r="AE506" s="21"/>
      <c r="AF506" s="21"/>
      <c r="AG506" s="92"/>
      <c r="AH506" s="19">
        <f t="shared" si="622"/>
        <v>0</v>
      </c>
      <c r="AI506" s="39" t="str">
        <f t="shared" si="659"/>
        <v>دون المستوى</v>
      </c>
      <c r="AJ506" s="19">
        <f t="shared" si="623"/>
        <v>0</v>
      </c>
      <c r="AK506" s="19">
        <f t="shared" si="699"/>
        <v>0</v>
      </c>
      <c r="AL506" s="19">
        <f t="shared" si="625"/>
        <v>0</v>
      </c>
      <c r="AM506" s="39" t="str">
        <f t="shared" si="661"/>
        <v>دون المستوى</v>
      </c>
      <c r="AN506" s="21"/>
      <c r="AO506" s="21"/>
      <c r="AP506" s="21"/>
      <c r="AQ506" s="19">
        <f t="shared" si="626"/>
        <v>0</v>
      </c>
      <c r="AR506" s="39" t="str">
        <f t="shared" si="662"/>
        <v>دون المستوى</v>
      </c>
      <c r="AS506" s="21"/>
      <c r="AT506" s="21"/>
      <c r="AU506" s="92"/>
      <c r="AV506" s="19">
        <f t="shared" si="627"/>
        <v>0</v>
      </c>
      <c r="AW506" s="39" t="str">
        <f t="shared" si="663"/>
        <v>دون المستوى</v>
      </c>
      <c r="AX506" s="19">
        <f t="shared" si="628"/>
        <v>0</v>
      </c>
      <c r="AY506" s="19">
        <f t="shared" si="664"/>
        <v>0</v>
      </c>
      <c r="AZ506" s="19">
        <f t="shared" si="630"/>
        <v>0</v>
      </c>
      <c r="BA506" s="34" t="str">
        <f t="shared" si="665"/>
        <v>دون المستوى</v>
      </c>
      <c r="BB506" s="21"/>
      <c r="BC506" s="21"/>
      <c r="BD506" s="21"/>
      <c r="BE506" s="19">
        <f t="shared" si="631"/>
        <v>0</v>
      </c>
      <c r="BF506" s="39" t="str">
        <f t="shared" si="666"/>
        <v>دون المستوى</v>
      </c>
      <c r="BG506" s="21"/>
      <c r="BH506" s="21"/>
      <c r="BI506" s="92"/>
      <c r="BJ506" s="19">
        <f t="shared" si="632"/>
        <v>0</v>
      </c>
      <c r="BK506" s="39" t="str">
        <f t="shared" si="667"/>
        <v>دون المستوى</v>
      </c>
      <c r="BL506" s="19">
        <f t="shared" si="633"/>
        <v>0</v>
      </c>
      <c r="BM506" s="19">
        <f t="shared" si="696"/>
        <v>0</v>
      </c>
      <c r="BN506" s="19">
        <f t="shared" si="635"/>
        <v>0</v>
      </c>
      <c r="BO506" s="34" t="str">
        <f t="shared" si="669"/>
        <v>دون المستوى</v>
      </c>
      <c r="BP506" s="21"/>
      <c r="BQ506" s="21"/>
      <c r="BR506" s="21"/>
      <c r="BS506" s="21"/>
      <c r="BT506" s="19">
        <f t="shared" si="636"/>
        <v>0</v>
      </c>
      <c r="BU506" s="39" t="str">
        <f t="shared" si="670"/>
        <v>دون المستوى</v>
      </c>
      <c r="BV506" s="21"/>
      <c r="BW506" s="21"/>
      <c r="BX506" s="21"/>
      <c r="BY506" s="92"/>
      <c r="BZ506" s="19">
        <f t="shared" si="637"/>
        <v>0</v>
      </c>
      <c r="CA506" s="39" t="str">
        <f t="shared" si="671"/>
        <v>دون المستوى</v>
      </c>
      <c r="CB506" s="19">
        <f t="shared" si="638"/>
        <v>0</v>
      </c>
      <c r="CC506" s="19">
        <f t="shared" si="697"/>
        <v>0</v>
      </c>
      <c r="CD506" s="19">
        <f t="shared" si="640"/>
        <v>0</v>
      </c>
      <c r="CE506" s="60" t="str">
        <f t="shared" si="673"/>
        <v>دون المستوى</v>
      </c>
      <c r="CF506" s="61">
        <f t="shared" si="641"/>
        <v>0</v>
      </c>
      <c r="CG506" s="67" t="str">
        <f t="shared" si="674"/>
        <v>دون المستوى</v>
      </c>
      <c r="CH506" s="21"/>
      <c r="CI506" s="21"/>
      <c r="CJ506" s="19">
        <f t="shared" si="642"/>
        <v>0</v>
      </c>
      <c r="CK506" s="39" t="str">
        <f t="shared" si="675"/>
        <v>دون المستوى</v>
      </c>
      <c r="CL506" s="21"/>
      <c r="CM506" s="21"/>
      <c r="CN506" s="19">
        <f t="shared" si="643"/>
        <v>0</v>
      </c>
      <c r="CO506" s="39" t="str">
        <f t="shared" si="676"/>
        <v>دون المستوى</v>
      </c>
      <c r="CP506" s="21"/>
      <c r="CQ506" s="21"/>
      <c r="CR506" s="19">
        <f t="shared" si="644"/>
        <v>0</v>
      </c>
      <c r="CS506" s="39" t="str">
        <f t="shared" si="677"/>
        <v>دون المستوى</v>
      </c>
      <c r="CT506" s="21"/>
      <c r="CU506" s="21"/>
      <c r="CV506" s="19">
        <f t="shared" si="645"/>
        <v>0</v>
      </c>
      <c r="CW506" s="39" t="str">
        <f t="shared" si="678"/>
        <v>دون المستوى</v>
      </c>
      <c r="CX506" s="59">
        <f t="shared" si="646"/>
        <v>0</v>
      </c>
      <c r="CY506" s="34" t="str">
        <f t="shared" si="679"/>
        <v>دون المستوى</v>
      </c>
      <c r="CZ506" s="21"/>
      <c r="DA506" s="21"/>
      <c r="DB506" s="21"/>
      <c r="DC506" s="19">
        <f t="shared" si="647"/>
        <v>0</v>
      </c>
      <c r="DD506" s="39" t="str">
        <f t="shared" si="680"/>
        <v>دون المستوى</v>
      </c>
      <c r="DE506" s="21"/>
      <c r="DF506" s="21"/>
      <c r="DG506" s="92"/>
      <c r="DH506" s="19">
        <f t="shared" si="648"/>
        <v>0</v>
      </c>
      <c r="DI506" s="39" t="str">
        <f t="shared" si="681"/>
        <v>دون المستوى</v>
      </c>
      <c r="DJ506" s="19">
        <f t="shared" si="649"/>
        <v>0</v>
      </c>
      <c r="DK506" s="19">
        <f t="shared" si="698"/>
        <v>0</v>
      </c>
      <c r="DL506" s="19">
        <f t="shared" si="651"/>
        <v>0</v>
      </c>
      <c r="DM506" s="34" t="str">
        <f t="shared" si="683"/>
        <v>دون المستوى</v>
      </c>
      <c r="DN506" s="20" t="str">
        <f t="shared" si="684"/>
        <v>دور ثان</v>
      </c>
      <c r="DR506" s="28" t="str">
        <f t="shared" si="685"/>
        <v xml:space="preserve"> لغة عربية</v>
      </c>
      <c r="DS506" s="28" t="str">
        <f t="shared" si="686"/>
        <v xml:space="preserve"> رياضيات</v>
      </c>
      <c r="DT506" s="28" t="str">
        <f t="shared" si="687"/>
        <v xml:space="preserve"> دراسات</v>
      </c>
      <c r="DU506" s="28" t="str">
        <f t="shared" si="688"/>
        <v xml:space="preserve"> إنجليزى</v>
      </c>
      <c r="DV506" s="28" t="str">
        <f t="shared" si="689"/>
        <v xml:space="preserve"> علوم</v>
      </c>
      <c r="DW506" s="28" t="str">
        <f t="shared" si="690"/>
        <v xml:space="preserve"> تربية دينية</v>
      </c>
      <c r="DX506" s="87" t="str">
        <f t="shared" si="691"/>
        <v xml:space="preserve"> تربية فنية</v>
      </c>
      <c r="DY506" s="87" t="str">
        <f t="shared" si="692"/>
        <v xml:space="preserve"> تربية رياضية</v>
      </c>
      <c r="DZ506" s="88" t="str">
        <f t="shared" si="693"/>
        <v xml:space="preserve"> نشاط1</v>
      </c>
      <c r="EA506" s="88" t="str">
        <f t="shared" si="694"/>
        <v xml:space="preserve"> نشاط2</v>
      </c>
      <c r="EB506" s="32">
        <f t="shared" si="652"/>
        <v>0</v>
      </c>
      <c r="EC506" s="31" t="str">
        <f t="shared" si="695"/>
        <v xml:space="preserve"> لغة عربية رياضيات دراسات إنجليزى علوم تربية دينية تربية فنية تربية رياضية نشاط1 نشاط2</v>
      </c>
    </row>
    <row r="507" spans="1:133" ht="17.25" thickTop="1" thickBot="1">
      <c r="A507" s="16" t="str">
        <f t="shared" si="653"/>
        <v/>
      </c>
      <c r="B507" s="18"/>
      <c r="C507" s="17"/>
      <c r="D507" s="86"/>
      <c r="E507" s="83" t="str">
        <f t="shared" si="613"/>
        <v/>
      </c>
      <c r="F507" s="83" t="str">
        <f t="shared" si="614"/>
        <v/>
      </c>
      <c r="G507" s="83" t="str">
        <f t="shared" si="615"/>
        <v/>
      </c>
      <c r="H507" s="37"/>
      <c r="I507" s="42" t="str">
        <f t="shared" si="654"/>
        <v/>
      </c>
      <c r="J507" s="21"/>
      <c r="K507" s="21"/>
      <c r="L507" s="21"/>
      <c r="M507" s="21"/>
      <c r="N507" s="21"/>
      <c r="O507" s="19">
        <f t="shared" si="616"/>
        <v>0</v>
      </c>
      <c r="P507" s="39" t="str">
        <f t="shared" si="655"/>
        <v>دون المستوى</v>
      </c>
      <c r="Q507" s="21"/>
      <c r="R507" s="21"/>
      <c r="S507" s="92"/>
      <c r="T507" s="19">
        <f t="shared" si="617"/>
        <v>0</v>
      </c>
      <c r="U507" s="39" t="str">
        <f t="shared" si="656"/>
        <v>دون المستوى</v>
      </c>
      <c r="V507" s="19">
        <f t="shared" si="618"/>
        <v>0</v>
      </c>
      <c r="W507" s="19">
        <f t="shared" si="619"/>
        <v>0</v>
      </c>
      <c r="X507" s="19">
        <f t="shared" si="620"/>
        <v>0</v>
      </c>
      <c r="Y507" s="39" t="str">
        <f t="shared" si="657"/>
        <v>دون المستوى</v>
      </c>
      <c r="Z507" s="21"/>
      <c r="AA507" s="21"/>
      <c r="AB507" s="21"/>
      <c r="AC507" s="19">
        <f t="shared" si="621"/>
        <v>0</v>
      </c>
      <c r="AD507" s="39" t="str">
        <f t="shared" si="658"/>
        <v>دون المستوى</v>
      </c>
      <c r="AE507" s="21"/>
      <c r="AF507" s="21"/>
      <c r="AG507" s="92"/>
      <c r="AH507" s="19">
        <f t="shared" si="622"/>
        <v>0</v>
      </c>
      <c r="AI507" s="39" t="str">
        <f t="shared" si="659"/>
        <v>دون المستوى</v>
      </c>
      <c r="AJ507" s="19">
        <f t="shared" si="623"/>
        <v>0</v>
      </c>
      <c r="AK507" s="19">
        <f t="shared" si="699"/>
        <v>0</v>
      </c>
      <c r="AL507" s="19">
        <f t="shared" si="625"/>
        <v>0</v>
      </c>
      <c r="AM507" s="39" t="str">
        <f t="shared" si="661"/>
        <v>دون المستوى</v>
      </c>
      <c r="AN507" s="21"/>
      <c r="AO507" s="21"/>
      <c r="AP507" s="21"/>
      <c r="AQ507" s="19">
        <f t="shared" si="626"/>
        <v>0</v>
      </c>
      <c r="AR507" s="39" t="str">
        <f t="shared" si="662"/>
        <v>دون المستوى</v>
      </c>
      <c r="AS507" s="21"/>
      <c r="AT507" s="21"/>
      <c r="AU507" s="92"/>
      <c r="AV507" s="19">
        <f t="shared" si="627"/>
        <v>0</v>
      </c>
      <c r="AW507" s="39" t="str">
        <f t="shared" si="663"/>
        <v>دون المستوى</v>
      </c>
      <c r="AX507" s="19">
        <f t="shared" si="628"/>
        <v>0</v>
      </c>
      <c r="AY507" s="19">
        <f t="shared" si="664"/>
        <v>0</v>
      </c>
      <c r="AZ507" s="19">
        <f t="shared" si="630"/>
        <v>0</v>
      </c>
      <c r="BA507" s="34" t="str">
        <f t="shared" si="665"/>
        <v>دون المستوى</v>
      </c>
      <c r="BB507" s="21"/>
      <c r="BC507" s="21"/>
      <c r="BD507" s="21"/>
      <c r="BE507" s="19">
        <f t="shared" si="631"/>
        <v>0</v>
      </c>
      <c r="BF507" s="39" t="str">
        <f t="shared" si="666"/>
        <v>دون المستوى</v>
      </c>
      <c r="BG507" s="21"/>
      <c r="BH507" s="21"/>
      <c r="BI507" s="92"/>
      <c r="BJ507" s="19">
        <f t="shared" si="632"/>
        <v>0</v>
      </c>
      <c r="BK507" s="39" t="str">
        <f t="shared" si="667"/>
        <v>دون المستوى</v>
      </c>
      <c r="BL507" s="19">
        <f t="shared" si="633"/>
        <v>0</v>
      </c>
      <c r="BM507" s="19">
        <f t="shared" si="696"/>
        <v>0</v>
      </c>
      <c r="BN507" s="19">
        <f t="shared" si="635"/>
        <v>0</v>
      </c>
      <c r="BO507" s="34" t="str">
        <f t="shared" si="669"/>
        <v>دون المستوى</v>
      </c>
      <c r="BP507" s="21"/>
      <c r="BQ507" s="21"/>
      <c r="BR507" s="21"/>
      <c r="BS507" s="21"/>
      <c r="BT507" s="19">
        <f t="shared" si="636"/>
        <v>0</v>
      </c>
      <c r="BU507" s="39" t="str">
        <f t="shared" si="670"/>
        <v>دون المستوى</v>
      </c>
      <c r="BV507" s="21"/>
      <c r="BW507" s="21"/>
      <c r="BX507" s="21"/>
      <c r="BY507" s="92"/>
      <c r="BZ507" s="19">
        <f t="shared" si="637"/>
        <v>0</v>
      </c>
      <c r="CA507" s="39" t="str">
        <f t="shared" si="671"/>
        <v>دون المستوى</v>
      </c>
      <c r="CB507" s="19">
        <f t="shared" si="638"/>
        <v>0</v>
      </c>
      <c r="CC507" s="19">
        <f t="shared" si="697"/>
        <v>0</v>
      </c>
      <c r="CD507" s="19">
        <f t="shared" si="640"/>
        <v>0</v>
      </c>
      <c r="CE507" s="60" t="str">
        <f t="shared" si="673"/>
        <v>دون المستوى</v>
      </c>
      <c r="CF507" s="61">
        <f t="shared" si="641"/>
        <v>0</v>
      </c>
      <c r="CG507" s="67" t="str">
        <f t="shared" si="674"/>
        <v>دون المستوى</v>
      </c>
      <c r="CH507" s="21"/>
      <c r="CI507" s="21"/>
      <c r="CJ507" s="19">
        <f t="shared" si="642"/>
        <v>0</v>
      </c>
      <c r="CK507" s="39" t="str">
        <f t="shared" si="675"/>
        <v>دون المستوى</v>
      </c>
      <c r="CL507" s="21"/>
      <c r="CM507" s="21"/>
      <c r="CN507" s="19">
        <f t="shared" si="643"/>
        <v>0</v>
      </c>
      <c r="CO507" s="39" t="str">
        <f t="shared" si="676"/>
        <v>دون المستوى</v>
      </c>
      <c r="CP507" s="21"/>
      <c r="CQ507" s="21"/>
      <c r="CR507" s="19">
        <f t="shared" si="644"/>
        <v>0</v>
      </c>
      <c r="CS507" s="39" t="str">
        <f t="shared" si="677"/>
        <v>دون المستوى</v>
      </c>
      <c r="CT507" s="21"/>
      <c r="CU507" s="21"/>
      <c r="CV507" s="19">
        <f t="shared" si="645"/>
        <v>0</v>
      </c>
      <c r="CW507" s="39" t="str">
        <f t="shared" si="678"/>
        <v>دون المستوى</v>
      </c>
      <c r="CX507" s="59">
        <f t="shared" si="646"/>
        <v>0</v>
      </c>
      <c r="CY507" s="34" t="str">
        <f t="shared" si="679"/>
        <v>دون المستوى</v>
      </c>
      <c r="CZ507" s="21"/>
      <c r="DA507" s="21"/>
      <c r="DB507" s="21"/>
      <c r="DC507" s="19">
        <f t="shared" si="647"/>
        <v>0</v>
      </c>
      <c r="DD507" s="39" t="str">
        <f t="shared" si="680"/>
        <v>دون المستوى</v>
      </c>
      <c r="DE507" s="21"/>
      <c r="DF507" s="21"/>
      <c r="DG507" s="92"/>
      <c r="DH507" s="19">
        <f t="shared" si="648"/>
        <v>0</v>
      </c>
      <c r="DI507" s="39" t="str">
        <f t="shared" si="681"/>
        <v>دون المستوى</v>
      </c>
      <c r="DJ507" s="19">
        <f t="shared" si="649"/>
        <v>0</v>
      </c>
      <c r="DK507" s="19">
        <f t="shared" si="698"/>
        <v>0</v>
      </c>
      <c r="DL507" s="19">
        <f t="shared" si="651"/>
        <v>0</v>
      </c>
      <c r="DM507" s="34" t="str">
        <f t="shared" si="683"/>
        <v>دون المستوى</v>
      </c>
      <c r="DN507" s="20" t="str">
        <f t="shared" si="684"/>
        <v>دور ثان</v>
      </c>
      <c r="DR507" s="28" t="str">
        <f t="shared" si="685"/>
        <v xml:space="preserve"> لغة عربية</v>
      </c>
      <c r="DS507" s="28" t="str">
        <f t="shared" si="686"/>
        <v xml:space="preserve"> رياضيات</v>
      </c>
      <c r="DT507" s="28" t="str">
        <f t="shared" si="687"/>
        <v xml:space="preserve"> دراسات</v>
      </c>
      <c r="DU507" s="28" t="str">
        <f t="shared" si="688"/>
        <v xml:space="preserve"> إنجليزى</v>
      </c>
      <c r="DV507" s="28" t="str">
        <f t="shared" si="689"/>
        <v xml:space="preserve"> علوم</v>
      </c>
      <c r="DW507" s="28" t="str">
        <f t="shared" si="690"/>
        <v xml:space="preserve"> تربية دينية</v>
      </c>
      <c r="DX507" s="87" t="str">
        <f t="shared" si="691"/>
        <v xml:space="preserve"> تربية فنية</v>
      </c>
      <c r="DY507" s="87" t="str">
        <f t="shared" si="692"/>
        <v xml:space="preserve"> تربية رياضية</v>
      </c>
      <c r="DZ507" s="88" t="str">
        <f t="shared" si="693"/>
        <v xml:space="preserve"> نشاط1</v>
      </c>
      <c r="EA507" s="88" t="str">
        <f t="shared" si="694"/>
        <v xml:space="preserve"> نشاط2</v>
      </c>
      <c r="EB507" s="32">
        <f t="shared" si="652"/>
        <v>0</v>
      </c>
      <c r="EC507" s="31" t="str">
        <f t="shared" si="695"/>
        <v xml:space="preserve"> لغة عربية رياضيات دراسات إنجليزى علوم تربية دينية تربية فنية تربية رياضية نشاط1 نشاط2</v>
      </c>
    </row>
    <row r="508" spans="1:133" ht="17.25" thickTop="1" thickBot="1">
      <c r="A508" s="16" t="str">
        <f t="shared" si="653"/>
        <v/>
      </c>
      <c r="B508" s="18"/>
      <c r="C508" s="17"/>
      <c r="D508" s="86"/>
      <c r="E508" s="83" t="str">
        <f t="shared" si="613"/>
        <v/>
      </c>
      <c r="F508" s="83" t="str">
        <f t="shared" si="614"/>
        <v/>
      </c>
      <c r="G508" s="83" t="str">
        <f t="shared" si="615"/>
        <v/>
      </c>
      <c r="H508" s="37"/>
      <c r="I508" s="42" t="str">
        <f t="shared" si="654"/>
        <v/>
      </c>
      <c r="J508" s="21"/>
      <c r="K508" s="21"/>
      <c r="L508" s="21"/>
      <c r="M508" s="21"/>
      <c r="N508" s="21"/>
      <c r="O508" s="19">
        <f t="shared" si="616"/>
        <v>0</v>
      </c>
      <c r="P508" s="39" t="str">
        <f t="shared" si="655"/>
        <v>دون المستوى</v>
      </c>
      <c r="Q508" s="21"/>
      <c r="R508" s="21"/>
      <c r="S508" s="92"/>
      <c r="T508" s="19">
        <f t="shared" si="617"/>
        <v>0</v>
      </c>
      <c r="U508" s="39" t="str">
        <f t="shared" si="656"/>
        <v>دون المستوى</v>
      </c>
      <c r="V508" s="19">
        <f t="shared" si="618"/>
        <v>0</v>
      </c>
      <c r="W508" s="19">
        <f t="shared" si="619"/>
        <v>0</v>
      </c>
      <c r="X508" s="19">
        <f t="shared" si="620"/>
        <v>0</v>
      </c>
      <c r="Y508" s="39" t="str">
        <f t="shared" si="657"/>
        <v>دون المستوى</v>
      </c>
      <c r="Z508" s="21"/>
      <c r="AA508" s="21"/>
      <c r="AB508" s="21"/>
      <c r="AC508" s="19">
        <f t="shared" si="621"/>
        <v>0</v>
      </c>
      <c r="AD508" s="39" t="str">
        <f t="shared" si="658"/>
        <v>دون المستوى</v>
      </c>
      <c r="AE508" s="21"/>
      <c r="AF508" s="21"/>
      <c r="AG508" s="92"/>
      <c r="AH508" s="19">
        <f t="shared" si="622"/>
        <v>0</v>
      </c>
      <c r="AI508" s="39" t="str">
        <f t="shared" si="659"/>
        <v>دون المستوى</v>
      </c>
      <c r="AJ508" s="19">
        <f t="shared" si="623"/>
        <v>0</v>
      </c>
      <c r="AK508" s="19">
        <f t="shared" si="699"/>
        <v>0</v>
      </c>
      <c r="AL508" s="19">
        <f t="shared" si="625"/>
        <v>0</v>
      </c>
      <c r="AM508" s="39" t="str">
        <f t="shared" si="661"/>
        <v>دون المستوى</v>
      </c>
      <c r="AN508" s="21"/>
      <c r="AO508" s="21"/>
      <c r="AP508" s="21"/>
      <c r="AQ508" s="19">
        <f t="shared" si="626"/>
        <v>0</v>
      </c>
      <c r="AR508" s="39" t="str">
        <f t="shared" si="662"/>
        <v>دون المستوى</v>
      </c>
      <c r="AS508" s="21"/>
      <c r="AT508" s="21"/>
      <c r="AU508" s="92"/>
      <c r="AV508" s="19">
        <f t="shared" si="627"/>
        <v>0</v>
      </c>
      <c r="AW508" s="39" t="str">
        <f t="shared" si="663"/>
        <v>دون المستوى</v>
      </c>
      <c r="AX508" s="19">
        <f t="shared" si="628"/>
        <v>0</v>
      </c>
      <c r="AY508" s="19">
        <f t="shared" si="664"/>
        <v>0</v>
      </c>
      <c r="AZ508" s="19">
        <f t="shared" si="630"/>
        <v>0</v>
      </c>
      <c r="BA508" s="34" t="str">
        <f t="shared" si="665"/>
        <v>دون المستوى</v>
      </c>
      <c r="BB508" s="21"/>
      <c r="BC508" s="21"/>
      <c r="BD508" s="21"/>
      <c r="BE508" s="19">
        <f t="shared" si="631"/>
        <v>0</v>
      </c>
      <c r="BF508" s="39" t="str">
        <f t="shared" si="666"/>
        <v>دون المستوى</v>
      </c>
      <c r="BG508" s="21"/>
      <c r="BH508" s="21"/>
      <c r="BI508" s="92"/>
      <c r="BJ508" s="19">
        <f t="shared" si="632"/>
        <v>0</v>
      </c>
      <c r="BK508" s="39" t="str">
        <f t="shared" si="667"/>
        <v>دون المستوى</v>
      </c>
      <c r="BL508" s="19">
        <f t="shared" si="633"/>
        <v>0</v>
      </c>
      <c r="BM508" s="19">
        <f t="shared" si="696"/>
        <v>0</v>
      </c>
      <c r="BN508" s="19">
        <f t="shared" si="635"/>
        <v>0</v>
      </c>
      <c r="BO508" s="34" t="str">
        <f t="shared" si="669"/>
        <v>دون المستوى</v>
      </c>
      <c r="BP508" s="21"/>
      <c r="BQ508" s="21"/>
      <c r="BR508" s="21"/>
      <c r="BS508" s="21"/>
      <c r="BT508" s="19">
        <f t="shared" si="636"/>
        <v>0</v>
      </c>
      <c r="BU508" s="39" t="str">
        <f t="shared" si="670"/>
        <v>دون المستوى</v>
      </c>
      <c r="BV508" s="21"/>
      <c r="BW508" s="21"/>
      <c r="BX508" s="21"/>
      <c r="BY508" s="92"/>
      <c r="BZ508" s="19">
        <f t="shared" si="637"/>
        <v>0</v>
      </c>
      <c r="CA508" s="39" t="str">
        <f t="shared" si="671"/>
        <v>دون المستوى</v>
      </c>
      <c r="CB508" s="19">
        <f t="shared" si="638"/>
        <v>0</v>
      </c>
      <c r="CC508" s="19">
        <f t="shared" si="697"/>
        <v>0</v>
      </c>
      <c r="CD508" s="19">
        <f t="shared" si="640"/>
        <v>0</v>
      </c>
      <c r="CE508" s="60" t="str">
        <f t="shared" si="673"/>
        <v>دون المستوى</v>
      </c>
      <c r="CF508" s="61">
        <f t="shared" si="641"/>
        <v>0</v>
      </c>
      <c r="CG508" s="67" t="str">
        <f t="shared" si="674"/>
        <v>دون المستوى</v>
      </c>
      <c r="CH508" s="21"/>
      <c r="CI508" s="21"/>
      <c r="CJ508" s="19">
        <f t="shared" si="642"/>
        <v>0</v>
      </c>
      <c r="CK508" s="39" t="str">
        <f t="shared" si="675"/>
        <v>دون المستوى</v>
      </c>
      <c r="CL508" s="21"/>
      <c r="CM508" s="21"/>
      <c r="CN508" s="19">
        <f t="shared" si="643"/>
        <v>0</v>
      </c>
      <c r="CO508" s="39" t="str">
        <f t="shared" si="676"/>
        <v>دون المستوى</v>
      </c>
      <c r="CP508" s="21"/>
      <c r="CQ508" s="21"/>
      <c r="CR508" s="19">
        <f t="shared" si="644"/>
        <v>0</v>
      </c>
      <c r="CS508" s="39" t="str">
        <f t="shared" si="677"/>
        <v>دون المستوى</v>
      </c>
      <c r="CT508" s="21"/>
      <c r="CU508" s="21"/>
      <c r="CV508" s="19">
        <f t="shared" si="645"/>
        <v>0</v>
      </c>
      <c r="CW508" s="39" t="str">
        <f t="shared" si="678"/>
        <v>دون المستوى</v>
      </c>
      <c r="CX508" s="59">
        <f t="shared" si="646"/>
        <v>0</v>
      </c>
      <c r="CY508" s="34" t="str">
        <f t="shared" si="679"/>
        <v>دون المستوى</v>
      </c>
      <c r="CZ508" s="21"/>
      <c r="DA508" s="21"/>
      <c r="DB508" s="21"/>
      <c r="DC508" s="19">
        <f t="shared" si="647"/>
        <v>0</v>
      </c>
      <c r="DD508" s="39" t="str">
        <f t="shared" si="680"/>
        <v>دون المستوى</v>
      </c>
      <c r="DE508" s="21"/>
      <c r="DF508" s="21"/>
      <c r="DG508" s="92"/>
      <c r="DH508" s="19">
        <f t="shared" si="648"/>
        <v>0</v>
      </c>
      <c r="DI508" s="39" t="str">
        <f t="shared" si="681"/>
        <v>دون المستوى</v>
      </c>
      <c r="DJ508" s="19">
        <f t="shared" si="649"/>
        <v>0</v>
      </c>
      <c r="DK508" s="19">
        <f t="shared" si="698"/>
        <v>0</v>
      </c>
      <c r="DL508" s="19">
        <f t="shared" si="651"/>
        <v>0</v>
      </c>
      <c r="DM508" s="34" t="str">
        <f t="shared" si="683"/>
        <v>دون المستوى</v>
      </c>
      <c r="DN508" s="20" t="str">
        <f t="shared" si="684"/>
        <v>دور ثان</v>
      </c>
      <c r="DR508" s="28" t="str">
        <f t="shared" si="685"/>
        <v xml:space="preserve"> لغة عربية</v>
      </c>
      <c r="DS508" s="28" t="str">
        <f t="shared" si="686"/>
        <v xml:space="preserve"> رياضيات</v>
      </c>
      <c r="DT508" s="28" t="str">
        <f t="shared" si="687"/>
        <v xml:space="preserve"> دراسات</v>
      </c>
      <c r="DU508" s="28" t="str">
        <f t="shared" si="688"/>
        <v xml:space="preserve"> إنجليزى</v>
      </c>
      <c r="DV508" s="28" t="str">
        <f t="shared" si="689"/>
        <v xml:space="preserve"> علوم</v>
      </c>
      <c r="DW508" s="28" t="str">
        <f t="shared" si="690"/>
        <v xml:space="preserve"> تربية دينية</v>
      </c>
      <c r="DX508" s="87" t="str">
        <f t="shared" si="691"/>
        <v xml:space="preserve"> تربية فنية</v>
      </c>
      <c r="DY508" s="87" t="str">
        <f t="shared" si="692"/>
        <v xml:space="preserve"> تربية رياضية</v>
      </c>
      <c r="DZ508" s="88" t="str">
        <f t="shared" si="693"/>
        <v xml:space="preserve"> نشاط1</v>
      </c>
      <c r="EA508" s="88" t="str">
        <f t="shared" si="694"/>
        <v xml:space="preserve"> نشاط2</v>
      </c>
      <c r="EB508" s="32">
        <f t="shared" si="652"/>
        <v>0</v>
      </c>
      <c r="EC508" s="31" t="str">
        <f t="shared" si="695"/>
        <v xml:space="preserve"> لغة عربية رياضيات دراسات إنجليزى علوم تربية دينية تربية فنية تربية رياضية نشاط1 نشاط2</v>
      </c>
    </row>
    <row r="509" spans="1:133" ht="17.25" thickTop="1" thickBot="1">
      <c r="A509" s="16" t="str">
        <f t="shared" si="653"/>
        <v/>
      </c>
      <c r="B509" s="18"/>
      <c r="C509" s="17"/>
      <c r="D509" s="86"/>
      <c r="E509" s="83" t="str">
        <f t="shared" si="613"/>
        <v/>
      </c>
      <c r="F509" s="83" t="str">
        <f t="shared" si="614"/>
        <v/>
      </c>
      <c r="G509" s="83" t="str">
        <f t="shared" si="615"/>
        <v/>
      </c>
      <c r="H509" s="37"/>
      <c r="I509" s="42" t="str">
        <f t="shared" si="654"/>
        <v/>
      </c>
      <c r="J509" s="21"/>
      <c r="K509" s="21"/>
      <c r="L509" s="21"/>
      <c r="M509" s="21"/>
      <c r="N509" s="21"/>
      <c r="O509" s="19">
        <f t="shared" si="616"/>
        <v>0</v>
      </c>
      <c r="P509" s="39" t="str">
        <f t="shared" si="655"/>
        <v>دون المستوى</v>
      </c>
      <c r="Q509" s="21"/>
      <c r="R509" s="21"/>
      <c r="S509" s="92"/>
      <c r="T509" s="19">
        <f t="shared" si="617"/>
        <v>0</v>
      </c>
      <c r="U509" s="39" t="str">
        <f t="shared" si="656"/>
        <v>دون المستوى</v>
      </c>
      <c r="V509" s="19">
        <f t="shared" si="618"/>
        <v>0</v>
      </c>
      <c r="W509" s="19">
        <f t="shared" si="619"/>
        <v>0</v>
      </c>
      <c r="X509" s="19">
        <f t="shared" si="620"/>
        <v>0</v>
      </c>
      <c r="Y509" s="39" t="str">
        <f t="shared" si="657"/>
        <v>دون المستوى</v>
      </c>
      <c r="Z509" s="21"/>
      <c r="AA509" s="21"/>
      <c r="AB509" s="21"/>
      <c r="AC509" s="19">
        <f t="shared" si="621"/>
        <v>0</v>
      </c>
      <c r="AD509" s="39" t="str">
        <f t="shared" si="658"/>
        <v>دون المستوى</v>
      </c>
      <c r="AE509" s="21"/>
      <c r="AF509" s="21"/>
      <c r="AG509" s="92"/>
      <c r="AH509" s="19">
        <f t="shared" si="622"/>
        <v>0</v>
      </c>
      <c r="AI509" s="39" t="str">
        <f t="shared" si="659"/>
        <v>دون المستوى</v>
      </c>
      <c r="AJ509" s="19">
        <f t="shared" si="623"/>
        <v>0</v>
      </c>
      <c r="AK509" s="19">
        <f t="shared" si="699"/>
        <v>0</v>
      </c>
      <c r="AL509" s="19">
        <f t="shared" si="625"/>
        <v>0</v>
      </c>
      <c r="AM509" s="39" t="str">
        <f t="shared" si="661"/>
        <v>دون المستوى</v>
      </c>
      <c r="AN509" s="21"/>
      <c r="AO509" s="21"/>
      <c r="AP509" s="21"/>
      <c r="AQ509" s="19">
        <f t="shared" si="626"/>
        <v>0</v>
      </c>
      <c r="AR509" s="39" t="str">
        <f t="shared" si="662"/>
        <v>دون المستوى</v>
      </c>
      <c r="AS509" s="21"/>
      <c r="AT509" s="21"/>
      <c r="AU509" s="92"/>
      <c r="AV509" s="19">
        <f t="shared" si="627"/>
        <v>0</v>
      </c>
      <c r="AW509" s="39" t="str">
        <f t="shared" si="663"/>
        <v>دون المستوى</v>
      </c>
      <c r="AX509" s="19">
        <f t="shared" si="628"/>
        <v>0</v>
      </c>
      <c r="AY509" s="19">
        <f t="shared" si="664"/>
        <v>0</v>
      </c>
      <c r="AZ509" s="19">
        <f t="shared" si="630"/>
        <v>0</v>
      </c>
      <c r="BA509" s="34" t="str">
        <f t="shared" si="665"/>
        <v>دون المستوى</v>
      </c>
      <c r="BB509" s="21"/>
      <c r="BC509" s="21"/>
      <c r="BD509" s="21"/>
      <c r="BE509" s="19">
        <f t="shared" si="631"/>
        <v>0</v>
      </c>
      <c r="BF509" s="39" t="str">
        <f t="shared" si="666"/>
        <v>دون المستوى</v>
      </c>
      <c r="BG509" s="21"/>
      <c r="BH509" s="21"/>
      <c r="BI509" s="92"/>
      <c r="BJ509" s="19">
        <f t="shared" si="632"/>
        <v>0</v>
      </c>
      <c r="BK509" s="39" t="str">
        <f t="shared" si="667"/>
        <v>دون المستوى</v>
      </c>
      <c r="BL509" s="19">
        <f t="shared" si="633"/>
        <v>0</v>
      </c>
      <c r="BM509" s="19">
        <f t="shared" si="696"/>
        <v>0</v>
      </c>
      <c r="BN509" s="19">
        <f t="shared" si="635"/>
        <v>0</v>
      </c>
      <c r="BO509" s="34" t="str">
        <f t="shared" si="669"/>
        <v>دون المستوى</v>
      </c>
      <c r="BP509" s="21"/>
      <c r="BQ509" s="21"/>
      <c r="BR509" s="21"/>
      <c r="BS509" s="21"/>
      <c r="BT509" s="19">
        <f t="shared" si="636"/>
        <v>0</v>
      </c>
      <c r="BU509" s="39" t="str">
        <f t="shared" si="670"/>
        <v>دون المستوى</v>
      </c>
      <c r="BV509" s="21"/>
      <c r="BW509" s="21"/>
      <c r="BX509" s="21"/>
      <c r="BY509" s="92"/>
      <c r="BZ509" s="19">
        <f t="shared" si="637"/>
        <v>0</v>
      </c>
      <c r="CA509" s="39" t="str">
        <f t="shared" si="671"/>
        <v>دون المستوى</v>
      </c>
      <c r="CB509" s="19">
        <f t="shared" si="638"/>
        <v>0</v>
      </c>
      <c r="CC509" s="19">
        <f t="shared" si="697"/>
        <v>0</v>
      </c>
      <c r="CD509" s="19">
        <f t="shared" si="640"/>
        <v>0</v>
      </c>
      <c r="CE509" s="60" t="str">
        <f t="shared" si="673"/>
        <v>دون المستوى</v>
      </c>
      <c r="CF509" s="61">
        <f t="shared" si="641"/>
        <v>0</v>
      </c>
      <c r="CG509" s="67" t="str">
        <f t="shared" si="674"/>
        <v>دون المستوى</v>
      </c>
      <c r="CH509" s="21"/>
      <c r="CI509" s="21"/>
      <c r="CJ509" s="19">
        <f t="shared" si="642"/>
        <v>0</v>
      </c>
      <c r="CK509" s="39" t="str">
        <f t="shared" si="675"/>
        <v>دون المستوى</v>
      </c>
      <c r="CL509" s="21"/>
      <c r="CM509" s="21"/>
      <c r="CN509" s="19">
        <f t="shared" si="643"/>
        <v>0</v>
      </c>
      <c r="CO509" s="39" t="str">
        <f t="shared" si="676"/>
        <v>دون المستوى</v>
      </c>
      <c r="CP509" s="21"/>
      <c r="CQ509" s="21"/>
      <c r="CR509" s="19">
        <f t="shared" si="644"/>
        <v>0</v>
      </c>
      <c r="CS509" s="39" t="str">
        <f t="shared" si="677"/>
        <v>دون المستوى</v>
      </c>
      <c r="CT509" s="21"/>
      <c r="CU509" s="21"/>
      <c r="CV509" s="19">
        <f t="shared" si="645"/>
        <v>0</v>
      </c>
      <c r="CW509" s="39" t="str">
        <f t="shared" si="678"/>
        <v>دون المستوى</v>
      </c>
      <c r="CX509" s="59">
        <f t="shared" si="646"/>
        <v>0</v>
      </c>
      <c r="CY509" s="34" t="str">
        <f t="shared" si="679"/>
        <v>دون المستوى</v>
      </c>
      <c r="CZ509" s="21"/>
      <c r="DA509" s="21"/>
      <c r="DB509" s="21"/>
      <c r="DC509" s="19">
        <f t="shared" si="647"/>
        <v>0</v>
      </c>
      <c r="DD509" s="39" t="str">
        <f t="shared" si="680"/>
        <v>دون المستوى</v>
      </c>
      <c r="DE509" s="21"/>
      <c r="DF509" s="21"/>
      <c r="DG509" s="92"/>
      <c r="DH509" s="19">
        <f t="shared" si="648"/>
        <v>0</v>
      </c>
      <c r="DI509" s="39" t="str">
        <f t="shared" si="681"/>
        <v>دون المستوى</v>
      </c>
      <c r="DJ509" s="19">
        <f t="shared" si="649"/>
        <v>0</v>
      </c>
      <c r="DK509" s="19">
        <f t="shared" si="698"/>
        <v>0</v>
      </c>
      <c r="DL509" s="19">
        <f t="shared" si="651"/>
        <v>0</v>
      </c>
      <c r="DM509" s="34" t="str">
        <f t="shared" si="683"/>
        <v>دون المستوى</v>
      </c>
      <c r="DN509" s="20" t="str">
        <f t="shared" si="684"/>
        <v>دور ثان</v>
      </c>
      <c r="DR509" s="28" t="str">
        <f t="shared" si="685"/>
        <v xml:space="preserve"> لغة عربية</v>
      </c>
      <c r="DS509" s="28" t="str">
        <f t="shared" si="686"/>
        <v xml:space="preserve"> رياضيات</v>
      </c>
      <c r="DT509" s="28" t="str">
        <f t="shared" si="687"/>
        <v xml:space="preserve"> دراسات</v>
      </c>
      <c r="DU509" s="28" t="str">
        <f t="shared" si="688"/>
        <v xml:space="preserve"> إنجليزى</v>
      </c>
      <c r="DV509" s="28" t="str">
        <f t="shared" si="689"/>
        <v xml:space="preserve"> علوم</v>
      </c>
      <c r="DW509" s="28" t="str">
        <f t="shared" si="690"/>
        <v xml:space="preserve"> تربية دينية</v>
      </c>
      <c r="DX509" s="87" t="str">
        <f t="shared" si="691"/>
        <v xml:space="preserve"> تربية فنية</v>
      </c>
      <c r="DY509" s="87" t="str">
        <f t="shared" si="692"/>
        <v xml:space="preserve"> تربية رياضية</v>
      </c>
      <c r="DZ509" s="88" t="str">
        <f t="shared" si="693"/>
        <v xml:space="preserve"> نشاط1</v>
      </c>
      <c r="EA509" s="88" t="str">
        <f t="shared" si="694"/>
        <v xml:space="preserve"> نشاط2</v>
      </c>
      <c r="EB509" s="32">
        <f t="shared" si="652"/>
        <v>0</v>
      </c>
      <c r="EC509" s="31" t="str">
        <f t="shared" si="695"/>
        <v xml:space="preserve"> لغة عربية رياضيات دراسات إنجليزى علوم تربية دينية تربية فنية تربية رياضية نشاط1 نشاط2</v>
      </c>
    </row>
    <row r="510" spans="1:133" ht="17.25" thickTop="1" thickBot="1">
      <c r="A510" s="16" t="str">
        <f t="shared" si="653"/>
        <v/>
      </c>
      <c r="B510" s="18"/>
      <c r="C510" s="17"/>
      <c r="D510" s="86"/>
      <c r="E510" s="83" t="str">
        <f t="shared" si="613"/>
        <v/>
      </c>
      <c r="F510" s="83" t="str">
        <f t="shared" si="614"/>
        <v/>
      </c>
      <c r="G510" s="83" t="str">
        <f t="shared" si="615"/>
        <v/>
      </c>
      <c r="H510" s="37"/>
      <c r="I510" s="42" t="str">
        <f t="shared" si="654"/>
        <v/>
      </c>
      <c r="J510" s="21"/>
      <c r="K510" s="21"/>
      <c r="L510" s="21"/>
      <c r="M510" s="21"/>
      <c r="N510" s="21"/>
      <c r="O510" s="19">
        <f t="shared" si="616"/>
        <v>0</v>
      </c>
      <c r="P510" s="39" t="str">
        <f t="shared" si="655"/>
        <v>دون المستوى</v>
      </c>
      <c r="Q510" s="21"/>
      <c r="R510" s="21"/>
      <c r="S510" s="92"/>
      <c r="T510" s="19">
        <f t="shared" si="617"/>
        <v>0</v>
      </c>
      <c r="U510" s="39" t="str">
        <f t="shared" si="656"/>
        <v>دون المستوى</v>
      </c>
      <c r="V510" s="19">
        <f t="shared" si="618"/>
        <v>0</v>
      </c>
      <c r="W510" s="19">
        <f t="shared" si="619"/>
        <v>0</v>
      </c>
      <c r="X510" s="19">
        <f t="shared" si="620"/>
        <v>0</v>
      </c>
      <c r="Y510" s="39" t="str">
        <f t="shared" si="657"/>
        <v>دون المستوى</v>
      </c>
      <c r="Z510" s="21"/>
      <c r="AA510" s="21"/>
      <c r="AB510" s="21"/>
      <c r="AC510" s="19">
        <f t="shared" si="621"/>
        <v>0</v>
      </c>
      <c r="AD510" s="39" t="str">
        <f t="shared" si="658"/>
        <v>دون المستوى</v>
      </c>
      <c r="AE510" s="21"/>
      <c r="AF510" s="21"/>
      <c r="AG510" s="92"/>
      <c r="AH510" s="19">
        <f t="shared" si="622"/>
        <v>0</v>
      </c>
      <c r="AI510" s="39" t="str">
        <f t="shared" si="659"/>
        <v>دون المستوى</v>
      </c>
      <c r="AJ510" s="19">
        <f t="shared" si="623"/>
        <v>0</v>
      </c>
      <c r="AK510" s="19">
        <f t="shared" si="699"/>
        <v>0</v>
      </c>
      <c r="AL510" s="19">
        <f t="shared" si="625"/>
        <v>0</v>
      </c>
      <c r="AM510" s="39" t="str">
        <f t="shared" si="661"/>
        <v>دون المستوى</v>
      </c>
      <c r="AN510" s="21"/>
      <c r="AO510" s="21"/>
      <c r="AP510" s="21"/>
      <c r="AQ510" s="19">
        <f t="shared" si="626"/>
        <v>0</v>
      </c>
      <c r="AR510" s="39" t="str">
        <f t="shared" si="662"/>
        <v>دون المستوى</v>
      </c>
      <c r="AS510" s="21"/>
      <c r="AT510" s="21"/>
      <c r="AU510" s="92"/>
      <c r="AV510" s="19">
        <f t="shared" si="627"/>
        <v>0</v>
      </c>
      <c r="AW510" s="39" t="str">
        <f t="shared" si="663"/>
        <v>دون المستوى</v>
      </c>
      <c r="AX510" s="19">
        <f t="shared" si="628"/>
        <v>0</v>
      </c>
      <c r="AY510" s="19">
        <f t="shared" si="664"/>
        <v>0</v>
      </c>
      <c r="AZ510" s="19">
        <f t="shared" si="630"/>
        <v>0</v>
      </c>
      <c r="BA510" s="34" t="str">
        <f t="shared" si="665"/>
        <v>دون المستوى</v>
      </c>
      <c r="BB510" s="21"/>
      <c r="BC510" s="21"/>
      <c r="BD510" s="21"/>
      <c r="BE510" s="19">
        <f t="shared" si="631"/>
        <v>0</v>
      </c>
      <c r="BF510" s="39" t="str">
        <f t="shared" si="666"/>
        <v>دون المستوى</v>
      </c>
      <c r="BG510" s="21"/>
      <c r="BH510" s="21"/>
      <c r="BI510" s="92"/>
      <c r="BJ510" s="19">
        <f t="shared" si="632"/>
        <v>0</v>
      </c>
      <c r="BK510" s="39" t="str">
        <f t="shared" si="667"/>
        <v>دون المستوى</v>
      </c>
      <c r="BL510" s="19">
        <f t="shared" si="633"/>
        <v>0</v>
      </c>
      <c r="BM510" s="19">
        <f t="shared" si="696"/>
        <v>0</v>
      </c>
      <c r="BN510" s="19">
        <f t="shared" si="635"/>
        <v>0</v>
      </c>
      <c r="BO510" s="34" t="str">
        <f t="shared" si="669"/>
        <v>دون المستوى</v>
      </c>
      <c r="BP510" s="21"/>
      <c r="BQ510" s="21"/>
      <c r="BR510" s="21"/>
      <c r="BS510" s="21"/>
      <c r="BT510" s="19">
        <f t="shared" si="636"/>
        <v>0</v>
      </c>
      <c r="BU510" s="39" t="str">
        <f t="shared" si="670"/>
        <v>دون المستوى</v>
      </c>
      <c r="BV510" s="21"/>
      <c r="BW510" s="21"/>
      <c r="BX510" s="21"/>
      <c r="BY510" s="92"/>
      <c r="BZ510" s="19">
        <f t="shared" si="637"/>
        <v>0</v>
      </c>
      <c r="CA510" s="39" t="str">
        <f t="shared" si="671"/>
        <v>دون المستوى</v>
      </c>
      <c r="CB510" s="19">
        <f t="shared" si="638"/>
        <v>0</v>
      </c>
      <c r="CC510" s="19">
        <f t="shared" si="697"/>
        <v>0</v>
      </c>
      <c r="CD510" s="19">
        <f t="shared" si="640"/>
        <v>0</v>
      </c>
      <c r="CE510" s="60" t="str">
        <f t="shared" si="673"/>
        <v>دون المستوى</v>
      </c>
      <c r="CF510" s="61">
        <f t="shared" si="641"/>
        <v>0</v>
      </c>
      <c r="CG510" s="67" t="str">
        <f t="shared" si="674"/>
        <v>دون المستوى</v>
      </c>
      <c r="CH510" s="21"/>
      <c r="CI510" s="21"/>
      <c r="CJ510" s="19">
        <f t="shared" si="642"/>
        <v>0</v>
      </c>
      <c r="CK510" s="39" t="str">
        <f t="shared" si="675"/>
        <v>دون المستوى</v>
      </c>
      <c r="CL510" s="21"/>
      <c r="CM510" s="21"/>
      <c r="CN510" s="19">
        <f t="shared" si="643"/>
        <v>0</v>
      </c>
      <c r="CO510" s="39" t="str">
        <f t="shared" si="676"/>
        <v>دون المستوى</v>
      </c>
      <c r="CP510" s="21"/>
      <c r="CQ510" s="21"/>
      <c r="CR510" s="19">
        <f t="shared" si="644"/>
        <v>0</v>
      </c>
      <c r="CS510" s="39" t="str">
        <f t="shared" si="677"/>
        <v>دون المستوى</v>
      </c>
      <c r="CT510" s="21"/>
      <c r="CU510" s="21"/>
      <c r="CV510" s="19">
        <f t="shared" si="645"/>
        <v>0</v>
      </c>
      <c r="CW510" s="39" t="str">
        <f t="shared" si="678"/>
        <v>دون المستوى</v>
      </c>
      <c r="CX510" s="59">
        <f t="shared" si="646"/>
        <v>0</v>
      </c>
      <c r="CY510" s="34" t="str">
        <f t="shared" si="679"/>
        <v>دون المستوى</v>
      </c>
      <c r="CZ510" s="21"/>
      <c r="DA510" s="21"/>
      <c r="DB510" s="21"/>
      <c r="DC510" s="19">
        <f t="shared" si="647"/>
        <v>0</v>
      </c>
      <c r="DD510" s="39" t="str">
        <f t="shared" si="680"/>
        <v>دون المستوى</v>
      </c>
      <c r="DE510" s="21"/>
      <c r="DF510" s="21"/>
      <c r="DG510" s="92"/>
      <c r="DH510" s="19">
        <f t="shared" si="648"/>
        <v>0</v>
      </c>
      <c r="DI510" s="39" t="str">
        <f t="shared" si="681"/>
        <v>دون المستوى</v>
      </c>
      <c r="DJ510" s="19">
        <f t="shared" si="649"/>
        <v>0</v>
      </c>
      <c r="DK510" s="19">
        <f t="shared" si="698"/>
        <v>0</v>
      </c>
      <c r="DL510" s="19">
        <f t="shared" si="651"/>
        <v>0</v>
      </c>
      <c r="DM510" s="34" t="str">
        <f t="shared" si="683"/>
        <v>دون المستوى</v>
      </c>
      <c r="DN510" s="20" t="str">
        <f t="shared" si="684"/>
        <v>دور ثان</v>
      </c>
      <c r="DR510" s="28" t="str">
        <f t="shared" si="685"/>
        <v xml:space="preserve"> لغة عربية</v>
      </c>
      <c r="DS510" s="28" t="str">
        <f t="shared" si="686"/>
        <v xml:space="preserve"> رياضيات</v>
      </c>
      <c r="DT510" s="28" t="str">
        <f t="shared" si="687"/>
        <v xml:space="preserve"> دراسات</v>
      </c>
      <c r="DU510" s="28" t="str">
        <f t="shared" si="688"/>
        <v xml:space="preserve"> إنجليزى</v>
      </c>
      <c r="DV510" s="28" t="str">
        <f t="shared" si="689"/>
        <v xml:space="preserve"> علوم</v>
      </c>
      <c r="DW510" s="28" t="str">
        <f t="shared" si="690"/>
        <v xml:space="preserve"> تربية دينية</v>
      </c>
      <c r="DX510" s="87" t="str">
        <f t="shared" si="691"/>
        <v xml:space="preserve"> تربية فنية</v>
      </c>
      <c r="DY510" s="87" t="str">
        <f t="shared" si="692"/>
        <v xml:space="preserve"> تربية رياضية</v>
      </c>
      <c r="DZ510" s="88" t="str">
        <f t="shared" si="693"/>
        <v xml:space="preserve"> نشاط1</v>
      </c>
      <c r="EA510" s="88" t="str">
        <f t="shared" si="694"/>
        <v xml:space="preserve"> نشاط2</v>
      </c>
      <c r="EB510" s="32">
        <f t="shared" si="652"/>
        <v>0</v>
      </c>
      <c r="EC510" s="31" t="str">
        <f t="shared" si="695"/>
        <v xml:space="preserve"> لغة عربية رياضيات دراسات إنجليزى علوم تربية دينية تربية فنية تربية رياضية نشاط1 نشاط2</v>
      </c>
    </row>
    <row r="511" spans="1:133" ht="17.25" thickTop="1" thickBot="1">
      <c r="A511" s="16" t="str">
        <f t="shared" si="653"/>
        <v/>
      </c>
      <c r="B511" s="18"/>
      <c r="C511" s="17"/>
      <c r="D511" s="86"/>
      <c r="E511" s="83" t="str">
        <f t="shared" si="613"/>
        <v/>
      </c>
      <c r="F511" s="83" t="str">
        <f t="shared" si="614"/>
        <v/>
      </c>
      <c r="G511" s="83" t="str">
        <f t="shared" si="615"/>
        <v/>
      </c>
      <c r="H511" s="37"/>
      <c r="I511" s="42" t="str">
        <f t="shared" si="654"/>
        <v/>
      </c>
      <c r="J511" s="21"/>
      <c r="K511" s="21"/>
      <c r="L511" s="21"/>
      <c r="M511" s="21"/>
      <c r="N511" s="21"/>
      <c r="O511" s="19">
        <f t="shared" si="616"/>
        <v>0</v>
      </c>
      <c r="P511" s="39" t="str">
        <f t="shared" si="655"/>
        <v>دون المستوى</v>
      </c>
      <c r="Q511" s="21"/>
      <c r="R511" s="21"/>
      <c r="S511" s="92"/>
      <c r="T511" s="19">
        <f t="shared" si="617"/>
        <v>0</v>
      </c>
      <c r="U511" s="39" t="str">
        <f t="shared" si="656"/>
        <v>دون المستوى</v>
      </c>
      <c r="V511" s="19">
        <f t="shared" si="618"/>
        <v>0</v>
      </c>
      <c r="W511" s="19">
        <f t="shared" si="619"/>
        <v>0</v>
      </c>
      <c r="X511" s="19">
        <f t="shared" si="620"/>
        <v>0</v>
      </c>
      <c r="Y511" s="39" t="str">
        <f t="shared" si="657"/>
        <v>دون المستوى</v>
      </c>
      <c r="Z511" s="21"/>
      <c r="AA511" s="21"/>
      <c r="AB511" s="21"/>
      <c r="AC511" s="19">
        <f t="shared" si="621"/>
        <v>0</v>
      </c>
      <c r="AD511" s="39" t="str">
        <f t="shared" si="658"/>
        <v>دون المستوى</v>
      </c>
      <c r="AE511" s="21"/>
      <c r="AF511" s="21"/>
      <c r="AG511" s="92"/>
      <c r="AH511" s="19">
        <f t="shared" si="622"/>
        <v>0</v>
      </c>
      <c r="AI511" s="39" t="str">
        <f t="shared" si="659"/>
        <v>دون المستوى</v>
      </c>
      <c r="AJ511" s="19">
        <f t="shared" si="623"/>
        <v>0</v>
      </c>
      <c r="AK511" s="19">
        <f t="shared" si="699"/>
        <v>0</v>
      </c>
      <c r="AL511" s="19">
        <f t="shared" si="625"/>
        <v>0</v>
      </c>
      <c r="AM511" s="39" t="str">
        <f t="shared" si="661"/>
        <v>دون المستوى</v>
      </c>
      <c r="AN511" s="21"/>
      <c r="AO511" s="21"/>
      <c r="AP511" s="21"/>
      <c r="AQ511" s="19">
        <f t="shared" si="626"/>
        <v>0</v>
      </c>
      <c r="AR511" s="39" t="str">
        <f t="shared" si="662"/>
        <v>دون المستوى</v>
      </c>
      <c r="AS511" s="21"/>
      <c r="AT511" s="21"/>
      <c r="AU511" s="92"/>
      <c r="AV511" s="19">
        <f t="shared" si="627"/>
        <v>0</v>
      </c>
      <c r="AW511" s="39" t="str">
        <f t="shared" si="663"/>
        <v>دون المستوى</v>
      </c>
      <c r="AX511" s="19">
        <f t="shared" si="628"/>
        <v>0</v>
      </c>
      <c r="AY511" s="19">
        <f t="shared" si="664"/>
        <v>0</v>
      </c>
      <c r="AZ511" s="19">
        <f t="shared" si="630"/>
        <v>0</v>
      </c>
      <c r="BA511" s="34" t="str">
        <f t="shared" si="665"/>
        <v>دون المستوى</v>
      </c>
      <c r="BB511" s="21"/>
      <c r="BC511" s="21"/>
      <c r="BD511" s="21"/>
      <c r="BE511" s="19">
        <f t="shared" si="631"/>
        <v>0</v>
      </c>
      <c r="BF511" s="39" t="str">
        <f t="shared" si="666"/>
        <v>دون المستوى</v>
      </c>
      <c r="BG511" s="21"/>
      <c r="BH511" s="21"/>
      <c r="BI511" s="92"/>
      <c r="BJ511" s="19">
        <f t="shared" si="632"/>
        <v>0</v>
      </c>
      <c r="BK511" s="39" t="str">
        <f t="shared" si="667"/>
        <v>دون المستوى</v>
      </c>
      <c r="BL511" s="19">
        <f t="shared" si="633"/>
        <v>0</v>
      </c>
      <c r="BM511" s="19">
        <f t="shared" si="696"/>
        <v>0</v>
      </c>
      <c r="BN511" s="19">
        <f t="shared" si="635"/>
        <v>0</v>
      </c>
      <c r="BO511" s="34" t="str">
        <f t="shared" si="669"/>
        <v>دون المستوى</v>
      </c>
      <c r="BP511" s="21"/>
      <c r="BQ511" s="21"/>
      <c r="BR511" s="21"/>
      <c r="BS511" s="21"/>
      <c r="BT511" s="19">
        <f t="shared" si="636"/>
        <v>0</v>
      </c>
      <c r="BU511" s="39" t="str">
        <f t="shared" si="670"/>
        <v>دون المستوى</v>
      </c>
      <c r="BV511" s="21"/>
      <c r="BW511" s="21"/>
      <c r="BX511" s="21"/>
      <c r="BY511" s="92"/>
      <c r="BZ511" s="19">
        <f t="shared" si="637"/>
        <v>0</v>
      </c>
      <c r="CA511" s="39" t="str">
        <f t="shared" si="671"/>
        <v>دون المستوى</v>
      </c>
      <c r="CB511" s="19">
        <f t="shared" si="638"/>
        <v>0</v>
      </c>
      <c r="CC511" s="19">
        <f t="shared" si="697"/>
        <v>0</v>
      </c>
      <c r="CD511" s="19">
        <f t="shared" si="640"/>
        <v>0</v>
      </c>
      <c r="CE511" s="60" t="str">
        <f t="shared" si="673"/>
        <v>دون المستوى</v>
      </c>
      <c r="CF511" s="61">
        <f t="shared" si="641"/>
        <v>0</v>
      </c>
      <c r="CG511" s="67" t="str">
        <f t="shared" si="674"/>
        <v>دون المستوى</v>
      </c>
      <c r="CH511" s="21"/>
      <c r="CI511" s="21"/>
      <c r="CJ511" s="19">
        <f t="shared" si="642"/>
        <v>0</v>
      </c>
      <c r="CK511" s="39" t="str">
        <f t="shared" si="675"/>
        <v>دون المستوى</v>
      </c>
      <c r="CL511" s="21"/>
      <c r="CM511" s="21"/>
      <c r="CN511" s="19">
        <f t="shared" si="643"/>
        <v>0</v>
      </c>
      <c r="CO511" s="39" t="str">
        <f t="shared" si="676"/>
        <v>دون المستوى</v>
      </c>
      <c r="CP511" s="21"/>
      <c r="CQ511" s="21"/>
      <c r="CR511" s="19">
        <f t="shared" si="644"/>
        <v>0</v>
      </c>
      <c r="CS511" s="39" t="str">
        <f t="shared" si="677"/>
        <v>دون المستوى</v>
      </c>
      <c r="CT511" s="21"/>
      <c r="CU511" s="21"/>
      <c r="CV511" s="19">
        <f t="shared" si="645"/>
        <v>0</v>
      </c>
      <c r="CW511" s="39" t="str">
        <f t="shared" si="678"/>
        <v>دون المستوى</v>
      </c>
      <c r="CX511" s="59">
        <f t="shared" si="646"/>
        <v>0</v>
      </c>
      <c r="CY511" s="34" t="str">
        <f t="shared" si="679"/>
        <v>دون المستوى</v>
      </c>
      <c r="CZ511" s="21"/>
      <c r="DA511" s="21"/>
      <c r="DB511" s="21"/>
      <c r="DC511" s="19">
        <f t="shared" si="647"/>
        <v>0</v>
      </c>
      <c r="DD511" s="39" t="str">
        <f t="shared" si="680"/>
        <v>دون المستوى</v>
      </c>
      <c r="DE511" s="21"/>
      <c r="DF511" s="21"/>
      <c r="DG511" s="92"/>
      <c r="DH511" s="19">
        <f t="shared" si="648"/>
        <v>0</v>
      </c>
      <c r="DI511" s="39" t="str">
        <f t="shared" si="681"/>
        <v>دون المستوى</v>
      </c>
      <c r="DJ511" s="19">
        <f t="shared" si="649"/>
        <v>0</v>
      </c>
      <c r="DK511" s="19">
        <f t="shared" si="698"/>
        <v>0</v>
      </c>
      <c r="DL511" s="19">
        <f t="shared" si="651"/>
        <v>0</v>
      </c>
      <c r="DM511" s="34" t="str">
        <f t="shared" si="683"/>
        <v>دون المستوى</v>
      </c>
      <c r="DN511" s="20" t="str">
        <f t="shared" si="684"/>
        <v>دور ثان</v>
      </c>
      <c r="DR511" s="28" t="str">
        <f t="shared" si="685"/>
        <v xml:space="preserve"> لغة عربية</v>
      </c>
      <c r="DS511" s="28" t="str">
        <f t="shared" si="686"/>
        <v xml:space="preserve"> رياضيات</v>
      </c>
      <c r="DT511" s="28" t="str">
        <f t="shared" si="687"/>
        <v xml:space="preserve"> دراسات</v>
      </c>
      <c r="DU511" s="28" t="str">
        <f t="shared" si="688"/>
        <v xml:space="preserve"> إنجليزى</v>
      </c>
      <c r="DV511" s="28" t="str">
        <f t="shared" si="689"/>
        <v xml:space="preserve"> علوم</v>
      </c>
      <c r="DW511" s="28" t="str">
        <f t="shared" si="690"/>
        <v xml:space="preserve"> تربية دينية</v>
      </c>
      <c r="DX511" s="87" t="str">
        <f t="shared" si="691"/>
        <v xml:space="preserve"> تربية فنية</v>
      </c>
      <c r="DY511" s="87" t="str">
        <f t="shared" si="692"/>
        <v xml:space="preserve"> تربية رياضية</v>
      </c>
      <c r="DZ511" s="88" t="str">
        <f t="shared" si="693"/>
        <v xml:space="preserve"> نشاط1</v>
      </c>
      <c r="EA511" s="88" t="str">
        <f t="shared" si="694"/>
        <v xml:space="preserve"> نشاط2</v>
      </c>
      <c r="EB511" s="32">
        <f t="shared" si="652"/>
        <v>0</v>
      </c>
      <c r="EC511" s="31" t="str">
        <f t="shared" si="695"/>
        <v xml:space="preserve"> لغة عربية رياضيات دراسات إنجليزى علوم تربية دينية تربية فنية تربية رياضية نشاط1 نشاط2</v>
      </c>
    </row>
    <row r="512" spans="1:133" ht="17.25" thickTop="1" thickBot="1">
      <c r="A512" s="16" t="str">
        <f t="shared" si="653"/>
        <v/>
      </c>
      <c r="B512" s="18"/>
      <c r="C512" s="17"/>
      <c r="D512" s="86"/>
      <c r="E512" s="83" t="str">
        <f t="shared" si="613"/>
        <v/>
      </c>
      <c r="F512" s="83" t="str">
        <f t="shared" si="614"/>
        <v/>
      </c>
      <c r="G512" s="83" t="str">
        <f t="shared" si="615"/>
        <v/>
      </c>
      <c r="H512" s="37"/>
      <c r="I512" s="42" t="str">
        <f t="shared" si="654"/>
        <v/>
      </c>
      <c r="J512" s="21"/>
      <c r="K512" s="21"/>
      <c r="L512" s="21"/>
      <c r="M512" s="21"/>
      <c r="N512" s="21"/>
      <c r="O512" s="19">
        <f t="shared" si="616"/>
        <v>0</v>
      </c>
      <c r="P512" s="39" t="str">
        <f t="shared" si="655"/>
        <v>دون المستوى</v>
      </c>
      <c r="Q512" s="21"/>
      <c r="R512" s="21"/>
      <c r="S512" s="92"/>
      <c r="T512" s="19">
        <f t="shared" si="617"/>
        <v>0</v>
      </c>
      <c r="U512" s="39" t="str">
        <f t="shared" si="656"/>
        <v>دون المستوى</v>
      </c>
      <c r="V512" s="19">
        <f t="shared" si="618"/>
        <v>0</v>
      </c>
      <c r="W512" s="19">
        <f t="shared" si="619"/>
        <v>0</v>
      </c>
      <c r="X512" s="19">
        <f t="shared" si="620"/>
        <v>0</v>
      </c>
      <c r="Y512" s="39" t="str">
        <f t="shared" si="657"/>
        <v>دون المستوى</v>
      </c>
      <c r="Z512" s="21"/>
      <c r="AA512" s="21"/>
      <c r="AB512" s="21"/>
      <c r="AC512" s="19">
        <f t="shared" si="621"/>
        <v>0</v>
      </c>
      <c r="AD512" s="39" t="str">
        <f t="shared" si="658"/>
        <v>دون المستوى</v>
      </c>
      <c r="AE512" s="21"/>
      <c r="AF512" s="21"/>
      <c r="AG512" s="92"/>
      <c r="AH512" s="19">
        <f t="shared" si="622"/>
        <v>0</v>
      </c>
      <c r="AI512" s="39" t="str">
        <f t="shared" si="659"/>
        <v>دون المستوى</v>
      </c>
      <c r="AJ512" s="19">
        <f t="shared" si="623"/>
        <v>0</v>
      </c>
      <c r="AK512" s="19">
        <f t="shared" si="699"/>
        <v>0</v>
      </c>
      <c r="AL512" s="19">
        <f t="shared" si="625"/>
        <v>0</v>
      </c>
      <c r="AM512" s="39" t="str">
        <f t="shared" si="661"/>
        <v>دون المستوى</v>
      </c>
      <c r="AN512" s="21"/>
      <c r="AO512" s="21"/>
      <c r="AP512" s="21"/>
      <c r="AQ512" s="19">
        <f t="shared" si="626"/>
        <v>0</v>
      </c>
      <c r="AR512" s="39" t="str">
        <f t="shared" si="662"/>
        <v>دون المستوى</v>
      </c>
      <c r="AS512" s="21"/>
      <c r="AT512" s="21"/>
      <c r="AU512" s="92"/>
      <c r="AV512" s="19">
        <f t="shared" si="627"/>
        <v>0</v>
      </c>
      <c r="AW512" s="39" t="str">
        <f t="shared" si="663"/>
        <v>دون المستوى</v>
      </c>
      <c r="AX512" s="19">
        <f t="shared" si="628"/>
        <v>0</v>
      </c>
      <c r="AY512" s="19">
        <f t="shared" si="664"/>
        <v>0</v>
      </c>
      <c r="AZ512" s="19">
        <f t="shared" si="630"/>
        <v>0</v>
      </c>
      <c r="BA512" s="34" t="str">
        <f t="shared" si="665"/>
        <v>دون المستوى</v>
      </c>
      <c r="BB512" s="21"/>
      <c r="BC512" s="21"/>
      <c r="BD512" s="21"/>
      <c r="BE512" s="19">
        <f t="shared" si="631"/>
        <v>0</v>
      </c>
      <c r="BF512" s="39" t="str">
        <f t="shared" si="666"/>
        <v>دون المستوى</v>
      </c>
      <c r="BG512" s="21"/>
      <c r="BH512" s="21"/>
      <c r="BI512" s="92"/>
      <c r="BJ512" s="19">
        <f t="shared" si="632"/>
        <v>0</v>
      </c>
      <c r="BK512" s="39" t="str">
        <f t="shared" si="667"/>
        <v>دون المستوى</v>
      </c>
      <c r="BL512" s="19">
        <f t="shared" si="633"/>
        <v>0</v>
      </c>
      <c r="BM512" s="19">
        <f t="shared" si="696"/>
        <v>0</v>
      </c>
      <c r="BN512" s="19">
        <f t="shared" si="635"/>
        <v>0</v>
      </c>
      <c r="BO512" s="34" t="str">
        <f t="shared" si="669"/>
        <v>دون المستوى</v>
      </c>
      <c r="BP512" s="21"/>
      <c r="BQ512" s="21"/>
      <c r="BR512" s="21"/>
      <c r="BS512" s="21"/>
      <c r="BT512" s="19">
        <f t="shared" si="636"/>
        <v>0</v>
      </c>
      <c r="BU512" s="39" t="str">
        <f t="shared" si="670"/>
        <v>دون المستوى</v>
      </c>
      <c r="BV512" s="21"/>
      <c r="BW512" s="21"/>
      <c r="BX512" s="21"/>
      <c r="BY512" s="92"/>
      <c r="BZ512" s="19">
        <f t="shared" si="637"/>
        <v>0</v>
      </c>
      <c r="CA512" s="39" t="str">
        <f t="shared" si="671"/>
        <v>دون المستوى</v>
      </c>
      <c r="CB512" s="19">
        <f t="shared" si="638"/>
        <v>0</v>
      </c>
      <c r="CC512" s="19">
        <f t="shared" si="697"/>
        <v>0</v>
      </c>
      <c r="CD512" s="19">
        <f t="shared" si="640"/>
        <v>0</v>
      </c>
      <c r="CE512" s="60" t="str">
        <f t="shared" si="673"/>
        <v>دون المستوى</v>
      </c>
      <c r="CF512" s="61">
        <f t="shared" si="641"/>
        <v>0</v>
      </c>
      <c r="CG512" s="67" t="str">
        <f t="shared" si="674"/>
        <v>دون المستوى</v>
      </c>
      <c r="CH512" s="21"/>
      <c r="CI512" s="21"/>
      <c r="CJ512" s="19">
        <f t="shared" si="642"/>
        <v>0</v>
      </c>
      <c r="CK512" s="39" t="str">
        <f t="shared" si="675"/>
        <v>دون المستوى</v>
      </c>
      <c r="CL512" s="21"/>
      <c r="CM512" s="21"/>
      <c r="CN512" s="19">
        <f t="shared" si="643"/>
        <v>0</v>
      </c>
      <c r="CO512" s="39" t="str">
        <f t="shared" si="676"/>
        <v>دون المستوى</v>
      </c>
      <c r="CP512" s="21"/>
      <c r="CQ512" s="21"/>
      <c r="CR512" s="19">
        <f t="shared" si="644"/>
        <v>0</v>
      </c>
      <c r="CS512" s="39" t="str">
        <f t="shared" si="677"/>
        <v>دون المستوى</v>
      </c>
      <c r="CT512" s="21"/>
      <c r="CU512" s="21"/>
      <c r="CV512" s="19">
        <f t="shared" si="645"/>
        <v>0</v>
      </c>
      <c r="CW512" s="39" t="str">
        <f t="shared" si="678"/>
        <v>دون المستوى</v>
      </c>
      <c r="CX512" s="59">
        <f t="shared" si="646"/>
        <v>0</v>
      </c>
      <c r="CY512" s="34" t="str">
        <f t="shared" si="679"/>
        <v>دون المستوى</v>
      </c>
      <c r="CZ512" s="21"/>
      <c r="DA512" s="21"/>
      <c r="DB512" s="21"/>
      <c r="DC512" s="19">
        <f t="shared" si="647"/>
        <v>0</v>
      </c>
      <c r="DD512" s="39" t="str">
        <f t="shared" si="680"/>
        <v>دون المستوى</v>
      </c>
      <c r="DE512" s="21"/>
      <c r="DF512" s="21"/>
      <c r="DG512" s="92"/>
      <c r="DH512" s="19">
        <f t="shared" si="648"/>
        <v>0</v>
      </c>
      <c r="DI512" s="39" t="str">
        <f t="shared" si="681"/>
        <v>دون المستوى</v>
      </c>
      <c r="DJ512" s="19">
        <f t="shared" si="649"/>
        <v>0</v>
      </c>
      <c r="DK512" s="19">
        <f t="shared" si="698"/>
        <v>0</v>
      </c>
      <c r="DL512" s="19">
        <f t="shared" si="651"/>
        <v>0</v>
      </c>
      <c r="DM512" s="34" t="str">
        <f t="shared" si="683"/>
        <v>دون المستوى</v>
      </c>
      <c r="DN512" s="20" t="str">
        <f t="shared" si="684"/>
        <v>دور ثان</v>
      </c>
      <c r="DR512" s="28" t="str">
        <f t="shared" si="685"/>
        <v xml:space="preserve"> لغة عربية</v>
      </c>
      <c r="DS512" s="28" t="str">
        <f t="shared" si="686"/>
        <v xml:space="preserve"> رياضيات</v>
      </c>
      <c r="DT512" s="28" t="str">
        <f t="shared" si="687"/>
        <v xml:space="preserve"> دراسات</v>
      </c>
      <c r="DU512" s="28" t="str">
        <f t="shared" si="688"/>
        <v xml:space="preserve"> إنجليزى</v>
      </c>
      <c r="DV512" s="28" t="str">
        <f t="shared" si="689"/>
        <v xml:space="preserve"> علوم</v>
      </c>
      <c r="DW512" s="28" t="str">
        <f t="shared" si="690"/>
        <v xml:space="preserve"> تربية دينية</v>
      </c>
      <c r="DX512" s="87" t="str">
        <f t="shared" si="691"/>
        <v xml:space="preserve"> تربية فنية</v>
      </c>
      <c r="DY512" s="87" t="str">
        <f t="shared" si="692"/>
        <v xml:space="preserve"> تربية رياضية</v>
      </c>
      <c r="DZ512" s="88" t="str">
        <f t="shared" si="693"/>
        <v xml:space="preserve"> نشاط1</v>
      </c>
      <c r="EA512" s="88" t="str">
        <f t="shared" si="694"/>
        <v xml:space="preserve"> نشاط2</v>
      </c>
      <c r="EB512" s="32">
        <f t="shared" si="652"/>
        <v>0</v>
      </c>
      <c r="EC512" s="31" t="str">
        <f t="shared" si="695"/>
        <v xml:space="preserve"> لغة عربية رياضيات دراسات إنجليزى علوم تربية دينية تربية فنية تربية رياضية نشاط1 نشاط2</v>
      </c>
    </row>
    <row r="513" spans="1:133" ht="17.25" thickTop="1" thickBot="1">
      <c r="A513" s="16" t="str">
        <f t="shared" si="653"/>
        <v/>
      </c>
      <c r="B513" s="18"/>
      <c r="C513" s="17"/>
      <c r="D513" s="86"/>
      <c r="E513" s="83" t="str">
        <f t="shared" si="613"/>
        <v/>
      </c>
      <c r="F513" s="83" t="str">
        <f t="shared" si="614"/>
        <v/>
      </c>
      <c r="G513" s="83" t="str">
        <f t="shared" si="615"/>
        <v/>
      </c>
      <c r="H513" s="37"/>
      <c r="I513" s="42" t="str">
        <f t="shared" si="654"/>
        <v/>
      </c>
      <c r="J513" s="21"/>
      <c r="K513" s="21"/>
      <c r="L513" s="21"/>
      <c r="M513" s="21"/>
      <c r="N513" s="21"/>
      <c r="O513" s="19">
        <f t="shared" si="616"/>
        <v>0</v>
      </c>
      <c r="P513" s="39" t="str">
        <f t="shared" si="655"/>
        <v>دون المستوى</v>
      </c>
      <c r="Q513" s="21"/>
      <c r="R513" s="21"/>
      <c r="S513" s="92"/>
      <c r="T513" s="19">
        <f t="shared" si="617"/>
        <v>0</v>
      </c>
      <c r="U513" s="39" t="str">
        <f t="shared" si="656"/>
        <v>دون المستوى</v>
      </c>
      <c r="V513" s="19">
        <f t="shared" si="618"/>
        <v>0</v>
      </c>
      <c r="W513" s="19">
        <f t="shared" si="619"/>
        <v>0</v>
      </c>
      <c r="X513" s="19">
        <f t="shared" si="620"/>
        <v>0</v>
      </c>
      <c r="Y513" s="39" t="str">
        <f t="shared" si="657"/>
        <v>دون المستوى</v>
      </c>
      <c r="Z513" s="21"/>
      <c r="AA513" s="21"/>
      <c r="AB513" s="21"/>
      <c r="AC513" s="19">
        <f t="shared" si="621"/>
        <v>0</v>
      </c>
      <c r="AD513" s="39" t="str">
        <f t="shared" si="658"/>
        <v>دون المستوى</v>
      </c>
      <c r="AE513" s="21"/>
      <c r="AF513" s="21"/>
      <c r="AG513" s="92"/>
      <c r="AH513" s="19">
        <f t="shared" si="622"/>
        <v>0</v>
      </c>
      <c r="AI513" s="39" t="str">
        <f t="shared" si="659"/>
        <v>دون المستوى</v>
      </c>
      <c r="AJ513" s="19">
        <f t="shared" si="623"/>
        <v>0</v>
      </c>
      <c r="AK513" s="19">
        <f t="shared" si="699"/>
        <v>0</v>
      </c>
      <c r="AL513" s="19">
        <f t="shared" si="625"/>
        <v>0</v>
      </c>
      <c r="AM513" s="39" t="str">
        <f t="shared" si="661"/>
        <v>دون المستوى</v>
      </c>
      <c r="AN513" s="21"/>
      <c r="AO513" s="21"/>
      <c r="AP513" s="21"/>
      <c r="AQ513" s="19">
        <f t="shared" si="626"/>
        <v>0</v>
      </c>
      <c r="AR513" s="39" t="str">
        <f t="shared" si="662"/>
        <v>دون المستوى</v>
      </c>
      <c r="AS513" s="21"/>
      <c r="AT513" s="21"/>
      <c r="AU513" s="92"/>
      <c r="AV513" s="19">
        <f t="shared" si="627"/>
        <v>0</v>
      </c>
      <c r="AW513" s="39" t="str">
        <f t="shared" si="663"/>
        <v>دون المستوى</v>
      </c>
      <c r="AX513" s="19">
        <f t="shared" si="628"/>
        <v>0</v>
      </c>
      <c r="AY513" s="19">
        <f t="shared" si="664"/>
        <v>0</v>
      </c>
      <c r="AZ513" s="19">
        <f t="shared" si="630"/>
        <v>0</v>
      </c>
      <c r="BA513" s="34" t="str">
        <f t="shared" si="665"/>
        <v>دون المستوى</v>
      </c>
      <c r="BB513" s="21"/>
      <c r="BC513" s="21"/>
      <c r="BD513" s="21"/>
      <c r="BE513" s="19">
        <f t="shared" si="631"/>
        <v>0</v>
      </c>
      <c r="BF513" s="39" t="str">
        <f t="shared" si="666"/>
        <v>دون المستوى</v>
      </c>
      <c r="BG513" s="21"/>
      <c r="BH513" s="21"/>
      <c r="BI513" s="92"/>
      <c r="BJ513" s="19">
        <f t="shared" si="632"/>
        <v>0</v>
      </c>
      <c r="BK513" s="39" t="str">
        <f t="shared" si="667"/>
        <v>دون المستوى</v>
      </c>
      <c r="BL513" s="19">
        <f t="shared" si="633"/>
        <v>0</v>
      </c>
      <c r="BM513" s="19">
        <f t="shared" si="696"/>
        <v>0</v>
      </c>
      <c r="BN513" s="19">
        <f t="shared" si="635"/>
        <v>0</v>
      </c>
      <c r="BO513" s="34" t="str">
        <f t="shared" si="669"/>
        <v>دون المستوى</v>
      </c>
      <c r="BP513" s="21"/>
      <c r="BQ513" s="21"/>
      <c r="BR513" s="21"/>
      <c r="BS513" s="21"/>
      <c r="BT513" s="19">
        <f t="shared" si="636"/>
        <v>0</v>
      </c>
      <c r="BU513" s="39" t="str">
        <f t="shared" si="670"/>
        <v>دون المستوى</v>
      </c>
      <c r="BV513" s="21"/>
      <c r="BW513" s="21"/>
      <c r="BX513" s="21"/>
      <c r="BY513" s="92"/>
      <c r="BZ513" s="19">
        <f t="shared" si="637"/>
        <v>0</v>
      </c>
      <c r="CA513" s="39" t="str">
        <f t="shared" si="671"/>
        <v>دون المستوى</v>
      </c>
      <c r="CB513" s="19">
        <f t="shared" si="638"/>
        <v>0</v>
      </c>
      <c r="CC513" s="19">
        <f t="shared" si="697"/>
        <v>0</v>
      </c>
      <c r="CD513" s="19">
        <f t="shared" si="640"/>
        <v>0</v>
      </c>
      <c r="CE513" s="60" t="str">
        <f t="shared" si="673"/>
        <v>دون المستوى</v>
      </c>
      <c r="CF513" s="61">
        <f t="shared" si="641"/>
        <v>0</v>
      </c>
      <c r="CG513" s="67" t="str">
        <f t="shared" si="674"/>
        <v>دون المستوى</v>
      </c>
      <c r="CH513" s="21"/>
      <c r="CI513" s="21"/>
      <c r="CJ513" s="19">
        <f t="shared" si="642"/>
        <v>0</v>
      </c>
      <c r="CK513" s="39" t="str">
        <f t="shared" si="675"/>
        <v>دون المستوى</v>
      </c>
      <c r="CL513" s="21"/>
      <c r="CM513" s="21"/>
      <c r="CN513" s="19">
        <f t="shared" si="643"/>
        <v>0</v>
      </c>
      <c r="CO513" s="39" t="str">
        <f t="shared" si="676"/>
        <v>دون المستوى</v>
      </c>
      <c r="CP513" s="21"/>
      <c r="CQ513" s="21"/>
      <c r="CR513" s="19">
        <f t="shared" si="644"/>
        <v>0</v>
      </c>
      <c r="CS513" s="39" t="str">
        <f t="shared" si="677"/>
        <v>دون المستوى</v>
      </c>
      <c r="CT513" s="21"/>
      <c r="CU513" s="21"/>
      <c r="CV513" s="19">
        <f t="shared" si="645"/>
        <v>0</v>
      </c>
      <c r="CW513" s="39" t="str">
        <f t="shared" si="678"/>
        <v>دون المستوى</v>
      </c>
      <c r="CX513" s="59">
        <f t="shared" si="646"/>
        <v>0</v>
      </c>
      <c r="CY513" s="34" t="str">
        <f t="shared" si="679"/>
        <v>دون المستوى</v>
      </c>
      <c r="CZ513" s="21"/>
      <c r="DA513" s="21"/>
      <c r="DB513" s="21"/>
      <c r="DC513" s="19">
        <f t="shared" si="647"/>
        <v>0</v>
      </c>
      <c r="DD513" s="39" t="str">
        <f t="shared" si="680"/>
        <v>دون المستوى</v>
      </c>
      <c r="DE513" s="21"/>
      <c r="DF513" s="21"/>
      <c r="DG513" s="92"/>
      <c r="DH513" s="19">
        <f t="shared" si="648"/>
        <v>0</v>
      </c>
      <c r="DI513" s="39" t="str">
        <f t="shared" si="681"/>
        <v>دون المستوى</v>
      </c>
      <c r="DJ513" s="19">
        <f t="shared" si="649"/>
        <v>0</v>
      </c>
      <c r="DK513" s="19">
        <f t="shared" si="698"/>
        <v>0</v>
      </c>
      <c r="DL513" s="19">
        <f t="shared" si="651"/>
        <v>0</v>
      </c>
      <c r="DM513" s="34" t="str">
        <f t="shared" si="683"/>
        <v>دون المستوى</v>
      </c>
      <c r="DN513" s="20" t="str">
        <f t="shared" si="684"/>
        <v>دور ثان</v>
      </c>
      <c r="DR513" s="28" t="str">
        <f t="shared" si="685"/>
        <v xml:space="preserve"> لغة عربية</v>
      </c>
      <c r="DS513" s="28" t="str">
        <f t="shared" si="686"/>
        <v xml:space="preserve"> رياضيات</v>
      </c>
      <c r="DT513" s="28" t="str">
        <f t="shared" si="687"/>
        <v xml:space="preserve"> دراسات</v>
      </c>
      <c r="DU513" s="28" t="str">
        <f t="shared" si="688"/>
        <v xml:space="preserve"> إنجليزى</v>
      </c>
      <c r="DV513" s="28" t="str">
        <f t="shared" si="689"/>
        <v xml:space="preserve"> علوم</v>
      </c>
      <c r="DW513" s="28" t="str">
        <f t="shared" si="690"/>
        <v xml:space="preserve"> تربية دينية</v>
      </c>
      <c r="DX513" s="87" t="str">
        <f t="shared" si="691"/>
        <v xml:space="preserve"> تربية فنية</v>
      </c>
      <c r="DY513" s="87" t="str">
        <f t="shared" si="692"/>
        <v xml:space="preserve"> تربية رياضية</v>
      </c>
      <c r="DZ513" s="88" t="str">
        <f t="shared" si="693"/>
        <v xml:space="preserve"> نشاط1</v>
      </c>
      <c r="EA513" s="88" t="str">
        <f t="shared" si="694"/>
        <v xml:space="preserve"> نشاط2</v>
      </c>
      <c r="EB513" s="32">
        <f t="shared" si="652"/>
        <v>0</v>
      </c>
      <c r="EC513" s="31" t="str">
        <f t="shared" si="695"/>
        <v xml:space="preserve"> لغة عربية رياضيات دراسات إنجليزى علوم تربية دينية تربية فنية تربية رياضية نشاط1 نشاط2</v>
      </c>
    </row>
    <row r="514" spans="1:133" ht="17.25" thickTop="1" thickBot="1">
      <c r="A514" s="16" t="str">
        <f t="shared" si="653"/>
        <v/>
      </c>
      <c r="B514" s="18"/>
      <c r="C514" s="17"/>
      <c r="D514" s="86"/>
      <c r="E514" s="83" t="str">
        <f t="shared" si="613"/>
        <v/>
      </c>
      <c r="F514" s="83" t="str">
        <f t="shared" si="614"/>
        <v/>
      </c>
      <c r="G514" s="83" t="str">
        <f t="shared" si="615"/>
        <v/>
      </c>
      <c r="H514" s="37"/>
      <c r="I514" s="42" t="str">
        <f t="shared" si="654"/>
        <v/>
      </c>
      <c r="J514" s="21"/>
      <c r="K514" s="21"/>
      <c r="L514" s="21"/>
      <c r="M514" s="21"/>
      <c r="N514" s="21"/>
      <c r="O514" s="19">
        <f t="shared" si="616"/>
        <v>0</v>
      </c>
      <c r="P514" s="39" t="str">
        <f t="shared" si="655"/>
        <v>دون المستوى</v>
      </c>
      <c r="Q514" s="21"/>
      <c r="R514" s="21"/>
      <c r="S514" s="92"/>
      <c r="T514" s="19">
        <f t="shared" si="617"/>
        <v>0</v>
      </c>
      <c r="U514" s="39" t="str">
        <f t="shared" si="656"/>
        <v>دون المستوى</v>
      </c>
      <c r="V514" s="19">
        <f t="shared" si="618"/>
        <v>0</v>
      </c>
      <c r="W514" s="19">
        <f t="shared" si="619"/>
        <v>0</v>
      </c>
      <c r="X514" s="19">
        <f t="shared" si="620"/>
        <v>0</v>
      </c>
      <c r="Y514" s="39" t="str">
        <f t="shared" si="657"/>
        <v>دون المستوى</v>
      </c>
      <c r="Z514" s="21"/>
      <c r="AA514" s="21"/>
      <c r="AB514" s="21"/>
      <c r="AC514" s="19">
        <f t="shared" si="621"/>
        <v>0</v>
      </c>
      <c r="AD514" s="39" t="str">
        <f t="shared" si="658"/>
        <v>دون المستوى</v>
      </c>
      <c r="AE514" s="21"/>
      <c r="AF514" s="21"/>
      <c r="AG514" s="92"/>
      <c r="AH514" s="19">
        <f t="shared" si="622"/>
        <v>0</v>
      </c>
      <c r="AI514" s="39" t="str">
        <f t="shared" si="659"/>
        <v>دون المستوى</v>
      </c>
      <c r="AJ514" s="19">
        <f t="shared" si="623"/>
        <v>0</v>
      </c>
      <c r="AK514" s="19">
        <f t="shared" si="699"/>
        <v>0</v>
      </c>
      <c r="AL514" s="19">
        <f t="shared" si="625"/>
        <v>0</v>
      </c>
      <c r="AM514" s="39" t="str">
        <f t="shared" si="661"/>
        <v>دون المستوى</v>
      </c>
      <c r="AN514" s="21"/>
      <c r="AO514" s="21"/>
      <c r="AP514" s="21"/>
      <c r="AQ514" s="19">
        <f t="shared" si="626"/>
        <v>0</v>
      </c>
      <c r="AR514" s="39" t="str">
        <f t="shared" si="662"/>
        <v>دون المستوى</v>
      </c>
      <c r="AS514" s="21"/>
      <c r="AT514" s="21"/>
      <c r="AU514" s="92"/>
      <c r="AV514" s="19">
        <f t="shared" si="627"/>
        <v>0</v>
      </c>
      <c r="AW514" s="39" t="str">
        <f t="shared" si="663"/>
        <v>دون المستوى</v>
      </c>
      <c r="AX514" s="19">
        <f t="shared" si="628"/>
        <v>0</v>
      </c>
      <c r="AY514" s="19">
        <f t="shared" si="664"/>
        <v>0</v>
      </c>
      <c r="AZ514" s="19">
        <f t="shared" si="630"/>
        <v>0</v>
      </c>
      <c r="BA514" s="34" t="str">
        <f t="shared" si="665"/>
        <v>دون المستوى</v>
      </c>
      <c r="BB514" s="21"/>
      <c r="BC514" s="21"/>
      <c r="BD514" s="21"/>
      <c r="BE514" s="19">
        <f t="shared" si="631"/>
        <v>0</v>
      </c>
      <c r="BF514" s="39" t="str">
        <f t="shared" si="666"/>
        <v>دون المستوى</v>
      </c>
      <c r="BG514" s="21"/>
      <c r="BH514" s="21"/>
      <c r="BI514" s="92"/>
      <c r="BJ514" s="19">
        <f t="shared" si="632"/>
        <v>0</v>
      </c>
      <c r="BK514" s="39" t="str">
        <f t="shared" si="667"/>
        <v>دون المستوى</v>
      </c>
      <c r="BL514" s="19">
        <f t="shared" si="633"/>
        <v>0</v>
      </c>
      <c r="BM514" s="19">
        <f t="shared" si="696"/>
        <v>0</v>
      </c>
      <c r="BN514" s="19">
        <f t="shared" si="635"/>
        <v>0</v>
      </c>
      <c r="BO514" s="34" t="str">
        <f t="shared" si="669"/>
        <v>دون المستوى</v>
      </c>
      <c r="BP514" s="21"/>
      <c r="BQ514" s="21"/>
      <c r="BR514" s="21"/>
      <c r="BS514" s="21"/>
      <c r="BT514" s="19">
        <f t="shared" si="636"/>
        <v>0</v>
      </c>
      <c r="BU514" s="39" t="str">
        <f t="shared" si="670"/>
        <v>دون المستوى</v>
      </c>
      <c r="BV514" s="21"/>
      <c r="BW514" s="21"/>
      <c r="BX514" s="21"/>
      <c r="BY514" s="92"/>
      <c r="BZ514" s="19">
        <f t="shared" si="637"/>
        <v>0</v>
      </c>
      <c r="CA514" s="39" t="str">
        <f t="shared" si="671"/>
        <v>دون المستوى</v>
      </c>
      <c r="CB514" s="19">
        <f t="shared" si="638"/>
        <v>0</v>
      </c>
      <c r="CC514" s="19">
        <f t="shared" si="697"/>
        <v>0</v>
      </c>
      <c r="CD514" s="19">
        <f t="shared" si="640"/>
        <v>0</v>
      </c>
      <c r="CE514" s="60" t="str">
        <f t="shared" si="673"/>
        <v>دون المستوى</v>
      </c>
      <c r="CF514" s="61">
        <f t="shared" si="641"/>
        <v>0</v>
      </c>
      <c r="CG514" s="67" t="str">
        <f t="shared" si="674"/>
        <v>دون المستوى</v>
      </c>
      <c r="CH514" s="21"/>
      <c r="CI514" s="21"/>
      <c r="CJ514" s="19">
        <f t="shared" si="642"/>
        <v>0</v>
      </c>
      <c r="CK514" s="39" t="str">
        <f t="shared" si="675"/>
        <v>دون المستوى</v>
      </c>
      <c r="CL514" s="21"/>
      <c r="CM514" s="21"/>
      <c r="CN514" s="19">
        <f t="shared" si="643"/>
        <v>0</v>
      </c>
      <c r="CO514" s="39" t="str">
        <f t="shared" si="676"/>
        <v>دون المستوى</v>
      </c>
      <c r="CP514" s="21"/>
      <c r="CQ514" s="21"/>
      <c r="CR514" s="19">
        <f t="shared" si="644"/>
        <v>0</v>
      </c>
      <c r="CS514" s="39" t="str">
        <f t="shared" si="677"/>
        <v>دون المستوى</v>
      </c>
      <c r="CT514" s="21"/>
      <c r="CU514" s="21"/>
      <c r="CV514" s="19">
        <f t="shared" si="645"/>
        <v>0</v>
      </c>
      <c r="CW514" s="39" t="str">
        <f t="shared" si="678"/>
        <v>دون المستوى</v>
      </c>
      <c r="CX514" s="59">
        <f t="shared" si="646"/>
        <v>0</v>
      </c>
      <c r="CY514" s="34" t="str">
        <f t="shared" si="679"/>
        <v>دون المستوى</v>
      </c>
      <c r="CZ514" s="21"/>
      <c r="DA514" s="21"/>
      <c r="DB514" s="21"/>
      <c r="DC514" s="19">
        <f t="shared" si="647"/>
        <v>0</v>
      </c>
      <c r="DD514" s="39" t="str">
        <f t="shared" si="680"/>
        <v>دون المستوى</v>
      </c>
      <c r="DE514" s="21"/>
      <c r="DF514" s="21"/>
      <c r="DG514" s="92"/>
      <c r="DH514" s="19">
        <f t="shared" si="648"/>
        <v>0</v>
      </c>
      <c r="DI514" s="39" t="str">
        <f t="shared" si="681"/>
        <v>دون المستوى</v>
      </c>
      <c r="DJ514" s="19">
        <f t="shared" si="649"/>
        <v>0</v>
      </c>
      <c r="DK514" s="19">
        <f t="shared" si="698"/>
        <v>0</v>
      </c>
      <c r="DL514" s="19">
        <f t="shared" si="651"/>
        <v>0</v>
      </c>
      <c r="DM514" s="34" t="str">
        <f t="shared" si="683"/>
        <v>دون المستوى</v>
      </c>
      <c r="DN514" s="20" t="str">
        <f t="shared" si="684"/>
        <v>دور ثان</v>
      </c>
      <c r="DR514" s="28" t="str">
        <f t="shared" si="685"/>
        <v xml:space="preserve"> لغة عربية</v>
      </c>
      <c r="DS514" s="28" t="str">
        <f t="shared" si="686"/>
        <v xml:space="preserve"> رياضيات</v>
      </c>
      <c r="DT514" s="28" t="str">
        <f t="shared" si="687"/>
        <v xml:space="preserve"> دراسات</v>
      </c>
      <c r="DU514" s="28" t="str">
        <f t="shared" si="688"/>
        <v xml:space="preserve"> إنجليزى</v>
      </c>
      <c r="DV514" s="28" t="str">
        <f t="shared" si="689"/>
        <v xml:space="preserve"> علوم</v>
      </c>
      <c r="DW514" s="28" t="str">
        <f t="shared" si="690"/>
        <v xml:space="preserve"> تربية دينية</v>
      </c>
      <c r="DX514" s="87" t="str">
        <f t="shared" si="691"/>
        <v xml:space="preserve"> تربية فنية</v>
      </c>
      <c r="DY514" s="87" t="str">
        <f t="shared" si="692"/>
        <v xml:space="preserve"> تربية رياضية</v>
      </c>
      <c r="DZ514" s="88" t="str">
        <f t="shared" si="693"/>
        <v xml:space="preserve"> نشاط1</v>
      </c>
      <c r="EA514" s="88" t="str">
        <f t="shared" si="694"/>
        <v xml:space="preserve"> نشاط2</v>
      </c>
      <c r="EB514" s="32">
        <f t="shared" si="652"/>
        <v>0</v>
      </c>
      <c r="EC514" s="31" t="str">
        <f t="shared" si="695"/>
        <v xml:space="preserve"> لغة عربية رياضيات دراسات إنجليزى علوم تربية دينية تربية فنية تربية رياضية نشاط1 نشاط2</v>
      </c>
    </row>
    <row r="515" spans="1:133" ht="17.25" thickTop="1" thickBot="1">
      <c r="A515" s="16" t="str">
        <f t="shared" si="653"/>
        <v/>
      </c>
      <c r="B515" s="18"/>
      <c r="C515" s="17"/>
      <c r="D515" s="86"/>
      <c r="E515" s="83" t="str">
        <f t="shared" si="613"/>
        <v/>
      </c>
      <c r="F515" s="83" t="str">
        <f t="shared" si="614"/>
        <v/>
      </c>
      <c r="G515" s="83" t="str">
        <f t="shared" si="615"/>
        <v/>
      </c>
      <c r="H515" s="37"/>
      <c r="I515" s="42" t="str">
        <f t="shared" si="654"/>
        <v/>
      </c>
      <c r="J515" s="21"/>
      <c r="K515" s="21"/>
      <c r="L515" s="21"/>
      <c r="M515" s="21"/>
      <c r="N515" s="21"/>
      <c r="O515" s="19">
        <f t="shared" si="616"/>
        <v>0</v>
      </c>
      <c r="P515" s="39" t="str">
        <f t="shared" si="655"/>
        <v>دون المستوى</v>
      </c>
      <c r="Q515" s="21"/>
      <c r="R515" s="21"/>
      <c r="S515" s="92"/>
      <c r="T515" s="19">
        <f t="shared" si="617"/>
        <v>0</v>
      </c>
      <c r="U515" s="39" t="str">
        <f t="shared" si="656"/>
        <v>دون المستوى</v>
      </c>
      <c r="V515" s="19">
        <f t="shared" si="618"/>
        <v>0</v>
      </c>
      <c r="W515" s="19">
        <f t="shared" si="619"/>
        <v>0</v>
      </c>
      <c r="X515" s="19">
        <f t="shared" si="620"/>
        <v>0</v>
      </c>
      <c r="Y515" s="39" t="str">
        <f t="shared" si="657"/>
        <v>دون المستوى</v>
      </c>
      <c r="Z515" s="21"/>
      <c r="AA515" s="21"/>
      <c r="AB515" s="21"/>
      <c r="AC515" s="19">
        <f t="shared" si="621"/>
        <v>0</v>
      </c>
      <c r="AD515" s="39" t="str">
        <f t="shared" si="658"/>
        <v>دون المستوى</v>
      </c>
      <c r="AE515" s="21"/>
      <c r="AF515" s="21"/>
      <c r="AG515" s="92"/>
      <c r="AH515" s="19">
        <f t="shared" si="622"/>
        <v>0</v>
      </c>
      <c r="AI515" s="39" t="str">
        <f t="shared" si="659"/>
        <v>دون المستوى</v>
      </c>
      <c r="AJ515" s="19">
        <f t="shared" si="623"/>
        <v>0</v>
      </c>
      <c r="AK515" s="19">
        <f t="shared" si="699"/>
        <v>0</v>
      </c>
      <c r="AL515" s="19">
        <f t="shared" si="625"/>
        <v>0</v>
      </c>
      <c r="AM515" s="39" t="str">
        <f t="shared" si="661"/>
        <v>دون المستوى</v>
      </c>
      <c r="AN515" s="21"/>
      <c r="AO515" s="21"/>
      <c r="AP515" s="21"/>
      <c r="AQ515" s="19">
        <f t="shared" si="626"/>
        <v>0</v>
      </c>
      <c r="AR515" s="39" t="str">
        <f t="shared" si="662"/>
        <v>دون المستوى</v>
      </c>
      <c r="AS515" s="21"/>
      <c r="AT515" s="21"/>
      <c r="AU515" s="92"/>
      <c r="AV515" s="19">
        <f t="shared" si="627"/>
        <v>0</v>
      </c>
      <c r="AW515" s="39" t="str">
        <f t="shared" si="663"/>
        <v>دون المستوى</v>
      </c>
      <c r="AX515" s="19">
        <f t="shared" si="628"/>
        <v>0</v>
      </c>
      <c r="AY515" s="19">
        <f t="shared" si="664"/>
        <v>0</v>
      </c>
      <c r="AZ515" s="19">
        <f t="shared" si="630"/>
        <v>0</v>
      </c>
      <c r="BA515" s="34" t="str">
        <f t="shared" si="665"/>
        <v>دون المستوى</v>
      </c>
      <c r="BB515" s="21"/>
      <c r="BC515" s="21"/>
      <c r="BD515" s="21"/>
      <c r="BE515" s="19">
        <f t="shared" si="631"/>
        <v>0</v>
      </c>
      <c r="BF515" s="39" t="str">
        <f t="shared" si="666"/>
        <v>دون المستوى</v>
      </c>
      <c r="BG515" s="21"/>
      <c r="BH515" s="21"/>
      <c r="BI515" s="92"/>
      <c r="BJ515" s="19">
        <f t="shared" si="632"/>
        <v>0</v>
      </c>
      <c r="BK515" s="39" t="str">
        <f t="shared" si="667"/>
        <v>دون المستوى</v>
      </c>
      <c r="BL515" s="19">
        <f t="shared" si="633"/>
        <v>0</v>
      </c>
      <c r="BM515" s="19">
        <f t="shared" si="696"/>
        <v>0</v>
      </c>
      <c r="BN515" s="19">
        <f t="shared" si="635"/>
        <v>0</v>
      </c>
      <c r="BO515" s="34" t="str">
        <f t="shared" si="669"/>
        <v>دون المستوى</v>
      </c>
      <c r="BP515" s="21"/>
      <c r="BQ515" s="21"/>
      <c r="BR515" s="21"/>
      <c r="BS515" s="21"/>
      <c r="BT515" s="19">
        <f t="shared" si="636"/>
        <v>0</v>
      </c>
      <c r="BU515" s="39" t="str">
        <f t="shared" si="670"/>
        <v>دون المستوى</v>
      </c>
      <c r="BV515" s="21"/>
      <c r="BW515" s="21"/>
      <c r="BX515" s="21"/>
      <c r="BY515" s="92"/>
      <c r="BZ515" s="19">
        <f t="shared" si="637"/>
        <v>0</v>
      </c>
      <c r="CA515" s="39" t="str">
        <f t="shared" si="671"/>
        <v>دون المستوى</v>
      </c>
      <c r="CB515" s="19">
        <f t="shared" si="638"/>
        <v>0</v>
      </c>
      <c r="CC515" s="19">
        <f t="shared" si="697"/>
        <v>0</v>
      </c>
      <c r="CD515" s="19">
        <f t="shared" si="640"/>
        <v>0</v>
      </c>
      <c r="CE515" s="60" t="str">
        <f t="shared" si="673"/>
        <v>دون المستوى</v>
      </c>
      <c r="CF515" s="61">
        <f t="shared" si="641"/>
        <v>0</v>
      </c>
      <c r="CG515" s="67" t="str">
        <f t="shared" si="674"/>
        <v>دون المستوى</v>
      </c>
      <c r="CH515" s="21"/>
      <c r="CI515" s="21"/>
      <c r="CJ515" s="19">
        <f t="shared" si="642"/>
        <v>0</v>
      </c>
      <c r="CK515" s="39" t="str">
        <f t="shared" si="675"/>
        <v>دون المستوى</v>
      </c>
      <c r="CL515" s="21"/>
      <c r="CM515" s="21"/>
      <c r="CN515" s="19">
        <f t="shared" si="643"/>
        <v>0</v>
      </c>
      <c r="CO515" s="39" t="str">
        <f t="shared" si="676"/>
        <v>دون المستوى</v>
      </c>
      <c r="CP515" s="21"/>
      <c r="CQ515" s="21"/>
      <c r="CR515" s="19">
        <f t="shared" si="644"/>
        <v>0</v>
      </c>
      <c r="CS515" s="39" t="str">
        <f t="shared" si="677"/>
        <v>دون المستوى</v>
      </c>
      <c r="CT515" s="21"/>
      <c r="CU515" s="21"/>
      <c r="CV515" s="19">
        <f t="shared" si="645"/>
        <v>0</v>
      </c>
      <c r="CW515" s="39" t="str">
        <f t="shared" si="678"/>
        <v>دون المستوى</v>
      </c>
      <c r="CX515" s="59">
        <f t="shared" si="646"/>
        <v>0</v>
      </c>
      <c r="CY515" s="34" t="str">
        <f t="shared" si="679"/>
        <v>دون المستوى</v>
      </c>
      <c r="CZ515" s="21"/>
      <c r="DA515" s="21"/>
      <c r="DB515" s="21"/>
      <c r="DC515" s="19">
        <f t="shared" si="647"/>
        <v>0</v>
      </c>
      <c r="DD515" s="39" t="str">
        <f t="shared" si="680"/>
        <v>دون المستوى</v>
      </c>
      <c r="DE515" s="21"/>
      <c r="DF515" s="21"/>
      <c r="DG515" s="92"/>
      <c r="DH515" s="19">
        <f t="shared" si="648"/>
        <v>0</v>
      </c>
      <c r="DI515" s="39" t="str">
        <f t="shared" si="681"/>
        <v>دون المستوى</v>
      </c>
      <c r="DJ515" s="19">
        <f t="shared" si="649"/>
        <v>0</v>
      </c>
      <c r="DK515" s="19">
        <f t="shared" si="698"/>
        <v>0</v>
      </c>
      <c r="DL515" s="19">
        <f t="shared" si="651"/>
        <v>0</v>
      </c>
      <c r="DM515" s="34" t="str">
        <f t="shared" si="683"/>
        <v>دون المستوى</v>
      </c>
      <c r="DN515" s="20" t="str">
        <f t="shared" si="684"/>
        <v>دور ثان</v>
      </c>
      <c r="DR515" s="28" t="str">
        <f t="shared" si="685"/>
        <v xml:space="preserve"> لغة عربية</v>
      </c>
      <c r="DS515" s="28" t="str">
        <f t="shared" si="686"/>
        <v xml:space="preserve"> رياضيات</v>
      </c>
      <c r="DT515" s="28" t="str">
        <f t="shared" si="687"/>
        <v xml:space="preserve"> دراسات</v>
      </c>
      <c r="DU515" s="28" t="str">
        <f t="shared" si="688"/>
        <v xml:space="preserve"> إنجليزى</v>
      </c>
      <c r="DV515" s="28" t="str">
        <f t="shared" si="689"/>
        <v xml:space="preserve"> علوم</v>
      </c>
      <c r="DW515" s="28" t="str">
        <f t="shared" si="690"/>
        <v xml:space="preserve"> تربية دينية</v>
      </c>
      <c r="DX515" s="87" t="str">
        <f t="shared" si="691"/>
        <v xml:space="preserve"> تربية فنية</v>
      </c>
      <c r="DY515" s="87" t="str">
        <f t="shared" si="692"/>
        <v xml:space="preserve"> تربية رياضية</v>
      </c>
      <c r="DZ515" s="88" t="str">
        <f t="shared" si="693"/>
        <v xml:space="preserve"> نشاط1</v>
      </c>
      <c r="EA515" s="88" t="str">
        <f t="shared" si="694"/>
        <v xml:space="preserve"> نشاط2</v>
      </c>
      <c r="EB515" s="32">
        <f t="shared" si="652"/>
        <v>0</v>
      </c>
      <c r="EC515" s="31" t="str">
        <f t="shared" si="695"/>
        <v xml:space="preserve"> لغة عربية رياضيات دراسات إنجليزى علوم تربية دينية تربية فنية تربية رياضية نشاط1 نشاط2</v>
      </c>
    </row>
    <row r="516" spans="1:133" ht="17.25" thickTop="1" thickBot="1">
      <c r="A516" s="16" t="str">
        <f t="shared" si="653"/>
        <v/>
      </c>
      <c r="B516" s="18"/>
      <c r="C516" s="17"/>
      <c r="D516" s="86"/>
      <c r="E516" s="83" t="str">
        <f t="shared" si="613"/>
        <v/>
      </c>
      <c r="F516" s="83" t="str">
        <f t="shared" si="614"/>
        <v/>
      </c>
      <c r="G516" s="83" t="str">
        <f t="shared" si="615"/>
        <v/>
      </c>
      <c r="H516" s="37"/>
      <c r="I516" s="42" t="str">
        <f t="shared" si="654"/>
        <v/>
      </c>
      <c r="J516" s="21"/>
      <c r="K516" s="21"/>
      <c r="L516" s="21"/>
      <c r="M516" s="21"/>
      <c r="N516" s="21"/>
      <c r="O516" s="19">
        <f t="shared" si="616"/>
        <v>0</v>
      </c>
      <c r="P516" s="39" t="str">
        <f t="shared" si="655"/>
        <v>دون المستوى</v>
      </c>
      <c r="Q516" s="21"/>
      <c r="R516" s="21"/>
      <c r="S516" s="92"/>
      <c r="T516" s="19">
        <f t="shared" si="617"/>
        <v>0</v>
      </c>
      <c r="U516" s="39" t="str">
        <f t="shared" si="656"/>
        <v>دون المستوى</v>
      </c>
      <c r="V516" s="19">
        <f t="shared" si="618"/>
        <v>0</v>
      </c>
      <c r="W516" s="19">
        <f t="shared" si="619"/>
        <v>0</v>
      </c>
      <c r="X516" s="19">
        <f t="shared" si="620"/>
        <v>0</v>
      </c>
      <c r="Y516" s="39" t="str">
        <f t="shared" si="657"/>
        <v>دون المستوى</v>
      </c>
      <c r="Z516" s="21"/>
      <c r="AA516" s="21"/>
      <c r="AB516" s="21"/>
      <c r="AC516" s="19">
        <f t="shared" si="621"/>
        <v>0</v>
      </c>
      <c r="AD516" s="39" t="str">
        <f t="shared" si="658"/>
        <v>دون المستوى</v>
      </c>
      <c r="AE516" s="21"/>
      <c r="AF516" s="21"/>
      <c r="AG516" s="92"/>
      <c r="AH516" s="19">
        <f t="shared" si="622"/>
        <v>0</v>
      </c>
      <c r="AI516" s="39" t="str">
        <f t="shared" si="659"/>
        <v>دون المستوى</v>
      </c>
      <c r="AJ516" s="19">
        <f t="shared" si="623"/>
        <v>0</v>
      </c>
      <c r="AK516" s="19">
        <f t="shared" si="699"/>
        <v>0</v>
      </c>
      <c r="AL516" s="19">
        <f t="shared" si="625"/>
        <v>0</v>
      </c>
      <c r="AM516" s="39" t="str">
        <f t="shared" si="661"/>
        <v>دون المستوى</v>
      </c>
      <c r="AN516" s="21"/>
      <c r="AO516" s="21"/>
      <c r="AP516" s="21"/>
      <c r="AQ516" s="19">
        <f t="shared" si="626"/>
        <v>0</v>
      </c>
      <c r="AR516" s="39" t="str">
        <f t="shared" si="662"/>
        <v>دون المستوى</v>
      </c>
      <c r="AS516" s="21"/>
      <c r="AT516" s="21"/>
      <c r="AU516" s="92"/>
      <c r="AV516" s="19">
        <f t="shared" si="627"/>
        <v>0</v>
      </c>
      <c r="AW516" s="39" t="str">
        <f t="shared" si="663"/>
        <v>دون المستوى</v>
      </c>
      <c r="AX516" s="19">
        <f t="shared" si="628"/>
        <v>0</v>
      </c>
      <c r="AY516" s="19">
        <f t="shared" si="664"/>
        <v>0</v>
      </c>
      <c r="AZ516" s="19">
        <f t="shared" si="630"/>
        <v>0</v>
      </c>
      <c r="BA516" s="34" t="str">
        <f t="shared" si="665"/>
        <v>دون المستوى</v>
      </c>
      <c r="BB516" s="21"/>
      <c r="BC516" s="21"/>
      <c r="BD516" s="21"/>
      <c r="BE516" s="19">
        <f t="shared" si="631"/>
        <v>0</v>
      </c>
      <c r="BF516" s="39" t="str">
        <f t="shared" si="666"/>
        <v>دون المستوى</v>
      </c>
      <c r="BG516" s="21"/>
      <c r="BH516" s="21"/>
      <c r="BI516" s="92"/>
      <c r="BJ516" s="19">
        <f t="shared" si="632"/>
        <v>0</v>
      </c>
      <c r="BK516" s="39" t="str">
        <f t="shared" si="667"/>
        <v>دون المستوى</v>
      </c>
      <c r="BL516" s="19">
        <f t="shared" si="633"/>
        <v>0</v>
      </c>
      <c r="BM516" s="19">
        <f t="shared" si="696"/>
        <v>0</v>
      </c>
      <c r="BN516" s="19">
        <f t="shared" si="635"/>
        <v>0</v>
      </c>
      <c r="BO516" s="34" t="str">
        <f t="shared" si="669"/>
        <v>دون المستوى</v>
      </c>
      <c r="BP516" s="21"/>
      <c r="BQ516" s="21"/>
      <c r="BR516" s="21"/>
      <c r="BS516" s="21"/>
      <c r="BT516" s="19">
        <f t="shared" si="636"/>
        <v>0</v>
      </c>
      <c r="BU516" s="39" t="str">
        <f t="shared" si="670"/>
        <v>دون المستوى</v>
      </c>
      <c r="BV516" s="21"/>
      <c r="BW516" s="21"/>
      <c r="BX516" s="21"/>
      <c r="BY516" s="92"/>
      <c r="BZ516" s="19">
        <f t="shared" si="637"/>
        <v>0</v>
      </c>
      <c r="CA516" s="39" t="str">
        <f t="shared" si="671"/>
        <v>دون المستوى</v>
      </c>
      <c r="CB516" s="19">
        <f t="shared" si="638"/>
        <v>0</v>
      </c>
      <c r="CC516" s="19">
        <f t="shared" si="697"/>
        <v>0</v>
      </c>
      <c r="CD516" s="19">
        <f t="shared" si="640"/>
        <v>0</v>
      </c>
      <c r="CE516" s="60" t="str">
        <f t="shared" si="673"/>
        <v>دون المستوى</v>
      </c>
      <c r="CF516" s="61">
        <f t="shared" si="641"/>
        <v>0</v>
      </c>
      <c r="CG516" s="67" t="str">
        <f t="shared" si="674"/>
        <v>دون المستوى</v>
      </c>
      <c r="CH516" s="21"/>
      <c r="CI516" s="21"/>
      <c r="CJ516" s="19">
        <f t="shared" si="642"/>
        <v>0</v>
      </c>
      <c r="CK516" s="39" t="str">
        <f t="shared" si="675"/>
        <v>دون المستوى</v>
      </c>
      <c r="CL516" s="21"/>
      <c r="CM516" s="21"/>
      <c r="CN516" s="19">
        <f t="shared" si="643"/>
        <v>0</v>
      </c>
      <c r="CO516" s="39" t="str">
        <f t="shared" si="676"/>
        <v>دون المستوى</v>
      </c>
      <c r="CP516" s="21"/>
      <c r="CQ516" s="21"/>
      <c r="CR516" s="19">
        <f t="shared" si="644"/>
        <v>0</v>
      </c>
      <c r="CS516" s="39" t="str">
        <f t="shared" si="677"/>
        <v>دون المستوى</v>
      </c>
      <c r="CT516" s="21"/>
      <c r="CU516" s="21"/>
      <c r="CV516" s="19">
        <f t="shared" si="645"/>
        <v>0</v>
      </c>
      <c r="CW516" s="39" t="str">
        <f t="shared" si="678"/>
        <v>دون المستوى</v>
      </c>
      <c r="CX516" s="59">
        <f t="shared" si="646"/>
        <v>0</v>
      </c>
      <c r="CY516" s="34" t="str">
        <f t="shared" si="679"/>
        <v>دون المستوى</v>
      </c>
      <c r="CZ516" s="21"/>
      <c r="DA516" s="21"/>
      <c r="DB516" s="21"/>
      <c r="DC516" s="19">
        <f t="shared" si="647"/>
        <v>0</v>
      </c>
      <c r="DD516" s="39" t="str">
        <f t="shared" si="680"/>
        <v>دون المستوى</v>
      </c>
      <c r="DE516" s="21"/>
      <c r="DF516" s="21"/>
      <c r="DG516" s="92"/>
      <c r="DH516" s="19">
        <f t="shared" si="648"/>
        <v>0</v>
      </c>
      <c r="DI516" s="39" t="str">
        <f t="shared" si="681"/>
        <v>دون المستوى</v>
      </c>
      <c r="DJ516" s="19">
        <f t="shared" si="649"/>
        <v>0</v>
      </c>
      <c r="DK516" s="19">
        <f t="shared" si="698"/>
        <v>0</v>
      </c>
      <c r="DL516" s="19">
        <f t="shared" si="651"/>
        <v>0</v>
      </c>
      <c r="DM516" s="34" t="str">
        <f t="shared" si="683"/>
        <v>دون المستوى</v>
      </c>
      <c r="DN516" s="20" t="str">
        <f t="shared" si="684"/>
        <v>دور ثان</v>
      </c>
      <c r="DR516" s="28" t="str">
        <f t="shared" si="685"/>
        <v xml:space="preserve"> لغة عربية</v>
      </c>
      <c r="DS516" s="28" t="str">
        <f t="shared" si="686"/>
        <v xml:space="preserve"> رياضيات</v>
      </c>
      <c r="DT516" s="28" t="str">
        <f t="shared" si="687"/>
        <v xml:space="preserve"> دراسات</v>
      </c>
      <c r="DU516" s="28" t="str">
        <f t="shared" si="688"/>
        <v xml:space="preserve"> إنجليزى</v>
      </c>
      <c r="DV516" s="28" t="str">
        <f t="shared" si="689"/>
        <v xml:space="preserve"> علوم</v>
      </c>
      <c r="DW516" s="28" t="str">
        <f t="shared" si="690"/>
        <v xml:space="preserve"> تربية دينية</v>
      </c>
      <c r="DX516" s="87" t="str">
        <f t="shared" si="691"/>
        <v xml:space="preserve"> تربية فنية</v>
      </c>
      <c r="DY516" s="87" t="str">
        <f t="shared" si="692"/>
        <v xml:space="preserve"> تربية رياضية</v>
      </c>
      <c r="DZ516" s="88" t="str">
        <f t="shared" si="693"/>
        <v xml:space="preserve"> نشاط1</v>
      </c>
      <c r="EA516" s="88" t="str">
        <f t="shared" si="694"/>
        <v xml:space="preserve"> نشاط2</v>
      </c>
      <c r="EB516" s="32">
        <f t="shared" si="652"/>
        <v>0</v>
      </c>
      <c r="EC516" s="31" t="str">
        <f t="shared" si="695"/>
        <v xml:space="preserve"> لغة عربية رياضيات دراسات إنجليزى علوم تربية دينية تربية فنية تربية رياضية نشاط1 نشاط2</v>
      </c>
    </row>
    <row r="517" spans="1:133" ht="17.25" thickTop="1" thickBot="1">
      <c r="A517" s="16" t="str">
        <f t="shared" si="653"/>
        <v/>
      </c>
      <c r="B517" s="18"/>
      <c r="C517" s="17"/>
      <c r="D517" s="86"/>
      <c r="E517" s="83" t="str">
        <f t="shared" si="613"/>
        <v/>
      </c>
      <c r="F517" s="83" t="str">
        <f t="shared" si="614"/>
        <v/>
      </c>
      <c r="G517" s="83" t="str">
        <f t="shared" si="615"/>
        <v/>
      </c>
      <c r="H517" s="37"/>
      <c r="I517" s="42" t="str">
        <f t="shared" si="654"/>
        <v/>
      </c>
      <c r="J517" s="21"/>
      <c r="K517" s="21"/>
      <c r="L517" s="21"/>
      <c r="M517" s="21"/>
      <c r="N517" s="21"/>
      <c r="O517" s="19">
        <f t="shared" si="616"/>
        <v>0</v>
      </c>
      <c r="P517" s="39" t="str">
        <f t="shared" si="655"/>
        <v>دون المستوى</v>
      </c>
      <c r="Q517" s="21"/>
      <c r="R517" s="21"/>
      <c r="S517" s="92"/>
      <c r="T517" s="19">
        <f t="shared" si="617"/>
        <v>0</v>
      </c>
      <c r="U517" s="39" t="str">
        <f t="shared" si="656"/>
        <v>دون المستوى</v>
      </c>
      <c r="V517" s="19">
        <f t="shared" si="618"/>
        <v>0</v>
      </c>
      <c r="W517" s="19">
        <f t="shared" si="619"/>
        <v>0</v>
      </c>
      <c r="X517" s="19">
        <f t="shared" si="620"/>
        <v>0</v>
      </c>
      <c r="Y517" s="39" t="str">
        <f t="shared" si="657"/>
        <v>دون المستوى</v>
      </c>
      <c r="Z517" s="21"/>
      <c r="AA517" s="21"/>
      <c r="AB517" s="21"/>
      <c r="AC517" s="19">
        <f t="shared" si="621"/>
        <v>0</v>
      </c>
      <c r="AD517" s="39" t="str">
        <f t="shared" si="658"/>
        <v>دون المستوى</v>
      </c>
      <c r="AE517" s="21"/>
      <c r="AF517" s="21"/>
      <c r="AG517" s="92"/>
      <c r="AH517" s="19">
        <f t="shared" si="622"/>
        <v>0</v>
      </c>
      <c r="AI517" s="39" t="str">
        <f t="shared" si="659"/>
        <v>دون المستوى</v>
      </c>
      <c r="AJ517" s="19">
        <f t="shared" si="623"/>
        <v>0</v>
      </c>
      <c r="AK517" s="19">
        <f t="shared" si="699"/>
        <v>0</v>
      </c>
      <c r="AL517" s="19">
        <f t="shared" si="625"/>
        <v>0</v>
      </c>
      <c r="AM517" s="39" t="str">
        <f t="shared" si="661"/>
        <v>دون المستوى</v>
      </c>
      <c r="AN517" s="21"/>
      <c r="AO517" s="21"/>
      <c r="AP517" s="21"/>
      <c r="AQ517" s="19">
        <f t="shared" si="626"/>
        <v>0</v>
      </c>
      <c r="AR517" s="39" t="str">
        <f t="shared" si="662"/>
        <v>دون المستوى</v>
      </c>
      <c r="AS517" s="21"/>
      <c r="AT517" s="21"/>
      <c r="AU517" s="92"/>
      <c r="AV517" s="19">
        <f t="shared" si="627"/>
        <v>0</v>
      </c>
      <c r="AW517" s="39" t="str">
        <f t="shared" si="663"/>
        <v>دون المستوى</v>
      </c>
      <c r="AX517" s="19">
        <f t="shared" si="628"/>
        <v>0</v>
      </c>
      <c r="AY517" s="19">
        <f t="shared" si="664"/>
        <v>0</v>
      </c>
      <c r="AZ517" s="19">
        <f t="shared" si="630"/>
        <v>0</v>
      </c>
      <c r="BA517" s="34" t="str">
        <f t="shared" si="665"/>
        <v>دون المستوى</v>
      </c>
      <c r="BB517" s="21"/>
      <c r="BC517" s="21"/>
      <c r="BD517" s="21"/>
      <c r="BE517" s="19">
        <f t="shared" si="631"/>
        <v>0</v>
      </c>
      <c r="BF517" s="39" t="str">
        <f t="shared" si="666"/>
        <v>دون المستوى</v>
      </c>
      <c r="BG517" s="21"/>
      <c r="BH517" s="21"/>
      <c r="BI517" s="92"/>
      <c r="BJ517" s="19">
        <f t="shared" si="632"/>
        <v>0</v>
      </c>
      <c r="BK517" s="39" t="str">
        <f t="shared" si="667"/>
        <v>دون المستوى</v>
      </c>
      <c r="BL517" s="19">
        <f t="shared" si="633"/>
        <v>0</v>
      </c>
      <c r="BM517" s="19">
        <f t="shared" si="696"/>
        <v>0</v>
      </c>
      <c r="BN517" s="19">
        <f t="shared" si="635"/>
        <v>0</v>
      </c>
      <c r="BO517" s="34" t="str">
        <f t="shared" si="669"/>
        <v>دون المستوى</v>
      </c>
      <c r="BP517" s="21"/>
      <c r="BQ517" s="21"/>
      <c r="BR517" s="21"/>
      <c r="BS517" s="21"/>
      <c r="BT517" s="19">
        <f t="shared" si="636"/>
        <v>0</v>
      </c>
      <c r="BU517" s="39" t="str">
        <f t="shared" si="670"/>
        <v>دون المستوى</v>
      </c>
      <c r="BV517" s="21"/>
      <c r="BW517" s="21"/>
      <c r="BX517" s="21"/>
      <c r="BY517" s="92"/>
      <c r="BZ517" s="19">
        <f t="shared" si="637"/>
        <v>0</v>
      </c>
      <c r="CA517" s="39" t="str">
        <f t="shared" si="671"/>
        <v>دون المستوى</v>
      </c>
      <c r="CB517" s="19">
        <f t="shared" si="638"/>
        <v>0</v>
      </c>
      <c r="CC517" s="19">
        <f t="shared" si="697"/>
        <v>0</v>
      </c>
      <c r="CD517" s="19">
        <f t="shared" si="640"/>
        <v>0</v>
      </c>
      <c r="CE517" s="60" t="str">
        <f t="shared" si="673"/>
        <v>دون المستوى</v>
      </c>
      <c r="CF517" s="61">
        <f t="shared" si="641"/>
        <v>0</v>
      </c>
      <c r="CG517" s="67" t="str">
        <f t="shared" si="674"/>
        <v>دون المستوى</v>
      </c>
      <c r="CH517" s="21"/>
      <c r="CI517" s="21"/>
      <c r="CJ517" s="19">
        <f t="shared" si="642"/>
        <v>0</v>
      </c>
      <c r="CK517" s="39" t="str">
        <f t="shared" si="675"/>
        <v>دون المستوى</v>
      </c>
      <c r="CL517" s="21"/>
      <c r="CM517" s="21"/>
      <c r="CN517" s="19">
        <f t="shared" si="643"/>
        <v>0</v>
      </c>
      <c r="CO517" s="39" t="str">
        <f t="shared" si="676"/>
        <v>دون المستوى</v>
      </c>
      <c r="CP517" s="21"/>
      <c r="CQ517" s="21"/>
      <c r="CR517" s="19">
        <f t="shared" si="644"/>
        <v>0</v>
      </c>
      <c r="CS517" s="39" t="str">
        <f t="shared" si="677"/>
        <v>دون المستوى</v>
      </c>
      <c r="CT517" s="21"/>
      <c r="CU517" s="21"/>
      <c r="CV517" s="19">
        <f t="shared" si="645"/>
        <v>0</v>
      </c>
      <c r="CW517" s="39" t="str">
        <f t="shared" si="678"/>
        <v>دون المستوى</v>
      </c>
      <c r="CX517" s="59">
        <f t="shared" si="646"/>
        <v>0</v>
      </c>
      <c r="CY517" s="34" t="str">
        <f t="shared" si="679"/>
        <v>دون المستوى</v>
      </c>
      <c r="CZ517" s="21"/>
      <c r="DA517" s="21"/>
      <c r="DB517" s="21"/>
      <c r="DC517" s="19">
        <f t="shared" si="647"/>
        <v>0</v>
      </c>
      <c r="DD517" s="39" t="str">
        <f t="shared" si="680"/>
        <v>دون المستوى</v>
      </c>
      <c r="DE517" s="21"/>
      <c r="DF517" s="21"/>
      <c r="DG517" s="92"/>
      <c r="DH517" s="19">
        <f t="shared" si="648"/>
        <v>0</v>
      </c>
      <c r="DI517" s="39" t="str">
        <f t="shared" si="681"/>
        <v>دون المستوى</v>
      </c>
      <c r="DJ517" s="19">
        <f t="shared" si="649"/>
        <v>0</v>
      </c>
      <c r="DK517" s="19">
        <f t="shared" si="698"/>
        <v>0</v>
      </c>
      <c r="DL517" s="19">
        <f t="shared" si="651"/>
        <v>0</v>
      </c>
      <c r="DM517" s="34" t="str">
        <f t="shared" si="683"/>
        <v>دون المستوى</v>
      </c>
      <c r="DN517" s="20" t="str">
        <f t="shared" si="684"/>
        <v>دور ثان</v>
      </c>
      <c r="DR517" s="28" t="str">
        <f t="shared" si="685"/>
        <v xml:space="preserve"> لغة عربية</v>
      </c>
      <c r="DS517" s="28" t="str">
        <f t="shared" si="686"/>
        <v xml:space="preserve"> رياضيات</v>
      </c>
      <c r="DT517" s="28" t="str">
        <f t="shared" si="687"/>
        <v xml:space="preserve"> دراسات</v>
      </c>
      <c r="DU517" s="28" t="str">
        <f t="shared" si="688"/>
        <v xml:space="preserve"> إنجليزى</v>
      </c>
      <c r="DV517" s="28" t="str">
        <f t="shared" si="689"/>
        <v xml:space="preserve"> علوم</v>
      </c>
      <c r="DW517" s="28" t="str">
        <f t="shared" si="690"/>
        <v xml:space="preserve"> تربية دينية</v>
      </c>
      <c r="DX517" s="87" t="str">
        <f t="shared" si="691"/>
        <v xml:space="preserve"> تربية فنية</v>
      </c>
      <c r="DY517" s="87" t="str">
        <f t="shared" si="692"/>
        <v xml:space="preserve"> تربية رياضية</v>
      </c>
      <c r="DZ517" s="88" t="str">
        <f t="shared" si="693"/>
        <v xml:space="preserve"> نشاط1</v>
      </c>
      <c r="EA517" s="88" t="str">
        <f t="shared" si="694"/>
        <v xml:space="preserve"> نشاط2</v>
      </c>
      <c r="EB517" s="32">
        <f t="shared" si="652"/>
        <v>0</v>
      </c>
      <c r="EC517" s="31" t="str">
        <f t="shared" si="695"/>
        <v xml:space="preserve"> لغة عربية رياضيات دراسات إنجليزى علوم تربية دينية تربية فنية تربية رياضية نشاط1 نشاط2</v>
      </c>
    </row>
    <row r="518" spans="1:133" ht="17.25" thickTop="1" thickBot="1">
      <c r="A518" s="16" t="str">
        <f t="shared" si="653"/>
        <v/>
      </c>
      <c r="B518" s="18"/>
      <c r="C518" s="17"/>
      <c r="D518" s="86"/>
      <c r="E518" s="83" t="str">
        <f t="shared" si="613"/>
        <v/>
      </c>
      <c r="F518" s="83" t="str">
        <f t="shared" si="614"/>
        <v/>
      </c>
      <c r="G518" s="83" t="str">
        <f t="shared" si="615"/>
        <v/>
      </c>
      <c r="H518" s="37"/>
      <c r="I518" s="42" t="str">
        <f t="shared" si="654"/>
        <v/>
      </c>
      <c r="J518" s="21"/>
      <c r="K518" s="21"/>
      <c r="L518" s="21"/>
      <c r="M518" s="21"/>
      <c r="N518" s="21"/>
      <c r="O518" s="19">
        <f t="shared" si="616"/>
        <v>0</v>
      </c>
      <c r="P518" s="39" t="str">
        <f t="shared" si="655"/>
        <v>دون المستوى</v>
      </c>
      <c r="Q518" s="21"/>
      <c r="R518" s="21"/>
      <c r="S518" s="92"/>
      <c r="T518" s="19">
        <f t="shared" si="617"/>
        <v>0</v>
      </c>
      <c r="U518" s="39" t="str">
        <f t="shared" si="656"/>
        <v>دون المستوى</v>
      </c>
      <c r="V518" s="19">
        <f t="shared" si="618"/>
        <v>0</v>
      </c>
      <c r="W518" s="19">
        <f t="shared" si="619"/>
        <v>0</v>
      </c>
      <c r="X518" s="19">
        <f t="shared" si="620"/>
        <v>0</v>
      </c>
      <c r="Y518" s="39" t="str">
        <f t="shared" si="657"/>
        <v>دون المستوى</v>
      </c>
      <c r="Z518" s="21"/>
      <c r="AA518" s="21"/>
      <c r="AB518" s="21"/>
      <c r="AC518" s="19">
        <f t="shared" si="621"/>
        <v>0</v>
      </c>
      <c r="AD518" s="39" t="str">
        <f t="shared" si="658"/>
        <v>دون المستوى</v>
      </c>
      <c r="AE518" s="21"/>
      <c r="AF518" s="21"/>
      <c r="AG518" s="92"/>
      <c r="AH518" s="19">
        <f t="shared" si="622"/>
        <v>0</v>
      </c>
      <c r="AI518" s="39" t="str">
        <f t="shared" si="659"/>
        <v>دون المستوى</v>
      </c>
      <c r="AJ518" s="19">
        <f t="shared" si="623"/>
        <v>0</v>
      </c>
      <c r="AK518" s="19">
        <f t="shared" si="699"/>
        <v>0</v>
      </c>
      <c r="AL518" s="19">
        <f t="shared" si="625"/>
        <v>0</v>
      </c>
      <c r="AM518" s="39" t="str">
        <f t="shared" si="661"/>
        <v>دون المستوى</v>
      </c>
      <c r="AN518" s="21"/>
      <c r="AO518" s="21"/>
      <c r="AP518" s="21"/>
      <c r="AQ518" s="19">
        <f t="shared" si="626"/>
        <v>0</v>
      </c>
      <c r="AR518" s="39" t="str">
        <f t="shared" si="662"/>
        <v>دون المستوى</v>
      </c>
      <c r="AS518" s="21"/>
      <c r="AT518" s="21"/>
      <c r="AU518" s="92"/>
      <c r="AV518" s="19">
        <f t="shared" si="627"/>
        <v>0</v>
      </c>
      <c r="AW518" s="39" t="str">
        <f t="shared" si="663"/>
        <v>دون المستوى</v>
      </c>
      <c r="AX518" s="19">
        <f t="shared" si="628"/>
        <v>0</v>
      </c>
      <c r="AY518" s="19">
        <f t="shared" si="664"/>
        <v>0</v>
      </c>
      <c r="AZ518" s="19">
        <f t="shared" si="630"/>
        <v>0</v>
      </c>
      <c r="BA518" s="34" t="str">
        <f t="shared" si="665"/>
        <v>دون المستوى</v>
      </c>
      <c r="BB518" s="21"/>
      <c r="BC518" s="21"/>
      <c r="BD518" s="21"/>
      <c r="BE518" s="19">
        <f t="shared" si="631"/>
        <v>0</v>
      </c>
      <c r="BF518" s="39" t="str">
        <f t="shared" si="666"/>
        <v>دون المستوى</v>
      </c>
      <c r="BG518" s="21"/>
      <c r="BH518" s="21"/>
      <c r="BI518" s="92"/>
      <c r="BJ518" s="19">
        <f t="shared" si="632"/>
        <v>0</v>
      </c>
      <c r="BK518" s="39" t="str">
        <f t="shared" si="667"/>
        <v>دون المستوى</v>
      </c>
      <c r="BL518" s="19">
        <f t="shared" si="633"/>
        <v>0</v>
      </c>
      <c r="BM518" s="19">
        <f t="shared" si="696"/>
        <v>0</v>
      </c>
      <c r="BN518" s="19">
        <f t="shared" si="635"/>
        <v>0</v>
      </c>
      <c r="BO518" s="34" t="str">
        <f t="shared" si="669"/>
        <v>دون المستوى</v>
      </c>
      <c r="BP518" s="21"/>
      <c r="BQ518" s="21"/>
      <c r="BR518" s="21"/>
      <c r="BS518" s="21"/>
      <c r="BT518" s="19">
        <f t="shared" si="636"/>
        <v>0</v>
      </c>
      <c r="BU518" s="39" t="str">
        <f t="shared" si="670"/>
        <v>دون المستوى</v>
      </c>
      <c r="BV518" s="21"/>
      <c r="BW518" s="21"/>
      <c r="BX518" s="21"/>
      <c r="BY518" s="92"/>
      <c r="BZ518" s="19">
        <f t="shared" si="637"/>
        <v>0</v>
      </c>
      <c r="CA518" s="39" t="str">
        <f t="shared" si="671"/>
        <v>دون المستوى</v>
      </c>
      <c r="CB518" s="19">
        <f t="shared" si="638"/>
        <v>0</v>
      </c>
      <c r="CC518" s="19">
        <f t="shared" si="697"/>
        <v>0</v>
      </c>
      <c r="CD518" s="19">
        <f t="shared" si="640"/>
        <v>0</v>
      </c>
      <c r="CE518" s="60" t="str">
        <f t="shared" si="673"/>
        <v>دون المستوى</v>
      </c>
      <c r="CF518" s="61">
        <f t="shared" si="641"/>
        <v>0</v>
      </c>
      <c r="CG518" s="67" t="str">
        <f t="shared" si="674"/>
        <v>دون المستوى</v>
      </c>
      <c r="CH518" s="21"/>
      <c r="CI518" s="21"/>
      <c r="CJ518" s="19">
        <f t="shared" si="642"/>
        <v>0</v>
      </c>
      <c r="CK518" s="39" t="str">
        <f t="shared" si="675"/>
        <v>دون المستوى</v>
      </c>
      <c r="CL518" s="21"/>
      <c r="CM518" s="21"/>
      <c r="CN518" s="19">
        <f t="shared" si="643"/>
        <v>0</v>
      </c>
      <c r="CO518" s="39" t="str">
        <f t="shared" si="676"/>
        <v>دون المستوى</v>
      </c>
      <c r="CP518" s="21"/>
      <c r="CQ518" s="21"/>
      <c r="CR518" s="19">
        <f t="shared" si="644"/>
        <v>0</v>
      </c>
      <c r="CS518" s="39" t="str">
        <f t="shared" si="677"/>
        <v>دون المستوى</v>
      </c>
      <c r="CT518" s="21"/>
      <c r="CU518" s="21"/>
      <c r="CV518" s="19">
        <f t="shared" si="645"/>
        <v>0</v>
      </c>
      <c r="CW518" s="39" t="str">
        <f t="shared" si="678"/>
        <v>دون المستوى</v>
      </c>
      <c r="CX518" s="59">
        <f t="shared" si="646"/>
        <v>0</v>
      </c>
      <c r="CY518" s="34" t="str">
        <f t="shared" si="679"/>
        <v>دون المستوى</v>
      </c>
      <c r="CZ518" s="21"/>
      <c r="DA518" s="21"/>
      <c r="DB518" s="21"/>
      <c r="DC518" s="19">
        <f t="shared" si="647"/>
        <v>0</v>
      </c>
      <c r="DD518" s="39" t="str">
        <f t="shared" si="680"/>
        <v>دون المستوى</v>
      </c>
      <c r="DE518" s="21"/>
      <c r="DF518" s="21"/>
      <c r="DG518" s="92"/>
      <c r="DH518" s="19">
        <f t="shared" si="648"/>
        <v>0</v>
      </c>
      <c r="DI518" s="39" t="str">
        <f t="shared" si="681"/>
        <v>دون المستوى</v>
      </c>
      <c r="DJ518" s="19">
        <f t="shared" si="649"/>
        <v>0</v>
      </c>
      <c r="DK518" s="19">
        <f t="shared" si="698"/>
        <v>0</v>
      </c>
      <c r="DL518" s="19">
        <f t="shared" si="651"/>
        <v>0</v>
      </c>
      <c r="DM518" s="34" t="str">
        <f t="shared" si="683"/>
        <v>دون المستوى</v>
      </c>
      <c r="DN518" s="20" t="str">
        <f t="shared" si="684"/>
        <v>دور ثان</v>
      </c>
      <c r="DR518" s="28" t="str">
        <f t="shared" si="685"/>
        <v xml:space="preserve"> لغة عربية</v>
      </c>
      <c r="DS518" s="28" t="str">
        <f t="shared" si="686"/>
        <v xml:space="preserve"> رياضيات</v>
      </c>
      <c r="DT518" s="28" t="str">
        <f t="shared" si="687"/>
        <v xml:space="preserve"> دراسات</v>
      </c>
      <c r="DU518" s="28" t="str">
        <f t="shared" si="688"/>
        <v xml:space="preserve"> إنجليزى</v>
      </c>
      <c r="DV518" s="28" t="str">
        <f t="shared" si="689"/>
        <v xml:space="preserve"> علوم</v>
      </c>
      <c r="DW518" s="28" t="str">
        <f t="shared" si="690"/>
        <v xml:space="preserve"> تربية دينية</v>
      </c>
      <c r="DX518" s="87" t="str">
        <f t="shared" si="691"/>
        <v xml:space="preserve"> تربية فنية</v>
      </c>
      <c r="DY518" s="87" t="str">
        <f t="shared" si="692"/>
        <v xml:space="preserve"> تربية رياضية</v>
      </c>
      <c r="DZ518" s="88" t="str">
        <f t="shared" si="693"/>
        <v xml:space="preserve"> نشاط1</v>
      </c>
      <c r="EA518" s="88" t="str">
        <f t="shared" si="694"/>
        <v xml:space="preserve"> نشاط2</v>
      </c>
      <c r="EB518" s="32">
        <f t="shared" si="652"/>
        <v>0</v>
      </c>
      <c r="EC518" s="31" t="str">
        <f t="shared" si="695"/>
        <v xml:space="preserve"> لغة عربية رياضيات دراسات إنجليزى علوم تربية دينية تربية فنية تربية رياضية نشاط1 نشاط2</v>
      </c>
    </row>
    <row r="519" spans="1:133" ht="17.25" thickTop="1" thickBot="1">
      <c r="A519" s="16" t="str">
        <f t="shared" si="653"/>
        <v/>
      </c>
      <c r="B519" s="18"/>
      <c r="C519" s="17"/>
      <c r="D519" s="86"/>
      <c r="E519" s="83" t="str">
        <f t="shared" si="613"/>
        <v/>
      </c>
      <c r="F519" s="83" t="str">
        <f t="shared" si="614"/>
        <v/>
      </c>
      <c r="G519" s="83" t="str">
        <f t="shared" si="615"/>
        <v/>
      </c>
      <c r="H519" s="37"/>
      <c r="I519" s="42" t="str">
        <f t="shared" si="654"/>
        <v/>
      </c>
      <c r="J519" s="21"/>
      <c r="K519" s="21"/>
      <c r="L519" s="21"/>
      <c r="M519" s="21"/>
      <c r="N519" s="21"/>
      <c r="O519" s="19">
        <f t="shared" si="616"/>
        <v>0</v>
      </c>
      <c r="P519" s="39" t="str">
        <f t="shared" si="655"/>
        <v>دون المستوى</v>
      </c>
      <c r="Q519" s="21"/>
      <c r="R519" s="21"/>
      <c r="S519" s="92"/>
      <c r="T519" s="19">
        <f t="shared" si="617"/>
        <v>0</v>
      </c>
      <c r="U519" s="39" t="str">
        <f t="shared" si="656"/>
        <v>دون المستوى</v>
      </c>
      <c r="V519" s="19">
        <f t="shared" si="618"/>
        <v>0</v>
      </c>
      <c r="W519" s="19">
        <f t="shared" si="619"/>
        <v>0</v>
      </c>
      <c r="X519" s="19">
        <f t="shared" si="620"/>
        <v>0</v>
      </c>
      <c r="Y519" s="39" t="str">
        <f t="shared" si="657"/>
        <v>دون المستوى</v>
      </c>
      <c r="Z519" s="21"/>
      <c r="AA519" s="21"/>
      <c r="AB519" s="21"/>
      <c r="AC519" s="19">
        <f t="shared" si="621"/>
        <v>0</v>
      </c>
      <c r="AD519" s="39" t="str">
        <f t="shared" si="658"/>
        <v>دون المستوى</v>
      </c>
      <c r="AE519" s="21"/>
      <c r="AF519" s="21"/>
      <c r="AG519" s="92"/>
      <c r="AH519" s="19">
        <f t="shared" si="622"/>
        <v>0</v>
      </c>
      <c r="AI519" s="39" t="str">
        <f t="shared" si="659"/>
        <v>دون المستوى</v>
      </c>
      <c r="AJ519" s="19">
        <f t="shared" si="623"/>
        <v>0</v>
      </c>
      <c r="AK519" s="19">
        <f t="shared" si="699"/>
        <v>0</v>
      </c>
      <c r="AL519" s="19">
        <f t="shared" si="625"/>
        <v>0</v>
      </c>
      <c r="AM519" s="39" t="str">
        <f t="shared" si="661"/>
        <v>دون المستوى</v>
      </c>
      <c r="AN519" s="21"/>
      <c r="AO519" s="21"/>
      <c r="AP519" s="21"/>
      <c r="AQ519" s="19">
        <f t="shared" si="626"/>
        <v>0</v>
      </c>
      <c r="AR519" s="39" t="str">
        <f t="shared" si="662"/>
        <v>دون المستوى</v>
      </c>
      <c r="AS519" s="21"/>
      <c r="AT519" s="21"/>
      <c r="AU519" s="92"/>
      <c r="AV519" s="19">
        <f t="shared" si="627"/>
        <v>0</v>
      </c>
      <c r="AW519" s="39" t="str">
        <f t="shared" si="663"/>
        <v>دون المستوى</v>
      </c>
      <c r="AX519" s="19">
        <f t="shared" si="628"/>
        <v>0</v>
      </c>
      <c r="AY519" s="19">
        <f t="shared" si="664"/>
        <v>0</v>
      </c>
      <c r="AZ519" s="19">
        <f t="shared" si="630"/>
        <v>0</v>
      </c>
      <c r="BA519" s="34" t="str">
        <f t="shared" si="665"/>
        <v>دون المستوى</v>
      </c>
      <c r="BB519" s="21"/>
      <c r="BC519" s="21"/>
      <c r="BD519" s="21"/>
      <c r="BE519" s="19">
        <f t="shared" si="631"/>
        <v>0</v>
      </c>
      <c r="BF519" s="39" t="str">
        <f t="shared" si="666"/>
        <v>دون المستوى</v>
      </c>
      <c r="BG519" s="21"/>
      <c r="BH519" s="21"/>
      <c r="BI519" s="92"/>
      <c r="BJ519" s="19">
        <f t="shared" si="632"/>
        <v>0</v>
      </c>
      <c r="BK519" s="39" t="str">
        <f t="shared" si="667"/>
        <v>دون المستوى</v>
      </c>
      <c r="BL519" s="19">
        <f t="shared" si="633"/>
        <v>0</v>
      </c>
      <c r="BM519" s="19">
        <f t="shared" si="696"/>
        <v>0</v>
      </c>
      <c r="BN519" s="19">
        <f t="shared" si="635"/>
        <v>0</v>
      </c>
      <c r="BO519" s="34" t="str">
        <f t="shared" si="669"/>
        <v>دون المستوى</v>
      </c>
      <c r="BP519" s="21"/>
      <c r="BQ519" s="21"/>
      <c r="BR519" s="21"/>
      <c r="BS519" s="21"/>
      <c r="BT519" s="19">
        <f t="shared" si="636"/>
        <v>0</v>
      </c>
      <c r="BU519" s="39" t="str">
        <f t="shared" si="670"/>
        <v>دون المستوى</v>
      </c>
      <c r="BV519" s="21"/>
      <c r="BW519" s="21"/>
      <c r="BX519" s="21"/>
      <c r="BY519" s="92"/>
      <c r="BZ519" s="19">
        <f t="shared" si="637"/>
        <v>0</v>
      </c>
      <c r="CA519" s="39" t="str">
        <f t="shared" si="671"/>
        <v>دون المستوى</v>
      </c>
      <c r="CB519" s="19">
        <f t="shared" si="638"/>
        <v>0</v>
      </c>
      <c r="CC519" s="19">
        <f t="shared" si="697"/>
        <v>0</v>
      </c>
      <c r="CD519" s="19">
        <f t="shared" si="640"/>
        <v>0</v>
      </c>
      <c r="CE519" s="60" t="str">
        <f t="shared" si="673"/>
        <v>دون المستوى</v>
      </c>
      <c r="CF519" s="61">
        <f t="shared" si="641"/>
        <v>0</v>
      </c>
      <c r="CG519" s="67" t="str">
        <f t="shared" si="674"/>
        <v>دون المستوى</v>
      </c>
      <c r="CH519" s="21"/>
      <c r="CI519" s="21"/>
      <c r="CJ519" s="19">
        <f t="shared" si="642"/>
        <v>0</v>
      </c>
      <c r="CK519" s="39" t="str">
        <f t="shared" si="675"/>
        <v>دون المستوى</v>
      </c>
      <c r="CL519" s="21"/>
      <c r="CM519" s="21"/>
      <c r="CN519" s="19">
        <f t="shared" si="643"/>
        <v>0</v>
      </c>
      <c r="CO519" s="39" t="str">
        <f t="shared" si="676"/>
        <v>دون المستوى</v>
      </c>
      <c r="CP519" s="21"/>
      <c r="CQ519" s="21"/>
      <c r="CR519" s="19">
        <f t="shared" si="644"/>
        <v>0</v>
      </c>
      <c r="CS519" s="39" t="str">
        <f t="shared" si="677"/>
        <v>دون المستوى</v>
      </c>
      <c r="CT519" s="21"/>
      <c r="CU519" s="21"/>
      <c r="CV519" s="19">
        <f t="shared" si="645"/>
        <v>0</v>
      </c>
      <c r="CW519" s="39" t="str">
        <f t="shared" si="678"/>
        <v>دون المستوى</v>
      </c>
      <c r="CX519" s="59">
        <f t="shared" si="646"/>
        <v>0</v>
      </c>
      <c r="CY519" s="34" t="str">
        <f t="shared" si="679"/>
        <v>دون المستوى</v>
      </c>
      <c r="CZ519" s="21"/>
      <c r="DA519" s="21"/>
      <c r="DB519" s="21"/>
      <c r="DC519" s="19">
        <f t="shared" si="647"/>
        <v>0</v>
      </c>
      <c r="DD519" s="39" t="str">
        <f t="shared" si="680"/>
        <v>دون المستوى</v>
      </c>
      <c r="DE519" s="21"/>
      <c r="DF519" s="21"/>
      <c r="DG519" s="92"/>
      <c r="DH519" s="19">
        <f t="shared" si="648"/>
        <v>0</v>
      </c>
      <c r="DI519" s="39" t="str">
        <f t="shared" si="681"/>
        <v>دون المستوى</v>
      </c>
      <c r="DJ519" s="19">
        <f t="shared" si="649"/>
        <v>0</v>
      </c>
      <c r="DK519" s="19">
        <f t="shared" si="698"/>
        <v>0</v>
      </c>
      <c r="DL519" s="19">
        <f t="shared" si="651"/>
        <v>0</v>
      </c>
      <c r="DM519" s="34" t="str">
        <f t="shared" si="683"/>
        <v>دون المستوى</v>
      </c>
      <c r="DN519" s="20" t="str">
        <f t="shared" si="684"/>
        <v>دور ثان</v>
      </c>
      <c r="DR519" s="28" t="str">
        <f t="shared" si="685"/>
        <v xml:space="preserve"> لغة عربية</v>
      </c>
      <c r="DS519" s="28" t="str">
        <f t="shared" si="686"/>
        <v xml:space="preserve"> رياضيات</v>
      </c>
      <c r="DT519" s="28" t="str">
        <f t="shared" si="687"/>
        <v xml:space="preserve"> دراسات</v>
      </c>
      <c r="DU519" s="28" t="str">
        <f t="shared" si="688"/>
        <v xml:space="preserve"> إنجليزى</v>
      </c>
      <c r="DV519" s="28" t="str">
        <f t="shared" si="689"/>
        <v xml:space="preserve"> علوم</v>
      </c>
      <c r="DW519" s="28" t="str">
        <f t="shared" si="690"/>
        <v xml:space="preserve"> تربية دينية</v>
      </c>
      <c r="DX519" s="87" t="str">
        <f t="shared" si="691"/>
        <v xml:space="preserve"> تربية فنية</v>
      </c>
      <c r="DY519" s="87" t="str">
        <f t="shared" si="692"/>
        <v xml:space="preserve"> تربية رياضية</v>
      </c>
      <c r="DZ519" s="88" t="str">
        <f t="shared" si="693"/>
        <v xml:space="preserve"> نشاط1</v>
      </c>
      <c r="EA519" s="88" t="str">
        <f t="shared" si="694"/>
        <v xml:space="preserve"> نشاط2</v>
      </c>
      <c r="EB519" s="32">
        <f t="shared" si="652"/>
        <v>0</v>
      </c>
      <c r="EC519" s="31" t="str">
        <f t="shared" si="695"/>
        <v xml:space="preserve"> لغة عربية رياضيات دراسات إنجليزى علوم تربية دينية تربية فنية تربية رياضية نشاط1 نشاط2</v>
      </c>
    </row>
    <row r="520" spans="1:133" ht="17.25" thickTop="1" thickBot="1">
      <c r="A520" s="16" t="str">
        <f t="shared" si="653"/>
        <v/>
      </c>
      <c r="B520" s="18"/>
      <c r="C520" s="17"/>
      <c r="D520" s="86"/>
      <c r="E520" s="83" t="str">
        <f t="shared" si="613"/>
        <v/>
      </c>
      <c r="F520" s="83" t="str">
        <f t="shared" si="614"/>
        <v/>
      </c>
      <c r="G520" s="83" t="str">
        <f t="shared" si="615"/>
        <v/>
      </c>
      <c r="H520" s="37"/>
      <c r="I520" s="42" t="str">
        <f t="shared" si="654"/>
        <v/>
      </c>
      <c r="J520" s="21"/>
      <c r="K520" s="21"/>
      <c r="L520" s="21"/>
      <c r="M520" s="21"/>
      <c r="N520" s="21"/>
      <c r="O520" s="19">
        <f t="shared" si="616"/>
        <v>0</v>
      </c>
      <c r="P520" s="39" t="str">
        <f t="shared" si="655"/>
        <v>دون المستوى</v>
      </c>
      <c r="Q520" s="21"/>
      <c r="R520" s="21"/>
      <c r="S520" s="92"/>
      <c r="T520" s="19">
        <f t="shared" si="617"/>
        <v>0</v>
      </c>
      <c r="U520" s="39" t="str">
        <f t="shared" si="656"/>
        <v>دون المستوى</v>
      </c>
      <c r="V520" s="19">
        <f t="shared" si="618"/>
        <v>0</v>
      </c>
      <c r="W520" s="19">
        <f t="shared" si="619"/>
        <v>0</v>
      </c>
      <c r="X520" s="19">
        <f t="shared" si="620"/>
        <v>0</v>
      </c>
      <c r="Y520" s="39" t="str">
        <f t="shared" si="657"/>
        <v>دون المستوى</v>
      </c>
      <c r="Z520" s="21"/>
      <c r="AA520" s="21"/>
      <c r="AB520" s="21"/>
      <c r="AC520" s="19">
        <f t="shared" si="621"/>
        <v>0</v>
      </c>
      <c r="AD520" s="39" t="str">
        <f t="shared" si="658"/>
        <v>دون المستوى</v>
      </c>
      <c r="AE520" s="21"/>
      <c r="AF520" s="21"/>
      <c r="AG520" s="92"/>
      <c r="AH520" s="19">
        <f t="shared" si="622"/>
        <v>0</v>
      </c>
      <c r="AI520" s="39" t="str">
        <f t="shared" si="659"/>
        <v>دون المستوى</v>
      </c>
      <c r="AJ520" s="19">
        <f t="shared" si="623"/>
        <v>0</v>
      </c>
      <c r="AK520" s="19">
        <f t="shared" si="699"/>
        <v>0</v>
      </c>
      <c r="AL520" s="19">
        <f t="shared" si="625"/>
        <v>0</v>
      </c>
      <c r="AM520" s="39" t="str">
        <f t="shared" si="661"/>
        <v>دون المستوى</v>
      </c>
      <c r="AN520" s="21"/>
      <c r="AO520" s="21"/>
      <c r="AP520" s="21"/>
      <c r="AQ520" s="19">
        <f t="shared" si="626"/>
        <v>0</v>
      </c>
      <c r="AR520" s="39" t="str">
        <f t="shared" si="662"/>
        <v>دون المستوى</v>
      </c>
      <c r="AS520" s="21"/>
      <c r="AT520" s="21"/>
      <c r="AU520" s="92"/>
      <c r="AV520" s="19">
        <f t="shared" si="627"/>
        <v>0</v>
      </c>
      <c r="AW520" s="39" t="str">
        <f t="shared" si="663"/>
        <v>دون المستوى</v>
      </c>
      <c r="AX520" s="19">
        <f t="shared" si="628"/>
        <v>0</v>
      </c>
      <c r="AY520" s="19">
        <f t="shared" si="664"/>
        <v>0</v>
      </c>
      <c r="AZ520" s="19">
        <f t="shared" si="630"/>
        <v>0</v>
      </c>
      <c r="BA520" s="34" t="str">
        <f t="shared" si="665"/>
        <v>دون المستوى</v>
      </c>
      <c r="BB520" s="21"/>
      <c r="BC520" s="21"/>
      <c r="BD520" s="21"/>
      <c r="BE520" s="19">
        <f t="shared" si="631"/>
        <v>0</v>
      </c>
      <c r="BF520" s="39" t="str">
        <f t="shared" si="666"/>
        <v>دون المستوى</v>
      </c>
      <c r="BG520" s="21"/>
      <c r="BH520" s="21"/>
      <c r="BI520" s="92"/>
      <c r="BJ520" s="19">
        <f t="shared" si="632"/>
        <v>0</v>
      </c>
      <c r="BK520" s="39" t="str">
        <f t="shared" si="667"/>
        <v>دون المستوى</v>
      </c>
      <c r="BL520" s="19">
        <f t="shared" si="633"/>
        <v>0</v>
      </c>
      <c r="BM520" s="19">
        <f t="shared" si="696"/>
        <v>0</v>
      </c>
      <c r="BN520" s="19">
        <f t="shared" si="635"/>
        <v>0</v>
      </c>
      <c r="BO520" s="34" t="str">
        <f t="shared" si="669"/>
        <v>دون المستوى</v>
      </c>
      <c r="BP520" s="21"/>
      <c r="BQ520" s="21"/>
      <c r="BR520" s="21"/>
      <c r="BS520" s="21"/>
      <c r="BT520" s="19">
        <f t="shared" si="636"/>
        <v>0</v>
      </c>
      <c r="BU520" s="39" t="str">
        <f t="shared" si="670"/>
        <v>دون المستوى</v>
      </c>
      <c r="BV520" s="21"/>
      <c r="BW520" s="21"/>
      <c r="BX520" s="21"/>
      <c r="BY520" s="92"/>
      <c r="BZ520" s="19">
        <f t="shared" si="637"/>
        <v>0</v>
      </c>
      <c r="CA520" s="39" t="str">
        <f t="shared" si="671"/>
        <v>دون المستوى</v>
      </c>
      <c r="CB520" s="19">
        <f t="shared" si="638"/>
        <v>0</v>
      </c>
      <c r="CC520" s="19">
        <f t="shared" si="697"/>
        <v>0</v>
      </c>
      <c r="CD520" s="19">
        <f t="shared" si="640"/>
        <v>0</v>
      </c>
      <c r="CE520" s="60" t="str">
        <f t="shared" si="673"/>
        <v>دون المستوى</v>
      </c>
      <c r="CF520" s="61">
        <f t="shared" si="641"/>
        <v>0</v>
      </c>
      <c r="CG520" s="67" t="str">
        <f t="shared" si="674"/>
        <v>دون المستوى</v>
      </c>
      <c r="CH520" s="21"/>
      <c r="CI520" s="21"/>
      <c r="CJ520" s="19">
        <f t="shared" si="642"/>
        <v>0</v>
      </c>
      <c r="CK520" s="39" t="str">
        <f t="shared" si="675"/>
        <v>دون المستوى</v>
      </c>
      <c r="CL520" s="21"/>
      <c r="CM520" s="21"/>
      <c r="CN520" s="19">
        <f t="shared" si="643"/>
        <v>0</v>
      </c>
      <c r="CO520" s="39" t="str">
        <f t="shared" si="676"/>
        <v>دون المستوى</v>
      </c>
      <c r="CP520" s="21"/>
      <c r="CQ520" s="21"/>
      <c r="CR520" s="19">
        <f t="shared" si="644"/>
        <v>0</v>
      </c>
      <c r="CS520" s="39" t="str">
        <f t="shared" si="677"/>
        <v>دون المستوى</v>
      </c>
      <c r="CT520" s="21"/>
      <c r="CU520" s="21"/>
      <c r="CV520" s="19">
        <f t="shared" si="645"/>
        <v>0</v>
      </c>
      <c r="CW520" s="39" t="str">
        <f t="shared" si="678"/>
        <v>دون المستوى</v>
      </c>
      <c r="CX520" s="59">
        <f t="shared" si="646"/>
        <v>0</v>
      </c>
      <c r="CY520" s="34" t="str">
        <f t="shared" si="679"/>
        <v>دون المستوى</v>
      </c>
      <c r="CZ520" s="21"/>
      <c r="DA520" s="21"/>
      <c r="DB520" s="21"/>
      <c r="DC520" s="19">
        <f t="shared" si="647"/>
        <v>0</v>
      </c>
      <c r="DD520" s="39" t="str">
        <f t="shared" si="680"/>
        <v>دون المستوى</v>
      </c>
      <c r="DE520" s="21"/>
      <c r="DF520" s="21"/>
      <c r="DG520" s="92"/>
      <c r="DH520" s="19">
        <f t="shared" si="648"/>
        <v>0</v>
      </c>
      <c r="DI520" s="39" t="str">
        <f t="shared" si="681"/>
        <v>دون المستوى</v>
      </c>
      <c r="DJ520" s="19">
        <f t="shared" si="649"/>
        <v>0</v>
      </c>
      <c r="DK520" s="19">
        <f t="shared" si="698"/>
        <v>0</v>
      </c>
      <c r="DL520" s="19">
        <f t="shared" si="651"/>
        <v>0</v>
      </c>
      <c r="DM520" s="34" t="str">
        <f t="shared" si="683"/>
        <v>دون المستوى</v>
      </c>
      <c r="DN520" s="20" t="str">
        <f t="shared" si="684"/>
        <v>دور ثان</v>
      </c>
      <c r="DR520" s="28" t="str">
        <f t="shared" si="685"/>
        <v xml:space="preserve"> لغة عربية</v>
      </c>
      <c r="DS520" s="28" t="str">
        <f t="shared" si="686"/>
        <v xml:space="preserve"> رياضيات</v>
      </c>
      <c r="DT520" s="28" t="str">
        <f t="shared" si="687"/>
        <v xml:space="preserve"> دراسات</v>
      </c>
      <c r="DU520" s="28" t="str">
        <f t="shared" si="688"/>
        <v xml:space="preserve"> إنجليزى</v>
      </c>
      <c r="DV520" s="28" t="str">
        <f t="shared" si="689"/>
        <v xml:space="preserve"> علوم</v>
      </c>
      <c r="DW520" s="28" t="str">
        <f t="shared" si="690"/>
        <v xml:space="preserve"> تربية دينية</v>
      </c>
      <c r="DX520" s="87" t="str">
        <f t="shared" si="691"/>
        <v xml:space="preserve"> تربية فنية</v>
      </c>
      <c r="DY520" s="87" t="str">
        <f t="shared" si="692"/>
        <v xml:space="preserve"> تربية رياضية</v>
      </c>
      <c r="DZ520" s="88" t="str">
        <f t="shared" si="693"/>
        <v xml:space="preserve"> نشاط1</v>
      </c>
      <c r="EA520" s="88" t="str">
        <f t="shared" si="694"/>
        <v xml:space="preserve"> نشاط2</v>
      </c>
      <c r="EB520" s="32">
        <f t="shared" si="652"/>
        <v>0</v>
      </c>
      <c r="EC520" s="31" t="str">
        <f t="shared" si="695"/>
        <v xml:space="preserve"> لغة عربية رياضيات دراسات إنجليزى علوم تربية دينية تربية فنية تربية رياضية نشاط1 نشاط2</v>
      </c>
    </row>
    <row r="521" spans="1:133" ht="17.25" thickTop="1" thickBot="1">
      <c r="A521" s="16" t="str">
        <f t="shared" si="653"/>
        <v/>
      </c>
      <c r="B521" s="18"/>
      <c r="C521" s="17"/>
      <c r="D521" s="86"/>
      <c r="E521" s="83" t="str">
        <f t="shared" si="613"/>
        <v/>
      </c>
      <c r="F521" s="83" t="str">
        <f t="shared" si="614"/>
        <v/>
      </c>
      <c r="G521" s="83" t="str">
        <f t="shared" si="615"/>
        <v/>
      </c>
      <c r="H521" s="37"/>
      <c r="I521" s="42" t="str">
        <f t="shared" si="654"/>
        <v/>
      </c>
      <c r="J521" s="21"/>
      <c r="K521" s="21"/>
      <c r="L521" s="21"/>
      <c r="M521" s="21"/>
      <c r="N521" s="21"/>
      <c r="O521" s="19">
        <f t="shared" si="616"/>
        <v>0</v>
      </c>
      <c r="P521" s="39" t="str">
        <f t="shared" si="655"/>
        <v>دون المستوى</v>
      </c>
      <c r="Q521" s="21"/>
      <c r="R521" s="21"/>
      <c r="S521" s="92"/>
      <c r="T521" s="19">
        <f t="shared" si="617"/>
        <v>0</v>
      </c>
      <c r="U521" s="39" t="str">
        <f t="shared" si="656"/>
        <v>دون المستوى</v>
      </c>
      <c r="V521" s="19">
        <f t="shared" si="618"/>
        <v>0</v>
      </c>
      <c r="W521" s="19">
        <f t="shared" si="619"/>
        <v>0</v>
      </c>
      <c r="X521" s="19">
        <f t="shared" si="620"/>
        <v>0</v>
      </c>
      <c r="Y521" s="39" t="str">
        <f t="shared" si="657"/>
        <v>دون المستوى</v>
      </c>
      <c r="Z521" s="21"/>
      <c r="AA521" s="21"/>
      <c r="AB521" s="21"/>
      <c r="AC521" s="19">
        <f t="shared" si="621"/>
        <v>0</v>
      </c>
      <c r="AD521" s="39" t="str">
        <f t="shared" si="658"/>
        <v>دون المستوى</v>
      </c>
      <c r="AE521" s="21"/>
      <c r="AF521" s="21"/>
      <c r="AG521" s="92"/>
      <c r="AH521" s="19">
        <f t="shared" si="622"/>
        <v>0</v>
      </c>
      <c r="AI521" s="39" t="str">
        <f t="shared" si="659"/>
        <v>دون المستوى</v>
      </c>
      <c r="AJ521" s="19">
        <f t="shared" si="623"/>
        <v>0</v>
      </c>
      <c r="AK521" s="19">
        <f t="shared" si="699"/>
        <v>0</v>
      </c>
      <c r="AL521" s="19">
        <f t="shared" si="625"/>
        <v>0</v>
      </c>
      <c r="AM521" s="39" t="str">
        <f t="shared" si="661"/>
        <v>دون المستوى</v>
      </c>
      <c r="AN521" s="21"/>
      <c r="AO521" s="21"/>
      <c r="AP521" s="21"/>
      <c r="AQ521" s="19">
        <f t="shared" si="626"/>
        <v>0</v>
      </c>
      <c r="AR521" s="39" t="str">
        <f t="shared" si="662"/>
        <v>دون المستوى</v>
      </c>
      <c r="AS521" s="21"/>
      <c r="AT521" s="21"/>
      <c r="AU521" s="92"/>
      <c r="AV521" s="19">
        <f t="shared" si="627"/>
        <v>0</v>
      </c>
      <c r="AW521" s="39" t="str">
        <f t="shared" si="663"/>
        <v>دون المستوى</v>
      </c>
      <c r="AX521" s="19">
        <f t="shared" si="628"/>
        <v>0</v>
      </c>
      <c r="AY521" s="19">
        <f t="shared" si="664"/>
        <v>0</v>
      </c>
      <c r="AZ521" s="19">
        <f t="shared" si="630"/>
        <v>0</v>
      </c>
      <c r="BA521" s="34" t="str">
        <f t="shared" si="665"/>
        <v>دون المستوى</v>
      </c>
      <c r="BB521" s="21"/>
      <c r="BC521" s="21"/>
      <c r="BD521" s="21"/>
      <c r="BE521" s="19">
        <f t="shared" si="631"/>
        <v>0</v>
      </c>
      <c r="BF521" s="39" t="str">
        <f t="shared" si="666"/>
        <v>دون المستوى</v>
      </c>
      <c r="BG521" s="21"/>
      <c r="BH521" s="21"/>
      <c r="BI521" s="92"/>
      <c r="BJ521" s="19">
        <f t="shared" si="632"/>
        <v>0</v>
      </c>
      <c r="BK521" s="39" t="str">
        <f t="shared" si="667"/>
        <v>دون المستوى</v>
      </c>
      <c r="BL521" s="19">
        <f t="shared" si="633"/>
        <v>0</v>
      </c>
      <c r="BM521" s="19">
        <f t="shared" si="696"/>
        <v>0</v>
      </c>
      <c r="BN521" s="19">
        <f t="shared" si="635"/>
        <v>0</v>
      </c>
      <c r="BO521" s="34" t="str">
        <f t="shared" si="669"/>
        <v>دون المستوى</v>
      </c>
      <c r="BP521" s="21"/>
      <c r="BQ521" s="21"/>
      <c r="BR521" s="21"/>
      <c r="BS521" s="21"/>
      <c r="BT521" s="19">
        <f t="shared" si="636"/>
        <v>0</v>
      </c>
      <c r="BU521" s="39" t="str">
        <f t="shared" si="670"/>
        <v>دون المستوى</v>
      </c>
      <c r="BV521" s="21"/>
      <c r="BW521" s="21"/>
      <c r="BX521" s="21"/>
      <c r="BY521" s="92"/>
      <c r="BZ521" s="19">
        <f t="shared" si="637"/>
        <v>0</v>
      </c>
      <c r="CA521" s="39" t="str">
        <f t="shared" si="671"/>
        <v>دون المستوى</v>
      </c>
      <c r="CB521" s="19">
        <f t="shared" si="638"/>
        <v>0</v>
      </c>
      <c r="CC521" s="19">
        <f t="shared" si="697"/>
        <v>0</v>
      </c>
      <c r="CD521" s="19">
        <f t="shared" si="640"/>
        <v>0</v>
      </c>
      <c r="CE521" s="60" t="str">
        <f t="shared" si="673"/>
        <v>دون المستوى</v>
      </c>
      <c r="CF521" s="61">
        <f t="shared" si="641"/>
        <v>0</v>
      </c>
      <c r="CG521" s="67" t="str">
        <f t="shared" si="674"/>
        <v>دون المستوى</v>
      </c>
      <c r="CH521" s="21"/>
      <c r="CI521" s="21"/>
      <c r="CJ521" s="19">
        <f t="shared" si="642"/>
        <v>0</v>
      </c>
      <c r="CK521" s="39" t="str">
        <f t="shared" si="675"/>
        <v>دون المستوى</v>
      </c>
      <c r="CL521" s="21"/>
      <c r="CM521" s="21"/>
      <c r="CN521" s="19">
        <f t="shared" si="643"/>
        <v>0</v>
      </c>
      <c r="CO521" s="39" t="str">
        <f t="shared" si="676"/>
        <v>دون المستوى</v>
      </c>
      <c r="CP521" s="21"/>
      <c r="CQ521" s="21"/>
      <c r="CR521" s="19">
        <f t="shared" si="644"/>
        <v>0</v>
      </c>
      <c r="CS521" s="39" t="str">
        <f t="shared" si="677"/>
        <v>دون المستوى</v>
      </c>
      <c r="CT521" s="21"/>
      <c r="CU521" s="21"/>
      <c r="CV521" s="19">
        <f t="shared" si="645"/>
        <v>0</v>
      </c>
      <c r="CW521" s="39" t="str">
        <f t="shared" si="678"/>
        <v>دون المستوى</v>
      </c>
      <c r="CX521" s="59">
        <f t="shared" si="646"/>
        <v>0</v>
      </c>
      <c r="CY521" s="34" t="str">
        <f t="shared" si="679"/>
        <v>دون المستوى</v>
      </c>
      <c r="CZ521" s="21"/>
      <c r="DA521" s="21"/>
      <c r="DB521" s="21"/>
      <c r="DC521" s="19">
        <f t="shared" si="647"/>
        <v>0</v>
      </c>
      <c r="DD521" s="39" t="str">
        <f t="shared" si="680"/>
        <v>دون المستوى</v>
      </c>
      <c r="DE521" s="21"/>
      <c r="DF521" s="21"/>
      <c r="DG521" s="92"/>
      <c r="DH521" s="19">
        <f t="shared" si="648"/>
        <v>0</v>
      </c>
      <c r="DI521" s="39" t="str">
        <f t="shared" si="681"/>
        <v>دون المستوى</v>
      </c>
      <c r="DJ521" s="19">
        <f t="shared" si="649"/>
        <v>0</v>
      </c>
      <c r="DK521" s="19">
        <f t="shared" si="698"/>
        <v>0</v>
      </c>
      <c r="DL521" s="19">
        <f t="shared" si="651"/>
        <v>0</v>
      </c>
      <c r="DM521" s="34" t="str">
        <f t="shared" si="683"/>
        <v>دون المستوى</v>
      </c>
      <c r="DN521" s="20" t="str">
        <f t="shared" si="684"/>
        <v>دور ثان</v>
      </c>
      <c r="DR521" s="28" t="str">
        <f t="shared" si="685"/>
        <v xml:space="preserve"> لغة عربية</v>
      </c>
      <c r="DS521" s="28" t="str">
        <f t="shared" si="686"/>
        <v xml:space="preserve"> رياضيات</v>
      </c>
      <c r="DT521" s="28" t="str">
        <f t="shared" si="687"/>
        <v xml:space="preserve"> دراسات</v>
      </c>
      <c r="DU521" s="28" t="str">
        <f t="shared" si="688"/>
        <v xml:space="preserve"> إنجليزى</v>
      </c>
      <c r="DV521" s="28" t="str">
        <f t="shared" si="689"/>
        <v xml:space="preserve"> علوم</v>
      </c>
      <c r="DW521" s="28" t="str">
        <f t="shared" si="690"/>
        <v xml:space="preserve"> تربية دينية</v>
      </c>
      <c r="DX521" s="87" t="str">
        <f t="shared" si="691"/>
        <v xml:space="preserve"> تربية فنية</v>
      </c>
      <c r="DY521" s="87" t="str">
        <f t="shared" si="692"/>
        <v xml:space="preserve"> تربية رياضية</v>
      </c>
      <c r="DZ521" s="88" t="str">
        <f t="shared" si="693"/>
        <v xml:space="preserve"> نشاط1</v>
      </c>
      <c r="EA521" s="88" t="str">
        <f t="shared" si="694"/>
        <v xml:space="preserve"> نشاط2</v>
      </c>
      <c r="EB521" s="32">
        <f t="shared" si="652"/>
        <v>0</v>
      </c>
      <c r="EC521" s="31" t="str">
        <f t="shared" si="695"/>
        <v xml:space="preserve"> لغة عربية رياضيات دراسات إنجليزى علوم تربية دينية تربية فنية تربية رياضية نشاط1 نشاط2</v>
      </c>
    </row>
    <row r="522" spans="1:133" ht="17.25" thickTop="1" thickBot="1">
      <c r="A522" s="16" t="str">
        <f t="shared" si="653"/>
        <v/>
      </c>
      <c r="B522" s="18"/>
      <c r="C522" s="17"/>
      <c r="D522" s="86"/>
      <c r="E522" s="83" t="str">
        <f t="shared" si="613"/>
        <v/>
      </c>
      <c r="F522" s="83" t="str">
        <f t="shared" si="614"/>
        <v/>
      </c>
      <c r="G522" s="83" t="str">
        <f t="shared" si="615"/>
        <v/>
      </c>
      <c r="H522" s="37"/>
      <c r="I522" s="42" t="str">
        <f t="shared" si="654"/>
        <v/>
      </c>
      <c r="J522" s="21"/>
      <c r="K522" s="21"/>
      <c r="L522" s="21"/>
      <c r="M522" s="21"/>
      <c r="N522" s="21"/>
      <c r="O522" s="19">
        <f t="shared" si="616"/>
        <v>0</v>
      </c>
      <c r="P522" s="39" t="str">
        <f t="shared" si="655"/>
        <v>دون المستوى</v>
      </c>
      <c r="Q522" s="21"/>
      <c r="R522" s="21"/>
      <c r="S522" s="92"/>
      <c r="T522" s="19">
        <f t="shared" si="617"/>
        <v>0</v>
      </c>
      <c r="U522" s="39" t="str">
        <f t="shared" si="656"/>
        <v>دون المستوى</v>
      </c>
      <c r="V522" s="19">
        <f t="shared" si="618"/>
        <v>0</v>
      </c>
      <c r="W522" s="19">
        <f t="shared" si="619"/>
        <v>0</v>
      </c>
      <c r="X522" s="19">
        <f t="shared" si="620"/>
        <v>0</v>
      </c>
      <c r="Y522" s="39" t="str">
        <f t="shared" si="657"/>
        <v>دون المستوى</v>
      </c>
      <c r="Z522" s="21"/>
      <c r="AA522" s="21"/>
      <c r="AB522" s="21"/>
      <c r="AC522" s="19">
        <f t="shared" si="621"/>
        <v>0</v>
      </c>
      <c r="AD522" s="39" t="str">
        <f t="shared" si="658"/>
        <v>دون المستوى</v>
      </c>
      <c r="AE522" s="21"/>
      <c r="AF522" s="21"/>
      <c r="AG522" s="92"/>
      <c r="AH522" s="19">
        <f t="shared" si="622"/>
        <v>0</v>
      </c>
      <c r="AI522" s="39" t="str">
        <f t="shared" si="659"/>
        <v>دون المستوى</v>
      </c>
      <c r="AJ522" s="19">
        <f t="shared" si="623"/>
        <v>0</v>
      </c>
      <c r="AK522" s="19">
        <f t="shared" si="699"/>
        <v>0</v>
      </c>
      <c r="AL522" s="19">
        <f t="shared" si="625"/>
        <v>0</v>
      </c>
      <c r="AM522" s="39" t="str">
        <f t="shared" si="661"/>
        <v>دون المستوى</v>
      </c>
      <c r="AN522" s="21"/>
      <c r="AO522" s="21"/>
      <c r="AP522" s="21"/>
      <c r="AQ522" s="19">
        <f t="shared" si="626"/>
        <v>0</v>
      </c>
      <c r="AR522" s="39" t="str">
        <f t="shared" si="662"/>
        <v>دون المستوى</v>
      </c>
      <c r="AS522" s="21"/>
      <c r="AT522" s="21"/>
      <c r="AU522" s="92"/>
      <c r="AV522" s="19">
        <f t="shared" si="627"/>
        <v>0</v>
      </c>
      <c r="AW522" s="39" t="str">
        <f t="shared" si="663"/>
        <v>دون المستوى</v>
      </c>
      <c r="AX522" s="19">
        <f t="shared" si="628"/>
        <v>0</v>
      </c>
      <c r="AY522" s="19">
        <f t="shared" si="664"/>
        <v>0</v>
      </c>
      <c r="AZ522" s="19">
        <f t="shared" si="630"/>
        <v>0</v>
      </c>
      <c r="BA522" s="34" t="str">
        <f t="shared" si="665"/>
        <v>دون المستوى</v>
      </c>
      <c r="BB522" s="21"/>
      <c r="BC522" s="21"/>
      <c r="BD522" s="21"/>
      <c r="BE522" s="19">
        <f t="shared" si="631"/>
        <v>0</v>
      </c>
      <c r="BF522" s="39" t="str">
        <f t="shared" si="666"/>
        <v>دون المستوى</v>
      </c>
      <c r="BG522" s="21"/>
      <c r="BH522" s="21"/>
      <c r="BI522" s="92"/>
      <c r="BJ522" s="19">
        <f t="shared" si="632"/>
        <v>0</v>
      </c>
      <c r="BK522" s="39" t="str">
        <f t="shared" si="667"/>
        <v>دون المستوى</v>
      </c>
      <c r="BL522" s="19">
        <f t="shared" si="633"/>
        <v>0</v>
      </c>
      <c r="BM522" s="19">
        <f t="shared" si="696"/>
        <v>0</v>
      </c>
      <c r="BN522" s="19">
        <f t="shared" si="635"/>
        <v>0</v>
      </c>
      <c r="BO522" s="34" t="str">
        <f t="shared" si="669"/>
        <v>دون المستوى</v>
      </c>
      <c r="BP522" s="21"/>
      <c r="BQ522" s="21"/>
      <c r="BR522" s="21"/>
      <c r="BS522" s="21"/>
      <c r="BT522" s="19">
        <f t="shared" si="636"/>
        <v>0</v>
      </c>
      <c r="BU522" s="39" t="str">
        <f t="shared" si="670"/>
        <v>دون المستوى</v>
      </c>
      <c r="BV522" s="21"/>
      <c r="BW522" s="21"/>
      <c r="BX522" s="21"/>
      <c r="BY522" s="92"/>
      <c r="BZ522" s="19">
        <f t="shared" si="637"/>
        <v>0</v>
      </c>
      <c r="CA522" s="39" t="str">
        <f t="shared" si="671"/>
        <v>دون المستوى</v>
      </c>
      <c r="CB522" s="19">
        <f t="shared" si="638"/>
        <v>0</v>
      </c>
      <c r="CC522" s="19">
        <f t="shared" si="697"/>
        <v>0</v>
      </c>
      <c r="CD522" s="19">
        <f t="shared" si="640"/>
        <v>0</v>
      </c>
      <c r="CE522" s="60" t="str">
        <f t="shared" si="673"/>
        <v>دون المستوى</v>
      </c>
      <c r="CF522" s="61">
        <f t="shared" si="641"/>
        <v>0</v>
      </c>
      <c r="CG522" s="67" t="str">
        <f t="shared" si="674"/>
        <v>دون المستوى</v>
      </c>
      <c r="CH522" s="21"/>
      <c r="CI522" s="21"/>
      <c r="CJ522" s="19">
        <f t="shared" si="642"/>
        <v>0</v>
      </c>
      <c r="CK522" s="39" t="str">
        <f t="shared" si="675"/>
        <v>دون المستوى</v>
      </c>
      <c r="CL522" s="21"/>
      <c r="CM522" s="21"/>
      <c r="CN522" s="19">
        <f t="shared" si="643"/>
        <v>0</v>
      </c>
      <c r="CO522" s="39" t="str">
        <f t="shared" si="676"/>
        <v>دون المستوى</v>
      </c>
      <c r="CP522" s="21"/>
      <c r="CQ522" s="21"/>
      <c r="CR522" s="19">
        <f t="shared" si="644"/>
        <v>0</v>
      </c>
      <c r="CS522" s="39" t="str">
        <f t="shared" si="677"/>
        <v>دون المستوى</v>
      </c>
      <c r="CT522" s="21"/>
      <c r="CU522" s="21"/>
      <c r="CV522" s="19">
        <f t="shared" si="645"/>
        <v>0</v>
      </c>
      <c r="CW522" s="39" t="str">
        <f t="shared" si="678"/>
        <v>دون المستوى</v>
      </c>
      <c r="CX522" s="59">
        <f t="shared" si="646"/>
        <v>0</v>
      </c>
      <c r="CY522" s="34" t="str">
        <f t="shared" si="679"/>
        <v>دون المستوى</v>
      </c>
      <c r="CZ522" s="21"/>
      <c r="DA522" s="21"/>
      <c r="DB522" s="21"/>
      <c r="DC522" s="19">
        <f t="shared" si="647"/>
        <v>0</v>
      </c>
      <c r="DD522" s="39" t="str">
        <f t="shared" si="680"/>
        <v>دون المستوى</v>
      </c>
      <c r="DE522" s="21"/>
      <c r="DF522" s="21"/>
      <c r="DG522" s="92"/>
      <c r="DH522" s="19">
        <f t="shared" si="648"/>
        <v>0</v>
      </c>
      <c r="DI522" s="39" t="str">
        <f t="shared" si="681"/>
        <v>دون المستوى</v>
      </c>
      <c r="DJ522" s="19">
        <f t="shared" si="649"/>
        <v>0</v>
      </c>
      <c r="DK522" s="19">
        <f t="shared" si="698"/>
        <v>0</v>
      </c>
      <c r="DL522" s="19">
        <f t="shared" si="651"/>
        <v>0</v>
      </c>
      <c r="DM522" s="34" t="str">
        <f t="shared" si="683"/>
        <v>دون المستوى</v>
      </c>
      <c r="DN522" s="20" t="str">
        <f t="shared" si="684"/>
        <v>دور ثان</v>
      </c>
      <c r="DR522" s="28" t="str">
        <f t="shared" si="685"/>
        <v xml:space="preserve"> لغة عربية</v>
      </c>
      <c r="DS522" s="28" t="str">
        <f t="shared" si="686"/>
        <v xml:space="preserve"> رياضيات</v>
      </c>
      <c r="DT522" s="28" t="str">
        <f t="shared" si="687"/>
        <v xml:space="preserve"> دراسات</v>
      </c>
      <c r="DU522" s="28" t="str">
        <f t="shared" si="688"/>
        <v xml:space="preserve"> إنجليزى</v>
      </c>
      <c r="DV522" s="28" t="str">
        <f t="shared" si="689"/>
        <v xml:space="preserve"> علوم</v>
      </c>
      <c r="DW522" s="28" t="str">
        <f t="shared" si="690"/>
        <v xml:space="preserve"> تربية دينية</v>
      </c>
      <c r="DX522" s="87" t="str">
        <f t="shared" si="691"/>
        <v xml:space="preserve"> تربية فنية</v>
      </c>
      <c r="DY522" s="87" t="str">
        <f t="shared" si="692"/>
        <v xml:space="preserve"> تربية رياضية</v>
      </c>
      <c r="DZ522" s="88" t="str">
        <f t="shared" si="693"/>
        <v xml:space="preserve"> نشاط1</v>
      </c>
      <c r="EA522" s="88" t="str">
        <f t="shared" si="694"/>
        <v xml:space="preserve"> نشاط2</v>
      </c>
      <c r="EB522" s="32">
        <f t="shared" si="652"/>
        <v>0</v>
      </c>
      <c r="EC522" s="31" t="str">
        <f t="shared" si="695"/>
        <v xml:space="preserve"> لغة عربية رياضيات دراسات إنجليزى علوم تربية دينية تربية فنية تربية رياضية نشاط1 نشاط2</v>
      </c>
    </row>
    <row r="523" spans="1:133" ht="17.25" thickTop="1" thickBot="1">
      <c r="A523" s="16" t="str">
        <f t="shared" si="653"/>
        <v/>
      </c>
      <c r="B523" s="18"/>
      <c r="C523" s="17"/>
      <c r="D523" s="86"/>
      <c r="E523" s="83" t="str">
        <f t="shared" ref="E523:E550" si="700">IF(D523&gt;1,DATEDIF(D523,$E$8,"md"),"")</f>
        <v/>
      </c>
      <c r="F523" s="83" t="str">
        <f t="shared" ref="F523:F550" si="701">IF(D523&gt;1,DATEDIF(D523,$E$8,"ym"),"")</f>
        <v/>
      </c>
      <c r="G523" s="83" t="str">
        <f t="shared" ref="G523:G550" si="702">IF(D523&gt;1,DATEDIF(D523,$E$8,"y"),"")</f>
        <v/>
      </c>
      <c r="H523" s="37"/>
      <c r="I523" s="42" t="str">
        <f t="shared" si="654"/>
        <v/>
      </c>
      <c r="J523" s="21"/>
      <c r="K523" s="21"/>
      <c r="L523" s="21"/>
      <c r="M523" s="21"/>
      <c r="N523" s="21"/>
      <c r="O523" s="19">
        <f t="shared" ref="O523:O550" si="703">SUM(L523:N523)</f>
        <v>0</v>
      </c>
      <c r="P523" s="39" t="str">
        <f t="shared" si="655"/>
        <v>دون المستوى</v>
      </c>
      <c r="Q523" s="21"/>
      <c r="R523" s="21"/>
      <c r="S523" s="92"/>
      <c r="T523" s="19">
        <f t="shared" ref="T523:T550" si="704">SUM(Q523:S523)</f>
        <v>0</v>
      </c>
      <c r="U523" s="39" t="str">
        <f t="shared" si="656"/>
        <v>دون المستوى</v>
      </c>
      <c r="V523" s="19">
        <f t="shared" ref="V523:V550" si="705">SUM(O523+T523)</f>
        <v>0</v>
      </c>
      <c r="W523" s="19">
        <f t="shared" ref="W523:W550" si="706">SUM(V523/2)</f>
        <v>0</v>
      </c>
      <c r="X523" s="19">
        <f t="shared" ref="X523:X550" si="707">SUM(V523/2)</f>
        <v>0</v>
      </c>
      <c r="Y523" s="39" t="str">
        <f t="shared" si="657"/>
        <v>دون المستوى</v>
      </c>
      <c r="Z523" s="21"/>
      <c r="AA523" s="21"/>
      <c r="AB523" s="21"/>
      <c r="AC523" s="19">
        <f t="shared" ref="AC523:AC550" si="708">SUM(Z523:AB523)</f>
        <v>0</v>
      </c>
      <c r="AD523" s="39" t="str">
        <f t="shared" si="658"/>
        <v>دون المستوى</v>
      </c>
      <c r="AE523" s="21"/>
      <c r="AF523" s="21"/>
      <c r="AG523" s="92"/>
      <c r="AH523" s="19">
        <f t="shared" ref="AH523:AH550" si="709">SUM(AE523:AG523)</f>
        <v>0</v>
      </c>
      <c r="AI523" s="39" t="str">
        <f t="shared" si="659"/>
        <v>دون المستوى</v>
      </c>
      <c r="AJ523" s="19">
        <f t="shared" ref="AJ523:AJ550" si="710">SUM(AC523+AH523)</f>
        <v>0</v>
      </c>
      <c r="AK523" s="19">
        <f t="shared" ref="AK523" si="711">SUM(AJ523/2)</f>
        <v>0</v>
      </c>
      <c r="AL523" s="19">
        <f t="shared" ref="AL523:AL550" si="712">SUM(AK523/1.25)</f>
        <v>0</v>
      </c>
      <c r="AM523" s="39" t="str">
        <f t="shared" si="661"/>
        <v>دون المستوى</v>
      </c>
      <c r="AN523" s="21"/>
      <c r="AO523" s="21"/>
      <c r="AP523" s="21"/>
      <c r="AQ523" s="19">
        <f t="shared" ref="AQ523:AQ550" si="713">SUM(AN523:AP523)</f>
        <v>0</v>
      </c>
      <c r="AR523" s="39" t="str">
        <f t="shared" si="662"/>
        <v>دون المستوى</v>
      </c>
      <c r="AS523" s="21"/>
      <c r="AT523" s="21"/>
      <c r="AU523" s="92"/>
      <c r="AV523" s="19">
        <f t="shared" ref="AV523:AV550" si="714">SUM(AS523:AU523)</f>
        <v>0</v>
      </c>
      <c r="AW523" s="39" t="str">
        <f t="shared" si="663"/>
        <v>دون المستوى</v>
      </c>
      <c r="AX523" s="19">
        <f t="shared" ref="AX523:AX550" si="715">SUM(AQ523+AV523)</f>
        <v>0</v>
      </c>
      <c r="AY523" s="19">
        <f t="shared" ref="AY523" si="716">SUM(AX523/2)</f>
        <v>0</v>
      </c>
      <c r="AZ523" s="19">
        <f t="shared" ref="AZ523:AZ550" si="717">SUM(AY523/2.5)</f>
        <v>0</v>
      </c>
      <c r="BA523" s="34" t="str">
        <f t="shared" si="665"/>
        <v>دون المستوى</v>
      </c>
      <c r="BB523" s="21"/>
      <c r="BC523" s="21"/>
      <c r="BD523" s="21"/>
      <c r="BE523" s="19">
        <f t="shared" ref="BE523:BE550" si="718">SUM(BB523:BD523)</f>
        <v>0</v>
      </c>
      <c r="BF523" s="39" t="str">
        <f t="shared" si="666"/>
        <v>دون المستوى</v>
      </c>
      <c r="BG523" s="21"/>
      <c r="BH523" s="21"/>
      <c r="BI523" s="92"/>
      <c r="BJ523" s="19">
        <f t="shared" ref="BJ523:BJ550" si="719">SUM(BG523:BI523)</f>
        <v>0</v>
      </c>
      <c r="BK523" s="39" t="str">
        <f t="shared" si="667"/>
        <v>دون المستوى</v>
      </c>
      <c r="BL523" s="19">
        <f t="shared" ref="BL523:BL550" si="720">SUM(BE523+BJ523)</f>
        <v>0</v>
      </c>
      <c r="BM523" s="19">
        <f t="shared" ref="BM523" si="721">SUM(BL523/2)</f>
        <v>0</v>
      </c>
      <c r="BN523" s="19">
        <f t="shared" ref="BN523:BN550" si="722">SUM(BM523/2.5)</f>
        <v>0</v>
      </c>
      <c r="BO523" s="34" t="str">
        <f t="shared" si="669"/>
        <v>دون المستوى</v>
      </c>
      <c r="BP523" s="21"/>
      <c r="BQ523" s="21"/>
      <c r="BR523" s="21"/>
      <c r="BS523" s="21"/>
      <c r="BT523" s="19">
        <f t="shared" ref="BT523:BT550" si="723">SUM(BP523:BS523)</f>
        <v>0</v>
      </c>
      <c r="BU523" s="39" t="str">
        <f t="shared" si="670"/>
        <v>دون المستوى</v>
      </c>
      <c r="BV523" s="21"/>
      <c r="BW523" s="21"/>
      <c r="BX523" s="21"/>
      <c r="BY523" s="92"/>
      <c r="BZ523" s="19">
        <f t="shared" ref="BZ523:BZ550" si="724">SUM(BV523:BY523)</f>
        <v>0</v>
      </c>
      <c r="CA523" s="39" t="str">
        <f t="shared" si="671"/>
        <v>دون المستوى</v>
      </c>
      <c r="CB523" s="19">
        <f t="shared" ref="CB523:CB550" si="725">SUM(BT523+BZ523)</f>
        <v>0</v>
      </c>
      <c r="CC523" s="19">
        <f t="shared" ref="CC523" si="726">SUM(CB523/2)</f>
        <v>0</v>
      </c>
      <c r="CD523" s="19">
        <f t="shared" ref="CD523:CD550" si="727">SUM(CC523/2.5)</f>
        <v>0</v>
      </c>
      <c r="CE523" s="60" t="str">
        <f t="shared" si="673"/>
        <v>دون المستوى</v>
      </c>
      <c r="CF523" s="61">
        <f t="shared" ref="CF523:CF550" si="728">SUM(X523+AL523+AZ523+BN523+CD523)</f>
        <v>0</v>
      </c>
      <c r="CG523" s="67" t="str">
        <f t="shared" si="674"/>
        <v>دون المستوى</v>
      </c>
      <c r="CH523" s="21"/>
      <c r="CI523" s="21"/>
      <c r="CJ523" s="19">
        <f t="shared" ref="CJ523:CJ550" si="729">SUM(CH523:CI523)</f>
        <v>0</v>
      </c>
      <c r="CK523" s="39" t="str">
        <f t="shared" si="675"/>
        <v>دون المستوى</v>
      </c>
      <c r="CL523" s="21"/>
      <c r="CM523" s="21"/>
      <c r="CN523" s="19">
        <f t="shared" ref="CN523:CN550" si="730">SUM(CL523:CM523)</f>
        <v>0</v>
      </c>
      <c r="CO523" s="39" t="str">
        <f t="shared" si="676"/>
        <v>دون المستوى</v>
      </c>
      <c r="CP523" s="21"/>
      <c r="CQ523" s="21"/>
      <c r="CR523" s="19">
        <f t="shared" ref="CR523:CR550" si="731">SUM(CP523:CQ523)</f>
        <v>0</v>
      </c>
      <c r="CS523" s="39" t="str">
        <f t="shared" si="677"/>
        <v>دون المستوى</v>
      </c>
      <c r="CT523" s="21"/>
      <c r="CU523" s="21"/>
      <c r="CV523" s="19">
        <f t="shared" ref="CV523:CV550" si="732">SUM(CT523:CU523)</f>
        <v>0</v>
      </c>
      <c r="CW523" s="39" t="str">
        <f t="shared" si="678"/>
        <v>دون المستوى</v>
      </c>
      <c r="CX523" s="59">
        <f t="shared" ref="CX523:CX550" si="733">SUM(CF523+CJ523+CN523+CR523+CV523)</f>
        <v>0</v>
      </c>
      <c r="CY523" s="34" t="str">
        <f t="shared" si="679"/>
        <v>دون المستوى</v>
      </c>
      <c r="CZ523" s="21"/>
      <c r="DA523" s="21"/>
      <c r="DB523" s="21"/>
      <c r="DC523" s="19">
        <f t="shared" ref="DC523:DC550" si="734">SUM(CZ523:DB523)</f>
        <v>0</v>
      </c>
      <c r="DD523" s="39" t="str">
        <f t="shared" si="680"/>
        <v>دون المستوى</v>
      </c>
      <c r="DE523" s="21"/>
      <c r="DF523" s="21"/>
      <c r="DG523" s="92"/>
      <c r="DH523" s="19">
        <f t="shared" ref="DH523:DH550" si="735">SUM(DE523:DG523)</f>
        <v>0</v>
      </c>
      <c r="DI523" s="39" t="str">
        <f t="shared" si="681"/>
        <v>دون المستوى</v>
      </c>
      <c r="DJ523" s="19">
        <f t="shared" ref="DJ523:DJ550" si="736">SUM(DC523+DH523)</f>
        <v>0</v>
      </c>
      <c r="DK523" s="19">
        <f t="shared" ref="DK523" si="737">SUM(DJ523/2)</f>
        <v>0</v>
      </c>
      <c r="DL523" s="19">
        <f t="shared" ref="DL523:DL550" si="738">SUM(DK523/2.5)</f>
        <v>0</v>
      </c>
      <c r="DM523" s="34" t="str">
        <f t="shared" si="683"/>
        <v>دون المستوى</v>
      </c>
      <c r="DN523" s="20" t="str">
        <f t="shared" si="684"/>
        <v>دور ثان</v>
      </c>
      <c r="DR523" s="28" t="str">
        <f t="shared" si="685"/>
        <v xml:space="preserve"> لغة عربية</v>
      </c>
      <c r="DS523" s="28" t="str">
        <f t="shared" si="686"/>
        <v xml:space="preserve"> رياضيات</v>
      </c>
      <c r="DT523" s="28" t="str">
        <f t="shared" si="687"/>
        <v xml:space="preserve"> دراسات</v>
      </c>
      <c r="DU523" s="28" t="str">
        <f t="shared" si="688"/>
        <v xml:space="preserve"> إنجليزى</v>
      </c>
      <c r="DV523" s="28" t="str">
        <f t="shared" si="689"/>
        <v xml:space="preserve"> علوم</v>
      </c>
      <c r="DW523" s="28" t="str">
        <f t="shared" si="690"/>
        <v xml:space="preserve"> تربية دينية</v>
      </c>
      <c r="DX523" s="87" t="str">
        <f t="shared" si="691"/>
        <v xml:space="preserve"> تربية فنية</v>
      </c>
      <c r="DY523" s="87" t="str">
        <f t="shared" si="692"/>
        <v xml:space="preserve"> تربية رياضية</v>
      </c>
      <c r="DZ523" s="88" t="str">
        <f t="shared" si="693"/>
        <v xml:space="preserve"> نشاط1</v>
      </c>
      <c r="EA523" s="88" t="str">
        <f t="shared" si="694"/>
        <v xml:space="preserve"> نشاط2</v>
      </c>
      <c r="EB523" s="32">
        <f t="shared" ref="EB523:EB550" si="739">COUNTBLANK(DR523:EA523)</f>
        <v>0</v>
      </c>
      <c r="EC523" s="31" t="str">
        <f t="shared" si="695"/>
        <v xml:space="preserve"> لغة عربية رياضيات دراسات إنجليزى علوم تربية دينية تربية فنية تربية رياضية نشاط1 نشاط2</v>
      </c>
    </row>
    <row r="524" spans="1:133" ht="17.25" thickTop="1" thickBot="1">
      <c r="A524" s="16" t="str">
        <f t="shared" ref="A524:A550" si="740">IF(B524="","",ROW()-10)</f>
        <v/>
      </c>
      <c r="B524" s="18"/>
      <c r="C524" s="17"/>
      <c r="D524" s="86"/>
      <c r="E524" s="83" t="str">
        <f t="shared" si="700"/>
        <v/>
      </c>
      <c r="F524" s="83" t="str">
        <f t="shared" si="701"/>
        <v/>
      </c>
      <c r="G524" s="83" t="str">
        <f t="shared" si="702"/>
        <v/>
      </c>
      <c r="H524" s="37"/>
      <c r="I524" s="42" t="str">
        <f t="shared" ref="I524:I550" si="741">IF(B524="","",I523+1)</f>
        <v/>
      </c>
      <c r="J524" s="21"/>
      <c r="K524" s="21"/>
      <c r="L524" s="21"/>
      <c r="M524" s="21"/>
      <c r="N524" s="21"/>
      <c r="O524" s="19">
        <f t="shared" si="703"/>
        <v>0</v>
      </c>
      <c r="P524" s="39" t="str">
        <f t="shared" ref="P524:P550" si="742">IF(O524&gt;="غ","غ",IF(O524&gt;=85,"ممتاز",IF(O524&gt;=75,"جيد جداً",IF(O524&gt;=65,"جيد",IF(O524&gt;=50,"مقبول",IF(O524&lt;50,"دون المستوى"))))))</f>
        <v>دون المستوى</v>
      </c>
      <c r="Q524" s="21"/>
      <c r="R524" s="21"/>
      <c r="S524" s="92"/>
      <c r="T524" s="19">
        <f t="shared" si="704"/>
        <v>0</v>
      </c>
      <c r="U524" s="39" t="str">
        <f t="shared" ref="U524:U550" si="743">IF(T524&gt;="غ","غ",IF(T524&gt;=85,"ممتاز",IF(T524&gt;=75,"جيد جداً",IF(T524&gt;=65,"جيد",IF(T524&gt;=50,"مقبول",IF(T524&lt;50,"دون المستوى"))))))</f>
        <v>دون المستوى</v>
      </c>
      <c r="V524" s="19">
        <f t="shared" si="705"/>
        <v>0</v>
      </c>
      <c r="W524" s="19">
        <f t="shared" si="706"/>
        <v>0</v>
      </c>
      <c r="X524" s="19">
        <f t="shared" si="707"/>
        <v>0</v>
      </c>
      <c r="Y524" s="39" t="str">
        <f t="shared" ref="Y524:Y550" si="744">IF(X524&gt;="غ","غ",IF(X524&gt;=85,"ممتاز",IF(X524&gt;=75,"جيد جداً",IF(X524&gt;=65,"جيد",IF(X524&gt;=50,"مقبول",IF(X524&lt;50,"دون المستوى"))))))</f>
        <v>دون المستوى</v>
      </c>
      <c r="Z524" s="21"/>
      <c r="AA524" s="21"/>
      <c r="AB524" s="21"/>
      <c r="AC524" s="19">
        <f t="shared" si="708"/>
        <v>0</v>
      </c>
      <c r="AD524" s="39" t="str">
        <f t="shared" ref="AD524:AD550" si="745">IF(AC524&gt;="غ","غ",IF(AC524&gt;=85,"ممتاز",IF(AC524&gt;=75,"جيد جداً",IF(AC524&gt;=65,"جيد",IF(AC524&gt;=50,"مقبول",IF(AC524&lt;50,"دون المستوى"))))))</f>
        <v>دون المستوى</v>
      </c>
      <c r="AE524" s="21"/>
      <c r="AF524" s="21"/>
      <c r="AG524" s="92"/>
      <c r="AH524" s="19">
        <f t="shared" si="709"/>
        <v>0</v>
      </c>
      <c r="AI524" s="39" t="str">
        <f t="shared" ref="AI524:AI550" si="746">IF(AH524&gt;="غ","غ",IF(AH524&gt;=85,"ممتاز",IF(AH524&gt;=75,"جيد جداً",IF(AH524&gt;=65,"جيد",IF(AH524&gt;=50,"مقبول",IF(AH524&lt;50,"دون المستوى"))))))</f>
        <v>دون المستوى</v>
      </c>
      <c r="AJ524" s="19">
        <f t="shared" si="710"/>
        <v>0</v>
      </c>
      <c r="AK524" s="19">
        <f t="shared" ref="AK524:AK525" si="747">SUM(AJ524/2)</f>
        <v>0</v>
      </c>
      <c r="AL524" s="19">
        <f t="shared" si="712"/>
        <v>0</v>
      </c>
      <c r="AM524" s="39" t="str">
        <f t="shared" ref="AM524:AM550" si="748">IF(AL524&gt;="غ","غ",IF(AL524&gt;=68,"ممتاز",IF(AL524&gt;=60,"جيد جداً",IF(AL524&gt;=52,"جيد",IF(AL524&gt;=40,"مقبول",IF(AL524&lt;40,"دون المستوى"))))))</f>
        <v>دون المستوى</v>
      </c>
      <c r="AN524" s="21"/>
      <c r="AO524" s="21"/>
      <c r="AP524" s="21"/>
      <c r="AQ524" s="19">
        <f t="shared" si="713"/>
        <v>0</v>
      </c>
      <c r="AR524" s="39" t="str">
        <f t="shared" ref="AR524:AR550" si="749">IF(AQ524&gt;="غ","غ",IF(AQ524&gt;=85,"ممتاز",IF(AQ524&gt;=75,"جيد جداً",IF(AQ524&gt;=65,"جيد",IF(AQ524&gt;=50,"مقبول",IF(AQ524&lt;50,"دون المستوى"))))))</f>
        <v>دون المستوى</v>
      </c>
      <c r="AS524" s="21"/>
      <c r="AT524" s="21"/>
      <c r="AU524" s="92"/>
      <c r="AV524" s="19">
        <f t="shared" si="714"/>
        <v>0</v>
      </c>
      <c r="AW524" s="39" t="str">
        <f t="shared" ref="AW524:AW550" si="750">IF(AV524&gt;="غ","غ",IF(AV524&gt;=85,"ممتاز",IF(AV524&gt;=75,"جيد جداً",IF(AV524&gt;=65,"جيد",IF(AV524&gt;=50,"مقبول",IF(AV524&lt;50,"دون المستوى"))))))</f>
        <v>دون المستوى</v>
      </c>
      <c r="AX524" s="19">
        <f t="shared" si="715"/>
        <v>0</v>
      </c>
      <c r="AY524" s="19">
        <f t="shared" ref="AY524:AY550" si="751">SUM(AX524/2)</f>
        <v>0</v>
      </c>
      <c r="AZ524" s="19">
        <f t="shared" si="717"/>
        <v>0</v>
      </c>
      <c r="BA524" s="34" t="str">
        <f t="shared" ref="BA524:BA550" si="752">IF(AZ524="غ","غ",IF(AZ524&gt;=35,"ممتاز",IF(AZ524&gt;=30,"جيد جداً",IF(AZ524&gt;=26,"جيد",IF(AZ524&gt;=20,"مقبول",IF(AZ524&lt;20,"دون المستوى"))))))</f>
        <v>دون المستوى</v>
      </c>
      <c r="BB524" s="21"/>
      <c r="BC524" s="21"/>
      <c r="BD524" s="21"/>
      <c r="BE524" s="19">
        <f t="shared" si="718"/>
        <v>0</v>
      </c>
      <c r="BF524" s="39" t="str">
        <f t="shared" ref="BF524:BF550" si="753">IF(BE524&gt;="غ","غ",IF(BE524&gt;=85,"ممتاز",IF(BE524&gt;=75,"جيد جداً",IF(BE524&gt;=65,"جيد",IF(BE524&gt;=50,"مقبول",IF(BE524&lt;50,"دون المستوى"))))))</f>
        <v>دون المستوى</v>
      </c>
      <c r="BG524" s="21"/>
      <c r="BH524" s="21"/>
      <c r="BI524" s="92"/>
      <c r="BJ524" s="19">
        <f t="shared" si="719"/>
        <v>0</v>
      </c>
      <c r="BK524" s="39" t="str">
        <f t="shared" ref="BK524:BK550" si="754">IF(BJ524&gt;="غ","غ",IF(BJ524&gt;=85,"ممتاز",IF(BJ524&gt;=75,"جيد جداً",IF(BJ524&gt;=65,"جيد",IF(BJ524&gt;=50,"مقبول",IF(BJ524&lt;50,"دون المستوى"))))))</f>
        <v>دون المستوى</v>
      </c>
      <c r="BL524" s="19">
        <f t="shared" si="720"/>
        <v>0</v>
      </c>
      <c r="BM524" s="19">
        <f t="shared" ref="BM524" si="755">SUM(BL524/2)</f>
        <v>0</v>
      </c>
      <c r="BN524" s="19">
        <f t="shared" si="722"/>
        <v>0</v>
      </c>
      <c r="BO524" s="34" t="str">
        <f t="shared" ref="BO524:BO550" si="756">IF(BN524="غ","غ",IF(BN524&gt;=35,"ممتاز",IF(BN524&gt;=30,"جيد جداً",IF(BN524&gt;=26,"جيد",IF(BN524&gt;=20,"مقبول",IF(BN524&lt;20,"دون المستوى"))))))</f>
        <v>دون المستوى</v>
      </c>
      <c r="BP524" s="21"/>
      <c r="BQ524" s="21"/>
      <c r="BR524" s="21"/>
      <c r="BS524" s="21"/>
      <c r="BT524" s="19">
        <f t="shared" si="723"/>
        <v>0</v>
      </c>
      <c r="BU524" s="39" t="str">
        <f t="shared" ref="BU524:BU550" si="757">IF(BT524&gt;="غ","غ",IF(BT524&gt;=85,"ممتاز",IF(BT524&gt;=75,"جيد جداً",IF(BT524&gt;=65,"جيد",IF(BT524&gt;=50,"مقبول",IF(BT524&lt;50,"دون المستوى"))))))</f>
        <v>دون المستوى</v>
      </c>
      <c r="BV524" s="21"/>
      <c r="BW524" s="21"/>
      <c r="BX524" s="21"/>
      <c r="BY524" s="92"/>
      <c r="BZ524" s="19">
        <f t="shared" si="724"/>
        <v>0</v>
      </c>
      <c r="CA524" s="39" t="str">
        <f t="shared" ref="CA524:CA550" si="758">IF(BZ524&gt;="غ","غ",IF(BZ524&gt;=85,"ممتاز",IF(BZ524&gt;=75,"جيد جداً",IF(BZ524&gt;=65,"جيد",IF(BZ524&gt;=50,"مقبول",IF(BZ524&lt;50,"دون المستوى"))))))</f>
        <v>دون المستوى</v>
      </c>
      <c r="CB524" s="19">
        <f t="shared" si="725"/>
        <v>0</v>
      </c>
      <c r="CC524" s="19">
        <f t="shared" ref="CC524" si="759">SUM(CB524/2)</f>
        <v>0</v>
      </c>
      <c r="CD524" s="19">
        <f t="shared" si="727"/>
        <v>0</v>
      </c>
      <c r="CE524" s="60" t="str">
        <f t="shared" ref="CE524:CE550" si="760">IF(CD524="غ","غ",IF(CD524&gt;=35,"ممتاز",IF(CD524&gt;=30,"جيد جداً",IF(CD524&gt;=26,"جيد",IF(CD524&gt;=20,"مقبول",IF(CD524&lt;20,"دون المستوى"))))))</f>
        <v>دون المستوى</v>
      </c>
      <c r="CF524" s="61">
        <f t="shared" si="728"/>
        <v>0</v>
      </c>
      <c r="CG524" s="67" t="str">
        <f t="shared" ref="CG524:CG550" si="761">IF(CF524&gt;=255,"ممتاز",IF(CF524&gt;=225,"جيد جداً",IF(CF524&gt;=195,"جيد",IF(CF524&gt;=150,"مقبول",IF(CF1361&lt;1,"دون المستوى")))))</f>
        <v>دون المستوى</v>
      </c>
      <c r="CH524" s="21"/>
      <c r="CI524" s="21"/>
      <c r="CJ524" s="19">
        <f t="shared" si="729"/>
        <v>0</v>
      </c>
      <c r="CK524" s="39" t="str">
        <f t="shared" ref="CK524:CK550" si="762">IF(CJ524="غ","غ",IF(CJ524&gt;=17,"ممتاز",IF(CJ524&gt;=13,"جيد جداً",IF(CJ524&gt;=11,"جيد",IF(CJ524&gt;=10,"مقبول",IF(CJ524&lt;10,"دون المستوى"))))))</f>
        <v>دون المستوى</v>
      </c>
      <c r="CL524" s="21"/>
      <c r="CM524" s="21"/>
      <c r="CN524" s="19">
        <f t="shared" si="730"/>
        <v>0</v>
      </c>
      <c r="CO524" s="39" t="str">
        <f t="shared" ref="CO524:CO550" si="763">IF(CN524="غ","غ",IF(CN524&gt;=17,"ممتاز",IF(CN524&gt;=13,"جيد جداً",IF(CN524&gt;=11,"جيد",IF(CN524&gt;=10,"مقبول",IF(CN524&lt;10,"دون المستوى"))))))</f>
        <v>دون المستوى</v>
      </c>
      <c r="CP524" s="21"/>
      <c r="CQ524" s="21"/>
      <c r="CR524" s="19">
        <f t="shared" si="731"/>
        <v>0</v>
      </c>
      <c r="CS524" s="39" t="str">
        <f t="shared" ref="CS524:CS550" si="764">IF(CR524="غ","غ",IF(CR524&gt;=17,"ممتاز",IF(CR524&gt;=13,"جيد جداً",IF(CR524&gt;=11,"جيد",IF(CR524&gt;=10,"مقبول",IF(CR524&lt;10,"دون المستوى"))))))</f>
        <v>دون المستوى</v>
      </c>
      <c r="CT524" s="21"/>
      <c r="CU524" s="21"/>
      <c r="CV524" s="19">
        <f t="shared" si="732"/>
        <v>0</v>
      </c>
      <c r="CW524" s="39" t="str">
        <f t="shared" ref="CW524:CW550" si="765">IF(CV524="غ","غ",IF(CV524&gt;=17,"ممتاز",IF(CV524&gt;=13,"جيد جداً",IF(CV524&gt;=11,"جيد",IF(CV524&gt;=10,"مقبول",IF(CV524&lt;10,"دون المستوى"))))))</f>
        <v>دون المستوى</v>
      </c>
      <c r="CX524" s="59">
        <f t="shared" si="733"/>
        <v>0</v>
      </c>
      <c r="CY524" s="34" t="str">
        <f t="shared" ref="CY524:CY550" si="766">IF(CX524="غ","غ",IF(CX524&gt;=324,"ممتاز",IF(CX524&gt;=284,"جيد جداً",IF(CX524&gt;=248,"جيد",IF(CX524&gt;=1900,"مقبول",IF(CX524&lt;190,"دون المستوى"))))))</f>
        <v>دون المستوى</v>
      </c>
      <c r="CZ524" s="21"/>
      <c r="DA524" s="21"/>
      <c r="DB524" s="21"/>
      <c r="DC524" s="19">
        <f t="shared" si="734"/>
        <v>0</v>
      </c>
      <c r="DD524" s="39" t="str">
        <f t="shared" ref="DD524:DD550" si="767">IF(DC524&gt;="غ","غ",IF(DC524&gt;=85,"ممتاز",IF(DC524&gt;=75,"جيد جداً",IF(DC524&gt;=65,"جيد",IF(DC524&gt;=50,"مقبول",IF(DC524&lt;50,"دون المستوى"))))))</f>
        <v>دون المستوى</v>
      </c>
      <c r="DE524" s="21"/>
      <c r="DF524" s="21"/>
      <c r="DG524" s="92"/>
      <c r="DH524" s="19">
        <f t="shared" si="735"/>
        <v>0</v>
      </c>
      <c r="DI524" s="39" t="str">
        <f t="shared" ref="DI524:DI550" si="768">IF(DH524&gt;="غ","غ",IF(DH524&gt;=85,"ممتاز",IF(DH524&gt;=75,"جيد جداً",IF(DH524&gt;=65,"جيد",IF(DH524&gt;=50,"مقبول",IF(DH524&lt;50,"دون المستوى"))))))</f>
        <v>دون المستوى</v>
      </c>
      <c r="DJ524" s="19">
        <f t="shared" si="736"/>
        <v>0</v>
      </c>
      <c r="DK524" s="19">
        <f t="shared" ref="DK524" si="769">SUM(DJ524/2)</f>
        <v>0</v>
      </c>
      <c r="DL524" s="19">
        <f t="shared" si="738"/>
        <v>0</v>
      </c>
      <c r="DM524" s="34" t="str">
        <f t="shared" ref="DM524:DM550" si="770">IF(DL524="غ","غ",IF(DL524&gt;=35,"ممتاز",IF(DL524&gt;=30,"جيد جداً",IF(DL524&gt;=26,"جيد",IF(DL524&gt;=20,"مقبول",IF(DL524&lt;20,"دون المستوى"))))))</f>
        <v>دون المستوى</v>
      </c>
      <c r="DN524" s="20" t="str">
        <f t="shared" ref="DN524:DN550" si="771">IF(EB524=10,"ناجح ومنقول للصف الأول الاعدادى","دور ثان")</f>
        <v>دور ثان</v>
      </c>
      <c r="DR524" s="28" t="str">
        <f t="shared" ref="DR524:DR550" si="772">IF(OR(T524&lt;50,S524&lt;12,S524="غ")," لغة عربية","")</f>
        <v xml:space="preserve"> لغة عربية</v>
      </c>
      <c r="DS524" s="28" t="str">
        <f t="shared" ref="DS524:DS550" si="773">IF(OR(AH524&lt;50,AG524&lt;12,AG524="غ")," رياضيات","")</f>
        <v xml:space="preserve"> رياضيات</v>
      </c>
      <c r="DT524" s="28" t="str">
        <f t="shared" ref="DT524:DT550" si="774">IF(OR(AV524&lt;50,AU524&lt;12,AU524="غ")," دراسات","")</f>
        <v xml:space="preserve"> دراسات</v>
      </c>
      <c r="DU524" s="28" t="str">
        <f t="shared" ref="DU524:DU550" si="775">IF(OR(BJ524&lt;20,BI524&lt;12,BI524="غ")," إنجليزى","")</f>
        <v xml:space="preserve"> إنجليزى</v>
      </c>
      <c r="DV524" s="28" t="str">
        <f t="shared" ref="DV524:DV550" si="776">IF(OR(BZ524&lt;50,BY524&lt;9.6,BY524="غ")," علوم","")</f>
        <v xml:space="preserve"> علوم</v>
      </c>
      <c r="DW524" s="28" t="str">
        <f t="shared" ref="DW524:DW550" si="777">IF(OR(DH524&lt;50,DG524&lt;12,DG524="غ")," تربية دينية","")</f>
        <v xml:space="preserve"> تربية دينية</v>
      </c>
      <c r="DX524" s="87" t="str">
        <f t="shared" ref="DX524:DX550" si="778">IF(OR(CJ524&lt;10,CJ524="غ")," تربية فنية","")</f>
        <v xml:space="preserve"> تربية فنية</v>
      </c>
      <c r="DY524" s="87" t="str">
        <f t="shared" ref="DY524:DY550" si="779">IF(OR(CN524&lt;10,CN524="غ")," تربية رياضية","")</f>
        <v xml:space="preserve"> تربية رياضية</v>
      </c>
      <c r="DZ524" s="88" t="str">
        <f t="shared" ref="DZ524:DZ550" si="780">IF(OR(CR524&lt;10,CR524="غ")," نشاط1","")</f>
        <v xml:space="preserve"> نشاط1</v>
      </c>
      <c r="EA524" s="88" t="str">
        <f t="shared" ref="EA524:EA550" si="781">IF(OR(CV524&lt;10,CV524="غ")," نشاط2","")</f>
        <v xml:space="preserve"> نشاط2</v>
      </c>
      <c r="EB524" s="32">
        <f t="shared" si="739"/>
        <v>0</v>
      </c>
      <c r="EC524" s="31" t="str">
        <f t="shared" ref="EC524:EC550" si="782">CONCATENATE(DR524,DS524,DT524,DU524,DV524,DW524,DX524,DY524,DZ524,EA524)</f>
        <v xml:space="preserve"> لغة عربية رياضيات دراسات إنجليزى علوم تربية دينية تربية فنية تربية رياضية نشاط1 نشاط2</v>
      </c>
    </row>
    <row r="525" spans="1:133" ht="17.25" thickTop="1" thickBot="1">
      <c r="A525" s="16" t="str">
        <f t="shared" si="740"/>
        <v/>
      </c>
      <c r="B525" s="18"/>
      <c r="C525" s="17"/>
      <c r="D525" s="86"/>
      <c r="E525" s="83" t="str">
        <f t="shared" si="700"/>
        <v/>
      </c>
      <c r="F525" s="83" t="str">
        <f t="shared" si="701"/>
        <v/>
      </c>
      <c r="G525" s="83" t="str">
        <f t="shared" si="702"/>
        <v/>
      </c>
      <c r="H525" s="37"/>
      <c r="I525" s="42" t="str">
        <f t="shared" si="741"/>
        <v/>
      </c>
      <c r="J525" s="21"/>
      <c r="K525" s="21"/>
      <c r="L525" s="21"/>
      <c r="M525" s="21"/>
      <c r="N525" s="21"/>
      <c r="O525" s="19">
        <f t="shared" si="703"/>
        <v>0</v>
      </c>
      <c r="P525" s="39" t="str">
        <f t="shared" si="742"/>
        <v>دون المستوى</v>
      </c>
      <c r="Q525" s="21"/>
      <c r="R525" s="21"/>
      <c r="S525" s="92"/>
      <c r="T525" s="19">
        <f t="shared" si="704"/>
        <v>0</v>
      </c>
      <c r="U525" s="39" t="str">
        <f t="shared" si="743"/>
        <v>دون المستوى</v>
      </c>
      <c r="V525" s="19">
        <f t="shared" si="705"/>
        <v>0</v>
      </c>
      <c r="W525" s="19">
        <f t="shared" si="706"/>
        <v>0</v>
      </c>
      <c r="X525" s="19">
        <f t="shared" si="707"/>
        <v>0</v>
      </c>
      <c r="Y525" s="39" t="str">
        <f t="shared" si="744"/>
        <v>دون المستوى</v>
      </c>
      <c r="Z525" s="21"/>
      <c r="AA525" s="21"/>
      <c r="AB525" s="21"/>
      <c r="AC525" s="19">
        <f t="shared" si="708"/>
        <v>0</v>
      </c>
      <c r="AD525" s="39" t="str">
        <f t="shared" si="745"/>
        <v>دون المستوى</v>
      </c>
      <c r="AE525" s="21"/>
      <c r="AF525" s="21"/>
      <c r="AG525" s="92"/>
      <c r="AH525" s="19">
        <f t="shared" si="709"/>
        <v>0</v>
      </c>
      <c r="AI525" s="39" t="str">
        <f t="shared" si="746"/>
        <v>دون المستوى</v>
      </c>
      <c r="AJ525" s="19">
        <f t="shared" si="710"/>
        <v>0</v>
      </c>
      <c r="AK525" s="19">
        <f t="shared" si="747"/>
        <v>0</v>
      </c>
      <c r="AL525" s="19">
        <f t="shared" si="712"/>
        <v>0</v>
      </c>
      <c r="AM525" s="39" t="str">
        <f t="shared" si="748"/>
        <v>دون المستوى</v>
      </c>
      <c r="AN525" s="21"/>
      <c r="AO525" s="21"/>
      <c r="AP525" s="21"/>
      <c r="AQ525" s="19">
        <f t="shared" si="713"/>
        <v>0</v>
      </c>
      <c r="AR525" s="39" t="str">
        <f t="shared" si="749"/>
        <v>دون المستوى</v>
      </c>
      <c r="AS525" s="21"/>
      <c r="AT525" s="21"/>
      <c r="AU525" s="92"/>
      <c r="AV525" s="19">
        <f t="shared" si="714"/>
        <v>0</v>
      </c>
      <c r="AW525" s="39" t="str">
        <f t="shared" si="750"/>
        <v>دون المستوى</v>
      </c>
      <c r="AX525" s="19">
        <f t="shared" si="715"/>
        <v>0</v>
      </c>
      <c r="AY525" s="19">
        <f t="shared" si="751"/>
        <v>0</v>
      </c>
      <c r="AZ525" s="19">
        <f t="shared" si="717"/>
        <v>0</v>
      </c>
      <c r="BA525" s="34" t="str">
        <f t="shared" si="752"/>
        <v>دون المستوى</v>
      </c>
      <c r="BB525" s="21"/>
      <c r="BC525" s="21"/>
      <c r="BD525" s="21"/>
      <c r="BE525" s="19">
        <f t="shared" si="718"/>
        <v>0</v>
      </c>
      <c r="BF525" s="39" t="str">
        <f t="shared" si="753"/>
        <v>دون المستوى</v>
      </c>
      <c r="BG525" s="21"/>
      <c r="BH525" s="21"/>
      <c r="BI525" s="92"/>
      <c r="BJ525" s="19">
        <f t="shared" si="719"/>
        <v>0</v>
      </c>
      <c r="BK525" s="39" t="str">
        <f t="shared" si="754"/>
        <v>دون المستوى</v>
      </c>
      <c r="BL525" s="19">
        <f t="shared" si="720"/>
        <v>0</v>
      </c>
      <c r="BM525" s="19">
        <f t="shared" ref="BM525:BM550" si="783">SUM(BL525/2)</f>
        <v>0</v>
      </c>
      <c r="BN525" s="19">
        <f t="shared" si="722"/>
        <v>0</v>
      </c>
      <c r="BO525" s="34" t="str">
        <f t="shared" si="756"/>
        <v>دون المستوى</v>
      </c>
      <c r="BP525" s="21"/>
      <c r="BQ525" s="21"/>
      <c r="BR525" s="21"/>
      <c r="BS525" s="21"/>
      <c r="BT525" s="19">
        <f t="shared" si="723"/>
        <v>0</v>
      </c>
      <c r="BU525" s="39" t="str">
        <f t="shared" si="757"/>
        <v>دون المستوى</v>
      </c>
      <c r="BV525" s="21"/>
      <c r="BW525" s="21"/>
      <c r="BX525" s="21"/>
      <c r="BY525" s="92"/>
      <c r="BZ525" s="19">
        <f t="shared" si="724"/>
        <v>0</v>
      </c>
      <c r="CA525" s="39" t="str">
        <f t="shared" si="758"/>
        <v>دون المستوى</v>
      </c>
      <c r="CB525" s="19">
        <f t="shared" si="725"/>
        <v>0</v>
      </c>
      <c r="CC525" s="19">
        <f t="shared" ref="CC525:CC550" si="784">SUM(CB525/2)</f>
        <v>0</v>
      </c>
      <c r="CD525" s="19">
        <f t="shared" si="727"/>
        <v>0</v>
      </c>
      <c r="CE525" s="60" t="str">
        <f t="shared" si="760"/>
        <v>دون المستوى</v>
      </c>
      <c r="CF525" s="61">
        <f t="shared" si="728"/>
        <v>0</v>
      </c>
      <c r="CG525" s="67" t="str">
        <f t="shared" si="761"/>
        <v>دون المستوى</v>
      </c>
      <c r="CH525" s="21"/>
      <c r="CI525" s="21"/>
      <c r="CJ525" s="19">
        <f t="shared" si="729"/>
        <v>0</v>
      </c>
      <c r="CK525" s="39" t="str">
        <f t="shared" si="762"/>
        <v>دون المستوى</v>
      </c>
      <c r="CL525" s="21"/>
      <c r="CM525" s="21"/>
      <c r="CN525" s="19">
        <f t="shared" si="730"/>
        <v>0</v>
      </c>
      <c r="CO525" s="39" t="str">
        <f t="shared" si="763"/>
        <v>دون المستوى</v>
      </c>
      <c r="CP525" s="21"/>
      <c r="CQ525" s="21"/>
      <c r="CR525" s="19">
        <f t="shared" si="731"/>
        <v>0</v>
      </c>
      <c r="CS525" s="39" t="str">
        <f t="shared" si="764"/>
        <v>دون المستوى</v>
      </c>
      <c r="CT525" s="21"/>
      <c r="CU525" s="21"/>
      <c r="CV525" s="19">
        <f t="shared" si="732"/>
        <v>0</v>
      </c>
      <c r="CW525" s="39" t="str">
        <f t="shared" si="765"/>
        <v>دون المستوى</v>
      </c>
      <c r="CX525" s="59">
        <f t="shared" si="733"/>
        <v>0</v>
      </c>
      <c r="CY525" s="34" t="str">
        <f t="shared" si="766"/>
        <v>دون المستوى</v>
      </c>
      <c r="CZ525" s="21"/>
      <c r="DA525" s="21"/>
      <c r="DB525" s="21"/>
      <c r="DC525" s="19">
        <f t="shared" si="734"/>
        <v>0</v>
      </c>
      <c r="DD525" s="39" t="str">
        <f t="shared" si="767"/>
        <v>دون المستوى</v>
      </c>
      <c r="DE525" s="21"/>
      <c r="DF525" s="21"/>
      <c r="DG525" s="92"/>
      <c r="DH525" s="19">
        <f t="shared" si="735"/>
        <v>0</v>
      </c>
      <c r="DI525" s="39" t="str">
        <f t="shared" si="768"/>
        <v>دون المستوى</v>
      </c>
      <c r="DJ525" s="19">
        <f t="shared" si="736"/>
        <v>0</v>
      </c>
      <c r="DK525" s="19">
        <f t="shared" ref="DK525:DK550" si="785">SUM(DJ525/2)</f>
        <v>0</v>
      </c>
      <c r="DL525" s="19">
        <f t="shared" si="738"/>
        <v>0</v>
      </c>
      <c r="DM525" s="34" t="str">
        <f t="shared" si="770"/>
        <v>دون المستوى</v>
      </c>
      <c r="DN525" s="20" t="str">
        <f t="shared" si="771"/>
        <v>دور ثان</v>
      </c>
      <c r="DR525" s="28" t="str">
        <f t="shared" si="772"/>
        <v xml:space="preserve"> لغة عربية</v>
      </c>
      <c r="DS525" s="28" t="str">
        <f t="shared" si="773"/>
        <v xml:space="preserve"> رياضيات</v>
      </c>
      <c r="DT525" s="28" t="str">
        <f t="shared" si="774"/>
        <v xml:space="preserve"> دراسات</v>
      </c>
      <c r="DU525" s="28" t="str">
        <f t="shared" si="775"/>
        <v xml:space="preserve"> إنجليزى</v>
      </c>
      <c r="DV525" s="28" t="str">
        <f t="shared" si="776"/>
        <v xml:space="preserve"> علوم</v>
      </c>
      <c r="DW525" s="28" t="str">
        <f t="shared" si="777"/>
        <v xml:space="preserve"> تربية دينية</v>
      </c>
      <c r="DX525" s="87" t="str">
        <f t="shared" si="778"/>
        <v xml:space="preserve"> تربية فنية</v>
      </c>
      <c r="DY525" s="87" t="str">
        <f t="shared" si="779"/>
        <v xml:space="preserve"> تربية رياضية</v>
      </c>
      <c r="DZ525" s="88" t="str">
        <f t="shared" si="780"/>
        <v xml:space="preserve"> نشاط1</v>
      </c>
      <c r="EA525" s="88" t="str">
        <f t="shared" si="781"/>
        <v xml:space="preserve"> نشاط2</v>
      </c>
      <c r="EB525" s="32">
        <f t="shared" si="739"/>
        <v>0</v>
      </c>
      <c r="EC525" s="31" t="str">
        <f t="shared" si="782"/>
        <v xml:space="preserve"> لغة عربية رياضيات دراسات إنجليزى علوم تربية دينية تربية فنية تربية رياضية نشاط1 نشاط2</v>
      </c>
    </row>
    <row r="526" spans="1:133" ht="17.25" thickTop="1" thickBot="1">
      <c r="A526" s="16" t="str">
        <f t="shared" si="740"/>
        <v/>
      </c>
      <c r="B526" s="18"/>
      <c r="C526" s="17"/>
      <c r="D526" s="86"/>
      <c r="E526" s="83" t="str">
        <f t="shared" si="700"/>
        <v/>
      </c>
      <c r="F526" s="83" t="str">
        <f t="shared" si="701"/>
        <v/>
      </c>
      <c r="G526" s="83" t="str">
        <f t="shared" si="702"/>
        <v/>
      </c>
      <c r="H526" s="37"/>
      <c r="I526" s="42" t="str">
        <f t="shared" si="741"/>
        <v/>
      </c>
      <c r="J526" s="21"/>
      <c r="K526" s="21"/>
      <c r="L526" s="21"/>
      <c r="M526" s="21"/>
      <c r="N526" s="21"/>
      <c r="O526" s="19">
        <f t="shared" si="703"/>
        <v>0</v>
      </c>
      <c r="P526" s="39" t="str">
        <f t="shared" si="742"/>
        <v>دون المستوى</v>
      </c>
      <c r="Q526" s="21"/>
      <c r="R526" s="21"/>
      <c r="S526" s="92"/>
      <c r="T526" s="19">
        <f t="shared" si="704"/>
        <v>0</v>
      </c>
      <c r="U526" s="39" t="str">
        <f t="shared" si="743"/>
        <v>دون المستوى</v>
      </c>
      <c r="V526" s="19">
        <f t="shared" si="705"/>
        <v>0</v>
      </c>
      <c r="W526" s="19">
        <f t="shared" si="706"/>
        <v>0</v>
      </c>
      <c r="X526" s="19">
        <f t="shared" si="707"/>
        <v>0</v>
      </c>
      <c r="Y526" s="39" t="str">
        <f t="shared" si="744"/>
        <v>دون المستوى</v>
      </c>
      <c r="Z526" s="21"/>
      <c r="AA526" s="21"/>
      <c r="AB526" s="21"/>
      <c r="AC526" s="19">
        <f t="shared" si="708"/>
        <v>0</v>
      </c>
      <c r="AD526" s="39" t="str">
        <f t="shared" si="745"/>
        <v>دون المستوى</v>
      </c>
      <c r="AE526" s="21"/>
      <c r="AF526" s="21"/>
      <c r="AG526" s="92"/>
      <c r="AH526" s="19">
        <f t="shared" si="709"/>
        <v>0</v>
      </c>
      <c r="AI526" s="39" t="str">
        <f t="shared" si="746"/>
        <v>دون المستوى</v>
      </c>
      <c r="AJ526" s="19">
        <f t="shared" si="710"/>
        <v>0</v>
      </c>
      <c r="AK526" s="19">
        <f t="shared" ref="AK526:AK550" si="786">SUM(AJ526/2)</f>
        <v>0</v>
      </c>
      <c r="AL526" s="19">
        <f t="shared" si="712"/>
        <v>0</v>
      </c>
      <c r="AM526" s="39" t="str">
        <f t="shared" si="748"/>
        <v>دون المستوى</v>
      </c>
      <c r="AN526" s="21"/>
      <c r="AO526" s="21"/>
      <c r="AP526" s="21"/>
      <c r="AQ526" s="19">
        <f t="shared" si="713"/>
        <v>0</v>
      </c>
      <c r="AR526" s="39" t="str">
        <f t="shared" si="749"/>
        <v>دون المستوى</v>
      </c>
      <c r="AS526" s="21"/>
      <c r="AT526" s="21"/>
      <c r="AU526" s="92"/>
      <c r="AV526" s="19">
        <f t="shared" si="714"/>
        <v>0</v>
      </c>
      <c r="AW526" s="39" t="str">
        <f t="shared" si="750"/>
        <v>دون المستوى</v>
      </c>
      <c r="AX526" s="19">
        <f t="shared" si="715"/>
        <v>0</v>
      </c>
      <c r="AY526" s="19">
        <f t="shared" si="751"/>
        <v>0</v>
      </c>
      <c r="AZ526" s="19">
        <f t="shared" si="717"/>
        <v>0</v>
      </c>
      <c r="BA526" s="34" t="str">
        <f t="shared" si="752"/>
        <v>دون المستوى</v>
      </c>
      <c r="BB526" s="21"/>
      <c r="BC526" s="21"/>
      <c r="BD526" s="21"/>
      <c r="BE526" s="19">
        <f t="shared" si="718"/>
        <v>0</v>
      </c>
      <c r="BF526" s="39" t="str">
        <f t="shared" si="753"/>
        <v>دون المستوى</v>
      </c>
      <c r="BG526" s="21"/>
      <c r="BH526" s="21"/>
      <c r="BI526" s="92"/>
      <c r="BJ526" s="19">
        <f t="shared" si="719"/>
        <v>0</v>
      </c>
      <c r="BK526" s="39" t="str">
        <f t="shared" si="754"/>
        <v>دون المستوى</v>
      </c>
      <c r="BL526" s="19">
        <f t="shared" si="720"/>
        <v>0</v>
      </c>
      <c r="BM526" s="19">
        <f t="shared" si="783"/>
        <v>0</v>
      </c>
      <c r="BN526" s="19">
        <f t="shared" si="722"/>
        <v>0</v>
      </c>
      <c r="BO526" s="34" t="str">
        <f t="shared" si="756"/>
        <v>دون المستوى</v>
      </c>
      <c r="BP526" s="21"/>
      <c r="BQ526" s="21"/>
      <c r="BR526" s="21"/>
      <c r="BS526" s="21"/>
      <c r="BT526" s="19">
        <f t="shared" si="723"/>
        <v>0</v>
      </c>
      <c r="BU526" s="39" t="str">
        <f t="shared" si="757"/>
        <v>دون المستوى</v>
      </c>
      <c r="BV526" s="21"/>
      <c r="BW526" s="21"/>
      <c r="BX526" s="21"/>
      <c r="BY526" s="92"/>
      <c r="BZ526" s="19">
        <f t="shared" si="724"/>
        <v>0</v>
      </c>
      <c r="CA526" s="39" t="str">
        <f t="shared" si="758"/>
        <v>دون المستوى</v>
      </c>
      <c r="CB526" s="19">
        <f t="shared" si="725"/>
        <v>0</v>
      </c>
      <c r="CC526" s="19">
        <f t="shared" si="784"/>
        <v>0</v>
      </c>
      <c r="CD526" s="19">
        <f t="shared" si="727"/>
        <v>0</v>
      </c>
      <c r="CE526" s="60" t="str">
        <f t="shared" si="760"/>
        <v>دون المستوى</v>
      </c>
      <c r="CF526" s="61">
        <f t="shared" si="728"/>
        <v>0</v>
      </c>
      <c r="CG526" s="67" t="str">
        <f t="shared" si="761"/>
        <v>دون المستوى</v>
      </c>
      <c r="CH526" s="21"/>
      <c r="CI526" s="21"/>
      <c r="CJ526" s="19">
        <f t="shared" si="729"/>
        <v>0</v>
      </c>
      <c r="CK526" s="39" t="str">
        <f t="shared" si="762"/>
        <v>دون المستوى</v>
      </c>
      <c r="CL526" s="21"/>
      <c r="CM526" s="21"/>
      <c r="CN526" s="19">
        <f t="shared" si="730"/>
        <v>0</v>
      </c>
      <c r="CO526" s="39" t="str">
        <f t="shared" si="763"/>
        <v>دون المستوى</v>
      </c>
      <c r="CP526" s="21"/>
      <c r="CQ526" s="21"/>
      <c r="CR526" s="19">
        <f t="shared" si="731"/>
        <v>0</v>
      </c>
      <c r="CS526" s="39" t="str">
        <f t="shared" si="764"/>
        <v>دون المستوى</v>
      </c>
      <c r="CT526" s="21"/>
      <c r="CU526" s="21"/>
      <c r="CV526" s="19">
        <f t="shared" si="732"/>
        <v>0</v>
      </c>
      <c r="CW526" s="39" t="str">
        <f t="shared" si="765"/>
        <v>دون المستوى</v>
      </c>
      <c r="CX526" s="59">
        <f t="shared" si="733"/>
        <v>0</v>
      </c>
      <c r="CY526" s="34" t="str">
        <f t="shared" si="766"/>
        <v>دون المستوى</v>
      </c>
      <c r="CZ526" s="21"/>
      <c r="DA526" s="21"/>
      <c r="DB526" s="21"/>
      <c r="DC526" s="19">
        <f t="shared" si="734"/>
        <v>0</v>
      </c>
      <c r="DD526" s="39" t="str">
        <f t="shared" si="767"/>
        <v>دون المستوى</v>
      </c>
      <c r="DE526" s="21"/>
      <c r="DF526" s="21"/>
      <c r="DG526" s="92"/>
      <c r="DH526" s="19">
        <f t="shared" si="735"/>
        <v>0</v>
      </c>
      <c r="DI526" s="39" t="str">
        <f t="shared" si="768"/>
        <v>دون المستوى</v>
      </c>
      <c r="DJ526" s="19">
        <f t="shared" si="736"/>
        <v>0</v>
      </c>
      <c r="DK526" s="19">
        <f t="shared" si="785"/>
        <v>0</v>
      </c>
      <c r="DL526" s="19">
        <f t="shared" si="738"/>
        <v>0</v>
      </c>
      <c r="DM526" s="34" t="str">
        <f t="shared" si="770"/>
        <v>دون المستوى</v>
      </c>
      <c r="DN526" s="20" t="str">
        <f t="shared" si="771"/>
        <v>دور ثان</v>
      </c>
      <c r="DR526" s="28" t="str">
        <f t="shared" si="772"/>
        <v xml:space="preserve"> لغة عربية</v>
      </c>
      <c r="DS526" s="28" t="str">
        <f t="shared" si="773"/>
        <v xml:space="preserve"> رياضيات</v>
      </c>
      <c r="DT526" s="28" t="str">
        <f t="shared" si="774"/>
        <v xml:space="preserve"> دراسات</v>
      </c>
      <c r="DU526" s="28" t="str">
        <f t="shared" si="775"/>
        <v xml:space="preserve"> إنجليزى</v>
      </c>
      <c r="DV526" s="28" t="str">
        <f t="shared" si="776"/>
        <v xml:space="preserve"> علوم</v>
      </c>
      <c r="DW526" s="28" t="str">
        <f t="shared" si="777"/>
        <v xml:space="preserve"> تربية دينية</v>
      </c>
      <c r="DX526" s="87" t="str">
        <f t="shared" si="778"/>
        <v xml:space="preserve"> تربية فنية</v>
      </c>
      <c r="DY526" s="87" t="str">
        <f t="shared" si="779"/>
        <v xml:space="preserve"> تربية رياضية</v>
      </c>
      <c r="DZ526" s="88" t="str">
        <f t="shared" si="780"/>
        <v xml:space="preserve"> نشاط1</v>
      </c>
      <c r="EA526" s="88" t="str">
        <f t="shared" si="781"/>
        <v xml:space="preserve"> نشاط2</v>
      </c>
      <c r="EB526" s="32">
        <f t="shared" si="739"/>
        <v>0</v>
      </c>
      <c r="EC526" s="31" t="str">
        <f t="shared" si="782"/>
        <v xml:space="preserve"> لغة عربية رياضيات دراسات إنجليزى علوم تربية دينية تربية فنية تربية رياضية نشاط1 نشاط2</v>
      </c>
    </row>
    <row r="527" spans="1:133" ht="17.25" thickTop="1" thickBot="1">
      <c r="A527" s="16" t="str">
        <f t="shared" si="740"/>
        <v/>
      </c>
      <c r="B527" s="18"/>
      <c r="C527" s="17"/>
      <c r="D527" s="86"/>
      <c r="E527" s="83" t="str">
        <f t="shared" si="700"/>
        <v/>
      </c>
      <c r="F527" s="83" t="str">
        <f t="shared" si="701"/>
        <v/>
      </c>
      <c r="G527" s="83" t="str">
        <f t="shared" si="702"/>
        <v/>
      </c>
      <c r="H527" s="37"/>
      <c r="I527" s="42" t="str">
        <f t="shared" si="741"/>
        <v/>
      </c>
      <c r="J527" s="21"/>
      <c r="K527" s="21"/>
      <c r="L527" s="21"/>
      <c r="M527" s="21"/>
      <c r="N527" s="21"/>
      <c r="O527" s="19">
        <f t="shared" si="703"/>
        <v>0</v>
      </c>
      <c r="P527" s="39" t="str">
        <f t="shared" si="742"/>
        <v>دون المستوى</v>
      </c>
      <c r="Q527" s="21"/>
      <c r="R527" s="21"/>
      <c r="S527" s="92"/>
      <c r="T527" s="19">
        <f t="shared" si="704"/>
        <v>0</v>
      </c>
      <c r="U527" s="39" t="str">
        <f t="shared" si="743"/>
        <v>دون المستوى</v>
      </c>
      <c r="V527" s="19">
        <f t="shared" si="705"/>
        <v>0</v>
      </c>
      <c r="W527" s="19">
        <f t="shared" si="706"/>
        <v>0</v>
      </c>
      <c r="X527" s="19">
        <f t="shared" si="707"/>
        <v>0</v>
      </c>
      <c r="Y527" s="39" t="str">
        <f t="shared" si="744"/>
        <v>دون المستوى</v>
      </c>
      <c r="Z527" s="21"/>
      <c r="AA527" s="21"/>
      <c r="AB527" s="21"/>
      <c r="AC527" s="19">
        <f t="shared" si="708"/>
        <v>0</v>
      </c>
      <c r="AD527" s="39" t="str">
        <f t="shared" si="745"/>
        <v>دون المستوى</v>
      </c>
      <c r="AE527" s="21"/>
      <c r="AF527" s="21"/>
      <c r="AG527" s="92"/>
      <c r="AH527" s="19">
        <f t="shared" si="709"/>
        <v>0</v>
      </c>
      <c r="AI527" s="39" t="str">
        <f t="shared" si="746"/>
        <v>دون المستوى</v>
      </c>
      <c r="AJ527" s="19">
        <f t="shared" si="710"/>
        <v>0</v>
      </c>
      <c r="AK527" s="19">
        <f t="shared" si="786"/>
        <v>0</v>
      </c>
      <c r="AL527" s="19">
        <f t="shared" si="712"/>
        <v>0</v>
      </c>
      <c r="AM527" s="39" t="str">
        <f t="shared" si="748"/>
        <v>دون المستوى</v>
      </c>
      <c r="AN527" s="21"/>
      <c r="AO527" s="21"/>
      <c r="AP527" s="21"/>
      <c r="AQ527" s="19">
        <f t="shared" si="713"/>
        <v>0</v>
      </c>
      <c r="AR527" s="39" t="str">
        <f t="shared" si="749"/>
        <v>دون المستوى</v>
      </c>
      <c r="AS527" s="21"/>
      <c r="AT527" s="21"/>
      <c r="AU527" s="92"/>
      <c r="AV527" s="19">
        <f t="shared" si="714"/>
        <v>0</v>
      </c>
      <c r="AW527" s="39" t="str">
        <f t="shared" si="750"/>
        <v>دون المستوى</v>
      </c>
      <c r="AX527" s="19">
        <f t="shared" si="715"/>
        <v>0</v>
      </c>
      <c r="AY527" s="19">
        <f t="shared" si="751"/>
        <v>0</v>
      </c>
      <c r="AZ527" s="19">
        <f t="shared" si="717"/>
        <v>0</v>
      </c>
      <c r="BA527" s="34" t="str">
        <f t="shared" si="752"/>
        <v>دون المستوى</v>
      </c>
      <c r="BB527" s="21"/>
      <c r="BC527" s="21"/>
      <c r="BD527" s="21"/>
      <c r="BE527" s="19">
        <f t="shared" si="718"/>
        <v>0</v>
      </c>
      <c r="BF527" s="39" t="str">
        <f t="shared" si="753"/>
        <v>دون المستوى</v>
      </c>
      <c r="BG527" s="21"/>
      <c r="BH527" s="21"/>
      <c r="BI527" s="92"/>
      <c r="BJ527" s="19">
        <f t="shared" si="719"/>
        <v>0</v>
      </c>
      <c r="BK527" s="39" t="str">
        <f t="shared" si="754"/>
        <v>دون المستوى</v>
      </c>
      <c r="BL527" s="19">
        <f t="shared" si="720"/>
        <v>0</v>
      </c>
      <c r="BM527" s="19">
        <f t="shared" si="783"/>
        <v>0</v>
      </c>
      <c r="BN527" s="19">
        <f t="shared" si="722"/>
        <v>0</v>
      </c>
      <c r="BO527" s="34" t="str">
        <f t="shared" si="756"/>
        <v>دون المستوى</v>
      </c>
      <c r="BP527" s="21"/>
      <c r="BQ527" s="21"/>
      <c r="BR527" s="21"/>
      <c r="BS527" s="21"/>
      <c r="BT527" s="19">
        <f t="shared" si="723"/>
        <v>0</v>
      </c>
      <c r="BU527" s="39" t="str">
        <f t="shared" si="757"/>
        <v>دون المستوى</v>
      </c>
      <c r="BV527" s="21"/>
      <c r="BW527" s="21"/>
      <c r="BX527" s="21"/>
      <c r="BY527" s="92"/>
      <c r="BZ527" s="19">
        <f t="shared" si="724"/>
        <v>0</v>
      </c>
      <c r="CA527" s="39" t="str">
        <f t="shared" si="758"/>
        <v>دون المستوى</v>
      </c>
      <c r="CB527" s="19">
        <f t="shared" si="725"/>
        <v>0</v>
      </c>
      <c r="CC527" s="19">
        <f t="shared" si="784"/>
        <v>0</v>
      </c>
      <c r="CD527" s="19">
        <f t="shared" si="727"/>
        <v>0</v>
      </c>
      <c r="CE527" s="60" t="str">
        <f t="shared" si="760"/>
        <v>دون المستوى</v>
      </c>
      <c r="CF527" s="61">
        <f t="shared" si="728"/>
        <v>0</v>
      </c>
      <c r="CG527" s="67" t="str">
        <f t="shared" si="761"/>
        <v>دون المستوى</v>
      </c>
      <c r="CH527" s="21"/>
      <c r="CI527" s="21"/>
      <c r="CJ527" s="19">
        <f t="shared" si="729"/>
        <v>0</v>
      </c>
      <c r="CK527" s="39" t="str">
        <f t="shared" si="762"/>
        <v>دون المستوى</v>
      </c>
      <c r="CL527" s="21"/>
      <c r="CM527" s="21"/>
      <c r="CN527" s="19">
        <f t="shared" si="730"/>
        <v>0</v>
      </c>
      <c r="CO527" s="39" t="str">
        <f t="shared" si="763"/>
        <v>دون المستوى</v>
      </c>
      <c r="CP527" s="21"/>
      <c r="CQ527" s="21"/>
      <c r="CR527" s="19">
        <f t="shared" si="731"/>
        <v>0</v>
      </c>
      <c r="CS527" s="39" t="str">
        <f t="shared" si="764"/>
        <v>دون المستوى</v>
      </c>
      <c r="CT527" s="21"/>
      <c r="CU527" s="21"/>
      <c r="CV527" s="19">
        <f t="shared" si="732"/>
        <v>0</v>
      </c>
      <c r="CW527" s="39" t="str">
        <f t="shared" si="765"/>
        <v>دون المستوى</v>
      </c>
      <c r="CX527" s="59">
        <f t="shared" si="733"/>
        <v>0</v>
      </c>
      <c r="CY527" s="34" t="str">
        <f t="shared" si="766"/>
        <v>دون المستوى</v>
      </c>
      <c r="CZ527" s="21"/>
      <c r="DA527" s="21"/>
      <c r="DB527" s="21"/>
      <c r="DC527" s="19">
        <f t="shared" si="734"/>
        <v>0</v>
      </c>
      <c r="DD527" s="39" t="str">
        <f t="shared" si="767"/>
        <v>دون المستوى</v>
      </c>
      <c r="DE527" s="21"/>
      <c r="DF527" s="21"/>
      <c r="DG527" s="92"/>
      <c r="DH527" s="19">
        <f t="shared" si="735"/>
        <v>0</v>
      </c>
      <c r="DI527" s="39" t="str">
        <f t="shared" si="768"/>
        <v>دون المستوى</v>
      </c>
      <c r="DJ527" s="19">
        <f t="shared" si="736"/>
        <v>0</v>
      </c>
      <c r="DK527" s="19">
        <f t="shared" si="785"/>
        <v>0</v>
      </c>
      <c r="DL527" s="19">
        <f t="shared" si="738"/>
        <v>0</v>
      </c>
      <c r="DM527" s="34" t="str">
        <f t="shared" si="770"/>
        <v>دون المستوى</v>
      </c>
      <c r="DN527" s="20" t="str">
        <f t="shared" si="771"/>
        <v>دور ثان</v>
      </c>
      <c r="DR527" s="28" t="str">
        <f t="shared" si="772"/>
        <v xml:space="preserve"> لغة عربية</v>
      </c>
      <c r="DS527" s="28" t="str">
        <f t="shared" si="773"/>
        <v xml:space="preserve"> رياضيات</v>
      </c>
      <c r="DT527" s="28" t="str">
        <f t="shared" si="774"/>
        <v xml:space="preserve"> دراسات</v>
      </c>
      <c r="DU527" s="28" t="str">
        <f t="shared" si="775"/>
        <v xml:space="preserve"> إنجليزى</v>
      </c>
      <c r="DV527" s="28" t="str">
        <f t="shared" si="776"/>
        <v xml:space="preserve"> علوم</v>
      </c>
      <c r="DW527" s="28" t="str">
        <f t="shared" si="777"/>
        <v xml:space="preserve"> تربية دينية</v>
      </c>
      <c r="DX527" s="87" t="str">
        <f t="shared" si="778"/>
        <v xml:space="preserve"> تربية فنية</v>
      </c>
      <c r="DY527" s="87" t="str">
        <f t="shared" si="779"/>
        <v xml:space="preserve"> تربية رياضية</v>
      </c>
      <c r="DZ527" s="88" t="str">
        <f t="shared" si="780"/>
        <v xml:space="preserve"> نشاط1</v>
      </c>
      <c r="EA527" s="88" t="str">
        <f t="shared" si="781"/>
        <v xml:space="preserve"> نشاط2</v>
      </c>
      <c r="EB527" s="32">
        <f t="shared" si="739"/>
        <v>0</v>
      </c>
      <c r="EC527" s="31" t="str">
        <f t="shared" si="782"/>
        <v xml:space="preserve"> لغة عربية رياضيات دراسات إنجليزى علوم تربية دينية تربية فنية تربية رياضية نشاط1 نشاط2</v>
      </c>
    </row>
    <row r="528" spans="1:133" ht="17.25" thickTop="1" thickBot="1">
      <c r="A528" s="16" t="str">
        <f t="shared" si="740"/>
        <v/>
      </c>
      <c r="B528" s="18"/>
      <c r="C528" s="17"/>
      <c r="D528" s="86"/>
      <c r="E528" s="83" t="str">
        <f t="shared" si="700"/>
        <v/>
      </c>
      <c r="F528" s="83" t="str">
        <f t="shared" si="701"/>
        <v/>
      </c>
      <c r="G528" s="83" t="str">
        <f t="shared" si="702"/>
        <v/>
      </c>
      <c r="H528" s="37"/>
      <c r="I528" s="42" t="str">
        <f t="shared" si="741"/>
        <v/>
      </c>
      <c r="J528" s="21"/>
      <c r="K528" s="21"/>
      <c r="L528" s="21"/>
      <c r="M528" s="21"/>
      <c r="N528" s="21"/>
      <c r="O528" s="19">
        <f t="shared" si="703"/>
        <v>0</v>
      </c>
      <c r="P528" s="39" t="str">
        <f t="shared" si="742"/>
        <v>دون المستوى</v>
      </c>
      <c r="Q528" s="21"/>
      <c r="R528" s="21"/>
      <c r="S528" s="92"/>
      <c r="T528" s="19">
        <f t="shared" si="704"/>
        <v>0</v>
      </c>
      <c r="U528" s="39" t="str">
        <f t="shared" si="743"/>
        <v>دون المستوى</v>
      </c>
      <c r="V528" s="19">
        <f t="shared" si="705"/>
        <v>0</v>
      </c>
      <c r="W528" s="19">
        <f t="shared" si="706"/>
        <v>0</v>
      </c>
      <c r="X528" s="19">
        <f t="shared" si="707"/>
        <v>0</v>
      </c>
      <c r="Y528" s="39" t="str">
        <f t="shared" si="744"/>
        <v>دون المستوى</v>
      </c>
      <c r="Z528" s="21"/>
      <c r="AA528" s="21"/>
      <c r="AB528" s="21"/>
      <c r="AC528" s="19">
        <f t="shared" si="708"/>
        <v>0</v>
      </c>
      <c r="AD528" s="39" t="str">
        <f t="shared" si="745"/>
        <v>دون المستوى</v>
      </c>
      <c r="AE528" s="21"/>
      <c r="AF528" s="21"/>
      <c r="AG528" s="92"/>
      <c r="AH528" s="19">
        <f t="shared" si="709"/>
        <v>0</v>
      </c>
      <c r="AI528" s="39" t="str">
        <f t="shared" si="746"/>
        <v>دون المستوى</v>
      </c>
      <c r="AJ528" s="19">
        <f t="shared" si="710"/>
        <v>0</v>
      </c>
      <c r="AK528" s="19">
        <f t="shared" si="786"/>
        <v>0</v>
      </c>
      <c r="AL528" s="19">
        <f t="shared" si="712"/>
        <v>0</v>
      </c>
      <c r="AM528" s="39" t="str">
        <f t="shared" si="748"/>
        <v>دون المستوى</v>
      </c>
      <c r="AN528" s="21"/>
      <c r="AO528" s="21"/>
      <c r="AP528" s="21"/>
      <c r="AQ528" s="19">
        <f t="shared" si="713"/>
        <v>0</v>
      </c>
      <c r="AR528" s="39" t="str">
        <f t="shared" si="749"/>
        <v>دون المستوى</v>
      </c>
      <c r="AS528" s="21"/>
      <c r="AT528" s="21"/>
      <c r="AU528" s="92"/>
      <c r="AV528" s="19">
        <f t="shared" si="714"/>
        <v>0</v>
      </c>
      <c r="AW528" s="39" t="str">
        <f t="shared" si="750"/>
        <v>دون المستوى</v>
      </c>
      <c r="AX528" s="19">
        <f t="shared" si="715"/>
        <v>0</v>
      </c>
      <c r="AY528" s="19">
        <f t="shared" si="751"/>
        <v>0</v>
      </c>
      <c r="AZ528" s="19">
        <f t="shared" si="717"/>
        <v>0</v>
      </c>
      <c r="BA528" s="34" t="str">
        <f t="shared" si="752"/>
        <v>دون المستوى</v>
      </c>
      <c r="BB528" s="21"/>
      <c r="BC528" s="21"/>
      <c r="BD528" s="21"/>
      <c r="BE528" s="19">
        <f t="shared" si="718"/>
        <v>0</v>
      </c>
      <c r="BF528" s="39" t="str">
        <f t="shared" si="753"/>
        <v>دون المستوى</v>
      </c>
      <c r="BG528" s="21"/>
      <c r="BH528" s="21"/>
      <c r="BI528" s="92"/>
      <c r="BJ528" s="19">
        <f t="shared" si="719"/>
        <v>0</v>
      </c>
      <c r="BK528" s="39" t="str">
        <f t="shared" si="754"/>
        <v>دون المستوى</v>
      </c>
      <c r="BL528" s="19">
        <f t="shared" si="720"/>
        <v>0</v>
      </c>
      <c r="BM528" s="19">
        <f t="shared" si="783"/>
        <v>0</v>
      </c>
      <c r="BN528" s="19">
        <f t="shared" si="722"/>
        <v>0</v>
      </c>
      <c r="BO528" s="34" t="str">
        <f t="shared" si="756"/>
        <v>دون المستوى</v>
      </c>
      <c r="BP528" s="21"/>
      <c r="BQ528" s="21"/>
      <c r="BR528" s="21"/>
      <c r="BS528" s="21"/>
      <c r="BT528" s="19">
        <f t="shared" si="723"/>
        <v>0</v>
      </c>
      <c r="BU528" s="39" t="str">
        <f t="shared" si="757"/>
        <v>دون المستوى</v>
      </c>
      <c r="BV528" s="21"/>
      <c r="BW528" s="21"/>
      <c r="BX528" s="21"/>
      <c r="BY528" s="92"/>
      <c r="BZ528" s="19">
        <f t="shared" si="724"/>
        <v>0</v>
      </c>
      <c r="CA528" s="39" t="str">
        <f t="shared" si="758"/>
        <v>دون المستوى</v>
      </c>
      <c r="CB528" s="19">
        <f t="shared" si="725"/>
        <v>0</v>
      </c>
      <c r="CC528" s="19">
        <f t="shared" si="784"/>
        <v>0</v>
      </c>
      <c r="CD528" s="19">
        <f t="shared" si="727"/>
        <v>0</v>
      </c>
      <c r="CE528" s="60" t="str">
        <f t="shared" si="760"/>
        <v>دون المستوى</v>
      </c>
      <c r="CF528" s="61">
        <f t="shared" si="728"/>
        <v>0</v>
      </c>
      <c r="CG528" s="67" t="str">
        <f t="shared" si="761"/>
        <v>دون المستوى</v>
      </c>
      <c r="CH528" s="21"/>
      <c r="CI528" s="21"/>
      <c r="CJ528" s="19">
        <f t="shared" si="729"/>
        <v>0</v>
      </c>
      <c r="CK528" s="39" t="str">
        <f t="shared" si="762"/>
        <v>دون المستوى</v>
      </c>
      <c r="CL528" s="21"/>
      <c r="CM528" s="21"/>
      <c r="CN528" s="19">
        <f t="shared" si="730"/>
        <v>0</v>
      </c>
      <c r="CO528" s="39" t="str">
        <f t="shared" si="763"/>
        <v>دون المستوى</v>
      </c>
      <c r="CP528" s="21"/>
      <c r="CQ528" s="21"/>
      <c r="CR528" s="19">
        <f t="shared" si="731"/>
        <v>0</v>
      </c>
      <c r="CS528" s="39" t="str">
        <f t="shared" si="764"/>
        <v>دون المستوى</v>
      </c>
      <c r="CT528" s="21"/>
      <c r="CU528" s="21"/>
      <c r="CV528" s="19">
        <f t="shared" si="732"/>
        <v>0</v>
      </c>
      <c r="CW528" s="39" t="str">
        <f t="shared" si="765"/>
        <v>دون المستوى</v>
      </c>
      <c r="CX528" s="59">
        <f t="shared" si="733"/>
        <v>0</v>
      </c>
      <c r="CY528" s="34" t="str">
        <f t="shared" si="766"/>
        <v>دون المستوى</v>
      </c>
      <c r="CZ528" s="21"/>
      <c r="DA528" s="21"/>
      <c r="DB528" s="21"/>
      <c r="DC528" s="19">
        <f t="shared" si="734"/>
        <v>0</v>
      </c>
      <c r="DD528" s="39" t="str">
        <f t="shared" si="767"/>
        <v>دون المستوى</v>
      </c>
      <c r="DE528" s="21"/>
      <c r="DF528" s="21"/>
      <c r="DG528" s="92"/>
      <c r="DH528" s="19">
        <f t="shared" si="735"/>
        <v>0</v>
      </c>
      <c r="DI528" s="39" t="str">
        <f t="shared" si="768"/>
        <v>دون المستوى</v>
      </c>
      <c r="DJ528" s="19">
        <f t="shared" si="736"/>
        <v>0</v>
      </c>
      <c r="DK528" s="19">
        <f t="shared" si="785"/>
        <v>0</v>
      </c>
      <c r="DL528" s="19">
        <f t="shared" si="738"/>
        <v>0</v>
      </c>
      <c r="DM528" s="34" t="str">
        <f t="shared" si="770"/>
        <v>دون المستوى</v>
      </c>
      <c r="DN528" s="20" t="str">
        <f t="shared" si="771"/>
        <v>دور ثان</v>
      </c>
      <c r="DR528" s="28" t="str">
        <f t="shared" si="772"/>
        <v xml:space="preserve"> لغة عربية</v>
      </c>
      <c r="DS528" s="28" t="str">
        <f t="shared" si="773"/>
        <v xml:space="preserve"> رياضيات</v>
      </c>
      <c r="DT528" s="28" t="str">
        <f t="shared" si="774"/>
        <v xml:space="preserve"> دراسات</v>
      </c>
      <c r="DU528" s="28" t="str">
        <f t="shared" si="775"/>
        <v xml:space="preserve"> إنجليزى</v>
      </c>
      <c r="DV528" s="28" t="str">
        <f t="shared" si="776"/>
        <v xml:space="preserve"> علوم</v>
      </c>
      <c r="DW528" s="28" t="str">
        <f t="shared" si="777"/>
        <v xml:space="preserve"> تربية دينية</v>
      </c>
      <c r="DX528" s="87" t="str">
        <f t="shared" si="778"/>
        <v xml:space="preserve"> تربية فنية</v>
      </c>
      <c r="DY528" s="87" t="str">
        <f t="shared" si="779"/>
        <v xml:space="preserve"> تربية رياضية</v>
      </c>
      <c r="DZ528" s="88" t="str">
        <f t="shared" si="780"/>
        <v xml:space="preserve"> نشاط1</v>
      </c>
      <c r="EA528" s="88" t="str">
        <f t="shared" si="781"/>
        <v xml:space="preserve"> نشاط2</v>
      </c>
      <c r="EB528" s="32">
        <f t="shared" si="739"/>
        <v>0</v>
      </c>
      <c r="EC528" s="31" t="str">
        <f t="shared" si="782"/>
        <v xml:space="preserve"> لغة عربية رياضيات دراسات إنجليزى علوم تربية دينية تربية فنية تربية رياضية نشاط1 نشاط2</v>
      </c>
    </row>
    <row r="529" spans="1:133" ht="17.25" thickTop="1" thickBot="1">
      <c r="A529" s="16" t="str">
        <f t="shared" si="740"/>
        <v/>
      </c>
      <c r="B529" s="18"/>
      <c r="C529" s="17"/>
      <c r="D529" s="86"/>
      <c r="E529" s="83" t="str">
        <f t="shared" si="700"/>
        <v/>
      </c>
      <c r="F529" s="83" t="str">
        <f t="shared" si="701"/>
        <v/>
      </c>
      <c r="G529" s="83" t="str">
        <f t="shared" si="702"/>
        <v/>
      </c>
      <c r="H529" s="37"/>
      <c r="I529" s="42" t="str">
        <f t="shared" si="741"/>
        <v/>
      </c>
      <c r="J529" s="21"/>
      <c r="K529" s="21"/>
      <c r="L529" s="21"/>
      <c r="M529" s="21"/>
      <c r="N529" s="21"/>
      <c r="O529" s="19">
        <f t="shared" si="703"/>
        <v>0</v>
      </c>
      <c r="P529" s="39" t="str">
        <f t="shared" si="742"/>
        <v>دون المستوى</v>
      </c>
      <c r="Q529" s="21"/>
      <c r="R529" s="21"/>
      <c r="S529" s="92"/>
      <c r="T529" s="19">
        <f t="shared" si="704"/>
        <v>0</v>
      </c>
      <c r="U529" s="39" t="str">
        <f t="shared" si="743"/>
        <v>دون المستوى</v>
      </c>
      <c r="V529" s="19">
        <f t="shared" si="705"/>
        <v>0</v>
      </c>
      <c r="W529" s="19">
        <f t="shared" si="706"/>
        <v>0</v>
      </c>
      <c r="X529" s="19">
        <f t="shared" si="707"/>
        <v>0</v>
      </c>
      <c r="Y529" s="39" t="str">
        <f t="shared" si="744"/>
        <v>دون المستوى</v>
      </c>
      <c r="Z529" s="21"/>
      <c r="AA529" s="21"/>
      <c r="AB529" s="21"/>
      <c r="AC529" s="19">
        <f t="shared" si="708"/>
        <v>0</v>
      </c>
      <c r="AD529" s="39" t="str">
        <f t="shared" si="745"/>
        <v>دون المستوى</v>
      </c>
      <c r="AE529" s="21"/>
      <c r="AF529" s="21"/>
      <c r="AG529" s="92"/>
      <c r="AH529" s="19">
        <f t="shared" si="709"/>
        <v>0</v>
      </c>
      <c r="AI529" s="39" t="str">
        <f t="shared" si="746"/>
        <v>دون المستوى</v>
      </c>
      <c r="AJ529" s="19">
        <f t="shared" si="710"/>
        <v>0</v>
      </c>
      <c r="AK529" s="19">
        <f t="shared" si="786"/>
        <v>0</v>
      </c>
      <c r="AL529" s="19">
        <f t="shared" si="712"/>
        <v>0</v>
      </c>
      <c r="AM529" s="39" t="str">
        <f t="shared" si="748"/>
        <v>دون المستوى</v>
      </c>
      <c r="AN529" s="21"/>
      <c r="AO529" s="21"/>
      <c r="AP529" s="21"/>
      <c r="AQ529" s="19">
        <f t="shared" si="713"/>
        <v>0</v>
      </c>
      <c r="AR529" s="39" t="str">
        <f t="shared" si="749"/>
        <v>دون المستوى</v>
      </c>
      <c r="AS529" s="21"/>
      <c r="AT529" s="21"/>
      <c r="AU529" s="92"/>
      <c r="AV529" s="19">
        <f t="shared" si="714"/>
        <v>0</v>
      </c>
      <c r="AW529" s="39" t="str">
        <f t="shared" si="750"/>
        <v>دون المستوى</v>
      </c>
      <c r="AX529" s="19">
        <f t="shared" si="715"/>
        <v>0</v>
      </c>
      <c r="AY529" s="19">
        <f t="shared" si="751"/>
        <v>0</v>
      </c>
      <c r="AZ529" s="19">
        <f t="shared" si="717"/>
        <v>0</v>
      </c>
      <c r="BA529" s="34" t="str">
        <f t="shared" si="752"/>
        <v>دون المستوى</v>
      </c>
      <c r="BB529" s="21"/>
      <c r="BC529" s="21"/>
      <c r="BD529" s="21"/>
      <c r="BE529" s="19">
        <f t="shared" si="718"/>
        <v>0</v>
      </c>
      <c r="BF529" s="39" t="str">
        <f t="shared" si="753"/>
        <v>دون المستوى</v>
      </c>
      <c r="BG529" s="21"/>
      <c r="BH529" s="21"/>
      <c r="BI529" s="92"/>
      <c r="BJ529" s="19">
        <f t="shared" si="719"/>
        <v>0</v>
      </c>
      <c r="BK529" s="39" t="str">
        <f t="shared" si="754"/>
        <v>دون المستوى</v>
      </c>
      <c r="BL529" s="19">
        <f t="shared" si="720"/>
        <v>0</v>
      </c>
      <c r="BM529" s="19">
        <f t="shared" si="783"/>
        <v>0</v>
      </c>
      <c r="BN529" s="19">
        <f t="shared" si="722"/>
        <v>0</v>
      </c>
      <c r="BO529" s="34" t="str">
        <f t="shared" si="756"/>
        <v>دون المستوى</v>
      </c>
      <c r="BP529" s="21"/>
      <c r="BQ529" s="21"/>
      <c r="BR529" s="21"/>
      <c r="BS529" s="21"/>
      <c r="BT529" s="19">
        <f t="shared" si="723"/>
        <v>0</v>
      </c>
      <c r="BU529" s="39" t="str">
        <f t="shared" si="757"/>
        <v>دون المستوى</v>
      </c>
      <c r="BV529" s="21"/>
      <c r="BW529" s="21"/>
      <c r="BX529" s="21"/>
      <c r="BY529" s="92"/>
      <c r="BZ529" s="19">
        <f t="shared" si="724"/>
        <v>0</v>
      </c>
      <c r="CA529" s="39" t="str">
        <f t="shared" si="758"/>
        <v>دون المستوى</v>
      </c>
      <c r="CB529" s="19">
        <f t="shared" si="725"/>
        <v>0</v>
      </c>
      <c r="CC529" s="19">
        <f t="shared" si="784"/>
        <v>0</v>
      </c>
      <c r="CD529" s="19">
        <f t="shared" si="727"/>
        <v>0</v>
      </c>
      <c r="CE529" s="60" t="str">
        <f t="shared" si="760"/>
        <v>دون المستوى</v>
      </c>
      <c r="CF529" s="61">
        <f t="shared" si="728"/>
        <v>0</v>
      </c>
      <c r="CG529" s="67" t="str">
        <f t="shared" si="761"/>
        <v>دون المستوى</v>
      </c>
      <c r="CH529" s="21"/>
      <c r="CI529" s="21"/>
      <c r="CJ529" s="19">
        <f t="shared" si="729"/>
        <v>0</v>
      </c>
      <c r="CK529" s="39" t="str">
        <f t="shared" si="762"/>
        <v>دون المستوى</v>
      </c>
      <c r="CL529" s="21"/>
      <c r="CM529" s="21"/>
      <c r="CN529" s="19">
        <f t="shared" si="730"/>
        <v>0</v>
      </c>
      <c r="CO529" s="39" t="str">
        <f t="shared" si="763"/>
        <v>دون المستوى</v>
      </c>
      <c r="CP529" s="21"/>
      <c r="CQ529" s="21"/>
      <c r="CR529" s="19">
        <f t="shared" si="731"/>
        <v>0</v>
      </c>
      <c r="CS529" s="39" t="str">
        <f t="shared" si="764"/>
        <v>دون المستوى</v>
      </c>
      <c r="CT529" s="21"/>
      <c r="CU529" s="21"/>
      <c r="CV529" s="19">
        <f t="shared" si="732"/>
        <v>0</v>
      </c>
      <c r="CW529" s="39" t="str">
        <f t="shared" si="765"/>
        <v>دون المستوى</v>
      </c>
      <c r="CX529" s="59">
        <f t="shared" si="733"/>
        <v>0</v>
      </c>
      <c r="CY529" s="34" t="str">
        <f t="shared" si="766"/>
        <v>دون المستوى</v>
      </c>
      <c r="CZ529" s="21"/>
      <c r="DA529" s="21"/>
      <c r="DB529" s="21"/>
      <c r="DC529" s="19">
        <f t="shared" si="734"/>
        <v>0</v>
      </c>
      <c r="DD529" s="39" t="str">
        <f t="shared" si="767"/>
        <v>دون المستوى</v>
      </c>
      <c r="DE529" s="21"/>
      <c r="DF529" s="21"/>
      <c r="DG529" s="92"/>
      <c r="DH529" s="19">
        <f t="shared" si="735"/>
        <v>0</v>
      </c>
      <c r="DI529" s="39" t="str">
        <f t="shared" si="768"/>
        <v>دون المستوى</v>
      </c>
      <c r="DJ529" s="19">
        <f t="shared" si="736"/>
        <v>0</v>
      </c>
      <c r="DK529" s="19">
        <f t="shared" si="785"/>
        <v>0</v>
      </c>
      <c r="DL529" s="19">
        <f t="shared" si="738"/>
        <v>0</v>
      </c>
      <c r="DM529" s="34" t="str">
        <f t="shared" si="770"/>
        <v>دون المستوى</v>
      </c>
      <c r="DN529" s="20" t="str">
        <f t="shared" si="771"/>
        <v>دور ثان</v>
      </c>
      <c r="DR529" s="28" t="str">
        <f t="shared" si="772"/>
        <v xml:space="preserve"> لغة عربية</v>
      </c>
      <c r="DS529" s="28" t="str">
        <f t="shared" si="773"/>
        <v xml:space="preserve"> رياضيات</v>
      </c>
      <c r="DT529" s="28" t="str">
        <f t="shared" si="774"/>
        <v xml:space="preserve"> دراسات</v>
      </c>
      <c r="DU529" s="28" t="str">
        <f t="shared" si="775"/>
        <v xml:space="preserve"> إنجليزى</v>
      </c>
      <c r="DV529" s="28" t="str">
        <f t="shared" si="776"/>
        <v xml:space="preserve"> علوم</v>
      </c>
      <c r="DW529" s="28" t="str">
        <f t="shared" si="777"/>
        <v xml:space="preserve"> تربية دينية</v>
      </c>
      <c r="DX529" s="87" t="str">
        <f t="shared" si="778"/>
        <v xml:space="preserve"> تربية فنية</v>
      </c>
      <c r="DY529" s="87" t="str">
        <f t="shared" si="779"/>
        <v xml:space="preserve"> تربية رياضية</v>
      </c>
      <c r="DZ529" s="88" t="str">
        <f t="shared" si="780"/>
        <v xml:space="preserve"> نشاط1</v>
      </c>
      <c r="EA529" s="88" t="str">
        <f t="shared" si="781"/>
        <v xml:space="preserve"> نشاط2</v>
      </c>
      <c r="EB529" s="32">
        <f t="shared" si="739"/>
        <v>0</v>
      </c>
      <c r="EC529" s="31" t="str">
        <f t="shared" si="782"/>
        <v xml:space="preserve"> لغة عربية رياضيات دراسات إنجليزى علوم تربية دينية تربية فنية تربية رياضية نشاط1 نشاط2</v>
      </c>
    </row>
    <row r="530" spans="1:133" ht="17.25" thickTop="1" thickBot="1">
      <c r="A530" s="16" t="str">
        <f t="shared" si="740"/>
        <v/>
      </c>
      <c r="B530" s="18"/>
      <c r="C530" s="17"/>
      <c r="D530" s="86"/>
      <c r="E530" s="83" t="str">
        <f t="shared" si="700"/>
        <v/>
      </c>
      <c r="F530" s="83" t="str">
        <f t="shared" si="701"/>
        <v/>
      </c>
      <c r="G530" s="83" t="str">
        <f t="shared" si="702"/>
        <v/>
      </c>
      <c r="H530" s="37"/>
      <c r="I530" s="42" t="str">
        <f t="shared" si="741"/>
        <v/>
      </c>
      <c r="J530" s="21"/>
      <c r="K530" s="21"/>
      <c r="L530" s="21"/>
      <c r="M530" s="21"/>
      <c r="N530" s="21"/>
      <c r="O530" s="19">
        <f t="shared" si="703"/>
        <v>0</v>
      </c>
      <c r="P530" s="39" t="str">
        <f t="shared" si="742"/>
        <v>دون المستوى</v>
      </c>
      <c r="Q530" s="21"/>
      <c r="R530" s="21"/>
      <c r="S530" s="92"/>
      <c r="T530" s="19">
        <f t="shared" si="704"/>
        <v>0</v>
      </c>
      <c r="U530" s="39" t="str">
        <f t="shared" si="743"/>
        <v>دون المستوى</v>
      </c>
      <c r="V530" s="19">
        <f t="shared" si="705"/>
        <v>0</v>
      </c>
      <c r="W530" s="19">
        <f t="shared" si="706"/>
        <v>0</v>
      </c>
      <c r="X530" s="19">
        <f t="shared" si="707"/>
        <v>0</v>
      </c>
      <c r="Y530" s="39" t="str">
        <f t="shared" si="744"/>
        <v>دون المستوى</v>
      </c>
      <c r="Z530" s="21"/>
      <c r="AA530" s="21"/>
      <c r="AB530" s="21"/>
      <c r="AC530" s="19">
        <f t="shared" si="708"/>
        <v>0</v>
      </c>
      <c r="AD530" s="39" t="str">
        <f t="shared" si="745"/>
        <v>دون المستوى</v>
      </c>
      <c r="AE530" s="21"/>
      <c r="AF530" s="21"/>
      <c r="AG530" s="92"/>
      <c r="AH530" s="19">
        <f t="shared" si="709"/>
        <v>0</v>
      </c>
      <c r="AI530" s="39" t="str">
        <f t="shared" si="746"/>
        <v>دون المستوى</v>
      </c>
      <c r="AJ530" s="19">
        <f t="shared" si="710"/>
        <v>0</v>
      </c>
      <c r="AK530" s="19">
        <f t="shared" si="786"/>
        <v>0</v>
      </c>
      <c r="AL530" s="19">
        <f t="shared" si="712"/>
        <v>0</v>
      </c>
      <c r="AM530" s="39" t="str">
        <f t="shared" si="748"/>
        <v>دون المستوى</v>
      </c>
      <c r="AN530" s="21"/>
      <c r="AO530" s="21"/>
      <c r="AP530" s="21"/>
      <c r="AQ530" s="19">
        <f t="shared" si="713"/>
        <v>0</v>
      </c>
      <c r="AR530" s="39" t="str">
        <f t="shared" si="749"/>
        <v>دون المستوى</v>
      </c>
      <c r="AS530" s="21"/>
      <c r="AT530" s="21"/>
      <c r="AU530" s="92"/>
      <c r="AV530" s="19">
        <f t="shared" si="714"/>
        <v>0</v>
      </c>
      <c r="AW530" s="39" t="str">
        <f t="shared" si="750"/>
        <v>دون المستوى</v>
      </c>
      <c r="AX530" s="19">
        <f t="shared" si="715"/>
        <v>0</v>
      </c>
      <c r="AY530" s="19">
        <f t="shared" si="751"/>
        <v>0</v>
      </c>
      <c r="AZ530" s="19">
        <f t="shared" si="717"/>
        <v>0</v>
      </c>
      <c r="BA530" s="34" t="str">
        <f t="shared" si="752"/>
        <v>دون المستوى</v>
      </c>
      <c r="BB530" s="21"/>
      <c r="BC530" s="21"/>
      <c r="BD530" s="21"/>
      <c r="BE530" s="19">
        <f t="shared" si="718"/>
        <v>0</v>
      </c>
      <c r="BF530" s="39" t="str">
        <f t="shared" si="753"/>
        <v>دون المستوى</v>
      </c>
      <c r="BG530" s="21"/>
      <c r="BH530" s="21"/>
      <c r="BI530" s="92"/>
      <c r="BJ530" s="19">
        <f t="shared" si="719"/>
        <v>0</v>
      </c>
      <c r="BK530" s="39" t="str">
        <f t="shared" si="754"/>
        <v>دون المستوى</v>
      </c>
      <c r="BL530" s="19">
        <f t="shared" si="720"/>
        <v>0</v>
      </c>
      <c r="BM530" s="19">
        <f t="shared" si="783"/>
        <v>0</v>
      </c>
      <c r="BN530" s="19">
        <f t="shared" si="722"/>
        <v>0</v>
      </c>
      <c r="BO530" s="34" t="str">
        <f t="shared" si="756"/>
        <v>دون المستوى</v>
      </c>
      <c r="BP530" s="21"/>
      <c r="BQ530" s="21"/>
      <c r="BR530" s="21"/>
      <c r="BS530" s="21"/>
      <c r="BT530" s="19">
        <f t="shared" si="723"/>
        <v>0</v>
      </c>
      <c r="BU530" s="39" t="str">
        <f t="shared" si="757"/>
        <v>دون المستوى</v>
      </c>
      <c r="BV530" s="21"/>
      <c r="BW530" s="21"/>
      <c r="BX530" s="21"/>
      <c r="BY530" s="92"/>
      <c r="BZ530" s="19">
        <f t="shared" si="724"/>
        <v>0</v>
      </c>
      <c r="CA530" s="39" t="str">
        <f t="shared" si="758"/>
        <v>دون المستوى</v>
      </c>
      <c r="CB530" s="19">
        <f t="shared" si="725"/>
        <v>0</v>
      </c>
      <c r="CC530" s="19">
        <f t="shared" si="784"/>
        <v>0</v>
      </c>
      <c r="CD530" s="19">
        <f t="shared" si="727"/>
        <v>0</v>
      </c>
      <c r="CE530" s="60" t="str">
        <f t="shared" si="760"/>
        <v>دون المستوى</v>
      </c>
      <c r="CF530" s="61">
        <f t="shared" si="728"/>
        <v>0</v>
      </c>
      <c r="CG530" s="67" t="str">
        <f t="shared" si="761"/>
        <v>دون المستوى</v>
      </c>
      <c r="CH530" s="21"/>
      <c r="CI530" s="21"/>
      <c r="CJ530" s="19">
        <f t="shared" si="729"/>
        <v>0</v>
      </c>
      <c r="CK530" s="39" t="str">
        <f t="shared" si="762"/>
        <v>دون المستوى</v>
      </c>
      <c r="CL530" s="21"/>
      <c r="CM530" s="21"/>
      <c r="CN530" s="19">
        <f t="shared" si="730"/>
        <v>0</v>
      </c>
      <c r="CO530" s="39" t="str">
        <f t="shared" si="763"/>
        <v>دون المستوى</v>
      </c>
      <c r="CP530" s="21"/>
      <c r="CQ530" s="21"/>
      <c r="CR530" s="19">
        <f t="shared" si="731"/>
        <v>0</v>
      </c>
      <c r="CS530" s="39" t="str">
        <f t="shared" si="764"/>
        <v>دون المستوى</v>
      </c>
      <c r="CT530" s="21"/>
      <c r="CU530" s="21"/>
      <c r="CV530" s="19">
        <f t="shared" si="732"/>
        <v>0</v>
      </c>
      <c r="CW530" s="39" t="str">
        <f t="shared" si="765"/>
        <v>دون المستوى</v>
      </c>
      <c r="CX530" s="59">
        <f t="shared" si="733"/>
        <v>0</v>
      </c>
      <c r="CY530" s="34" t="str">
        <f t="shared" si="766"/>
        <v>دون المستوى</v>
      </c>
      <c r="CZ530" s="21"/>
      <c r="DA530" s="21"/>
      <c r="DB530" s="21"/>
      <c r="DC530" s="19">
        <f t="shared" si="734"/>
        <v>0</v>
      </c>
      <c r="DD530" s="39" t="str">
        <f t="shared" si="767"/>
        <v>دون المستوى</v>
      </c>
      <c r="DE530" s="21"/>
      <c r="DF530" s="21"/>
      <c r="DG530" s="92"/>
      <c r="DH530" s="19">
        <f t="shared" si="735"/>
        <v>0</v>
      </c>
      <c r="DI530" s="39" t="str">
        <f t="shared" si="768"/>
        <v>دون المستوى</v>
      </c>
      <c r="DJ530" s="19">
        <f t="shared" si="736"/>
        <v>0</v>
      </c>
      <c r="DK530" s="19">
        <f t="shared" si="785"/>
        <v>0</v>
      </c>
      <c r="DL530" s="19">
        <f t="shared" si="738"/>
        <v>0</v>
      </c>
      <c r="DM530" s="34" t="str">
        <f t="shared" si="770"/>
        <v>دون المستوى</v>
      </c>
      <c r="DN530" s="20" t="str">
        <f t="shared" si="771"/>
        <v>دور ثان</v>
      </c>
      <c r="DR530" s="28" t="str">
        <f t="shared" si="772"/>
        <v xml:space="preserve"> لغة عربية</v>
      </c>
      <c r="DS530" s="28" t="str">
        <f t="shared" si="773"/>
        <v xml:space="preserve"> رياضيات</v>
      </c>
      <c r="DT530" s="28" t="str">
        <f t="shared" si="774"/>
        <v xml:space="preserve"> دراسات</v>
      </c>
      <c r="DU530" s="28" t="str">
        <f t="shared" si="775"/>
        <v xml:space="preserve"> إنجليزى</v>
      </c>
      <c r="DV530" s="28" t="str">
        <f t="shared" si="776"/>
        <v xml:space="preserve"> علوم</v>
      </c>
      <c r="DW530" s="28" t="str">
        <f t="shared" si="777"/>
        <v xml:space="preserve"> تربية دينية</v>
      </c>
      <c r="DX530" s="87" t="str">
        <f t="shared" si="778"/>
        <v xml:space="preserve"> تربية فنية</v>
      </c>
      <c r="DY530" s="87" t="str">
        <f t="shared" si="779"/>
        <v xml:space="preserve"> تربية رياضية</v>
      </c>
      <c r="DZ530" s="88" t="str">
        <f t="shared" si="780"/>
        <v xml:space="preserve"> نشاط1</v>
      </c>
      <c r="EA530" s="88" t="str">
        <f t="shared" si="781"/>
        <v xml:space="preserve"> نشاط2</v>
      </c>
      <c r="EB530" s="32">
        <f t="shared" si="739"/>
        <v>0</v>
      </c>
      <c r="EC530" s="31" t="str">
        <f t="shared" si="782"/>
        <v xml:space="preserve"> لغة عربية رياضيات دراسات إنجليزى علوم تربية دينية تربية فنية تربية رياضية نشاط1 نشاط2</v>
      </c>
    </row>
    <row r="531" spans="1:133" ht="17.25" thickTop="1" thickBot="1">
      <c r="A531" s="16" t="str">
        <f t="shared" si="740"/>
        <v/>
      </c>
      <c r="B531" s="18"/>
      <c r="C531" s="17"/>
      <c r="D531" s="86"/>
      <c r="E531" s="83" t="str">
        <f t="shared" si="700"/>
        <v/>
      </c>
      <c r="F531" s="83" t="str">
        <f t="shared" si="701"/>
        <v/>
      </c>
      <c r="G531" s="83" t="str">
        <f t="shared" si="702"/>
        <v/>
      </c>
      <c r="H531" s="37"/>
      <c r="I531" s="42" t="str">
        <f t="shared" si="741"/>
        <v/>
      </c>
      <c r="J531" s="21"/>
      <c r="K531" s="21"/>
      <c r="L531" s="21"/>
      <c r="M531" s="21"/>
      <c r="N531" s="21"/>
      <c r="O531" s="19">
        <f t="shared" si="703"/>
        <v>0</v>
      </c>
      <c r="P531" s="39" t="str">
        <f t="shared" si="742"/>
        <v>دون المستوى</v>
      </c>
      <c r="Q531" s="21"/>
      <c r="R531" s="21"/>
      <c r="S531" s="92"/>
      <c r="T531" s="19">
        <f t="shared" si="704"/>
        <v>0</v>
      </c>
      <c r="U531" s="39" t="str">
        <f t="shared" si="743"/>
        <v>دون المستوى</v>
      </c>
      <c r="V531" s="19">
        <f t="shared" si="705"/>
        <v>0</v>
      </c>
      <c r="W531" s="19">
        <f t="shared" si="706"/>
        <v>0</v>
      </c>
      <c r="X531" s="19">
        <f t="shared" si="707"/>
        <v>0</v>
      </c>
      <c r="Y531" s="39" t="str">
        <f t="shared" si="744"/>
        <v>دون المستوى</v>
      </c>
      <c r="Z531" s="21"/>
      <c r="AA531" s="21"/>
      <c r="AB531" s="21"/>
      <c r="AC531" s="19">
        <f t="shared" si="708"/>
        <v>0</v>
      </c>
      <c r="AD531" s="39" t="str">
        <f t="shared" si="745"/>
        <v>دون المستوى</v>
      </c>
      <c r="AE531" s="21"/>
      <c r="AF531" s="21"/>
      <c r="AG531" s="92"/>
      <c r="AH531" s="19">
        <f t="shared" si="709"/>
        <v>0</v>
      </c>
      <c r="AI531" s="39" t="str">
        <f t="shared" si="746"/>
        <v>دون المستوى</v>
      </c>
      <c r="AJ531" s="19">
        <f t="shared" si="710"/>
        <v>0</v>
      </c>
      <c r="AK531" s="19">
        <f t="shared" si="786"/>
        <v>0</v>
      </c>
      <c r="AL531" s="19">
        <f t="shared" si="712"/>
        <v>0</v>
      </c>
      <c r="AM531" s="39" t="str">
        <f t="shared" si="748"/>
        <v>دون المستوى</v>
      </c>
      <c r="AN531" s="21"/>
      <c r="AO531" s="21"/>
      <c r="AP531" s="21"/>
      <c r="AQ531" s="19">
        <f t="shared" si="713"/>
        <v>0</v>
      </c>
      <c r="AR531" s="39" t="str">
        <f t="shared" si="749"/>
        <v>دون المستوى</v>
      </c>
      <c r="AS531" s="21"/>
      <c r="AT531" s="21"/>
      <c r="AU531" s="92"/>
      <c r="AV531" s="19">
        <f t="shared" si="714"/>
        <v>0</v>
      </c>
      <c r="AW531" s="39" t="str">
        <f t="shared" si="750"/>
        <v>دون المستوى</v>
      </c>
      <c r="AX531" s="19">
        <f t="shared" si="715"/>
        <v>0</v>
      </c>
      <c r="AY531" s="19">
        <f t="shared" si="751"/>
        <v>0</v>
      </c>
      <c r="AZ531" s="19">
        <f t="shared" si="717"/>
        <v>0</v>
      </c>
      <c r="BA531" s="34" t="str">
        <f t="shared" si="752"/>
        <v>دون المستوى</v>
      </c>
      <c r="BB531" s="21"/>
      <c r="BC531" s="21"/>
      <c r="BD531" s="21"/>
      <c r="BE531" s="19">
        <f t="shared" si="718"/>
        <v>0</v>
      </c>
      <c r="BF531" s="39" t="str">
        <f t="shared" si="753"/>
        <v>دون المستوى</v>
      </c>
      <c r="BG531" s="21"/>
      <c r="BH531" s="21"/>
      <c r="BI531" s="92"/>
      <c r="BJ531" s="19">
        <f t="shared" si="719"/>
        <v>0</v>
      </c>
      <c r="BK531" s="39" t="str">
        <f t="shared" si="754"/>
        <v>دون المستوى</v>
      </c>
      <c r="BL531" s="19">
        <f t="shared" si="720"/>
        <v>0</v>
      </c>
      <c r="BM531" s="19">
        <f t="shared" si="783"/>
        <v>0</v>
      </c>
      <c r="BN531" s="19">
        <f t="shared" si="722"/>
        <v>0</v>
      </c>
      <c r="BO531" s="34" t="str">
        <f t="shared" si="756"/>
        <v>دون المستوى</v>
      </c>
      <c r="BP531" s="21"/>
      <c r="BQ531" s="21"/>
      <c r="BR531" s="21"/>
      <c r="BS531" s="21"/>
      <c r="BT531" s="19">
        <f t="shared" si="723"/>
        <v>0</v>
      </c>
      <c r="BU531" s="39" t="str">
        <f t="shared" si="757"/>
        <v>دون المستوى</v>
      </c>
      <c r="BV531" s="21"/>
      <c r="BW531" s="21"/>
      <c r="BX531" s="21"/>
      <c r="BY531" s="92"/>
      <c r="BZ531" s="19">
        <f t="shared" si="724"/>
        <v>0</v>
      </c>
      <c r="CA531" s="39" t="str">
        <f t="shared" si="758"/>
        <v>دون المستوى</v>
      </c>
      <c r="CB531" s="19">
        <f t="shared" si="725"/>
        <v>0</v>
      </c>
      <c r="CC531" s="19">
        <f t="shared" si="784"/>
        <v>0</v>
      </c>
      <c r="CD531" s="19">
        <f t="shared" si="727"/>
        <v>0</v>
      </c>
      <c r="CE531" s="60" t="str">
        <f t="shared" si="760"/>
        <v>دون المستوى</v>
      </c>
      <c r="CF531" s="61">
        <f t="shared" si="728"/>
        <v>0</v>
      </c>
      <c r="CG531" s="67" t="str">
        <f t="shared" si="761"/>
        <v>دون المستوى</v>
      </c>
      <c r="CH531" s="21"/>
      <c r="CI531" s="21"/>
      <c r="CJ531" s="19">
        <f t="shared" si="729"/>
        <v>0</v>
      </c>
      <c r="CK531" s="39" t="str">
        <f t="shared" si="762"/>
        <v>دون المستوى</v>
      </c>
      <c r="CL531" s="21"/>
      <c r="CM531" s="21"/>
      <c r="CN531" s="19">
        <f t="shared" si="730"/>
        <v>0</v>
      </c>
      <c r="CO531" s="39" t="str">
        <f t="shared" si="763"/>
        <v>دون المستوى</v>
      </c>
      <c r="CP531" s="21"/>
      <c r="CQ531" s="21"/>
      <c r="CR531" s="19">
        <f t="shared" si="731"/>
        <v>0</v>
      </c>
      <c r="CS531" s="39" t="str">
        <f t="shared" si="764"/>
        <v>دون المستوى</v>
      </c>
      <c r="CT531" s="21"/>
      <c r="CU531" s="21"/>
      <c r="CV531" s="19">
        <f t="shared" si="732"/>
        <v>0</v>
      </c>
      <c r="CW531" s="39" t="str">
        <f t="shared" si="765"/>
        <v>دون المستوى</v>
      </c>
      <c r="CX531" s="59">
        <f t="shared" si="733"/>
        <v>0</v>
      </c>
      <c r="CY531" s="34" t="str">
        <f t="shared" si="766"/>
        <v>دون المستوى</v>
      </c>
      <c r="CZ531" s="21"/>
      <c r="DA531" s="21"/>
      <c r="DB531" s="21"/>
      <c r="DC531" s="19">
        <f t="shared" si="734"/>
        <v>0</v>
      </c>
      <c r="DD531" s="39" t="str">
        <f t="shared" si="767"/>
        <v>دون المستوى</v>
      </c>
      <c r="DE531" s="21"/>
      <c r="DF531" s="21"/>
      <c r="DG531" s="92"/>
      <c r="DH531" s="19">
        <f t="shared" si="735"/>
        <v>0</v>
      </c>
      <c r="DI531" s="39" t="str">
        <f t="shared" si="768"/>
        <v>دون المستوى</v>
      </c>
      <c r="DJ531" s="19">
        <f t="shared" si="736"/>
        <v>0</v>
      </c>
      <c r="DK531" s="19">
        <f t="shared" si="785"/>
        <v>0</v>
      </c>
      <c r="DL531" s="19">
        <f t="shared" si="738"/>
        <v>0</v>
      </c>
      <c r="DM531" s="34" t="str">
        <f t="shared" si="770"/>
        <v>دون المستوى</v>
      </c>
      <c r="DN531" s="20" t="str">
        <f t="shared" si="771"/>
        <v>دور ثان</v>
      </c>
      <c r="DR531" s="28" t="str">
        <f t="shared" si="772"/>
        <v xml:space="preserve"> لغة عربية</v>
      </c>
      <c r="DS531" s="28" t="str">
        <f t="shared" si="773"/>
        <v xml:space="preserve"> رياضيات</v>
      </c>
      <c r="DT531" s="28" t="str">
        <f t="shared" si="774"/>
        <v xml:space="preserve"> دراسات</v>
      </c>
      <c r="DU531" s="28" t="str">
        <f t="shared" si="775"/>
        <v xml:space="preserve"> إنجليزى</v>
      </c>
      <c r="DV531" s="28" t="str">
        <f t="shared" si="776"/>
        <v xml:space="preserve"> علوم</v>
      </c>
      <c r="DW531" s="28" t="str">
        <f t="shared" si="777"/>
        <v xml:space="preserve"> تربية دينية</v>
      </c>
      <c r="DX531" s="87" t="str">
        <f t="shared" si="778"/>
        <v xml:space="preserve"> تربية فنية</v>
      </c>
      <c r="DY531" s="87" t="str">
        <f t="shared" si="779"/>
        <v xml:space="preserve"> تربية رياضية</v>
      </c>
      <c r="DZ531" s="88" t="str">
        <f t="shared" si="780"/>
        <v xml:space="preserve"> نشاط1</v>
      </c>
      <c r="EA531" s="88" t="str">
        <f t="shared" si="781"/>
        <v xml:space="preserve"> نشاط2</v>
      </c>
      <c r="EB531" s="32">
        <f t="shared" si="739"/>
        <v>0</v>
      </c>
      <c r="EC531" s="31" t="str">
        <f t="shared" si="782"/>
        <v xml:space="preserve"> لغة عربية رياضيات دراسات إنجليزى علوم تربية دينية تربية فنية تربية رياضية نشاط1 نشاط2</v>
      </c>
    </row>
    <row r="532" spans="1:133" ht="17.25" thickTop="1" thickBot="1">
      <c r="A532" s="16" t="str">
        <f t="shared" si="740"/>
        <v/>
      </c>
      <c r="B532" s="18"/>
      <c r="C532" s="17"/>
      <c r="D532" s="86"/>
      <c r="E532" s="83" t="str">
        <f t="shared" si="700"/>
        <v/>
      </c>
      <c r="F532" s="83" t="str">
        <f t="shared" si="701"/>
        <v/>
      </c>
      <c r="G532" s="83" t="str">
        <f t="shared" si="702"/>
        <v/>
      </c>
      <c r="H532" s="37"/>
      <c r="I532" s="42" t="str">
        <f t="shared" si="741"/>
        <v/>
      </c>
      <c r="J532" s="21"/>
      <c r="K532" s="21"/>
      <c r="L532" s="21"/>
      <c r="M532" s="21"/>
      <c r="N532" s="21"/>
      <c r="O532" s="19">
        <f t="shared" si="703"/>
        <v>0</v>
      </c>
      <c r="P532" s="39" t="str">
        <f t="shared" si="742"/>
        <v>دون المستوى</v>
      </c>
      <c r="Q532" s="21"/>
      <c r="R532" s="21"/>
      <c r="S532" s="92"/>
      <c r="T532" s="19">
        <f t="shared" si="704"/>
        <v>0</v>
      </c>
      <c r="U532" s="39" t="str">
        <f t="shared" si="743"/>
        <v>دون المستوى</v>
      </c>
      <c r="V532" s="19">
        <f t="shared" si="705"/>
        <v>0</v>
      </c>
      <c r="W532" s="19">
        <f t="shared" si="706"/>
        <v>0</v>
      </c>
      <c r="X532" s="19">
        <f t="shared" si="707"/>
        <v>0</v>
      </c>
      <c r="Y532" s="39" t="str">
        <f t="shared" si="744"/>
        <v>دون المستوى</v>
      </c>
      <c r="Z532" s="21"/>
      <c r="AA532" s="21"/>
      <c r="AB532" s="21"/>
      <c r="AC532" s="19">
        <f t="shared" si="708"/>
        <v>0</v>
      </c>
      <c r="AD532" s="39" t="str">
        <f t="shared" si="745"/>
        <v>دون المستوى</v>
      </c>
      <c r="AE532" s="21"/>
      <c r="AF532" s="21"/>
      <c r="AG532" s="92"/>
      <c r="AH532" s="19">
        <f t="shared" si="709"/>
        <v>0</v>
      </c>
      <c r="AI532" s="39" t="str">
        <f t="shared" si="746"/>
        <v>دون المستوى</v>
      </c>
      <c r="AJ532" s="19">
        <f t="shared" si="710"/>
        <v>0</v>
      </c>
      <c r="AK532" s="19">
        <f t="shared" si="786"/>
        <v>0</v>
      </c>
      <c r="AL532" s="19">
        <f t="shared" si="712"/>
        <v>0</v>
      </c>
      <c r="AM532" s="39" t="str">
        <f t="shared" si="748"/>
        <v>دون المستوى</v>
      </c>
      <c r="AN532" s="21"/>
      <c r="AO532" s="21"/>
      <c r="AP532" s="21"/>
      <c r="AQ532" s="19">
        <f t="shared" si="713"/>
        <v>0</v>
      </c>
      <c r="AR532" s="39" t="str">
        <f t="shared" si="749"/>
        <v>دون المستوى</v>
      </c>
      <c r="AS532" s="21"/>
      <c r="AT532" s="21"/>
      <c r="AU532" s="92"/>
      <c r="AV532" s="19">
        <f t="shared" si="714"/>
        <v>0</v>
      </c>
      <c r="AW532" s="39" t="str">
        <f t="shared" si="750"/>
        <v>دون المستوى</v>
      </c>
      <c r="AX532" s="19">
        <f t="shared" si="715"/>
        <v>0</v>
      </c>
      <c r="AY532" s="19">
        <f t="shared" si="751"/>
        <v>0</v>
      </c>
      <c r="AZ532" s="19">
        <f t="shared" si="717"/>
        <v>0</v>
      </c>
      <c r="BA532" s="34" t="str">
        <f t="shared" si="752"/>
        <v>دون المستوى</v>
      </c>
      <c r="BB532" s="21"/>
      <c r="BC532" s="21"/>
      <c r="BD532" s="21"/>
      <c r="BE532" s="19">
        <f t="shared" si="718"/>
        <v>0</v>
      </c>
      <c r="BF532" s="39" t="str">
        <f t="shared" si="753"/>
        <v>دون المستوى</v>
      </c>
      <c r="BG532" s="21"/>
      <c r="BH532" s="21"/>
      <c r="BI532" s="92"/>
      <c r="BJ532" s="19">
        <f t="shared" si="719"/>
        <v>0</v>
      </c>
      <c r="BK532" s="39" t="str">
        <f t="shared" si="754"/>
        <v>دون المستوى</v>
      </c>
      <c r="BL532" s="19">
        <f t="shared" si="720"/>
        <v>0</v>
      </c>
      <c r="BM532" s="19">
        <f t="shared" si="783"/>
        <v>0</v>
      </c>
      <c r="BN532" s="19">
        <f t="shared" si="722"/>
        <v>0</v>
      </c>
      <c r="BO532" s="34" t="str">
        <f t="shared" si="756"/>
        <v>دون المستوى</v>
      </c>
      <c r="BP532" s="21"/>
      <c r="BQ532" s="21"/>
      <c r="BR532" s="21"/>
      <c r="BS532" s="21"/>
      <c r="BT532" s="19">
        <f t="shared" si="723"/>
        <v>0</v>
      </c>
      <c r="BU532" s="39" t="str">
        <f t="shared" si="757"/>
        <v>دون المستوى</v>
      </c>
      <c r="BV532" s="21"/>
      <c r="BW532" s="21"/>
      <c r="BX532" s="21"/>
      <c r="BY532" s="92"/>
      <c r="BZ532" s="19">
        <f t="shared" si="724"/>
        <v>0</v>
      </c>
      <c r="CA532" s="39" t="str">
        <f t="shared" si="758"/>
        <v>دون المستوى</v>
      </c>
      <c r="CB532" s="19">
        <f t="shared" si="725"/>
        <v>0</v>
      </c>
      <c r="CC532" s="19">
        <f t="shared" si="784"/>
        <v>0</v>
      </c>
      <c r="CD532" s="19">
        <f t="shared" si="727"/>
        <v>0</v>
      </c>
      <c r="CE532" s="60" t="str">
        <f t="shared" si="760"/>
        <v>دون المستوى</v>
      </c>
      <c r="CF532" s="61">
        <f t="shared" si="728"/>
        <v>0</v>
      </c>
      <c r="CG532" s="67" t="str">
        <f t="shared" si="761"/>
        <v>دون المستوى</v>
      </c>
      <c r="CH532" s="21"/>
      <c r="CI532" s="21"/>
      <c r="CJ532" s="19">
        <f t="shared" si="729"/>
        <v>0</v>
      </c>
      <c r="CK532" s="39" t="str">
        <f t="shared" si="762"/>
        <v>دون المستوى</v>
      </c>
      <c r="CL532" s="21"/>
      <c r="CM532" s="21"/>
      <c r="CN532" s="19">
        <f t="shared" si="730"/>
        <v>0</v>
      </c>
      <c r="CO532" s="39" t="str">
        <f t="shared" si="763"/>
        <v>دون المستوى</v>
      </c>
      <c r="CP532" s="21"/>
      <c r="CQ532" s="21"/>
      <c r="CR532" s="19">
        <f t="shared" si="731"/>
        <v>0</v>
      </c>
      <c r="CS532" s="39" t="str">
        <f t="shared" si="764"/>
        <v>دون المستوى</v>
      </c>
      <c r="CT532" s="21"/>
      <c r="CU532" s="21"/>
      <c r="CV532" s="19">
        <f t="shared" si="732"/>
        <v>0</v>
      </c>
      <c r="CW532" s="39" t="str">
        <f t="shared" si="765"/>
        <v>دون المستوى</v>
      </c>
      <c r="CX532" s="59">
        <f t="shared" si="733"/>
        <v>0</v>
      </c>
      <c r="CY532" s="34" t="str">
        <f t="shared" si="766"/>
        <v>دون المستوى</v>
      </c>
      <c r="CZ532" s="21"/>
      <c r="DA532" s="21"/>
      <c r="DB532" s="21"/>
      <c r="DC532" s="19">
        <f t="shared" si="734"/>
        <v>0</v>
      </c>
      <c r="DD532" s="39" t="str">
        <f t="shared" si="767"/>
        <v>دون المستوى</v>
      </c>
      <c r="DE532" s="21"/>
      <c r="DF532" s="21"/>
      <c r="DG532" s="92"/>
      <c r="DH532" s="19">
        <f t="shared" si="735"/>
        <v>0</v>
      </c>
      <c r="DI532" s="39" t="str">
        <f t="shared" si="768"/>
        <v>دون المستوى</v>
      </c>
      <c r="DJ532" s="19">
        <f t="shared" si="736"/>
        <v>0</v>
      </c>
      <c r="DK532" s="19">
        <f t="shared" si="785"/>
        <v>0</v>
      </c>
      <c r="DL532" s="19">
        <f t="shared" si="738"/>
        <v>0</v>
      </c>
      <c r="DM532" s="34" t="str">
        <f t="shared" si="770"/>
        <v>دون المستوى</v>
      </c>
      <c r="DN532" s="20" t="str">
        <f t="shared" si="771"/>
        <v>دور ثان</v>
      </c>
      <c r="DR532" s="28" t="str">
        <f t="shared" si="772"/>
        <v xml:space="preserve"> لغة عربية</v>
      </c>
      <c r="DS532" s="28" t="str">
        <f t="shared" si="773"/>
        <v xml:space="preserve"> رياضيات</v>
      </c>
      <c r="DT532" s="28" t="str">
        <f t="shared" si="774"/>
        <v xml:space="preserve"> دراسات</v>
      </c>
      <c r="DU532" s="28" t="str">
        <f t="shared" si="775"/>
        <v xml:space="preserve"> إنجليزى</v>
      </c>
      <c r="DV532" s="28" t="str">
        <f t="shared" si="776"/>
        <v xml:space="preserve"> علوم</v>
      </c>
      <c r="DW532" s="28" t="str">
        <f t="shared" si="777"/>
        <v xml:space="preserve"> تربية دينية</v>
      </c>
      <c r="DX532" s="87" t="str">
        <f t="shared" si="778"/>
        <v xml:space="preserve"> تربية فنية</v>
      </c>
      <c r="DY532" s="87" t="str">
        <f t="shared" si="779"/>
        <v xml:space="preserve"> تربية رياضية</v>
      </c>
      <c r="DZ532" s="88" t="str">
        <f t="shared" si="780"/>
        <v xml:space="preserve"> نشاط1</v>
      </c>
      <c r="EA532" s="88" t="str">
        <f t="shared" si="781"/>
        <v xml:space="preserve"> نشاط2</v>
      </c>
      <c r="EB532" s="32">
        <f t="shared" si="739"/>
        <v>0</v>
      </c>
      <c r="EC532" s="31" t="str">
        <f t="shared" si="782"/>
        <v xml:space="preserve"> لغة عربية رياضيات دراسات إنجليزى علوم تربية دينية تربية فنية تربية رياضية نشاط1 نشاط2</v>
      </c>
    </row>
    <row r="533" spans="1:133" ht="17.25" thickTop="1" thickBot="1">
      <c r="A533" s="16" t="str">
        <f t="shared" si="740"/>
        <v/>
      </c>
      <c r="B533" s="18"/>
      <c r="C533" s="17"/>
      <c r="D533" s="86"/>
      <c r="E533" s="83" t="str">
        <f t="shared" si="700"/>
        <v/>
      </c>
      <c r="F533" s="83" t="str">
        <f t="shared" si="701"/>
        <v/>
      </c>
      <c r="G533" s="83" t="str">
        <f t="shared" si="702"/>
        <v/>
      </c>
      <c r="H533" s="37"/>
      <c r="I533" s="42" t="str">
        <f t="shared" si="741"/>
        <v/>
      </c>
      <c r="J533" s="21"/>
      <c r="K533" s="21"/>
      <c r="L533" s="21"/>
      <c r="M533" s="21"/>
      <c r="N533" s="21"/>
      <c r="O533" s="19">
        <f t="shared" si="703"/>
        <v>0</v>
      </c>
      <c r="P533" s="39" t="str">
        <f t="shared" si="742"/>
        <v>دون المستوى</v>
      </c>
      <c r="Q533" s="21"/>
      <c r="R533" s="21"/>
      <c r="S533" s="92"/>
      <c r="T533" s="19">
        <f t="shared" si="704"/>
        <v>0</v>
      </c>
      <c r="U533" s="39" t="str">
        <f t="shared" si="743"/>
        <v>دون المستوى</v>
      </c>
      <c r="V533" s="19">
        <f t="shared" si="705"/>
        <v>0</v>
      </c>
      <c r="W533" s="19">
        <f t="shared" si="706"/>
        <v>0</v>
      </c>
      <c r="X533" s="19">
        <f t="shared" si="707"/>
        <v>0</v>
      </c>
      <c r="Y533" s="39" t="str">
        <f t="shared" si="744"/>
        <v>دون المستوى</v>
      </c>
      <c r="Z533" s="21"/>
      <c r="AA533" s="21"/>
      <c r="AB533" s="21"/>
      <c r="AC533" s="19">
        <f t="shared" si="708"/>
        <v>0</v>
      </c>
      <c r="AD533" s="39" t="str">
        <f t="shared" si="745"/>
        <v>دون المستوى</v>
      </c>
      <c r="AE533" s="21"/>
      <c r="AF533" s="21"/>
      <c r="AG533" s="92"/>
      <c r="AH533" s="19">
        <f t="shared" si="709"/>
        <v>0</v>
      </c>
      <c r="AI533" s="39" t="str">
        <f t="shared" si="746"/>
        <v>دون المستوى</v>
      </c>
      <c r="AJ533" s="19">
        <f t="shared" si="710"/>
        <v>0</v>
      </c>
      <c r="AK533" s="19">
        <f t="shared" si="786"/>
        <v>0</v>
      </c>
      <c r="AL533" s="19">
        <f t="shared" si="712"/>
        <v>0</v>
      </c>
      <c r="AM533" s="39" t="str">
        <f t="shared" si="748"/>
        <v>دون المستوى</v>
      </c>
      <c r="AN533" s="21"/>
      <c r="AO533" s="21"/>
      <c r="AP533" s="21"/>
      <c r="AQ533" s="19">
        <f t="shared" si="713"/>
        <v>0</v>
      </c>
      <c r="AR533" s="39" t="str">
        <f t="shared" si="749"/>
        <v>دون المستوى</v>
      </c>
      <c r="AS533" s="21"/>
      <c r="AT533" s="21"/>
      <c r="AU533" s="92"/>
      <c r="AV533" s="19">
        <f t="shared" si="714"/>
        <v>0</v>
      </c>
      <c r="AW533" s="39" t="str">
        <f t="shared" si="750"/>
        <v>دون المستوى</v>
      </c>
      <c r="AX533" s="19">
        <f t="shared" si="715"/>
        <v>0</v>
      </c>
      <c r="AY533" s="19">
        <f t="shared" si="751"/>
        <v>0</v>
      </c>
      <c r="AZ533" s="19">
        <f t="shared" si="717"/>
        <v>0</v>
      </c>
      <c r="BA533" s="34" t="str">
        <f t="shared" si="752"/>
        <v>دون المستوى</v>
      </c>
      <c r="BB533" s="21"/>
      <c r="BC533" s="21"/>
      <c r="BD533" s="21"/>
      <c r="BE533" s="19">
        <f t="shared" si="718"/>
        <v>0</v>
      </c>
      <c r="BF533" s="39" t="str">
        <f t="shared" si="753"/>
        <v>دون المستوى</v>
      </c>
      <c r="BG533" s="21"/>
      <c r="BH533" s="21"/>
      <c r="BI533" s="92"/>
      <c r="BJ533" s="19">
        <f t="shared" si="719"/>
        <v>0</v>
      </c>
      <c r="BK533" s="39" t="str">
        <f t="shared" si="754"/>
        <v>دون المستوى</v>
      </c>
      <c r="BL533" s="19">
        <f t="shared" si="720"/>
        <v>0</v>
      </c>
      <c r="BM533" s="19">
        <f t="shared" si="783"/>
        <v>0</v>
      </c>
      <c r="BN533" s="19">
        <f t="shared" si="722"/>
        <v>0</v>
      </c>
      <c r="BO533" s="34" t="str">
        <f t="shared" si="756"/>
        <v>دون المستوى</v>
      </c>
      <c r="BP533" s="21"/>
      <c r="BQ533" s="21"/>
      <c r="BR533" s="21"/>
      <c r="BS533" s="21"/>
      <c r="BT533" s="19">
        <f t="shared" si="723"/>
        <v>0</v>
      </c>
      <c r="BU533" s="39" t="str">
        <f t="shared" si="757"/>
        <v>دون المستوى</v>
      </c>
      <c r="BV533" s="21"/>
      <c r="BW533" s="21"/>
      <c r="BX533" s="21"/>
      <c r="BY533" s="92"/>
      <c r="BZ533" s="19">
        <f t="shared" si="724"/>
        <v>0</v>
      </c>
      <c r="CA533" s="39" t="str">
        <f t="shared" si="758"/>
        <v>دون المستوى</v>
      </c>
      <c r="CB533" s="19">
        <f t="shared" si="725"/>
        <v>0</v>
      </c>
      <c r="CC533" s="19">
        <f t="shared" si="784"/>
        <v>0</v>
      </c>
      <c r="CD533" s="19">
        <f t="shared" si="727"/>
        <v>0</v>
      </c>
      <c r="CE533" s="60" t="str">
        <f t="shared" si="760"/>
        <v>دون المستوى</v>
      </c>
      <c r="CF533" s="61">
        <f t="shared" si="728"/>
        <v>0</v>
      </c>
      <c r="CG533" s="67" t="str">
        <f t="shared" si="761"/>
        <v>دون المستوى</v>
      </c>
      <c r="CH533" s="21"/>
      <c r="CI533" s="21"/>
      <c r="CJ533" s="19">
        <f t="shared" si="729"/>
        <v>0</v>
      </c>
      <c r="CK533" s="39" t="str">
        <f t="shared" si="762"/>
        <v>دون المستوى</v>
      </c>
      <c r="CL533" s="21"/>
      <c r="CM533" s="21"/>
      <c r="CN533" s="19">
        <f t="shared" si="730"/>
        <v>0</v>
      </c>
      <c r="CO533" s="39" t="str">
        <f t="shared" si="763"/>
        <v>دون المستوى</v>
      </c>
      <c r="CP533" s="21"/>
      <c r="CQ533" s="21"/>
      <c r="CR533" s="19">
        <f t="shared" si="731"/>
        <v>0</v>
      </c>
      <c r="CS533" s="39" t="str">
        <f t="shared" si="764"/>
        <v>دون المستوى</v>
      </c>
      <c r="CT533" s="21"/>
      <c r="CU533" s="21"/>
      <c r="CV533" s="19">
        <f t="shared" si="732"/>
        <v>0</v>
      </c>
      <c r="CW533" s="39" t="str">
        <f t="shared" si="765"/>
        <v>دون المستوى</v>
      </c>
      <c r="CX533" s="59">
        <f t="shared" si="733"/>
        <v>0</v>
      </c>
      <c r="CY533" s="34" t="str">
        <f t="shared" si="766"/>
        <v>دون المستوى</v>
      </c>
      <c r="CZ533" s="21"/>
      <c r="DA533" s="21"/>
      <c r="DB533" s="21"/>
      <c r="DC533" s="19">
        <f t="shared" si="734"/>
        <v>0</v>
      </c>
      <c r="DD533" s="39" t="str">
        <f t="shared" si="767"/>
        <v>دون المستوى</v>
      </c>
      <c r="DE533" s="21"/>
      <c r="DF533" s="21"/>
      <c r="DG533" s="92"/>
      <c r="DH533" s="19">
        <f t="shared" si="735"/>
        <v>0</v>
      </c>
      <c r="DI533" s="39" t="str">
        <f t="shared" si="768"/>
        <v>دون المستوى</v>
      </c>
      <c r="DJ533" s="19">
        <f t="shared" si="736"/>
        <v>0</v>
      </c>
      <c r="DK533" s="19">
        <f t="shared" si="785"/>
        <v>0</v>
      </c>
      <c r="DL533" s="19">
        <f t="shared" si="738"/>
        <v>0</v>
      </c>
      <c r="DM533" s="34" t="str">
        <f t="shared" si="770"/>
        <v>دون المستوى</v>
      </c>
      <c r="DN533" s="20" t="str">
        <f t="shared" si="771"/>
        <v>دور ثان</v>
      </c>
      <c r="DR533" s="28" t="str">
        <f t="shared" si="772"/>
        <v xml:space="preserve"> لغة عربية</v>
      </c>
      <c r="DS533" s="28" t="str">
        <f t="shared" si="773"/>
        <v xml:space="preserve"> رياضيات</v>
      </c>
      <c r="DT533" s="28" t="str">
        <f t="shared" si="774"/>
        <v xml:space="preserve"> دراسات</v>
      </c>
      <c r="DU533" s="28" t="str">
        <f t="shared" si="775"/>
        <v xml:space="preserve"> إنجليزى</v>
      </c>
      <c r="DV533" s="28" t="str">
        <f t="shared" si="776"/>
        <v xml:space="preserve"> علوم</v>
      </c>
      <c r="DW533" s="28" t="str">
        <f t="shared" si="777"/>
        <v xml:space="preserve"> تربية دينية</v>
      </c>
      <c r="DX533" s="87" t="str">
        <f t="shared" si="778"/>
        <v xml:space="preserve"> تربية فنية</v>
      </c>
      <c r="DY533" s="87" t="str">
        <f t="shared" si="779"/>
        <v xml:space="preserve"> تربية رياضية</v>
      </c>
      <c r="DZ533" s="88" t="str">
        <f t="shared" si="780"/>
        <v xml:space="preserve"> نشاط1</v>
      </c>
      <c r="EA533" s="88" t="str">
        <f t="shared" si="781"/>
        <v xml:space="preserve"> نشاط2</v>
      </c>
      <c r="EB533" s="32">
        <f t="shared" si="739"/>
        <v>0</v>
      </c>
      <c r="EC533" s="31" t="str">
        <f t="shared" si="782"/>
        <v xml:space="preserve"> لغة عربية رياضيات دراسات إنجليزى علوم تربية دينية تربية فنية تربية رياضية نشاط1 نشاط2</v>
      </c>
    </row>
    <row r="534" spans="1:133" ht="17.25" thickTop="1" thickBot="1">
      <c r="A534" s="16" t="str">
        <f t="shared" si="740"/>
        <v/>
      </c>
      <c r="B534" s="18"/>
      <c r="C534" s="17"/>
      <c r="D534" s="86"/>
      <c r="E534" s="83" t="str">
        <f t="shared" si="700"/>
        <v/>
      </c>
      <c r="F534" s="83" t="str">
        <f t="shared" si="701"/>
        <v/>
      </c>
      <c r="G534" s="83" t="str">
        <f t="shared" si="702"/>
        <v/>
      </c>
      <c r="H534" s="37"/>
      <c r="I534" s="42" t="str">
        <f t="shared" si="741"/>
        <v/>
      </c>
      <c r="J534" s="21"/>
      <c r="K534" s="21"/>
      <c r="L534" s="21"/>
      <c r="M534" s="21"/>
      <c r="N534" s="21"/>
      <c r="O534" s="19">
        <f t="shared" si="703"/>
        <v>0</v>
      </c>
      <c r="P534" s="39" t="str">
        <f t="shared" si="742"/>
        <v>دون المستوى</v>
      </c>
      <c r="Q534" s="21"/>
      <c r="R534" s="21"/>
      <c r="S534" s="92"/>
      <c r="T534" s="19">
        <f t="shared" si="704"/>
        <v>0</v>
      </c>
      <c r="U534" s="39" t="str">
        <f t="shared" si="743"/>
        <v>دون المستوى</v>
      </c>
      <c r="V534" s="19">
        <f t="shared" si="705"/>
        <v>0</v>
      </c>
      <c r="W534" s="19">
        <f t="shared" si="706"/>
        <v>0</v>
      </c>
      <c r="X534" s="19">
        <f t="shared" si="707"/>
        <v>0</v>
      </c>
      <c r="Y534" s="39" t="str">
        <f t="shared" si="744"/>
        <v>دون المستوى</v>
      </c>
      <c r="Z534" s="21"/>
      <c r="AA534" s="21"/>
      <c r="AB534" s="21"/>
      <c r="AC534" s="19">
        <f t="shared" si="708"/>
        <v>0</v>
      </c>
      <c r="AD534" s="39" t="str">
        <f t="shared" si="745"/>
        <v>دون المستوى</v>
      </c>
      <c r="AE534" s="21"/>
      <c r="AF534" s="21"/>
      <c r="AG534" s="92"/>
      <c r="AH534" s="19">
        <f t="shared" si="709"/>
        <v>0</v>
      </c>
      <c r="AI534" s="39" t="str">
        <f t="shared" si="746"/>
        <v>دون المستوى</v>
      </c>
      <c r="AJ534" s="19">
        <f t="shared" si="710"/>
        <v>0</v>
      </c>
      <c r="AK534" s="19">
        <f t="shared" si="786"/>
        <v>0</v>
      </c>
      <c r="AL534" s="19">
        <f t="shared" si="712"/>
        <v>0</v>
      </c>
      <c r="AM534" s="39" t="str">
        <f t="shared" si="748"/>
        <v>دون المستوى</v>
      </c>
      <c r="AN534" s="21"/>
      <c r="AO534" s="21"/>
      <c r="AP534" s="21"/>
      <c r="AQ534" s="19">
        <f t="shared" si="713"/>
        <v>0</v>
      </c>
      <c r="AR534" s="39" t="str">
        <f t="shared" si="749"/>
        <v>دون المستوى</v>
      </c>
      <c r="AS534" s="21"/>
      <c r="AT534" s="21"/>
      <c r="AU534" s="92"/>
      <c r="AV534" s="19">
        <f t="shared" si="714"/>
        <v>0</v>
      </c>
      <c r="AW534" s="39" t="str">
        <f t="shared" si="750"/>
        <v>دون المستوى</v>
      </c>
      <c r="AX534" s="19">
        <f t="shared" si="715"/>
        <v>0</v>
      </c>
      <c r="AY534" s="19">
        <f t="shared" si="751"/>
        <v>0</v>
      </c>
      <c r="AZ534" s="19">
        <f t="shared" si="717"/>
        <v>0</v>
      </c>
      <c r="BA534" s="34" t="str">
        <f t="shared" si="752"/>
        <v>دون المستوى</v>
      </c>
      <c r="BB534" s="21"/>
      <c r="BC534" s="21"/>
      <c r="BD534" s="21"/>
      <c r="BE534" s="19">
        <f t="shared" si="718"/>
        <v>0</v>
      </c>
      <c r="BF534" s="39" t="str">
        <f t="shared" si="753"/>
        <v>دون المستوى</v>
      </c>
      <c r="BG534" s="21"/>
      <c r="BH534" s="21"/>
      <c r="BI534" s="92"/>
      <c r="BJ534" s="19">
        <f t="shared" si="719"/>
        <v>0</v>
      </c>
      <c r="BK534" s="39" t="str">
        <f t="shared" si="754"/>
        <v>دون المستوى</v>
      </c>
      <c r="BL534" s="19">
        <f t="shared" si="720"/>
        <v>0</v>
      </c>
      <c r="BM534" s="19">
        <f t="shared" si="783"/>
        <v>0</v>
      </c>
      <c r="BN534" s="19">
        <f t="shared" si="722"/>
        <v>0</v>
      </c>
      <c r="BO534" s="34" t="str">
        <f t="shared" si="756"/>
        <v>دون المستوى</v>
      </c>
      <c r="BP534" s="21"/>
      <c r="BQ534" s="21"/>
      <c r="BR534" s="21"/>
      <c r="BS534" s="21"/>
      <c r="BT534" s="19">
        <f t="shared" si="723"/>
        <v>0</v>
      </c>
      <c r="BU534" s="39" t="str">
        <f t="shared" si="757"/>
        <v>دون المستوى</v>
      </c>
      <c r="BV534" s="21"/>
      <c r="BW534" s="21"/>
      <c r="BX534" s="21"/>
      <c r="BY534" s="92"/>
      <c r="BZ534" s="19">
        <f t="shared" si="724"/>
        <v>0</v>
      </c>
      <c r="CA534" s="39" t="str">
        <f t="shared" si="758"/>
        <v>دون المستوى</v>
      </c>
      <c r="CB534" s="19">
        <f t="shared" si="725"/>
        <v>0</v>
      </c>
      <c r="CC534" s="19">
        <f t="shared" si="784"/>
        <v>0</v>
      </c>
      <c r="CD534" s="19">
        <f t="shared" si="727"/>
        <v>0</v>
      </c>
      <c r="CE534" s="60" t="str">
        <f t="shared" si="760"/>
        <v>دون المستوى</v>
      </c>
      <c r="CF534" s="61">
        <f t="shared" si="728"/>
        <v>0</v>
      </c>
      <c r="CG534" s="67" t="str">
        <f t="shared" si="761"/>
        <v>دون المستوى</v>
      </c>
      <c r="CH534" s="21"/>
      <c r="CI534" s="21"/>
      <c r="CJ534" s="19">
        <f t="shared" si="729"/>
        <v>0</v>
      </c>
      <c r="CK534" s="39" t="str">
        <f t="shared" si="762"/>
        <v>دون المستوى</v>
      </c>
      <c r="CL534" s="21"/>
      <c r="CM534" s="21"/>
      <c r="CN534" s="19">
        <f t="shared" si="730"/>
        <v>0</v>
      </c>
      <c r="CO534" s="39" t="str">
        <f t="shared" si="763"/>
        <v>دون المستوى</v>
      </c>
      <c r="CP534" s="21"/>
      <c r="CQ534" s="21"/>
      <c r="CR534" s="19">
        <f t="shared" si="731"/>
        <v>0</v>
      </c>
      <c r="CS534" s="39" t="str">
        <f t="shared" si="764"/>
        <v>دون المستوى</v>
      </c>
      <c r="CT534" s="21"/>
      <c r="CU534" s="21"/>
      <c r="CV534" s="19">
        <f t="shared" si="732"/>
        <v>0</v>
      </c>
      <c r="CW534" s="39" t="str">
        <f t="shared" si="765"/>
        <v>دون المستوى</v>
      </c>
      <c r="CX534" s="59">
        <f t="shared" si="733"/>
        <v>0</v>
      </c>
      <c r="CY534" s="34" t="str">
        <f t="shared" si="766"/>
        <v>دون المستوى</v>
      </c>
      <c r="CZ534" s="21"/>
      <c r="DA534" s="21"/>
      <c r="DB534" s="21"/>
      <c r="DC534" s="19">
        <f t="shared" si="734"/>
        <v>0</v>
      </c>
      <c r="DD534" s="39" t="str">
        <f t="shared" si="767"/>
        <v>دون المستوى</v>
      </c>
      <c r="DE534" s="21"/>
      <c r="DF534" s="21"/>
      <c r="DG534" s="92"/>
      <c r="DH534" s="19">
        <f t="shared" si="735"/>
        <v>0</v>
      </c>
      <c r="DI534" s="39" t="str">
        <f t="shared" si="768"/>
        <v>دون المستوى</v>
      </c>
      <c r="DJ534" s="19">
        <f t="shared" si="736"/>
        <v>0</v>
      </c>
      <c r="DK534" s="19">
        <f t="shared" si="785"/>
        <v>0</v>
      </c>
      <c r="DL534" s="19">
        <f t="shared" si="738"/>
        <v>0</v>
      </c>
      <c r="DM534" s="34" t="str">
        <f t="shared" si="770"/>
        <v>دون المستوى</v>
      </c>
      <c r="DN534" s="20" t="str">
        <f t="shared" si="771"/>
        <v>دور ثان</v>
      </c>
      <c r="DR534" s="28" t="str">
        <f t="shared" si="772"/>
        <v xml:space="preserve"> لغة عربية</v>
      </c>
      <c r="DS534" s="28" t="str">
        <f t="shared" si="773"/>
        <v xml:space="preserve"> رياضيات</v>
      </c>
      <c r="DT534" s="28" t="str">
        <f t="shared" si="774"/>
        <v xml:space="preserve"> دراسات</v>
      </c>
      <c r="DU534" s="28" t="str">
        <f t="shared" si="775"/>
        <v xml:space="preserve"> إنجليزى</v>
      </c>
      <c r="DV534" s="28" t="str">
        <f t="shared" si="776"/>
        <v xml:space="preserve"> علوم</v>
      </c>
      <c r="DW534" s="28" t="str">
        <f t="shared" si="777"/>
        <v xml:space="preserve"> تربية دينية</v>
      </c>
      <c r="DX534" s="87" t="str">
        <f t="shared" si="778"/>
        <v xml:space="preserve"> تربية فنية</v>
      </c>
      <c r="DY534" s="87" t="str">
        <f t="shared" si="779"/>
        <v xml:space="preserve"> تربية رياضية</v>
      </c>
      <c r="DZ534" s="88" t="str">
        <f t="shared" si="780"/>
        <v xml:space="preserve"> نشاط1</v>
      </c>
      <c r="EA534" s="88" t="str">
        <f t="shared" si="781"/>
        <v xml:space="preserve"> نشاط2</v>
      </c>
      <c r="EB534" s="32">
        <f t="shared" si="739"/>
        <v>0</v>
      </c>
      <c r="EC534" s="31" t="str">
        <f t="shared" si="782"/>
        <v xml:space="preserve"> لغة عربية رياضيات دراسات إنجليزى علوم تربية دينية تربية فنية تربية رياضية نشاط1 نشاط2</v>
      </c>
    </row>
    <row r="535" spans="1:133" ht="17.25" thickTop="1" thickBot="1">
      <c r="A535" s="16" t="str">
        <f t="shared" si="740"/>
        <v/>
      </c>
      <c r="B535" s="18"/>
      <c r="C535" s="17"/>
      <c r="D535" s="86"/>
      <c r="E535" s="83" t="str">
        <f t="shared" si="700"/>
        <v/>
      </c>
      <c r="F535" s="83" t="str">
        <f t="shared" si="701"/>
        <v/>
      </c>
      <c r="G535" s="83" t="str">
        <f t="shared" si="702"/>
        <v/>
      </c>
      <c r="H535" s="37"/>
      <c r="I535" s="42" t="str">
        <f t="shared" si="741"/>
        <v/>
      </c>
      <c r="J535" s="21"/>
      <c r="K535" s="21"/>
      <c r="L535" s="21"/>
      <c r="M535" s="21"/>
      <c r="N535" s="21"/>
      <c r="O535" s="19">
        <f t="shared" si="703"/>
        <v>0</v>
      </c>
      <c r="P535" s="39" t="str">
        <f t="shared" si="742"/>
        <v>دون المستوى</v>
      </c>
      <c r="Q535" s="21"/>
      <c r="R535" s="21"/>
      <c r="S535" s="92"/>
      <c r="T535" s="19">
        <f t="shared" si="704"/>
        <v>0</v>
      </c>
      <c r="U535" s="39" t="str">
        <f t="shared" si="743"/>
        <v>دون المستوى</v>
      </c>
      <c r="V535" s="19">
        <f t="shared" si="705"/>
        <v>0</v>
      </c>
      <c r="W535" s="19">
        <f t="shared" si="706"/>
        <v>0</v>
      </c>
      <c r="X535" s="19">
        <f t="shared" si="707"/>
        <v>0</v>
      </c>
      <c r="Y535" s="39" t="str">
        <f t="shared" si="744"/>
        <v>دون المستوى</v>
      </c>
      <c r="Z535" s="21"/>
      <c r="AA535" s="21"/>
      <c r="AB535" s="21"/>
      <c r="AC535" s="19">
        <f t="shared" si="708"/>
        <v>0</v>
      </c>
      <c r="AD535" s="39" t="str">
        <f t="shared" si="745"/>
        <v>دون المستوى</v>
      </c>
      <c r="AE535" s="21"/>
      <c r="AF535" s="21"/>
      <c r="AG535" s="92"/>
      <c r="AH535" s="19">
        <f t="shared" si="709"/>
        <v>0</v>
      </c>
      <c r="AI535" s="39" t="str">
        <f t="shared" si="746"/>
        <v>دون المستوى</v>
      </c>
      <c r="AJ535" s="19">
        <f t="shared" si="710"/>
        <v>0</v>
      </c>
      <c r="AK535" s="19">
        <f t="shared" si="786"/>
        <v>0</v>
      </c>
      <c r="AL535" s="19">
        <f t="shared" si="712"/>
        <v>0</v>
      </c>
      <c r="AM535" s="39" t="str">
        <f t="shared" si="748"/>
        <v>دون المستوى</v>
      </c>
      <c r="AN535" s="21"/>
      <c r="AO535" s="21"/>
      <c r="AP535" s="21"/>
      <c r="AQ535" s="19">
        <f t="shared" si="713"/>
        <v>0</v>
      </c>
      <c r="AR535" s="39" t="str">
        <f t="shared" si="749"/>
        <v>دون المستوى</v>
      </c>
      <c r="AS535" s="21"/>
      <c r="AT535" s="21"/>
      <c r="AU535" s="92"/>
      <c r="AV535" s="19">
        <f t="shared" si="714"/>
        <v>0</v>
      </c>
      <c r="AW535" s="39" t="str">
        <f t="shared" si="750"/>
        <v>دون المستوى</v>
      </c>
      <c r="AX535" s="19">
        <f t="shared" si="715"/>
        <v>0</v>
      </c>
      <c r="AY535" s="19">
        <f t="shared" si="751"/>
        <v>0</v>
      </c>
      <c r="AZ535" s="19">
        <f t="shared" si="717"/>
        <v>0</v>
      </c>
      <c r="BA535" s="34" t="str">
        <f t="shared" si="752"/>
        <v>دون المستوى</v>
      </c>
      <c r="BB535" s="21"/>
      <c r="BC535" s="21"/>
      <c r="BD535" s="21"/>
      <c r="BE535" s="19">
        <f t="shared" si="718"/>
        <v>0</v>
      </c>
      <c r="BF535" s="39" t="str">
        <f t="shared" si="753"/>
        <v>دون المستوى</v>
      </c>
      <c r="BG535" s="21"/>
      <c r="BH535" s="21"/>
      <c r="BI535" s="92"/>
      <c r="BJ535" s="19">
        <f t="shared" si="719"/>
        <v>0</v>
      </c>
      <c r="BK535" s="39" t="str">
        <f t="shared" si="754"/>
        <v>دون المستوى</v>
      </c>
      <c r="BL535" s="19">
        <f t="shared" si="720"/>
        <v>0</v>
      </c>
      <c r="BM535" s="19">
        <f t="shared" si="783"/>
        <v>0</v>
      </c>
      <c r="BN535" s="19">
        <f t="shared" si="722"/>
        <v>0</v>
      </c>
      <c r="BO535" s="34" t="str">
        <f t="shared" si="756"/>
        <v>دون المستوى</v>
      </c>
      <c r="BP535" s="21"/>
      <c r="BQ535" s="21"/>
      <c r="BR535" s="21"/>
      <c r="BS535" s="21"/>
      <c r="BT535" s="19">
        <f t="shared" si="723"/>
        <v>0</v>
      </c>
      <c r="BU535" s="39" t="str">
        <f t="shared" si="757"/>
        <v>دون المستوى</v>
      </c>
      <c r="BV535" s="21"/>
      <c r="BW535" s="21"/>
      <c r="BX535" s="21"/>
      <c r="BY535" s="92"/>
      <c r="BZ535" s="19">
        <f t="shared" si="724"/>
        <v>0</v>
      </c>
      <c r="CA535" s="39" t="str">
        <f t="shared" si="758"/>
        <v>دون المستوى</v>
      </c>
      <c r="CB535" s="19">
        <f t="shared" si="725"/>
        <v>0</v>
      </c>
      <c r="CC535" s="19">
        <f t="shared" si="784"/>
        <v>0</v>
      </c>
      <c r="CD535" s="19">
        <f t="shared" si="727"/>
        <v>0</v>
      </c>
      <c r="CE535" s="60" t="str">
        <f t="shared" si="760"/>
        <v>دون المستوى</v>
      </c>
      <c r="CF535" s="61">
        <f t="shared" si="728"/>
        <v>0</v>
      </c>
      <c r="CG535" s="67" t="str">
        <f t="shared" si="761"/>
        <v>دون المستوى</v>
      </c>
      <c r="CH535" s="21"/>
      <c r="CI535" s="21"/>
      <c r="CJ535" s="19">
        <f t="shared" si="729"/>
        <v>0</v>
      </c>
      <c r="CK535" s="39" t="str">
        <f t="shared" si="762"/>
        <v>دون المستوى</v>
      </c>
      <c r="CL535" s="21"/>
      <c r="CM535" s="21"/>
      <c r="CN535" s="19">
        <f t="shared" si="730"/>
        <v>0</v>
      </c>
      <c r="CO535" s="39" t="str">
        <f t="shared" si="763"/>
        <v>دون المستوى</v>
      </c>
      <c r="CP535" s="21"/>
      <c r="CQ535" s="21"/>
      <c r="CR535" s="19">
        <f t="shared" si="731"/>
        <v>0</v>
      </c>
      <c r="CS535" s="39" t="str">
        <f t="shared" si="764"/>
        <v>دون المستوى</v>
      </c>
      <c r="CT535" s="21"/>
      <c r="CU535" s="21"/>
      <c r="CV535" s="19">
        <f t="shared" si="732"/>
        <v>0</v>
      </c>
      <c r="CW535" s="39" t="str">
        <f t="shared" si="765"/>
        <v>دون المستوى</v>
      </c>
      <c r="CX535" s="59">
        <f t="shared" si="733"/>
        <v>0</v>
      </c>
      <c r="CY535" s="34" t="str">
        <f t="shared" si="766"/>
        <v>دون المستوى</v>
      </c>
      <c r="CZ535" s="21"/>
      <c r="DA535" s="21"/>
      <c r="DB535" s="21"/>
      <c r="DC535" s="19">
        <f t="shared" si="734"/>
        <v>0</v>
      </c>
      <c r="DD535" s="39" t="str">
        <f t="shared" si="767"/>
        <v>دون المستوى</v>
      </c>
      <c r="DE535" s="21"/>
      <c r="DF535" s="21"/>
      <c r="DG535" s="92"/>
      <c r="DH535" s="19">
        <f t="shared" si="735"/>
        <v>0</v>
      </c>
      <c r="DI535" s="39" t="str">
        <f t="shared" si="768"/>
        <v>دون المستوى</v>
      </c>
      <c r="DJ535" s="19">
        <f t="shared" si="736"/>
        <v>0</v>
      </c>
      <c r="DK535" s="19">
        <f t="shared" si="785"/>
        <v>0</v>
      </c>
      <c r="DL535" s="19">
        <f t="shared" si="738"/>
        <v>0</v>
      </c>
      <c r="DM535" s="34" t="str">
        <f t="shared" si="770"/>
        <v>دون المستوى</v>
      </c>
      <c r="DN535" s="20" t="str">
        <f t="shared" si="771"/>
        <v>دور ثان</v>
      </c>
      <c r="DR535" s="28" t="str">
        <f t="shared" si="772"/>
        <v xml:space="preserve"> لغة عربية</v>
      </c>
      <c r="DS535" s="28" t="str">
        <f t="shared" si="773"/>
        <v xml:space="preserve"> رياضيات</v>
      </c>
      <c r="DT535" s="28" t="str">
        <f t="shared" si="774"/>
        <v xml:space="preserve"> دراسات</v>
      </c>
      <c r="DU535" s="28" t="str">
        <f t="shared" si="775"/>
        <v xml:space="preserve"> إنجليزى</v>
      </c>
      <c r="DV535" s="28" t="str">
        <f t="shared" si="776"/>
        <v xml:space="preserve"> علوم</v>
      </c>
      <c r="DW535" s="28" t="str">
        <f t="shared" si="777"/>
        <v xml:space="preserve"> تربية دينية</v>
      </c>
      <c r="DX535" s="87" t="str">
        <f t="shared" si="778"/>
        <v xml:space="preserve"> تربية فنية</v>
      </c>
      <c r="DY535" s="87" t="str">
        <f t="shared" si="779"/>
        <v xml:space="preserve"> تربية رياضية</v>
      </c>
      <c r="DZ535" s="88" t="str">
        <f t="shared" si="780"/>
        <v xml:space="preserve"> نشاط1</v>
      </c>
      <c r="EA535" s="88" t="str">
        <f t="shared" si="781"/>
        <v xml:space="preserve"> نشاط2</v>
      </c>
      <c r="EB535" s="32">
        <f t="shared" si="739"/>
        <v>0</v>
      </c>
      <c r="EC535" s="31" t="str">
        <f t="shared" si="782"/>
        <v xml:space="preserve"> لغة عربية رياضيات دراسات إنجليزى علوم تربية دينية تربية فنية تربية رياضية نشاط1 نشاط2</v>
      </c>
    </row>
    <row r="536" spans="1:133" ht="17.25" thickTop="1" thickBot="1">
      <c r="A536" s="16" t="str">
        <f t="shared" si="740"/>
        <v/>
      </c>
      <c r="B536" s="18"/>
      <c r="C536" s="17"/>
      <c r="D536" s="86"/>
      <c r="E536" s="83" t="str">
        <f t="shared" si="700"/>
        <v/>
      </c>
      <c r="F536" s="83" t="str">
        <f t="shared" si="701"/>
        <v/>
      </c>
      <c r="G536" s="83" t="str">
        <f t="shared" si="702"/>
        <v/>
      </c>
      <c r="H536" s="37"/>
      <c r="I536" s="42" t="str">
        <f t="shared" si="741"/>
        <v/>
      </c>
      <c r="J536" s="21"/>
      <c r="K536" s="21"/>
      <c r="L536" s="21"/>
      <c r="M536" s="21"/>
      <c r="N536" s="21"/>
      <c r="O536" s="19">
        <f t="shared" si="703"/>
        <v>0</v>
      </c>
      <c r="P536" s="39" t="str">
        <f t="shared" si="742"/>
        <v>دون المستوى</v>
      </c>
      <c r="Q536" s="21"/>
      <c r="R536" s="21"/>
      <c r="S536" s="92"/>
      <c r="T536" s="19">
        <f t="shared" si="704"/>
        <v>0</v>
      </c>
      <c r="U536" s="39" t="str">
        <f t="shared" si="743"/>
        <v>دون المستوى</v>
      </c>
      <c r="V536" s="19">
        <f t="shared" si="705"/>
        <v>0</v>
      </c>
      <c r="W536" s="19">
        <f t="shared" si="706"/>
        <v>0</v>
      </c>
      <c r="X536" s="19">
        <f t="shared" si="707"/>
        <v>0</v>
      </c>
      <c r="Y536" s="39" t="str">
        <f t="shared" si="744"/>
        <v>دون المستوى</v>
      </c>
      <c r="Z536" s="21"/>
      <c r="AA536" s="21"/>
      <c r="AB536" s="21"/>
      <c r="AC536" s="19">
        <f t="shared" si="708"/>
        <v>0</v>
      </c>
      <c r="AD536" s="39" t="str">
        <f t="shared" si="745"/>
        <v>دون المستوى</v>
      </c>
      <c r="AE536" s="21"/>
      <c r="AF536" s="21"/>
      <c r="AG536" s="92"/>
      <c r="AH536" s="19">
        <f t="shared" si="709"/>
        <v>0</v>
      </c>
      <c r="AI536" s="39" t="str">
        <f t="shared" si="746"/>
        <v>دون المستوى</v>
      </c>
      <c r="AJ536" s="19">
        <f t="shared" si="710"/>
        <v>0</v>
      </c>
      <c r="AK536" s="19">
        <f t="shared" si="786"/>
        <v>0</v>
      </c>
      <c r="AL536" s="19">
        <f t="shared" si="712"/>
        <v>0</v>
      </c>
      <c r="AM536" s="39" t="str">
        <f t="shared" si="748"/>
        <v>دون المستوى</v>
      </c>
      <c r="AN536" s="21"/>
      <c r="AO536" s="21"/>
      <c r="AP536" s="21"/>
      <c r="AQ536" s="19">
        <f t="shared" si="713"/>
        <v>0</v>
      </c>
      <c r="AR536" s="39" t="str">
        <f t="shared" si="749"/>
        <v>دون المستوى</v>
      </c>
      <c r="AS536" s="21"/>
      <c r="AT536" s="21"/>
      <c r="AU536" s="92"/>
      <c r="AV536" s="19">
        <f t="shared" si="714"/>
        <v>0</v>
      </c>
      <c r="AW536" s="39" t="str">
        <f t="shared" si="750"/>
        <v>دون المستوى</v>
      </c>
      <c r="AX536" s="19">
        <f t="shared" si="715"/>
        <v>0</v>
      </c>
      <c r="AY536" s="19">
        <f t="shared" si="751"/>
        <v>0</v>
      </c>
      <c r="AZ536" s="19">
        <f t="shared" si="717"/>
        <v>0</v>
      </c>
      <c r="BA536" s="34" t="str">
        <f t="shared" si="752"/>
        <v>دون المستوى</v>
      </c>
      <c r="BB536" s="21"/>
      <c r="BC536" s="21"/>
      <c r="BD536" s="21"/>
      <c r="BE536" s="19">
        <f t="shared" si="718"/>
        <v>0</v>
      </c>
      <c r="BF536" s="39" t="str">
        <f t="shared" si="753"/>
        <v>دون المستوى</v>
      </c>
      <c r="BG536" s="21"/>
      <c r="BH536" s="21"/>
      <c r="BI536" s="92"/>
      <c r="BJ536" s="19">
        <f t="shared" si="719"/>
        <v>0</v>
      </c>
      <c r="BK536" s="39" t="str">
        <f t="shared" si="754"/>
        <v>دون المستوى</v>
      </c>
      <c r="BL536" s="19">
        <f t="shared" si="720"/>
        <v>0</v>
      </c>
      <c r="BM536" s="19">
        <f t="shared" si="783"/>
        <v>0</v>
      </c>
      <c r="BN536" s="19">
        <f t="shared" si="722"/>
        <v>0</v>
      </c>
      <c r="BO536" s="34" t="str">
        <f t="shared" si="756"/>
        <v>دون المستوى</v>
      </c>
      <c r="BP536" s="21"/>
      <c r="BQ536" s="21"/>
      <c r="BR536" s="21"/>
      <c r="BS536" s="21"/>
      <c r="BT536" s="19">
        <f t="shared" si="723"/>
        <v>0</v>
      </c>
      <c r="BU536" s="39" t="str">
        <f t="shared" si="757"/>
        <v>دون المستوى</v>
      </c>
      <c r="BV536" s="21"/>
      <c r="BW536" s="21"/>
      <c r="BX536" s="21"/>
      <c r="BY536" s="92"/>
      <c r="BZ536" s="19">
        <f t="shared" si="724"/>
        <v>0</v>
      </c>
      <c r="CA536" s="39" t="str">
        <f t="shared" si="758"/>
        <v>دون المستوى</v>
      </c>
      <c r="CB536" s="19">
        <f t="shared" si="725"/>
        <v>0</v>
      </c>
      <c r="CC536" s="19">
        <f t="shared" si="784"/>
        <v>0</v>
      </c>
      <c r="CD536" s="19">
        <f t="shared" si="727"/>
        <v>0</v>
      </c>
      <c r="CE536" s="60" t="str">
        <f t="shared" si="760"/>
        <v>دون المستوى</v>
      </c>
      <c r="CF536" s="61">
        <f t="shared" si="728"/>
        <v>0</v>
      </c>
      <c r="CG536" s="67" t="str">
        <f t="shared" si="761"/>
        <v>دون المستوى</v>
      </c>
      <c r="CH536" s="21"/>
      <c r="CI536" s="21"/>
      <c r="CJ536" s="19">
        <f t="shared" si="729"/>
        <v>0</v>
      </c>
      <c r="CK536" s="39" t="str">
        <f t="shared" si="762"/>
        <v>دون المستوى</v>
      </c>
      <c r="CL536" s="21"/>
      <c r="CM536" s="21"/>
      <c r="CN536" s="19">
        <f t="shared" si="730"/>
        <v>0</v>
      </c>
      <c r="CO536" s="39" t="str">
        <f t="shared" si="763"/>
        <v>دون المستوى</v>
      </c>
      <c r="CP536" s="21"/>
      <c r="CQ536" s="21"/>
      <c r="CR536" s="19">
        <f t="shared" si="731"/>
        <v>0</v>
      </c>
      <c r="CS536" s="39" t="str">
        <f t="shared" si="764"/>
        <v>دون المستوى</v>
      </c>
      <c r="CT536" s="21"/>
      <c r="CU536" s="21"/>
      <c r="CV536" s="19">
        <f t="shared" si="732"/>
        <v>0</v>
      </c>
      <c r="CW536" s="39" t="str">
        <f t="shared" si="765"/>
        <v>دون المستوى</v>
      </c>
      <c r="CX536" s="59">
        <f t="shared" si="733"/>
        <v>0</v>
      </c>
      <c r="CY536" s="34" t="str">
        <f t="shared" si="766"/>
        <v>دون المستوى</v>
      </c>
      <c r="CZ536" s="21"/>
      <c r="DA536" s="21"/>
      <c r="DB536" s="21"/>
      <c r="DC536" s="19">
        <f t="shared" si="734"/>
        <v>0</v>
      </c>
      <c r="DD536" s="39" t="str">
        <f t="shared" si="767"/>
        <v>دون المستوى</v>
      </c>
      <c r="DE536" s="21"/>
      <c r="DF536" s="21"/>
      <c r="DG536" s="92"/>
      <c r="DH536" s="19">
        <f t="shared" si="735"/>
        <v>0</v>
      </c>
      <c r="DI536" s="39" t="str">
        <f t="shared" si="768"/>
        <v>دون المستوى</v>
      </c>
      <c r="DJ536" s="19">
        <f t="shared" si="736"/>
        <v>0</v>
      </c>
      <c r="DK536" s="19">
        <f t="shared" si="785"/>
        <v>0</v>
      </c>
      <c r="DL536" s="19">
        <f t="shared" si="738"/>
        <v>0</v>
      </c>
      <c r="DM536" s="34" t="str">
        <f t="shared" si="770"/>
        <v>دون المستوى</v>
      </c>
      <c r="DN536" s="20" t="str">
        <f t="shared" si="771"/>
        <v>دور ثان</v>
      </c>
      <c r="DR536" s="28" t="str">
        <f t="shared" si="772"/>
        <v xml:space="preserve"> لغة عربية</v>
      </c>
      <c r="DS536" s="28" t="str">
        <f t="shared" si="773"/>
        <v xml:space="preserve"> رياضيات</v>
      </c>
      <c r="DT536" s="28" t="str">
        <f t="shared" si="774"/>
        <v xml:space="preserve"> دراسات</v>
      </c>
      <c r="DU536" s="28" t="str">
        <f t="shared" si="775"/>
        <v xml:space="preserve"> إنجليزى</v>
      </c>
      <c r="DV536" s="28" t="str">
        <f t="shared" si="776"/>
        <v xml:space="preserve"> علوم</v>
      </c>
      <c r="DW536" s="28" t="str">
        <f t="shared" si="777"/>
        <v xml:space="preserve"> تربية دينية</v>
      </c>
      <c r="DX536" s="87" t="str">
        <f t="shared" si="778"/>
        <v xml:space="preserve"> تربية فنية</v>
      </c>
      <c r="DY536" s="87" t="str">
        <f t="shared" si="779"/>
        <v xml:space="preserve"> تربية رياضية</v>
      </c>
      <c r="DZ536" s="88" t="str">
        <f t="shared" si="780"/>
        <v xml:space="preserve"> نشاط1</v>
      </c>
      <c r="EA536" s="88" t="str">
        <f t="shared" si="781"/>
        <v xml:space="preserve"> نشاط2</v>
      </c>
      <c r="EB536" s="32">
        <f t="shared" si="739"/>
        <v>0</v>
      </c>
      <c r="EC536" s="31" t="str">
        <f t="shared" si="782"/>
        <v xml:space="preserve"> لغة عربية رياضيات دراسات إنجليزى علوم تربية دينية تربية فنية تربية رياضية نشاط1 نشاط2</v>
      </c>
    </row>
    <row r="537" spans="1:133" ht="17.25" thickTop="1" thickBot="1">
      <c r="A537" s="16" t="str">
        <f t="shared" si="740"/>
        <v/>
      </c>
      <c r="B537" s="18"/>
      <c r="C537" s="17"/>
      <c r="D537" s="86"/>
      <c r="E537" s="83" t="str">
        <f t="shared" si="700"/>
        <v/>
      </c>
      <c r="F537" s="83" t="str">
        <f t="shared" si="701"/>
        <v/>
      </c>
      <c r="G537" s="83" t="str">
        <f t="shared" si="702"/>
        <v/>
      </c>
      <c r="H537" s="37"/>
      <c r="I537" s="42" t="str">
        <f t="shared" si="741"/>
        <v/>
      </c>
      <c r="J537" s="21"/>
      <c r="K537" s="21"/>
      <c r="L537" s="21"/>
      <c r="M537" s="21"/>
      <c r="N537" s="21"/>
      <c r="O537" s="19">
        <f t="shared" si="703"/>
        <v>0</v>
      </c>
      <c r="P537" s="39" t="str">
        <f t="shared" si="742"/>
        <v>دون المستوى</v>
      </c>
      <c r="Q537" s="21"/>
      <c r="R537" s="21"/>
      <c r="S537" s="92"/>
      <c r="T537" s="19">
        <f t="shared" si="704"/>
        <v>0</v>
      </c>
      <c r="U537" s="39" t="str">
        <f t="shared" si="743"/>
        <v>دون المستوى</v>
      </c>
      <c r="V537" s="19">
        <f t="shared" si="705"/>
        <v>0</v>
      </c>
      <c r="W537" s="19">
        <f t="shared" si="706"/>
        <v>0</v>
      </c>
      <c r="X537" s="19">
        <f t="shared" si="707"/>
        <v>0</v>
      </c>
      <c r="Y537" s="39" t="str">
        <f t="shared" si="744"/>
        <v>دون المستوى</v>
      </c>
      <c r="Z537" s="21"/>
      <c r="AA537" s="21"/>
      <c r="AB537" s="21"/>
      <c r="AC537" s="19">
        <f t="shared" si="708"/>
        <v>0</v>
      </c>
      <c r="AD537" s="39" t="str">
        <f t="shared" si="745"/>
        <v>دون المستوى</v>
      </c>
      <c r="AE537" s="21"/>
      <c r="AF537" s="21"/>
      <c r="AG537" s="92"/>
      <c r="AH537" s="19">
        <f t="shared" si="709"/>
        <v>0</v>
      </c>
      <c r="AI537" s="39" t="str">
        <f t="shared" si="746"/>
        <v>دون المستوى</v>
      </c>
      <c r="AJ537" s="19">
        <f t="shared" si="710"/>
        <v>0</v>
      </c>
      <c r="AK537" s="19">
        <f t="shared" si="786"/>
        <v>0</v>
      </c>
      <c r="AL537" s="19">
        <f t="shared" si="712"/>
        <v>0</v>
      </c>
      <c r="AM537" s="39" t="str">
        <f t="shared" si="748"/>
        <v>دون المستوى</v>
      </c>
      <c r="AN537" s="21"/>
      <c r="AO537" s="21"/>
      <c r="AP537" s="21"/>
      <c r="AQ537" s="19">
        <f t="shared" si="713"/>
        <v>0</v>
      </c>
      <c r="AR537" s="39" t="str">
        <f t="shared" si="749"/>
        <v>دون المستوى</v>
      </c>
      <c r="AS537" s="21"/>
      <c r="AT537" s="21"/>
      <c r="AU537" s="92"/>
      <c r="AV537" s="19">
        <f t="shared" si="714"/>
        <v>0</v>
      </c>
      <c r="AW537" s="39" t="str">
        <f t="shared" si="750"/>
        <v>دون المستوى</v>
      </c>
      <c r="AX537" s="19">
        <f t="shared" si="715"/>
        <v>0</v>
      </c>
      <c r="AY537" s="19">
        <f t="shared" si="751"/>
        <v>0</v>
      </c>
      <c r="AZ537" s="19">
        <f t="shared" si="717"/>
        <v>0</v>
      </c>
      <c r="BA537" s="34" t="str">
        <f t="shared" si="752"/>
        <v>دون المستوى</v>
      </c>
      <c r="BB537" s="21"/>
      <c r="BC537" s="21"/>
      <c r="BD537" s="21"/>
      <c r="BE537" s="19">
        <f t="shared" si="718"/>
        <v>0</v>
      </c>
      <c r="BF537" s="39" t="str">
        <f t="shared" si="753"/>
        <v>دون المستوى</v>
      </c>
      <c r="BG537" s="21"/>
      <c r="BH537" s="21"/>
      <c r="BI537" s="92"/>
      <c r="BJ537" s="19">
        <f t="shared" si="719"/>
        <v>0</v>
      </c>
      <c r="BK537" s="39" t="str">
        <f t="shared" si="754"/>
        <v>دون المستوى</v>
      </c>
      <c r="BL537" s="19">
        <f t="shared" si="720"/>
        <v>0</v>
      </c>
      <c r="BM537" s="19">
        <f t="shared" si="783"/>
        <v>0</v>
      </c>
      <c r="BN537" s="19">
        <f t="shared" si="722"/>
        <v>0</v>
      </c>
      <c r="BO537" s="34" t="str">
        <f t="shared" si="756"/>
        <v>دون المستوى</v>
      </c>
      <c r="BP537" s="21"/>
      <c r="BQ537" s="21"/>
      <c r="BR537" s="21"/>
      <c r="BS537" s="21"/>
      <c r="BT537" s="19">
        <f t="shared" si="723"/>
        <v>0</v>
      </c>
      <c r="BU537" s="39" t="str">
        <f t="shared" si="757"/>
        <v>دون المستوى</v>
      </c>
      <c r="BV537" s="21"/>
      <c r="BW537" s="21"/>
      <c r="BX537" s="21"/>
      <c r="BY537" s="92"/>
      <c r="BZ537" s="19">
        <f t="shared" si="724"/>
        <v>0</v>
      </c>
      <c r="CA537" s="39" t="str">
        <f t="shared" si="758"/>
        <v>دون المستوى</v>
      </c>
      <c r="CB537" s="19">
        <f t="shared" si="725"/>
        <v>0</v>
      </c>
      <c r="CC537" s="19">
        <f t="shared" si="784"/>
        <v>0</v>
      </c>
      <c r="CD537" s="19">
        <f t="shared" si="727"/>
        <v>0</v>
      </c>
      <c r="CE537" s="60" t="str">
        <f t="shared" si="760"/>
        <v>دون المستوى</v>
      </c>
      <c r="CF537" s="61">
        <f t="shared" si="728"/>
        <v>0</v>
      </c>
      <c r="CG537" s="67" t="str">
        <f t="shared" si="761"/>
        <v>دون المستوى</v>
      </c>
      <c r="CH537" s="21"/>
      <c r="CI537" s="21"/>
      <c r="CJ537" s="19">
        <f t="shared" si="729"/>
        <v>0</v>
      </c>
      <c r="CK537" s="39" t="str">
        <f t="shared" si="762"/>
        <v>دون المستوى</v>
      </c>
      <c r="CL537" s="21"/>
      <c r="CM537" s="21"/>
      <c r="CN537" s="19">
        <f t="shared" si="730"/>
        <v>0</v>
      </c>
      <c r="CO537" s="39" t="str">
        <f t="shared" si="763"/>
        <v>دون المستوى</v>
      </c>
      <c r="CP537" s="21"/>
      <c r="CQ537" s="21"/>
      <c r="CR537" s="19">
        <f t="shared" si="731"/>
        <v>0</v>
      </c>
      <c r="CS537" s="39" t="str">
        <f t="shared" si="764"/>
        <v>دون المستوى</v>
      </c>
      <c r="CT537" s="21"/>
      <c r="CU537" s="21"/>
      <c r="CV537" s="19">
        <f t="shared" si="732"/>
        <v>0</v>
      </c>
      <c r="CW537" s="39" t="str">
        <f t="shared" si="765"/>
        <v>دون المستوى</v>
      </c>
      <c r="CX537" s="59">
        <f t="shared" si="733"/>
        <v>0</v>
      </c>
      <c r="CY537" s="34" t="str">
        <f t="shared" si="766"/>
        <v>دون المستوى</v>
      </c>
      <c r="CZ537" s="21"/>
      <c r="DA537" s="21"/>
      <c r="DB537" s="21"/>
      <c r="DC537" s="19">
        <f t="shared" si="734"/>
        <v>0</v>
      </c>
      <c r="DD537" s="39" t="str">
        <f t="shared" si="767"/>
        <v>دون المستوى</v>
      </c>
      <c r="DE537" s="21"/>
      <c r="DF537" s="21"/>
      <c r="DG537" s="92"/>
      <c r="DH537" s="19">
        <f t="shared" si="735"/>
        <v>0</v>
      </c>
      <c r="DI537" s="39" t="str">
        <f t="shared" si="768"/>
        <v>دون المستوى</v>
      </c>
      <c r="DJ537" s="19">
        <f t="shared" si="736"/>
        <v>0</v>
      </c>
      <c r="DK537" s="19">
        <f t="shared" si="785"/>
        <v>0</v>
      </c>
      <c r="DL537" s="19">
        <f t="shared" si="738"/>
        <v>0</v>
      </c>
      <c r="DM537" s="34" t="str">
        <f t="shared" si="770"/>
        <v>دون المستوى</v>
      </c>
      <c r="DN537" s="20" t="str">
        <f t="shared" si="771"/>
        <v>دور ثان</v>
      </c>
      <c r="DR537" s="28" t="str">
        <f t="shared" si="772"/>
        <v xml:space="preserve"> لغة عربية</v>
      </c>
      <c r="DS537" s="28" t="str">
        <f t="shared" si="773"/>
        <v xml:space="preserve"> رياضيات</v>
      </c>
      <c r="DT537" s="28" t="str">
        <f t="shared" si="774"/>
        <v xml:space="preserve"> دراسات</v>
      </c>
      <c r="DU537" s="28" t="str">
        <f t="shared" si="775"/>
        <v xml:space="preserve"> إنجليزى</v>
      </c>
      <c r="DV537" s="28" t="str">
        <f t="shared" si="776"/>
        <v xml:space="preserve"> علوم</v>
      </c>
      <c r="DW537" s="28" t="str">
        <f t="shared" si="777"/>
        <v xml:space="preserve"> تربية دينية</v>
      </c>
      <c r="DX537" s="87" t="str">
        <f t="shared" si="778"/>
        <v xml:space="preserve"> تربية فنية</v>
      </c>
      <c r="DY537" s="87" t="str">
        <f t="shared" si="779"/>
        <v xml:space="preserve"> تربية رياضية</v>
      </c>
      <c r="DZ537" s="88" t="str">
        <f t="shared" si="780"/>
        <v xml:space="preserve"> نشاط1</v>
      </c>
      <c r="EA537" s="88" t="str">
        <f t="shared" si="781"/>
        <v xml:space="preserve"> نشاط2</v>
      </c>
      <c r="EB537" s="32">
        <f t="shared" si="739"/>
        <v>0</v>
      </c>
      <c r="EC537" s="31" t="str">
        <f t="shared" si="782"/>
        <v xml:space="preserve"> لغة عربية رياضيات دراسات إنجليزى علوم تربية دينية تربية فنية تربية رياضية نشاط1 نشاط2</v>
      </c>
    </row>
    <row r="538" spans="1:133" ht="17.25" thickTop="1" thickBot="1">
      <c r="A538" s="16" t="str">
        <f t="shared" si="740"/>
        <v/>
      </c>
      <c r="B538" s="18"/>
      <c r="C538" s="17"/>
      <c r="D538" s="86"/>
      <c r="E538" s="83" t="str">
        <f t="shared" si="700"/>
        <v/>
      </c>
      <c r="F538" s="83" t="str">
        <f t="shared" si="701"/>
        <v/>
      </c>
      <c r="G538" s="83" t="str">
        <f t="shared" si="702"/>
        <v/>
      </c>
      <c r="H538" s="37"/>
      <c r="I538" s="42" t="str">
        <f t="shared" si="741"/>
        <v/>
      </c>
      <c r="J538" s="21"/>
      <c r="K538" s="21"/>
      <c r="L538" s="21"/>
      <c r="M538" s="21"/>
      <c r="N538" s="21"/>
      <c r="O538" s="19">
        <f t="shared" si="703"/>
        <v>0</v>
      </c>
      <c r="P538" s="39" t="str">
        <f t="shared" si="742"/>
        <v>دون المستوى</v>
      </c>
      <c r="Q538" s="21"/>
      <c r="R538" s="21"/>
      <c r="S538" s="92"/>
      <c r="T538" s="19">
        <f t="shared" si="704"/>
        <v>0</v>
      </c>
      <c r="U538" s="39" t="str">
        <f t="shared" si="743"/>
        <v>دون المستوى</v>
      </c>
      <c r="V538" s="19">
        <f t="shared" si="705"/>
        <v>0</v>
      </c>
      <c r="W538" s="19">
        <f t="shared" si="706"/>
        <v>0</v>
      </c>
      <c r="X538" s="19">
        <f t="shared" si="707"/>
        <v>0</v>
      </c>
      <c r="Y538" s="39" t="str">
        <f t="shared" si="744"/>
        <v>دون المستوى</v>
      </c>
      <c r="Z538" s="21"/>
      <c r="AA538" s="21"/>
      <c r="AB538" s="21"/>
      <c r="AC538" s="19">
        <f t="shared" si="708"/>
        <v>0</v>
      </c>
      <c r="AD538" s="39" t="str">
        <f t="shared" si="745"/>
        <v>دون المستوى</v>
      </c>
      <c r="AE538" s="21"/>
      <c r="AF538" s="21"/>
      <c r="AG538" s="92"/>
      <c r="AH538" s="19">
        <f t="shared" si="709"/>
        <v>0</v>
      </c>
      <c r="AI538" s="39" t="str">
        <f t="shared" si="746"/>
        <v>دون المستوى</v>
      </c>
      <c r="AJ538" s="19">
        <f t="shared" si="710"/>
        <v>0</v>
      </c>
      <c r="AK538" s="19">
        <f t="shared" si="786"/>
        <v>0</v>
      </c>
      <c r="AL538" s="19">
        <f t="shared" si="712"/>
        <v>0</v>
      </c>
      <c r="AM538" s="39" t="str">
        <f t="shared" si="748"/>
        <v>دون المستوى</v>
      </c>
      <c r="AN538" s="21"/>
      <c r="AO538" s="21"/>
      <c r="AP538" s="21"/>
      <c r="AQ538" s="19">
        <f t="shared" si="713"/>
        <v>0</v>
      </c>
      <c r="AR538" s="39" t="str">
        <f t="shared" si="749"/>
        <v>دون المستوى</v>
      </c>
      <c r="AS538" s="21"/>
      <c r="AT538" s="21"/>
      <c r="AU538" s="92"/>
      <c r="AV538" s="19">
        <f t="shared" si="714"/>
        <v>0</v>
      </c>
      <c r="AW538" s="39" t="str">
        <f t="shared" si="750"/>
        <v>دون المستوى</v>
      </c>
      <c r="AX538" s="19">
        <f t="shared" si="715"/>
        <v>0</v>
      </c>
      <c r="AY538" s="19">
        <f t="shared" si="751"/>
        <v>0</v>
      </c>
      <c r="AZ538" s="19">
        <f t="shared" si="717"/>
        <v>0</v>
      </c>
      <c r="BA538" s="34" t="str">
        <f t="shared" si="752"/>
        <v>دون المستوى</v>
      </c>
      <c r="BB538" s="21"/>
      <c r="BC538" s="21"/>
      <c r="BD538" s="21"/>
      <c r="BE538" s="19">
        <f t="shared" si="718"/>
        <v>0</v>
      </c>
      <c r="BF538" s="39" t="str">
        <f t="shared" si="753"/>
        <v>دون المستوى</v>
      </c>
      <c r="BG538" s="21"/>
      <c r="BH538" s="21"/>
      <c r="BI538" s="92"/>
      <c r="BJ538" s="19">
        <f t="shared" si="719"/>
        <v>0</v>
      </c>
      <c r="BK538" s="39" t="str">
        <f t="shared" si="754"/>
        <v>دون المستوى</v>
      </c>
      <c r="BL538" s="19">
        <f t="shared" si="720"/>
        <v>0</v>
      </c>
      <c r="BM538" s="19">
        <f t="shared" si="783"/>
        <v>0</v>
      </c>
      <c r="BN538" s="19">
        <f t="shared" si="722"/>
        <v>0</v>
      </c>
      <c r="BO538" s="34" t="str">
        <f t="shared" si="756"/>
        <v>دون المستوى</v>
      </c>
      <c r="BP538" s="21"/>
      <c r="BQ538" s="21"/>
      <c r="BR538" s="21"/>
      <c r="BS538" s="21"/>
      <c r="BT538" s="19">
        <f t="shared" si="723"/>
        <v>0</v>
      </c>
      <c r="BU538" s="39" t="str">
        <f t="shared" si="757"/>
        <v>دون المستوى</v>
      </c>
      <c r="BV538" s="21"/>
      <c r="BW538" s="21"/>
      <c r="BX538" s="21"/>
      <c r="BY538" s="92"/>
      <c r="BZ538" s="19">
        <f t="shared" si="724"/>
        <v>0</v>
      </c>
      <c r="CA538" s="39" t="str">
        <f t="shared" si="758"/>
        <v>دون المستوى</v>
      </c>
      <c r="CB538" s="19">
        <f t="shared" si="725"/>
        <v>0</v>
      </c>
      <c r="CC538" s="19">
        <f t="shared" si="784"/>
        <v>0</v>
      </c>
      <c r="CD538" s="19">
        <f t="shared" si="727"/>
        <v>0</v>
      </c>
      <c r="CE538" s="60" t="str">
        <f t="shared" si="760"/>
        <v>دون المستوى</v>
      </c>
      <c r="CF538" s="61">
        <f t="shared" si="728"/>
        <v>0</v>
      </c>
      <c r="CG538" s="67" t="str">
        <f t="shared" si="761"/>
        <v>دون المستوى</v>
      </c>
      <c r="CH538" s="21"/>
      <c r="CI538" s="21"/>
      <c r="CJ538" s="19">
        <f t="shared" si="729"/>
        <v>0</v>
      </c>
      <c r="CK538" s="39" t="str">
        <f t="shared" si="762"/>
        <v>دون المستوى</v>
      </c>
      <c r="CL538" s="21"/>
      <c r="CM538" s="21"/>
      <c r="CN538" s="19">
        <f t="shared" si="730"/>
        <v>0</v>
      </c>
      <c r="CO538" s="39" t="str">
        <f t="shared" si="763"/>
        <v>دون المستوى</v>
      </c>
      <c r="CP538" s="21"/>
      <c r="CQ538" s="21"/>
      <c r="CR538" s="19">
        <f t="shared" si="731"/>
        <v>0</v>
      </c>
      <c r="CS538" s="39" t="str">
        <f t="shared" si="764"/>
        <v>دون المستوى</v>
      </c>
      <c r="CT538" s="21"/>
      <c r="CU538" s="21"/>
      <c r="CV538" s="19">
        <f t="shared" si="732"/>
        <v>0</v>
      </c>
      <c r="CW538" s="39" t="str">
        <f t="shared" si="765"/>
        <v>دون المستوى</v>
      </c>
      <c r="CX538" s="59">
        <f t="shared" si="733"/>
        <v>0</v>
      </c>
      <c r="CY538" s="34" t="str">
        <f t="shared" si="766"/>
        <v>دون المستوى</v>
      </c>
      <c r="CZ538" s="21"/>
      <c r="DA538" s="21"/>
      <c r="DB538" s="21"/>
      <c r="DC538" s="19">
        <f t="shared" si="734"/>
        <v>0</v>
      </c>
      <c r="DD538" s="39" t="str">
        <f t="shared" si="767"/>
        <v>دون المستوى</v>
      </c>
      <c r="DE538" s="21"/>
      <c r="DF538" s="21"/>
      <c r="DG538" s="92"/>
      <c r="DH538" s="19">
        <f t="shared" si="735"/>
        <v>0</v>
      </c>
      <c r="DI538" s="39" t="str">
        <f t="shared" si="768"/>
        <v>دون المستوى</v>
      </c>
      <c r="DJ538" s="19">
        <f t="shared" si="736"/>
        <v>0</v>
      </c>
      <c r="DK538" s="19">
        <f t="shared" si="785"/>
        <v>0</v>
      </c>
      <c r="DL538" s="19">
        <f t="shared" si="738"/>
        <v>0</v>
      </c>
      <c r="DM538" s="34" t="str">
        <f t="shared" si="770"/>
        <v>دون المستوى</v>
      </c>
      <c r="DN538" s="20" t="str">
        <f t="shared" si="771"/>
        <v>دور ثان</v>
      </c>
      <c r="DR538" s="28" t="str">
        <f t="shared" si="772"/>
        <v xml:space="preserve"> لغة عربية</v>
      </c>
      <c r="DS538" s="28" t="str">
        <f t="shared" si="773"/>
        <v xml:space="preserve"> رياضيات</v>
      </c>
      <c r="DT538" s="28" t="str">
        <f t="shared" si="774"/>
        <v xml:space="preserve"> دراسات</v>
      </c>
      <c r="DU538" s="28" t="str">
        <f t="shared" si="775"/>
        <v xml:space="preserve"> إنجليزى</v>
      </c>
      <c r="DV538" s="28" t="str">
        <f t="shared" si="776"/>
        <v xml:space="preserve"> علوم</v>
      </c>
      <c r="DW538" s="28" t="str">
        <f t="shared" si="777"/>
        <v xml:space="preserve"> تربية دينية</v>
      </c>
      <c r="DX538" s="87" t="str">
        <f t="shared" si="778"/>
        <v xml:space="preserve"> تربية فنية</v>
      </c>
      <c r="DY538" s="87" t="str">
        <f t="shared" si="779"/>
        <v xml:space="preserve"> تربية رياضية</v>
      </c>
      <c r="DZ538" s="88" t="str">
        <f t="shared" si="780"/>
        <v xml:space="preserve"> نشاط1</v>
      </c>
      <c r="EA538" s="88" t="str">
        <f t="shared" si="781"/>
        <v xml:space="preserve"> نشاط2</v>
      </c>
      <c r="EB538" s="32">
        <f t="shared" si="739"/>
        <v>0</v>
      </c>
      <c r="EC538" s="31" t="str">
        <f t="shared" si="782"/>
        <v xml:space="preserve"> لغة عربية رياضيات دراسات إنجليزى علوم تربية دينية تربية فنية تربية رياضية نشاط1 نشاط2</v>
      </c>
    </row>
    <row r="539" spans="1:133" ht="17.25" thickTop="1" thickBot="1">
      <c r="A539" s="16" t="str">
        <f t="shared" si="740"/>
        <v/>
      </c>
      <c r="B539" s="18"/>
      <c r="C539" s="17"/>
      <c r="D539" s="86"/>
      <c r="E539" s="83" t="str">
        <f t="shared" si="700"/>
        <v/>
      </c>
      <c r="F539" s="83" t="str">
        <f t="shared" si="701"/>
        <v/>
      </c>
      <c r="G539" s="83" t="str">
        <f t="shared" si="702"/>
        <v/>
      </c>
      <c r="H539" s="37"/>
      <c r="I539" s="42" t="str">
        <f t="shared" si="741"/>
        <v/>
      </c>
      <c r="J539" s="21"/>
      <c r="K539" s="21"/>
      <c r="L539" s="21"/>
      <c r="M539" s="21"/>
      <c r="N539" s="21"/>
      <c r="O539" s="19">
        <f t="shared" si="703"/>
        <v>0</v>
      </c>
      <c r="P539" s="39" t="str">
        <f t="shared" si="742"/>
        <v>دون المستوى</v>
      </c>
      <c r="Q539" s="21"/>
      <c r="R539" s="21"/>
      <c r="S539" s="92"/>
      <c r="T539" s="19">
        <f t="shared" si="704"/>
        <v>0</v>
      </c>
      <c r="U539" s="39" t="str">
        <f t="shared" si="743"/>
        <v>دون المستوى</v>
      </c>
      <c r="V539" s="19">
        <f t="shared" si="705"/>
        <v>0</v>
      </c>
      <c r="W539" s="19">
        <f t="shared" si="706"/>
        <v>0</v>
      </c>
      <c r="X539" s="19">
        <f t="shared" si="707"/>
        <v>0</v>
      </c>
      <c r="Y539" s="39" t="str">
        <f t="shared" si="744"/>
        <v>دون المستوى</v>
      </c>
      <c r="Z539" s="21"/>
      <c r="AA539" s="21"/>
      <c r="AB539" s="21"/>
      <c r="AC539" s="19">
        <f t="shared" si="708"/>
        <v>0</v>
      </c>
      <c r="AD539" s="39" t="str">
        <f t="shared" si="745"/>
        <v>دون المستوى</v>
      </c>
      <c r="AE539" s="21"/>
      <c r="AF539" s="21"/>
      <c r="AG539" s="92"/>
      <c r="AH539" s="19">
        <f t="shared" si="709"/>
        <v>0</v>
      </c>
      <c r="AI539" s="39" t="str">
        <f t="shared" si="746"/>
        <v>دون المستوى</v>
      </c>
      <c r="AJ539" s="19">
        <f t="shared" si="710"/>
        <v>0</v>
      </c>
      <c r="AK539" s="19">
        <f t="shared" si="786"/>
        <v>0</v>
      </c>
      <c r="AL539" s="19">
        <f t="shared" si="712"/>
        <v>0</v>
      </c>
      <c r="AM539" s="39" t="str">
        <f t="shared" si="748"/>
        <v>دون المستوى</v>
      </c>
      <c r="AN539" s="21"/>
      <c r="AO539" s="21"/>
      <c r="AP539" s="21"/>
      <c r="AQ539" s="19">
        <f t="shared" si="713"/>
        <v>0</v>
      </c>
      <c r="AR539" s="39" t="str">
        <f t="shared" si="749"/>
        <v>دون المستوى</v>
      </c>
      <c r="AS539" s="21"/>
      <c r="AT539" s="21"/>
      <c r="AU539" s="92"/>
      <c r="AV539" s="19">
        <f t="shared" si="714"/>
        <v>0</v>
      </c>
      <c r="AW539" s="39" t="str">
        <f t="shared" si="750"/>
        <v>دون المستوى</v>
      </c>
      <c r="AX539" s="19">
        <f t="shared" si="715"/>
        <v>0</v>
      </c>
      <c r="AY539" s="19">
        <f t="shared" si="751"/>
        <v>0</v>
      </c>
      <c r="AZ539" s="19">
        <f t="shared" si="717"/>
        <v>0</v>
      </c>
      <c r="BA539" s="34" t="str">
        <f t="shared" si="752"/>
        <v>دون المستوى</v>
      </c>
      <c r="BB539" s="21"/>
      <c r="BC539" s="21"/>
      <c r="BD539" s="21"/>
      <c r="BE539" s="19">
        <f t="shared" si="718"/>
        <v>0</v>
      </c>
      <c r="BF539" s="39" t="str">
        <f t="shared" si="753"/>
        <v>دون المستوى</v>
      </c>
      <c r="BG539" s="21"/>
      <c r="BH539" s="21"/>
      <c r="BI539" s="92"/>
      <c r="BJ539" s="19">
        <f t="shared" si="719"/>
        <v>0</v>
      </c>
      <c r="BK539" s="39" t="str">
        <f t="shared" si="754"/>
        <v>دون المستوى</v>
      </c>
      <c r="BL539" s="19">
        <f t="shared" si="720"/>
        <v>0</v>
      </c>
      <c r="BM539" s="19">
        <f t="shared" si="783"/>
        <v>0</v>
      </c>
      <c r="BN539" s="19">
        <f t="shared" si="722"/>
        <v>0</v>
      </c>
      <c r="BO539" s="34" t="str">
        <f t="shared" si="756"/>
        <v>دون المستوى</v>
      </c>
      <c r="BP539" s="21"/>
      <c r="BQ539" s="21"/>
      <c r="BR539" s="21"/>
      <c r="BS539" s="21"/>
      <c r="BT539" s="19">
        <f t="shared" si="723"/>
        <v>0</v>
      </c>
      <c r="BU539" s="39" t="str">
        <f t="shared" si="757"/>
        <v>دون المستوى</v>
      </c>
      <c r="BV539" s="21"/>
      <c r="BW539" s="21"/>
      <c r="BX539" s="21"/>
      <c r="BY539" s="92"/>
      <c r="BZ539" s="19">
        <f t="shared" si="724"/>
        <v>0</v>
      </c>
      <c r="CA539" s="39" t="str">
        <f t="shared" si="758"/>
        <v>دون المستوى</v>
      </c>
      <c r="CB539" s="19">
        <f t="shared" si="725"/>
        <v>0</v>
      </c>
      <c r="CC539" s="19">
        <f t="shared" si="784"/>
        <v>0</v>
      </c>
      <c r="CD539" s="19">
        <f t="shared" si="727"/>
        <v>0</v>
      </c>
      <c r="CE539" s="60" t="str">
        <f t="shared" si="760"/>
        <v>دون المستوى</v>
      </c>
      <c r="CF539" s="61">
        <f t="shared" si="728"/>
        <v>0</v>
      </c>
      <c r="CG539" s="67" t="str">
        <f t="shared" si="761"/>
        <v>دون المستوى</v>
      </c>
      <c r="CH539" s="21"/>
      <c r="CI539" s="21"/>
      <c r="CJ539" s="19">
        <f t="shared" si="729"/>
        <v>0</v>
      </c>
      <c r="CK539" s="39" t="str">
        <f t="shared" si="762"/>
        <v>دون المستوى</v>
      </c>
      <c r="CL539" s="21"/>
      <c r="CM539" s="21"/>
      <c r="CN539" s="19">
        <f t="shared" si="730"/>
        <v>0</v>
      </c>
      <c r="CO539" s="39" t="str">
        <f t="shared" si="763"/>
        <v>دون المستوى</v>
      </c>
      <c r="CP539" s="21"/>
      <c r="CQ539" s="21"/>
      <c r="CR539" s="19">
        <f t="shared" si="731"/>
        <v>0</v>
      </c>
      <c r="CS539" s="39" t="str">
        <f t="shared" si="764"/>
        <v>دون المستوى</v>
      </c>
      <c r="CT539" s="21"/>
      <c r="CU539" s="21"/>
      <c r="CV539" s="19">
        <f t="shared" si="732"/>
        <v>0</v>
      </c>
      <c r="CW539" s="39" t="str">
        <f t="shared" si="765"/>
        <v>دون المستوى</v>
      </c>
      <c r="CX539" s="59">
        <f t="shared" si="733"/>
        <v>0</v>
      </c>
      <c r="CY539" s="34" t="str">
        <f t="shared" si="766"/>
        <v>دون المستوى</v>
      </c>
      <c r="CZ539" s="21"/>
      <c r="DA539" s="21"/>
      <c r="DB539" s="21"/>
      <c r="DC539" s="19">
        <f t="shared" si="734"/>
        <v>0</v>
      </c>
      <c r="DD539" s="39" t="str">
        <f t="shared" si="767"/>
        <v>دون المستوى</v>
      </c>
      <c r="DE539" s="21"/>
      <c r="DF539" s="21"/>
      <c r="DG539" s="92"/>
      <c r="DH539" s="19">
        <f t="shared" si="735"/>
        <v>0</v>
      </c>
      <c r="DI539" s="39" t="str">
        <f t="shared" si="768"/>
        <v>دون المستوى</v>
      </c>
      <c r="DJ539" s="19">
        <f t="shared" si="736"/>
        <v>0</v>
      </c>
      <c r="DK539" s="19">
        <f t="shared" si="785"/>
        <v>0</v>
      </c>
      <c r="DL539" s="19">
        <f t="shared" si="738"/>
        <v>0</v>
      </c>
      <c r="DM539" s="34" t="str">
        <f t="shared" si="770"/>
        <v>دون المستوى</v>
      </c>
      <c r="DN539" s="20" t="str">
        <f t="shared" si="771"/>
        <v>دور ثان</v>
      </c>
      <c r="DR539" s="28" t="str">
        <f t="shared" si="772"/>
        <v xml:space="preserve"> لغة عربية</v>
      </c>
      <c r="DS539" s="28" t="str">
        <f t="shared" si="773"/>
        <v xml:space="preserve"> رياضيات</v>
      </c>
      <c r="DT539" s="28" t="str">
        <f t="shared" si="774"/>
        <v xml:space="preserve"> دراسات</v>
      </c>
      <c r="DU539" s="28" t="str">
        <f t="shared" si="775"/>
        <v xml:space="preserve"> إنجليزى</v>
      </c>
      <c r="DV539" s="28" t="str">
        <f t="shared" si="776"/>
        <v xml:space="preserve"> علوم</v>
      </c>
      <c r="DW539" s="28" t="str">
        <f t="shared" si="777"/>
        <v xml:space="preserve"> تربية دينية</v>
      </c>
      <c r="DX539" s="87" t="str">
        <f t="shared" si="778"/>
        <v xml:space="preserve"> تربية فنية</v>
      </c>
      <c r="DY539" s="87" t="str">
        <f t="shared" si="779"/>
        <v xml:space="preserve"> تربية رياضية</v>
      </c>
      <c r="DZ539" s="88" t="str">
        <f t="shared" si="780"/>
        <v xml:space="preserve"> نشاط1</v>
      </c>
      <c r="EA539" s="88" t="str">
        <f t="shared" si="781"/>
        <v xml:space="preserve"> نشاط2</v>
      </c>
      <c r="EB539" s="32">
        <f t="shared" si="739"/>
        <v>0</v>
      </c>
      <c r="EC539" s="31" t="str">
        <f t="shared" si="782"/>
        <v xml:space="preserve"> لغة عربية رياضيات دراسات إنجليزى علوم تربية دينية تربية فنية تربية رياضية نشاط1 نشاط2</v>
      </c>
    </row>
    <row r="540" spans="1:133" ht="17.25" thickTop="1" thickBot="1">
      <c r="A540" s="16" t="str">
        <f t="shared" si="740"/>
        <v/>
      </c>
      <c r="B540" s="18"/>
      <c r="C540" s="17"/>
      <c r="D540" s="86"/>
      <c r="E540" s="83" t="str">
        <f t="shared" si="700"/>
        <v/>
      </c>
      <c r="F540" s="83" t="str">
        <f t="shared" si="701"/>
        <v/>
      </c>
      <c r="G540" s="83" t="str">
        <f t="shared" si="702"/>
        <v/>
      </c>
      <c r="H540" s="37"/>
      <c r="I540" s="42" t="str">
        <f t="shared" si="741"/>
        <v/>
      </c>
      <c r="J540" s="21"/>
      <c r="K540" s="21"/>
      <c r="L540" s="21"/>
      <c r="M540" s="21"/>
      <c r="N540" s="21"/>
      <c r="O540" s="19">
        <f t="shared" si="703"/>
        <v>0</v>
      </c>
      <c r="P540" s="39" t="str">
        <f t="shared" si="742"/>
        <v>دون المستوى</v>
      </c>
      <c r="Q540" s="21"/>
      <c r="R540" s="21"/>
      <c r="S540" s="92"/>
      <c r="T540" s="19">
        <f t="shared" si="704"/>
        <v>0</v>
      </c>
      <c r="U540" s="39" t="str">
        <f t="shared" si="743"/>
        <v>دون المستوى</v>
      </c>
      <c r="V540" s="19">
        <f t="shared" si="705"/>
        <v>0</v>
      </c>
      <c r="W540" s="19">
        <f t="shared" si="706"/>
        <v>0</v>
      </c>
      <c r="X540" s="19">
        <f t="shared" si="707"/>
        <v>0</v>
      </c>
      <c r="Y540" s="39" t="str">
        <f t="shared" si="744"/>
        <v>دون المستوى</v>
      </c>
      <c r="Z540" s="21"/>
      <c r="AA540" s="21"/>
      <c r="AB540" s="21"/>
      <c r="AC540" s="19">
        <f t="shared" si="708"/>
        <v>0</v>
      </c>
      <c r="AD540" s="39" t="str">
        <f t="shared" si="745"/>
        <v>دون المستوى</v>
      </c>
      <c r="AE540" s="21"/>
      <c r="AF540" s="21"/>
      <c r="AG540" s="92"/>
      <c r="AH540" s="19">
        <f t="shared" si="709"/>
        <v>0</v>
      </c>
      <c r="AI540" s="39" t="str">
        <f t="shared" si="746"/>
        <v>دون المستوى</v>
      </c>
      <c r="AJ540" s="19">
        <f t="shared" si="710"/>
        <v>0</v>
      </c>
      <c r="AK540" s="19">
        <f t="shared" si="786"/>
        <v>0</v>
      </c>
      <c r="AL540" s="19">
        <f t="shared" si="712"/>
        <v>0</v>
      </c>
      <c r="AM540" s="39" t="str">
        <f t="shared" si="748"/>
        <v>دون المستوى</v>
      </c>
      <c r="AN540" s="21"/>
      <c r="AO540" s="21"/>
      <c r="AP540" s="21"/>
      <c r="AQ540" s="19">
        <f t="shared" si="713"/>
        <v>0</v>
      </c>
      <c r="AR540" s="39" t="str">
        <f t="shared" si="749"/>
        <v>دون المستوى</v>
      </c>
      <c r="AS540" s="21"/>
      <c r="AT540" s="21"/>
      <c r="AU540" s="92"/>
      <c r="AV540" s="19">
        <f t="shared" si="714"/>
        <v>0</v>
      </c>
      <c r="AW540" s="39" t="str">
        <f t="shared" si="750"/>
        <v>دون المستوى</v>
      </c>
      <c r="AX540" s="19">
        <f t="shared" si="715"/>
        <v>0</v>
      </c>
      <c r="AY540" s="19">
        <f t="shared" si="751"/>
        <v>0</v>
      </c>
      <c r="AZ540" s="19">
        <f t="shared" si="717"/>
        <v>0</v>
      </c>
      <c r="BA540" s="34" t="str">
        <f t="shared" si="752"/>
        <v>دون المستوى</v>
      </c>
      <c r="BB540" s="21"/>
      <c r="BC540" s="21"/>
      <c r="BD540" s="21"/>
      <c r="BE540" s="19">
        <f t="shared" si="718"/>
        <v>0</v>
      </c>
      <c r="BF540" s="39" t="str">
        <f t="shared" si="753"/>
        <v>دون المستوى</v>
      </c>
      <c r="BG540" s="21"/>
      <c r="BH540" s="21"/>
      <c r="BI540" s="92"/>
      <c r="BJ540" s="19">
        <f t="shared" si="719"/>
        <v>0</v>
      </c>
      <c r="BK540" s="39" t="str">
        <f t="shared" si="754"/>
        <v>دون المستوى</v>
      </c>
      <c r="BL540" s="19">
        <f t="shared" si="720"/>
        <v>0</v>
      </c>
      <c r="BM540" s="19">
        <f t="shared" si="783"/>
        <v>0</v>
      </c>
      <c r="BN540" s="19">
        <f t="shared" si="722"/>
        <v>0</v>
      </c>
      <c r="BO540" s="34" t="str">
        <f t="shared" si="756"/>
        <v>دون المستوى</v>
      </c>
      <c r="BP540" s="21"/>
      <c r="BQ540" s="21"/>
      <c r="BR540" s="21"/>
      <c r="BS540" s="21"/>
      <c r="BT540" s="19">
        <f t="shared" si="723"/>
        <v>0</v>
      </c>
      <c r="BU540" s="39" t="str">
        <f t="shared" si="757"/>
        <v>دون المستوى</v>
      </c>
      <c r="BV540" s="21"/>
      <c r="BW540" s="21"/>
      <c r="BX540" s="21"/>
      <c r="BY540" s="92"/>
      <c r="BZ540" s="19">
        <f t="shared" si="724"/>
        <v>0</v>
      </c>
      <c r="CA540" s="39" t="str">
        <f t="shared" si="758"/>
        <v>دون المستوى</v>
      </c>
      <c r="CB540" s="19">
        <f t="shared" si="725"/>
        <v>0</v>
      </c>
      <c r="CC540" s="19">
        <f t="shared" si="784"/>
        <v>0</v>
      </c>
      <c r="CD540" s="19">
        <f t="shared" si="727"/>
        <v>0</v>
      </c>
      <c r="CE540" s="60" t="str">
        <f t="shared" si="760"/>
        <v>دون المستوى</v>
      </c>
      <c r="CF540" s="61">
        <f t="shared" si="728"/>
        <v>0</v>
      </c>
      <c r="CG540" s="67" t="str">
        <f t="shared" si="761"/>
        <v>دون المستوى</v>
      </c>
      <c r="CH540" s="21"/>
      <c r="CI540" s="21"/>
      <c r="CJ540" s="19">
        <f t="shared" si="729"/>
        <v>0</v>
      </c>
      <c r="CK540" s="39" t="str">
        <f t="shared" si="762"/>
        <v>دون المستوى</v>
      </c>
      <c r="CL540" s="21"/>
      <c r="CM540" s="21"/>
      <c r="CN540" s="19">
        <f t="shared" si="730"/>
        <v>0</v>
      </c>
      <c r="CO540" s="39" t="str">
        <f t="shared" si="763"/>
        <v>دون المستوى</v>
      </c>
      <c r="CP540" s="21"/>
      <c r="CQ540" s="21"/>
      <c r="CR540" s="19">
        <f t="shared" si="731"/>
        <v>0</v>
      </c>
      <c r="CS540" s="39" t="str">
        <f t="shared" si="764"/>
        <v>دون المستوى</v>
      </c>
      <c r="CT540" s="21"/>
      <c r="CU540" s="21"/>
      <c r="CV540" s="19">
        <f t="shared" si="732"/>
        <v>0</v>
      </c>
      <c r="CW540" s="39" t="str">
        <f t="shared" si="765"/>
        <v>دون المستوى</v>
      </c>
      <c r="CX540" s="59">
        <f t="shared" si="733"/>
        <v>0</v>
      </c>
      <c r="CY540" s="34" t="str">
        <f t="shared" si="766"/>
        <v>دون المستوى</v>
      </c>
      <c r="CZ540" s="21"/>
      <c r="DA540" s="21"/>
      <c r="DB540" s="21"/>
      <c r="DC540" s="19">
        <f t="shared" si="734"/>
        <v>0</v>
      </c>
      <c r="DD540" s="39" t="str">
        <f t="shared" si="767"/>
        <v>دون المستوى</v>
      </c>
      <c r="DE540" s="21"/>
      <c r="DF540" s="21"/>
      <c r="DG540" s="92"/>
      <c r="DH540" s="19">
        <f t="shared" si="735"/>
        <v>0</v>
      </c>
      <c r="DI540" s="39" t="str">
        <f t="shared" si="768"/>
        <v>دون المستوى</v>
      </c>
      <c r="DJ540" s="19">
        <f t="shared" si="736"/>
        <v>0</v>
      </c>
      <c r="DK540" s="19">
        <f t="shared" si="785"/>
        <v>0</v>
      </c>
      <c r="DL540" s="19">
        <f t="shared" si="738"/>
        <v>0</v>
      </c>
      <c r="DM540" s="34" t="str">
        <f t="shared" si="770"/>
        <v>دون المستوى</v>
      </c>
      <c r="DN540" s="20" t="str">
        <f t="shared" si="771"/>
        <v>دور ثان</v>
      </c>
      <c r="DR540" s="28" t="str">
        <f t="shared" si="772"/>
        <v xml:space="preserve"> لغة عربية</v>
      </c>
      <c r="DS540" s="28" t="str">
        <f t="shared" si="773"/>
        <v xml:space="preserve"> رياضيات</v>
      </c>
      <c r="DT540" s="28" t="str">
        <f t="shared" si="774"/>
        <v xml:space="preserve"> دراسات</v>
      </c>
      <c r="DU540" s="28" t="str">
        <f t="shared" si="775"/>
        <v xml:space="preserve"> إنجليزى</v>
      </c>
      <c r="DV540" s="28" t="str">
        <f t="shared" si="776"/>
        <v xml:space="preserve"> علوم</v>
      </c>
      <c r="DW540" s="28" t="str">
        <f t="shared" si="777"/>
        <v xml:space="preserve"> تربية دينية</v>
      </c>
      <c r="DX540" s="87" t="str">
        <f t="shared" si="778"/>
        <v xml:space="preserve"> تربية فنية</v>
      </c>
      <c r="DY540" s="87" t="str">
        <f t="shared" si="779"/>
        <v xml:space="preserve"> تربية رياضية</v>
      </c>
      <c r="DZ540" s="88" t="str">
        <f t="shared" si="780"/>
        <v xml:space="preserve"> نشاط1</v>
      </c>
      <c r="EA540" s="88" t="str">
        <f t="shared" si="781"/>
        <v xml:space="preserve"> نشاط2</v>
      </c>
      <c r="EB540" s="32">
        <f t="shared" si="739"/>
        <v>0</v>
      </c>
      <c r="EC540" s="31" t="str">
        <f t="shared" si="782"/>
        <v xml:space="preserve"> لغة عربية رياضيات دراسات إنجليزى علوم تربية دينية تربية فنية تربية رياضية نشاط1 نشاط2</v>
      </c>
    </row>
    <row r="541" spans="1:133" ht="17.25" thickTop="1" thickBot="1">
      <c r="A541" s="16" t="str">
        <f t="shared" si="740"/>
        <v/>
      </c>
      <c r="B541" s="18"/>
      <c r="C541" s="17"/>
      <c r="D541" s="86"/>
      <c r="E541" s="83" t="str">
        <f t="shared" si="700"/>
        <v/>
      </c>
      <c r="F541" s="83" t="str">
        <f t="shared" si="701"/>
        <v/>
      </c>
      <c r="G541" s="83" t="str">
        <f t="shared" si="702"/>
        <v/>
      </c>
      <c r="H541" s="37"/>
      <c r="I541" s="42" t="str">
        <f t="shared" si="741"/>
        <v/>
      </c>
      <c r="J541" s="21"/>
      <c r="K541" s="21"/>
      <c r="L541" s="21"/>
      <c r="M541" s="21"/>
      <c r="N541" s="21"/>
      <c r="O541" s="19">
        <f t="shared" si="703"/>
        <v>0</v>
      </c>
      <c r="P541" s="39" t="str">
        <f t="shared" si="742"/>
        <v>دون المستوى</v>
      </c>
      <c r="Q541" s="21"/>
      <c r="R541" s="21"/>
      <c r="S541" s="92"/>
      <c r="T541" s="19">
        <f t="shared" si="704"/>
        <v>0</v>
      </c>
      <c r="U541" s="39" t="str">
        <f t="shared" si="743"/>
        <v>دون المستوى</v>
      </c>
      <c r="V541" s="19">
        <f t="shared" si="705"/>
        <v>0</v>
      </c>
      <c r="W541" s="19">
        <f t="shared" si="706"/>
        <v>0</v>
      </c>
      <c r="X541" s="19">
        <f t="shared" si="707"/>
        <v>0</v>
      </c>
      <c r="Y541" s="39" t="str">
        <f t="shared" si="744"/>
        <v>دون المستوى</v>
      </c>
      <c r="Z541" s="21"/>
      <c r="AA541" s="21"/>
      <c r="AB541" s="21"/>
      <c r="AC541" s="19">
        <f t="shared" si="708"/>
        <v>0</v>
      </c>
      <c r="AD541" s="39" t="str">
        <f t="shared" si="745"/>
        <v>دون المستوى</v>
      </c>
      <c r="AE541" s="21"/>
      <c r="AF541" s="21"/>
      <c r="AG541" s="92"/>
      <c r="AH541" s="19">
        <f t="shared" si="709"/>
        <v>0</v>
      </c>
      <c r="AI541" s="39" t="str">
        <f t="shared" si="746"/>
        <v>دون المستوى</v>
      </c>
      <c r="AJ541" s="19">
        <f t="shared" si="710"/>
        <v>0</v>
      </c>
      <c r="AK541" s="19">
        <f t="shared" si="786"/>
        <v>0</v>
      </c>
      <c r="AL541" s="19">
        <f t="shared" si="712"/>
        <v>0</v>
      </c>
      <c r="AM541" s="39" t="str">
        <f t="shared" si="748"/>
        <v>دون المستوى</v>
      </c>
      <c r="AN541" s="21"/>
      <c r="AO541" s="21"/>
      <c r="AP541" s="21"/>
      <c r="AQ541" s="19">
        <f t="shared" si="713"/>
        <v>0</v>
      </c>
      <c r="AR541" s="39" t="str">
        <f t="shared" si="749"/>
        <v>دون المستوى</v>
      </c>
      <c r="AS541" s="21"/>
      <c r="AT541" s="21"/>
      <c r="AU541" s="92"/>
      <c r="AV541" s="19">
        <f t="shared" si="714"/>
        <v>0</v>
      </c>
      <c r="AW541" s="39" t="str">
        <f t="shared" si="750"/>
        <v>دون المستوى</v>
      </c>
      <c r="AX541" s="19">
        <f t="shared" si="715"/>
        <v>0</v>
      </c>
      <c r="AY541" s="19">
        <f t="shared" si="751"/>
        <v>0</v>
      </c>
      <c r="AZ541" s="19">
        <f t="shared" si="717"/>
        <v>0</v>
      </c>
      <c r="BA541" s="34" t="str">
        <f t="shared" si="752"/>
        <v>دون المستوى</v>
      </c>
      <c r="BB541" s="21"/>
      <c r="BC541" s="21"/>
      <c r="BD541" s="21"/>
      <c r="BE541" s="19">
        <f t="shared" si="718"/>
        <v>0</v>
      </c>
      <c r="BF541" s="39" t="str">
        <f t="shared" si="753"/>
        <v>دون المستوى</v>
      </c>
      <c r="BG541" s="21"/>
      <c r="BH541" s="21"/>
      <c r="BI541" s="92"/>
      <c r="BJ541" s="19">
        <f t="shared" si="719"/>
        <v>0</v>
      </c>
      <c r="BK541" s="39" t="str">
        <f t="shared" si="754"/>
        <v>دون المستوى</v>
      </c>
      <c r="BL541" s="19">
        <f t="shared" si="720"/>
        <v>0</v>
      </c>
      <c r="BM541" s="19">
        <f t="shared" si="783"/>
        <v>0</v>
      </c>
      <c r="BN541" s="19">
        <f t="shared" si="722"/>
        <v>0</v>
      </c>
      <c r="BO541" s="34" t="str">
        <f t="shared" si="756"/>
        <v>دون المستوى</v>
      </c>
      <c r="BP541" s="21"/>
      <c r="BQ541" s="21"/>
      <c r="BR541" s="21"/>
      <c r="BS541" s="21"/>
      <c r="BT541" s="19">
        <f t="shared" si="723"/>
        <v>0</v>
      </c>
      <c r="BU541" s="39" t="str">
        <f t="shared" si="757"/>
        <v>دون المستوى</v>
      </c>
      <c r="BV541" s="21"/>
      <c r="BW541" s="21"/>
      <c r="BX541" s="21"/>
      <c r="BY541" s="92"/>
      <c r="BZ541" s="19">
        <f t="shared" si="724"/>
        <v>0</v>
      </c>
      <c r="CA541" s="39" t="str">
        <f t="shared" si="758"/>
        <v>دون المستوى</v>
      </c>
      <c r="CB541" s="19">
        <f t="shared" si="725"/>
        <v>0</v>
      </c>
      <c r="CC541" s="19">
        <f t="shared" si="784"/>
        <v>0</v>
      </c>
      <c r="CD541" s="19">
        <f t="shared" si="727"/>
        <v>0</v>
      </c>
      <c r="CE541" s="60" t="str">
        <f t="shared" si="760"/>
        <v>دون المستوى</v>
      </c>
      <c r="CF541" s="61">
        <f t="shared" si="728"/>
        <v>0</v>
      </c>
      <c r="CG541" s="67" t="str">
        <f t="shared" si="761"/>
        <v>دون المستوى</v>
      </c>
      <c r="CH541" s="21"/>
      <c r="CI541" s="21"/>
      <c r="CJ541" s="19">
        <f t="shared" si="729"/>
        <v>0</v>
      </c>
      <c r="CK541" s="39" t="str">
        <f t="shared" si="762"/>
        <v>دون المستوى</v>
      </c>
      <c r="CL541" s="21"/>
      <c r="CM541" s="21"/>
      <c r="CN541" s="19">
        <f t="shared" si="730"/>
        <v>0</v>
      </c>
      <c r="CO541" s="39" t="str">
        <f t="shared" si="763"/>
        <v>دون المستوى</v>
      </c>
      <c r="CP541" s="21"/>
      <c r="CQ541" s="21"/>
      <c r="CR541" s="19">
        <f t="shared" si="731"/>
        <v>0</v>
      </c>
      <c r="CS541" s="39" t="str">
        <f t="shared" si="764"/>
        <v>دون المستوى</v>
      </c>
      <c r="CT541" s="21"/>
      <c r="CU541" s="21"/>
      <c r="CV541" s="19">
        <f t="shared" si="732"/>
        <v>0</v>
      </c>
      <c r="CW541" s="39" t="str">
        <f t="shared" si="765"/>
        <v>دون المستوى</v>
      </c>
      <c r="CX541" s="59">
        <f t="shared" si="733"/>
        <v>0</v>
      </c>
      <c r="CY541" s="34" t="str">
        <f t="shared" si="766"/>
        <v>دون المستوى</v>
      </c>
      <c r="CZ541" s="21"/>
      <c r="DA541" s="21"/>
      <c r="DB541" s="21"/>
      <c r="DC541" s="19">
        <f t="shared" si="734"/>
        <v>0</v>
      </c>
      <c r="DD541" s="39" t="str">
        <f t="shared" si="767"/>
        <v>دون المستوى</v>
      </c>
      <c r="DE541" s="21"/>
      <c r="DF541" s="21"/>
      <c r="DG541" s="92"/>
      <c r="DH541" s="19">
        <f t="shared" si="735"/>
        <v>0</v>
      </c>
      <c r="DI541" s="39" t="str">
        <f t="shared" si="768"/>
        <v>دون المستوى</v>
      </c>
      <c r="DJ541" s="19">
        <f t="shared" si="736"/>
        <v>0</v>
      </c>
      <c r="DK541" s="19">
        <f t="shared" si="785"/>
        <v>0</v>
      </c>
      <c r="DL541" s="19">
        <f t="shared" si="738"/>
        <v>0</v>
      </c>
      <c r="DM541" s="34" t="str">
        <f t="shared" si="770"/>
        <v>دون المستوى</v>
      </c>
      <c r="DN541" s="20" t="str">
        <f t="shared" si="771"/>
        <v>دور ثان</v>
      </c>
      <c r="DR541" s="28" t="str">
        <f t="shared" si="772"/>
        <v xml:space="preserve"> لغة عربية</v>
      </c>
      <c r="DS541" s="28" t="str">
        <f t="shared" si="773"/>
        <v xml:space="preserve"> رياضيات</v>
      </c>
      <c r="DT541" s="28" t="str">
        <f t="shared" si="774"/>
        <v xml:space="preserve"> دراسات</v>
      </c>
      <c r="DU541" s="28" t="str">
        <f t="shared" si="775"/>
        <v xml:space="preserve"> إنجليزى</v>
      </c>
      <c r="DV541" s="28" t="str">
        <f t="shared" si="776"/>
        <v xml:space="preserve"> علوم</v>
      </c>
      <c r="DW541" s="28" t="str">
        <f t="shared" si="777"/>
        <v xml:space="preserve"> تربية دينية</v>
      </c>
      <c r="DX541" s="87" t="str">
        <f t="shared" si="778"/>
        <v xml:space="preserve"> تربية فنية</v>
      </c>
      <c r="DY541" s="87" t="str">
        <f t="shared" si="779"/>
        <v xml:space="preserve"> تربية رياضية</v>
      </c>
      <c r="DZ541" s="88" t="str">
        <f t="shared" si="780"/>
        <v xml:space="preserve"> نشاط1</v>
      </c>
      <c r="EA541" s="88" t="str">
        <f t="shared" si="781"/>
        <v xml:space="preserve"> نشاط2</v>
      </c>
      <c r="EB541" s="32">
        <f t="shared" si="739"/>
        <v>0</v>
      </c>
      <c r="EC541" s="31" t="str">
        <f t="shared" si="782"/>
        <v xml:space="preserve"> لغة عربية رياضيات دراسات إنجليزى علوم تربية دينية تربية فنية تربية رياضية نشاط1 نشاط2</v>
      </c>
    </row>
    <row r="542" spans="1:133" ht="17.25" thickTop="1" thickBot="1">
      <c r="A542" s="16" t="str">
        <f t="shared" si="740"/>
        <v/>
      </c>
      <c r="B542" s="18"/>
      <c r="C542" s="17"/>
      <c r="D542" s="86"/>
      <c r="E542" s="83" t="str">
        <f t="shared" si="700"/>
        <v/>
      </c>
      <c r="F542" s="83" t="str">
        <f t="shared" si="701"/>
        <v/>
      </c>
      <c r="G542" s="83" t="str">
        <f t="shared" si="702"/>
        <v/>
      </c>
      <c r="H542" s="37"/>
      <c r="I542" s="42" t="str">
        <f t="shared" si="741"/>
        <v/>
      </c>
      <c r="J542" s="21"/>
      <c r="K542" s="21"/>
      <c r="L542" s="21"/>
      <c r="M542" s="21"/>
      <c r="N542" s="21"/>
      <c r="O542" s="19">
        <f t="shared" si="703"/>
        <v>0</v>
      </c>
      <c r="P542" s="39" t="str">
        <f t="shared" si="742"/>
        <v>دون المستوى</v>
      </c>
      <c r="Q542" s="21"/>
      <c r="R542" s="21"/>
      <c r="S542" s="92"/>
      <c r="T542" s="19">
        <f t="shared" si="704"/>
        <v>0</v>
      </c>
      <c r="U542" s="39" t="str">
        <f t="shared" si="743"/>
        <v>دون المستوى</v>
      </c>
      <c r="V542" s="19">
        <f t="shared" si="705"/>
        <v>0</v>
      </c>
      <c r="W542" s="19">
        <f t="shared" si="706"/>
        <v>0</v>
      </c>
      <c r="X542" s="19">
        <f t="shared" si="707"/>
        <v>0</v>
      </c>
      <c r="Y542" s="39" t="str">
        <f t="shared" si="744"/>
        <v>دون المستوى</v>
      </c>
      <c r="Z542" s="21"/>
      <c r="AA542" s="21"/>
      <c r="AB542" s="21"/>
      <c r="AC542" s="19">
        <f t="shared" si="708"/>
        <v>0</v>
      </c>
      <c r="AD542" s="39" t="str">
        <f t="shared" si="745"/>
        <v>دون المستوى</v>
      </c>
      <c r="AE542" s="21"/>
      <c r="AF542" s="21"/>
      <c r="AG542" s="92"/>
      <c r="AH542" s="19">
        <f t="shared" si="709"/>
        <v>0</v>
      </c>
      <c r="AI542" s="39" t="str">
        <f t="shared" si="746"/>
        <v>دون المستوى</v>
      </c>
      <c r="AJ542" s="19">
        <f t="shared" si="710"/>
        <v>0</v>
      </c>
      <c r="AK542" s="19">
        <f t="shared" si="786"/>
        <v>0</v>
      </c>
      <c r="AL542" s="19">
        <f t="shared" si="712"/>
        <v>0</v>
      </c>
      <c r="AM542" s="39" t="str">
        <f t="shared" si="748"/>
        <v>دون المستوى</v>
      </c>
      <c r="AN542" s="21"/>
      <c r="AO542" s="21"/>
      <c r="AP542" s="21"/>
      <c r="AQ542" s="19">
        <f t="shared" si="713"/>
        <v>0</v>
      </c>
      <c r="AR542" s="39" t="str">
        <f t="shared" si="749"/>
        <v>دون المستوى</v>
      </c>
      <c r="AS542" s="21"/>
      <c r="AT542" s="21"/>
      <c r="AU542" s="92"/>
      <c r="AV542" s="19">
        <f t="shared" si="714"/>
        <v>0</v>
      </c>
      <c r="AW542" s="39" t="str">
        <f t="shared" si="750"/>
        <v>دون المستوى</v>
      </c>
      <c r="AX542" s="19">
        <f t="shared" si="715"/>
        <v>0</v>
      </c>
      <c r="AY542" s="19">
        <f t="shared" si="751"/>
        <v>0</v>
      </c>
      <c r="AZ542" s="19">
        <f t="shared" si="717"/>
        <v>0</v>
      </c>
      <c r="BA542" s="34" t="str">
        <f t="shared" si="752"/>
        <v>دون المستوى</v>
      </c>
      <c r="BB542" s="21"/>
      <c r="BC542" s="21"/>
      <c r="BD542" s="21"/>
      <c r="BE542" s="19">
        <f t="shared" si="718"/>
        <v>0</v>
      </c>
      <c r="BF542" s="39" t="str">
        <f t="shared" si="753"/>
        <v>دون المستوى</v>
      </c>
      <c r="BG542" s="21"/>
      <c r="BH542" s="21"/>
      <c r="BI542" s="92"/>
      <c r="BJ542" s="19">
        <f t="shared" si="719"/>
        <v>0</v>
      </c>
      <c r="BK542" s="39" t="str">
        <f t="shared" si="754"/>
        <v>دون المستوى</v>
      </c>
      <c r="BL542" s="19">
        <f t="shared" si="720"/>
        <v>0</v>
      </c>
      <c r="BM542" s="19">
        <f t="shared" si="783"/>
        <v>0</v>
      </c>
      <c r="BN542" s="19">
        <f t="shared" si="722"/>
        <v>0</v>
      </c>
      <c r="BO542" s="34" t="str">
        <f t="shared" si="756"/>
        <v>دون المستوى</v>
      </c>
      <c r="BP542" s="21"/>
      <c r="BQ542" s="21"/>
      <c r="BR542" s="21"/>
      <c r="BS542" s="21"/>
      <c r="BT542" s="19">
        <f t="shared" si="723"/>
        <v>0</v>
      </c>
      <c r="BU542" s="39" t="str">
        <f t="shared" si="757"/>
        <v>دون المستوى</v>
      </c>
      <c r="BV542" s="21"/>
      <c r="BW542" s="21"/>
      <c r="BX542" s="21"/>
      <c r="BY542" s="92"/>
      <c r="BZ542" s="19">
        <f t="shared" si="724"/>
        <v>0</v>
      </c>
      <c r="CA542" s="39" t="str">
        <f t="shared" si="758"/>
        <v>دون المستوى</v>
      </c>
      <c r="CB542" s="19">
        <f t="shared" si="725"/>
        <v>0</v>
      </c>
      <c r="CC542" s="19">
        <f t="shared" si="784"/>
        <v>0</v>
      </c>
      <c r="CD542" s="19">
        <f t="shared" si="727"/>
        <v>0</v>
      </c>
      <c r="CE542" s="60" t="str">
        <f t="shared" si="760"/>
        <v>دون المستوى</v>
      </c>
      <c r="CF542" s="61">
        <f t="shared" si="728"/>
        <v>0</v>
      </c>
      <c r="CG542" s="67" t="str">
        <f t="shared" si="761"/>
        <v>دون المستوى</v>
      </c>
      <c r="CH542" s="21"/>
      <c r="CI542" s="21"/>
      <c r="CJ542" s="19">
        <f t="shared" si="729"/>
        <v>0</v>
      </c>
      <c r="CK542" s="39" t="str">
        <f t="shared" si="762"/>
        <v>دون المستوى</v>
      </c>
      <c r="CL542" s="21"/>
      <c r="CM542" s="21"/>
      <c r="CN542" s="19">
        <f t="shared" si="730"/>
        <v>0</v>
      </c>
      <c r="CO542" s="39" t="str">
        <f t="shared" si="763"/>
        <v>دون المستوى</v>
      </c>
      <c r="CP542" s="21"/>
      <c r="CQ542" s="21"/>
      <c r="CR542" s="19">
        <f t="shared" si="731"/>
        <v>0</v>
      </c>
      <c r="CS542" s="39" t="str">
        <f t="shared" si="764"/>
        <v>دون المستوى</v>
      </c>
      <c r="CT542" s="21"/>
      <c r="CU542" s="21"/>
      <c r="CV542" s="19">
        <f t="shared" si="732"/>
        <v>0</v>
      </c>
      <c r="CW542" s="39" t="str">
        <f t="shared" si="765"/>
        <v>دون المستوى</v>
      </c>
      <c r="CX542" s="59">
        <f t="shared" si="733"/>
        <v>0</v>
      </c>
      <c r="CY542" s="34" t="str">
        <f t="shared" si="766"/>
        <v>دون المستوى</v>
      </c>
      <c r="CZ542" s="21"/>
      <c r="DA542" s="21"/>
      <c r="DB542" s="21"/>
      <c r="DC542" s="19">
        <f t="shared" si="734"/>
        <v>0</v>
      </c>
      <c r="DD542" s="39" t="str">
        <f t="shared" si="767"/>
        <v>دون المستوى</v>
      </c>
      <c r="DE542" s="21"/>
      <c r="DF542" s="21"/>
      <c r="DG542" s="92"/>
      <c r="DH542" s="19">
        <f t="shared" si="735"/>
        <v>0</v>
      </c>
      <c r="DI542" s="39" t="str">
        <f t="shared" si="768"/>
        <v>دون المستوى</v>
      </c>
      <c r="DJ542" s="19">
        <f t="shared" si="736"/>
        <v>0</v>
      </c>
      <c r="DK542" s="19">
        <f t="shared" si="785"/>
        <v>0</v>
      </c>
      <c r="DL542" s="19">
        <f t="shared" si="738"/>
        <v>0</v>
      </c>
      <c r="DM542" s="34" t="str">
        <f t="shared" si="770"/>
        <v>دون المستوى</v>
      </c>
      <c r="DN542" s="20" t="str">
        <f t="shared" si="771"/>
        <v>دور ثان</v>
      </c>
      <c r="DR542" s="28" t="str">
        <f t="shared" si="772"/>
        <v xml:space="preserve"> لغة عربية</v>
      </c>
      <c r="DS542" s="28" t="str">
        <f t="shared" si="773"/>
        <v xml:space="preserve"> رياضيات</v>
      </c>
      <c r="DT542" s="28" t="str">
        <f t="shared" si="774"/>
        <v xml:space="preserve"> دراسات</v>
      </c>
      <c r="DU542" s="28" t="str">
        <f t="shared" si="775"/>
        <v xml:space="preserve"> إنجليزى</v>
      </c>
      <c r="DV542" s="28" t="str">
        <f t="shared" si="776"/>
        <v xml:space="preserve"> علوم</v>
      </c>
      <c r="DW542" s="28" t="str">
        <f t="shared" si="777"/>
        <v xml:space="preserve"> تربية دينية</v>
      </c>
      <c r="DX542" s="87" t="str">
        <f t="shared" si="778"/>
        <v xml:space="preserve"> تربية فنية</v>
      </c>
      <c r="DY542" s="87" t="str">
        <f t="shared" si="779"/>
        <v xml:space="preserve"> تربية رياضية</v>
      </c>
      <c r="DZ542" s="88" t="str">
        <f t="shared" si="780"/>
        <v xml:space="preserve"> نشاط1</v>
      </c>
      <c r="EA542" s="88" t="str">
        <f t="shared" si="781"/>
        <v xml:space="preserve"> نشاط2</v>
      </c>
      <c r="EB542" s="32">
        <f t="shared" si="739"/>
        <v>0</v>
      </c>
      <c r="EC542" s="31" t="str">
        <f t="shared" si="782"/>
        <v xml:space="preserve"> لغة عربية رياضيات دراسات إنجليزى علوم تربية دينية تربية فنية تربية رياضية نشاط1 نشاط2</v>
      </c>
    </row>
    <row r="543" spans="1:133" ht="17.25" thickTop="1" thickBot="1">
      <c r="A543" s="16" t="str">
        <f t="shared" si="740"/>
        <v/>
      </c>
      <c r="B543" s="18"/>
      <c r="C543" s="17"/>
      <c r="D543" s="86"/>
      <c r="E543" s="83" t="str">
        <f t="shared" si="700"/>
        <v/>
      </c>
      <c r="F543" s="83" t="str">
        <f t="shared" si="701"/>
        <v/>
      </c>
      <c r="G543" s="83" t="str">
        <f t="shared" si="702"/>
        <v/>
      </c>
      <c r="H543" s="37"/>
      <c r="I543" s="42" t="str">
        <f t="shared" si="741"/>
        <v/>
      </c>
      <c r="J543" s="21"/>
      <c r="K543" s="21"/>
      <c r="L543" s="21"/>
      <c r="M543" s="21"/>
      <c r="N543" s="21"/>
      <c r="O543" s="19">
        <f t="shared" si="703"/>
        <v>0</v>
      </c>
      <c r="P543" s="39" t="str">
        <f t="shared" si="742"/>
        <v>دون المستوى</v>
      </c>
      <c r="Q543" s="21"/>
      <c r="R543" s="21"/>
      <c r="S543" s="92"/>
      <c r="T543" s="19">
        <f t="shared" si="704"/>
        <v>0</v>
      </c>
      <c r="U543" s="39" t="str">
        <f t="shared" si="743"/>
        <v>دون المستوى</v>
      </c>
      <c r="V543" s="19">
        <f t="shared" si="705"/>
        <v>0</v>
      </c>
      <c r="W543" s="19">
        <f t="shared" si="706"/>
        <v>0</v>
      </c>
      <c r="X543" s="19">
        <f t="shared" si="707"/>
        <v>0</v>
      </c>
      <c r="Y543" s="39" t="str">
        <f t="shared" si="744"/>
        <v>دون المستوى</v>
      </c>
      <c r="Z543" s="21"/>
      <c r="AA543" s="21"/>
      <c r="AB543" s="21"/>
      <c r="AC543" s="19">
        <f t="shared" si="708"/>
        <v>0</v>
      </c>
      <c r="AD543" s="39" t="str">
        <f t="shared" si="745"/>
        <v>دون المستوى</v>
      </c>
      <c r="AE543" s="21"/>
      <c r="AF543" s="21"/>
      <c r="AG543" s="92"/>
      <c r="AH543" s="19">
        <f t="shared" si="709"/>
        <v>0</v>
      </c>
      <c r="AI543" s="39" t="str">
        <f t="shared" si="746"/>
        <v>دون المستوى</v>
      </c>
      <c r="AJ543" s="19">
        <f t="shared" si="710"/>
        <v>0</v>
      </c>
      <c r="AK543" s="19">
        <f t="shared" si="786"/>
        <v>0</v>
      </c>
      <c r="AL543" s="19">
        <f t="shared" si="712"/>
        <v>0</v>
      </c>
      <c r="AM543" s="39" t="str">
        <f t="shared" si="748"/>
        <v>دون المستوى</v>
      </c>
      <c r="AN543" s="21"/>
      <c r="AO543" s="21"/>
      <c r="AP543" s="21"/>
      <c r="AQ543" s="19">
        <f t="shared" si="713"/>
        <v>0</v>
      </c>
      <c r="AR543" s="39" t="str">
        <f t="shared" si="749"/>
        <v>دون المستوى</v>
      </c>
      <c r="AS543" s="21"/>
      <c r="AT543" s="21"/>
      <c r="AU543" s="92"/>
      <c r="AV543" s="19">
        <f t="shared" si="714"/>
        <v>0</v>
      </c>
      <c r="AW543" s="39" t="str">
        <f t="shared" si="750"/>
        <v>دون المستوى</v>
      </c>
      <c r="AX543" s="19">
        <f t="shared" si="715"/>
        <v>0</v>
      </c>
      <c r="AY543" s="19">
        <f t="shared" si="751"/>
        <v>0</v>
      </c>
      <c r="AZ543" s="19">
        <f t="shared" si="717"/>
        <v>0</v>
      </c>
      <c r="BA543" s="34" t="str">
        <f t="shared" si="752"/>
        <v>دون المستوى</v>
      </c>
      <c r="BB543" s="21"/>
      <c r="BC543" s="21"/>
      <c r="BD543" s="21"/>
      <c r="BE543" s="19">
        <f t="shared" si="718"/>
        <v>0</v>
      </c>
      <c r="BF543" s="39" t="str">
        <f t="shared" si="753"/>
        <v>دون المستوى</v>
      </c>
      <c r="BG543" s="21"/>
      <c r="BH543" s="21"/>
      <c r="BI543" s="92"/>
      <c r="BJ543" s="19">
        <f t="shared" si="719"/>
        <v>0</v>
      </c>
      <c r="BK543" s="39" t="str">
        <f t="shared" si="754"/>
        <v>دون المستوى</v>
      </c>
      <c r="BL543" s="19">
        <f t="shared" si="720"/>
        <v>0</v>
      </c>
      <c r="BM543" s="19">
        <f t="shared" si="783"/>
        <v>0</v>
      </c>
      <c r="BN543" s="19">
        <f t="shared" si="722"/>
        <v>0</v>
      </c>
      <c r="BO543" s="34" t="str">
        <f t="shared" si="756"/>
        <v>دون المستوى</v>
      </c>
      <c r="BP543" s="21"/>
      <c r="BQ543" s="21"/>
      <c r="BR543" s="21"/>
      <c r="BS543" s="21"/>
      <c r="BT543" s="19">
        <f t="shared" si="723"/>
        <v>0</v>
      </c>
      <c r="BU543" s="39" t="str">
        <f t="shared" si="757"/>
        <v>دون المستوى</v>
      </c>
      <c r="BV543" s="21"/>
      <c r="BW543" s="21"/>
      <c r="BX543" s="21"/>
      <c r="BY543" s="92"/>
      <c r="BZ543" s="19">
        <f t="shared" si="724"/>
        <v>0</v>
      </c>
      <c r="CA543" s="39" t="str">
        <f t="shared" si="758"/>
        <v>دون المستوى</v>
      </c>
      <c r="CB543" s="19">
        <f t="shared" si="725"/>
        <v>0</v>
      </c>
      <c r="CC543" s="19">
        <f t="shared" si="784"/>
        <v>0</v>
      </c>
      <c r="CD543" s="19">
        <f t="shared" si="727"/>
        <v>0</v>
      </c>
      <c r="CE543" s="60" t="str">
        <f t="shared" si="760"/>
        <v>دون المستوى</v>
      </c>
      <c r="CF543" s="61">
        <f t="shared" si="728"/>
        <v>0</v>
      </c>
      <c r="CG543" s="67" t="str">
        <f t="shared" si="761"/>
        <v>دون المستوى</v>
      </c>
      <c r="CH543" s="21"/>
      <c r="CI543" s="21"/>
      <c r="CJ543" s="19">
        <f t="shared" si="729"/>
        <v>0</v>
      </c>
      <c r="CK543" s="39" t="str">
        <f t="shared" si="762"/>
        <v>دون المستوى</v>
      </c>
      <c r="CL543" s="21"/>
      <c r="CM543" s="21"/>
      <c r="CN543" s="19">
        <f t="shared" si="730"/>
        <v>0</v>
      </c>
      <c r="CO543" s="39" t="str">
        <f t="shared" si="763"/>
        <v>دون المستوى</v>
      </c>
      <c r="CP543" s="21"/>
      <c r="CQ543" s="21"/>
      <c r="CR543" s="19">
        <f t="shared" si="731"/>
        <v>0</v>
      </c>
      <c r="CS543" s="39" t="str">
        <f t="shared" si="764"/>
        <v>دون المستوى</v>
      </c>
      <c r="CT543" s="21"/>
      <c r="CU543" s="21"/>
      <c r="CV543" s="19">
        <f t="shared" si="732"/>
        <v>0</v>
      </c>
      <c r="CW543" s="39" t="str">
        <f t="shared" si="765"/>
        <v>دون المستوى</v>
      </c>
      <c r="CX543" s="59">
        <f t="shared" si="733"/>
        <v>0</v>
      </c>
      <c r="CY543" s="34" t="str">
        <f t="shared" si="766"/>
        <v>دون المستوى</v>
      </c>
      <c r="CZ543" s="21"/>
      <c r="DA543" s="21"/>
      <c r="DB543" s="21"/>
      <c r="DC543" s="19">
        <f t="shared" si="734"/>
        <v>0</v>
      </c>
      <c r="DD543" s="39" t="str">
        <f t="shared" si="767"/>
        <v>دون المستوى</v>
      </c>
      <c r="DE543" s="21"/>
      <c r="DF543" s="21"/>
      <c r="DG543" s="92"/>
      <c r="DH543" s="19">
        <f t="shared" si="735"/>
        <v>0</v>
      </c>
      <c r="DI543" s="39" t="str">
        <f t="shared" si="768"/>
        <v>دون المستوى</v>
      </c>
      <c r="DJ543" s="19">
        <f t="shared" si="736"/>
        <v>0</v>
      </c>
      <c r="DK543" s="19">
        <f t="shared" si="785"/>
        <v>0</v>
      </c>
      <c r="DL543" s="19">
        <f t="shared" si="738"/>
        <v>0</v>
      </c>
      <c r="DM543" s="34" t="str">
        <f t="shared" si="770"/>
        <v>دون المستوى</v>
      </c>
      <c r="DN543" s="20" t="str">
        <f t="shared" si="771"/>
        <v>دور ثان</v>
      </c>
      <c r="DR543" s="28" t="str">
        <f t="shared" si="772"/>
        <v xml:space="preserve"> لغة عربية</v>
      </c>
      <c r="DS543" s="28" t="str">
        <f t="shared" si="773"/>
        <v xml:space="preserve"> رياضيات</v>
      </c>
      <c r="DT543" s="28" t="str">
        <f t="shared" si="774"/>
        <v xml:space="preserve"> دراسات</v>
      </c>
      <c r="DU543" s="28" t="str">
        <f t="shared" si="775"/>
        <v xml:space="preserve"> إنجليزى</v>
      </c>
      <c r="DV543" s="28" t="str">
        <f t="shared" si="776"/>
        <v xml:space="preserve"> علوم</v>
      </c>
      <c r="DW543" s="28" t="str">
        <f t="shared" si="777"/>
        <v xml:space="preserve"> تربية دينية</v>
      </c>
      <c r="DX543" s="87" t="str">
        <f t="shared" si="778"/>
        <v xml:space="preserve"> تربية فنية</v>
      </c>
      <c r="DY543" s="87" t="str">
        <f t="shared" si="779"/>
        <v xml:space="preserve"> تربية رياضية</v>
      </c>
      <c r="DZ543" s="88" t="str">
        <f t="shared" si="780"/>
        <v xml:space="preserve"> نشاط1</v>
      </c>
      <c r="EA543" s="88" t="str">
        <f t="shared" si="781"/>
        <v xml:space="preserve"> نشاط2</v>
      </c>
      <c r="EB543" s="32">
        <f t="shared" si="739"/>
        <v>0</v>
      </c>
      <c r="EC543" s="31" t="str">
        <f t="shared" si="782"/>
        <v xml:space="preserve"> لغة عربية رياضيات دراسات إنجليزى علوم تربية دينية تربية فنية تربية رياضية نشاط1 نشاط2</v>
      </c>
    </row>
    <row r="544" spans="1:133" ht="17.25" thickTop="1" thickBot="1">
      <c r="A544" s="16" t="str">
        <f t="shared" si="740"/>
        <v/>
      </c>
      <c r="B544" s="18"/>
      <c r="C544" s="17"/>
      <c r="D544" s="86"/>
      <c r="E544" s="83" t="str">
        <f t="shared" si="700"/>
        <v/>
      </c>
      <c r="F544" s="83" t="str">
        <f t="shared" si="701"/>
        <v/>
      </c>
      <c r="G544" s="83" t="str">
        <f t="shared" si="702"/>
        <v/>
      </c>
      <c r="H544" s="37"/>
      <c r="I544" s="42" t="str">
        <f t="shared" si="741"/>
        <v/>
      </c>
      <c r="J544" s="21"/>
      <c r="K544" s="21"/>
      <c r="L544" s="21"/>
      <c r="M544" s="21"/>
      <c r="N544" s="21"/>
      <c r="O544" s="19">
        <f t="shared" si="703"/>
        <v>0</v>
      </c>
      <c r="P544" s="39" t="str">
        <f t="shared" si="742"/>
        <v>دون المستوى</v>
      </c>
      <c r="Q544" s="21"/>
      <c r="R544" s="21"/>
      <c r="S544" s="92"/>
      <c r="T544" s="19">
        <f t="shared" si="704"/>
        <v>0</v>
      </c>
      <c r="U544" s="39" t="str">
        <f t="shared" si="743"/>
        <v>دون المستوى</v>
      </c>
      <c r="V544" s="19">
        <f t="shared" si="705"/>
        <v>0</v>
      </c>
      <c r="W544" s="19">
        <f t="shared" si="706"/>
        <v>0</v>
      </c>
      <c r="X544" s="19">
        <f t="shared" si="707"/>
        <v>0</v>
      </c>
      <c r="Y544" s="39" t="str">
        <f t="shared" si="744"/>
        <v>دون المستوى</v>
      </c>
      <c r="Z544" s="21"/>
      <c r="AA544" s="21"/>
      <c r="AB544" s="21"/>
      <c r="AC544" s="19">
        <f t="shared" si="708"/>
        <v>0</v>
      </c>
      <c r="AD544" s="39" t="str">
        <f t="shared" si="745"/>
        <v>دون المستوى</v>
      </c>
      <c r="AE544" s="21"/>
      <c r="AF544" s="21"/>
      <c r="AG544" s="92"/>
      <c r="AH544" s="19">
        <f t="shared" si="709"/>
        <v>0</v>
      </c>
      <c r="AI544" s="39" t="str">
        <f t="shared" si="746"/>
        <v>دون المستوى</v>
      </c>
      <c r="AJ544" s="19">
        <f t="shared" si="710"/>
        <v>0</v>
      </c>
      <c r="AK544" s="19">
        <f t="shared" si="786"/>
        <v>0</v>
      </c>
      <c r="AL544" s="19">
        <f t="shared" si="712"/>
        <v>0</v>
      </c>
      <c r="AM544" s="39" t="str">
        <f t="shared" si="748"/>
        <v>دون المستوى</v>
      </c>
      <c r="AN544" s="21"/>
      <c r="AO544" s="21"/>
      <c r="AP544" s="21"/>
      <c r="AQ544" s="19">
        <f t="shared" si="713"/>
        <v>0</v>
      </c>
      <c r="AR544" s="39" t="str">
        <f t="shared" si="749"/>
        <v>دون المستوى</v>
      </c>
      <c r="AS544" s="21"/>
      <c r="AT544" s="21"/>
      <c r="AU544" s="92"/>
      <c r="AV544" s="19">
        <f t="shared" si="714"/>
        <v>0</v>
      </c>
      <c r="AW544" s="39" t="str">
        <f t="shared" si="750"/>
        <v>دون المستوى</v>
      </c>
      <c r="AX544" s="19">
        <f t="shared" si="715"/>
        <v>0</v>
      </c>
      <c r="AY544" s="19">
        <f t="shared" si="751"/>
        <v>0</v>
      </c>
      <c r="AZ544" s="19">
        <f t="shared" si="717"/>
        <v>0</v>
      </c>
      <c r="BA544" s="34" t="str">
        <f t="shared" si="752"/>
        <v>دون المستوى</v>
      </c>
      <c r="BB544" s="21"/>
      <c r="BC544" s="21"/>
      <c r="BD544" s="21"/>
      <c r="BE544" s="19">
        <f t="shared" si="718"/>
        <v>0</v>
      </c>
      <c r="BF544" s="39" t="str">
        <f t="shared" si="753"/>
        <v>دون المستوى</v>
      </c>
      <c r="BG544" s="21"/>
      <c r="BH544" s="21"/>
      <c r="BI544" s="92"/>
      <c r="BJ544" s="19">
        <f t="shared" si="719"/>
        <v>0</v>
      </c>
      <c r="BK544" s="39" t="str">
        <f t="shared" si="754"/>
        <v>دون المستوى</v>
      </c>
      <c r="BL544" s="19">
        <f t="shared" si="720"/>
        <v>0</v>
      </c>
      <c r="BM544" s="19">
        <f t="shared" si="783"/>
        <v>0</v>
      </c>
      <c r="BN544" s="19">
        <f t="shared" si="722"/>
        <v>0</v>
      </c>
      <c r="BO544" s="34" t="str">
        <f t="shared" si="756"/>
        <v>دون المستوى</v>
      </c>
      <c r="BP544" s="21"/>
      <c r="BQ544" s="21"/>
      <c r="BR544" s="21"/>
      <c r="BS544" s="21"/>
      <c r="BT544" s="19">
        <f t="shared" si="723"/>
        <v>0</v>
      </c>
      <c r="BU544" s="39" t="str">
        <f t="shared" si="757"/>
        <v>دون المستوى</v>
      </c>
      <c r="BV544" s="21"/>
      <c r="BW544" s="21"/>
      <c r="BX544" s="21"/>
      <c r="BY544" s="92"/>
      <c r="BZ544" s="19">
        <f t="shared" si="724"/>
        <v>0</v>
      </c>
      <c r="CA544" s="39" t="str">
        <f t="shared" si="758"/>
        <v>دون المستوى</v>
      </c>
      <c r="CB544" s="19">
        <f t="shared" si="725"/>
        <v>0</v>
      </c>
      <c r="CC544" s="19">
        <f t="shared" si="784"/>
        <v>0</v>
      </c>
      <c r="CD544" s="19">
        <f t="shared" si="727"/>
        <v>0</v>
      </c>
      <c r="CE544" s="60" t="str">
        <f t="shared" si="760"/>
        <v>دون المستوى</v>
      </c>
      <c r="CF544" s="61">
        <f t="shared" si="728"/>
        <v>0</v>
      </c>
      <c r="CG544" s="67" t="str">
        <f t="shared" si="761"/>
        <v>دون المستوى</v>
      </c>
      <c r="CH544" s="21"/>
      <c r="CI544" s="21"/>
      <c r="CJ544" s="19">
        <f t="shared" si="729"/>
        <v>0</v>
      </c>
      <c r="CK544" s="39" t="str">
        <f t="shared" si="762"/>
        <v>دون المستوى</v>
      </c>
      <c r="CL544" s="21"/>
      <c r="CM544" s="21"/>
      <c r="CN544" s="19">
        <f t="shared" si="730"/>
        <v>0</v>
      </c>
      <c r="CO544" s="39" t="str">
        <f t="shared" si="763"/>
        <v>دون المستوى</v>
      </c>
      <c r="CP544" s="21"/>
      <c r="CQ544" s="21"/>
      <c r="CR544" s="19">
        <f t="shared" si="731"/>
        <v>0</v>
      </c>
      <c r="CS544" s="39" t="str">
        <f t="shared" si="764"/>
        <v>دون المستوى</v>
      </c>
      <c r="CT544" s="21"/>
      <c r="CU544" s="21"/>
      <c r="CV544" s="19">
        <f t="shared" si="732"/>
        <v>0</v>
      </c>
      <c r="CW544" s="39" t="str">
        <f t="shared" si="765"/>
        <v>دون المستوى</v>
      </c>
      <c r="CX544" s="59">
        <f t="shared" si="733"/>
        <v>0</v>
      </c>
      <c r="CY544" s="34" t="str">
        <f t="shared" si="766"/>
        <v>دون المستوى</v>
      </c>
      <c r="CZ544" s="21"/>
      <c r="DA544" s="21"/>
      <c r="DB544" s="21"/>
      <c r="DC544" s="19">
        <f t="shared" si="734"/>
        <v>0</v>
      </c>
      <c r="DD544" s="39" t="str">
        <f t="shared" si="767"/>
        <v>دون المستوى</v>
      </c>
      <c r="DE544" s="21"/>
      <c r="DF544" s="21"/>
      <c r="DG544" s="92"/>
      <c r="DH544" s="19">
        <f t="shared" si="735"/>
        <v>0</v>
      </c>
      <c r="DI544" s="39" t="str">
        <f t="shared" si="768"/>
        <v>دون المستوى</v>
      </c>
      <c r="DJ544" s="19">
        <f t="shared" si="736"/>
        <v>0</v>
      </c>
      <c r="DK544" s="19">
        <f t="shared" si="785"/>
        <v>0</v>
      </c>
      <c r="DL544" s="19">
        <f t="shared" si="738"/>
        <v>0</v>
      </c>
      <c r="DM544" s="34" t="str">
        <f t="shared" si="770"/>
        <v>دون المستوى</v>
      </c>
      <c r="DN544" s="20" t="str">
        <f t="shared" si="771"/>
        <v>دور ثان</v>
      </c>
      <c r="DR544" s="28" t="str">
        <f t="shared" si="772"/>
        <v xml:space="preserve"> لغة عربية</v>
      </c>
      <c r="DS544" s="28" t="str">
        <f t="shared" si="773"/>
        <v xml:space="preserve"> رياضيات</v>
      </c>
      <c r="DT544" s="28" t="str">
        <f t="shared" si="774"/>
        <v xml:space="preserve"> دراسات</v>
      </c>
      <c r="DU544" s="28" t="str">
        <f t="shared" si="775"/>
        <v xml:space="preserve"> إنجليزى</v>
      </c>
      <c r="DV544" s="28" t="str">
        <f t="shared" si="776"/>
        <v xml:space="preserve"> علوم</v>
      </c>
      <c r="DW544" s="28" t="str">
        <f t="shared" si="777"/>
        <v xml:space="preserve"> تربية دينية</v>
      </c>
      <c r="DX544" s="87" t="str">
        <f t="shared" si="778"/>
        <v xml:space="preserve"> تربية فنية</v>
      </c>
      <c r="DY544" s="87" t="str">
        <f t="shared" si="779"/>
        <v xml:space="preserve"> تربية رياضية</v>
      </c>
      <c r="DZ544" s="88" t="str">
        <f t="shared" si="780"/>
        <v xml:space="preserve"> نشاط1</v>
      </c>
      <c r="EA544" s="88" t="str">
        <f t="shared" si="781"/>
        <v xml:space="preserve"> نشاط2</v>
      </c>
      <c r="EB544" s="32">
        <f t="shared" si="739"/>
        <v>0</v>
      </c>
      <c r="EC544" s="31" t="str">
        <f t="shared" si="782"/>
        <v xml:space="preserve"> لغة عربية رياضيات دراسات إنجليزى علوم تربية دينية تربية فنية تربية رياضية نشاط1 نشاط2</v>
      </c>
    </row>
    <row r="545" spans="1:133" ht="17.25" thickTop="1" thickBot="1">
      <c r="A545" s="16" t="str">
        <f t="shared" si="740"/>
        <v/>
      </c>
      <c r="B545" s="18"/>
      <c r="C545" s="17"/>
      <c r="D545" s="86"/>
      <c r="E545" s="83" t="str">
        <f t="shared" si="700"/>
        <v/>
      </c>
      <c r="F545" s="83" t="str">
        <f t="shared" si="701"/>
        <v/>
      </c>
      <c r="G545" s="83" t="str">
        <f t="shared" si="702"/>
        <v/>
      </c>
      <c r="H545" s="37"/>
      <c r="I545" s="42" t="str">
        <f t="shared" si="741"/>
        <v/>
      </c>
      <c r="J545" s="21"/>
      <c r="K545" s="21"/>
      <c r="L545" s="21"/>
      <c r="M545" s="21"/>
      <c r="N545" s="21"/>
      <c r="O545" s="19">
        <f t="shared" si="703"/>
        <v>0</v>
      </c>
      <c r="P545" s="39" t="str">
        <f t="shared" si="742"/>
        <v>دون المستوى</v>
      </c>
      <c r="Q545" s="21"/>
      <c r="R545" s="21"/>
      <c r="S545" s="92"/>
      <c r="T545" s="19">
        <f t="shared" si="704"/>
        <v>0</v>
      </c>
      <c r="U545" s="39" t="str">
        <f t="shared" si="743"/>
        <v>دون المستوى</v>
      </c>
      <c r="V545" s="19">
        <f t="shared" si="705"/>
        <v>0</v>
      </c>
      <c r="W545" s="19">
        <f t="shared" si="706"/>
        <v>0</v>
      </c>
      <c r="X545" s="19">
        <f t="shared" si="707"/>
        <v>0</v>
      </c>
      <c r="Y545" s="39" t="str">
        <f t="shared" si="744"/>
        <v>دون المستوى</v>
      </c>
      <c r="Z545" s="21"/>
      <c r="AA545" s="21"/>
      <c r="AB545" s="21"/>
      <c r="AC545" s="19">
        <f t="shared" si="708"/>
        <v>0</v>
      </c>
      <c r="AD545" s="39" t="str">
        <f t="shared" si="745"/>
        <v>دون المستوى</v>
      </c>
      <c r="AE545" s="21"/>
      <c r="AF545" s="21"/>
      <c r="AG545" s="92"/>
      <c r="AH545" s="19">
        <f t="shared" si="709"/>
        <v>0</v>
      </c>
      <c r="AI545" s="39" t="str">
        <f t="shared" si="746"/>
        <v>دون المستوى</v>
      </c>
      <c r="AJ545" s="19">
        <f t="shared" si="710"/>
        <v>0</v>
      </c>
      <c r="AK545" s="19">
        <f t="shared" si="786"/>
        <v>0</v>
      </c>
      <c r="AL545" s="19">
        <f t="shared" si="712"/>
        <v>0</v>
      </c>
      <c r="AM545" s="39" t="str">
        <f t="shared" si="748"/>
        <v>دون المستوى</v>
      </c>
      <c r="AN545" s="21"/>
      <c r="AO545" s="21"/>
      <c r="AP545" s="21"/>
      <c r="AQ545" s="19">
        <f t="shared" si="713"/>
        <v>0</v>
      </c>
      <c r="AR545" s="39" t="str">
        <f t="shared" si="749"/>
        <v>دون المستوى</v>
      </c>
      <c r="AS545" s="21"/>
      <c r="AT545" s="21"/>
      <c r="AU545" s="92"/>
      <c r="AV545" s="19">
        <f t="shared" si="714"/>
        <v>0</v>
      </c>
      <c r="AW545" s="39" t="str">
        <f t="shared" si="750"/>
        <v>دون المستوى</v>
      </c>
      <c r="AX545" s="19">
        <f t="shared" si="715"/>
        <v>0</v>
      </c>
      <c r="AY545" s="19">
        <f t="shared" si="751"/>
        <v>0</v>
      </c>
      <c r="AZ545" s="19">
        <f t="shared" si="717"/>
        <v>0</v>
      </c>
      <c r="BA545" s="34" t="str">
        <f t="shared" si="752"/>
        <v>دون المستوى</v>
      </c>
      <c r="BB545" s="21"/>
      <c r="BC545" s="21"/>
      <c r="BD545" s="21"/>
      <c r="BE545" s="19">
        <f t="shared" si="718"/>
        <v>0</v>
      </c>
      <c r="BF545" s="39" t="str">
        <f t="shared" si="753"/>
        <v>دون المستوى</v>
      </c>
      <c r="BG545" s="21"/>
      <c r="BH545" s="21"/>
      <c r="BI545" s="92"/>
      <c r="BJ545" s="19">
        <f t="shared" si="719"/>
        <v>0</v>
      </c>
      <c r="BK545" s="39" t="str">
        <f t="shared" si="754"/>
        <v>دون المستوى</v>
      </c>
      <c r="BL545" s="19">
        <f t="shared" si="720"/>
        <v>0</v>
      </c>
      <c r="BM545" s="19">
        <f t="shared" si="783"/>
        <v>0</v>
      </c>
      <c r="BN545" s="19">
        <f t="shared" si="722"/>
        <v>0</v>
      </c>
      <c r="BO545" s="34" t="str">
        <f t="shared" si="756"/>
        <v>دون المستوى</v>
      </c>
      <c r="BP545" s="21"/>
      <c r="BQ545" s="21"/>
      <c r="BR545" s="21"/>
      <c r="BS545" s="21"/>
      <c r="BT545" s="19">
        <f t="shared" si="723"/>
        <v>0</v>
      </c>
      <c r="BU545" s="39" t="str">
        <f t="shared" si="757"/>
        <v>دون المستوى</v>
      </c>
      <c r="BV545" s="21"/>
      <c r="BW545" s="21"/>
      <c r="BX545" s="21"/>
      <c r="BY545" s="92"/>
      <c r="BZ545" s="19">
        <f t="shared" si="724"/>
        <v>0</v>
      </c>
      <c r="CA545" s="39" t="str">
        <f t="shared" si="758"/>
        <v>دون المستوى</v>
      </c>
      <c r="CB545" s="19">
        <f t="shared" si="725"/>
        <v>0</v>
      </c>
      <c r="CC545" s="19">
        <f t="shared" si="784"/>
        <v>0</v>
      </c>
      <c r="CD545" s="19">
        <f t="shared" si="727"/>
        <v>0</v>
      </c>
      <c r="CE545" s="60" t="str">
        <f t="shared" si="760"/>
        <v>دون المستوى</v>
      </c>
      <c r="CF545" s="61">
        <f t="shared" si="728"/>
        <v>0</v>
      </c>
      <c r="CG545" s="67" t="str">
        <f t="shared" si="761"/>
        <v>دون المستوى</v>
      </c>
      <c r="CH545" s="21"/>
      <c r="CI545" s="21"/>
      <c r="CJ545" s="19">
        <f t="shared" si="729"/>
        <v>0</v>
      </c>
      <c r="CK545" s="39" t="str">
        <f t="shared" si="762"/>
        <v>دون المستوى</v>
      </c>
      <c r="CL545" s="21"/>
      <c r="CM545" s="21"/>
      <c r="CN545" s="19">
        <f t="shared" si="730"/>
        <v>0</v>
      </c>
      <c r="CO545" s="39" t="str">
        <f t="shared" si="763"/>
        <v>دون المستوى</v>
      </c>
      <c r="CP545" s="21"/>
      <c r="CQ545" s="21"/>
      <c r="CR545" s="19">
        <f t="shared" si="731"/>
        <v>0</v>
      </c>
      <c r="CS545" s="39" t="str">
        <f t="shared" si="764"/>
        <v>دون المستوى</v>
      </c>
      <c r="CT545" s="21"/>
      <c r="CU545" s="21"/>
      <c r="CV545" s="19">
        <f t="shared" si="732"/>
        <v>0</v>
      </c>
      <c r="CW545" s="39" t="str">
        <f t="shared" si="765"/>
        <v>دون المستوى</v>
      </c>
      <c r="CX545" s="59">
        <f t="shared" si="733"/>
        <v>0</v>
      </c>
      <c r="CY545" s="34" t="str">
        <f t="shared" si="766"/>
        <v>دون المستوى</v>
      </c>
      <c r="CZ545" s="21"/>
      <c r="DA545" s="21"/>
      <c r="DB545" s="21"/>
      <c r="DC545" s="19">
        <f t="shared" si="734"/>
        <v>0</v>
      </c>
      <c r="DD545" s="39" t="str">
        <f t="shared" si="767"/>
        <v>دون المستوى</v>
      </c>
      <c r="DE545" s="21"/>
      <c r="DF545" s="21"/>
      <c r="DG545" s="92"/>
      <c r="DH545" s="19">
        <f t="shared" si="735"/>
        <v>0</v>
      </c>
      <c r="DI545" s="39" t="str">
        <f t="shared" si="768"/>
        <v>دون المستوى</v>
      </c>
      <c r="DJ545" s="19">
        <f t="shared" si="736"/>
        <v>0</v>
      </c>
      <c r="DK545" s="19">
        <f t="shared" si="785"/>
        <v>0</v>
      </c>
      <c r="DL545" s="19">
        <f t="shared" si="738"/>
        <v>0</v>
      </c>
      <c r="DM545" s="34" t="str">
        <f t="shared" si="770"/>
        <v>دون المستوى</v>
      </c>
      <c r="DN545" s="20" t="str">
        <f t="shared" si="771"/>
        <v>دور ثان</v>
      </c>
      <c r="DR545" s="28" t="str">
        <f t="shared" si="772"/>
        <v xml:space="preserve"> لغة عربية</v>
      </c>
      <c r="DS545" s="28" t="str">
        <f t="shared" si="773"/>
        <v xml:space="preserve"> رياضيات</v>
      </c>
      <c r="DT545" s="28" t="str">
        <f t="shared" si="774"/>
        <v xml:space="preserve"> دراسات</v>
      </c>
      <c r="DU545" s="28" t="str">
        <f t="shared" si="775"/>
        <v xml:space="preserve"> إنجليزى</v>
      </c>
      <c r="DV545" s="28" t="str">
        <f t="shared" si="776"/>
        <v xml:space="preserve"> علوم</v>
      </c>
      <c r="DW545" s="28" t="str">
        <f t="shared" si="777"/>
        <v xml:space="preserve"> تربية دينية</v>
      </c>
      <c r="DX545" s="87" t="str">
        <f t="shared" si="778"/>
        <v xml:space="preserve"> تربية فنية</v>
      </c>
      <c r="DY545" s="87" t="str">
        <f t="shared" si="779"/>
        <v xml:space="preserve"> تربية رياضية</v>
      </c>
      <c r="DZ545" s="88" t="str">
        <f t="shared" si="780"/>
        <v xml:space="preserve"> نشاط1</v>
      </c>
      <c r="EA545" s="88" t="str">
        <f t="shared" si="781"/>
        <v xml:space="preserve"> نشاط2</v>
      </c>
      <c r="EB545" s="32">
        <f t="shared" si="739"/>
        <v>0</v>
      </c>
      <c r="EC545" s="31" t="str">
        <f t="shared" si="782"/>
        <v xml:space="preserve"> لغة عربية رياضيات دراسات إنجليزى علوم تربية دينية تربية فنية تربية رياضية نشاط1 نشاط2</v>
      </c>
    </row>
    <row r="546" spans="1:133" ht="17.25" thickTop="1" thickBot="1">
      <c r="A546" s="16" t="str">
        <f t="shared" si="740"/>
        <v/>
      </c>
      <c r="B546" s="18"/>
      <c r="C546" s="17"/>
      <c r="D546" s="86"/>
      <c r="E546" s="83" t="str">
        <f t="shared" si="700"/>
        <v/>
      </c>
      <c r="F546" s="83" t="str">
        <f t="shared" si="701"/>
        <v/>
      </c>
      <c r="G546" s="83" t="str">
        <f t="shared" si="702"/>
        <v/>
      </c>
      <c r="H546" s="37"/>
      <c r="I546" s="42" t="str">
        <f t="shared" si="741"/>
        <v/>
      </c>
      <c r="J546" s="21"/>
      <c r="K546" s="21"/>
      <c r="L546" s="21"/>
      <c r="M546" s="21"/>
      <c r="N546" s="21"/>
      <c r="O546" s="19">
        <f t="shared" si="703"/>
        <v>0</v>
      </c>
      <c r="P546" s="39" t="str">
        <f t="shared" si="742"/>
        <v>دون المستوى</v>
      </c>
      <c r="Q546" s="21"/>
      <c r="R546" s="21"/>
      <c r="S546" s="92"/>
      <c r="T546" s="19">
        <f t="shared" si="704"/>
        <v>0</v>
      </c>
      <c r="U546" s="39" t="str">
        <f t="shared" si="743"/>
        <v>دون المستوى</v>
      </c>
      <c r="V546" s="19">
        <f t="shared" si="705"/>
        <v>0</v>
      </c>
      <c r="W546" s="19">
        <f t="shared" si="706"/>
        <v>0</v>
      </c>
      <c r="X546" s="19">
        <f t="shared" si="707"/>
        <v>0</v>
      </c>
      <c r="Y546" s="39" t="str">
        <f t="shared" si="744"/>
        <v>دون المستوى</v>
      </c>
      <c r="Z546" s="21"/>
      <c r="AA546" s="21"/>
      <c r="AB546" s="21"/>
      <c r="AC546" s="19">
        <f t="shared" si="708"/>
        <v>0</v>
      </c>
      <c r="AD546" s="39" t="str">
        <f t="shared" si="745"/>
        <v>دون المستوى</v>
      </c>
      <c r="AE546" s="21"/>
      <c r="AF546" s="21"/>
      <c r="AG546" s="92"/>
      <c r="AH546" s="19">
        <f t="shared" si="709"/>
        <v>0</v>
      </c>
      <c r="AI546" s="39" t="str">
        <f t="shared" si="746"/>
        <v>دون المستوى</v>
      </c>
      <c r="AJ546" s="19">
        <f t="shared" si="710"/>
        <v>0</v>
      </c>
      <c r="AK546" s="19">
        <f t="shared" si="786"/>
        <v>0</v>
      </c>
      <c r="AL546" s="19">
        <f t="shared" si="712"/>
        <v>0</v>
      </c>
      <c r="AM546" s="39" t="str">
        <f t="shared" si="748"/>
        <v>دون المستوى</v>
      </c>
      <c r="AN546" s="21"/>
      <c r="AO546" s="21"/>
      <c r="AP546" s="21"/>
      <c r="AQ546" s="19">
        <f t="shared" si="713"/>
        <v>0</v>
      </c>
      <c r="AR546" s="39" t="str">
        <f t="shared" si="749"/>
        <v>دون المستوى</v>
      </c>
      <c r="AS546" s="21"/>
      <c r="AT546" s="21"/>
      <c r="AU546" s="92"/>
      <c r="AV546" s="19">
        <f t="shared" si="714"/>
        <v>0</v>
      </c>
      <c r="AW546" s="39" t="str">
        <f t="shared" si="750"/>
        <v>دون المستوى</v>
      </c>
      <c r="AX546" s="19">
        <f t="shared" si="715"/>
        <v>0</v>
      </c>
      <c r="AY546" s="19">
        <f t="shared" si="751"/>
        <v>0</v>
      </c>
      <c r="AZ546" s="19">
        <f t="shared" si="717"/>
        <v>0</v>
      </c>
      <c r="BA546" s="34" t="str">
        <f t="shared" si="752"/>
        <v>دون المستوى</v>
      </c>
      <c r="BB546" s="21"/>
      <c r="BC546" s="21"/>
      <c r="BD546" s="21"/>
      <c r="BE546" s="19">
        <f t="shared" si="718"/>
        <v>0</v>
      </c>
      <c r="BF546" s="39" t="str">
        <f t="shared" si="753"/>
        <v>دون المستوى</v>
      </c>
      <c r="BG546" s="21"/>
      <c r="BH546" s="21"/>
      <c r="BI546" s="92"/>
      <c r="BJ546" s="19">
        <f t="shared" si="719"/>
        <v>0</v>
      </c>
      <c r="BK546" s="39" t="str">
        <f t="shared" si="754"/>
        <v>دون المستوى</v>
      </c>
      <c r="BL546" s="19">
        <f t="shared" si="720"/>
        <v>0</v>
      </c>
      <c r="BM546" s="19">
        <f t="shared" si="783"/>
        <v>0</v>
      </c>
      <c r="BN546" s="19">
        <f t="shared" si="722"/>
        <v>0</v>
      </c>
      <c r="BO546" s="34" t="str">
        <f t="shared" si="756"/>
        <v>دون المستوى</v>
      </c>
      <c r="BP546" s="21"/>
      <c r="BQ546" s="21"/>
      <c r="BR546" s="21"/>
      <c r="BS546" s="21"/>
      <c r="BT546" s="19">
        <f t="shared" si="723"/>
        <v>0</v>
      </c>
      <c r="BU546" s="39" t="str">
        <f t="shared" si="757"/>
        <v>دون المستوى</v>
      </c>
      <c r="BV546" s="21"/>
      <c r="BW546" s="21"/>
      <c r="BX546" s="21"/>
      <c r="BY546" s="92"/>
      <c r="BZ546" s="19">
        <f t="shared" si="724"/>
        <v>0</v>
      </c>
      <c r="CA546" s="39" t="str">
        <f t="shared" si="758"/>
        <v>دون المستوى</v>
      </c>
      <c r="CB546" s="19">
        <f t="shared" si="725"/>
        <v>0</v>
      </c>
      <c r="CC546" s="19">
        <f t="shared" si="784"/>
        <v>0</v>
      </c>
      <c r="CD546" s="19">
        <f t="shared" si="727"/>
        <v>0</v>
      </c>
      <c r="CE546" s="60" t="str">
        <f t="shared" si="760"/>
        <v>دون المستوى</v>
      </c>
      <c r="CF546" s="61">
        <f t="shared" si="728"/>
        <v>0</v>
      </c>
      <c r="CG546" s="67" t="str">
        <f t="shared" si="761"/>
        <v>دون المستوى</v>
      </c>
      <c r="CH546" s="21"/>
      <c r="CI546" s="21"/>
      <c r="CJ546" s="19">
        <f t="shared" si="729"/>
        <v>0</v>
      </c>
      <c r="CK546" s="39" t="str">
        <f t="shared" si="762"/>
        <v>دون المستوى</v>
      </c>
      <c r="CL546" s="21"/>
      <c r="CM546" s="21"/>
      <c r="CN546" s="19">
        <f t="shared" si="730"/>
        <v>0</v>
      </c>
      <c r="CO546" s="39" t="str">
        <f t="shared" si="763"/>
        <v>دون المستوى</v>
      </c>
      <c r="CP546" s="21"/>
      <c r="CQ546" s="21"/>
      <c r="CR546" s="19">
        <f t="shared" si="731"/>
        <v>0</v>
      </c>
      <c r="CS546" s="39" t="str">
        <f t="shared" si="764"/>
        <v>دون المستوى</v>
      </c>
      <c r="CT546" s="21"/>
      <c r="CU546" s="21"/>
      <c r="CV546" s="19">
        <f t="shared" si="732"/>
        <v>0</v>
      </c>
      <c r="CW546" s="39" t="str">
        <f t="shared" si="765"/>
        <v>دون المستوى</v>
      </c>
      <c r="CX546" s="59">
        <f t="shared" si="733"/>
        <v>0</v>
      </c>
      <c r="CY546" s="34" t="str">
        <f t="shared" si="766"/>
        <v>دون المستوى</v>
      </c>
      <c r="CZ546" s="21"/>
      <c r="DA546" s="21"/>
      <c r="DB546" s="21"/>
      <c r="DC546" s="19">
        <f t="shared" si="734"/>
        <v>0</v>
      </c>
      <c r="DD546" s="39" t="str">
        <f t="shared" si="767"/>
        <v>دون المستوى</v>
      </c>
      <c r="DE546" s="21"/>
      <c r="DF546" s="21"/>
      <c r="DG546" s="92"/>
      <c r="DH546" s="19">
        <f t="shared" si="735"/>
        <v>0</v>
      </c>
      <c r="DI546" s="39" t="str">
        <f t="shared" si="768"/>
        <v>دون المستوى</v>
      </c>
      <c r="DJ546" s="19">
        <f t="shared" si="736"/>
        <v>0</v>
      </c>
      <c r="DK546" s="19">
        <f t="shared" si="785"/>
        <v>0</v>
      </c>
      <c r="DL546" s="19">
        <f t="shared" si="738"/>
        <v>0</v>
      </c>
      <c r="DM546" s="34" t="str">
        <f t="shared" si="770"/>
        <v>دون المستوى</v>
      </c>
      <c r="DN546" s="20" t="str">
        <f t="shared" si="771"/>
        <v>دور ثان</v>
      </c>
      <c r="DR546" s="28" t="str">
        <f t="shared" si="772"/>
        <v xml:space="preserve"> لغة عربية</v>
      </c>
      <c r="DS546" s="28" t="str">
        <f t="shared" si="773"/>
        <v xml:space="preserve"> رياضيات</v>
      </c>
      <c r="DT546" s="28" t="str">
        <f t="shared" si="774"/>
        <v xml:space="preserve"> دراسات</v>
      </c>
      <c r="DU546" s="28" t="str">
        <f t="shared" si="775"/>
        <v xml:space="preserve"> إنجليزى</v>
      </c>
      <c r="DV546" s="28" t="str">
        <f t="shared" si="776"/>
        <v xml:space="preserve"> علوم</v>
      </c>
      <c r="DW546" s="28" t="str">
        <f t="shared" si="777"/>
        <v xml:space="preserve"> تربية دينية</v>
      </c>
      <c r="DX546" s="87" t="str">
        <f t="shared" si="778"/>
        <v xml:space="preserve"> تربية فنية</v>
      </c>
      <c r="DY546" s="87" t="str">
        <f t="shared" si="779"/>
        <v xml:space="preserve"> تربية رياضية</v>
      </c>
      <c r="DZ546" s="88" t="str">
        <f t="shared" si="780"/>
        <v xml:space="preserve"> نشاط1</v>
      </c>
      <c r="EA546" s="88" t="str">
        <f t="shared" si="781"/>
        <v xml:space="preserve"> نشاط2</v>
      </c>
      <c r="EB546" s="32">
        <f t="shared" si="739"/>
        <v>0</v>
      </c>
      <c r="EC546" s="31" t="str">
        <f t="shared" si="782"/>
        <v xml:space="preserve"> لغة عربية رياضيات دراسات إنجليزى علوم تربية دينية تربية فنية تربية رياضية نشاط1 نشاط2</v>
      </c>
    </row>
    <row r="547" spans="1:133" ht="17.25" thickTop="1" thickBot="1">
      <c r="A547" s="16" t="str">
        <f t="shared" si="740"/>
        <v/>
      </c>
      <c r="B547" s="18"/>
      <c r="C547" s="17"/>
      <c r="D547" s="86"/>
      <c r="E547" s="83" t="str">
        <f t="shared" si="700"/>
        <v/>
      </c>
      <c r="F547" s="83" t="str">
        <f t="shared" si="701"/>
        <v/>
      </c>
      <c r="G547" s="83" t="str">
        <f t="shared" si="702"/>
        <v/>
      </c>
      <c r="H547" s="37"/>
      <c r="I547" s="42" t="str">
        <f t="shared" si="741"/>
        <v/>
      </c>
      <c r="J547" s="21"/>
      <c r="K547" s="21"/>
      <c r="L547" s="21"/>
      <c r="M547" s="21"/>
      <c r="N547" s="21"/>
      <c r="O547" s="19">
        <f t="shared" si="703"/>
        <v>0</v>
      </c>
      <c r="P547" s="39" t="str">
        <f t="shared" si="742"/>
        <v>دون المستوى</v>
      </c>
      <c r="Q547" s="21"/>
      <c r="R547" s="21"/>
      <c r="S547" s="92"/>
      <c r="T547" s="19">
        <f t="shared" si="704"/>
        <v>0</v>
      </c>
      <c r="U547" s="39" t="str">
        <f t="shared" si="743"/>
        <v>دون المستوى</v>
      </c>
      <c r="V547" s="19">
        <f t="shared" si="705"/>
        <v>0</v>
      </c>
      <c r="W547" s="19">
        <f t="shared" si="706"/>
        <v>0</v>
      </c>
      <c r="X547" s="19">
        <f t="shared" si="707"/>
        <v>0</v>
      </c>
      <c r="Y547" s="39" t="str">
        <f t="shared" si="744"/>
        <v>دون المستوى</v>
      </c>
      <c r="Z547" s="21"/>
      <c r="AA547" s="21"/>
      <c r="AB547" s="21"/>
      <c r="AC547" s="19">
        <f t="shared" si="708"/>
        <v>0</v>
      </c>
      <c r="AD547" s="39" t="str">
        <f t="shared" si="745"/>
        <v>دون المستوى</v>
      </c>
      <c r="AE547" s="21"/>
      <c r="AF547" s="21"/>
      <c r="AG547" s="92"/>
      <c r="AH547" s="19">
        <f t="shared" si="709"/>
        <v>0</v>
      </c>
      <c r="AI547" s="39" t="str">
        <f t="shared" si="746"/>
        <v>دون المستوى</v>
      </c>
      <c r="AJ547" s="19">
        <f t="shared" si="710"/>
        <v>0</v>
      </c>
      <c r="AK547" s="19">
        <f t="shared" si="786"/>
        <v>0</v>
      </c>
      <c r="AL547" s="19">
        <f t="shared" si="712"/>
        <v>0</v>
      </c>
      <c r="AM547" s="39" t="str">
        <f t="shared" si="748"/>
        <v>دون المستوى</v>
      </c>
      <c r="AN547" s="21"/>
      <c r="AO547" s="21"/>
      <c r="AP547" s="21"/>
      <c r="AQ547" s="19">
        <f t="shared" si="713"/>
        <v>0</v>
      </c>
      <c r="AR547" s="39" t="str">
        <f t="shared" si="749"/>
        <v>دون المستوى</v>
      </c>
      <c r="AS547" s="21"/>
      <c r="AT547" s="21"/>
      <c r="AU547" s="92"/>
      <c r="AV547" s="19">
        <f t="shared" si="714"/>
        <v>0</v>
      </c>
      <c r="AW547" s="39" t="str">
        <f t="shared" si="750"/>
        <v>دون المستوى</v>
      </c>
      <c r="AX547" s="19">
        <f t="shared" si="715"/>
        <v>0</v>
      </c>
      <c r="AY547" s="19">
        <f t="shared" si="751"/>
        <v>0</v>
      </c>
      <c r="AZ547" s="19">
        <f t="shared" si="717"/>
        <v>0</v>
      </c>
      <c r="BA547" s="34" t="str">
        <f t="shared" si="752"/>
        <v>دون المستوى</v>
      </c>
      <c r="BB547" s="21"/>
      <c r="BC547" s="21"/>
      <c r="BD547" s="21"/>
      <c r="BE547" s="19">
        <f t="shared" si="718"/>
        <v>0</v>
      </c>
      <c r="BF547" s="39" t="str">
        <f t="shared" si="753"/>
        <v>دون المستوى</v>
      </c>
      <c r="BG547" s="21"/>
      <c r="BH547" s="21"/>
      <c r="BI547" s="92"/>
      <c r="BJ547" s="19">
        <f t="shared" si="719"/>
        <v>0</v>
      </c>
      <c r="BK547" s="39" t="str">
        <f t="shared" si="754"/>
        <v>دون المستوى</v>
      </c>
      <c r="BL547" s="19">
        <f t="shared" si="720"/>
        <v>0</v>
      </c>
      <c r="BM547" s="19">
        <f t="shared" si="783"/>
        <v>0</v>
      </c>
      <c r="BN547" s="19">
        <f t="shared" si="722"/>
        <v>0</v>
      </c>
      <c r="BO547" s="34" t="str">
        <f t="shared" si="756"/>
        <v>دون المستوى</v>
      </c>
      <c r="BP547" s="21"/>
      <c r="BQ547" s="21"/>
      <c r="BR547" s="21"/>
      <c r="BS547" s="21"/>
      <c r="BT547" s="19">
        <f t="shared" si="723"/>
        <v>0</v>
      </c>
      <c r="BU547" s="39" t="str">
        <f t="shared" si="757"/>
        <v>دون المستوى</v>
      </c>
      <c r="BV547" s="21"/>
      <c r="BW547" s="21"/>
      <c r="BX547" s="21"/>
      <c r="BY547" s="92"/>
      <c r="BZ547" s="19">
        <f t="shared" si="724"/>
        <v>0</v>
      </c>
      <c r="CA547" s="39" t="str">
        <f t="shared" si="758"/>
        <v>دون المستوى</v>
      </c>
      <c r="CB547" s="19">
        <f t="shared" si="725"/>
        <v>0</v>
      </c>
      <c r="CC547" s="19">
        <f t="shared" si="784"/>
        <v>0</v>
      </c>
      <c r="CD547" s="19">
        <f t="shared" si="727"/>
        <v>0</v>
      </c>
      <c r="CE547" s="60" t="str">
        <f t="shared" si="760"/>
        <v>دون المستوى</v>
      </c>
      <c r="CF547" s="61">
        <f t="shared" si="728"/>
        <v>0</v>
      </c>
      <c r="CG547" s="67" t="str">
        <f t="shared" si="761"/>
        <v>دون المستوى</v>
      </c>
      <c r="CH547" s="21"/>
      <c r="CI547" s="21"/>
      <c r="CJ547" s="19">
        <f t="shared" si="729"/>
        <v>0</v>
      </c>
      <c r="CK547" s="39" t="str">
        <f t="shared" si="762"/>
        <v>دون المستوى</v>
      </c>
      <c r="CL547" s="21"/>
      <c r="CM547" s="21"/>
      <c r="CN547" s="19">
        <f t="shared" si="730"/>
        <v>0</v>
      </c>
      <c r="CO547" s="39" t="str">
        <f t="shared" si="763"/>
        <v>دون المستوى</v>
      </c>
      <c r="CP547" s="21"/>
      <c r="CQ547" s="21"/>
      <c r="CR547" s="19">
        <f t="shared" si="731"/>
        <v>0</v>
      </c>
      <c r="CS547" s="39" t="str">
        <f t="shared" si="764"/>
        <v>دون المستوى</v>
      </c>
      <c r="CT547" s="21"/>
      <c r="CU547" s="21"/>
      <c r="CV547" s="19">
        <f t="shared" si="732"/>
        <v>0</v>
      </c>
      <c r="CW547" s="39" t="str">
        <f t="shared" si="765"/>
        <v>دون المستوى</v>
      </c>
      <c r="CX547" s="59">
        <f t="shared" si="733"/>
        <v>0</v>
      </c>
      <c r="CY547" s="34" t="str">
        <f t="shared" si="766"/>
        <v>دون المستوى</v>
      </c>
      <c r="CZ547" s="21"/>
      <c r="DA547" s="21"/>
      <c r="DB547" s="21"/>
      <c r="DC547" s="19">
        <f t="shared" si="734"/>
        <v>0</v>
      </c>
      <c r="DD547" s="39" t="str">
        <f t="shared" si="767"/>
        <v>دون المستوى</v>
      </c>
      <c r="DE547" s="21"/>
      <c r="DF547" s="21"/>
      <c r="DG547" s="92"/>
      <c r="DH547" s="19">
        <f t="shared" si="735"/>
        <v>0</v>
      </c>
      <c r="DI547" s="39" t="str">
        <f t="shared" si="768"/>
        <v>دون المستوى</v>
      </c>
      <c r="DJ547" s="19">
        <f t="shared" si="736"/>
        <v>0</v>
      </c>
      <c r="DK547" s="19">
        <f t="shared" si="785"/>
        <v>0</v>
      </c>
      <c r="DL547" s="19">
        <f t="shared" si="738"/>
        <v>0</v>
      </c>
      <c r="DM547" s="34" t="str">
        <f t="shared" si="770"/>
        <v>دون المستوى</v>
      </c>
      <c r="DN547" s="20" t="str">
        <f t="shared" si="771"/>
        <v>دور ثان</v>
      </c>
      <c r="DR547" s="28" t="str">
        <f t="shared" si="772"/>
        <v xml:space="preserve"> لغة عربية</v>
      </c>
      <c r="DS547" s="28" t="str">
        <f t="shared" si="773"/>
        <v xml:space="preserve"> رياضيات</v>
      </c>
      <c r="DT547" s="28" t="str">
        <f t="shared" si="774"/>
        <v xml:space="preserve"> دراسات</v>
      </c>
      <c r="DU547" s="28" t="str">
        <f t="shared" si="775"/>
        <v xml:space="preserve"> إنجليزى</v>
      </c>
      <c r="DV547" s="28" t="str">
        <f t="shared" si="776"/>
        <v xml:space="preserve"> علوم</v>
      </c>
      <c r="DW547" s="28" t="str">
        <f t="shared" si="777"/>
        <v xml:space="preserve"> تربية دينية</v>
      </c>
      <c r="DX547" s="87" t="str">
        <f t="shared" si="778"/>
        <v xml:space="preserve"> تربية فنية</v>
      </c>
      <c r="DY547" s="87" t="str">
        <f t="shared" si="779"/>
        <v xml:space="preserve"> تربية رياضية</v>
      </c>
      <c r="DZ547" s="88" t="str">
        <f t="shared" si="780"/>
        <v xml:space="preserve"> نشاط1</v>
      </c>
      <c r="EA547" s="88" t="str">
        <f t="shared" si="781"/>
        <v xml:space="preserve"> نشاط2</v>
      </c>
      <c r="EB547" s="32">
        <f t="shared" si="739"/>
        <v>0</v>
      </c>
      <c r="EC547" s="31" t="str">
        <f t="shared" si="782"/>
        <v xml:space="preserve"> لغة عربية رياضيات دراسات إنجليزى علوم تربية دينية تربية فنية تربية رياضية نشاط1 نشاط2</v>
      </c>
    </row>
    <row r="548" spans="1:133" ht="17.25" thickTop="1" thickBot="1">
      <c r="A548" s="16" t="str">
        <f t="shared" si="740"/>
        <v/>
      </c>
      <c r="B548" s="18"/>
      <c r="C548" s="17"/>
      <c r="D548" s="86"/>
      <c r="E548" s="83" t="str">
        <f t="shared" si="700"/>
        <v/>
      </c>
      <c r="F548" s="83" t="str">
        <f t="shared" si="701"/>
        <v/>
      </c>
      <c r="G548" s="83" t="str">
        <f t="shared" si="702"/>
        <v/>
      </c>
      <c r="H548" s="37"/>
      <c r="I548" s="42" t="str">
        <f t="shared" si="741"/>
        <v/>
      </c>
      <c r="J548" s="21"/>
      <c r="K548" s="21"/>
      <c r="L548" s="21"/>
      <c r="M548" s="21"/>
      <c r="N548" s="21"/>
      <c r="O548" s="19">
        <f t="shared" si="703"/>
        <v>0</v>
      </c>
      <c r="P548" s="39" t="str">
        <f t="shared" si="742"/>
        <v>دون المستوى</v>
      </c>
      <c r="Q548" s="21"/>
      <c r="R548" s="21"/>
      <c r="S548" s="92"/>
      <c r="T548" s="19">
        <f t="shared" si="704"/>
        <v>0</v>
      </c>
      <c r="U548" s="39" t="str">
        <f t="shared" si="743"/>
        <v>دون المستوى</v>
      </c>
      <c r="V548" s="19">
        <f t="shared" si="705"/>
        <v>0</v>
      </c>
      <c r="W548" s="19">
        <f t="shared" si="706"/>
        <v>0</v>
      </c>
      <c r="X548" s="19">
        <f t="shared" si="707"/>
        <v>0</v>
      </c>
      <c r="Y548" s="39" t="str">
        <f t="shared" si="744"/>
        <v>دون المستوى</v>
      </c>
      <c r="Z548" s="21"/>
      <c r="AA548" s="21"/>
      <c r="AB548" s="21"/>
      <c r="AC548" s="19">
        <f t="shared" si="708"/>
        <v>0</v>
      </c>
      <c r="AD548" s="39" t="str">
        <f t="shared" si="745"/>
        <v>دون المستوى</v>
      </c>
      <c r="AE548" s="21"/>
      <c r="AF548" s="21"/>
      <c r="AG548" s="92"/>
      <c r="AH548" s="19">
        <f t="shared" si="709"/>
        <v>0</v>
      </c>
      <c r="AI548" s="39" t="str">
        <f t="shared" si="746"/>
        <v>دون المستوى</v>
      </c>
      <c r="AJ548" s="19">
        <f t="shared" si="710"/>
        <v>0</v>
      </c>
      <c r="AK548" s="19">
        <f t="shared" si="786"/>
        <v>0</v>
      </c>
      <c r="AL548" s="19">
        <f t="shared" si="712"/>
        <v>0</v>
      </c>
      <c r="AM548" s="39" t="str">
        <f t="shared" si="748"/>
        <v>دون المستوى</v>
      </c>
      <c r="AN548" s="21"/>
      <c r="AO548" s="21"/>
      <c r="AP548" s="21"/>
      <c r="AQ548" s="19">
        <f t="shared" si="713"/>
        <v>0</v>
      </c>
      <c r="AR548" s="39" t="str">
        <f t="shared" si="749"/>
        <v>دون المستوى</v>
      </c>
      <c r="AS548" s="21"/>
      <c r="AT548" s="21"/>
      <c r="AU548" s="92"/>
      <c r="AV548" s="19">
        <f t="shared" si="714"/>
        <v>0</v>
      </c>
      <c r="AW548" s="39" t="str">
        <f t="shared" si="750"/>
        <v>دون المستوى</v>
      </c>
      <c r="AX548" s="19">
        <f t="shared" si="715"/>
        <v>0</v>
      </c>
      <c r="AY548" s="19">
        <f t="shared" si="751"/>
        <v>0</v>
      </c>
      <c r="AZ548" s="19">
        <f t="shared" si="717"/>
        <v>0</v>
      </c>
      <c r="BA548" s="34" t="str">
        <f t="shared" si="752"/>
        <v>دون المستوى</v>
      </c>
      <c r="BB548" s="21"/>
      <c r="BC548" s="21"/>
      <c r="BD548" s="21"/>
      <c r="BE548" s="19">
        <f t="shared" si="718"/>
        <v>0</v>
      </c>
      <c r="BF548" s="39" t="str">
        <f t="shared" si="753"/>
        <v>دون المستوى</v>
      </c>
      <c r="BG548" s="21"/>
      <c r="BH548" s="21"/>
      <c r="BI548" s="92"/>
      <c r="BJ548" s="19">
        <f t="shared" si="719"/>
        <v>0</v>
      </c>
      <c r="BK548" s="39" t="str">
        <f t="shared" si="754"/>
        <v>دون المستوى</v>
      </c>
      <c r="BL548" s="19">
        <f t="shared" si="720"/>
        <v>0</v>
      </c>
      <c r="BM548" s="19">
        <f t="shared" si="783"/>
        <v>0</v>
      </c>
      <c r="BN548" s="19">
        <f t="shared" si="722"/>
        <v>0</v>
      </c>
      <c r="BO548" s="34" t="str">
        <f t="shared" si="756"/>
        <v>دون المستوى</v>
      </c>
      <c r="BP548" s="21"/>
      <c r="BQ548" s="21"/>
      <c r="BR548" s="21"/>
      <c r="BS548" s="21"/>
      <c r="BT548" s="19">
        <f t="shared" si="723"/>
        <v>0</v>
      </c>
      <c r="BU548" s="39" t="str">
        <f t="shared" si="757"/>
        <v>دون المستوى</v>
      </c>
      <c r="BV548" s="21"/>
      <c r="BW548" s="21"/>
      <c r="BX548" s="21"/>
      <c r="BY548" s="92"/>
      <c r="BZ548" s="19">
        <f t="shared" si="724"/>
        <v>0</v>
      </c>
      <c r="CA548" s="39" t="str">
        <f t="shared" si="758"/>
        <v>دون المستوى</v>
      </c>
      <c r="CB548" s="19">
        <f t="shared" si="725"/>
        <v>0</v>
      </c>
      <c r="CC548" s="19">
        <f t="shared" si="784"/>
        <v>0</v>
      </c>
      <c r="CD548" s="19">
        <f t="shared" si="727"/>
        <v>0</v>
      </c>
      <c r="CE548" s="60" t="str">
        <f t="shared" si="760"/>
        <v>دون المستوى</v>
      </c>
      <c r="CF548" s="61">
        <f t="shared" si="728"/>
        <v>0</v>
      </c>
      <c r="CG548" s="67" t="str">
        <f t="shared" si="761"/>
        <v>دون المستوى</v>
      </c>
      <c r="CH548" s="21"/>
      <c r="CI548" s="21"/>
      <c r="CJ548" s="19">
        <f t="shared" si="729"/>
        <v>0</v>
      </c>
      <c r="CK548" s="39" t="str">
        <f t="shared" si="762"/>
        <v>دون المستوى</v>
      </c>
      <c r="CL548" s="21"/>
      <c r="CM548" s="21"/>
      <c r="CN548" s="19">
        <f t="shared" si="730"/>
        <v>0</v>
      </c>
      <c r="CO548" s="39" t="str">
        <f t="shared" si="763"/>
        <v>دون المستوى</v>
      </c>
      <c r="CP548" s="21"/>
      <c r="CQ548" s="21"/>
      <c r="CR548" s="19">
        <f t="shared" si="731"/>
        <v>0</v>
      </c>
      <c r="CS548" s="39" t="str">
        <f t="shared" si="764"/>
        <v>دون المستوى</v>
      </c>
      <c r="CT548" s="21"/>
      <c r="CU548" s="21"/>
      <c r="CV548" s="19">
        <f t="shared" si="732"/>
        <v>0</v>
      </c>
      <c r="CW548" s="39" t="str">
        <f t="shared" si="765"/>
        <v>دون المستوى</v>
      </c>
      <c r="CX548" s="59">
        <f t="shared" si="733"/>
        <v>0</v>
      </c>
      <c r="CY548" s="34" t="str">
        <f t="shared" si="766"/>
        <v>دون المستوى</v>
      </c>
      <c r="CZ548" s="21"/>
      <c r="DA548" s="21"/>
      <c r="DB548" s="21"/>
      <c r="DC548" s="19">
        <f t="shared" si="734"/>
        <v>0</v>
      </c>
      <c r="DD548" s="39" t="str">
        <f t="shared" si="767"/>
        <v>دون المستوى</v>
      </c>
      <c r="DE548" s="21"/>
      <c r="DF548" s="21"/>
      <c r="DG548" s="92"/>
      <c r="DH548" s="19">
        <f t="shared" si="735"/>
        <v>0</v>
      </c>
      <c r="DI548" s="39" t="str">
        <f t="shared" si="768"/>
        <v>دون المستوى</v>
      </c>
      <c r="DJ548" s="19">
        <f t="shared" si="736"/>
        <v>0</v>
      </c>
      <c r="DK548" s="19">
        <f t="shared" si="785"/>
        <v>0</v>
      </c>
      <c r="DL548" s="19">
        <f t="shared" si="738"/>
        <v>0</v>
      </c>
      <c r="DM548" s="34" t="str">
        <f t="shared" si="770"/>
        <v>دون المستوى</v>
      </c>
      <c r="DN548" s="20" t="str">
        <f t="shared" si="771"/>
        <v>دور ثان</v>
      </c>
      <c r="DR548" s="28" t="str">
        <f t="shared" si="772"/>
        <v xml:space="preserve"> لغة عربية</v>
      </c>
      <c r="DS548" s="28" t="str">
        <f t="shared" si="773"/>
        <v xml:space="preserve"> رياضيات</v>
      </c>
      <c r="DT548" s="28" t="str">
        <f t="shared" si="774"/>
        <v xml:space="preserve"> دراسات</v>
      </c>
      <c r="DU548" s="28" t="str">
        <f t="shared" si="775"/>
        <v xml:space="preserve"> إنجليزى</v>
      </c>
      <c r="DV548" s="28" t="str">
        <f t="shared" si="776"/>
        <v xml:space="preserve"> علوم</v>
      </c>
      <c r="DW548" s="28" t="str">
        <f t="shared" si="777"/>
        <v xml:space="preserve"> تربية دينية</v>
      </c>
      <c r="DX548" s="87" t="str">
        <f t="shared" si="778"/>
        <v xml:space="preserve"> تربية فنية</v>
      </c>
      <c r="DY548" s="87" t="str">
        <f t="shared" si="779"/>
        <v xml:space="preserve"> تربية رياضية</v>
      </c>
      <c r="DZ548" s="88" t="str">
        <f t="shared" si="780"/>
        <v xml:space="preserve"> نشاط1</v>
      </c>
      <c r="EA548" s="88" t="str">
        <f t="shared" si="781"/>
        <v xml:space="preserve"> نشاط2</v>
      </c>
      <c r="EB548" s="32">
        <f t="shared" si="739"/>
        <v>0</v>
      </c>
      <c r="EC548" s="31" t="str">
        <f t="shared" si="782"/>
        <v xml:space="preserve"> لغة عربية رياضيات دراسات إنجليزى علوم تربية دينية تربية فنية تربية رياضية نشاط1 نشاط2</v>
      </c>
    </row>
    <row r="549" spans="1:133" ht="17.25" thickTop="1" thickBot="1">
      <c r="A549" s="16" t="str">
        <f t="shared" si="740"/>
        <v/>
      </c>
      <c r="B549" s="18"/>
      <c r="C549" s="17"/>
      <c r="D549" s="86"/>
      <c r="E549" s="83" t="str">
        <f t="shared" si="700"/>
        <v/>
      </c>
      <c r="F549" s="83" t="str">
        <f t="shared" si="701"/>
        <v/>
      </c>
      <c r="G549" s="83" t="str">
        <f t="shared" si="702"/>
        <v/>
      </c>
      <c r="H549" s="37"/>
      <c r="I549" s="42" t="str">
        <f t="shared" si="741"/>
        <v/>
      </c>
      <c r="J549" s="21"/>
      <c r="K549" s="21"/>
      <c r="L549" s="21"/>
      <c r="M549" s="21"/>
      <c r="N549" s="21"/>
      <c r="O549" s="19">
        <f t="shared" si="703"/>
        <v>0</v>
      </c>
      <c r="P549" s="39" t="str">
        <f t="shared" si="742"/>
        <v>دون المستوى</v>
      </c>
      <c r="Q549" s="21"/>
      <c r="R549" s="21"/>
      <c r="S549" s="92"/>
      <c r="T549" s="19">
        <f t="shared" si="704"/>
        <v>0</v>
      </c>
      <c r="U549" s="39" t="str">
        <f t="shared" si="743"/>
        <v>دون المستوى</v>
      </c>
      <c r="V549" s="19">
        <f t="shared" si="705"/>
        <v>0</v>
      </c>
      <c r="W549" s="19">
        <f t="shared" si="706"/>
        <v>0</v>
      </c>
      <c r="X549" s="19">
        <f t="shared" si="707"/>
        <v>0</v>
      </c>
      <c r="Y549" s="39" t="str">
        <f t="shared" si="744"/>
        <v>دون المستوى</v>
      </c>
      <c r="Z549" s="21"/>
      <c r="AA549" s="21"/>
      <c r="AB549" s="21"/>
      <c r="AC549" s="19">
        <f t="shared" si="708"/>
        <v>0</v>
      </c>
      <c r="AD549" s="39" t="str">
        <f t="shared" si="745"/>
        <v>دون المستوى</v>
      </c>
      <c r="AE549" s="21"/>
      <c r="AF549" s="21"/>
      <c r="AG549" s="92"/>
      <c r="AH549" s="19">
        <f t="shared" si="709"/>
        <v>0</v>
      </c>
      <c r="AI549" s="39" t="str">
        <f t="shared" si="746"/>
        <v>دون المستوى</v>
      </c>
      <c r="AJ549" s="19">
        <f t="shared" si="710"/>
        <v>0</v>
      </c>
      <c r="AK549" s="19">
        <f t="shared" si="786"/>
        <v>0</v>
      </c>
      <c r="AL549" s="19">
        <f t="shared" si="712"/>
        <v>0</v>
      </c>
      <c r="AM549" s="39" t="str">
        <f t="shared" si="748"/>
        <v>دون المستوى</v>
      </c>
      <c r="AN549" s="21"/>
      <c r="AO549" s="21"/>
      <c r="AP549" s="21"/>
      <c r="AQ549" s="19">
        <f t="shared" si="713"/>
        <v>0</v>
      </c>
      <c r="AR549" s="39" t="str">
        <f t="shared" si="749"/>
        <v>دون المستوى</v>
      </c>
      <c r="AS549" s="21"/>
      <c r="AT549" s="21"/>
      <c r="AU549" s="92"/>
      <c r="AV549" s="19">
        <f t="shared" si="714"/>
        <v>0</v>
      </c>
      <c r="AW549" s="39" t="str">
        <f t="shared" si="750"/>
        <v>دون المستوى</v>
      </c>
      <c r="AX549" s="19">
        <f t="shared" si="715"/>
        <v>0</v>
      </c>
      <c r="AY549" s="19">
        <f t="shared" si="751"/>
        <v>0</v>
      </c>
      <c r="AZ549" s="19">
        <f t="shared" si="717"/>
        <v>0</v>
      </c>
      <c r="BA549" s="34" t="str">
        <f t="shared" si="752"/>
        <v>دون المستوى</v>
      </c>
      <c r="BB549" s="21"/>
      <c r="BC549" s="21"/>
      <c r="BD549" s="21"/>
      <c r="BE549" s="19">
        <f t="shared" si="718"/>
        <v>0</v>
      </c>
      <c r="BF549" s="39" t="str">
        <f t="shared" si="753"/>
        <v>دون المستوى</v>
      </c>
      <c r="BG549" s="21"/>
      <c r="BH549" s="21"/>
      <c r="BI549" s="92"/>
      <c r="BJ549" s="19">
        <f t="shared" si="719"/>
        <v>0</v>
      </c>
      <c r="BK549" s="39" t="str">
        <f t="shared" si="754"/>
        <v>دون المستوى</v>
      </c>
      <c r="BL549" s="19">
        <f t="shared" si="720"/>
        <v>0</v>
      </c>
      <c r="BM549" s="19">
        <f t="shared" si="783"/>
        <v>0</v>
      </c>
      <c r="BN549" s="19">
        <f t="shared" si="722"/>
        <v>0</v>
      </c>
      <c r="BO549" s="34" t="str">
        <f t="shared" si="756"/>
        <v>دون المستوى</v>
      </c>
      <c r="BP549" s="21"/>
      <c r="BQ549" s="21"/>
      <c r="BR549" s="21"/>
      <c r="BS549" s="21"/>
      <c r="BT549" s="19">
        <f t="shared" si="723"/>
        <v>0</v>
      </c>
      <c r="BU549" s="39" t="str">
        <f t="shared" si="757"/>
        <v>دون المستوى</v>
      </c>
      <c r="BV549" s="21"/>
      <c r="BW549" s="21"/>
      <c r="BX549" s="21"/>
      <c r="BY549" s="92"/>
      <c r="BZ549" s="19">
        <f t="shared" si="724"/>
        <v>0</v>
      </c>
      <c r="CA549" s="39" t="str">
        <f t="shared" si="758"/>
        <v>دون المستوى</v>
      </c>
      <c r="CB549" s="19">
        <f t="shared" si="725"/>
        <v>0</v>
      </c>
      <c r="CC549" s="19">
        <f t="shared" si="784"/>
        <v>0</v>
      </c>
      <c r="CD549" s="19">
        <f t="shared" si="727"/>
        <v>0</v>
      </c>
      <c r="CE549" s="60" t="str">
        <f t="shared" si="760"/>
        <v>دون المستوى</v>
      </c>
      <c r="CF549" s="61">
        <f t="shared" si="728"/>
        <v>0</v>
      </c>
      <c r="CG549" s="67" t="str">
        <f t="shared" si="761"/>
        <v>دون المستوى</v>
      </c>
      <c r="CH549" s="21"/>
      <c r="CI549" s="21"/>
      <c r="CJ549" s="19">
        <f t="shared" si="729"/>
        <v>0</v>
      </c>
      <c r="CK549" s="39" t="str">
        <f t="shared" si="762"/>
        <v>دون المستوى</v>
      </c>
      <c r="CL549" s="21"/>
      <c r="CM549" s="21"/>
      <c r="CN549" s="19">
        <f t="shared" si="730"/>
        <v>0</v>
      </c>
      <c r="CO549" s="39" t="str">
        <f t="shared" si="763"/>
        <v>دون المستوى</v>
      </c>
      <c r="CP549" s="21"/>
      <c r="CQ549" s="21"/>
      <c r="CR549" s="19">
        <f t="shared" si="731"/>
        <v>0</v>
      </c>
      <c r="CS549" s="39" t="str">
        <f t="shared" si="764"/>
        <v>دون المستوى</v>
      </c>
      <c r="CT549" s="21"/>
      <c r="CU549" s="21"/>
      <c r="CV549" s="19">
        <f t="shared" si="732"/>
        <v>0</v>
      </c>
      <c r="CW549" s="39" t="str">
        <f t="shared" si="765"/>
        <v>دون المستوى</v>
      </c>
      <c r="CX549" s="59">
        <f t="shared" si="733"/>
        <v>0</v>
      </c>
      <c r="CY549" s="34" t="str">
        <f t="shared" si="766"/>
        <v>دون المستوى</v>
      </c>
      <c r="CZ549" s="21"/>
      <c r="DA549" s="21"/>
      <c r="DB549" s="21"/>
      <c r="DC549" s="19">
        <f t="shared" si="734"/>
        <v>0</v>
      </c>
      <c r="DD549" s="39" t="str">
        <f t="shared" si="767"/>
        <v>دون المستوى</v>
      </c>
      <c r="DE549" s="21"/>
      <c r="DF549" s="21"/>
      <c r="DG549" s="92"/>
      <c r="DH549" s="19">
        <f t="shared" si="735"/>
        <v>0</v>
      </c>
      <c r="DI549" s="39" t="str">
        <f t="shared" si="768"/>
        <v>دون المستوى</v>
      </c>
      <c r="DJ549" s="19">
        <f t="shared" si="736"/>
        <v>0</v>
      </c>
      <c r="DK549" s="19">
        <f t="shared" si="785"/>
        <v>0</v>
      </c>
      <c r="DL549" s="19">
        <f t="shared" si="738"/>
        <v>0</v>
      </c>
      <c r="DM549" s="34" t="str">
        <f t="shared" si="770"/>
        <v>دون المستوى</v>
      </c>
      <c r="DN549" s="20" t="str">
        <f t="shared" si="771"/>
        <v>دور ثان</v>
      </c>
      <c r="DR549" s="28" t="str">
        <f t="shared" si="772"/>
        <v xml:space="preserve"> لغة عربية</v>
      </c>
      <c r="DS549" s="28" t="str">
        <f t="shared" si="773"/>
        <v xml:space="preserve"> رياضيات</v>
      </c>
      <c r="DT549" s="28" t="str">
        <f t="shared" si="774"/>
        <v xml:space="preserve"> دراسات</v>
      </c>
      <c r="DU549" s="28" t="str">
        <f t="shared" si="775"/>
        <v xml:space="preserve"> إنجليزى</v>
      </c>
      <c r="DV549" s="28" t="str">
        <f t="shared" si="776"/>
        <v xml:space="preserve"> علوم</v>
      </c>
      <c r="DW549" s="28" t="str">
        <f t="shared" si="777"/>
        <v xml:space="preserve"> تربية دينية</v>
      </c>
      <c r="DX549" s="87" t="str">
        <f t="shared" si="778"/>
        <v xml:space="preserve"> تربية فنية</v>
      </c>
      <c r="DY549" s="87" t="str">
        <f t="shared" si="779"/>
        <v xml:space="preserve"> تربية رياضية</v>
      </c>
      <c r="DZ549" s="88" t="str">
        <f t="shared" si="780"/>
        <v xml:space="preserve"> نشاط1</v>
      </c>
      <c r="EA549" s="88" t="str">
        <f t="shared" si="781"/>
        <v xml:space="preserve"> نشاط2</v>
      </c>
      <c r="EB549" s="32">
        <f t="shared" si="739"/>
        <v>0</v>
      </c>
      <c r="EC549" s="31" t="str">
        <f t="shared" si="782"/>
        <v xml:space="preserve"> لغة عربية رياضيات دراسات إنجليزى علوم تربية دينية تربية فنية تربية رياضية نشاط1 نشاط2</v>
      </c>
    </row>
    <row r="550" spans="1:133" ht="17.25" thickTop="1" thickBot="1">
      <c r="A550" s="16" t="str">
        <f t="shared" si="740"/>
        <v/>
      </c>
      <c r="B550" s="18"/>
      <c r="C550" s="17"/>
      <c r="D550" s="86"/>
      <c r="E550" s="83" t="str">
        <f t="shared" si="700"/>
        <v/>
      </c>
      <c r="F550" s="83" t="str">
        <f t="shared" si="701"/>
        <v/>
      </c>
      <c r="G550" s="83" t="str">
        <f t="shared" si="702"/>
        <v/>
      </c>
      <c r="H550" s="37"/>
      <c r="I550" s="42" t="str">
        <f t="shared" si="741"/>
        <v/>
      </c>
      <c r="J550" s="21"/>
      <c r="K550" s="21"/>
      <c r="L550" s="21"/>
      <c r="M550" s="21"/>
      <c r="N550" s="21"/>
      <c r="O550" s="19">
        <f t="shared" si="703"/>
        <v>0</v>
      </c>
      <c r="P550" s="39" t="str">
        <f t="shared" si="742"/>
        <v>دون المستوى</v>
      </c>
      <c r="Q550" s="21"/>
      <c r="R550" s="21"/>
      <c r="S550" s="92"/>
      <c r="T550" s="19">
        <f t="shared" si="704"/>
        <v>0</v>
      </c>
      <c r="U550" s="39" t="str">
        <f t="shared" si="743"/>
        <v>دون المستوى</v>
      </c>
      <c r="V550" s="19">
        <f t="shared" si="705"/>
        <v>0</v>
      </c>
      <c r="W550" s="19">
        <f t="shared" si="706"/>
        <v>0</v>
      </c>
      <c r="X550" s="19">
        <f t="shared" si="707"/>
        <v>0</v>
      </c>
      <c r="Y550" s="39" t="str">
        <f t="shared" si="744"/>
        <v>دون المستوى</v>
      </c>
      <c r="Z550" s="21"/>
      <c r="AA550" s="21"/>
      <c r="AB550" s="21"/>
      <c r="AC550" s="19">
        <f t="shared" si="708"/>
        <v>0</v>
      </c>
      <c r="AD550" s="39" t="str">
        <f t="shared" si="745"/>
        <v>دون المستوى</v>
      </c>
      <c r="AE550" s="21"/>
      <c r="AF550" s="21"/>
      <c r="AG550" s="92"/>
      <c r="AH550" s="19">
        <f t="shared" si="709"/>
        <v>0</v>
      </c>
      <c r="AI550" s="39" t="str">
        <f t="shared" si="746"/>
        <v>دون المستوى</v>
      </c>
      <c r="AJ550" s="19">
        <f t="shared" si="710"/>
        <v>0</v>
      </c>
      <c r="AK550" s="19">
        <f t="shared" si="786"/>
        <v>0</v>
      </c>
      <c r="AL550" s="19">
        <f t="shared" si="712"/>
        <v>0</v>
      </c>
      <c r="AM550" s="39" t="str">
        <f t="shared" si="748"/>
        <v>دون المستوى</v>
      </c>
      <c r="AN550" s="21"/>
      <c r="AO550" s="21"/>
      <c r="AP550" s="21"/>
      <c r="AQ550" s="19">
        <f t="shared" si="713"/>
        <v>0</v>
      </c>
      <c r="AR550" s="39" t="str">
        <f t="shared" si="749"/>
        <v>دون المستوى</v>
      </c>
      <c r="AS550" s="21"/>
      <c r="AT550" s="21"/>
      <c r="AU550" s="92"/>
      <c r="AV550" s="19">
        <f t="shared" si="714"/>
        <v>0</v>
      </c>
      <c r="AW550" s="39" t="str">
        <f t="shared" si="750"/>
        <v>دون المستوى</v>
      </c>
      <c r="AX550" s="19">
        <f t="shared" si="715"/>
        <v>0</v>
      </c>
      <c r="AY550" s="19">
        <f t="shared" si="751"/>
        <v>0</v>
      </c>
      <c r="AZ550" s="19">
        <f t="shared" si="717"/>
        <v>0</v>
      </c>
      <c r="BA550" s="34" t="str">
        <f t="shared" si="752"/>
        <v>دون المستوى</v>
      </c>
      <c r="BB550" s="21"/>
      <c r="BC550" s="21"/>
      <c r="BD550" s="21"/>
      <c r="BE550" s="19">
        <f t="shared" si="718"/>
        <v>0</v>
      </c>
      <c r="BF550" s="39" t="str">
        <f t="shared" si="753"/>
        <v>دون المستوى</v>
      </c>
      <c r="BG550" s="21"/>
      <c r="BH550" s="21"/>
      <c r="BI550" s="92"/>
      <c r="BJ550" s="19">
        <f t="shared" si="719"/>
        <v>0</v>
      </c>
      <c r="BK550" s="39" t="str">
        <f t="shared" si="754"/>
        <v>دون المستوى</v>
      </c>
      <c r="BL550" s="19">
        <f t="shared" si="720"/>
        <v>0</v>
      </c>
      <c r="BM550" s="19">
        <f t="shared" si="783"/>
        <v>0</v>
      </c>
      <c r="BN550" s="19">
        <f t="shared" si="722"/>
        <v>0</v>
      </c>
      <c r="BO550" s="34" t="str">
        <f t="shared" si="756"/>
        <v>دون المستوى</v>
      </c>
      <c r="BP550" s="21"/>
      <c r="BQ550" s="21"/>
      <c r="BR550" s="21"/>
      <c r="BS550" s="21"/>
      <c r="BT550" s="19">
        <f t="shared" si="723"/>
        <v>0</v>
      </c>
      <c r="BU550" s="39" t="str">
        <f t="shared" si="757"/>
        <v>دون المستوى</v>
      </c>
      <c r="BV550" s="21"/>
      <c r="BW550" s="21"/>
      <c r="BX550" s="21"/>
      <c r="BY550" s="92"/>
      <c r="BZ550" s="19">
        <f t="shared" si="724"/>
        <v>0</v>
      </c>
      <c r="CA550" s="39" t="str">
        <f t="shared" si="758"/>
        <v>دون المستوى</v>
      </c>
      <c r="CB550" s="19">
        <f t="shared" si="725"/>
        <v>0</v>
      </c>
      <c r="CC550" s="19">
        <f t="shared" si="784"/>
        <v>0</v>
      </c>
      <c r="CD550" s="19">
        <f t="shared" si="727"/>
        <v>0</v>
      </c>
      <c r="CE550" s="60" t="str">
        <f t="shared" si="760"/>
        <v>دون المستوى</v>
      </c>
      <c r="CF550" s="61">
        <f t="shared" si="728"/>
        <v>0</v>
      </c>
      <c r="CG550" s="67" t="str">
        <f t="shared" si="761"/>
        <v>دون المستوى</v>
      </c>
      <c r="CH550" s="21"/>
      <c r="CI550" s="21"/>
      <c r="CJ550" s="19">
        <f t="shared" si="729"/>
        <v>0</v>
      </c>
      <c r="CK550" s="39" t="str">
        <f t="shared" si="762"/>
        <v>دون المستوى</v>
      </c>
      <c r="CL550" s="21"/>
      <c r="CM550" s="21"/>
      <c r="CN550" s="19">
        <f t="shared" si="730"/>
        <v>0</v>
      </c>
      <c r="CO550" s="39" t="str">
        <f t="shared" si="763"/>
        <v>دون المستوى</v>
      </c>
      <c r="CP550" s="21"/>
      <c r="CQ550" s="21"/>
      <c r="CR550" s="19">
        <f t="shared" si="731"/>
        <v>0</v>
      </c>
      <c r="CS550" s="39" t="str">
        <f t="shared" si="764"/>
        <v>دون المستوى</v>
      </c>
      <c r="CT550" s="21"/>
      <c r="CU550" s="21"/>
      <c r="CV550" s="19">
        <f t="shared" si="732"/>
        <v>0</v>
      </c>
      <c r="CW550" s="39" t="str">
        <f t="shared" si="765"/>
        <v>دون المستوى</v>
      </c>
      <c r="CX550" s="59">
        <f t="shared" si="733"/>
        <v>0</v>
      </c>
      <c r="CY550" s="34" t="str">
        <f t="shared" si="766"/>
        <v>دون المستوى</v>
      </c>
      <c r="CZ550" s="21"/>
      <c r="DA550" s="21"/>
      <c r="DB550" s="21"/>
      <c r="DC550" s="19">
        <f t="shared" si="734"/>
        <v>0</v>
      </c>
      <c r="DD550" s="39" t="str">
        <f t="shared" si="767"/>
        <v>دون المستوى</v>
      </c>
      <c r="DE550" s="21"/>
      <c r="DF550" s="21"/>
      <c r="DG550" s="92"/>
      <c r="DH550" s="19">
        <f t="shared" si="735"/>
        <v>0</v>
      </c>
      <c r="DI550" s="39" t="str">
        <f t="shared" si="768"/>
        <v>دون المستوى</v>
      </c>
      <c r="DJ550" s="19">
        <f t="shared" si="736"/>
        <v>0</v>
      </c>
      <c r="DK550" s="19">
        <f t="shared" si="785"/>
        <v>0</v>
      </c>
      <c r="DL550" s="19">
        <f t="shared" si="738"/>
        <v>0</v>
      </c>
      <c r="DM550" s="34" t="str">
        <f t="shared" si="770"/>
        <v>دون المستوى</v>
      </c>
      <c r="DN550" s="20" t="str">
        <f t="shared" si="771"/>
        <v>دور ثان</v>
      </c>
      <c r="DR550" s="28" t="str">
        <f t="shared" si="772"/>
        <v xml:space="preserve"> لغة عربية</v>
      </c>
      <c r="DS550" s="28" t="str">
        <f t="shared" si="773"/>
        <v xml:space="preserve"> رياضيات</v>
      </c>
      <c r="DT550" s="28" t="str">
        <f t="shared" si="774"/>
        <v xml:space="preserve"> دراسات</v>
      </c>
      <c r="DU550" s="28" t="str">
        <f t="shared" si="775"/>
        <v xml:space="preserve"> إنجليزى</v>
      </c>
      <c r="DV550" s="28" t="str">
        <f t="shared" si="776"/>
        <v xml:space="preserve"> علوم</v>
      </c>
      <c r="DW550" s="28" t="str">
        <f t="shared" si="777"/>
        <v xml:space="preserve"> تربية دينية</v>
      </c>
      <c r="DX550" s="87" t="str">
        <f t="shared" si="778"/>
        <v xml:space="preserve"> تربية فنية</v>
      </c>
      <c r="DY550" s="87" t="str">
        <f t="shared" si="779"/>
        <v xml:space="preserve"> تربية رياضية</v>
      </c>
      <c r="DZ550" s="88" t="str">
        <f t="shared" si="780"/>
        <v xml:space="preserve"> نشاط1</v>
      </c>
      <c r="EA550" s="88" t="str">
        <f t="shared" si="781"/>
        <v xml:space="preserve"> نشاط2</v>
      </c>
      <c r="EB550" s="32">
        <f t="shared" si="739"/>
        <v>0</v>
      </c>
      <c r="EC550" s="31" t="str">
        <f t="shared" si="782"/>
        <v xml:space="preserve"> لغة عربية رياضيات دراسات إنجليزى علوم تربية دينية تربية فنية تربية رياضية نشاط1 نشاط2</v>
      </c>
    </row>
  </sheetData>
  <autoFilter ref="DN10:DN15"/>
  <mergeCells count="163">
    <mergeCell ref="CJ6:CJ9"/>
    <mergeCell ref="CL6:CL9"/>
    <mergeCell ref="CN6:CN9"/>
    <mergeCell ref="CP6:CP9"/>
    <mergeCell ref="P6:P10"/>
    <mergeCell ref="Q6:Q9"/>
    <mergeCell ref="R6:R9"/>
    <mergeCell ref="S6:S9"/>
    <mergeCell ref="T6:T9"/>
    <mergeCell ref="W4:W9"/>
    <mergeCell ref="X4:X9"/>
    <mergeCell ref="Y4:Y10"/>
    <mergeCell ref="Z4:AI4"/>
    <mergeCell ref="BM4:BM9"/>
    <mergeCell ref="BN4:BN9"/>
    <mergeCell ref="BO4:BO10"/>
    <mergeCell ref="BP4:CA4"/>
    <mergeCell ref="CB4:CB9"/>
    <mergeCell ref="BP6:BP9"/>
    <mergeCell ref="BQ6:BQ9"/>
    <mergeCell ref="BR6:BR9"/>
    <mergeCell ref="BS6:BS9"/>
    <mergeCell ref="BT6:BT9"/>
    <mergeCell ref="BW6:BW9"/>
    <mergeCell ref="DL4:DL9"/>
    <mergeCell ref="DM4:DM10"/>
    <mergeCell ref="DR4:EA9"/>
    <mergeCell ref="L6:L9"/>
    <mergeCell ref="M6:M9"/>
    <mergeCell ref="N6:N9"/>
    <mergeCell ref="O6:O9"/>
    <mergeCell ref="L5:P5"/>
    <mergeCell ref="Q5:U5"/>
    <mergeCell ref="Z5:AD5"/>
    <mergeCell ref="AE5:AI5"/>
    <mergeCell ref="AN5:AR5"/>
    <mergeCell ref="AS5:AW5"/>
    <mergeCell ref="BB5:BF5"/>
    <mergeCell ref="BG5:BK5"/>
    <mergeCell ref="BP5:BU5"/>
    <mergeCell ref="BV5:CA5"/>
    <mergeCell ref="U6:U10"/>
    <mergeCell ref="Z6:Z9"/>
    <mergeCell ref="AA6:AA9"/>
    <mergeCell ref="AB6:AB9"/>
    <mergeCell ref="AC6:AC9"/>
    <mergeCell ref="CC4:CC9"/>
    <mergeCell ref="CE4:CE10"/>
    <mergeCell ref="BX6:BX9"/>
    <mergeCell ref="BY6:BY9"/>
    <mergeCell ref="BZ6:BZ9"/>
    <mergeCell ref="CA6:CA10"/>
    <mergeCell ref="AY4:AY9"/>
    <mergeCell ref="AZ4:AZ9"/>
    <mergeCell ref="BA4:BA10"/>
    <mergeCell ref="BB4:BK4"/>
    <mergeCell ref="BL4:BL9"/>
    <mergeCell ref="BB6:BB9"/>
    <mergeCell ref="BC6:BC9"/>
    <mergeCell ref="BD6:BD9"/>
    <mergeCell ref="BE6:BE9"/>
    <mergeCell ref="BF6:BF10"/>
    <mergeCell ref="BG6:BG9"/>
    <mergeCell ref="BH6:BH9"/>
    <mergeCell ref="BI6:BI9"/>
    <mergeCell ref="BJ6:BJ9"/>
    <mergeCell ref="BK6:BK10"/>
    <mergeCell ref="CP1:CR1"/>
    <mergeCell ref="BH3:BK3"/>
    <mergeCell ref="BL3:BO3"/>
    <mergeCell ref="A4:A10"/>
    <mergeCell ref="B4:B10"/>
    <mergeCell ref="C4:C10"/>
    <mergeCell ref="H4:H10"/>
    <mergeCell ref="I4:I10"/>
    <mergeCell ref="J4:J10"/>
    <mergeCell ref="K4:K10"/>
    <mergeCell ref="L4:U4"/>
    <mergeCell ref="V4:V9"/>
    <mergeCell ref="H3:I3"/>
    <mergeCell ref="AJ4:AJ9"/>
    <mergeCell ref="AD6:AD10"/>
    <mergeCell ref="AE6:AE9"/>
    <mergeCell ref="AF6:AF9"/>
    <mergeCell ref="AG6:AG9"/>
    <mergeCell ref="AH6:AH9"/>
    <mergeCell ref="AI6:AI10"/>
    <mergeCell ref="AK3:AN3"/>
    <mergeCell ref="AO3:AR3"/>
    <mergeCell ref="AK4:AK9"/>
    <mergeCell ref="AL4:AL9"/>
    <mergeCell ref="CD4:CD9"/>
    <mergeCell ref="BH1:BK1"/>
    <mergeCell ref="BL1:BO1"/>
    <mergeCell ref="H2:I2"/>
    <mergeCell ref="AI2:AX2"/>
    <mergeCell ref="BH2:BK2"/>
    <mergeCell ref="BL2:BO2"/>
    <mergeCell ref="H1:I1"/>
    <mergeCell ref="CD1:CH1"/>
    <mergeCell ref="AM4:AM10"/>
    <mergeCell ref="AN4:AW4"/>
    <mergeCell ref="AX4:AX9"/>
    <mergeCell ref="AN6:AN9"/>
    <mergeCell ref="AO6:AO9"/>
    <mergeCell ref="AP6:AP9"/>
    <mergeCell ref="AQ6:AQ9"/>
    <mergeCell ref="AR6:AR10"/>
    <mergeCell ref="AS6:AS9"/>
    <mergeCell ref="AT6:AT9"/>
    <mergeCell ref="AU6:AU9"/>
    <mergeCell ref="AV6:AV9"/>
    <mergeCell ref="AW6:AW10"/>
    <mergeCell ref="BU6:BU10"/>
    <mergeCell ref="BV6:BV9"/>
    <mergeCell ref="DD6:DD10"/>
    <mergeCell ref="DG6:DG9"/>
    <mergeCell ref="DH6:DH9"/>
    <mergeCell ref="DI6:DI10"/>
    <mergeCell ref="DJ4:DJ9"/>
    <mergeCell ref="DK4:DK9"/>
    <mergeCell ref="DA1:DD1"/>
    <mergeCell ref="CD2:CH2"/>
    <mergeCell ref="CP2:CR2"/>
    <mergeCell ref="DA2:DD2"/>
    <mergeCell ref="CF4:CF9"/>
    <mergeCell ref="CG4:CG10"/>
    <mergeCell ref="CH4:CW4"/>
    <mergeCell ref="CX4:CX9"/>
    <mergeCell ref="CY4:CY10"/>
    <mergeCell ref="CZ4:DI4"/>
    <mergeCell ref="CR6:CR9"/>
    <mergeCell ref="CT6:CT9"/>
    <mergeCell ref="DC6:DC9"/>
    <mergeCell ref="DE6:DE9"/>
    <mergeCell ref="DF6:DF9"/>
    <mergeCell ref="CZ6:CZ9"/>
    <mergeCell ref="DA6:DA9"/>
    <mergeCell ref="CH6:CH9"/>
    <mergeCell ref="DN5:DN10"/>
    <mergeCell ref="D4:D10"/>
    <mergeCell ref="E4:F5"/>
    <mergeCell ref="G4:G5"/>
    <mergeCell ref="E6:G7"/>
    <mergeCell ref="E8:G10"/>
    <mergeCell ref="EB4:EB9"/>
    <mergeCell ref="EC4:EC10"/>
    <mergeCell ref="CH5:CK5"/>
    <mergeCell ref="CL5:CO5"/>
    <mergeCell ref="CP5:CS5"/>
    <mergeCell ref="CT5:CW5"/>
    <mergeCell ref="CZ5:DD5"/>
    <mergeCell ref="DE5:DI5"/>
    <mergeCell ref="CI6:CI9"/>
    <mergeCell ref="CK6:CK10"/>
    <mergeCell ref="CM6:CM9"/>
    <mergeCell ref="CO6:CO10"/>
    <mergeCell ref="CQ6:CQ9"/>
    <mergeCell ref="CS6:CS10"/>
    <mergeCell ref="CU6:CU9"/>
    <mergeCell ref="CV6:CV9"/>
    <mergeCell ref="CW6:CW10"/>
    <mergeCell ref="DB6:DB9"/>
  </mergeCells>
  <conditionalFormatting sqref="CY6:CY7 AC1:AC3 AA4:AA7 BM1:BM3 AO6:AO7 BC6:BC7 DA6:DA7">
    <cfRule type="cellIs" dxfId="29" priority="151" stopIfTrue="1" operator="equal">
      <formula>"دون المستوى"</formula>
    </cfRule>
  </conditionalFormatting>
  <conditionalFormatting sqref="DC6:DC7 AF1:AF3 S1:S3 AD1:AD7 Q1 AU2:AU3 Q6:Q7 AE6:AE7 BV6:BV7 AS6:AS7 BG6:BG7 DE6:DE7">
    <cfRule type="cellIs" dxfId="28" priority="148" stopIfTrue="1" operator="lessThan">
      <formula>7.5</formula>
    </cfRule>
  </conditionalFormatting>
  <conditionalFormatting sqref="DI4 DE6:DE7 AA1:AA3 W1:W4 BI1:BI3 S6:S7 Y1:Y4 BK1:BK3 S1 AW2:AW3 U1:U3 AK4 AG6:AG7 AM4 AY4 BA4 BM4 BO4 CC4 BY6:BY7 DK4 DM4 AU6:AU7 BI6:BI7 DG6:DG7 CE4:CG4">
    <cfRule type="cellIs" dxfId="27" priority="147" stopIfTrue="1" operator="lessThan">
      <formula>5</formula>
    </cfRule>
  </conditionalFormatting>
  <conditionalFormatting sqref="DF6 CZ6:CZ7 DA6 AD1:AD3 Q1:Q3 L1:L3 AB4:AB7 BN1:BN3 J1 J4:K4 AN2:AN3 O6 O1 AS2:AS3 T6 AC6 AH6 BT6 BZ6 DH6 AI2:AI3 AP6:AP7 AQ6 BD6:BD7 BE6 DB6:DB7 DC6 AV6 BJ6">
    <cfRule type="cellIs" dxfId="26" priority="146" stopIfTrue="1" operator="lessThan">
      <formula>9</formula>
    </cfRule>
  </conditionalFormatting>
  <conditionalFormatting sqref="DH4 CX6:CX7 CY6 J1:J3 O1:O3 AB1:AB3 AG1:AG3 AE1:AE7 DC6:DF7 H4 M1 AQ2:AQ3 V1:V4 BH1:BH3 Z1:Z7 X1:X4 BJ1:BJ3 M6 R1 AV2:AV3 T1:T3 T6:T7 R6:R7 AJ4 AL2:AL4 AA6 AH6:AH7 AF6:AF7 AX2:AX4 AZ4 BL1:BL4 BN4 CB4 CD4 BQ6:BR6 BZ6:BZ7 BW6:BX7 DJ4 DL4 AN6:AN7 AO6 BB6:BB7 BC6 CZ6:CZ7 DA6 AV6:AV7 AS6:AT7 BJ6:BJ7 BG6:BH7 DH6:DH7">
    <cfRule type="cellIs" dxfId="25" priority="144" stopIfTrue="1" operator="equal">
      <formula>"غ"</formula>
    </cfRule>
    <cfRule type="cellIs" dxfId="24" priority="145" stopIfTrue="1" operator="equal">
      <formula>"دون المستوى"</formula>
    </cfRule>
  </conditionalFormatting>
  <conditionalFormatting sqref="H11:H550">
    <cfRule type="containsText" dxfId="23" priority="134" operator="containsText" text="مسيحى">
      <formula>NOT(ISERROR(SEARCH("مسيحى",H11)))</formula>
    </cfRule>
  </conditionalFormatting>
  <conditionalFormatting sqref="DK11:DK550 CU11:CU550 CQ11:CQ550 CM11:CM550 CI11:CI550 CY11:CY550 BA11:BA550 BO11:BO550 DM11:DM550 CE11:CE550 CW11:CW550 CS11:CS550 CO11:CO550 CK11:CK550 CG11:CG550">
    <cfRule type="cellIs" dxfId="22" priority="133" stopIfTrue="1" operator="equal">
      <formula>"غ"</formula>
    </cfRule>
  </conditionalFormatting>
  <conditionalFormatting sqref="DB11:DB550 DG11:DG550 CU11:CU550 CQ11:CQ550 CM11:CM550 CI11:CI550 P11:P550 U11:U550 Y11:Y550 AD11:AD550 AI11:AI550 AR11:AR550 AW11:AW550 BF11:BF550 BK11:BK550 BU11:BU550 CA11:CA550 DD11:DD550 DI11:DI550 AM11:AM550 CW11:CW550 CS11:CS550 CO11:CO550 CK11:CK550">
    <cfRule type="cellIs" dxfId="21" priority="113" stopIfTrue="1" operator="equal">
      <formula>"غ"</formula>
    </cfRule>
  </conditionalFormatting>
  <conditionalFormatting sqref="C11:C550 E11:G550 D89:D550">
    <cfRule type="containsText" dxfId="20" priority="21" operator="containsText" text="باق">
      <formula>NOT(ISERROR(SEARCH("باق",C11)))</formula>
    </cfRule>
  </conditionalFormatting>
  <conditionalFormatting sqref="C11:C93 E11:G93 D89:D93">
    <cfRule type="cellIs" dxfId="19" priority="20" stopIfTrue="1" operator="equal">
      <formula>"باق"</formula>
    </cfRule>
  </conditionalFormatting>
  <conditionalFormatting sqref="E11:G550 D89:D550">
    <cfRule type="containsText" dxfId="18" priority="19" operator="containsText" text="باق">
      <formula>NOT(ISERROR(SEARCH("باق",D11)))</formula>
    </cfRule>
  </conditionalFormatting>
  <conditionalFormatting sqref="E11:G93 D89:D93">
    <cfRule type="cellIs" dxfId="17" priority="18" stopIfTrue="1" operator="equal">
      <formula>"باق"</formula>
    </cfRule>
  </conditionalFormatting>
  <conditionalFormatting sqref="E11:G550 D89:D550">
    <cfRule type="containsText" dxfId="16" priority="17" operator="containsText" text="باق">
      <formula>NOT(ISERROR(SEARCH("باق",D11)))</formula>
    </cfRule>
  </conditionalFormatting>
  <conditionalFormatting sqref="E11:G93 D89:D93">
    <cfRule type="cellIs" dxfId="15" priority="16" stopIfTrue="1" operator="equal">
      <formula>"باق"</formula>
    </cfRule>
  </conditionalFormatting>
  <conditionalFormatting sqref="G1:G3">
    <cfRule type="cellIs" dxfId="14" priority="15" stopIfTrue="1" operator="equal">
      <formula>"خطة علاج"</formula>
    </cfRule>
  </conditionalFormatting>
  <conditionalFormatting sqref="F1:F3">
    <cfRule type="cellIs" dxfId="13" priority="14" stopIfTrue="1" operator="equal">
      <formula>"مسيحى"</formula>
    </cfRule>
  </conditionalFormatting>
  <conditionalFormatting sqref="S11:S550">
    <cfRule type="cellIs" dxfId="12" priority="12" operator="lessThan">
      <formula>12</formula>
    </cfRule>
    <cfRule type="cellIs" dxfId="11" priority="13" operator="lessThan">
      <formula>12</formula>
    </cfRule>
  </conditionalFormatting>
  <conditionalFormatting sqref="AG11:AG550">
    <cfRule type="cellIs" dxfId="10" priority="10" operator="lessThan">
      <formula>12</formula>
    </cfRule>
    <cfRule type="cellIs" dxfId="9" priority="11" operator="lessThan">
      <formula>12</formula>
    </cfRule>
  </conditionalFormatting>
  <conditionalFormatting sqref="AU11:AU550">
    <cfRule type="cellIs" dxfId="8" priority="8" operator="lessThan">
      <formula>12</formula>
    </cfRule>
    <cfRule type="cellIs" dxfId="7" priority="9" operator="lessThan">
      <formula>12</formula>
    </cfRule>
  </conditionalFormatting>
  <conditionalFormatting sqref="BI11:BI550">
    <cfRule type="cellIs" dxfId="6" priority="6" operator="lessThan">
      <formula>12</formula>
    </cfRule>
    <cfRule type="cellIs" dxfId="5" priority="7" operator="lessThan">
      <formula>12</formula>
    </cfRule>
  </conditionalFormatting>
  <conditionalFormatting sqref="BY11:BY550">
    <cfRule type="cellIs" dxfId="4" priority="4" operator="lessThan">
      <formula>12</formula>
    </cfRule>
    <cfRule type="cellIs" dxfId="3" priority="5" operator="lessThan">
      <formula>12</formula>
    </cfRule>
  </conditionalFormatting>
  <conditionalFormatting sqref="DG11:DG550">
    <cfRule type="cellIs" dxfId="2" priority="2" operator="lessThan">
      <formula>12</formula>
    </cfRule>
    <cfRule type="cellIs" dxfId="1" priority="3" operator="lessThan">
      <formula>12</formula>
    </cfRule>
  </conditionalFormatting>
  <conditionalFormatting sqref="C11:C88">
    <cfRule type="cellIs" dxfId="0" priority="1" stopIfTrue="1" operator="equal">
      <formula>"باق"</formula>
    </cfRule>
  </conditionalFormatting>
  <dataValidations xWindow="346" yWindow="170" count="4">
    <dataValidation type="list" allowBlank="1" showInputMessage="1" showErrorMessage="1" sqref="H11:H550">
      <formula1>$EM$12:$EM$13</formula1>
    </dataValidation>
    <dataValidation errorStyle="information" allowBlank="1" showInputMessage="1" showErrorMessage="1" sqref="B100 B95 B35 B11:B12 B47 B82 B70 B58"/>
    <dataValidation type="list" allowBlank="1" showInputMessage="1" showErrorMessage="1" sqref="C89:C550">
      <formula1>$EM$10:$EM$11</formula1>
    </dataValidation>
    <dataValidation type="list" allowBlank="1" showInputMessage="1" showErrorMessage="1" prompt="    الحالة&#10;منقول - باق" sqref="C11:C88">
      <formula1>$Q$4:$Q$5</formula1>
    </dataValidation>
  </dataValidations>
  <pageMargins left="0.19685039370078741" right="0.11811023622047245" top="0.39370078740157483" bottom="0.39370078740157483" header="0.19685039370078741" footer="0.19685039370078741"/>
  <pageSetup paperSize="9" pageOrder="overThenDown" orientation="portrait" horizontalDpi="1200" verticalDpi="1200" r:id="rId1"/>
  <headerFooter>
    <oddFooter>&amp;L&amp;P&amp;R&amp;D&amp;T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3</vt:i4>
      </vt:variant>
      <vt:variant>
        <vt:lpstr>نطاقات تمت تسميتها</vt:lpstr>
      </vt:variant>
      <vt:variant>
        <vt:i4>2</vt:i4>
      </vt:variant>
    </vt:vector>
  </HeadingPairs>
  <TitlesOfParts>
    <vt:vector size="5" baseType="lpstr">
      <vt:lpstr>الأول</vt:lpstr>
      <vt:lpstr>الثالث</vt:lpstr>
      <vt:lpstr>الخامس</vt:lpstr>
      <vt:lpstr>الثالث!Print_Titles</vt:lpstr>
      <vt:lpstr>الخامس!Print_Titles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2006-09-13T11:26:54Z</dcterms:created>
  <dcterms:modified xsi:type="dcterms:W3CDTF">2014-10-22T16:33:15Z</dcterms:modified>
</cp:coreProperties>
</file>